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ROJECTS\EPA\OIL AND GAS TOOL\Subpart W Analysis 2020 Tool\2020 Subpart W Analysis\Ready for QA\"/>
    </mc:Choice>
  </mc:AlternateContent>
  <xr:revisionPtr revIDLastSave="0" documentId="13_ncr:1_{72ADD103-2D84-4F33-951A-167AF519117C}" xr6:coauthVersionLast="47" xr6:coauthVersionMax="47" xr10:uidLastSave="{00000000-0000-0000-0000-000000000000}"/>
  <bookViews>
    <workbookView xWindow="28680" yWindow="330" windowWidth="25440" windowHeight="15990" tabRatio="901" activeTab="1" xr2:uid="{00000000-000D-0000-FFFF-FFFF00000000}"/>
  </bookViews>
  <sheets>
    <sheet name="EF_W_ATM_STG_TANKS_CALC1OR2_raw" sheetId="1" r:id="rId1"/>
    <sheet name="StorageTanks_ProductionOnly" sheetId="3" r:id="rId2"/>
    <sheet name="County x Oil Condition" sheetId="2" r:id="rId3"/>
    <sheet name="FacilityOverview" sheetId="4" r:id="rId4"/>
    <sheet name="Proposed County Factors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43" i="5" l="1"/>
  <c r="AU12" i="3"/>
  <c r="F3" i="5"/>
  <c r="F4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F347" i="5"/>
  <c r="F348" i="5"/>
  <c r="F349" i="5"/>
  <c r="F350" i="5"/>
  <c r="F351" i="5"/>
  <c r="F352" i="5"/>
  <c r="F353" i="5"/>
  <c r="F354" i="5"/>
  <c r="F355" i="5"/>
  <c r="F356" i="5"/>
  <c r="F357" i="5"/>
  <c r="F358" i="5"/>
  <c r="F359" i="5"/>
  <c r="F360" i="5"/>
  <c r="F361" i="5"/>
  <c r="F362" i="5"/>
  <c r="F363" i="5"/>
  <c r="F364" i="5"/>
  <c r="F365" i="5"/>
  <c r="F366" i="5"/>
  <c r="F367" i="5"/>
  <c r="F368" i="5"/>
  <c r="F369" i="5"/>
  <c r="F370" i="5"/>
  <c r="F371" i="5"/>
  <c r="F372" i="5"/>
  <c r="F373" i="5"/>
  <c r="F374" i="5"/>
  <c r="F375" i="5"/>
  <c r="F376" i="5"/>
  <c r="F377" i="5"/>
  <c r="F378" i="5"/>
  <c r="F379" i="5"/>
  <c r="F380" i="5"/>
  <c r="F381" i="5"/>
  <c r="F382" i="5"/>
  <c r="F383" i="5"/>
  <c r="F384" i="5"/>
  <c r="F385" i="5"/>
  <c r="F386" i="5"/>
  <c r="F387" i="5"/>
  <c r="F388" i="5"/>
  <c r="F389" i="5"/>
  <c r="F390" i="5"/>
  <c r="F391" i="5"/>
  <c r="F392" i="5"/>
  <c r="F393" i="5"/>
  <c r="F394" i="5"/>
  <c r="F395" i="5"/>
  <c r="F396" i="5"/>
  <c r="F397" i="5"/>
  <c r="F398" i="5"/>
  <c r="F399" i="5"/>
  <c r="F400" i="5"/>
  <c r="F401" i="5"/>
  <c r="F402" i="5"/>
  <c r="F403" i="5"/>
  <c r="F404" i="5"/>
  <c r="F405" i="5"/>
  <c r="F406" i="5"/>
  <c r="F407" i="5"/>
  <c r="F408" i="5"/>
  <c r="F409" i="5"/>
  <c r="F410" i="5"/>
  <c r="F411" i="5"/>
  <c r="F412" i="5"/>
  <c r="F413" i="5"/>
  <c r="F414" i="5"/>
  <c r="F415" i="5"/>
  <c r="F416" i="5"/>
  <c r="F417" i="5"/>
  <c r="F418" i="5"/>
  <c r="F419" i="5"/>
  <c r="F420" i="5"/>
  <c r="F421" i="5"/>
  <c r="F422" i="5"/>
  <c r="F423" i="5"/>
  <c r="F424" i="5"/>
  <c r="F425" i="5"/>
  <c r="F426" i="5"/>
  <c r="F427" i="5"/>
  <c r="F428" i="5"/>
  <c r="F429" i="5"/>
  <c r="F430" i="5"/>
  <c r="F431" i="5"/>
  <c r="F432" i="5"/>
  <c r="F433" i="5"/>
  <c r="F434" i="5"/>
  <c r="F435" i="5"/>
  <c r="F436" i="5"/>
  <c r="F437" i="5"/>
  <c r="F438" i="5"/>
  <c r="F439" i="5"/>
  <c r="F440" i="5"/>
  <c r="F441" i="5"/>
  <c r="F442" i="5"/>
  <c r="F443" i="5"/>
  <c r="F444" i="5"/>
  <c r="F445" i="5"/>
  <c r="F446" i="5"/>
  <c r="F447" i="5"/>
  <c r="F448" i="5"/>
  <c r="F449" i="5"/>
  <c r="F450" i="5"/>
  <c r="F451" i="5"/>
  <c r="F452" i="5"/>
  <c r="F453" i="5"/>
  <c r="F454" i="5"/>
  <c r="F455" i="5"/>
  <c r="F456" i="5"/>
  <c r="F457" i="5"/>
  <c r="F458" i="5"/>
  <c r="F459" i="5"/>
  <c r="F460" i="5"/>
  <c r="F461" i="5"/>
  <c r="F462" i="5"/>
  <c r="F463" i="5"/>
  <c r="F464" i="5"/>
  <c r="F465" i="5"/>
  <c r="F466" i="5"/>
  <c r="F467" i="5"/>
  <c r="F468" i="5"/>
  <c r="F469" i="5"/>
  <c r="F470" i="5"/>
  <c r="F471" i="5"/>
  <c r="F472" i="5"/>
  <c r="F473" i="5"/>
  <c r="F474" i="5"/>
  <c r="F475" i="5"/>
  <c r="F476" i="5"/>
  <c r="F477" i="5"/>
  <c r="F478" i="5"/>
  <c r="F479" i="5"/>
  <c r="F480" i="5"/>
  <c r="F481" i="5"/>
  <c r="F482" i="5"/>
  <c r="F483" i="5"/>
  <c r="F484" i="5"/>
  <c r="F485" i="5"/>
  <c r="F486" i="5"/>
  <c r="F487" i="5"/>
  <c r="F488" i="5"/>
  <c r="F489" i="5"/>
  <c r="F490" i="5"/>
  <c r="F491" i="5"/>
  <c r="F492" i="5"/>
  <c r="F493" i="5"/>
  <c r="F494" i="5"/>
  <c r="F495" i="5"/>
  <c r="F496" i="5"/>
  <c r="F497" i="5"/>
  <c r="F498" i="5"/>
  <c r="F499" i="5"/>
  <c r="F500" i="5"/>
  <c r="F501" i="5"/>
  <c r="F502" i="5"/>
  <c r="F503" i="5"/>
  <c r="F504" i="5"/>
  <c r="F505" i="5"/>
  <c r="F506" i="5"/>
  <c r="F507" i="5"/>
  <c r="F508" i="5"/>
  <c r="F509" i="5"/>
  <c r="F510" i="5"/>
  <c r="F511" i="5"/>
  <c r="F512" i="5"/>
  <c r="F513" i="5"/>
  <c r="F514" i="5"/>
  <c r="F515" i="5"/>
  <c r="F516" i="5"/>
  <c r="F517" i="5"/>
  <c r="F518" i="5"/>
  <c r="F519" i="5"/>
  <c r="F520" i="5"/>
  <c r="F521" i="5"/>
  <c r="F522" i="5"/>
  <c r="F523" i="5"/>
  <c r="F524" i="5"/>
  <c r="F525" i="5"/>
  <c r="F526" i="5"/>
  <c r="F527" i="5"/>
  <c r="F528" i="5"/>
  <c r="F529" i="5"/>
  <c r="F530" i="5"/>
  <c r="F531" i="5"/>
  <c r="F532" i="5"/>
  <c r="F533" i="5"/>
  <c r="F534" i="5"/>
  <c r="F535" i="5"/>
  <c r="F536" i="5"/>
  <c r="F537" i="5"/>
  <c r="F538" i="5"/>
  <c r="F539" i="5"/>
  <c r="F540" i="5"/>
  <c r="F541" i="5"/>
  <c r="F542" i="5"/>
  <c r="F543" i="5"/>
  <c r="F544" i="5"/>
  <c r="F545" i="5"/>
  <c r="F546" i="5"/>
  <c r="F547" i="5"/>
  <c r="F548" i="5"/>
  <c r="F549" i="5"/>
  <c r="F550" i="5"/>
  <c r="F551" i="5"/>
  <c r="F552" i="5"/>
  <c r="F553" i="5"/>
  <c r="F554" i="5"/>
  <c r="F555" i="5"/>
  <c r="F556" i="5"/>
  <c r="F557" i="5"/>
  <c r="F558" i="5"/>
  <c r="F559" i="5"/>
  <c r="F560" i="5"/>
  <c r="F561" i="5"/>
  <c r="F562" i="5"/>
  <c r="F563" i="5"/>
  <c r="F564" i="5"/>
  <c r="F565" i="5"/>
  <c r="F566" i="5"/>
  <c r="F567" i="5"/>
  <c r="F568" i="5"/>
  <c r="F569" i="5"/>
  <c r="F570" i="5"/>
  <c r="F571" i="5"/>
  <c r="F572" i="5"/>
  <c r="F573" i="5"/>
  <c r="F574" i="5"/>
  <c r="F575" i="5"/>
  <c r="F576" i="5"/>
  <c r="F577" i="5"/>
  <c r="F578" i="5"/>
  <c r="F579" i="5"/>
  <c r="F580" i="5"/>
  <c r="F581" i="5"/>
  <c r="F582" i="5"/>
  <c r="F583" i="5"/>
  <c r="F584" i="5"/>
  <c r="F585" i="5"/>
  <c r="F586" i="5"/>
  <c r="F587" i="5"/>
  <c r="F588" i="5"/>
  <c r="F589" i="5"/>
  <c r="F590" i="5"/>
  <c r="F591" i="5"/>
  <c r="F592" i="5"/>
  <c r="F593" i="5"/>
  <c r="F594" i="5"/>
  <c r="F595" i="5"/>
  <c r="F596" i="5"/>
  <c r="F597" i="5"/>
  <c r="F598" i="5"/>
  <c r="F599" i="5"/>
  <c r="F600" i="5"/>
  <c r="F601" i="5"/>
  <c r="F602" i="5"/>
  <c r="F603" i="5"/>
  <c r="F604" i="5"/>
  <c r="F605" i="5"/>
  <c r="F606" i="5"/>
  <c r="F607" i="5"/>
  <c r="F608" i="5"/>
  <c r="F609" i="5"/>
  <c r="F610" i="5"/>
  <c r="F611" i="5"/>
  <c r="F612" i="5"/>
  <c r="F613" i="5"/>
  <c r="F614" i="5"/>
  <c r="F615" i="5"/>
  <c r="F616" i="5"/>
  <c r="F617" i="5"/>
  <c r="F618" i="5"/>
  <c r="F619" i="5"/>
  <c r="F620" i="5"/>
  <c r="F621" i="5"/>
  <c r="F622" i="5"/>
  <c r="F623" i="5"/>
  <c r="F624" i="5"/>
  <c r="F625" i="5"/>
  <c r="F626" i="5"/>
  <c r="F627" i="5"/>
  <c r="F628" i="5"/>
  <c r="F629" i="5"/>
  <c r="F630" i="5"/>
  <c r="F631" i="5"/>
  <c r="F632" i="5"/>
  <c r="F633" i="5"/>
  <c r="F634" i="5"/>
  <c r="F635" i="5"/>
  <c r="F636" i="5"/>
  <c r="F637" i="5"/>
  <c r="F638" i="5"/>
  <c r="F639" i="5"/>
  <c r="F640" i="5"/>
  <c r="F641" i="5"/>
  <c r="F642" i="5"/>
  <c r="F643" i="5"/>
  <c r="F644" i="5"/>
  <c r="F645" i="5"/>
  <c r="F646" i="5"/>
  <c r="F647" i="5"/>
  <c r="F648" i="5"/>
  <c r="F649" i="5"/>
  <c r="F650" i="5"/>
  <c r="F651" i="5"/>
  <c r="F652" i="5"/>
  <c r="F653" i="5"/>
  <c r="F654" i="5"/>
  <c r="F655" i="5"/>
  <c r="F656" i="5"/>
  <c r="F657" i="5"/>
  <c r="F658" i="5"/>
  <c r="F659" i="5"/>
  <c r="F660" i="5"/>
  <c r="F661" i="5"/>
  <c r="F662" i="5"/>
  <c r="F663" i="5"/>
  <c r="F664" i="5"/>
  <c r="F665" i="5"/>
  <c r="F666" i="5"/>
  <c r="F667" i="5"/>
  <c r="F668" i="5"/>
  <c r="F669" i="5"/>
  <c r="F670" i="5"/>
  <c r="F671" i="5"/>
  <c r="F672" i="5"/>
  <c r="F673" i="5"/>
  <c r="F674" i="5"/>
  <c r="F675" i="5"/>
  <c r="F676" i="5"/>
  <c r="F677" i="5"/>
  <c r="F678" i="5"/>
  <c r="F679" i="5"/>
  <c r="F680" i="5"/>
  <c r="F681" i="5"/>
  <c r="F682" i="5"/>
  <c r="F683" i="5"/>
  <c r="F684" i="5"/>
  <c r="F685" i="5"/>
  <c r="F686" i="5"/>
  <c r="F687" i="5"/>
  <c r="F688" i="5"/>
  <c r="F689" i="5"/>
  <c r="F690" i="5"/>
  <c r="F691" i="5"/>
  <c r="F692" i="5"/>
  <c r="F693" i="5"/>
  <c r="F694" i="5"/>
  <c r="F695" i="5"/>
  <c r="F696" i="5"/>
  <c r="F697" i="5"/>
  <c r="F698" i="5"/>
  <c r="F699" i="5"/>
  <c r="F700" i="5"/>
  <c r="F701" i="5"/>
  <c r="F702" i="5"/>
  <c r="F703" i="5"/>
  <c r="F704" i="5"/>
  <c r="F705" i="5"/>
  <c r="F706" i="5"/>
  <c r="F707" i="5"/>
  <c r="F708" i="5"/>
  <c r="F709" i="5"/>
  <c r="F710" i="5"/>
  <c r="F711" i="5"/>
  <c r="F712" i="5"/>
  <c r="F713" i="5"/>
  <c r="F714" i="5"/>
  <c r="F715" i="5"/>
  <c r="F716" i="5"/>
  <c r="F717" i="5"/>
  <c r="F718" i="5"/>
  <c r="F719" i="5"/>
  <c r="F720" i="5"/>
  <c r="F721" i="5"/>
  <c r="F722" i="5"/>
  <c r="F723" i="5"/>
  <c r="F724" i="5"/>
  <c r="F725" i="5"/>
  <c r="F726" i="5"/>
  <c r="F727" i="5"/>
  <c r="F728" i="5"/>
  <c r="F729" i="5"/>
  <c r="F730" i="5"/>
  <c r="F731" i="5"/>
  <c r="F732" i="5"/>
  <c r="F733" i="5"/>
  <c r="F734" i="5"/>
  <c r="F735" i="5"/>
  <c r="F736" i="5"/>
  <c r="F737" i="5"/>
  <c r="F738" i="5"/>
  <c r="F739" i="5"/>
  <c r="F740" i="5"/>
  <c r="F741" i="5"/>
  <c r="F742" i="5"/>
  <c r="F743" i="5"/>
  <c r="F744" i="5"/>
  <c r="F745" i="5"/>
  <c r="F746" i="5"/>
  <c r="F747" i="5"/>
  <c r="F748" i="5"/>
  <c r="F749" i="5"/>
  <c r="F750" i="5"/>
  <c r="F751" i="5"/>
  <c r="F752" i="5"/>
  <c r="F753" i="5"/>
  <c r="F754" i="5"/>
  <c r="F755" i="5"/>
  <c r="F756" i="5"/>
  <c r="F757" i="5"/>
  <c r="F758" i="5"/>
  <c r="F759" i="5"/>
  <c r="F760" i="5"/>
  <c r="F761" i="5"/>
  <c r="F762" i="5"/>
  <c r="F763" i="5"/>
  <c r="F764" i="5"/>
  <c r="F765" i="5"/>
  <c r="F766" i="5"/>
  <c r="F767" i="5"/>
  <c r="F768" i="5"/>
  <c r="F769" i="5"/>
  <c r="F770" i="5"/>
  <c r="F771" i="5"/>
  <c r="F772" i="5"/>
  <c r="F773" i="5"/>
  <c r="F774" i="5"/>
  <c r="F775" i="5"/>
  <c r="F776" i="5"/>
  <c r="F777" i="5"/>
  <c r="F778" i="5"/>
  <c r="F779" i="5"/>
  <c r="F780" i="5"/>
  <c r="F781" i="5"/>
  <c r="F782" i="5"/>
  <c r="F783" i="5"/>
  <c r="F784" i="5"/>
  <c r="F785" i="5"/>
  <c r="F786" i="5"/>
  <c r="F787" i="5"/>
  <c r="F788" i="5"/>
  <c r="F789" i="5"/>
  <c r="F790" i="5"/>
  <c r="F791" i="5"/>
  <c r="F792" i="5"/>
  <c r="F793" i="5"/>
  <c r="F794" i="5"/>
  <c r="F795" i="5"/>
  <c r="F796" i="5"/>
  <c r="F797" i="5"/>
  <c r="F798" i="5"/>
  <c r="F799" i="5"/>
  <c r="F800" i="5"/>
  <c r="F801" i="5"/>
  <c r="F802" i="5"/>
  <c r="F803" i="5"/>
  <c r="F804" i="5"/>
  <c r="F805" i="5"/>
  <c r="F806" i="5"/>
  <c r="F807" i="5"/>
  <c r="F808" i="5"/>
  <c r="F809" i="5"/>
  <c r="F810" i="5"/>
  <c r="F811" i="5"/>
  <c r="F812" i="5"/>
  <c r="F813" i="5"/>
  <c r="F814" i="5"/>
  <c r="F815" i="5"/>
  <c r="F816" i="5"/>
  <c r="F817" i="5"/>
  <c r="F818" i="5"/>
  <c r="F819" i="5"/>
  <c r="F820" i="5"/>
  <c r="F821" i="5"/>
  <c r="F822" i="5"/>
  <c r="F823" i="5"/>
  <c r="F824" i="5"/>
  <c r="F825" i="5"/>
  <c r="F826" i="5"/>
  <c r="F827" i="5"/>
  <c r="F828" i="5"/>
  <c r="F829" i="5"/>
  <c r="F830" i="5"/>
  <c r="F831" i="5"/>
  <c r="F832" i="5"/>
  <c r="F833" i="5"/>
  <c r="F834" i="5"/>
  <c r="F835" i="5"/>
  <c r="F836" i="5"/>
  <c r="F837" i="5"/>
  <c r="F838" i="5"/>
  <c r="F839" i="5"/>
  <c r="F840" i="5"/>
  <c r="F841" i="5"/>
  <c r="F842" i="5"/>
  <c r="F843" i="5"/>
  <c r="F844" i="5"/>
  <c r="F845" i="5"/>
  <c r="F846" i="5"/>
  <c r="F847" i="5"/>
  <c r="F848" i="5"/>
  <c r="F849" i="5"/>
  <c r="F850" i="5"/>
  <c r="F851" i="5"/>
  <c r="F852" i="5"/>
  <c r="F853" i="5"/>
  <c r="F854" i="5"/>
  <c r="F855" i="5"/>
  <c r="F856" i="5"/>
  <c r="F857" i="5"/>
  <c r="F858" i="5"/>
  <c r="F859" i="5"/>
  <c r="F860" i="5"/>
  <c r="F861" i="5"/>
  <c r="F862" i="5"/>
  <c r="F863" i="5"/>
  <c r="F864" i="5"/>
  <c r="F865" i="5"/>
  <c r="F866" i="5"/>
  <c r="F867" i="5"/>
  <c r="F868" i="5"/>
  <c r="F869" i="5"/>
  <c r="F870" i="5"/>
  <c r="F871" i="5"/>
  <c r="F872" i="5"/>
  <c r="F873" i="5"/>
  <c r="F874" i="5"/>
  <c r="F875" i="5"/>
  <c r="F876" i="5"/>
  <c r="F877" i="5"/>
  <c r="F878" i="5"/>
  <c r="F879" i="5"/>
  <c r="F880" i="5"/>
  <c r="F881" i="5"/>
  <c r="F882" i="5"/>
  <c r="F883" i="5"/>
  <c r="F884" i="5"/>
  <c r="F885" i="5"/>
  <c r="F886" i="5"/>
  <c r="F887" i="5"/>
  <c r="F888" i="5"/>
  <c r="F889" i="5"/>
  <c r="F890" i="5"/>
  <c r="F891" i="5"/>
  <c r="F892" i="5"/>
  <c r="F893" i="5"/>
  <c r="F894" i="5"/>
  <c r="F895" i="5"/>
  <c r="F896" i="5"/>
  <c r="F897" i="5"/>
  <c r="F898" i="5"/>
  <c r="F899" i="5"/>
  <c r="F900" i="5"/>
  <c r="F901" i="5"/>
  <c r="F902" i="5"/>
  <c r="F903" i="5"/>
  <c r="F904" i="5"/>
  <c r="F905" i="5"/>
  <c r="F906" i="5"/>
  <c r="F907" i="5"/>
  <c r="F908" i="5"/>
  <c r="F909" i="5"/>
  <c r="F910" i="5"/>
  <c r="F911" i="5"/>
  <c r="F912" i="5"/>
  <c r="F913" i="5"/>
  <c r="F914" i="5"/>
  <c r="F915" i="5"/>
  <c r="F916" i="5"/>
  <c r="F917" i="5"/>
  <c r="F918" i="5"/>
  <c r="F919" i="5"/>
  <c r="F920" i="5"/>
  <c r="F921" i="5"/>
  <c r="F922" i="5"/>
  <c r="F923" i="5"/>
  <c r="F924" i="5"/>
  <c r="F925" i="5"/>
  <c r="F926" i="5"/>
  <c r="F927" i="5"/>
  <c r="F928" i="5"/>
  <c r="F929" i="5"/>
  <c r="F930" i="5"/>
  <c r="F931" i="5"/>
  <c r="F932" i="5"/>
  <c r="F933" i="5"/>
  <c r="F934" i="5"/>
  <c r="F935" i="5"/>
  <c r="F936" i="5"/>
  <c r="F937" i="5"/>
  <c r="F938" i="5"/>
  <c r="F939" i="5"/>
  <c r="F940" i="5"/>
  <c r="F941" i="5"/>
  <c r="F942" i="5"/>
  <c r="F943" i="5"/>
  <c r="F944" i="5"/>
  <c r="F945" i="5"/>
  <c r="F946" i="5"/>
  <c r="F947" i="5"/>
  <c r="F948" i="5"/>
  <c r="F949" i="5"/>
  <c r="F950" i="5"/>
  <c r="F951" i="5"/>
  <c r="F952" i="5"/>
  <c r="F953" i="5"/>
  <c r="F954" i="5"/>
  <c r="F955" i="5"/>
  <c r="F956" i="5"/>
  <c r="F957" i="5"/>
  <c r="F958" i="5"/>
  <c r="F959" i="5"/>
  <c r="F960" i="5"/>
  <c r="F961" i="5"/>
  <c r="F962" i="5"/>
  <c r="F963" i="5"/>
  <c r="F964" i="5"/>
  <c r="F965" i="5"/>
  <c r="F966" i="5"/>
  <c r="F967" i="5"/>
  <c r="F968" i="5"/>
  <c r="F969" i="5"/>
  <c r="F970" i="5"/>
  <c r="F971" i="5"/>
  <c r="F972" i="5"/>
  <c r="F973" i="5"/>
  <c r="F974" i="5"/>
  <c r="F975" i="5"/>
  <c r="F976" i="5"/>
  <c r="F977" i="5"/>
  <c r="F978" i="5"/>
  <c r="F979" i="5"/>
  <c r="F980" i="5"/>
  <c r="F981" i="5"/>
  <c r="F982" i="5"/>
  <c r="F983" i="5"/>
  <c r="F984" i="5"/>
  <c r="F985" i="5"/>
  <c r="F986" i="5"/>
  <c r="F987" i="5"/>
  <c r="F988" i="5"/>
  <c r="F989" i="5"/>
  <c r="F990" i="5"/>
  <c r="F991" i="5"/>
  <c r="F992" i="5"/>
  <c r="F993" i="5"/>
  <c r="F994" i="5"/>
  <c r="F995" i="5"/>
  <c r="F996" i="5"/>
  <c r="F997" i="5"/>
  <c r="F998" i="5"/>
  <c r="F999" i="5"/>
  <c r="F1000" i="5"/>
  <c r="F1001" i="5"/>
  <c r="F1002" i="5"/>
  <c r="F1003" i="5"/>
  <c r="F1004" i="5"/>
  <c r="F1005" i="5"/>
  <c r="F1006" i="5"/>
  <c r="F1007" i="5"/>
  <c r="F1008" i="5"/>
  <c r="F1009" i="5"/>
  <c r="F1010" i="5"/>
  <c r="F1011" i="5"/>
  <c r="F1012" i="5"/>
  <c r="F1013" i="5"/>
  <c r="F1014" i="5"/>
  <c r="F1015" i="5"/>
  <c r="F1016" i="5"/>
  <c r="F1017" i="5"/>
  <c r="F1018" i="5"/>
  <c r="F1019" i="5"/>
  <c r="F1020" i="5"/>
  <c r="F1021" i="5"/>
  <c r="F1022" i="5"/>
  <c r="F1023" i="5"/>
  <c r="F1024" i="5"/>
  <c r="F1025" i="5"/>
  <c r="F1026" i="5"/>
  <c r="F1027" i="5"/>
  <c r="F1028" i="5"/>
  <c r="F1029" i="5"/>
  <c r="F1030" i="5"/>
  <c r="F1031" i="5"/>
  <c r="F1032" i="5"/>
  <c r="F1033" i="5"/>
  <c r="F1034" i="5"/>
  <c r="F1035" i="5"/>
  <c r="F1036" i="5"/>
  <c r="F1037" i="5"/>
  <c r="F1038" i="5"/>
  <c r="F1039" i="5"/>
  <c r="F1040" i="5"/>
  <c r="F1041" i="5"/>
  <c r="F1042" i="5"/>
  <c r="F1043" i="5"/>
  <c r="F1044" i="5"/>
  <c r="F1045" i="5"/>
  <c r="F1046" i="5"/>
  <c r="F1047" i="5"/>
  <c r="F1048" i="5"/>
  <c r="F1049" i="5"/>
  <c r="F1050" i="5"/>
  <c r="F1051" i="5"/>
  <c r="F1052" i="5"/>
  <c r="F1053" i="5"/>
  <c r="F1054" i="5"/>
  <c r="F1055" i="5"/>
  <c r="F1056" i="5"/>
  <c r="F1057" i="5"/>
  <c r="F1058" i="5"/>
  <c r="F1059" i="5"/>
  <c r="F1060" i="5"/>
  <c r="F1061" i="5"/>
  <c r="F1062" i="5"/>
  <c r="F1063" i="5"/>
  <c r="F1064" i="5"/>
  <c r="F1065" i="5"/>
  <c r="F1066" i="5"/>
  <c r="F1067" i="5"/>
  <c r="F1068" i="5"/>
  <c r="F1069" i="5"/>
  <c r="F1070" i="5"/>
  <c r="F1071" i="5"/>
  <c r="F1072" i="5"/>
  <c r="F1073" i="5"/>
  <c r="F1074" i="5"/>
  <c r="F1075" i="5"/>
  <c r="F1076" i="5"/>
  <c r="F1077" i="5"/>
  <c r="F1078" i="5"/>
  <c r="F1079" i="5"/>
  <c r="F1080" i="5"/>
  <c r="F1081" i="5"/>
  <c r="F1082" i="5"/>
  <c r="F1083" i="5"/>
  <c r="F1084" i="5"/>
  <c r="F1085" i="5"/>
  <c r="F1086" i="5"/>
  <c r="F1087" i="5"/>
  <c r="F1088" i="5"/>
  <c r="F1089" i="5"/>
  <c r="F1090" i="5"/>
  <c r="F1091" i="5"/>
  <c r="F1092" i="5"/>
  <c r="F1093" i="5"/>
  <c r="F1094" i="5"/>
  <c r="F1095" i="5"/>
  <c r="F1096" i="5"/>
  <c r="F1097" i="5"/>
  <c r="F1098" i="5"/>
  <c r="F1099" i="5"/>
  <c r="F1100" i="5"/>
  <c r="F1101" i="5"/>
  <c r="F1102" i="5"/>
  <c r="F1103" i="5"/>
  <c r="F1104" i="5"/>
  <c r="F1105" i="5"/>
  <c r="F1106" i="5"/>
  <c r="F1107" i="5"/>
  <c r="F1108" i="5"/>
  <c r="F1109" i="5"/>
  <c r="F1110" i="5"/>
  <c r="F1111" i="5"/>
  <c r="F1112" i="5"/>
  <c r="F1113" i="5"/>
  <c r="F1114" i="5"/>
  <c r="F1115" i="5"/>
  <c r="F1116" i="5"/>
  <c r="F1117" i="5"/>
  <c r="F1118" i="5"/>
  <c r="F1119" i="5"/>
  <c r="F1120" i="5"/>
  <c r="F1121" i="5"/>
  <c r="F1122" i="5"/>
  <c r="F1123" i="5"/>
  <c r="F1124" i="5"/>
  <c r="F1125" i="5"/>
  <c r="F1126" i="5"/>
  <c r="F1127" i="5"/>
  <c r="F1128" i="5"/>
  <c r="F1129" i="5"/>
  <c r="F1130" i="5"/>
  <c r="F1131" i="5"/>
  <c r="F1132" i="5"/>
  <c r="F1133" i="5"/>
  <c r="F1134" i="5"/>
  <c r="F1135" i="5"/>
  <c r="F1136" i="5"/>
  <c r="F1137" i="5"/>
  <c r="F1138" i="5"/>
  <c r="F1139" i="5"/>
  <c r="F1140" i="5"/>
  <c r="F1141" i="5"/>
  <c r="F1142" i="5"/>
  <c r="F1143" i="5"/>
  <c r="F1144" i="5"/>
  <c r="F1145" i="5"/>
  <c r="F1146" i="5"/>
  <c r="F1147" i="5"/>
  <c r="F1148" i="5"/>
  <c r="F1149" i="5"/>
  <c r="F1150" i="5"/>
  <c r="F1151" i="5"/>
  <c r="F1152" i="5"/>
  <c r="F1153" i="5"/>
  <c r="F1154" i="5"/>
  <c r="F1155" i="5"/>
  <c r="F1156" i="5"/>
  <c r="F1157" i="5"/>
  <c r="F1158" i="5"/>
  <c r="F1159" i="5"/>
  <c r="F1160" i="5"/>
  <c r="F1161" i="5"/>
  <c r="F1162" i="5"/>
  <c r="F1163" i="5"/>
  <c r="F1164" i="5"/>
  <c r="F1165" i="5"/>
  <c r="F1166" i="5"/>
  <c r="F1167" i="5"/>
  <c r="F1168" i="5"/>
  <c r="F1169" i="5"/>
  <c r="F1170" i="5"/>
  <c r="F1171" i="5"/>
  <c r="F1172" i="5"/>
  <c r="F1173" i="5"/>
  <c r="F1174" i="5"/>
  <c r="F1175" i="5"/>
  <c r="F1176" i="5"/>
  <c r="F1177" i="5"/>
  <c r="F1178" i="5"/>
  <c r="F1179" i="5"/>
  <c r="F1180" i="5"/>
  <c r="F1181" i="5"/>
  <c r="F1182" i="5"/>
  <c r="F1183" i="5"/>
  <c r="F1184" i="5"/>
  <c r="F1185" i="5"/>
  <c r="F1186" i="5"/>
  <c r="F1187" i="5"/>
  <c r="F1188" i="5"/>
  <c r="F1189" i="5"/>
  <c r="F1190" i="5"/>
  <c r="F1191" i="5"/>
  <c r="F1192" i="5"/>
  <c r="F1193" i="5"/>
  <c r="F1194" i="5"/>
  <c r="F1195" i="5"/>
  <c r="F1196" i="5"/>
  <c r="F1197" i="5"/>
  <c r="F1198" i="5"/>
  <c r="F1199" i="5"/>
  <c r="F1200" i="5"/>
  <c r="F1201" i="5"/>
  <c r="F1202" i="5"/>
  <c r="F1203" i="5"/>
  <c r="F1204" i="5"/>
  <c r="F1205" i="5"/>
  <c r="F1206" i="5"/>
  <c r="F1207" i="5"/>
  <c r="F1208" i="5"/>
  <c r="F1209" i="5"/>
  <c r="F1210" i="5"/>
  <c r="F1211" i="5"/>
  <c r="F1212" i="5"/>
  <c r="F1213" i="5"/>
  <c r="F1214" i="5"/>
  <c r="F1215" i="5"/>
  <c r="F1216" i="5"/>
  <c r="F1217" i="5"/>
  <c r="F1218" i="5"/>
  <c r="F1219" i="5"/>
  <c r="F1220" i="5"/>
  <c r="F1221" i="5"/>
  <c r="F1222" i="5"/>
  <c r="F1223" i="5"/>
  <c r="F1224" i="5"/>
  <c r="F1225" i="5"/>
  <c r="F1226" i="5"/>
  <c r="F1227" i="5"/>
  <c r="F1228" i="5"/>
  <c r="F1229" i="5"/>
  <c r="F1230" i="5"/>
  <c r="F1231" i="5"/>
  <c r="F1232" i="5"/>
  <c r="F1233" i="5"/>
  <c r="F1234" i="5"/>
  <c r="F1235" i="5"/>
  <c r="F1236" i="5"/>
  <c r="F1237" i="5"/>
  <c r="F1238" i="5"/>
  <c r="F1239" i="5"/>
  <c r="F1240" i="5"/>
  <c r="F1241" i="5"/>
  <c r="F1242" i="5"/>
  <c r="F1243" i="5"/>
  <c r="F1244" i="5"/>
  <c r="F1245" i="5"/>
  <c r="F1246" i="5"/>
  <c r="F1247" i="5"/>
  <c r="F1248" i="5"/>
  <c r="F1249" i="5"/>
  <c r="F1250" i="5"/>
  <c r="F1251" i="5"/>
  <c r="F1252" i="5"/>
  <c r="F1253" i="5"/>
  <c r="F1254" i="5"/>
  <c r="F1255" i="5"/>
  <c r="F1256" i="5"/>
  <c r="F1257" i="5"/>
  <c r="F1258" i="5"/>
  <c r="F1259" i="5"/>
  <c r="F1260" i="5"/>
  <c r="F1261" i="5"/>
  <c r="F1262" i="5"/>
  <c r="F1263" i="5"/>
  <c r="F1264" i="5"/>
  <c r="F1265" i="5"/>
  <c r="F1266" i="5"/>
  <c r="F1267" i="5"/>
  <c r="F1268" i="5"/>
  <c r="F1269" i="5"/>
  <c r="F1270" i="5"/>
  <c r="F1271" i="5"/>
  <c r="F1272" i="5"/>
  <c r="F1273" i="5"/>
  <c r="F1274" i="5"/>
  <c r="F1275" i="5"/>
  <c r="F1276" i="5"/>
  <c r="F1277" i="5"/>
  <c r="F1278" i="5"/>
  <c r="F1279" i="5"/>
  <c r="F1280" i="5"/>
  <c r="F1281" i="5"/>
  <c r="F1282" i="5"/>
  <c r="F1283" i="5"/>
  <c r="F1284" i="5"/>
  <c r="F1285" i="5"/>
  <c r="F1286" i="5"/>
  <c r="F1287" i="5"/>
  <c r="F1288" i="5"/>
  <c r="F1289" i="5"/>
  <c r="F1290" i="5"/>
  <c r="F1291" i="5"/>
  <c r="F1292" i="5"/>
  <c r="F1293" i="5"/>
  <c r="F1294" i="5"/>
  <c r="F1295" i="5"/>
  <c r="F1296" i="5"/>
  <c r="F1297" i="5"/>
  <c r="F1298" i="5"/>
  <c r="F1299" i="5"/>
  <c r="F1300" i="5"/>
  <c r="F1301" i="5"/>
  <c r="F1302" i="5"/>
  <c r="F1303" i="5"/>
  <c r="F1304" i="5"/>
  <c r="F1305" i="5"/>
  <c r="F1306" i="5"/>
  <c r="F1307" i="5"/>
  <c r="F1308" i="5"/>
  <c r="F1309" i="5"/>
  <c r="F1310" i="5"/>
  <c r="F1311" i="5"/>
  <c r="F1312" i="5"/>
  <c r="F1313" i="5"/>
  <c r="F1314" i="5"/>
  <c r="F1315" i="5"/>
  <c r="F1316" i="5"/>
  <c r="F1317" i="5"/>
  <c r="F1318" i="5"/>
  <c r="F1319" i="5"/>
  <c r="F1320" i="5"/>
  <c r="F1321" i="5"/>
  <c r="F1322" i="5"/>
  <c r="F1323" i="5"/>
  <c r="F1324" i="5"/>
  <c r="F1325" i="5"/>
  <c r="F1326" i="5"/>
  <c r="F1327" i="5"/>
  <c r="F1328" i="5"/>
  <c r="F1329" i="5"/>
  <c r="F1330" i="5"/>
  <c r="F1331" i="5"/>
  <c r="F1332" i="5"/>
  <c r="F1333" i="5"/>
  <c r="F1334" i="5"/>
  <c r="F1335" i="5"/>
  <c r="F1336" i="5"/>
  <c r="F1337" i="5"/>
  <c r="F1338" i="5"/>
  <c r="F1339" i="5"/>
  <c r="F1340" i="5"/>
  <c r="F1341" i="5"/>
  <c r="F1342" i="5"/>
  <c r="F1343" i="5"/>
  <c r="F1344" i="5"/>
  <c r="F1345" i="5"/>
  <c r="F1346" i="5"/>
  <c r="F1347" i="5"/>
  <c r="F1348" i="5"/>
  <c r="F1349" i="5"/>
  <c r="F1350" i="5"/>
  <c r="F1351" i="5"/>
  <c r="F1352" i="5"/>
  <c r="F1353" i="5"/>
  <c r="F1354" i="5"/>
  <c r="F1355" i="5"/>
  <c r="F1356" i="5"/>
  <c r="F1357" i="5"/>
  <c r="F1358" i="5"/>
  <c r="F1359" i="5"/>
  <c r="F1360" i="5"/>
  <c r="F1361" i="5"/>
  <c r="F1362" i="5"/>
  <c r="F1363" i="5"/>
  <c r="F1364" i="5"/>
  <c r="F1365" i="5"/>
  <c r="F1366" i="5"/>
  <c r="F1367" i="5"/>
  <c r="F1368" i="5"/>
  <c r="F1369" i="5"/>
  <c r="F1370" i="5"/>
  <c r="F1371" i="5"/>
  <c r="F1372" i="5"/>
  <c r="F1373" i="5"/>
  <c r="F1374" i="5"/>
  <c r="F1375" i="5"/>
  <c r="F1376" i="5"/>
  <c r="F1377" i="5"/>
  <c r="F1378" i="5"/>
  <c r="F1379" i="5"/>
  <c r="F1380" i="5"/>
  <c r="F1381" i="5"/>
  <c r="F1382" i="5"/>
  <c r="F1383" i="5"/>
  <c r="F1384" i="5"/>
  <c r="F1385" i="5"/>
  <c r="F1386" i="5"/>
  <c r="F1387" i="5"/>
  <c r="F1388" i="5"/>
  <c r="F1389" i="5"/>
  <c r="F1390" i="5"/>
  <c r="F1391" i="5"/>
  <c r="F1392" i="5"/>
  <c r="F1393" i="5"/>
  <c r="F1394" i="5"/>
  <c r="F1395" i="5"/>
  <c r="F1396" i="5"/>
  <c r="F1397" i="5"/>
  <c r="F1398" i="5"/>
  <c r="F1399" i="5"/>
  <c r="F1400" i="5"/>
  <c r="F1401" i="5"/>
  <c r="F1402" i="5"/>
  <c r="F1403" i="5"/>
  <c r="F1404" i="5"/>
  <c r="F1405" i="5"/>
  <c r="F1406" i="5"/>
  <c r="F1407" i="5"/>
  <c r="F1408" i="5"/>
  <c r="F1409" i="5"/>
  <c r="F1410" i="5"/>
  <c r="F1411" i="5"/>
  <c r="F1412" i="5"/>
  <c r="F1413" i="5"/>
  <c r="F1414" i="5"/>
  <c r="F1415" i="5"/>
  <c r="F1416" i="5"/>
  <c r="F1417" i="5"/>
  <c r="F1418" i="5"/>
  <c r="F1419" i="5"/>
  <c r="F1420" i="5"/>
  <c r="F1421" i="5"/>
  <c r="F1422" i="5"/>
  <c r="F1423" i="5"/>
  <c r="F1424" i="5"/>
  <c r="F1425" i="5"/>
  <c r="F1426" i="5"/>
  <c r="F1427" i="5"/>
  <c r="F1428" i="5"/>
  <c r="F1429" i="5"/>
  <c r="F1430" i="5"/>
  <c r="F1431" i="5"/>
  <c r="F1432" i="5"/>
  <c r="F1433" i="5"/>
  <c r="F1434" i="5"/>
  <c r="F1435" i="5"/>
  <c r="F1436" i="5"/>
  <c r="F1437" i="5"/>
  <c r="F1438" i="5"/>
  <c r="F1439" i="5"/>
  <c r="F1440" i="5"/>
  <c r="F1441" i="5"/>
  <c r="F1442" i="5"/>
  <c r="F1443" i="5"/>
  <c r="F1444" i="5"/>
  <c r="F1445" i="5"/>
  <c r="F1446" i="5"/>
  <c r="F1447" i="5"/>
  <c r="F1448" i="5"/>
  <c r="F1449" i="5"/>
  <c r="F1450" i="5"/>
  <c r="F1451" i="5"/>
  <c r="F1452" i="5"/>
  <c r="F1453" i="5"/>
  <c r="F1454" i="5"/>
  <c r="F1455" i="5"/>
  <c r="F1456" i="5"/>
  <c r="F1457" i="5"/>
  <c r="F1458" i="5"/>
  <c r="F1459" i="5"/>
  <c r="F1460" i="5"/>
  <c r="F1461" i="5"/>
  <c r="F1462" i="5"/>
  <c r="F1463" i="5"/>
  <c r="F1464" i="5"/>
  <c r="F1465" i="5"/>
  <c r="F1466" i="5"/>
  <c r="F1467" i="5"/>
  <c r="F1468" i="5"/>
  <c r="F1469" i="5"/>
  <c r="F1470" i="5"/>
  <c r="F1471" i="5"/>
  <c r="F1472" i="5"/>
  <c r="F1473" i="5"/>
  <c r="F1474" i="5"/>
  <c r="F1475" i="5"/>
  <c r="F1476" i="5"/>
  <c r="F1477" i="5"/>
  <c r="F1478" i="5"/>
  <c r="F1479" i="5"/>
  <c r="F1480" i="5"/>
  <c r="F1481" i="5"/>
  <c r="F1482" i="5"/>
  <c r="F1483" i="5"/>
  <c r="F1484" i="5"/>
  <c r="F1485" i="5"/>
  <c r="F1486" i="5"/>
  <c r="F1487" i="5"/>
  <c r="F1488" i="5"/>
  <c r="F1489" i="5"/>
  <c r="F1490" i="5"/>
  <c r="F1491" i="5"/>
  <c r="F1492" i="5"/>
  <c r="F1493" i="5"/>
  <c r="F1494" i="5"/>
  <c r="F1495" i="5"/>
  <c r="F1496" i="5"/>
  <c r="F1497" i="5"/>
  <c r="F1498" i="5"/>
  <c r="F1499" i="5"/>
  <c r="F1500" i="5"/>
  <c r="F1501" i="5"/>
  <c r="F1502" i="5"/>
  <c r="F1503" i="5"/>
  <c r="F1504" i="5"/>
  <c r="F1505" i="5"/>
  <c r="F1506" i="5"/>
  <c r="F1507" i="5"/>
  <c r="F1508" i="5"/>
  <c r="F1509" i="5"/>
  <c r="F1510" i="5"/>
  <c r="F1511" i="5"/>
  <c r="F1512" i="5"/>
  <c r="F1513" i="5"/>
  <c r="F1514" i="5"/>
  <c r="F1515" i="5"/>
  <c r="F1516" i="5"/>
  <c r="F1517" i="5"/>
  <c r="F1518" i="5"/>
  <c r="F1519" i="5"/>
  <c r="F1520" i="5"/>
  <c r="F1521" i="5"/>
  <c r="F1522" i="5"/>
  <c r="F1523" i="5"/>
  <c r="F1524" i="5"/>
  <c r="F1525" i="5"/>
  <c r="F1526" i="5"/>
  <c r="F1527" i="5"/>
  <c r="F1528" i="5"/>
  <c r="F1529" i="5"/>
  <c r="F1530" i="5"/>
  <c r="F1531" i="5"/>
  <c r="F1532" i="5"/>
  <c r="F1533" i="5"/>
  <c r="F1534" i="5"/>
  <c r="F1535" i="5"/>
  <c r="F1536" i="5"/>
  <c r="F1537" i="5"/>
  <c r="F1538" i="5"/>
  <c r="F1539" i="5"/>
  <c r="F1540" i="5"/>
  <c r="F1541" i="5"/>
  <c r="F1542" i="5"/>
  <c r="F1543" i="5"/>
  <c r="F1544" i="5"/>
  <c r="F1545" i="5"/>
  <c r="F1546" i="5"/>
  <c r="F1547" i="5"/>
  <c r="F1548" i="5"/>
  <c r="F1549" i="5"/>
  <c r="F1550" i="5"/>
  <c r="F1551" i="5"/>
  <c r="F1552" i="5"/>
  <c r="F1553" i="5"/>
  <c r="F1554" i="5"/>
  <c r="F1555" i="5"/>
  <c r="F1556" i="5"/>
  <c r="F1557" i="5"/>
  <c r="F1558" i="5"/>
  <c r="F1559" i="5"/>
  <c r="F1560" i="5"/>
  <c r="F1561" i="5"/>
  <c r="F1562" i="5"/>
  <c r="F1563" i="5"/>
  <c r="F1564" i="5"/>
  <c r="F1565" i="5"/>
  <c r="F1566" i="5"/>
  <c r="F1567" i="5"/>
  <c r="F1568" i="5"/>
  <c r="F1569" i="5"/>
  <c r="F1570" i="5"/>
  <c r="F1571" i="5"/>
  <c r="F1572" i="5"/>
  <c r="F1573" i="5"/>
  <c r="F1574" i="5"/>
  <c r="F1575" i="5"/>
  <c r="F1576" i="5"/>
  <c r="F1577" i="5"/>
  <c r="F1578" i="5"/>
  <c r="F1579" i="5"/>
  <c r="F1580" i="5"/>
  <c r="F1581" i="5"/>
  <c r="F1582" i="5"/>
  <c r="F1583" i="5"/>
  <c r="F1584" i="5"/>
  <c r="F1585" i="5"/>
  <c r="F1586" i="5"/>
  <c r="F1587" i="5"/>
  <c r="F1588" i="5"/>
  <c r="F1589" i="5"/>
  <c r="F1590" i="5"/>
  <c r="F1591" i="5"/>
  <c r="F1592" i="5"/>
  <c r="F1593" i="5"/>
  <c r="F1594" i="5"/>
  <c r="F1595" i="5"/>
  <c r="F1596" i="5"/>
  <c r="F1597" i="5"/>
  <c r="F1598" i="5"/>
  <c r="F1599" i="5"/>
  <c r="F1600" i="5"/>
  <c r="F1601" i="5"/>
  <c r="F1602" i="5"/>
  <c r="F1603" i="5"/>
  <c r="F1604" i="5"/>
  <c r="F1605" i="5"/>
  <c r="F1606" i="5"/>
  <c r="F1607" i="5"/>
  <c r="F1608" i="5"/>
  <c r="F1609" i="5"/>
  <c r="F1610" i="5"/>
  <c r="F1611" i="5"/>
  <c r="F1612" i="5"/>
  <c r="F1613" i="5"/>
  <c r="F1614" i="5"/>
  <c r="F1615" i="5"/>
  <c r="F1616" i="5"/>
  <c r="F1617" i="5"/>
  <c r="F1618" i="5"/>
  <c r="F1619" i="5"/>
  <c r="F1620" i="5"/>
  <c r="F1621" i="5"/>
  <c r="F1622" i="5"/>
  <c r="F1623" i="5"/>
  <c r="F1624" i="5"/>
  <c r="F1625" i="5"/>
  <c r="F1626" i="5"/>
  <c r="F1627" i="5"/>
  <c r="F1628" i="5"/>
  <c r="F1629" i="5"/>
  <c r="F1630" i="5"/>
  <c r="F1631" i="5"/>
  <c r="F1632" i="5"/>
  <c r="F1633" i="5"/>
  <c r="F1634" i="5"/>
  <c r="F1635" i="5"/>
  <c r="F1636" i="5"/>
  <c r="F1637" i="5"/>
  <c r="F1638" i="5"/>
  <c r="F1639" i="5"/>
  <c r="F1640" i="5"/>
  <c r="F1641" i="5"/>
  <c r="F1642" i="5"/>
  <c r="F1643" i="5"/>
  <c r="F1644" i="5"/>
  <c r="F1645" i="5"/>
  <c r="F1646" i="5"/>
  <c r="F1647" i="5"/>
  <c r="F1648" i="5"/>
  <c r="F1649" i="5"/>
  <c r="F1650" i="5"/>
  <c r="F1651" i="5"/>
  <c r="F1652" i="5"/>
  <c r="F1653" i="5"/>
  <c r="F1654" i="5"/>
  <c r="F1655" i="5"/>
  <c r="F1656" i="5"/>
  <c r="F1657" i="5"/>
  <c r="F1658" i="5"/>
  <c r="F1659" i="5"/>
  <c r="F1660" i="5"/>
  <c r="F1661" i="5"/>
  <c r="F1662" i="5"/>
  <c r="F1663" i="5"/>
  <c r="F1664" i="5"/>
  <c r="F1665" i="5"/>
  <c r="F1666" i="5"/>
  <c r="F1667" i="5"/>
  <c r="F1668" i="5"/>
  <c r="F1669" i="5"/>
  <c r="F1670" i="5"/>
  <c r="F1671" i="5"/>
  <c r="F1672" i="5"/>
  <c r="F1673" i="5"/>
  <c r="F1674" i="5"/>
  <c r="F1675" i="5"/>
  <c r="F1676" i="5"/>
  <c r="F1677" i="5"/>
  <c r="F1678" i="5"/>
  <c r="F1679" i="5"/>
  <c r="F1680" i="5"/>
  <c r="F1681" i="5"/>
  <c r="F1682" i="5"/>
  <c r="F1683" i="5"/>
  <c r="F1684" i="5"/>
  <c r="F1685" i="5"/>
  <c r="F1686" i="5"/>
  <c r="F1687" i="5"/>
  <c r="F1688" i="5"/>
  <c r="F1689" i="5"/>
  <c r="F1690" i="5"/>
  <c r="F1691" i="5"/>
  <c r="F1692" i="5"/>
  <c r="F1693" i="5"/>
  <c r="F1694" i="5"/>
  <c r="F1695" i="5"/>
  <c r="F1696" i="5"/>
  <c r="F1697" i="5"/>
  <c r="F1698" i="5"/>
  <c r="F1699" i="5"/>
  <c r="F1700" i="5"/>
  <c r="F1701" i="5"/>
  <c r="F1702" i="5"/>
  <c r="F1703" i="5"/>
  <c r="F1704" i="5"/>
  <c r="F1705" i="5"/>
  <c r="F1706" i="5"/>
  <c r="F1707" i="5"/>
  <c r="F1708" i="5"/>
  <c r="F1709" i="5"/>
  <c r="F1710" i="5"/>
  <c r="F1711" i="5"/>
  <c r="F1712" i="5"/>
  <c r="F1713" i="5"/>
  <c r="F1714" i="5"/>
  <c r="F1715" i="5"/>
  <c r="F1716" i="5"/>
  <c r="F1717" i="5"/>
  <c r="F1718" i="5"/>
  <c r="F1719" i="5"/>
  <c r="F1720" i="5"/>
  <c r="F1721" i="5"/>
  <c r="F1722" i="5"/>
  <c r="F1723" i="5"/>
  <c r="F1724" i="5"/>
  <c r="F1725" i="5"/>
  <c r="F1726" i="5"/>
  <c r="F1727" i="5"/>
  <c r="F1728" i="5"/>
  <c r="F1729" i="5"/>
  <c r="F1730" i="5"/>
  <c r="F1731" i="5"/>
  <c r="F1732" i="5"/>
  <c r="F1733" i="5"/>
  <c r="F1734" i="5"/>
  <c r="F1735" i="5"/>
  <c r="F1736" i="5"/>
  <c r="F1737" i="5"/>
  <c r="F1738" i="5"/>
  <c r="F1739" i="5"/>
  <c r="F1740" i="5"/>
  <c r="F1741" i="5"/>
  <c r="F1742" i="5"/>
  <c r="F1743" i="5"/>
  <c r="F1744" i="5"/>
  <c r="F1745" i="5"/>
  <c r="F1746" i="5"/>
  <c r="F1747" i="5"/>
  <c r="F1748" i="5"/>
  <c r="F1749" i="5"/>
  <c r="F1750" i="5"/>
  <c r="F1751" i="5"/>
  <c r="F1752" i="5"/>
  <c r="F1753" i="5"/>
  <c r="F1754" i="5"/>
  <c r="F1755" i="5"/>
  <c r="F1756" i="5"/>
  <c r="F1757" i="5"/>
  <c r="F1758" i="5"/>
  <c r="F1759" i="5"/>
  <c r="F1760" i="5"/>
  <c r="F1761" i="5"/>
  <c r="F1762" i="5"/>
  <c r="F1763" i="5"/>
  <c r="F1764" i="5"/>
  <c r="F1765" i="5"/>
  <c r="F1766" i="5"/>
  <c r="F1767" i="5"/>
  <c r="F1768" i="5"/>
  <c r="F1769" i="5"/>
  <c r="F1770" i="5"/>
  <c r="F1771" i="5"/>
  <c r="F1772" i="5"/>
  <c r="F1773" i="5"/>
  <c r="F1774" i="5"/>
  <c r="F1775" i="5"/>
  <c r="F1776" i="5"/>
  <c r="F1777" i="5"/>
  <c r="F1778" i="5"/>
  <c r="F1779" i="5"/>
  <c r="F1780" i="5"/>
  <c r="F1781" i="5"/>
  <c r="F1782" i="5"/>
  <c r="F1783" i="5"/>
  <c r="F1784" i="5"/>
  <c r="F1785" i="5"/>
  <c r="F1786" i="5"/>
  <c r="F1787" i="5"/>
  <c r="F1788" i="5"/>
  <c r="F1789" i="5"/>
  <c r="F1790" i="5"/>
  <c r="F1791" i="5"/>
  <c r="F1792" i="5"/>
  <c r="F1793" i="5"/>
  <c r="F1794" i="5"/>
  <c r="F1795" i="5"/>
  <c r="F1796" i="5"/>
  <c r="F1797" i="5"/>
  <c r="F1798" i="5"/>
  <c r="F1799" i="5"/>
  <c r="F1800" i="5"/>
  <c r="F1801" i="5"/>
  <c r="F1802" i="5"/>
  <c r="F1803" i="5"/>
  <c r="F1804" i="5"/>
  <c r="F1805" i="5"/>
  <c r="F1806" i="5"/>
  <c r="F1807" i="5"/>
  <c r="F1808" i="5"/>
  <c r="F1809" i="5"/>
  <c r="F1810" i="5"/>
  <c r="F1811" i="5"/>
  <c r="F1812" i="5"/>
  <c r="F1813" i="5"/>
  <c r="F1814" i="5"/>
  <c r="F1815" i="5"/>
  <c r="F1816" i="5"/>
  <c r="F1817" i="5"/>
  <c r="F1818" i="5"/>
  <c r="F1819" i="5"/>
  <c r="F1820" i="5"/>
  <c r="F1821" i="5"/>
  <c r="F1822" i="5"/>
  <c r="F1823" i="5"/>
  <c r="F1824" i="5"/>
  <c r="F1825" i="5"/>
  <c r="F1826" i="5"/>
  <c r="F1827" i="5"/>
  <c r="F1828" i="5"/>
  <c r="F1829" i="5"/>
  <c r="F1830" i="5"/>
  <c r="F1831" i="5"/>
  <c r="F1832" i="5"/>
  <c r="F1833" i="5"/>
  <c r="F1834" i="5"/>
  <c r="F1835" i="5"/>
  <c r="F1836" i="5"/>
  <c r="F1837" i="5"/>
  <c r="F1838" i="5"/>
  <c r="F1839" i="5"/>
  <c r="F1840" i="5"/>
  <c r="F1841" i="5"/>
  <c r="F1842" i="5"/>
  <c r="F1843" i="5"/>
  <c r="F1844" i="5"/>
  <c r="F1845" i="5"/>
  <c r="F1846" i="5"/>
  <c r="F1847" i="5"/>
  <c r="F1848" i="5"/>
  <c r="F1849" i="5"/>
  <c r="F1850" i="5"/>
  <c r="F1851" i="5"/>
  <c r="F1852" i="5"/>
  <c r="F1853" i="5"/>
  <c r="F1854" i="5"/>
  <c r="F1855" i="5"/>
  <c r="F1856" i="5"/>
  <c r="F1857" i="5"/>
  <c r="F1858" i="5"/>
  <c r="F1859" i="5"/>
  <c r="F1860" i="5"/>
  <c r="F1861" i="5"/>
  <c r="F1862" i="5"/>
  <c r="F1863" i="5"/>
  <c r="F1864" i="5"/>
  <c r="F1865" i="5"/>
  <c r="F1866" i="5"/>
  <c r="F1867" i="5"/>
  <c r="F1868" i="5"/>
  <c r="F1869" i="5"/>
  <c r="F1870" i="5"/>
  <c r="F1871" i="5"/>
  <c r="F1872" i="5"/>
  <c r="F1873" i="5"/>
  <c r="F1874" i="5"/>
  <c r="F1875" i="5"/>
  <c r="F1876" i="5"/>
  <c r="F1877" i="5"/>
  <c r="F1878" i="5"/>
  <c r="F1879" i="5"/>
  <c r="F1880" i="5"/>
  <c r="F1881" i="5"/>
  <c r="F1882" i="5"/>
  <c r="F1883" i="5"/>
  <c r="F1884" i="5"/>
  <c r="F1885" i="5"/>
  <c r="F1886" i="5"/>
  <c r="F1887" i="5"/>
  <c r="F1888" i="5"/>
  <c r="F1889" i="5"/>
  <c r="F1890" i="5"/>
  <c r="F1891" i="5"/>
  <c r="F1892" i="5"/>
  <c r="F1893" i="5"/>
  <c r="F1894" i="5"/>
  <c r="F1895" i="5"/>
  <c r="F1896" i="5"/>
  <c r="F1897" i="5"/>
  <c r="F1898" i="5"/>
  <c r="F1899" i="5"/>
  <c r="F1900" i="5"/>
  <c r="F1901" i="5"/>
  <c r="F1902" i="5"/>
  <c r="F1903" i="5"/>
  <c r="F1904" i="5"/>
  <c r="F1905" i="5"/>
  <c r="F1906" i="5"/>
  <c r="F1907" i="5"/>
  <c r="F1908" i="5"/>
  <c r="F1909" i="5"/>
  <c r="F1910" i="5"/>
  <c r="F1911" i="5"/>
  <c r="F1912" i="5"/>
  <c r="F1913" i="5"/>
  <c r="F1914" i="5"/>
  <c r="F1915" i="5"/>
  <c r="F1916" i="5"/>
  <c r="F1917" i="5"/>
  <c r="F1918" i="5"/>
  <c r="F1919" i="5"/>
  <c r="F1920" i="5"/>
  <c r="F1921" i="5"/>
  <c r="F1922" i="5"/>
  <c r="F1923" i="5"/>
  <c r="F1924" i="5"/>
  <c r="F1925" i="5"/>
  <c r="F1926" i="5"/>
  <c r="F1927" i="5"/>
  <c r="F1928" i="5"/>
  <c r="F1929" i="5"/>
  <c r="F1930" i="5"/>
  <c r="F1931" i="5"/>
  <c r="F1932" i="5"/>
  <c r="F1933" i="5"/>
  <c r="F1934" i="5"/>
  <c r="F1935" i="5"/>
  <c r="F1936" i="5"/>
  <c r="F1937" i="5"/>
  <c r="F1938" i="5"/>
  <c r="F1939" i="5"/>
  <c r="F1940" i="5"/>
  <c r="F1941" i="5"/>
  <c r="F1942" i="5"/>
  <c r="F1943" i="5"/>
  <c r="F1944" i="5"/>
  <c r="F1945" i="5"/>
  <c r="F1946" i="5"/>
  <c r="F1947" i="5"/>
  <c r="F1948" i="5"/>
  <c r="F1949" i="5"/>
  <c r="F1950" i="5"/>
  <c r="F1951" i="5"/>
  <c r="F1952" i="5"/>
  <c r="F1953" i="5"/>
  <c r="F1954" i="5"/>
  <c r="F1955" i="5"/>
  <c r="F1956" i="5"/>
  <c r="F1957" i="5"/>
  <c r="F1958" i="5"/>
  <c r="F1959" i="5"/>
  <c r="F1960" i="5"/>
  <c r="F1961" i="5"/>
  <c r="F1962" i="5"/>
  <c r="F1963" i="5"/>
  <c r="F1964" i="5"/>
  <c r="F1965" i="5"/>
  <c r="F1966" i="5"/>
  <c r="F1967" i="5"/>
  <c r="F1968" i="5"/>
  <c r="F1969" i="5"/>
  <c r="F1970" i="5"/>
  <c r="F1971" i="5"/>
  <c r="F1972" i="5"/>
  <c r="F1973" i="5"/>
  <c r="F1974" i="5"/>
  <c r="F1975" i="5"/>
  <c r="F1976" i="5"/>
  <c r="F1977" i="5"/>
  <c r="F1978" i="5"/>
  <c r="F1979" i="5"/>
  <c r="F1980" i="5"/>
  <c r="F1981" i="5"/>
  <c r="F1982" i="5"/>
  <c r="F1983" i="5"/>
  <c r="F1984" i="5"/>
  <c r="F1985" i="5"/>
  <c r="F1986" i="5"/>
  <c r="F1987" i="5"/>
  <c r="F1988" i="5"/>
  <c r="F1989" i="5"/>
  <c r="F1990" i="5"/>
  <c r="F1991" i="5"/>
  <c r="F1992" i="5"/>
  <c r="F1993" i="5"/>
  <c r="F1994" i="5"/>
  <c r="F1995" i="5"/>
  <c r="F1996" i="5"/>
  <c r="F1997" i="5"/>
  <c r="F1998" i="5"/>
  <c r="F1999" i="5"/>
  <c r="F2000" i="5"/>
  <c r="F2001" i="5"/>
  <c r="F2002" i="5"/>
  <c r="F2003" i="5"/>
  <c r="F2004" i="5"/>
  <c r="F2005" i="5"/>
  <c r="F2006" i="5"/>
  <c r="F2007" i="5"/>
  <c r="F2008" i="5"/>
  <c r="F2009" i="5"/>
  <c r="F2010" i="5"/>
  <c r="F2011" i="5"/>
  <c r="F2012" i="5"/>
  <c r="F2013" i="5"/>
  <c r="F2014" i="5"/>
  <c r="F2015" i="5"/>
  <c r="F2016" i="5"/>
  <c r="F2017" i="5"/>
  <c r="F2018" i="5"/>
  <c r="F2019" i="5"/>
  <c r="F2020" i="5"/>
  <c r="F2021" i="5"/>
  <c r="F2022" i="5"/>
  <c r="F2023" i="5"/>
  <c r="F2024" i="5"/>
  <c r="F2025" i="5"/>
  <c r="F2026" i="5"/>
  <c r="F2027" i="5"/>
  <c r="F2028" i="5"/>
  <c r="F2029" i="5"/>
  <c r="F2030" i="5"/>
  <c r="F2031" i="5"/>
  <c r="F2032" i="5"/>
  <c r="F2033" i="5"/>
  <c r="F2034" i="5"/>
  <c r="F2035" i="5"/>
  <c r="F2036" i="5"/>
  <c r="F2037" i="5"/>
  <c r="F2038" i="5"/>
  <c r="F2039" i="5"/>
  <c r="F2040" i="5"/>
  <c r="F2041" i="5"/>
  <c r="F2042" i="5"/>
  <c r="F2043" i="5"/>
  <c r="F2044" i="5"/>
  <c r="F2045" i="5"/>
  <c r="F2046" i="5"/>
  <c r="F2047" i="5"/>
  <c r="F2048" i="5"/>
  <c r="F2049" i="5"/>
  <c r="F2050" i="5"/>
  <c r="F2051" i="5"/>
  <c r="F2052" i="5"/>
  <c r="F2053" i="5"/>
  <c r="F2054" i="5"/>
  <c r="F2055" i="5"/>
  <c r="F2056" i="5"/>
  <c r="F2057" i="5"/>
  <c r="F2058" i="5"/>
  <c r="F2059" i="5"/>
  <c r="F2060" i="5"/>
  <c r="F2061" i="5"/>
  <c r="F2062" i="5"/>
  <c r="F2063" i="5"/>
  <c r="F2064" i="5"/>
  <c r="F2065" i="5"/>
  <c r="F2066" i="5"/>
  <c r="F2067" i="5"/>
  <c r="F2068" i="5"/>
  <c r="F2069" i="5"/>
  <c r="F2070" i="5"/>
  <c r="F2071" i="5"/>
  <c r="F2072" i="5"/>
  <c r="F2073" i="5"/>
  <c r="F2074" i="5"/>
  <c r="F2075" i="5"/>
  <c r="F2076" i="5"/>
  <c r="F2077" i="5"/>
  <c r="F2078" i="5"/>
  <c r="F2079" i="5"/>
  <c r="F2080" i="5"/>
  <c r="F2081" i="5"/>
  <c r="F2082" i="5"/>
  <c r="F2083" i="5"/>
  <c r="F2084" i="5"/>
  <c r="F2085" i="5"/>
  <c r="F2086" i="5"/>
  <c r="F2087" i="5"/>
  <c r="F2088" i="5"/>
  <c r="F2089" i="5"/>
  <c r="F2090" i="5"/>
  <c r="F2091" i="5"/>
  <c r="F2092" i="5"/>
  <c r="F2093" i="5"/>
  <c r="F2094" i="5"/>
  <c r="F2095" i="5"/>
  <c r="F2096" i="5"/>
  <c r="F2097" i="5"/>
  <c r="F2098" i="5"/>
  <c r="F2099" i="5"/>
  <c r="F2100" i="5"/>
  <c r="F2101" i="5"/>
  <c r="F2102" i="5"/>
  <c r="F2103" i="5"/>
  <c r="F2104" i="5"/>
  <c r="F2105" i="5"/>
  <c r="F2106" i="5"/>
  <c r="F2107" i="5"/>
  <c r="F2108" i="5"/>
  <c r="F2109" i="5"/>
  <c r="F2110" i="5"/>
  <c r="F2111" i="5"/>
  <c r="F2112" i="5"/>
  <c r="F2113" i="5"/>
  <c r="F2114" i="5"/>
  <c r="F2115" i="5"/>
  <c r="F2116" i="5"/>
  <c r="F2117" i="5"/>
  <c r="F2118" i="5"/>
  <c r="F2119" i="5"/>
  <c r="F2120" i="5"/>
  <c r="F2121" i="5"/>
  <c r="F2122" i="5"/>
  <c r="F2123" i="5"/>
  <c r="F2124" i="5"/>
  <c r="F2125" i="5"/>
  <c r="F2126" i="5"/>
  <c r="F2127" i="5"/>
  <c r="F2128" i="5"/>
  <c r="F2129" i="5"/>
  <c r="F2130" i="5"/>
  <c r="F2131" i="5"/>
  <c r="F2132" i="5"/>
  <c r="F2133" i="5"/>
  <c r="F2134" i="5"/>
  <c r="F2135" i="5"/>
  <c r="F2136" i="5"/>
  <c r="F2137" i="5"/>
  <c r="F2138" i="5"/>
  <c r="F2139" i="5"/>
  <c r="F2140" i="5"/>
  <c r="F2141" i="5"/>
  <c r="F2142" i="5"/>
  <c r="F2143" i="5"/>
  <c r="F2144" i="5"/>
  <c r="F2145" i="5"/>
  <c r="F2146" i="5"/>
  <c r="F2147" i="5"/>
  <c r="F2148" i="5"/>
  <c r="F2149" i="5"/>
  <c r="F2150" i="5"/>
  <c r="F2151" i="5"/>
  <c r="F2152" i="5"/>
  <c r="F2153" i="5"/>
  <c r="F2154" i="5"/>
  <c r="F2155" i="5"/>
  <c r="F2156" i="5"/>
  <c r="F2157" i="5"/>
  <c r="F2158" i="5"/>
  <c r="F2159" i="5"/>
  <c r="F2160" i="5"/>
  <c r="F2161" i="5"/>
  <c r="F2162" i="5"/>
  <c r="F2163" i="5"/>
  <c r="F2164" i="5"/>
  <c r="F2165" i="5"/>
  <c r="F2166" i="5"/>
  <c r="F2167" i="5"/>
  <c r="F2168" i="5"/>
  <c r="F2169" i="5"/>
  <c r="F2170" i="5"/>
  <c r="F2171" i="5"/>
  <c r="F2172" i="5"/>
  <c r="F2173" i="5"/>
  <c r="F2174" i="5"/>
  <c r="F2175" i="5"/>
  <c r="F2176" i="5"/>
  <c r="F2177" i="5"/>
  <c r="F2178" i="5"/>
  <c r="F2179" i="5"/>
  <c r="F2180" i="5"/>
  <c r="F2181" i="5"/>
  <c r="F2182" i="5"/>
  <c r="F2183" i="5"/>
  <c r="F2184" i="5"/>
  <c r="F2185" i="5"/>
  <c r="F2186" i="5"/>
  <c r="F2187" i="5"/>
  <c r="F2188" i="5"/>
  <c r="F2189" i="5"/>
  <c r="F2190" i="5"/>
  <c r="F2191" i="5"/>
  <c r="F2192" i="5"/>
  <c r="F2193" i="5"/>
  <c r="F2194" i="5"/>
  <c r="F2195" i="5"/>
  <c r="F2196" i="5"/>
  <c r="F2197" i="5"/>
  <c r="F2198" i="5"/>
  <c r="F2199" i="5"/>
  <c r="F2200" i="5"/>
  <c r="F2201" i="5"/>
  <c r="F2202" i="5"/>
  <c r="F2203" i="5"/>
  <c r="F2204" i="5"/>
  <c r="F2205" i="5"/>
  <c r="F2206" i="5"/>
  <c r="F2207" i="5"/>
  <c r="F2208" i="5"/>
  <c r="F2209" i="5"/>
  <c r="F2210" i="5"/>
  <c r="F2211" i="5"/>
  <c r="F2212" i="5"/>
  <c r="F2213" i="5"/>
  <c r="F2214" i="5"/>
  <c r="F2215" i="5"/>
  <c r="F2216" i="5"/>
  <c r="F2217" i="5"/>
  <c r="F2218" i="5"/>
  <c r="F2219" i="5"/>
  <c r="F2220" i="5"/>
  <c r="F2221" i="5"/>
  <c r="F2222" i="5"/>
  <c r="F2223" i="5"/>
  <c r="F2224" i="5"/>
  <c r="F2225" i="5"/>
  <c r="F2226" i="5"/>
  <c r="F2227" i="5"/>
  <c r="F2228" i="5"/>
  <c r="F2229" i="5"/>
  <c r="F2230" i="5"/>
  <c r="F2231" i="5"/>
  <c r="F2232" i="5"/>
  <c r="F2233" i="5"/>
  <c r="F2234" i="5"/>
  <c r="F2235" i="5"/>
  <c r="F2236" i="5"/>
  <c r="F2237" i="5"/>
  <c r="F2238" i="5"/>
  <c r="F2239" i="5"/>
  <c r="F2240" i="5"/>
  <c r="F2241" i="5"/>
  <c r="F2242" i="5"/>
  <c r="F2243" i="5"/>
  <c r="F2244" i="5"/>
  <c r="F2245" i="5"/>
  <c r="F2246" i="5"/>
  <c r="F2247" i="5"/>
  <c r="F2248" i="5"/>
  <c r="F2249" i="5"/>
  <c r="F2250" i="5"/>
  <c r="F2251" i="5"/>
  <c r="F2252" i="5"/>
  <c r="F2253" i="5"/>
  <c r="F2254" i="5"/>
  <c r="F2255" i="5"/>
  <c r="F2256" i="5"/>
  <c r="F2257" i="5"/>
  <c r="F2258" i="5"/>
  <c r="F2259" i="5"/>
  <c r="F2260" i="5"/>
  <c r="F2261" i="5"/>
  <c r="F2262" i="5"/>
  <c r="F2263" i="5"/>
  <c r="F2264" i="5"/>
  <c r="F2265" i="5"/>
  <c r="F2266" i="5"/>
  <c r="F2267" i="5"/>
  <c r="F2268" i="5"/>
  <c r="F2269" i="5"/>
  <c r="F2270" i="5"/>
  <c r="F2271" i="5"/>
  <c r="F2272" i="5"/>
  <c r="F2273" i="5"/>
  <c r="F2274" i="5"/>
  <c r="F2275" i="5"/>
  <c r="F2276" i="5"/>
  <c r="F2277" i="5"/>
  <c r="F2278" i="5"/>
  <c r="F2279" i="5"/>
  <c r="F2280" i="5"/>
  <c r="F2281" i="5"/>
  <c r="F2282" i="5"/>
  <c r="F2283" i="5"/>
  <c r="F2284" i="5"/>
  <c r="F2285" i="5"/>
  <c r="F2286" i="5"/>
  <c r="F2287" i="5"/>
  <c r="F2288" i="5"/>
  <c r="F2289" i="5"/>
  <c r="F2290" i="5"/>
  <c r="F2291" i="5"/>
  <c r="F2292" i="5"/>
  <c r="F2293" i="5"/>
  <c r="F2294" i="5"/>
  <c r="F2295" i="5"/>
  <c r="F2296" i="5"/>
  <c r="F2297" i="5"/>
  <c r="F2298" i="5"/>
  <c r="F2299" i="5"/>
  <c r="F2300" i="5"/>
  <c r="F2301" i="5"/>
  <c r="F2302" i="5"/>
  <c r="F2303" i="5"/>
  <c r="F2304" i="5"/>
  <c r="F2305" i="5"/>
  <c r="F2306" i="5"/>
  <c r="F2307" i="5"/>
  <c r="F2308" i="5"/>
  <c r="F2309" i="5"/>
  <c r="F2310" i="5"/>
  <c r="F2311" i="5"/>
  <c r="F2312" i="5"/>
  <c r="F2313" i="5"/>
  <c r="F2314" i="5"/>
  <c r="F2315" i="5"/>
  <c r="F2316" i="5"/>
  <c r="F2317" i="5"/>
  <c r="F2318" i="5"/>
  <c r="F2319" i="5"/>
  <c r="F2320" i="5"/>
  <c r="F2321" i="5"/>
  <c r="F2322" i="5"/>
  <c r="F2323" i="5"/>
  <c r="F2324" i="5"/>
  <c r="F2325" i="5"/>
  <c r="F2326" i="5"/>
  <c r="F2327" i="5"/>
  <c r="F2328" i="5"/>
  <c r="F2329" i="5"/>
  <c r="F2330" i="5"/>
  <c r="F2331" i="5"/>
  <c r="F2332" i="5"/>
  <c r="F2333" i="5"/>
  <c r="F2334" i="5"/>
  <c r="F2335" i="5"/>
  <c r="F2336" i="5"/>
  <c r="F2337" i="5"/>
  <c r="F2338" i="5"/>
  <c r="F2339" i="5"/>
  <c r="F2340" i="5"/>
  <c r="F2341" i="5"/>
  <c r="F2342" i="5"/>
  <c r="F2343" i="5"/>
  <c r="F2344" i="5"/>
  <c r="F2345" i="5"/>
  <c r="F2346" i="5"/>
  <c r="F2347" i="5"/>
  <c r="F2348" i="5"/>
  <c r="F2349" i="5"/>
  <c r="F2350" i="5"/>
  <c r="F2351" i="5"/>
  <c r="F2352" i="5"/>
  <c r="F2353" i="5"/>
  <c r="F2354" i="5"/>
  <c r="F2355" i="5"/>
  <c r="F2356" i="5"/>
  <c r="F2357" i="5"/>
  <c r="F2358" i="5"/>
  <c r="F2359" i="5"/>
  <c r="F2360" i="5"/>
  <c r="F2361" i="5"/>
  <c r="F2362" i="5"/>
  <c r="F2363" i="5"/>
  <c r="F2364" i="5"/>
  <c r="F2365" i="5"/>
  <c r="F2366" i="5"/>
  <c r="F2367" i="5"/>
  <c r="F2368" i="5"/>
  <c r="F2369" i="5"/>
  <c r="F2370" i="5"/>
  <c r="F2371" i="5"/>
  <c r="F2372" i="5"/>
  <c r="F2373" i="5"/>
  <c r="F2374" i="5"/>
  <c r="F2375" i="5"/>
  <c r="F2376" i="5"/>
  <c r="F2377" i="5"/>
  <c r="F2378" i="5"/>
  <c r="F2379" i="5"/>
  <c r="F2380" i="5"/>
  <c r="F2381" i="5"/>
  <c r="F2382" i="5"/>
  <c r="F2383" i="5"/>
  <c r="F2384" i="5"/>
  <c r="F2385" i="5"/>
  <c r="F2386" i="5"/>
  <c r="F2387" i="5"/>
  <c r="F2388" i="5"/>
  <c r="F2389" i="5"/>
  <c r="F2390" i="5"/>
  <c r="F2391" i="5"/>
  <c r="F2392" i="5"/>
  <c r="F2393" i="5"/>
  <c r="F2394" i="5"/>
  <c r="F2395" i="5"/>
  <c r="F2396" i="5"/>
  <c r="F2397" i="5"/>
  <c r="F2398" i="5"/>
  <c r="F2399" i="5"/>
  <c r="F2400" i="5"/>
  <c r="F2401" i="5"/>
  <c r="F2402" i="5"/>
  <c r="F2403" i="5"/>
  <c r="F2404" i="5"/>
  <c r="F2405" i="5"/>
  <c r="F2406" i="5"/>
  <c r="F2407" i="5"/>
  <c r="F2408" i="5"/>
  <c r="F2409" i="5"/>
  <c r="F2410" i="5"/>
  <c r="F2411" i="5"/>
  <c r="F2412" i="5"/>
  <c r="F2413" i="5"/>
  <c r="F2414" i="5"/>
  <c r="F2415" i="5"/>
  <c r="F2416" i="5"/>
  <c r="F2417" i="5"/>
  <c r="F2418" i="5"/>
  <c r="F2419" i="5"/>
  <c r="F2420" i="5"/>
  <c r="F2421" i="5"/>
  <c r="F2422" i="5"/>
  <c r="F2423" i="5"/>
  <c r="F2424" i="5"/>
  <c r="F2425" i="5"/>
  <c r="F2426" i="5"/>
  <c r="F2427" i="5"/>
  <c r="F2428" i="5"/>
  <c r="F2429" i="5"/>
  <c r="F2430" i="5"/>
  <c r="F2431" i="5"/>
  <c r="F2432" i="5"/>
  <c r="F2433" i="5"/>
  <c r="F2434" i="5"/>
  <c r="F2435" i="5"/>
  <c r="F2436" i="5"/>
  <c r="F2437" i="5"/>
  <c r="F2438" i="5"/>
  <c r="F2439" i="5"/>
  <c r="F2440" i="5"/>
  <c r="F2441" i="5"/>
  <c r="F2442" i="5"/>
  <c r="F2443" i="5"/>
  <c r="F2444" i="5"/>
  <c r="F2445" i="5"/>
  <c r="F2446" i="5"/>
  <c r="F2447" i="5"/>
  <c r="F2448" i="5"/>
  <c r="F2449" i="5"/>
  <c r="F2450" i="5"/>
  <c r="F2451" i="5"/>
  <c r="F2452" i="5"/>
  <c r="F2453" i="5"/>
  <c r="F2454" i="5"/>
  <c r="F2455" i="5"/>
  <c r="F2456" i="5"/>
  <c r="F2457" i="5"/>
  <c r="F2458" i="5"/>
  <c r="F2459" i="5"/>
  <c r="F2460" i="5"/>
  <c r="F2461" i="5"/>
  <c r="F2462" i="5"/>
  <c r="F2463" i="5"/>
  <c r="F2464" i="5"/>
  <c r="F2465" i="5"/>
  <c r="F2466" i="5"/>
  <c r="F2467" i="5"/>
  <c r="F2468" i="5"/>
  <c r="F2469" i="5"/>
  <c r="F2470" i="5"/>
  <c r="F2471" i="5"/>
  <c r="F2472" i="5"/>
  <c r="F2473" i="5"/>
  <c r="F2474" i="5"/>
  <c r="F2475" i="5"/>
  <c r="F2476" i="5"/>
  <c r="F2477" i="5"/>
  <c r="F2478" i="5"/>
  <c r="F2479" i="5"/>
  <c r="F2480" i="5"/>
  <c r="F2481" i="5"/>
  <c r="F2482" i="5"/>
  <c r="F2483" i="5"/>
  <c r="F2484" i="5"/>
  <c r="F2485" i="5"/>
  <c r="F2486" i="5"/>
  <c r="F2487" i="5"/>
  <c r="F2488" i="5"/>
  <c r="F2489" i="5"/>
  <c r="F2490" i="5"/>
  <c r="F2491" i="5"/>
  <c r="F2492" i="5"/>
  <c r="F2493" i="5"/>
  <c r="F2494" i="5"/>
  <c r="F2495" i="5"/>
  <c r="F2496" i="5"/>
  <c r="F2497" i="5"/>
  <c r="F2498" i="5"/>
  <c r="F2499" i="5"/>
  <c r="F2500" i="5"/>
  <c r="F2501" i="5"/>
  <c r="F2502" i="5"/>
  <c r="F2503" i="5"/>
  <c r="F2504" i="5"/>
  <c r="F2505" i="5"/>
  <c r="F2506" i="5"/>
  <c r="F2507" i="5"/>
  <c r="F2508" i="5"/>
  <c r="F2509" i="5"/>
  <c r="F2510" i="5"/>
  <c r="F2511" i="5"/>
  <c r="F2512" i="5"/>
  <c r="F2513" i="5"/>
  <c r="F2514" i="5"/>
  <c r="F2515" i="5"/>
  <c r="F2516" i="5"/>
  <c r="F2517" i="5"/>
  <c r="F2518" i="5"/>
  <c r="F2519" i="5"/>
  <c r="F2520" i="5"/>
  <c r="F2521" i="5"/>
  <c r="F2522" i="5"/>
  <c r="F2523" i="5"/>
  <c r="F2524" i="5"/>
  <c r="F2525" i="5"/>
  <c r="F2526" i="5"/>
  <c r="F2527" i="5"/>
  <c r="F2528" i="5"/>
  <c r="F2529" i="5"/>
  <c r="F2530" i="5"/>
  <c r="F2531" i="5"/>
  <c r="F2532" i="5"/>
  <c r="F2533" i="5"/>
  <c r="F2534" i="5"/>
  <c r="F2535" i="5"/>
  <c r="F2536" i="5"/>
  <c r="F2537" i="5"/>
  <c r="F2538" i="5"/>
  <c r="F2539" i="5"/>
  <c r="F2540" i="5"/>
  <c r="F2541" i="5"/>
  <c r="F2542" i="5"/>
  <c r="F2543" i="5"/>
  <c r="F2544" i="5"/>
  <c r="F2545" i="5"/>
  <c r="F2546" i="5"/>
  <c r="F2547" i="5"/>
  <c r="F2548" i="5"/>
  <c r="F2549" i="5"/>
  <c r="F2550" i="5"/>
  <c r="F2551" i="5"/>
  <c r="F2552" i="5"/>
  <c r="F2553" i="5"/>
  <c r="F2554" i="5"/>
  <c r="F2555" i="5"/>
  <c r="F2556" i="5"/>
  <c r="F2557" i="5"/>
  <c r="F2558" i="5"/>
  <c r="F2559" i="5"/>
  <c r="F2560" i="5"/>
  <c r="F2561" i="5"/>
  <c r="F2562" i="5"/>
  <c r="F2563" i="5"/>
  <c r="F2564" i="5"/>
  <c r="F2565" i="5"/>
  <c r="F2566" i="5"/>
  <c r="F2567" i="5"/>
  <c r="F2568" i="5"/>
  <c r="F2569" i="5"/>
  <c r="F2570" i="5"/>
  <c r="F2571" i="5"/>
  <c r="F2572" i="5"/>
  <c r="F2573" i="5"/>
  <c r="F2574" i="5"/>
  <c r="F2575" i="5"/>
  <c r="F2576" i="5"/>
  <c r="F2577" i="5"/>
  <c r="F2578" i="5"/>
  <c r="F2579" i="5"/>
  <c r="F2580" i="5"/>
  <c r="F2581" i="5"/>
  <c r="F2582" i="5"/>
  <c r="F2583" i="5"/>
  <c r="F2584" i="5"/>
  <c r="F2585" i="5"/>
  <c r="F2586" i="5"/>
  <c r="F2587" i="5"/>
  <c r="F2588" i="5"/>
  <c r="F2589" i="5"/>
  <c r="F2590" i="5"/>
  <c r="F2591" i="5"/>
  <c r="F2592" i="5"/>
  <c r="F2593" i="5"/>
  <c r="F2594" i="5"/>
  <c r="F2595" i="5"/>
  <c r="F2596" i="5"/>
  <c r="F2597" i="5"/>
  <c r="F2598" i="5"/>
  <c r="F2599" i="5"/>
  <c r="F2600" i="5"/>
  <c r="F2601" i="5"/>
  <c r="F2602" i="5"/>
  <c r="F2603" i="5"/>
  <c r="F2604" i="5"/>
  <c r="F2605" i="5"/>
  <c r="F2606" i="5"/>
  <c r="F2607" i="5"/>
  <c r="F2608" i="5"/>
  <c r="F2609" i="5"/>
  <c r="F2610" i="5"/>
  <c r="F2611" i="5"/>
  <c r="F2612" i="5"/>
  <c r="F2613" i="5"/>
  <c r="F2614" i="5"/>
  <c r="F2615" i="5"/>
  <c r="F2616" i="5"/>
  <c r="F2617" i="5"/>
  <c r="F2618" i="5"/>
  <c r="F2619" i="5"/>
  <c r="F2620" i="5"/>
  <c r="F2621" i="5"/>
  <c r="F2622" i="5"/>
  <c r="F2623" i="5"/>
  <c r="F2624" i="5"/>
  <c r="F2625" i="5"/>
  <c r="F2626" i="5"/>
  <c r="F2627" i="5"/>
  <c r="F2628" i="5"/>
  <c r="F2629" i="5"/>
  <c r="F2630" i="5"/>
  <c r="F2631" i="5"/>
  <c r="F2632" i="5"/>
  <c r="F2633" i="5"/>
  <c r="F2634" i="5"/>
  <c r="F2635" i="5"/>
  <c r="F2636" i="5"/>
  <c r="F2637" i="5"/>
  <c r="F2638" i="5"/>
  <c r="F2639" i="5"/>
  <c r="F2640" i="5"/>
  <c r="F2641" i="5"/>
  <c r="F2642" i="5"/>
  <c r="F2643" i="5"/>
  <c r="F2644" i="5"/>
  <c r="F2645" i="5"/>
  <c r="F2646" i="5"/>
  <c r="F2647" i="5"/>
  <c r="F2648" i="5"/>
  <c r="F2649" i="5"/>
  <c r="F2650" i="5"/>
  <c r="F2651" i="5"/>
  <c r="F2652" i="5"/>
  <c r="F2653" i="5"/>
  <c r="F2654" i="5"/>
  <c r="F2655" i="5"/>
  <c r="F2656" i="5"/>
  <c r="F2657" i="5"/>
  <c r="F2658" i="5"/>
  <c r="F2659" i="5"/>
  <c r="F2660" i="5"/>
  <c r="F2661" i="5"/>
  <c r="F2662" i="5"/>
  <c r="F2663" i="5"/>
  <c r="F2664" i="5"/>
  <c r="F2665" i="5"/>
  <c r="F2666" i="5"/>
  <c r="F2667" i="5"/>
  <c r="F2668" i="5"/>
  <c r="F2669" i="5"/>
  <c r="F2670" i="5"/>
  <c r="F2671" i="5"/>
  <c r="F2672" i="5"/>
  <c r="F2673" i="5"/>
  <c r="F2674" i="5"/>
  <c r="F2675" i="5"/>
  <c r="F2676" i="5"/>
  <c r="F2677" i="5"/>
  <c r="F2678" i="5"/>
  <c r="F2679" i="5"/>
  <c r="F2680" i="5"/>
  <c r="F2681" i="5"/>
  <c r="F2682" i="5"/>
  <c r="F2683" i="5"/>
  <c r="F2684" i="5"/>
  <c r="F2685" i="5"/>
  <c r="F2686" i="5"/>
  <c r="F2687" i="5"/>
  <c r="F2688" i="5"/>
  <c r="F2689" i="5"/>
  <c r="F2690" i="5"/>
  <c r="F2691" i="5"/>
  <c r="F2692" i="5"/>
  <c r="F2693" i="5"/>
  <c r="F2694" i="5"/>
  <c r="F2695" i="5"/>
  <c r="F2696" i="5"/>
  <c r="F2697" i="5"/>
  <c r="F2698" i="5"/>
  <c r="F2699" i="5"/>
  <c r="F2700" i="5"/>
  <c r="F2701" i="5"/>
  <c r="F2702" i="5"/>
  <c r="F2703" i="5"/>
  <c r="F2704" i="5"/>
  <c r="F2705" i="5"/>
  <c r="F2706" i="5"/>
  <c r="F2707" i="5"/>
  <c r="F2708" i="5"/>
  <c r="F2709" i="5"/>
  <c r="F2710" i="5"/>
  <c r="F2711" i="5"/>
  <c r="F2712" i="5"/>
  <c r="F2713" i="5"/>
  <c r="F2714" i="5"/>
  <c r="F2715" i="5"/>
  <c r="F2716" i="5"/>
  <c r="F2717" i="5"/>
  <c r="F2718" i="5"/>
  <c r="F2719" i="5"/>
  <c r="F2720" i="5"/>
  <c r="F2721" i="5"/>
  <c r="F2722" i="5"/>
  <c r="F2723" i="5"/>
  <c r="F2724" i="5"/>
  <c r="F2725" i="5"/>
  <c r="F2726" i="5"/>
  <c r="F2727" i="5"/>
  <c r="F2728" i="5"/>
  <c r="F2729" i="5"/>
  <c r="F2730" i="5"/>
  <c r="F2731" i="5"/>
  <c r="F2732" i="5"/>
  <c r="F2733" i="5"/>
  <c r="F2734" i="5"/>
  <c r="F2735" i="5"/>
  <c r="F2736" i="5"/>
  <c r="F2737" i="5"/>
  <c r="F2738" i="5"/>
  <c r="F2739" i="5"/>
  <c r="F2740" i="5"/>
  <c r="F2741" i="5"/>
  <c r="F2742" i="5"/>
  <c r="F2743" i="5"/>
  <c r="F2744" i="5"/>
  <c r="F2745" i="5"/>
  <c r="F2746" i="5"/>
  <c r="F2747" i="5"/>
  <c r="F2748" i="5"/>
  <c r="F2749" i="5"/>
  <c r="F2750" i="5"/>
  <c r="F2751" i="5"/>
  <c r="F2752" i="5"/>
  <c r="F2753" i="5"/>
  <c r="F2754" i="5"/>
  <c r="F2755" i="5"/>
  <c r="F2756" i="5"/>
  <c r="F2757" i="5"/>
  <c r="F2758" i="5"/>
  <c r="F2759" i="5"/>
  <c r="F2760" i="5"/>
  <c r="F2761" i="5"/>
  <c r="F2762" i="5"/>
  <c r="F2763" i="5"/>
  <c r="F2764" i="5"/>
  <c r="F2765" i="5"/>
  <c r="F2766" i="5"/>
  <c r="F2767" i="5"/>
  <c r="F2768" i="5"/>
  <c r="F2769" i="5"/>
  <c r="F2770" i="5"/>
  <c r="F2771" i="5"/>
  <c r="F2772" i="5"/>
  <c r="F2773" i="5"/>
  <c r="F2774" i="5"/>
  <c r="F2775" i="5"/>
  <c r="F2776" i="5"/>
  <c r="F2777" i="5"/>
  <c r="F2778" i="5"/>
  <c r="F2779" i="5"/>
  <c r="F2780" i="5"/>
  <c r="F2781" i="5"/>
  <c r="F2782" i="5"/>
  <c r="F2783" i="5"/>
  <c r="F2784" i="5"/>
  <c r="F2785" i="5"/>
  <c r="F2786" i="5"/>
  <c r="F2787" i="5"/>
  <c r="F2788" i="5"/>
  <c r="F2789" i="5"/>
  <c r="F2790" i="5"/>
  <c r="F2791" i="5"/>
  <c r="F2792" i="5"/>
  <c r="F2793" i="5"/>
  <c r="F2794" i="5"/>
  <c r="F2795" i="5"/>
  <c r="F2796" i="5"/>
  <c r="F2797" i="5"/>
  <c r="F2798" i="5"/>
  <c r="F2799" i="5"/>
  <c r="F2800" i="5"/>
  <c r="F2801" i="5"/>
  <c r="F2802" i="5"/>
  <c r="F2803" i="5"/>
  <c r="F2804" i="5"/>
  <c r="F2805" i="5"/>
  <c r="F2806" i="5"/>
  <c r="F2807" i="5"/>
  <c r="F2808" i="5"/>
  <c r="F2809" i="5"/>
  <c r="F2810" i="5"/>
  <c r="F2811" i="5"/>
  <c r="F2812" i="5"/>
  <c r="F2813" i="5"/>
  <c r="F2814" i="5"/>
  <c r="F2815" i="5"/>
  <c r="F2816" i="5"/>
  <c r="F2817" i="5"/>
  <c r="F2818" i="5"/>
  <c r="F2819" i="5"/>
  <c r="F2820" i="5"/>
  <c r="F2821" i="5"/>
  <c r="F2822" i="5"/>
  <c r="F2823" i="5"/>
  <c r="F2824" i="5"/>
  <c r="F2825" i="5"/>
  <c r="F2826" i="5"/>
  <c r="F2827" i="5"/>
  <c r="F2828" i="5"/>
  <c r="F2829" i="5"/>
  <c r="F2830" i="5"/>
  <c r="F2831" i="5"/>
  <c r="F2832" i="5"/>
  <c r="F2833" i="5"/>
  <c r="F2834" i="5"/>
  <c r="F2835" i="5"/>
  <c r="F2836" i="5"/>
  <c r="F2837" i="5"/>
  <c r="F2838" i="5"/>
  <c r="F2839" i="5"/>
  <c r="F2840" i="5"/>
  <c r="F2841" i="5"/>
  <c r="F2842" i="5"/>
  <c r="F2843" i="5"/>
  <c r="F2844" i="5"/>
  <c r="F2845" i="5"/>
  <c r="F2846" i="5"/>
  <c r="F2847" i="5"/>
  <c r="F2848" i="5"/>
  <c r="F2849" i="5"/>
  <c r="F2850" i="5"/>
  <c r="F2851" i="5"/>
  <c r="F2852" i="5"/>
  <c r="F2853" i="5"/>
  <c r="F2854" i="5"/>
  <c r="F2855" i="5"/>
  <c r="F2856" i="5"/>
  <c r="F2857" i="5"/>
  <c r="F2858" i="5"/>
  <c r="F2859" i="5"/>
  <c r="F2860" i="5"/>
  <c r="F2861" i="5"/>
  <c r="F2862" i="5"/>
  <c r="F2863" i="5"/>
  <c r="F2864" i="5"/>
  <c r="F2865" i="5"/>
  <c r="F2866" i="5"/>
  <c r="F2867" i="5"/>
  <c r="F2868" i="5"/>
  <c r="F2869" i="5"/>
  <c r="F2870" i="5"/>
  <c r="F2871" i="5"/>
  <c r="F2872" i="5"/>
  <c r="F2873" i="5"/>
  <c r="F2874" i="5"/>
  <c r="F2875" i="5"/>
  <c r="F2876" i="5"/>
  <c r="F2877" i="5"/>
  <c r="F2878" i="5"/>
  <c r="F2879" i="5"/>
  <c r="F2880" i="5"/>
  <c r="F2881" i="5"/>
  <c r="F2882" i="5"/>
  <c r="F2883" i="5"/>
  <c r="F2884" i="5"/>
  <c r="F2885" i="5"/>
  <c r="F2886" i="5"/>
  <c r="F2887" i="5"/>
  <c r="F2888" i="5"/>
  <c r="F2889" i="5"/>
  <c r="F2890" i="5"/>
  <c r="F2891" i="5"/>
  <c r="F2892" i="5"/>
  <c r="F2893" i="5"/>
  <c r="F2894" i="5"/>
  <c r="F2895" i="5"/>
  <c r="F2896" i="5"/>
  <c r="F2897" i="5"/>
  <c r="F2898" i="5"/>
  <c r="F2899" i="5"/>
  <c r="F2900" i="5"/>
  <c r="F2901" i="5"/>
  <c r="F2902" i="5"/>
  <c r="F2903" i="5"/>
  <c r="F2904" i="5"/>
  <c r="F2905" i="5"/>
  <c r="F2906" i="5"/>
  <c r="F2907" i="5"/>
  <c r="F2908" i="5"/>
  <c r="F2909" i="5"/>
  <c r="F2910" i="5"/>
  <c r="F2911" i="5"/>
  <c r="F2912" i="5"/>
  <c r="F2913" i="5"/>
  <c r="F2914" i="5"/>
  <c r="F2915" i="5"/>
  <c r="F2916" i="5"/>
  <c r="F2917" i="5"/>
  <c r="F2918" i="5"/>
  <c r="F2919" i="5"/>
  <c r="F2920" i="5"/>
  <c r="F2921" i="5"/>
  <c r="F2922" i="5"/>
  <c r="F2923" i="5"/>
  <c r="F2924" i="5"/>
  <c r="F2925" i="5"/>
  <c r="F2926" i="5"/>
  <c r="F2927" i="5"/>
  <c r="F2928" i="5"/>
  <c r="F2929" i="5"/>
  <c r="F2930" i="5"/>
  <c r="F2931" i="5"/>
  <c r="F2932" i="5"/>
  <c r="F2933" i="5"/>
  <c r="F2934" i="5"/>
  <c r="F2935" i="5"/>
  <c r="F2936" i="5"/>
  <c r="F2937" i="5"/>
  <c r="F2938" i="5"/>
  <c r="F2939" i="5"/>
  <c r="F2940" i="5"/>
  <c r="F2941" i="5"/>
  <c r="F2942" i="5"/>
  <c r="F2943" i="5"/>
  <c r="F2944" i="5"/>
  <c r="F2945" i="5"/>
  <c r="F2946" i="5"/>
  <c r="F2947" i="5"/>
  <c r="F2948" i="5"/>
  <c r="F2949" i="5"/>
  <c r="F2950" i="5"/>
  <c r="F2951" i="5"/>
  <c r="F2952" i="5"/>
  <c r="F2953" i="5"/>
  <c r="F2954" i="5"/>
  <c r="F2955" i="5"/>
  <c r="F2956" i="5"/>
  <c r="F2957" i="5"/>
  <c r="F2958" i="5"/>
  <c r="F2959" i="5"/>
  <c r="F2960" i="5"/>
  <c r="F2961" i="5"/>
  <c r="F2962" i="5"/>
  <c r="F2963" i="5"/>
  <c r="F2964" i="5"/>
  <c r="F2965" i="5"/>
  <c r="F2966" i="5"/>
  <c r="F2967" i="5"/>
  <c r="F2968" i="5"/>
  <c r="F2969" i="5"/>
  <c r="F2970" i="5"/>
  <c r="F2971" i="5"/>
  <c r="F2972" i="5"/>
  <c r="F2973" i="5"/>
  <c r="F2974" i="5"/>
  <c r="F2975" i="5"/>
  <c r="F2976" i="5"/>
  <c r="F2977" i="5"/>
  <c r="F2978" i="5"/>
  <c r="F2979" i="5"/>
  <c r="F2980" i="5"/>
  <c r="F2981" i="5"/>
  <c r="F2982" i="5"/>
  <c r="F2983" i="5"/>
  <c r="F2984" i="5"/>
  <c r="F2985" i="5"/>
  <c r="F2986" i="5"/>
  <c r="F2987" i="5"/>
  <c r="F2988" i="5"/>
  <c r="F2989" i="5"/>
  <c r="F2990" i="5"/>
  <c r="F2991" i="5"/>
  <c r="F2992" i="5"/>
  <c r="F2993" i="5"/>
  <c r="F2994" i="5"/>
  <c r="F2995" i="5"/>
  <c r="F2996" i="5"/>
  <c r="F2997" i="5"/>
  <c r="F2998" i="5"/>
  <c r="F2999" i="5"/>
  <c r="F3000" i="5"/>
  <c r="F3001" i="5"/>
  <c r="F3002" i="5"/>
  <c r="F3003" i="5"/>
  <c r="F3004" i="5"/>
  <c r="F3005" i="5"/>
  <c r="F3006" i="5"/>
  <c r="F3007" i="5"/>
  <c r="F3008" i="5"/>
  <c r="F3009" i="5"/>
  <c r="F3010" i="5"/>
  <c r="F3011" i="5"/>
  <c r="F3012" i="5"/>
  <c r="F3013" i="5"/>
  <c r="F3014" i="5"/>
  <c r="F3015" i="5"/>
  <c r="F3016" i="5"/>
  <c r="F3017" i="5"/>
  <c r="F3018" i="5"/>
  <c r="F3019" i="5"/>
  <c r="F3020" i="5"/>
  <c r="F3021" i="5"/>
  <c r="F3022" i="5"/>
  <c r="F3023" i="5"/>
  <c r="F3024" i="5"/>
  <c r="F3025" i="5"/>
  <c r="F3026" i="5"/>
  <c r="F3027" i="5"/>
  <c r="F3028" i="5"/>
  <c r="F3029" i="5"/>
  <c r="F3030" i="5"/>
  <c r="F3031" i="5"/>
  <c r="F3032" i="5"/>
  <c r="F3033" i="5"/>
  <c r="F3034" i="5"/>
  <c r="F3035" i="5"/>
  <c r="F3036" i="5"/>
  <c r="F3037" i="5"/>
  <c r="F3038" i="5"/>
  <c r="F3039" i="5"/>
  <c r="F3040" i="5"/>
  <c r="F3041" i="5"/>
  <c r="F3042" i="5"/>
  <c r="F3043" i="5"/>
  <c r="F3044" i="5"/>
  <c r="F3045" i="5"/>
  <c r="F3046" i="5"/>
  <c r="F3047" i="5"/>
  <c r="F3048" i="5"/>
  <c r="F3049" i="5"/>
  <c r="F3050" i="5"/>
  <c r="F3051" i="5"/>
  <c r="F3052" i="5"/>
  <c r="F3053" i="5"/>
  <c r="F3054" i="5"/>
  <c r="F3055" i="5"/>
  <c r="F3056" i="5"/>
  <c r="F3057" i="5"/>
  <c r="F3058" i="5"/>
  <c r="F3059" i="5"/>
  <c r="F3060" i="5"/>
  <c r="F3061" i="5"/>
  <c r="F3062" i="5"/>
  <c r="F3063" i="5"/>
  <c r="F3064" i="5"/>
  <c r="F3065" i="5"/>
  <c r="F3066" i="5"/>
  <c r="F3067" i="5"/>
  <c r="F3068" i="5"/>
  <c r="F3069" i="5"/>
  <c r="F3070" i="5"/>
  <c r="F3071" i="5"/>
  <c r="F3072" i="5"/>
  <c r="F3073" i="5"/>
  <c r="F3074" i="5"/>
  <c r="F3075" i="5"/>
  <c r="F3076" i="5"/>
  <c r="F3077" i="5"/>
  <c r="F3078" i="5"/>
  <c r="F3079" i="5"/>
  <c r="F3080" i="5"/>
  <c r="F3081" i="5"/>
  <c r="F3082" i="5"/>
  <c r="F3083" i="5"/>
  <c r="F3084" i="5"/>
  <c r="F3085" i="5"/>
  <c r="F3086" i="5"/>
  <c r="F3087" i="5"/>
  <c r="F3088" i="5"/>
  <c r="F3089" i="5"/>
  <c r="F3090" i="5"/>
  <c r="F3091" i="5"/>
  <c r="F3092" i="5"/>
  <c r="F3093" i="5"/>
  <c r="F3094" i="5"/>
  <c r="F3095" i="5"/>
  <c r="F3096" i="5"/>
  <c r="F3097" i="5"/>
  <c r="F3098" i="5"/>
  <c r="F3099" i="5"/>
  <c r="F3100" i="5"/>
  <c r="F3101" i="5"/>
  <c r="F3102" i="5"/>
  <c r="F3103" i="5"/>
  <c r="F3104" i="5"/>
  <c r="F3105" i="5"/>
  <c r="F3106" i="5"/>
  <c r="F3107" i="5"/>
  <c r="F3108" i="5"/>
  <c r="F3109" i="5"/>
  <c r="F3110" i="5"/>
  <c r="F3111" i="5"/>
  <c r="F3112" i="5"/>
  <c r="F3113" i="5"/>
  <c r="F3114" i="5"/>
  <c r="F3115" i="5"/>
  <c r="F3116" i="5"/>
  <c r="F3117" i="5"/>
  <c r="F3118" i="5"/>
  <c r="F3119" i="5"/>
  <c r="F3120" i="5"/>
  <c r="F3121" i="5"/>
  <c r="F3122" i="5"/>
  <c r="F3123" i="5"/>
  <c r="F3124" i="5"/>
  <c r="F3125" i="5"/>
  <c r="F3126" i="5"/>
  <c r="F3127" i="5"/>
  <c r="F3128" i="5"/>
  <c r="F3129" i="5"/>
  <c r="F3130" i="5"/>
  <c r="F3131" i="5"/>
  <c r="F3132" i="5"/>
  <c r="F3133" i="5"/>
  <c r="F3134" i="5"/>
  <c r="F3135" i="5"/>
  <c r="F3136" i="5"/>
  <c r="F3137" i="5"/>
  <c r="F3138" i="5"/>
  <c r="F3139" i="5"/>
  <c r="F3140" i="5"/>
  <c r="F3141" i="5"/>
  <c r="F3142" i="5"/>
  <c r="F3143" i="5"/>
  <c r="F3144" i="5"/>
  <c r="F3145" i="5"/>
  <c r="F3146" i="5"/>
  <c r="F3147" i="5"/>
  <c r="F3148" i="5"/>
  <c r="F3149" i="5"/>
  <c r="F3150" i="5"/>
  <c r="F3151" i="5"/>
  <c r="F3152" i="5"/>
  <c r="F3153" i="5"/>
  <c r="F3154" i="5"/>
  <c r="F3155" i="5"/>
  <c r="F3156" i="5"/>
  <c r="F3157" i="5"/>
  <c r="F3158" i="5"/>
  <c r="F3159" i="5"/>
  <c r="F3160" i="5"/>
  <c r="F3161" i="5"/>
  <c r="F3162" i="5"/>
  <c r="F3163" i="5"/>
  <c r="F3164" i="5"/>
  <c r="F3165" i="5"/>
  <c r="F3166" i="5"/>
  <c r="F3167" i="5"/>
  <c r="F3168" i="5"/>
  <c r="F3169" i="5"/>
  <c r="F3170" i="5"/>
  <c r="F3171" i="5"/>
  <c r="F3172" i="5"/>
  <c r="F3173" i="5"/>
  <c r="F3174" i="5"/>
  <c r="F3175" i="5"/>
  <c r="F3176" i="5"/>
  <c r="F3177" i="5"/>
  <c r="F3178" i="5"/>
  <c r="F3179" i="5"/>
  <c r="F3180" i="5"/>
  <c r="F3181" i="5"/>
  <c r="F3182" i="5"/>
  <c r="F3183" i="5"/>
  <c r="F3184" i="5"/>
  <c r="F3185" i="5"/>
  <c r="F3186" i="5"/>
  <c r="F3187" i="5"/>
  <c r="F3188" i="5"/>
  <c r="F3189" i="5"/>
  <c r="F3190" i="5"/>
  <c r="F3191" i="5"/>
  <c r="F3192" i="5"/>
  <c r="F3193" i="5"/>
  <c r="F3194" i="5"/>
  <c r="F3195" i="5"/>
  <c r="F3196" i="5"/>
  <c r="F3197" i="5"/>
  <c r="F3198" i="5"/>
  <c r="F3199" i="5"/>
  <c r="F3200" i="5"/>
  <c r="F3201" i="5"/>
  <c r="F3202" i="5"/>
  <c r="F3203" i="5"/>
  <c r="F3204" i="5"/>
  <c r="F3205" i="5"/>
  <c r="F3206" i="5"/>
  <c r="F3207" i="5"/>
  <c r="F3208" i="5"/>
  <c r="F3209" i="5"/>
  <c r="F3210" i="5"/>
  <c r="F3211" i="5"/>
  <c r="F3212" i="5"/>
  <c r="F3213" i="5"/>
  <c r="F3214" i="5"/>
  <c r="F3215" i="5"/>
  <c r="F3216" i="5"/>
  <c r="F3217" i="5"/>
  <c r="F3218" i="5"/>
  <c r="F3219" i="5"/>
  <c r="F3220" i="5"/>
  <c r="F3221" i="5"/>
  <c r="F3222" i="5"/>
  <c r="F3223" i="5"/>
  <c r="F3224" i="5"/>
  <c r="F2" i="5"/>
  <c r="BC1551" i="3" l="1"/>
  <c r="BC764" i="3" l="1"/>
  <c r="BC728" i="3"/>
  <c r="BC700" i="3"/>
  <c r="BC522" i="3"/>
  <c r="BC4" i="3"/>
  <c r="BC5" i="3"/>
  <c r="BC6" i="3"/>
  <c r="BC7" i="3"/>
  <c r="BC8" i="3"/>
  <c r="BC9" i="3"/>
  <c r="BC10" i="3"/>
  <c r="BC11" i="3"/>
  <c r="BC12" i="3"/>
  <c r="BC13" i="3"/>
  <c r="BC14" i="3"/>
  <c r="BC15" i="3"/>
  <c r="BC16" i="3"/>
  <c r="BC17" i="3"/>
  <c r="BC18" i="3"/>
  <c r="BC19" i="3"/>
  <c r="BC20" i="3"/>
  <c r="BC22" i="3"/>
  <c r="BC23" i="3"/>
  <c r="BC24" i="3"/>
  <c r="BC25" i="3"/>
  <c r="BC26" i="3"/>
  <c r="BC27" i="3"/>
  <c r="BC28" i="3"/>
  <c r="BC29" i="3"/>
  <c r="BC30" i="3"/>
  <c r="BC31" i="3"/>
  <c r="BC32" i="3"/>
  <c r="BC33" i="3"/>
  <c r="BC34" i="3"/>
  <c r="BC36" i="3"/>
  <c r="BC37" i="3"/>
  <c r="BC38" i="3"/>
  <c r="BC39" i="3"/>
  <c r="BC40" i="3"/>
  <c r="BC41" i="3"/>
  <c r="BC42" i="3"/>
  <c r="BC43" i="3"/>
  <c r="BC44" i="3"/>
  <c r="BC45" i="3"/>
  <c r="BC46" i="3"/>
  <c r="BC47" i="3"/>
  <c r="BC48" i="3"/>
  <c r="BC49" i="3"/>
  <c r="BC50" i="3"/>
  <c r="BC51" i="3"/>
  <c r="BC52" i="3"/>
  <c r="BC53" i="3"/>
  <c r="BC54" i="3"/>
  <c r="BC55" i="3"/>
  <c r="BC56" i="3"/>
  <c r="BC57" i="3"/>
  <c r="BC58" i="3"/>
  <c r="BC59" i="3"/>
  <c r="BC60" i="3"/>
  <c r="BC61" i="3"/>
  <c r="BC62" i="3"/>
  <c r="BC63" i="3"/>
  <c r="BC64" i="3"/>
  <c r="BC65" i="3"/>
  <c r="BC66" i="3"/>
  <c r="BC68" i="3"/>
  <c r="BC69" i="3"/>
  <c r="BC70" i="3"/>
  <c r="BC71" i="3"/>
  <c r="BC73" i="3"/>
  <c r="BC74" i="3"/>
  <c r="BC75" i="3"/>
  <c r="BC76" i="3"/>
  <c r="BC78" i="3"/>
  <c r="BC79" i="3"/>
  <c r="BC80" i="3"/>
  <c r="BC81" i="3"/>
  <c r="BC82" i="3"/>
  <c r="BC84" i="3"/>
  <c r="BC85" i="3"/>
  <c r="BC86" i="3"/>
  <c r="BC87" i="3"/>
  <c r="BC88" i="3"/>
  <c r="BC89" i="3"/>
  <c r="BC90" i="3"/>
  <c r="BC91" i="3"/>
  <c r="BC92" i="3"/>
  <c r="BC93" i="3"/>
  <c r="BC94" i="3"/>
  <c r="BC95" i="3"/>
  <c r="BC96" i="3"/>
  <c r="BC97" i="3"/>
  <c r="BC98" i="3"/>
  <c r="BC99" i="3"/>
  <c r="BC100" i="3"/>
  <c r="BC101" i="3"/>
  <c r="BC102" i="3"/>
  <c r="BC103" i="3"/>
  <c r="BC104" i="3"/>
  <c r="BC105" i="3"/>
  <c r="BC106" i="3"/>
  <c r="BC107" i="3"/>
  <c r="BC108" i="3"/>
  <c r="BC109" i="3"/>
  <c r="BC110" i="3"/>
  <c r="BC111" i="3"/>
  <c r="BC112" i="3"/>
  <c r="BC113" i="3"/>
  <c r="BC114" i="3"/>
  <c r="BC115" i="3"/>
  <c r="BC116" i="3"/>
  <c r="BC117" i="3"/>
  <c r="BC118" i="3"/>
  <c r="BC119" i="3"/>
  <c r="BC120" i="3"/>
  <c r="BC121" i="3"/>
  <c r="BC122" i="3"/>
  <c r="BC123" i="3"/>
  <c r="BC124" i="3"/>
  <c r="BC125" i="3"/>
  <c r="BC126" i="3"/>
  <c r="BC127" i="3"/>
  <c r="BC128" i="3"/>
  <c r="BC129" i="3"/>
  <c r="BC130" i="3"/>
  <c r="BC131" i="3"/>
  <c r="BC132" i="3"/>
  <c r="BC133" i="3"/>
  <c r="BC134" i="3"/>
  <c r="BC135" i="3"/>
  <c r="BC136" i="3"/>
  <c r="BC137" i="3"/>
  <c r="BC138" i="3"/>
  <c r="BC139" i="3"/>
  <c r="BC140" i="3"/>
  <c r="BC141" i="3"/>
  <c r="BC142" i="3"/>
  <c r="BC143" i="3"/>
  <c r="BC144" i="3"/>
  <c r="BC145" i="3"/>
  <c r="BC146" i="3"/>
  <c r="BC147" i="3"/>
  <c r="BC148" i="3"/>
  <c r="BC149" i="3"/>
  <c r="BC150" i="3"/>
  <c r="BC151" i="3"/>
  <c r="BC152" i="3"/>
  <c r="BC153" i="3"/>
  <c r="BC154" i="3"/>
  <c r="BC155" i="3"/>
  <c r="BC156" i="3"/>
  <c r="BC157" i="3"/>
  <c r="BC158" i="3"/>
  <c r="BC159" i="3"/>
  <c r="BC160" i="3"/>
  <c r="BC161" i="3"/>
  <c r="BC162" i="3"/>
  <c r="BC163" i="3"/>
  <c r="BC164" i="3"/>
  <c r="BC165" i="3"/>
  <c r="BC166" i="3"/>
  <c r="BC167" i="3"/>
  <c r="BC168" i="3"/>
  <c r="BC169" i="3"/>
  <c r="BC170" i="3"/>
  <c r="BC171" i="3"/>
  <c r="BC172" i="3"/>
  <c r="BC173" i="3"/>
  <c r="BC174" i="3"/>
  <c r="BC175" i="3"/>
  <c r="BC176" i="3"/>
  <c r="BC177" i="3"/>
  <c r="BC178" i="3"/>
  <c r="BC179" i="3"/>
  <c r="BC180" i="3"/>
  <c r="BC181" i="3"/>
  <c r="BC182" i="3"/>
  <c r="BC183" i="3"/>
  <c r="BC184" i="3"/>
  <c r="BC185" i="3"/>
  <c r="BC186" i="3"/>
  <c r="BC187" i="3"/>
  <c r="BC188" i="3"/>
  <c r="BC189" i="3"/>
  <c r="BC190" i="3"/>
  <c r="BC191" i="3"/>
  <c r="BC192" i="3"/>
  <c r="BC193" i="3"/>
  <c r="BC194" i="3"/>
  <c r="BC195" i="3"/>
  <c r="AY196" i="3"/>
  <c r="AZ196" i="3"/>
  <c r="BA196" i="3"/>
  <c r="BB196" i="3"/>
  <c r="BC196" i="3"/>
  <c r="BD196" i="3"/>
  <c r="BE196" i="3"/>
  <c r="BF196" i="3"/>
  <c r="BG196" i="3"/>
  <c r="BH196" i="3"/>
  <c r="BI196" i="3"/>
  <c r="BC197" i="3"/>
  <c r="BC198" i="3"/>
  <c r="BC199" i="3"/>
  <c r="BC200" i="3"/>
  <c r="BC201" i="3"/>
  <c r="BC202" i="3"/>
  <c r="BC203" i="3"/>
  <c r="BC204" i="3"/>
  <c r="BC205" i="3"/>
  <c r="BC206" i="3"/>
  <c r="BC207" i="3"/>
  <c r="BC208" i="3"/>
  <c r="BC209" i="3"/>
  <c r="BC210" i="3"/>
  <c r="BC211" i="3"/>
  <c r="BC213" i="3"/>
  <c r="BC215" i="3"/>
  <c r="BC218" i="3"/>
  <c r="BC220" i="3"/>
  <c r="BC221" i="3"/>
  <c r="BC222" i="3"/>
  <c r="BC223" i="3"/>
  <c r="BC224" i="3"/>
  <c r="BC225" i="3"/>
  <c r="BC226" i="3"/>
  <c r="BC227" i="3"/>
  <c r="BC228" i="3"/>
  <c r="BC229" i="3"/>
  <c r="BC230" i="3"/>
  <c r="BC231" i="3"/>
  <c r="BC232" i="3"/>
  <c r="BC233" i="3"/>
  <c r="BC234" i="3"/>
  <c r="BC235" i="3"/>
  <c r="BC236" i="3"/>
  <c r="BC237" i="3"/>
  <c r="BC238" i="3"/>
  <c r="BC239" i="3"/>
  <c r="BC240" i="3"/>
  <c r="BC241" i="3"/>
  <c r="BC242" i="3"/>
  <c r="BC243" i="3"/>
  <c r="BC244" i="3"/>
  <c r="BC245" i="3"/>
  <c r="BC246" i="3"/>
  <c r="BC247" i="3"/>
  <c r="BC248" i="3"/>
  <c r="BC249" i="3"/>
  <c r="BC250" i="3"/>
  <c r="BC251" i="3"/>
  <c r="BC252" i="3"/>
  <c r="BC253" i="3"/>
  <c r="BC254" i="3"/>
  <c r="BC255" i="3"/>
  <c r="BC256" i="3"/>
  <c r="BC257" i="3"/>
  <c r="BC258" i="3"/>
  <c r="BC259" i="3"/>
  <c r="BC260" i="3"/>
  <c r="BC261" i="3"/>
  <c r="BC262" i="3"/>
  <c r="BC263" i="3"/>
  <c r="BC264" i="3"/>
  <c r="BC265" i="3"/>
  <c r="BC266" i="3"/>
  <c r="BC267" i="3"/>
  <c r="BC268" i="3"/>
  <c r="BC269" i="3"/>
  <c r="BC270" i="3"/>
  <c r="BC271" i="3"/>
  <c r="BC272" i="3"/>
  <c r="BC273" i="3"/>
  <c r="BC274" i="3"/>
  <c r="BC275" i="3"/>
  <c r="BC276" i="3"/>
  <c r="BC277" i="3"/>
  <c r="BC278" i="3"/>
  <c r="BC279" i="3"/>
  <c r="BC280" i="3"/>
  <c r="BC282" i="3"/>
  <c r="BC283" i="3"/>
  <c r="BC284" i="3"/>
  <c r="BC291" i="3"/>
  <c r="BC292" i="3"/>
  <c r="BC295" i="3"/>
  <c r="BC296" i="3"/>
  <c r="BC297" i="3"/>
  <c r="BC298" i="3"/>
  <c r="BC299" i="3"/>
  <c r="BC300" i="3"/>
  <c r="BC301" i="3"/>
  <c r="BC302" i="3"/>
  <c r="BC303" i="3"/>
  <c r="BC304" i="3"/>
  <c r="BC305" i="3"/>
  <c r="BC306" i="3"/>
  <c r="BC307" i="3"/>
  <c r="BC308" i="3"/>
  <c r="BC309" i="3"/>
  <c r="BC310" i="3"/>
  <c r="BC311" i="3"/>
  <c r="BC312" i="3"/>
  <c r="BC314" i="3"/>
  <c r="BC315" i="3"/>
  <c r="BC316" i="3"/>
  <c r="BC317" i="3"/>
  <c r="BC318" i="3"/>
  <c r="BC319" i="3"/>
  <c r="BC320" i="3"/>
  <c r="BC321" i="3"/>
  <c r="BC322" i="3"/>
  <c r="BC323" i="3"/>
  <c r="BC324" i="3"/>
  <c r="BC325" i="3"/>
  <c r="BC326" i="3"/>
  <c r="BC327" i="3"/>
  <c r="BC328" i="3"/>
  <c r="BC329" i="3"/>
  <c r="BC330" i="3"/>
  <c r="BC331" i="3"/>
  <c r="BC332" i="3"/>
  <c r="BC333" i="3"/>
  <c r="BC334" i="3"/>
  <c r="BC335" i="3"/>
  <c r="BC336" i="3"/>
  <c r="BC337" i="3"/>
  <c r="BC338" i="3"/>
  <c r="BC339" i="3"/>
  <c r="BC340" i="3"/>
  <c r="BC341" i="3"/>
  <c r="BC342" i="3"/>
  <c r="BC343" i="3"/>
  <c r="BC344" i="3"/>
  <c r="BC345" i="3"/>
  <c r="BC346" i="3"/>
  <c r="BC347" i="3"/>
  <c r="BC348" i="3"/>
  <c r="BC349" i="3"/>
  <c r="BC350" i="3"/>
  <c r="BC351" i="3"/>
  <c r="BC352" i="3"/>
  <c r="BC353" i="3"/>
  <c r="BC354" i="3"/>
  <c r="BC355" i="3"/>
  <c r="BC356" i="3"/>
  <c r="BC357" i="3"/>
  <c r="BC358" i="3"/>
  <c r="BC359" i="3"/>
  <c r="BC360" i="3"/>
  <c r="BC361" i="3"/>
  <c r="BC362" i="3"/>
  <c r="BC363" i="3"/>
  <c r="BC364" i="3"/>
  <c r="BC365" i="3"/>
  <c r="BC366" i="3"/>
  <c r="BC367" i="3"/>
  <c r="BC368" i="3"/>
  <c r="BC369" i="3"/>
  <c r="BC370" i="3"/>
  <c r="BC371" i="3"/>
  <c r="BC372" i="3"/>
  <c r="BC373" i="3"/>
  <c r="BC374" i="3"/>
  <c r="BC375" i="3"/>
  <c r="BC376" i="3"/>
  <c r="BC377" i="3"/>
  <c r="BC378" i="3"/>
  <c r="BC379" i="3"/>
  <c r="BC380" i="3"/>
  <c r="BC381" i="3"/>
  <c r="BC382" i="3"/>
  <c r="BC383" i="3"/>
  <c r="BC384" i="3"/>
  <c r="BC385" i="3"/>
  <c r="BC386" i="3"/>
  <c r="BC388" i="3"/>
  <c r="BC389" i="3"/>
  <c r="BC390" i="3"/>
  <c r="BC391" i="3"/>
  <c r="BC392" i="3"/>
  <c r="BC393" i="3"/>
  <c r="BC394" i="3"/>
  <c r="BC395" i="3"/>
  <c r="BC396" i="3"/>
  <c r="BC397" i="3"/>
  <c r="BC398" i="3"/>
  <c r="BC399" i="3"/>
  <c r="BC400" i="3"/>
  <c r="BC401" i="3"/>
  <c r="BC402" i="3"/>
  <c r="BC403" i="3"/>
  <c r="BC404" i="3"/>
  <c r="BC405" i="3"/>
  <c r="BC406" i="3"/>
  <c r="BC407" i="3"/>
  <c r="BC408" i="3"/>
  <c r="BC409" i="3"/>
  <c r="BC410" i="3"/>
  <c r="BC411" i="3"/>
  <c r="BC412" i="3"/>
  <c r="BC413" i="3"/>
  <c r="BC414" i="3"/>
  <c r="BC415" i="3"/>
  <c r="BC416" i="3"/>
  <c r="BC417" i="3"/>
  <c r="BC418" i="3"/>
  <c r="BC419" i="3"/>
  <c r="BC420" i="3"/>
  <c r="BC421" i="3"/>
  <c r="BC422" i="3"/>
  <c r="BC423" i="3"/>
  <c r="BC424" i="3"/>
  <c r="BC425" i="3"/>
  <c r="BC427" i="3"/>
  <c r="BC428" i="3"/>
  <c r="BC429" i="3"/>
  <c r="BC430" i="3"/>
  <c r="BC431" i="3"/>
  <c r="BC432" i="3"/>
  <c r="BC433" i="3"/>
  <c r="BC434" i="3"/>
  <c r="BC435" i="3"/>
  <c r="BC436" i="3"/>
  <c r="BC437" i="3"/>
  <c r="BC438" i="3"/>
  <c r="BC439" i="3"/>
  <c r="BC440" i="3"/>
  <c r="BC441" i="3"/>
  <c r="BC442" i="3"/>
  <c r="BC443" i="3"/>
  <c r="BC444" i="3"/>
  <c r="BC445" i="3"/>
  <c r="BC446" i="3"/>
  <c r="BC447" i="3"/>
  <c r="BC448" i="3"/>
  <c r="BC449" i="3"/>
  <c r="BC450" i="3"/>
  <c r="BC451" i="3"/>
  <c r="BC452" i="3"/>
  <c r="BC453" i="3"/>
  <c r="BC454" i="3"/>
  <c r="BC455" i="3"/>
  <c r="BC456" i="3"/>
  <c r="BC457" i="3"/>
  <c r="BC458" i="3"/>
  <c r="BC459" i="3"/>
  <c r="BC460" i="3"/>
  <c r="BC461" i="3"/>
  <c r="BC462" i="3"/>
  <c r="BC463" i="3"/>
  <c r="BC464" i="3"/>
  <c r="BC465" i="3"/>
  <c r="BC466" i="3"/>
  <c r="BC467" i="3"/>
  <c r="BC468" i="3"/>
  <c r="BC469" i="3"/>
  <c r="BC470" i="3"/>
  <c r="BC471" i="3"/>
  <c r="BC472" i="3"/>
  <c r="BC473" i="3"/>
  <c r="BC474" i="3"/>
  <c r="BC475" i="3"/>
  <c r="BC476" i="3"/>
  <c r="BC477" i="3"/>
  <c r="BC478" i="3"/>
  <c r="BC479" i="3"/>
  <c r="BC480" i="3"/>
  <c r="BC481" i="3"/>
  <c r="BC482" i="3"/>
  <c r="BC483" i="3"/>
  <c r="BC484" i="3"/>
  <c r="BC485" i="3"/>
  <c r="BC486" i="3"/>
  <c r="BC487" i="3"/>
  <c r="BC488" i="3"/>
  <c r="BC489" i="3"/>
  <c r="BC490" i="3"/>
  <c r="BC491" i="3"/>
  <c r="BC492" i="3"/>
  <c r="BC493" i="3"/>
  <c r="BC494" i="3"/>
  <c r="BC495" i="3"/>
  <c r="BC496" i="3"/>
  <c r="BC497" i="3"/>
  <c r="BC498" i="3"/>
  <c r="BC499" i="3"/>
  <c r="BC500" i="3"/>
  <c r="BC501" i="3"/>
  <c r="BC502" i="3"/>
  <c r="BC503" i="3"/>
  <c r="BC504" i="3"/>
  <c r="BC505" i="3"/>
  <c r="BC506" i="3"/>
  <c r="BC507" i="3"/>
  <c r="BC508" i="3"/>
  <c r="BC509" i="3"/>
  <c r="BC510" i="3"/>
  <c r="BC511" i="3"/>
  <c r="BC512" i="3"/>
  <c r="BC513" i="3"/>
  <c r="BC514" i="3"/>
  <c r="BC515" i="3"/>
  <c r="BC520" i="3"/>
  <c r="BC528" i="3"/>
  <c r="BC529" i="3"/>
  <c r="BC530" i="3"/>
  <c r="BC531" i="3"/>
  <c r="BC532" i="3"/>
  <c r="BC533" i="3"/>
  <c r="BC534" i="3"/>
  <c r="BC535" i="3"/>
  <c r="BC536" i="3"/>
  <c r="BC537" i="3"/>
  <c r="BC538" i="3"/>
  <c r="BC539" i="3"/>
  <c r="BC540" i="3"/>
  <c r="BC541" i="3"/>
  <c r="BC542" i="3"/>
  <c r="BC543" i="3"/>
  <c r="BC544" i="3"/>
  <c r="BC545" i="3"/>
  <c r="BC546" i="3"/>
  <c r="BC547" i="3"/>
  <c r="BC548" i="3"/>
  <c r="BC549" i="3"/>
  <c r="BC550" i="3"/>
  <c r="BC551" i="3"/>
  <c r="BC552" i="3"/>
  <c r="BC553" i="3"/>
  <c r="BC554" i="3"/>
  <c r="BC555" i="3"/>
  <c r="BC556" i="3"/>
  <c r="BC557" i="3"/>
  <c r="BC558" i="3"/>
  <c r="BC559" i="3"/>
  <c r="BC560" i="3"/>
  <c r="BC561" i="3"/>
  <c r="BC562" i="3"/>
  <c r="BC563" i="3"/>
  <c r="BC564" i="3"/>
  <c r="BC565" i="3"/>
  <c r="BC566" i="3"/>
  <c r="BC567" i="3"/>
  <c r="BC568" i="3"/>
  <c r="BC569" i="3"/>
  <c r="BC570" i="3"/>
  <c r="BC571" i="3"/>
  <c r="BC572" i="3"/>
  <c r="BC573" i="3"/>
  <c r="BC574" i="3"/>
  <c r="BC575" i="3"/>
  <c r="BC576" i="3"/>
  <c r="BC577" i="3"/>
  <c r="BC578" i="3"/>
  <c r="BC579" i="3"/>
  <c r="BC581" i="3"/>
  <c r="BC582" i="3"/>
  <c r="BC583" i="3"/>
  <c r="BC584" i="3"/>
  <c r="BC586" i="3"/>
  <c r="BC587" i="3"/>
  <c r="BC588" i="3"/>
  <c r="BC589" i="3"/>
  <c r="BC590" i="3"/>
  <c r="BC591" i="3"/>
  <c r="BC592" i="3"/>
  <c r="BC593" i="3"/>
  <c r="BC594" i="3"/>
  <c r="BC595" i="3"/>
  <c r="BC596" i="3"/>
  <c r="BC597" i="3"/>
  <c r="BC598" i="3"/>
  <c r="BC599" i="3"/>
  <c r="BC600" i="3"/>
  <c r="BC601" i="3"/>
  <c r="BC602" i="3"/>
  <c r="BC603" i="3"/>
  <c r="BC604" i="3"/>
  <c r="BC605" i="3"/>
  <c r="BC606" i="3"/>
  <c r="BC607" i="3"/>
  <c r="BC608" i="3"/>
  <c r="BC609" i="3"/>
  <c r="BC610" i="3"/>
  <c r="BC611" i="3"/>
  <c r="BC612" i="3"/>
  <c r="BC613" i="3"/>
  <c r="BC614" i="3"/>
  <c r="BC615" i="3"/>
  <c r="BC616" i="3"/>
  <c r="BC617" i="3"/>
  <c r="BC618" i="3"/>
  <c r="BC619" i="3"/>
  <c r="BC620" i="3"/>
  <c r="BC621" i="3"/>
  <c r="BC622" i="3"/>
  <c r="BC623" i="3"/>
  <c r="BC624" i="3"/>
  <c r="BC625" i="3"/>
  <c r="BC626" i="3"/>
  <c r="BC627" i="3"/>
  <c r="BC628" i="3"/>
  <c r="BC629" i="3"/>
  <c r="BC630" i="3"/>
  <c r="BC631" i="3"/>
  <c r="BC632" i="3"/>
  <c r="BC633" i="3"/>
  <c r="BC634" i="3"/>
  <c r="BC635" i="3"/>
  <c r="BC636" i="3"/>
  <c r="BC637" i="3"/>
  <c r="BC638" i="3"/>
  <c r="BC639" i="3"/>
  <c r="BC640" i="3"/>
  <c r="BC641" i="3"/>
  <c r="BC642" i="3"/>
  <c r="BC643" i="3"/>
  <c r="BC644" i="3"/>
  <c r="BC645" i="3"/>
  <c r="BC646" i="3"/>
  <c r="BC647" i="3"/>
  <c r="BC648" i="3"/>
  <c r="BC649" i="3"/>
  <c r="BC650" i="3"/>
  <c r="BC651" i="3"/>
  <c r="BC652" i="3"/>
  <c r="BC653" i="3"/>
  <c r="BC654" i="3"/>
  <c r="BC655" i="3"/>
  <c r="BC656" i="3"/>
  <c r="BC657" i="3"/>
  <c r="BC658" i="3"/>
  <c r="BC659" i="3"/>
  <c r="BC661" i="3"/>
  <c r="BC662" i="3"/>
  <c r="BC663" i="3"/>
  <c r="BC664" i="3"/>
  <c r="BC665" i="3"/>
  <c r="BC666" i="3"/>
  <c r="BC667" i="3"/>
  <c r="BC668" i="3"/>
  <c r="BC669" i="3"/>
  <c r="BC670" i="3"/>
  <c r="BC671" i="3"/>
  <c r="BC672" i="3"/>
  <c r="BC673" i="3"/>
  <c r="BC674" i="3"/>
  <c r="BC675" i="3"/>
  <c r="BC676" i="3"/>
  <c r="BC677" i="3"/>
  <c r="BC678" i="3"/>
  <c r="BC679" i="3"/>
  <c r="BC680" i="3"/>
  <c r="BC681" i="3"/>
  <c r="BC682" i="3"/>
  <c r="BC683" i="3"/>
  <c r="BC684" i="3"/>
  <c r="BC685" i="3"/>
  <c r="BC686" i="3"/>
  <c r="BC687" i="3"/>
  <c r="BC692" i="3"/>
  <c r="BC695" i="3"/>
  <c r="BC696" i="3"/>
  <c r="BC697" i="3"/>
  <c r="BC698" i="3"/>
  <c r="BC699" i="3"/>
  <c r="BC702" i="3"/>
  <c r="BC703" i="3"/>
  <c r="BC704" i="3"/>
  <c r="BC705" i="3"/>
  <c r="BC706" i="3"/>
  <c r="BC707" i="3"/>
  <c r="BC708" i="3"/>
  <c r="BC709" i="3"/>
  <c r="BC710" i="3"/>
  <c r="BC711" i="3"/>
  <c r="BC712" i="3"/>
  <c r="BC713" i="3"/>
  <c r="BC714" i="3"/>
  <c r="BC715" i="3"/>
  <c r="BC716" i="3"/>
  <c r="BC717" i="3"/>
  <c r="BC718" i="3"/>
  <c r="BC719" i="3"/>
  <c r="BC720" i="3"/>
  <c r="BC721" i="3"/>
  <c r="BC722" i="3"/>
  <c r="BC723" i="3"/>
  <c r="BC724" i="3"/>
  <c r="BC730" i="3"/>
  <c r="BC733" i="3"/>
  <c r="BC734" i="3"/>
  <c r="BC735" i="3"/>
  <c r="BC736" i="3"/>
  <c r="BC737" i="3"/>
  <c r="BC738" i="3"/>
  <c r="BC739" i="3"/>
  <c r="BC740" i="3"/>
  <c r="BC741" i="3"/>
  <c r="BC742" i="3"/>
  <c r="BC743" i="3"/>
  <c r="BC744" i="3"/>
  <c r="BC745" i="3"/>
  <c r="BC746" i="3"/>
  <c r="BC749" i="3"/>
  <c r="BC750" i="3"/>
  <c r="BC751" i="3"/>
  <c r="BC752" i="3"/>
  <c r="BC753" i="3"/>
  <c r="BC754" i="3"/>
  <c r="BC756" i="3"/>
  <c r="BC767" i="3"/>
  <c r="BC768" i="3"/>
  <c r="BC769" i="3"/>
  <c r="BC770" i="3"/>
  <c r="BC771" i="3"/>
  <c r="BC772" i="3"/>
  <c r="BC773" i="3"/>
  <c r="BC774" i="3"/>
  <c r="BC775" i="3"/>
  <c r="BC776" i="3"/>
  <c r="BC777" i="3"/>
  <c r="BC778" i="3"/>
  <c r="BC779" i="3"/>
  <c r="BC780" i="3"/>
  <c r="BC781" i="3"/>
  <c r="BC782" i="3"/>
  <c r="BC783" i="3"/>
  <c r="BC784" i="3"/>
  <c r="BC785" i="3"/>
  <c r="BC786" i="3"/>
  <c r="BC787" i="3"/>
  <c r="BC788" i="3"/>
  <c r="BC789" i="3"/>
  <c r="BC790" i="3"/>
  <c r="BC791" i="3"/>
  <c r="BC792" i="3"/>
  <c r="BC793" i="3"/>
  <c r="BC794" i="3"/>
  <c r="BC795" i="3"/>
  <c r="BC797" i="3"/>
  <c r="BC798" i="3"/>
  <c r="BC799" i="3"/>
  <c r="BC800" i="3"/>
  <c r="BC801" i="3"/>
  <c r="BC802" i="3"/>
  <c r="BC803" i="3"/>
  <c r="BC805" i="3"/>
  <c r="BC806" i="3"/>
  <c r="BC807" i="3"/>
  <c r="BC809" i="3"/>
  <c r="BC810" i="3"/>
  <c r="BC811" i="3"/>
  <c r="BC812" i="3"/>
  <c r="BC813" i="3"/>
  <c r="BC814" i="3"/>
  <c r="BC815" i="3"/>
  <c r="BC816" i="3"/>
  <c r="BC817" i="3"/>
  <c r="BC818" i="3"/>
  <c r="BC819" i="3"/>
  <c r="BC820" i="3"/>
  <c r="BC821" i="3"/>
  <c r="BC822" i="3"/>
  <c r="BC823" i="3"/>
  <c r="BC824" i="3"/>
  <c r="BC825" i="3"/>
  <c r="BC826" i="3"/>
  <c r="BC827" i="3"/>
  <c r="BC828" i="3"/>
  <c r="BC829" i="3"/>
  <c r="BC830" i="3"/>
  <c r="BC831" i="3"/>
  <c r="BC832" i="3"/>
  <c r="BC833" i="3"/>
  <c r="BC834" i="3"/>
  <c r="BC835" i="3"/>
  <c r="BC836" i="3"/>
  <c r="BC837" i="3"/>
  <c r="BC838" i="3"/>
  <c r="BC839" i="3"/>
  <c r="BC840" i="3"/>
  <c r="BC842" i="3"/>
  <c r="BC843" i="3"/>
  <c r="BC844" i="3"/>
  <c r="BC845" i="3"/>
  <c r="BC846" i="3"/>
  <c r="BC847" i="3"/>
  <c r="BC848" i="3"/>
  <c r="BC849" i="3"/>
  <c r="BC850" i="3"/>
  <c r="BC851" i="3"/>
  <c r="BC852" i="3"/>
  <c r="BC853" i="3"/>
  <c r="BC854" i="3"/>
  <c r="BC856" i="3"/>
  <c r="BC857" i="3"/>
  <c r="BC858" i="3"/>
  <c r="BC859" i="3"/>
  <c r="BC860" i="3"/>
  <c r="BC861" i="3"/>
  <c r="BC862" i="3"/>
  <c r="BC864" i="3"/>
  <c r="BC865" i="3"/>
  <c r="BC866" i="3"/>
  <c r="BC867" i="3"/>
  <c r="BC868" i="3"/>
  <c r="BC869" i="3"/>
  <c r="BC870" i="3"/>
  <c r="BC871" i="3"/>
  <c r="BC872" i="3"/>
  <c r="BC873" i="3"/>
  <c r="BC874" i="3"/>
  <c r="BC875" i="3"/>
  <c r="BC876" i="3"/>
  <c r="BC877" i="3"/>
  <c r="BC878" i="3"/>
  <c r="BC879" i="3"/>
  <c r="BC880" i="3"/>
  <c r="BC884" i="3"/>
  <c r="BC885" i="3"/>
  <c r="BC886" i="3"/>
  <c r="BC887" i="3"/>
  <c r="BC888" i="3"/>
  <c r="BC889" i="3"/>
  <c r="BC890" i="3"/>
  <c r="BC891" i="3"/>
  <c r="BC892" i="3"/>
  <c r="BC893" i="3"/>
  <c r="BC894" i="3"/>
  <c r="BC895" i="3"/>
  <c r="BC896" i="3"/>
  <c r="BC897" i="3"/>
  <c r="BC898" i="3"/>
  <c r="BC899" i="3"/>
  <c r="BC900" i="3"/>
  <c r="BC901" i="3"/>
  <c r="BC902" i="3"/>
  <c r="BC903" i="3"/>
  <c r="BC904" i="3"/>
  <c r="BC905" i="3"/>
  <c r="BC906" i="3"/>
  <c r="BC907" i="3"/>
  <c r="BC908" i="3"/>
  <c r="BC909" i="3"/>
  <c r="BC910" i="3"/>
  <c r="BC911" i="3"/>
  <c r="BC912" i="3"/>
  <c r="BC913" i="3"/>
  <c r="BC914" i="3"/>
  <c r="BC915" i="3"/>
  <c r="BC916" i="3"/>
  <c r="BC917" i="3"/>
  <c r="BC918" i="3"/>
  <c r="BC919" i="3"/>
  <c r="BC920" i="3"/>
  <c r="BC921" i="3"/>
  <c r="BC922" i="3"/>
  <c r="BC923" i="3"/>
  <c r="BC924" i="3"/>
  <c r="BC925" i="3"/>
  <c r="BC926" i="3"/>
  <c r="BC927" i="3"/>
  <c r="BC928" i="3"/>
  <c r="BC929" i="3"/>
  <c r="BC930" i="3"/>
  <c r="BC931" i="3"/>
  <c r="BC932" i="3"/>
  <c r="BC933" i="3"/>
  <c r="BC935" i="3"/>
  <c r="BC936" i="3"/>
  <c r="BC937" i="3"/>
  <c r="BC938" i="3"/>
  <c r="BC939" i="3"/>
  <c r="BC940" i="3"/>
  <c r="BC941" i="3"/>
  <c r="BC942" i="3"/>
  <c r="BC943" i="3"/>
  <c r="BC951" i="3"/>
  <c r="BC952" i="3"/>
  <c r="BC953" i="3"/>
  <c r="BC954" i="3"/>
  <c r="BC955" i="3"/>
  <c r="BC956" i="3"/>
  <c r="BC957" i="3"/>
  <c r="BC958" i="3"/>
  <c r="BC959" i="3"/>
  <c r="BC960" i="3"/>
  <c r="BC961" i="3"/>
  <c r="BC962" i="3"/>
  <c r="BC963" i="3"/>
  <c r="BC964" i="3"/>
  <c r="BC965" i="3"/>
  <c r="BC967" i="3"/>
  <c r="BC968" i="3"/>
  <c r="BC969" i="3"/>
  <c r="BC971" i="3"/>
  <c r="BC972" i="3"/>
  <c r="BC973" i="3"/>
  <c r="BC974" i="3"/>
  <c r="BC975" i="3"/>
  <c r="BC976" i="3"/>
  <c r="BC977" i="3"/>
  <c r="BC978" i="3"/>
  <c r="BC979" i="3"/>
  <c r="BC980" i="3"/>
  <c r="BC981" i="3"/>
  <c r="BC982" i="3"/>
  <c r="BC983" i="3"/>
  <c r="BC984" i="3"/>
  <c r="BC985" i="3"/>
  <c r="BC986" i="3"/>
  <c r="BC987" i="3"/>
  <c r="BC988" i="3"/>
  <c r="BC989" i="3"/>
  <c r="BC990" i="3"/>
  <c r="BC991" i="3"/>
  <c r="BC992" i="3"/>
  <c r="BC993" i="3"/>
  <c r="BC994" i="3"/>
  <c r="BC995" i="3"/>
  <c r="BC996" i="3"/>
  <c r="BC997" i="3"/>
  <c r="BC998" i="3"/>
  <c r="BC999" i="3"/>
  <c r="BC1000" i="3"/>
  <c r="BC1001" i="3"/>
  <c r="BC1002" i="3"/>
  <c r="BC1003" i="3"/>
  <c r="BC1004" i="3"/>
  <c r="BC1005" i="3"/>
  <c r="BC1006" i="3"/>
  <c r="BC1007" i="3"/>
  <c r="BC1008" i="3"/>
  <c r="BC1010" i="3"/>
  <c r="BC1011" i="3"/>
  <c r="BC1012" i="3"/>
  <c r="BC1013" i="3"/>
  <c r="BC1014" i="3"/>
  <c r="BC1015" i="3"/>
  <c r="BC1016" i="3"/>
  <c r="BC1017" i="3"/>
  <c r="BC1018" i="3"/>
  <c r="BC1019" i="3"/>
  <c r="BC1020" i="3"/>
  <c r="BC1021" i="3"/>
  <c r="BC1022" i="3"/>
  <c r="BC1023" i="3"/>
  <c r="BC1024" i="3"/>
  <c r="BC1025" i="3"/>
  <c r="BC1026" i="3"/>
  <c r="BC1027" i="3"/>
  <c r="BC1028" i="3"/>
  <c r="BC1029" i="3"/>
  <c r="BC1030" i="3"/>
  <c r="BC1031" i="3"/>
  <c r="BC1032" i="3"/>
  <c r="BC1033" i="3"/>
  <c r="BC1034" i="3"/>
  <c r="BC1035" i="3"/>
  <c r="BC1036" i="3"/>
  <c r="BC1037" i="3"/>
  <c r="BC1038" i="3"/>
  <c r="BC1039" i="3"/>
  <c r="BC1040" i="3"/>
  <c r="BC1041" i="3"/>
  <c r="BC1042" i="3"/>
  <c r="BC1043" i="3"/>
  <c r="BC1044" i="3"/>
  <c r="BC1045" i="3"/>
  <c r="BC1046" i="3"/>
  <c r="BC1047" i="3"/>
  <c r="BC1048" i="3"/>
  <c r="BC1049" i="3"/>
  <c r="BC1050" i="3"/>
  <c r="BC1051" i="3"/>
  <c r="BC1052" i="3"/>
  <c r="BC1053" i="3"/>
  <c r="BC1054" i="3"/>
  <c r="BC1055" i="3"/>
  <c r="BC1057" i="3"/>
  <c r="BC1058" i="3"/>
  <c r="BC1059" i="3"/>
  <c r="BC1060" i="3"/>
  <c r="BC1062" i="3"/>
  <c r="BC1063" i="3"/>
  <c r="BC1065" i="3"/>
  <c r="BC1066" i="3"/>
  <c r="BC1067" i="3"/>
  <c r="BC1068" i="3"/>
  <c r="BC1069" i="3"/>
  <c r="BC1070" i="3"/>
  <c r="BC1071" i="3"/>
  <c r="BC1072" i="3"/>
  <c r="BC1073" i="3"/>
  <c r="BC1074" i="3"/>
  <c r="BC1075" i="3"/>
  <c r="BC1076" i="3"/>
  <c r="BC1077" i="3"/>
  <c r="BC1078" i="3"/>
  <c r="BC1079" i="3"/>
  <c r="BC1080" i="3"/>
  <c r="BC1081" i="3"/>
  <c r="BC1082" i="3"/>
  <c r="BC1083" i="3"/>
  <c r="BC1084" i="3"/>
  <c r="BC1086" i="3"/>
  <c r="BC1087" i="3"/>
  <c r="BC1088" i="3"/>
  <c r="BC1089" i="3"/>
  <c r="BC1090" i="3"/>
  <c r="BC1091" i="3"/>
  <c r="BC1092" i="3"/>
  <c r="BC1093" i="3"/>
  <c r="BC1094" i="3"/>
  <c r="BC1095" i="3"/>
  <c r="BC1097" i="3"/>
  <c r="BC1098" i="3"/>
  <c r="BC1099" i="3"/>
  <c r="BC1100" i="3"/>
  <c r="BC1101" i="3"/>
  <c r="BC1102" i="3"/>
  <c r="BC1103" i="3"/>
  <c r="BC1104" i="3"/>
  <c r="BC1105" i="3"/>
  <c r="BC1106" i="3"/>
  <c r="BC1107" i="3"/>
  <c r="BC1108" i="3"/>
  <c r="BC1109" i="3"/>
  <c r="BC1110" i="3"/>
  <c r="BC1111" i="3"/>
  <c r="BC1112" i="3"/>
  <c r="BC1113" i="3"/>
  <c r="BC1114" i="3"/>
  <c r="BC1115" i="3"/>
  <c r="BC1116" i="3"/>
  <c r="BC1117" i="3"/>
  <c r="BC1118" i="3"/>
  <c r="BC1119" i="3"/>
  <c r="BC1120" i="3"/>
  <c r="BC1121" i="3"/>
  <c r="BC1122" i="3"/>
  <c r="BC1125" i="3"/>
  <c r="BC1126" i="3"/>
  <c r="BC1127" i="3"/>
  <c r="BC1128" i="3"/>
  <c r="BC1129" i="3"/>
  <c r="BC1130" i="3"/>
  <c r="BC1131" i="3"/>
  <c r="BC1132" i="3"/>
  <c r="BC1133" i="3"/>
  <c r="BC1134" i="3"/>
  <c r="BC1135" i="3"/>
  <c r="BC1136" i="3"/>
  <c r="BC1137" i="3"/>
  <c r="BC1138" i="3"/>
  <c r="BC1139" i="3"/>
  <c r="BC1140" i="3"/>
  <c r="BC1141" i="3"/>
  <c r="BC1142" i="3"/>
  <c r="BC1143" i="3"/>
  <c r="BC1144" i="3"/>
  <c r="BC1145" i="3"/>
  <c r="BC1146" i="3"/>
  <c r="BC1147" i="3"/>
  <c r="BC1148" i="3"/>
  <c r="BC1149" i="3"/>
  <c r="BC1150" i="3"/>
  <c r="BC1151" i="3"/>
  <c r="BC1152" i="3"/>
  <c r="BC1153" i="3"/>
  <c r="BC1154" i="3"/>
  <c r="BC1155" i="3"/>
  <c r="BC1156" i="3"/>
  <c r="BC1157" i="3"/>
  <c r="BC1158" i="3"/>
  <c r="BC1159" i="3"/>
  <c r="BC1160" i="3"/>
  <c r="BC1161" i="3"/>
  <c r="BC1162" i="3"/>
  <c r="BC1163" i="3"/>
  <c r="BC1164" i="3"/>
  <c r="BC1165" i="3"/>
  <c r="BC1166" i="3"/>
  <c r="BC1167" i="3"/>
  <c r="BC1168" i="3"/>
  <c r="BC1169" i="3"/>
  <c r="BC1170" i="3"/>
  <c r="BC1171" i="3"/>
  <c r="BC1172" i="3"/>
  <c r="BC1173" i="3"/>
  <c r="BC1174" i="3"/>
  <c r="BC1175" i="3"/>
  <c r="BC1176" i="3"/>
  <c r="BC1177" i="3"/>
  <c r="BC1178" i="3"/>
  <c r="BC1179" i="3"/>
  <c r="BC1180" i="3"/>
  <c r="BC1181" i="3"/>
  <c r="BC1182" i="3"/>
  <c r="BC1183" i="3"/>
  <c r="BC1184" i="3"/>
  <c r="BC1185" i="3"/>
  <c r="BC1186" i="3"/>
  <c r="BC1187" i="3"/>
  <c r="BC1188" i="3"/>
  <c r="BC1189" i="3"/>
  <c r="BC1190" i="3"/>
  <c r="BC1191" i="3"/>
  <c r="BC1192" i="3"/>
  <c r="BC1193" i="3"/>
  <c r="BC1194" i="3"/>
  <c r="BC1195" i="3"/>
  <c r="BC1196" i="3"/>
  <c r="BC1197" i="3"/>
  <c r="BC1198" i="3"/>
  <c r="BC1199" i="3"/>
  <c r="BC1200" i="3"/>
  <c r="BC1201" i="3"/>
  <c r="BC1203" i="3"/>
  <c r="BC1205" i="3"/>
  <c r="BC1206" i="3"/>
  <c r="BC1207" i="3"/>
  <c r="BC1208" i="3"/>
  <c r="BC1209" i="3"/>
  <c r="BC1210" i="3"/>
  <c r="BC1211" i="3"/>
  <c r="BC1212" i="3"/>
  <c r="BC1213" i="3"/>
  <c r="BC1214" i="3"/>
  <c r="BC1215" i="3"/>
  <c r="BC1216" i="3"/>
  <c r="BC1217" i="3"/>
  <c r="BC1218" i="3"/>
  <c r="BC1219" i="3"/>
  <c r="BC1220" i="3"/>
  <c r="BC1221" i="3"/>
  <c r="BC1222" i="3"/>
  <c r="BC1223" i="3"/>
  <c r="BC1224" i="3"/>
  <c r="BC1225" i="3"/>
  <c r="BC1226" i="3"/>
  <c r="BC1227" i="3"/>
  <c r="BC1228" i="3"/>
  <c r="BC1229" i="3"/>
  <c r="BC1230" i="3"/>
  <c r="BC1231" i="3"/>
  <c r="BC1232" i="3"/>
  <c r="BC1233" i="3"/>
  <c r="BC1234" i="3"/>
  <c r="BC1235" i="3"/>
  <c r="BC1236" i="3"/>
  <c r="BC1237" i="3"/>
  <c r="BC1238" i="3"/>
  <c r="BC1241" i="3"/>
  <c r="BC1242" i="3"/>
  <c r="BC1243" i="3"/>
  <c r="BC1244" i="3"/>
  <c r="BC1245" i="3"/>
  <c r="BC1246" i="3"/>
  <c r="BC1247" i="3"/>
  <c r="BC1248" i="3"/>
  <c r="BC1249" i="3"/>
  <c r="BC1250" i="3"/>
  <c r="BC1251" i="3"/>
  <c r="BC1252" i="3"/>
  <c r="BC1253" i="3"/>
  <c r="BC1254" i="3"/>
  <c r="BC1255" i="3"/>
  <c r="BC1256" i="3"/>
  <c r="BC1257" i="3"/>
  <c r="BC1258" i="3"/>
  <c r="BC1259" i="3"/>
  <c r="BC1260" i="3"/>
  <c r="BC1261" i="3"/>
  <c r="BC1262" i="3"/>
  <c r="BC1263" i="3"/>
  <c r="BC1264" i="3"/>
  <c r="BC1265" i="3"/>
  <c r="BC1266" i="3"/>
  <c r="BC1267" i="3"/>
  <c r="BC1268" i="3"/>
  <c r="BC1269" i="3"/>
  <c r="BC1270" i="3"/>
  <c r="BC1271" i="3"/>
  <c r="BC1272" i="3"/>
  <c r="BC1273" i="3"/>
  <c r="BC1274" i="3"/>
  <c r="BC1275" i="3"/>
  <c r="BC1276" i="3"/>
  <c r="BC1277" i="3"/>
  <c r="BC1278" i="3"/>
  <c r="BC1279" i="3"/>
  <c r="BC1280" i="3"/>
  <c r="BC1281" i="3"/>
  <c r="BC1282" i="3"/>
  <c r="BC1283" i="3"/>
  <c r="BC1284" i="3"/>
  <c r="BC1285" i="3"/>
  <c r="BC1286" i="3"/>
  <c r="BC1287" i="3"/>
  <c r="BC1288" i="3"/>
  <c r="BC1289" i="3"/>
  <c r="BC1291" i="3"/>
  <c r="BC1292" i="3"/>
  <c r="BC1293" i="3"/>
  <c r="BC1294" i="3"/>
  <c r="BC1295" i="3"/>
  <c r="BC1296" i="3"/>
  <c r="BC1297" i="3"/>
  <c r="BC1298" i="3"/>
  <c r="BC1299" i="3"/>
  <c r="BC1300" i="3"/>
  <c r="BC1301" i="3"/>
  <c r="BC1302" i="3"/>
  <c r="BC1303" i="3"/>
  <c r="BC1304" i="3"/>
  <c r="BC1305" i="3"/>
  <c r="BC1306" i="3"/>
  <c r="BC1307" i="3"/>
  <c r="BC1308" i="3"/>
  <c r="BC1309" i="3"/>
  <c r="BC1310" i="3"/>
  <c r="BC1311" i="3"/>
  <c r="BC1312" i="3"/>
  <c r="BC1313" i="3"/>
  <c r="BC1314" i="3"/>
  <c r="BC1315" i="3"/>
  <c r="BC1316" i="3"/>
  <c r="BC1317" i="3"/>
  <c r="BC1318" i="3"/>
  <c r="BC1319" i="3"/>
  <c r="BC1320" i="3"/>
  <c r="BC1321" i="3"/>
  <c r="BC1322" i="3"/>
  <c r="BC1323" i="3"/>
  <c r="BC1324" i="3"/>
  <c r="BC1325" i="3"/>
  <c r="BC1326" i="3"/>
  <c r="BC1327" i="3"/>
  <c r="BC1328" i="3"/>
  <c r="BC1329" i="3"/>
  <c r="BC1330" i="3"/>
  <c r="BC1331" i="3"/>
  <c r="BC1332" i="3"/>
  <c r="BC1335" i="3"/>
  <c r="BC1336" i="3"/>
  <c r="BC1337" i="3"/>
  <c r="BC1338" i="3"/>
  <c r="BC1339" i="3"/>
  <c r="BC1340" i="3"/>
  <c r="BC1341" i="3"/>
  <c r="BC1342" i="3"/>
  <c r="BC1343" i="3"/>
  <c r="BC1345" i="3"/>
  <c r="BC1348" i="3"/>
  <c r="BC1349" i="3"/>
  <c r="BC1350" i="3"/>
  <c r="BC1351" i="3"/>
  <c r="BC1353" i="3"/>
  <c r="BC1354" i="3"/>
  <c r="BC1355" i="3"/>
  <c r="BC1356" i="3"/>
  <c r="BC1358" i="3"/>
  <c r="BC1360" i="3"/>
  <c r="BC1361" i="3"/>
  <c r="BC1362" i="3"/>
  <c r="BC1363" i="3"/>
  <c r="BC1364" i="3"/>
  <c r="BC1365" i="3"/>
  <c r="BC1366" i="3"/>
  <c r="BC1367" i="3"/>
  <c r="BC1368" i="3"/>
  <c r="BC1369" i="3"/>
  <c r="BC1370" i="3"/>
  <c r="BC1371" i="3"/>
  <c r="BC1372" i="3"/>
  <c r="BC1373" i="3"/>
  <c r="BC1374" i="3"/>
  <c r="BC1375" i="3"/>
  <c r="BC1376" i="3"/>
  <c r="BC1377" i="3"/>
  <c r="BC1378" i="3"/>
  <c r="BC1379" i="3"/>
  <c r="BC1380" i="3"/>
  <c r="BC1381" i="3"/>
  <c r="BC1382" i="3"/>
  <c r="BC1383" i="3"/>
  <c r="BC1384" i="3"/>
  <c r="BC1385" i="3"/>
  <c r="BC1386" i="3"/>
  <c r="BC1387" i="3"/>
  <c r="BC1388" i="3"/>
  <c r="BC1389" i="3"/>
  <c r="BC1390" i="3"/>
  <c r="BC1391" i="3"/>
  <c r="BC1392" i="3"/>
  <c r="BC1393" i="3"/>
  <c r="BC1394" i="3"/>
  <c r="BC1395" i="3"/>
  <c r="BC1396" i="3"/>
  <c r="BC1397" i="3"/>
  <c r="BC1398" i="3"/>
  <c r="BC1399" i="3"/>
  <c r="BC1400" i="3"/>
  <c r="BC1401" i="3"/>
  <c r="BC1402" i="3"/>
  <c r="BC1403" i="3"/>
  <c r="BC1404" i="3"/>
  <c r="BC1405" i="3"/>
  <c r="BC1406" i="3"/>
  <c r="BC1407" i="3"/>
  <c r="BC1408" i="3"/>
  <c r="BC1409" i="3"/>
  <c r="BC1410" i="3"/>
  <c r="BC1411" i="3"/>
  <c r="BC1412" i="3"/>
  <c r="BC1413" i="3"/>
  <c r="BC1414" i="3"/>
  <c r="BC1415" i="3"/>
  <c r="BC1416" i="3"/>
  <c r="BC1417" i="3"/>
  <c r="BC1418" i="3"/>
  <c r="BC1419" i="3"/>
  <c r="BC1420" i="3"/>
  <c r="BC1421" i="3"/>
  <c r="BC1422" i="3"/>
  <c r="BC1423" i="3"/>
  <c r="BC1424" i="3"/>
  <c r="BC1425" i="3"/>
  <c r="BC1426" i="3"/>
  <c r="BC1427" i="3"/>
  <c r="BC1428" i="3"/>
  <c r="BC1429" i="3"/>
  <c r="BC1430" i="3"/>
  <c r="BC1431" i="3"/>
  <c r="BC1432" i="3"/>
  <c r="BC1433" i="3"/>
  <c r="BC1434" i="3"/>
  <c r="BC1435" i="3"/>
  <c r="BC1436" i="3"/>
  <c r="BC1437" i="3"/>
  <c r="BC1438" i="3"/>
  <c r="BC1439" i="3"/>
  <c r="BC1440" i="3"/>
  <c r="BC1441" i="3"/>
  <c r="BC1442" i="3"/>
  <c r="BC1443" i="3"/>
  <c r="BC1444" i="3"/>
  <c r="BC1445" i="3"/>
  <c r="BC1446" i="3"/>
  <c r="BC1447" i="3"/>
  <c r="BC1448" i="3"/>
  <c r="BC1449" i="3"/>
  <c r="BC1450" i="3"/>
  <c r="BC1451" i="3"/>
  <c r="BC1452" i="3"/>
  <c r="BC1453" i="3"/>
  <c r="BC1454" i="3"/>
  <c r="BC1455" i="3"/>
  <c r="BC1456" i="3"/>
  <c r="BC1458" i="3"/>
  <c r="BC1459" i="3"/>
  <c r="BC1462" i="3"/>
  <c r="BC1463" i="3"/>
  <c r="BC1464" i="3"/>
  <c r="BC1465" i="3"/>
  <c r="BC1466" i="3"/>
  <c r="BC1467" i="3"/>
  <c r="BC1469" i="3"/>
  <c r="BC1470" i="3"/>
  <c r="BC1471" i="3"/>
  <c r="BC1472" i="3"/>
  <c r="BC1473" i="3"/>
  <c r="BC1474" i="3"/>
  <c r="BC1476" i="3"/>
  <c r="BC1477" i="3"/>
  <c r="BC1478" i="3"/>
  <c r="BC1479" i="3"/>
  <c r="BC1481" i="3"/>
  <c r="BC1483" i="3"/>
  <c r="BC1484" i="3"/>
  <c r="BC1485" i="3"/>
  <c r="BC1486" i="3"/>
  <c r="BC1487" i="3"/>
  <c r="BC1488" i="3"/>
  <c r="BC1489" i="3"/>
  <c r="BC1490" i="3"/>
  <c r="BC1491" i="3"/>
  <c r="BC1492" i="3"/>
  <c r="BC1493" i="3"/>
  <c r="BC1494" i="3"/>
  <c r="BC1495" i="3"/>
  <c r="BC1496" i="3"/>
  <c r="BC1497" i="3"/>
  <c r="BC1498" i="3"/>
  <c r="BC1499" i="3"/>
  <c r="BC1500" i="3"/>
  <c r="BC1501" i="3"/>
  <c r="BC1502" i="3"/>
  <c r="BC1503" i="3"/>
  <c r="BC1504" i="3"/>
  <c r="BC1505" i="3"/>
  <c r="BC1506" i="3"/>
  <c r="BC1507" i="3"/>
  <c r="BC1508" i="3"/>
  <c r="BC1509" i="3"/>
  <c r="BC1510" i="3"/>
  <c r="BC1511" i="3"/>
  <c r="BC1512" i="3"/>
  <c r="BC1513" i="3"/>
  <c r="BC1514" i="3"/>
  <c r="BC1517" i="3"/>
  <c r="BC1518" i="3"/>
  <c r="BC1519" i="3"/>
  <c r="BC1520" i="3"/>
  <c r="BC1521" i="3"/>
  <c r="BC1522" i="3"/>
  <c r="BC1523" i="3"/>
  <c r="BC1524" i="3"/>
  <c r="BC1525" i="3"/>
  <c r="BC1526" i="3"/>
  <c r="BC1527" i="3"/>
  <c r="BC1528" i="3"/>
  <c r="BC1529" i="3"/>
  <c r="BC1530" i="3"/>
  <c r="BC1531" i="3"/>
  <c r="BC1532" i="3"/>
  <c r="BC1538" i="3"/>
  <c r="BC1541" i="3"/>
  <c r="BC1543" i="3"/>
  <c r="BC1544" i="3"/>
  <c r="BC1545" i="3"/>
  <c r="BC1546" i="3"/>
  <c r="BC1547" i="3"/>
  <c r="BC1548" i="3"/>
  <c r="BC1554" i="3"/>
  <c r="BC1555" i="3"/>
  <c r="BC1556" i="3"/>
  <c r="BC1557" i="3"/>
  <c r="BC1558" i="3"/>
  <c r="BC1559" i="3"/>
  <c r="BC1560" i="3"/>
  <c r="BC1561" i="3"/>
  <c r="BC1562" i="3"/>
  <c r="BC1563" i="3"/>
  <c r="BC1564" i="3"/>
  <c r="BC1565" i="3"/>
  <c r="BC1566" i="3"/>
  <c r="BC1567" i="3"/>
  <c r="BC1568" i="3"/>
  <c r="BC1569" i="3"/>
  <c r="BC1570" i="3"/>
  <c r="BC1571" i="3"/>
  <c r="BC1572" i="3"/>
  <c r="BC1573" i="3"/>
  <c r="BC1574" i="3"/>
  <c r="BC1575" i="3"/>
  <c r="BC1576" i="3"/>
  <c r="BC1577" i="3"/>
  <c r="BC1578" i="3"/>
  <c r="BC1579" i="3"/>
  <c r="BC1580" i="3"/>
  <c r="BC1581" i="3"/>
  <c r="BC1582" i="3"/>
  <c r="BC1583" i="3"/>
  <c r="BC1584" i="3"/>
  <c r="BC1585" i="3"/>
  <c r="BC1586" i="3"/>
  <c r="BC1587" i="3"/>
  <c r="BC1588" i="3"/>
  <c r="BC1589" i="3"/>
  <c r="BC1590" i="3"/>
  <c r="BC1591" i="3"/>
  <c r="BC1592" i="3"/>
  <c r="BC1593" i="3"/>
  <c r="BC1594" i="3"/>
  <c r="BC1595" i="3"/>
  <c r="BC1596" i="3"/>
  <c r="BC1597" i="3"/>
  <c r="BC1598" i="3"/>
  <c r="BC1599" i="3"/>
  <c r="BC1600" i="3"/>
  <c r="BC1601" i="3"/>
  <c r="BC1602" i="3"/>
  <c r="BC1603" i="3"/>
  <c r="BC1604" i="3"/>
  <c r="BC1605" i="3"/>
  <c r="BC1606" i="3"/>
  <c r="BC1607" i="3"/>
  <c r="BC1608" i="3"/>
  <c r="BC1609" i="3"/>
  <c r="BC1610" i="3"/>
  <c r="BC1611" i="3"/>
  <c r="BC1612" i="3"/>
  <c r="BC1613" i="3"/>
  <c r="BC1614" i="3"/>
  <c r="BC1615" i="3"/>
  <c r="BC1616" i="3"/>
  <c r="BC1617" i="3"/>
  <c r="BC1618" i="3"/>
  <c r="BC1619" i="3"/>
  <c r="BC1620" i="3"/>
  <c r="BC1621" i="3"/>
  <c r="BC1622" i="3"/>
  <c r="BC1623" i="3"/>
  <c r="BC1624" i="3"/>
  <c r="BC1625" i="3"/>
  <c r="BC1626" i="3"/>
  <c r="BC1627" i="3"/>
  <c r="BC1628" i="3"/>
  <c r="BC1629" i="3"/>
  <c r="BC1630" i="3"/>
  <c r="BC1631" i="3"/>
  <c r="BC1632" i="3"/>
  <c r="BC1633" i="3"/>
  <c r="BC1634" i="3"/>
  <c r="BC1635" i="3"/>
  <c r="BC1636" i="3"/>
  <c r="BC1637" i="3"/>
  <c r="BC1638" i="3"/>
  <c r="BC1639" i="3"/>
  <c r="BC1640" i="3"/>
  <c r="BC1641" i="3"/>
  <c r="BC1642" i="3"/>
  <c r="BC1643" i="3"/>
  <c r="BC1644" i="3"/>
  <c r="BC1645" i="3"/>
  <c r="BC1646" i="3"/>
  <c r="BC1647" i="3"/>
  <c r="BC1648" i="3"/>
  <c r="BC1649" i="3"/>
  <c r="BC1650" i="3"/>
  <c r="BC1651" i="3"/>
  <c r="BC1652" i="3"/>
  <c r="BC1653" i="3"/>
  <c r="BC1654" i="3"/>
  <c r="BC1655" i="3"/>
  <c r="BC1656" i="3"/>
  <c r="BC1657" i="3"/>
  <c r="BC1658" i="3"/>
  <c r="BC1659" i="3"/>
  <c r="BC1660" i="3"/>
  <c r="BC1661" i="3"/>
  <c r="BC1662" i="3"/>
  <c r="BC1663" i="3"/>
  <c r="BC1664" i="3"/>
  <c r="BC1665" i="3"/>
  <c r="BC1666" i="3"/>
  <c r="BC1667" i="3"/>
  <c r="BC1668" i="3"/>
  <c r="BC1669" i="3"/>
  <c r="BC1670" i="3"/>
  <c r="BC1671" i="3"/>
  <c r="BC1672" i="3"/>
  <c r="BC1673" i="3"/>
  <c r="BC1674" i="3"/>
  <c r="BC1675" i="3"/>
  <c r="BC1676" i="3"/>
  <c r="BC1677" i="3"/>
  <c r="BC1678" i="3"/>
  <c r="BC1679" i="3"/>
  <c r="BC1680" i="3"/>
  <c r="BC1681" i="3"/>
  <c r="BC1682" i="3"/>
  <c r="BC1683" i="3"/>
  <c r="BC1684" i="3"/>
  <c r="BC1685" i="3"/>
  <c r="BC1686" i="3"/>
  <c r="BC1687" i="3"/>
  <c r="BC1688" i="3"/>
  <c r="BC1689" i="3"/>
  <c r="BC1690" i="3"/>
  <c r="BC1691" i="3"/>
  <c r="BC1692" i="3"/>
  <c r="BC1693" i="3"/>
  <c r="BC1694" i="3"/>
  <c r="BC1695" i="3"/>
  <c r="BC1696" i="3"/>
  <c r="BC1697" i="3"/>
  <c r="BC1698" i="3"/>
  <c r="BJ196" i="3" l="1"/>
  <c r="BK196" i="3"/>
  <c r="BL196" i="3"/>
  <c r="BM196" i="3"/>
  <c r="BN196" i="3"/>
  <c r="BO196" i="3"/>
  <c r="AX1480" i="3" l="1"/>
  <c r="AW1681" i="3"/>
  <c r="AW29" i="3"/>
  <c r="AX29" i="3"/>
  <c r="AW30" i="3"/>
  <c r="AX30" i="3"/>
  <c r="AW31" i="3"/>
  <c r="AX31" i="3"/>
  <c r="AW32" i="3"/>
  <c r="AX32" i="3"/>
  <c r="AW33" i="3"/>
  <c r="AX33" i="3"/>
  <c r="AW34" i="3"/>
  <c r="AX34" i="3"/>
  <c r="AW35" i="3"/>
  <c r="AX35" i="3"/>
  <c r="AW36" i="3"/>
  <c r="AX36" i="3"/>
  <c r="AW37" i="3"/>
  <c r="AX37" i="3"/>
  <c r="AW38" i="3"/>
  <c r="AX38" i="3"/>
  <c r="AW39" i="3"/>
  <c r="AX39" i="3"/>
  <c r="AW40" i="3"/>
  <c r="AX40" i="3"/>
  <c r="AW41" i="3"/>
  <c r="AX41" i="3"/>
  <c r="AW42" i="3"/>
  <c r="AX42" i="3"/>
  <c r="AW43" i="3"/>
  <c r="AX43" i="3"/>
  <c r="AW44" i="3"/>
  <c r="AX44" i="3"/>
  <c r="AW45" i="3"/>
  <c r="AX45" i="3"/>
  <c r="AW46" i="3"/>
  <c r="AX46" i="3"/>
  <c r="AW47" i="3"/>
  <c r="AX47" i="3"/>
  <c r="AW48" i="3"/>
  <c r="AX48" i="3"/>
  <c r="AW49" i="3"/>
  <c r="AX49" i="3"/>
  <c r="AW50" i="3"/>
  <c r="AX50" i="3"/>
  <c r="AW51" i="3"/>
  <c r="AX51" i="3"/>
  <c r="AW52" i="3"/>
  <c r="AX52" i="3"/>
  <c r="AW53" i="3"/>
  <c r="AX53" i="3"/>
  <c r="AW54" i="3"/>
  <c r="AX54" i="3"/>
  <c r="AW55" i="3"/>
  <c r="AX55" i="3"/>
  <c r="AW56" i="3"/>
  <c r="AX56" i="3"/>
  <c r="AW57" i="3"/>
  <c r="AX57" i="3"/>
  <c r="AW58" i="3"/>
  <c r="AX58" i="3"/>
  <c r="AW59" i="3"/>
  <c r="AX59" i="3"/>
  <c r="AW60" i="3"/>
  <c r="AX60" i="3"/>
  <c r="AW61" i="3"/>
  <c r="AX61" i="3"/>
  <c r="AW62" i="3"/>
  <c r="AX62" i="3" s="1"/>
  <c r="AW63" i="3"/>
  <c r="AX63" i="3"/>
  <c r="AW64" i="3"/>
  <c r="AX64" i="3"/>
  <c r="AW65" i="3"/>
  <c r="AX65" i="3"/>
  <c r="AW66" i="3"/>
  <c r="AX66" i="3"/>
  <c r="AW67" i="3"/>
  <c r="AX67" i="3"/>
  <c r="AW68" i="3"/>
  <c r="AX68" i="3"/>
  <c r="AW69" i="3"/>
  <c r="AX69" i="3"/>
  <c r="AW70" i="3"/>
  <c r="AX70" i="3" s="1"/>
  <c r="AW71" i="3"/>
  <c r="AX71" i="3"/>
  <c r="AW72" i="3"/>
  <c r="AX72" i="3"/>
  <c r="AW73" i="3"/>
  <c r="AX73" i="3" s="1"/>
  <c r="AW74" i="3"/>
  <c r="AX74" i="3"/>
  <c r="AW75" i="3"/>
  <c r="AX75" i="3"/>
  <c r="AW76" i="3"/>
  <c r="AX76" i="3"/>
  <c r="AW77" i="3"/>
  <c r="AX77" i="3"/>
  <c r="AW78" i="3"/>
  <c r="AX78" i="3" s="1"/>
  <c r="AW79" i="3"/>
  <c r="AX79" i="3"/>
  <c r="AW80" i="3"/>
  <c r="AX80" i="3" s="1"/>
  <c r="AW81" i="3"/>
  <c r="AX81" i="3"/>
  <c r="AW82" i="3"/>
  <c r="AX82" i="3"/>
  <c r="AW83" i="3"/>
  <c r="AX83" i="3"/>
  <c r="AW84" i="3"/>
  <c r="AX84" i="3"/>
  <c r="AW85" i="3"/>
  <c r="AX85" i="3"/>
  <c r="AW86" i="3"/>
  <c r="AX86" i="3"/>
  <c r="AW87" i="3"/>
  <c r="AX87" i="3" s="1"/>
  <c r="AW88" i="3"/>
  <c r="AX88" i="3" s="1"/>
  <c r="AW89" i="3"/>
  <c r="AX89" i="3"/>
  <c r="AW90" i="3"/>
  <c r="AX90" i="3"/>
  <c r="AW91" i="3"/>
  <c r="AX91" i="3"/>
  <c r="AW92" i="3"/>
  <c r="AX92" i="3" s="1"/>
  <c r="AW93" i="3"/>
  <c r="AX93" i="3"/>
  <c r="AW94" i="3"/>
  <c r="AX94" i="3"/>
  <c r="AW95" i="3"/>
  <c r="AX95" i="3"/>
  <c r="AW96" i="3"/>
  <c r="AX96" i="3"/>
  <c r="AW97" i="3"/>
  <c r="AX97" i="3"/>
  <c r="AW98" i="3"/>
  <c r="AX98" i="3"/>
  <c r="AW99" i="3"/>
  <c r="AX99" i="3"/>
  <c r="AW100" i="3"/>
  <c r="AX100" i="3"/>
  <c r="AW101" i="3"/>
  <c r="AX101" i="3" s="1"/>
  <c r="AW102" i="3"/>
  <c r="AX102" i="3"/>
  <c r="AW103" i="3"/>
  <c r="AX103" i="3" s="1"/>
  <c r="AW104" i="3"/>
  <c r="AX104" i="3"/>
  <c r="AW105" i="3"/>
  <c r="AX105" i="3"/>
  <c r="AW106" i="3"/>
  <c r="AX106" i="3" s="1"/>
  <c r="AW107" i="3"/>
  <c r="AX107" i="3" s="1"/>
  <c r="AW108" i="3"/>
  <c r="AX108" i="3" s="1"/>
  <c r="AW109" i="3"/>
  <c r="AX109" i="3"/>
  <c r="AW110" i="3"/>
  <c r="AX110" i="3"/>
  <c r="AW111" i="3"/>
  <c r="AX111" i="3"/>
  <c r="AW112" i="3"/>
  <c r="AX112" i="3"/>
  <c r="AW113" i="3"/>
  <c r="AX113" i="3"/>
  <c r="AW114" i="3"/>
  <c r="AX114" i="3"/>
  <c r="AW115" i="3"/>
  <c r="AX115" i="3"/>
  <c r="AW116" i="3"/>
  <c r="AX116" i="3"/>
  <c r="AW117" i="3"/>
  <c r="AX117" i="3"/>
  <c r="AW118" i="3"/>
  <c r="AX118" i="3"/>
  <c r="AW119" i="3"/>
  <c r="AX119" i="3"/>
  <c r="AW120" i="3"/>
  <c r="AX120" i="3"/>
  <c r="AW121" i="3"/>
  <c r="AX121" i="3"/>
  <c r="AW122" i="3"/>
  <c r="AX122" i="3"/>
  <c r="AW123" i="3"/>
  <c r="AX123" i="3"/>
  <c r="AW124" i="3"/>
  <c r="AX124" i="3"/>
  <c r="AW125" i="3"/>
  <c r="AX125" i="3"/>
  <c r="AW126" i="3"/>
  <c r="AX126" i="3"/>
  <c r="AW127" i="3"/>
  <c r="AX127" i="3"/>
  <c r="AW128" i="3"/>
  <c r="AX128" i="3"/>
  <c r="AW129" i="3"/>
  <c r="AX129" i="3"/>
  <c r="AW130" i="3"/>
  <c r="AX130" i="3"/>
  <c r="AW131" i="3"/>
  <c r="AX131" i="3"/>
  <c r="AW132" i="3"/>
  <c r="AX132" i="3"/>
  <c r="AW133" i="3"/>
  <c r="AX133" i="3"/>
  <c r="AW134" i="3"/>
  <c r="AX134" i="3"/>
  <c r="AW135" i="3"/>
  <c r="AX135" i="3"/>
  <c r="AW136" i="3"/>
  <c r="AX136" i="3"/>
  <c r="AW137" i="3"/>
  <c r="AX137" i="3"/>
  <c r="AW138" i="3"/>
  <c r="AX138" i="3"/>
  <c r="AW139" i="3"/>
  <c r="AX139" i="3"/>
  <c r="AW140" i="3"/>
  <c r="AX140" i="3"/>
  <c r="AW141" i="3"/>
  <c r="AX141" i="3"/>
  <c r="AW142" i="3"/>
  <c r="AX142" i="3"/>
  <c r="AW143" i="3"/>
  <c r="AX143" i="3"/>
  <c r="AW144" i="3"/>
  <c r="AX144" i="3"/>
  <c r="AW145" i="3"/>
  <c r="AX145" i="3"/>
  <c r="AW146" i="3"/>
  <c r="AX146" i="3"/>
  <c r="AW147" i="3"/>
  <c r="AX147" i="3"/>
  <c r="AW148" i="3"/>
  <c r="AX148" i="3"/>
  <c r="AW149" i="3"/>
  <c r="AX149" i="3"/>
  <c r="AW150" i="3"/>
  <c r="AX150" i="3"/>
  <c r="AW151" i="3"/>
  <c r="AX151" i="3"/>
  <c r="AW152" i="3"/>
  <c r="AX152" i="3"/>
  <c r="AW153" i="3"/>
  <c r="AX153" i="3"/>
  <c r="AW154" i="3"/>
  <c r="AX154" i="3"/>
  <c r="AW155" i="3"/>
  <c r="AX155" i="3"/>
  <c r="AW156" i="3"/>
  <c r="AX156" i="3"/>
  <c r="AW157" i="3"/>
  <c r="AX157" i="3"/>
  <c r="AW158" i="3"/>
  <c r="AX158" i="3"/>
  <c r="AW159" i="3"/>
  <c r="AX159" i="3"/>
  <c r="AW160" i="3"/>
  <c r="AX160" i="3"/>
  <c r="AW161" i="3"/>
  <c r="AX161" i="3"/>
  <c r="AW162" i="3"/>
  <c r="AX162" i="3" s="1"/>
  <c r="AW163" i="3"/>
  <c r="AX163" i="3" s="1"/>
  <c r="AW164" i="3"/>
  <c r="AX164" i="3" s="1"/>
  <c r="AW165" i="3"/>
  <c r="AX165" i="3" s="1"/>
  <c r="AW166" i="3"/>
  <c r="AX166" i="3" s="1"/>
  <c r="AW167" i="3"/>
  <c r="AX167" i="3" s="1"/>
  <c r="AW168" i="3"/>
  <c r="AX168" i="3" s="1"/>
  <c r="AW169" i="3"/>
  <c r="AX169" i="3" s="1"/>
  <c r="AW170" i="3"/>
  <c r="AX170" i="3" s="1"/>
  <c r="AW171" i="3"/>
  <c r="AX171" i="3" s="1"/>
  <c r="AW172" i="3"/>
  <c r="AX172" i="3"/>
  <c r="AW173" i="3"/>
  <c r="AX173" i="3"/>
  <c r="AW174" i="3"/>
  <c r="AX174" i="3"/>
  <c r="AW175" i="3"/>
  <c r="AX175" i="3"/>
  <c r="AW176" i="3"/>
  <c r="AX176" i="3"/>
  <c r="AW177" i="3"/>
  <c r="AX177" i="3"/>
  <c r="AW178" i="3"/>
  <c r="AX178" i="3"/>
  <c r="AW179" i="3"/>
  <c r="AX179" i="3"/>
  <c r="AW180" i="3"/>
  <c r="AX180" i="3"/>
  <c r="AW181" i="3"/>
  <c r="AX181" i="3"/>
  <c r="AW182" i="3"/>
  <c r="AX182" i="3"/>
  <c r="AW183" i="3"/>
  <c r="AX183" i="3"/>
  <c r="AW184" i="3"/>
  <c r="AX184" i="3"/>
  <c r="AW185" i="3"/>
  <c r="AX185" i="3"/>
  <c r="AW186" i="3"/>
  <c r="AX186" i="3"/>
  <c r="AW187" i="3"/>
  <c r="AX187" i="3"/>
  <c r="AW188" i="3"/>
  <c r="AX188" i="3"/>
  <c r="AW189" i="3"/>
  <c r="AX189" i="3"/>
  <c r="AW190" i="3"/>
  <c r="AX190" i="3"/>
  <c r="AW191" i="3"/>
  <c r="AX191" i="3"/>
  <c r="AW192" i="3"/>
  <c r="AX192" i="3"/>
  <c r="AW193" i="3"/>
  <c r="AX193" i="3"/>
  <c r="AW194" i="3"/>
  <c r="AX194" i="3"/>
  <c r="AW195" i="3"/>
  <c r="AX195" i="3" s="1"/>
  <c r="AW197" i="3"/>
  <c r="AX197" i="3"/>
  <c r="AW198" i="3"/>
  <c r="AX198" i="3"/>
  <c r="AW199" i="3"/>
  <c r="AX199" i="3"/>
  <c r="AW200" i="3"/>
  <c r="AX200" i="3"/>
  <c r="AW201" i="3"/>
  <c r="AX201" i="3"/>
  <c r="AW202" i="3"/>
  <c r="AX202" i="3"/>
  <c r="AW203" i="3"/>
  <c r="AX203" i="3"/>
  <c r="AW204" i="3"/>
  <c r="AX204" i="3"/>
  <c r="AW205" i="3"/>
  <c r="AX205" i="3"/>
  <c r="AW206" i="3"/>
  <c r="AX206" i="3"/>
  <c r="AW207" i="3"/>
  <c r="AX207" i="3"/>
  <c r="AW208" i="3"/>
  <c r="AX208" i="3"/>
  <c r="AW209" i="3"/>
  <c r="AX209" i="3"/>
  <c r="AW210" i="3"/>
  <c r="AX210" i="3"/>
  <c r="AW211" i="3"/>
  <c r="AX211" i="3"/>
  <c r="AW212" i="3"/>
  <c r="AX212" i="3"/>
  <c r="AW213" i="3"/>
  <c r="AX213" i="3"/>
  <c r="AW214" i="3"/>
  <c r="AX214" i="3"/>
  <c r="AW215" i="3"/>
  <c r="AX215" i="3"/>
  <c r="AW216" i="3"/>
  <c r="AX216" i="3"/>
  <c r="AW217" i="3"/>
  <c r="AX217" i="3"/>
  <c r="AW218" i="3"/>
  <c r="AX218" i="3"/>
  <c r="AW219" i="3"/>
  <c r="AX219" i="3"/>
  <c r="AW220" i="3"/>
  <c r="AX220" i="3"/>
  <c r="AW221" i="3"/>
  <c r="AX221" i="3"/>
  <c r="AW222" i="3"/>
  <c r="AX222" i="3"/>
  <c r="AW223" i="3"/>
  <c r="AX223" i="3"/>
  <c r="AW224" i="3"/>
  <c r="AX224" i="3"/>
  <c r="AW225" i="3"/>
  <c r="AX225" i="3"/>
  <c r="AW226" i="3"/>
  <c r="AX226" i="3"/>
  <c r="AW227" i="3"/>
  <c r="AX227" i="3"/>
  <c r="AW228" i="3"/>
  <c r="AX228" i="3"/>
  <c r="AW229" i="3"/>
  <c r="AX229" i="3"/>
  <c r="AW230" i="3"/>
  <c r="AX230" i="3"/>
  <c r="AW231" i="3"/>
  <c r="AX231" i="3"/>
  <c r="AW232" i="3"/>
  <c r="AX232" i="3" s="1"/>
  <c r="AW233" i="3"/>
  <c r="AX233" i="3"/>
  <c r="AW234" i="3"/>
  <c r="AX234" i="3"/>
  <c r="AW235" i="3"/>
  <c r="AX235" i="3"/>
  <c r="AW236" i="3"/>
  <c r="AX236" i="3"/>
  <c r="AW237" i="3"/>
  <c r="AX237" i="3"/>
  <c r="AW238" i="3"/>
  <c r="AX238" i="3"/>
  <c r="AW239" i="3"/>
  <c r="AX239" i="3"/>
  <c r="AW240" i="3"/>
  <c r="AX240" i="3"/>
  <c r="AW241" i="3"/>
  <c r="AX241" i="3"/>
  <c r="AW242" i="3"/>
  <c r="AX242" i="3"/>
  <c r="AW243" i="3"/>
  <c r="AX243" i="3"/>
  <c r="AW244" i="3"/>
  <c r="AX244" i="3" s="1"/>
  <c r="AW245" i="3"/>
  <c r="AX245" i="3"/>
  <c r="AW246" i="3"/>
  <c r="AX246" i="3"/>
  <c r="AW247" i="3"/>
  <c r="AX247" i="3" s="1"/>
  <c r="AW248" i="3"/>
  <c r="AX248" i="3"/>
  <c r="AW249" i="3"/>
  <c r="AX249" i="3"/>
  <c r="AW250" i="3"/>
  <c r="AX250" i="3"/>
  <c r="AW251" i="3"/>
  <c r="AX251" i="3"/>
  <c r="AW252" i="3"/>
  <c r="AX252" i="3"/>
  <c r="AW253" i="3"/>
  <c r="AX253" i="3"/>
  <c r="AW254" i="3"/>
  <c r="AX254" i="3"/>
  <c r="AW255" i="3"/>
  <c r="AX255" i="3"/>
  <c r="AW256" i="3"/>
  <c r="AX256" i="3"/>
  <c r="AW257" i="3"/>
  <c r="AX257" i="3" s="1"/>
  <c r="AW258" i="3"/>
  <c r="AX258" i="3"/>
  <c r="AW259" i="3"/>
  <c r="AX259" i="3"/>
  <c r="AW260" i="3"/>
  <c r="AX260" i="3"/>
  <c r="AW261" i="3"/>
  <c r="AX261" i="3"/>
  <c r="AW262" i="3"/>
  <c r="AX262" i="3" s="1"/>
  <c r="AW263" i="3"/>
  <c r="AX263" i="3"/>
  <c r="AW264" i="3"/>
  <c r="AX264" i="3"/>
  <c r="AW265" i="3"/>
  <c r="AX265" i="3"/>
  <c r="AW266" i="3"/>
  <c r="AX266" i="3" s="1"/>
  <c r="AW267" i="3"/>
  <c r="AX267" i="3"/>
  <c r="AW268" i="3"/>
  <c r="AX268" i="3" s="1"/>
  <c r="AW269" i="3"/>
  <c r="AX269" i="3"/>
  <c r="AW270" i="3"/>
  <c r="AX270" i="3" s="1"/>
  <c r="AW271" i="3"/>
  <c r="AX271" i="3"/>
  <c r="AW272" i="3"/>
  <c r="AX272" i="3" s="1"/>
  <c r="AW273" i="3"/>
  <c r="AX273" i="3"/>
  <c r="AW274" i="3"/>
  <c r="AX274" i="3"/>
  <c r="AW275" i="3"/>
  <c r="AX275" i="3"/>
  <c r="AW276" i="3"/>
  <c r="AX276" i="3"/>
  <c r="AW277" i="3"/>
  <c r="AX277" i="3"/>
  <c r="AW278" i="3"/>
  <c r="AX278" i="3" s="1"/>
  <c r="AW279" i="3"/>
  <c r="AX279" i="3"/>
  <c r="AW280" i="3"/>
  <c r="AX280" i="3"/>
  <c r="AW281" i="3"/>
  <c r="AX281" i="3"/>
  <c r="AW282" i="3"/>
  <c r="AX282" i="3"/>
  <c r="AW283" i="3"/>
  <c r="AX283" i="3"/>
  <c r="AW284" i="3"/>
  <c r="AX284" i="3"/>
  <c r="AW285" i="3"/>
  <c r="AX285" i="3"/>
  <c r="AW286" i="3"/>
  <c r="AX286" i="3"/>
  <c r="AW287" i="3"/>
  <c r="AX287" i="3"/>
  <c r="AW288" i="3"/>
  <c r="AX288" i="3"/>
  <c r="AW289" i="3"/>
  <c r="AX289" i="3"/>
  <c r="AW290" i="3"/>
  <c r="AX290" i="3"/>
  <c r="AW291" i="3"/>
  <c r="AX291" i="3"/>
  <c r="AW292" i="3"/>
  <c r="AX292" i="3"/>
  <c r="AW293" i="3"/>
  <c r="AX293" i="3"/>
  <c r="AW294" i="3"/>
  <c r="AX294" i="3"/>
  <c r="AW295" i="3"/>
  <c r="AX295" i="3"/>
  <c r="AW296" i="3"/>
  <c r="AX296" i="3"/>
  <c r="AW297" i="3"/>
  <c r="AX297" i="3"/>
  <c r="AW298" i="3"/>
  <c r="AX298" i="3"/>
  <c r="AW299" i="3"/>
  <c r="AX299" i="3"/>
  <c r="AW300" i="3"/>
  <c r="AX300" i="3"/>
  <c r="AW301" i="3"/>
  <c r="AX301" i="3"/>
  <c r="AW302" i="3"/>
  <c r="AX302" i="3"/>
  <c r="AW303" i="3"/>
  <c r="AX303" i="3"/>
  <c r="AW304" i="3"/>
  <c r="AX304" i="3"/>
  <c r="AW305" i="3"/>
  <c r="AX305" i="3"/>
  <c r="AW306" i="3"/>
  <c r="AX306" i="3"/>
  <c r="AW307" i="3"/>
  <c r="AX307" i="3"/>
  <c r="AW308" i="3"/>
  <c r="AX308" i="3"/>
  <c r="AW309" i="3"/>
  <c r="AX309" i="3"/>
  <c r="AW310" i="3"/>
  <c r="AX310" i="3"/>
  <c r="AW311" i="3"/>
  <c r="AX311" i="3"/>
  <c r="AW312" i="3"/>
  <c r="AX312" i="3"/>
  <c r="AW313" i="3"/>
  <c r="AX313" i="3"/>
  <c r="AW314" i="3"/>
  <c r="AX314" i="3" s="1"/>
  <c r="AW315" i="3"/>
  <c r="AX315" i="3" s="1"/>
  <c r="AW316" i="3"/>
  <c r="AX316" i="3" s="1"/>
  <c r="AW317" i="3"/>
  <c r="AX317" i="3"/>
  <c r="AW318" i="3"/>
  <c r="AX318" i="3"/>
  <c r="AW319" i="3"/>
  <c r="AX319" i="3"/>
  <c r="AW320" i="3"/>
  <c r="AX320" i="3"/>
  <c r="AW321" i="3"/>
  <c r="AX321" i="3"/>
  <c r="AW322" i="3"/>
  <c r="AX322" i="3" s="1"/>
  <c r="AW323" i="3"/>
  <c r="AX323" i="3"/>
  <c r="AW324" i="3"/>
  <c r="AX324" i="3"/>
  <c r="AW325" i="3"/>
  <c r="AX325" i="3"/>
  <c r="AW326" i="3"/>
  <c r="AX326" i="3"/>
  <c r="AW327" i="3"/>
  <c r="AX327" i="3"/>
  <c r="AW328" i="3"/>
  <c r="AX328" i="3"/>
  <c r="AW329" i="3"/>
  <c r="AX329" i="3"/>
  <c r="AW330" i="3"/>
  <c r="AX330" i="3"/>
  <c r="AW331" i="3"/>
  <c r="AX331" i="3"/>
  <c r="AW332" i="3"/>
  <c r="AX332" i="3"/>
  <c r="AW333" i="3"/>
  <c r="AX333" i="3"/>
  <c r="AW334" i="3"/>
  <c r="AX334" i="3"/>
  <c r="AW335" i="3"/>
  <c r="AX335" i="3"/>
  <c r="AW336" i="3"/>
  <c r="AX336" i="3"/>
  <c r="AW337" i="3"/>
  <c r="AX337" i="3"/>
  <c r="AW338" i="3"/>
  <c r="AX338" i="3"/>
  <c r="AW339" i="3"/>
  <c r="AX339" i="3"/>
  <c r="AW340" i="3"/>
  <c r="AX340" i="3"/>
  <c r="AW341" i="3"/>
  <c r="AX341" i="3"/>
  <c r="AW342" i="3"/>
  <c r="AX342" i="3"/>
  <c r="AW343" i="3"/>
  <c r="AX343" i="3"/>
  <c r="AW344" i="3"/>
  <c r="AX344" i="3"/>
  <c r="AW345" i="3"/>
  <c r="AX345" i="3"/>
  <c r="AW346" i="3"/>
  <c r="AX346" i="3"/>
  <c r="AW347" i="3"/>
  <c r="AX347" i="3"/>
  <c r="AW348" i="3"/>
  <c r="AX348" i="3"/>
  <c r="AW349" i="3"/>
  <c r="AX349" i="3"/>
  <c r="AW350" i="3"/>
  <c r="AX350" i="3"/>
  <c r="AW351" i="3"/>
  <c r="AX351" i="3"/>
  <c r="AW352" i="3"/>
  <c r="AX352" i="3"/>
  <c r="AW353" i="3"/>
  <c r="AX353" i="3"/>
  <c r="AW354" i="3"/>
  <c r="AX354" i="3"/>
  <c r="AW355" i="3"/>
  <c r="AX355" i="3"/>
  <c r="AW356" i="3"/>
  <c r="AX356" i="3"/>
  <c r="AW357" i="3"/>
  <c r="AX357" i="3"/>
  <c r="AW358" i="3"/>
  <c r="AX358" i="3" s="1"/>
  <c r="AW359" i="3"/>
  <c r="AX359" i="3"/>
  <c r="AW360" i="3"/>
  <c r="AX360" i="3"/>
  <c r="AW361" i="3"/>
  <c r="AX361" i="3"/>
  <c r="AW362" i="3"/>
  <c r="AX362" i="3"/>
  <c r="AW363" i="3"/>
  <c r="AX363" i="3"/>
  <c r="AW364" i="3"/>
  <c r="AX364" i="3"/>
  <c r="AW365" i="3"/>
  <c r="AX365" i="3"/>
  <c r="AW366" i="3"/>
  <c r="AX366" i="3"/>
  <c r="AW367" i="3"/>
  <c r="AX367" i="3"/>
  <c r="AW368" i="3"/>
  <c r="AX368" i="3"/>
  <c r="AW369" i="3"/>
  <c r="AX369" i="3"/>
  <c r="AW370" i="3"/>
  <c r="AX370" i="3"/>
  <c r="AW371" i="3"/>
  <c r="AX371" i="3"/>
  <c r="AW372" i="3"/>
  <c r="AX372" i="3"/>
  <c r="AW373" i="3"/>
  <c r="AX373" i="3"/>
  <c r="AW374" i="3"/>
  <c r="AX374" i="3"/>
  <c r="AW375" i="3"/>
  <c r="AX375" i="3"/>
  <c r="AW376" i="3"/>
  <c r="AX376" i="3"/>
  <c r="AW377" i="3"/>
  <c r="AX377" i="3"/>
  <c r="AW378" i="3"/>
  <c r="AX378" i="3"/>
  <c r="AW379" i="3"/>
  <c r="AX379" i="3"/>
  <c r="AW380" i="3"/>
  <c r="AX380" i="3"/>
  <c r="AW381" i="3"/>
  <c r="AX381" i="3"/>
  <c r="AW382" i="3"/>
  <c r="AX382" i="3"/>
  <c r="AW383" i="3"/>
  <c r="AX383" i="3"/>
  <c r="AW384" i="3"/>
  <c r="AX384" i="3"/>
  <c r="AW385" i="3"/>
  <c r="AX385" i="3"/>
  <c r="AW386" i="3"/>
  <c r="AX386" i="3"/>
  <c r="AW387" i="3"/>
  <c r="AX387" i="3"/>
  <c r="AW388" i="3"/>
  <c r="AX388" i="3"/>
  <c r="AW389" i="3"/>
  <c r="AX389" i="3"/>
  <c r="AW390" i="3"/>
  <c r="AX390" i="3"/>
  <c r="AW391" i="3"/>
  <c r="AX391" i="3" s="1"/>
  <c r="AW392" i="3"/>
  <c r="AX392" i="3"/>
  <c r="AW393" i="3"/>
  <c r="AX393" i="3"/>
  <c r="AW394" i="3"/>
  <c r="AX394" i="3"/>
  <c r="AW395" i="3"/>
  <c r="AX395" i="3"/>
  <c r="AW396" i="3"/>
  <c r="AX396" i="3"/>
  <c r="AW397" i="3"/>
  <c r="AX397" i="3"/>
  <c r="AW398" i="3"/>
  <c r="AX398" i="3"/>
  <c r="AW399" i="3"/>
  <c r="AX399" i="3"/>
  <c r="AW400" i="3"/>
  <c r="AX400" i="3"/>
  <c r="AW401" i="3"/>
  <c r="AX401" i="3"/>
  <c r="AW402" i="3"/>
  <c r="AX402" i="3"/>
  <c r="AW403" i="3"/>
  <c r="AX403" i="3"/>
  <c r="AW404" i="3"/>
  <c r="AX404" i="3"/>
  <c r="AW405" i="3"/>
  <c r="AX405" i="3"/>
  <c r="AW406" i="3"/>
  <c r="AX406" i="3"/>
  <c r="AW407" i="3"/>
  <c r="AX407" i="3"/>
  <c r="AW408" i="3"/>
  <c r="AX408" i="3"/>
  <c r="AW409" i="3"/>
  <c r="AX409" i="3"/>
  <c r="AW410" i="3"/>
  <c r="AX410" i="3"/>
  <c r="AW411" i="3"/>
  <c r="AX411" i="3"/>
  <c r="AW412" i="3"/>
  <c r="AX412" i="3"/>
  <c r="AW413" i="3"/>
  <c r="AX413" i="3"/>
  <c r="AW414" i="3"/>
  <c r="AX414" i="3"/>
  <c r="AW415" i="3"/>
  <c r="AX415" i="3"/>
  <c r="AW416" i="3"/>
  <c r="AX416" i="3"/>
  <c r="AW417" i="3"/>
  <c r="AX417" i="3"/>
  <c r="AW418" i="3"/>
  <c r="AX418" i="3"/>
  <c r="AW419" i="3"/>
  <c r="AX419" i="3"/>
  <c r="AW420" i="3"/>
  <c r="AX420" i="3"/>
  <c r="AW421" i="3"/>
  <c r="AX421" i="3"/>
  <c r="AW422" i="3"/>
  <c r="AX422" i="3"/>
  <c r="AW423" i="3"/>
  <c r="AX423" i="3"/>
  <c r="AW424" i="3"/>
  <c r="AX424" i="3"/>
  <c r="AW425" i="3"/>
  <c r="AX425" i="3"/>
  <c r="AW426" i="3"/>
  <c r="AX426" i="3" s="1"/>
  <c r="AW427" i="3"/>
  <c r="AX427" i="3"/>
  <c r="AW428" i="3"/>
  <c r="AX428" i="3"/>
  <c r="AW429" i="3"/>
  <c r="AX429" i="3" s="1"/>
  <c r="AW430" i="3"/>
  <c r="AX430" i="3" s="1"/>
  <c r="AW431" i="3"/>
  <c r="AX431" i="3" s="1"/>
  <c r="AW432" i="3"/>
  <c r="AX432" i="3" s="1"/>
  <c r="AW433" i="3"/>
  <c r="AX433" i="3" s="1"/>
  <c r="AW434" i="3"/>
  <c r="AX434" i="3" s="1"/>
  <c r="AW435" i="3"/>
  <c r="AX435" i="3" s="1"/>
  <c r="AW436" i="3"/>
  <c r="AX436" i="3" s="1"/>
  <c r="AW437" i="3"/>
  <c r="AX437" i="3" s="1"/>
  <c r="AW438" i="3"/>
  <c r="AX438" i="3" s="1"/>
  <c r="AW439" i="3"/>
  <c r="AX439" i="3"/>
  <c r="AW440" i="3"/>
  <c r="AX440" i="3"/>
  <c r="AW441" i="3"/>
  <c r="AX441" i="3"/>
  <c r="AW442" i="3"/>
  <c r="AX442" i="3"/>
  <c r="AW443" i="3"/>
  <c r="AX443" i="3"/>
  <c r="AW444" i="3"/>
  <c r="AX444" i="3"/>
  <c r="AW445" i="3"/>
  <c r="AX445" i="3"/>
  <c r="AW446" i="3"/>
  <c r="AX446" i="3"/>
  <c r="AW447" i="3"/>
  <c r="AX447" i="3"/>
  <c r="AW448" i="3"/>
  <c r="AX448" i="3"/>
  <c r="AW449" i="3"/>
  <c r="AX449" i="3"/>
  <c r="AW450" i="3"/>
  <c r="AX450" i="3"/>
  <c r="AW451" i="3"/>
  <c r="AX451" i="3"/>
  <c r="AW452" i="3"/>
  <c r="AX452" i="3"/>
  <c r="AW453" i="3"/>
  <c r="AX453" i="3"/>
  <c r="AW454" i="3"/>
  <c r="AX454" i="3"/>
  <c r="AW455" i="3"/>
  <c r="AX455" i="3"/>
  <c r="AW456" i="3"/>
  <c r="AX456" i="3"/>
  <c r="AW457" i="3"/>
  <c r="AX457" i="3"/>
  <c r="AW458" i="3"/>
  <c r="AX458" i="3"/>
  <c r="AW459" i="3"/>
  <c r="AX459" i="3"/>
  <c r="AW460" i="3"/>
  <c r="AX460" i="3"/>
  <c r="AW461" i="3"/>
  <c r="AX461" i="3"/>
  <c r="AW462" i="3"/>
  <c r="AX462" i="3"/>
  <c r="AW463" i="3"/>
  <c r="AX463" i="3"/>
  <c r="AW464" i="3"/>
  <c r="AX464" i="3"/>
  <c r="AW465" i="3"/>
  <c r="AX465" i="3"/>
  <c r="AW466" i="3"/>
  <c r="AX466" i="3"/>
  <c r="AW467" i="3"/>
  <c r="AX467" i="3"/>
  <c r="AW468" i="3"/>
  <c r="AX468" i="3"/>
  <c r="AW469" i="3"/>
  <c r="AX469" i="3"/>
  <c r="AW470" i="3"/>
  <c r="AX470" i="3"/>
  <c r="AW471" i="3"/>
  <c r="AX471" i="3"/>
  <c r="AW472" i="3"/>
  <c r="AX472" i="3"/>
  <c r="AW473" i="3"/>
  <c r="AX473" i="3"/>
  <c r="AW474" i="3"/>
  <c r="AX474" i="3"/>
  <c r="AW475" i="3"/>
  <c r="AX475" i="3"/>
  <c r="AW476" i="3"/>
  <c r="AX476" i="3"/>
  <c r="AW477" i="3"/>
  <c r="AX477" i="3"/>
  <c r="AW478" i="3"/>
  <c r="AX478" i="3"/>
  <c r="AW479" i="3"/>
  <c r="AX479" i="3"/>
  <c r="AW480" i="3"/>
  <c r="AX480" i="3"/>
  <c r="AW481" i="3"/>
  <c r="AX481" i="3"/>
  <c r="AW482" i="3"/>
  <c r="AX482" i="3"/>
  <c r="AW483" i="3"/>
  <c r="AX483" i="3"/>
  <c r="AW484" i="3"/>
  <c r="AX484" i="3"/>
  <c r="AW485" i="3"/>
  <c r="AX485" i="3"/>
  <c r="AW486" i="3"/>
  <c r="AX486" i="3"/>
  <c r="AW487" i="3"/>
  <c r="AX487" i="3"/>
  <c r="AW488" i="3"/>
  <c r="AX488" i="3"/>
  <c r="AW489" i="3"/>
  <c r="AX489" i="3"/>
  <c r="AW490" i="3"/>
  <c r="AX490" i="3"/>
  <c r="AW491" i="3"/>
  <c r="AX491" i="3"/>
  <c r="AW492" i="3"/>
  <c r="AX492" i="3"/>
  <c r="AW493" i="3"/>
  <c r="AX493" i="3"/>
  <c r="AW494" i="3"/>
  <c r="AX494" i="3"/>
  <c r="AW495" i="3"/>
  <c r="AX495" i="3"/>
  <c r="AW496" i="3"/>
  <c r="AX496" i="3"/>
  <c r="AW497" i="3"/>
  <c r="AX497" i="3"/>
  <c r="AW498" i="3"/>
  <c r="AX498" i="3"/>
  <c r="AW499" i="3"/>
  <c r="AX499" i="3"/>
  <c r="AW500" i="3"/>
  <c r="AX500" i="3"/>
  <c r="AW501" i="3"/>
  <c r="AX501" i="3"/>
  <c r="AW502" i="3"/>
  <c r="AX502" i="3"/>
  <c r="AW503" i="3"/>
  <c r="AX503" i="3"/>
  <c r="AW504" i="3"/>
  <c r="AX504" i="3"/>
  <c r="AW505" i="3"/>
  <c r="AX505" i="3"/>
  <c r="AW506" i="3"/>
  <c r="AX506" i="3"/>
  <c r="AW507" i="3"/>
  <c r="AX507" i="3"/>
  <c r="AW508" i="3"/>
  <c r="AX508" i="3" s="1"/>
  <c r="AW509" i="3"/>
  <c r="AX509" i="3"/>
  <c r="AW510" i="3"/>
  <c r="AX510" i="3"/>
  <c r="AW511" i="3"/>
  <c r="AX511" i="3"/>
  <c r="AW512" i="3"/>
  <c r="AX512" i="3"/>
  <c r="AW513" i="3"/>
  <c r="AX513" i="3"/>
  <c r="AW514" i="3"/>
  <c r="AX514" i="3"/>
  <c r="AW515" i="3"/>
  <c r="AX515" i="3"/>
  <c r="AW516" i="3"/>
  <c r="AX516" i="3"/>
  <c r="AW517" i="3"/>
  <c r="AX517" i="3"/>
  <c r="AW518" i="3"/>
  <c r="AX518" i="3"/>
  <c r="AW519" i="3"/>
  <c r="AX519" i="3"/>
  <c r="AW520" i="3"/>
  <c r="AX520" i="3"/>
  <c r="AW521" i="3"/>
  <c r="AX521" i="3"/>
  <c r="AW522" i="3"/>
  <c r="AX522" i="3"/>
  <c r="AW523" i="3"/>
  <c r="AX523" i="3" s="1"/>
  <c r="AW524" i="3"/>
  <c r="AX524" i="3"/>
  <c r="AW525" i="3"/>
  <c r="AX525" i="3"/>
  <c r="AW526" i="3"/>
  <c r="AX526" i="3"/>
  <c r="AW527" i="3"/>
  <c r="AX527" i="3"/>
  <c r="AW528" i="3"/>
  <c r="AX528" i="3"/>
  <c r="AW529" i="3"/>
  <c r="AX529" i="3" s="1"/>
  <c r="AW530" i="3"/>
  <c r="AX530" i="3" s="1"/>
  <c r="AW531" i="3"/>
  <c r="AX531" i="3"/>
  <c r="AW532" i="3"/>
  <c r="AX532" i="3"/>
  <c r="AW533" i="3"/>
  <c r="AX533" i="3"/>
  <c r="AW534" i="3"/>
  <c r="AX534" i="3"/>
  <c r="AW535" i="3"/>
  <c r="AX535" i="3"/>
  <c r="AW536" i="3"/>
  <c r="AX536" i="3"/>
  <c r="AW537" i="3"/>
  <c r="AX537" i="3"/>
  <c r="AW538" i="3"/>
  <c r="AX538" i="3"/>
  <c r="AW539" i="3"/>
  <c r="AX539" i="3"/>
  <c r="AW540" i="3"/>
  <c r="AX540" i="3"/>
  <c r="AW541" i="3"/>
  <c r="AX541" i="3"/>
  <c r="AW542" i="3"/>
  <c r="AX542" i="3" s="1"/>
  <c r="AW543" i="3"/>
  <c r="AX543" i="3" s="1"/>
  <c r="AW544" i="3"/>
  <c r="AX544" i="3" s="1"/>
  <c r="AW545" i="3"/>
  <c r="AX545" i="3"/>
  <c r="AW546" i="3"/>
  <c r="AX546" i="3"/>
  <c r="AW547" i="3"/>
  <c r="AX547" i="3"/>
  <c r="AW548" i="3"/>
  <c r="AX548" i="3"/>
  <c r="AW549" i="3"/>
  <c r="AX549" i="3"/>
  <c r="AW550" i="3"/>
  <c r="AX550" i="3"/>
  <c r="AW551" i="3"/>
  <c r="AX551" i="3"/>
  <c r="AW552" i="3"/>
  <c r="AX552" i="3"/>
  <c r="AW553" i="3"/>
  <c r="AX553" i="3"/>
  <c r="AW554" i="3"/>
  <c r="AX554" i="3"/>
  <c r="AW555" i="3"/>
  <c r="AX555" i="3"/>
  <c r="AW556" i="3"/>
  <c r="AX556" i="3"/>
  <c r="AW557" i="3"/>
  <c r="AX557" i="3"/>
  <c r="AW558" i="3"/>
  <c r="AX558" i="3"/>
  <c r="AW559" i="3"/>
  <c r="AX559" i="3"/>
  <c r="AW560" i="3"/>
  <c r="AX560" i="3"/>
  <c r="AW561" i="3"/>
  <c r="AX561" i="3"/>
  <c r="AW562" i="3"/>
  <c r="AX562" i="3"/>
  <c r="AW563" i="3"/>
  <c r="AX563" i="3"/>
  <c r="AW564" i="3"/>
  <c r="AX564" i="3"/>
  <c r="AW565" i="3"/>
  <c r="AX565" i="3"/>
  <c r="AW566" i="3"/>
  <c r="AX566" i="3"/>
  <c r="AW567" i="3"/>
  <c r="AX567" i="3"/>
  <c r="AW568" i="3"/>
  <c r="AX568" i="3"/>
  <c r="AW569" i="3"/>
  <c r="AX569" i="3"/>
  <c r="AW570" i="3"/>
  <c r="AX570" i="3"/>
  <c r="AW571" i="3"/>
  <c r="AX571" i="3"/>
  <c r="AW572" i="3"/>
  <c r="AX572" i="3"/>
  <c r="AW573" i="3"/>
  <c r="AX573" i="3"/>
  <c r="AW574" i="3"/>
  <c r="AX574" i="3"/>
  <c r="AW575" i="3"/>
  <c r="AX575" i="3"/>
  <c r="AW576" i="3"/>
  <c r="AX576" i="3"/>
  <c r="AW577" i="3"/>
  <c r="AX577" i="3"/>
  <c r="AW578" i="3"/>
  <c r="AX578" i="3"/>
  <c r="AW579" i="3"/>
  <c r="AX579" i="3"/>
  <c r="AW580" i="3"/>
  <c r="AX580" i="3"/>
  <c r="AW581" i="3"/>
  <c r="AX581" i="3"/>
  <c r="AW582" i="3"/>
  <c r="AX582" i="3"/>
  <c r="AW583" i="3"/>
  <c r="AX583" i="3"/>
  <c r="AW584" i="3"/>
  <c r="AX584" i="3"/>
  <c r="AW585" i="3"/>
  <c r="AX585" i="3"/>
  <c r="AW586" i="3"/>
  <c r="AX586" i="3"/>
  <c r="AW587" i="3"/>
  <c r="AX587" i="3"/>
  <c r="AW588" i="3"/>
  <c r="AX588" i="3"/>
  <c r="AW589" i="3"/>
  <c r="AX589" i="3"/>
  <c r="AW590" i="3"/>
  <c r="AX590" i="3" s="1"/>
  <c r="AW591" i="3"/>
  <c r="AX591" i="3" s="1"/>
  <c r="AW592" i="3"/>
  <c r="AX592" i="3"/>
  <c r="AW593" i="3"/>
  <c r="AX593" i="3"/>
  <c r="AW594" i="3"/>
  <c r="AX594" i="3"/>
  <c r="AW595" i="3"/>
  <c r="AX595" i="3"/>
  <c r="AW596" i="3"/>
  <c r="AX596" i="3"/>
  <c r="AW597" i="3"/>
  <c r="AX597" i="3" s="1"/>
  <c r="AW598" i="3"/>
  <c r="AX598" i="3"/>
  <c r="AW599" i="3"/>
  <c r="AX599" i="3"/>
  <c r="AW600" i="3"/>
  <c r="AX600" i="3"/>
  <c r="AW601" i="3"/>
  <c r="AX601" i="3"/>
  <c r="AW602" i="3"/>
  <c r="AX602" i="3"/>
  <c r="AW603" i="3"/>
  <c r="AX603" i="3"/>
  <c r="AW604" i="3"/>
  <c r="AX604" i="3"/>
  <c r="AW605" i="3"/>
  <c r="AX605" i="3"/>
  <c r="AW606" i="3"/>
  <c r="AX606" i="3"/>
  <c r="AW607" i="3"/>
  <c r="AX607" i="3"/>
  <c r="AW608" i="3"/>
  <c r="AX608" i="3"/>
  <c r="AW609" i="3"/>
  <c r="AX609" i="3" s="1"/>
  <c r="AW610" i="3"/>
  <c r="AX610" i="3" s="1"/>
  <c r="AW611" i="3"/>
  <c r="AX611" i="3" s="1"/>
  <c r="AW612" i="3"/>
  <c r="AX612" i="3" s="1"/>
  <c r="AW613" i="3"/>
  <c r="AX613" i="3"/>
  <c r="AW614" i="3"/>
  <c r="AX614" i="3"/>
  <c r="AW615" i="3"/>
  <c r="AX615" i="3"/>
  <c r="AW616" i="3"/>
  <c r="AX616" i="3"/>
  <c r="AW617" i="3"/>
  <c r="AX617" i="3"/>
  <c r="AW618" i="3"/>
  <c r="AX618" i="3"/>
  <c r="AW619" i="3"/>
  <c r="AX619" i="3"/>
  <c r="AW620" i="3"/>
  <c r="AX620" i="3"/>
  <c r="AW621" i="3"/>
  <c r="AX621" i="3"/>
  <c r="AW622" i="3"/>
  <c r="AX622" i="3" s="1"/>
  <c r="AW623" i="3"/>
  <c r="AX623" i="3"/>
  <c r="AW624" i="3"/>
  <c r="AX624" i="3" s="1"/>
  <c r="AW625" i="3"/>
  <c r="AX625" i="3"/>
  <c r="AW626" i="3"/>
  <c r="AX626" i="3" s="1"/>
  <c r="AW627" i="3"/>
  <c r="AX627" i="3"/>
  <c r="AW628" i="3"/>
  <c r="AX628" i="3"/>
  <c r="AW629" i="3"/>
  <c r="AX629" i="3"/>
  <c r="AW630" i="3"/>
  <c r="AX630" i="3"/>
  <c r="AW631" i="3"/>
  <c r="AX631" i="3"/>
  <c r="AW632" i="3"/>
  <c r="AX632" i="3"/>
  <c r="AW633" i="3"/>
  <c r="AX633" i="3"/>
  <c r="AW634" i="3"/>
  <c r="AX634" i="3"/>
  <c r="AW635" i="3"/>
  <c r="AX635" i="3"/>
  <c r="AW636" i="3"/>
  <c r="AX636" i="3"/>
  <c r="AW637" i="3"/>
  <c r="AX637" i="3"/>
  <c r="AW638" i="3"/>
  <c r="AX638" i="3" s="1"/>
  <c r="AW639" i="3"/>
  <c r="AX639" i="3" s="1"/>
  <c r="AW640" i="3"/>
  <c r="AX640" i="3"/>
  <c r="AW641" i="3"/>
  <c r="AX641" i="3"/>
  <c r="AW642" i="3"/>
  <c r="AX642" i="3"/>
  <c r="AW643" i="3"/>
  <c r="AX643" i="3"/>
  <c r="AW644" i="3"/>
  <c r="AX644" i="3"/>
  <c r="AW645" i="3"/>
  <c r="AX645" i="3"/>
  <c r="AW646" i="3"/>
  <c r="AX646" i="3"/>
  <c r="AW647" i="3"/>
  <c r="AX647" i="3"/>
  <c r="AW648" i="3"/>
  <c r="AX648" i="3"/>
  <c r="AW649" i="3"/>
  <c r="AX649" i="3"/>
  <c r="AW650" i="3"/>
  <c r="AX650" i="3"/>
  <c r="AW651" i="3"/>
  <c r="AX651" i="3"/>
  <c r="AW652" i="3"/>
  <c r="AX652" i="3"/>
  <c r="AW653" i="3"/>
  <c r="AX653" i="3"/>
  <c r="AW654" i="3"/>
  <c r="AX654" i="3"/>
  <c r="AW655" i="3"/>
  <c r="AX655" i="3"/>
  <c r="AW656" i="3"/>
  <c r="AX656" i="3"/>
  <c r="AW657" i="3"/>
  <c r="AX657" i="3"/>
  <c r="AW658" i="3"/>
  <c r="AX658" i="3" s="1"/>
  <c r="AW659" i="3"/>
  <c r="AX659" i="3"/>
  <c r="AW660" i="3"/>
  <c r="AX660" i="3" s="1"/>
  <c r="AW661" i="3"/>
  <c r="AX661" i="3"/>
  <c r="AW662" i="3"/>
  <c r="AX662" i="3" s="1"/>
  <c r="AW663" i="3"/>
  <c r="AX663" i="3"/>
  <c r="AW664" i="3"/>
  <c r="AX664" i="3"/>
  <c r="AW665" i="3"/>
  <c r="AX665" i="3"/>
  <c r="AW666" i="3"/>
  <c r="AX666" i="3"/>
  <c r="AW667" i="3"/>
  <c r="AX667" i="3"/>
  <c r="AW668" i="3"/>
  <c r="AX668" i="3"/>
  <c r="AW669" i="3"/>
  <c r="AX669" i="3"/>
  <c r="AW670" i="3"/>
  <c r="AX670" i="3"/>
  <c r="AW671" i="3"/>
  <c r="AX671" i="3"/>
  <c r="AW672" i="3"/>
  <c r="AX672" i="3"/>
  <c r="AW673" i="3"/>
  <c r="AX673" i="3"/>
  <c r="AW674" i="3"/>
  <c r="AX674" i="3"/>
  <c r="AW675" i="3"/>
  <c r="AX675" i="3"/>
  <c r="AW676" i="3"/>
  <c r="AX676" i="3"/>
  <c r="AW677" i="3"/>
  <c r="AX677" i="3"/>
  <c r="AW678" i="3"/>
  <c r="AX678" i="3"/>
  <c r="AW679" i="3"/>
  <c r="AX679" i="3"/>
  <c r="AW680" i="3"/>
  <c r="AX680" i="3"/>
  <c r="AW681" i="3"/>
  <c r="AX681" i="3" s="1"/>
  <c r="AW682" i="3"/>
  <c r="AX682" i="3" s="1"/>
  <c r="AW683" i="3"/>
  <c r="AX683" i="3"/>
  <c r="AW684" i="3"/>
  <c r="AX684" i="3"/>
  <c r="AW685" i="3"/>
  <c r="AX685" i="3" s="1"/>
  <c r="AW686" i="3"/>
  <c r="AX686" i="3"/>
  <c r="AW687" i="3"/>
  <c r="AX687" i="3" s="1"/>
  <c r="AW688" i="3"/>
  <c r="AX688" i="3"/>
  <c r="AW689" i="3"/>
  <c r="AX689" i="3"/>
  <c r="AW690" i="3"/>
  <c r="AX690" i="3" s="1"/>
  <c r="AW691" i="3"/>
  <c r="AX691" i="3"/>
  <c r="AW692" i="3"/>
  <c r="AX692" i="3" s="1"/>
  <c r="AW693" i="3"/>
  <c r="AX693" i="3"/>
  <c r="AW694" i="3"/>
  <c r="AX694" i="3"/>
  <c r="AW695" i="3"/>
  <c r="AX695" i="3"/>
  <c r="AW696" i="3"/>
  <c r="AX696" i="3"/>
  <c r="AW697" i="3"/>
  <c r="AX697" i="3"/>
  <c r="AW698" i="3"/>
  <c r="AX698" i="3"/>
  <c r="AW699" i="3"/>
  <c r="AX699" i="3"/>
  <c r="AW700" i="3"/>
  <c r="AX700" i="3"/>
  <c r="AW701" i="3"/>
  <c r="AX701" i="3"/>
  <c r="AW702" i="3"/>
  <c r="AX702" i="3"/>
  <c r="AW703" i="3"/>
  <c r="AX703" i="3" s="1"/>
  <c r="AW704" i="3"/>
  <c r="AX704" i="3" s="1"/>
  <c r="AW705" i="3"/>
  <c r="AX705" i="3"/>
  <c r="AW706" i="3"/>
  <c r="AX706" i="3"/>
  <c r="AW707" i="3"/>
  <c r="AX707" i="3"/>
  <c r="AW708" i="3"/>
  <c r="AX708" i="3"/>
  <c r="AW709" i="3"/>
  <c r="AX709" i="3"/>
  <c r="AW710" i="3"/>
  <c r="AX710" i="3"/>
  <c r="AW711" i="3"/>
  <c r="AX711" i="3"/>
  <c r="AW712" i="3"/>
  <c r="AX712" i="3"/>
  <c r="AW713" i="3"/>
  <c r="AX713" i="3"/>
  <c r="AW714" i="3"/>
  <c r="AX714" i="3"/>
  <c r="AW715" i="3"/>
  <c r="AX715" i="3"/>
  <c r="AW716" i="3"/>
  <c r="AX716" i="3"/>
  <c r="AW717" i="3"/>
  <c r="AX717" i="3"/>
  <c r="AW718" i="3"/>
  <c r="AX718" i="3"/>
  <c r="AW719" i="3"/>
  <c r="AX719" i="3"/>
  <c r="AW720" i="3"/>
  <c r="AX720" i="3"/>
  <c r="AW721" i="3"/>
  <c r="AX721" i="3"/>
  <c r="AW722" i="3"/>
  <c r="AX722" i="3"/>
  <c r="AW723" i="3"/>
  <c r="AX723" i="3"/>
  <c r="AW724" i="3"/>
  <c r="AX724" i="3"/>
  <c r="AW725" i="3"/>
  <c r="AX725" i="3" s="1"/>
  <c r="AW726" i="3"/>
  <c r="AX726" i="3"/>
  <c r="AW727" i="3"/>
  <c r="AX727" i="3"/>
  <c r="AW728" i="3"/>
  <c r="AX728" i="3"/>
  <c r="AW729" i="3"/>
  <c r="AX729" i="3" s="1"/>
  <c r="AW730" i="3"/>
  <c r="AX730" i="3"/>
  <c r="AW731" i="3"/>
  <c r="AX731" i="3"/>
  <c r="AW732" i="3"/>
  <c r="AX732" i="3"/>
  <c r="AW733" i="3"/>
  <c r="AX733" i="3"/>
  <c r="AW734" i="3"/>
  <c r="AX734" i="3"/>
  <c r="AW735" i="3"/>
  <c r="AX735" i="3"/>
  <c r="AW736" i="3"/>
  <c r="AX736" i="3"/>
  <c r="AW737" i="3"/>
  <c r="AX737" i="3"/>
  <c r="AW738" i="3"/>
  <c r="AX738" i="3"/>
  <c r="AW739" i="3"/>
  <c r="AX739" i="3"/>
  <c r="AW740" i="3"/>
  <c r="AX740" i="3"/>
  <c r="AW741" i="3"/>
  <c r="AX741" i="3"/>
  <c r="AW742" i="3"/>
  <c r="AX742" i="3"/>
  <c r="AW743" i="3"/>
  <c r="AX743" i="3"/>
  <c r="AW744" i="3"/>
  <c r="AX744" i="3"/>
  <c r="AW745" i="3"/>
  <c r="AX745" i="3"/>
  <c r="AW746" i="3"/>
  <c r="AX746" i="3"/>
  <c r="AW747" i="3"/>
  <c r="AX747" i="3"/>
  <c r="AW748" i="3"/>
  <c r="AX748" i="3"/>
  <c r="AW749" i="3"/>
  <c r="AX749" i="3"/>
  <c r="AW750" i="3"/>
  <c r="AX750" i="3"/>
  <c r="AW751" i="3"/>
  <c r="AX751" i="3"/>
  <c r="AW752" i="3"/>
  <c r="AX752" i="3"/>
  <c r="AW753" i="3"/>
  <c r="AX753" i="3"/>
  <c r="AW754" i="3"/>
  <c r="AX754" i="3" s="1"/>
  <c r="AW755" i="3"/>
  <c r="AX755" i="3"/>
  <c r="AW756" i="3"/>
  <c r="AX756" i="3"/>
  <c r="AW757" i="3"/>
  <c r="AX757" i="3"/>
  <c r="AW758" i="3"/>
  <c r="AX758" i="3"/>
  <c r="AW759" i="3"/>
  <c r="AX759" i="3"/>
  <c r="AW760" i="3"/>
  <c r="AX760" i="3"/>
  <c r="AW761" i="3"/>
  <c r="AX761" i="3"/>
  <c r="AW762" i="3"/>
  <c r="AX762" i="3"/>
  <c r="AW763" i="3"/>
  <c r="AX763" i="3"/>
  <c r="AW764" i="3"/>
  <c r="AX764" i="3"/>
  <c r="AW765" i="3"/>
  <c r="AX765" i="3"/>
  <c r="AW766" i="3"/>
  <c r="AX766" i="3"/>
  <c r="AW767" i="3"/>
  <c r="AX767" i="3"/>
  <c r="AW768" i="3"/>
  <c r="AX768" i="3"/>
  <c r="AW769" i="3"/>
  <c r="AX769" i="3"/>
  <c r="AW770" i="3"/>
  <c r="AX770" i="3"/>
  <c r="AW771" i="3"/>
  <c r="AX771" i="3"/>
  <c r="AW772" i="3"/>
  <c r="AX772" i="3"/>
  <c r="AW773" i="3"/>
  <c r="AX773" i="3"/>
  <c r="AW774" i="3"/>
  <c r="AX774" i="3"/>
  <c r="AW775" i="3"/>
  <c r="AX775" i="3"/>
  <c r="AW776" i="3"/>
  <c r="AX776" i="3"/>
  <c r="AW777" i="3"/>
  <c r="AX777" i="3"/>
  <c r="AW778" i="3"/>
  <c r="AX778" i="3"/>
  <c r="AW779" i="3"/>
  <c r="AX779" i="3" s="1"/>
  <c r="AW780" i="3"/>
  <c r="AX780" i="3"/>
  <c r="AW781" i="3"/>
  <c r="AX781" i="3" s="1"/>
  <c r="AW782" i="3"/>
  <c r="AX782" i="3"/>
  <c r="AW783" i="3"/>
  <c r="AX783" i="3" s="1"/>
  <c r="AW784" i="3"/>
  <c r="AX784" i="3" s="1"/>
  <c r="AW785" i="3"/>
  <c r="AX785" i="3" s="1"/>
  <c r="AW786" i="3"/>
  <c r="AX786" i="3" s="1"/>
  <c r="AW787" i="3"/>
  <c r="AX787" i="3" s="1"/>
  <c r="AW788" i="3"/>
  <c r="AX788" i="3"/>
  <c r="AW789" i="3"/>
  <c r="AX789" i="3" s="1"/>
  <c r="AW790" i="3"/>
  <c r="AX790" i="3"/>
  <c r="AW791" i="3"/>
  <c r="AX791" i="3" s="1"/>
  <c r="AW792" i="3"/>
  <c r="AX792" i="3"/>
  <c r="AW793" i="3"/>
  <c r="AX793" i="3"/>
  <c r="AW794" i="3"/>
  <c r="AX794" i="3"/>
  <c r="AW795" i="3"/>
  <c r="AX795" i="3"/>
  <c r="AW796" i="3"/>
  <c r="AX796" i="3"/>
  <c r="AW797" i="3"/>
  <c r="AX797" i="3"/>
  <c r="AW798" i="3"/>
  <c r="AX798" i="3"/>
  <c r="AW799" i="3"/>
  <c r="AX799" i="3"/>
  <c r="AW800" i="3"/>
  <c r="AX800" i="3"/>
  <c r="AW801" i="3"/>
  <c r="AX801" i="3"/>
  <c r="AW802" i="3"/>
  <c r="AX802" i="3"/>
  <c r="AW803" i="3"/>
  <c r="AX803" i="3"/>
  <c r="AW804" i="3"/>
  <c r="AX804" i="3"/>
  <c r="AW805" i="3"/>
  <c r="AX805" i="3"/>
  <c r="AW806" i="3"/>
  <c r="AX806" i="3"/>
  <c r="AW807" i="3"/>
  <c r="AX807" i="3"/>
  <c r="AW808" i="3"/>
  <c r="AX808" i="3"/>
  <c r="AW809" i="3"/>
  <c r="AX809" i="3"/>
  <c r="AW810" i="3"/>
  <c r="AX810" i="3"/>
  <c r="AW811" i="3"/>
  <c r="AX811" i="3"/>
  <c r="AW812" i="3"/>
  <c r="AX812" i="3"/>
  <c r="AW813" i="3"/>
  <c r="AX813" i="3"/>
  <c r="AW814" i="3"/>
  <c r="AX814" i="3"/>
  <c r="AW815" i="3"/>
  <c r="AX815" i="3"/>
  <c r="AW816" i="3"/>
  <c r="AX816" i="3"/>
  <c r="AW817" i="3"/>
  <c r="AX817" i="3"/>
  <c r="AW818" i="3"/>
  <c r="AX818" i="3"/>
  <c r="AW819" i="3"/>
  <c r="AX819" i="3"/>
  <c r="AW820" i="3"/>
  <c r="AX820" i="3"/>
  <c r="AW821" i="3"/>
  <c r="AX821" i="3"/>
  <c r="AW822" i="3"/>
  <c r="AX822" i="3"/>
  <c r="AW823" i="3"/>
  <c r="AX823" i="3"/>
  <c r="AW824" i="3"/>
  <c r="AX824" i="3"/>
  <c r="AW825" i="3"/>
  <c r="AX825" i="3"/>
  <c r="AW826" i="3"/>
  <c r="AX826" i="3"/>
  <c r="AW827" i="3"/>
  <c r="AX827" i="3"/>
  <c r="AW828" i="3"/>
  <c r="AX828" i="3"/>
  <c r="AW829" i="3"/>
  <c r="AX829" i="3"/>
  <c r="AW830" i="3"/>
  <c r="AX830" i="3"/>
  <c r="AW831" i="3"/>
  <c r="AX831" i="3"/>
  <c r="AW832" i="3"/>
  <c r="AX832" i="3" s="1"/>
  <c r="AW833" i="3"/>
  <c r="AX833" i="3"/>
  <c r="AW834" i="3"/>
  <c r="AX834" i="3"/>
  <c r="AW835" i="3"/>
  <c r="AX835" i="3"/>
  <c r="AW836" i="3"/>
  <c r="AX836" i="3"/>
  <c r="AW837" i="3"/>
  <c r="AX837" i="3"/>
  <c r="AW838" i="3"/>
  <c r="AX838" i="3"/>
  <c r="AW839" i="3"/>
  <c r="AX839" i="3"/>
  <c r="AW840" i="3"/>
  <c r="AX840" i="3"/>
  <c r="AW841" i="3"/>
  <c r="AX841" i="3"/>
  <c r="AW842" i="3"/>
  <c r="AX842" i="3" s="1"/>
  <c r="AW843" i="3"/>
  <c r="AX843" i="3"/>
  <c r="AW844" i="3"/>
  <c r="AX844" i="3"/>
  <c r="AW845" i="3"/>
  <c r="AX845" i="3"/>
  <c r="AW846" i="3"/>
  <c r="AX846" i="3"/>
  <c r="AW847" i="3"/>
  <c r="AX847" i="3"/>
  <c r="AW848" i="3"/>
  <c r="AX848" i="3"/>
  <c r="AW849" i="3"/>
  <c r="AX849" i="3"/>
  <c r="AW850" i="3"/>
  <c r="AX850" i="3"/>
  <c r="AW851" i="3"/>
  <c r="AX851" i="3"/>
  <c r="AW852" i="3"/>
  <c r="AX852" i="3"/>
  <c r="AW853" i="3"/>
  <c r="AX853" i="3"/>
  <c r="AW854" i="3"/>
  <c r="AX854" i="3"/>
  <c r="AW855" i="3"/>
  <c r="AX855" i="3"/>
  <c r="AW856" i="3"/>
  <c r="AX856" i="3"/>
  <c r="AW857" i="3"/>
  <c r="AX857" i="3"/>
  <c r="AW858" i="3"/>
  <c r="AX858" i="3"/>
  <c r="AW859" i="3"/>
  <c r="AX859" i="3"/>
  <c r="AW860" i="3"/>
  <c r="AX860" i="3"/>
  <c r="AW861" i="3"/>
  <c r="AX861" i="3"/>
  <c r="AW862" i="3"/>
  <c r="AX862" i="3" s="1"/>
  <c r="AW863" i="3"/>
  <c r="AX863" i="3" s="1"/>
  <c r="AW864" i="3"/>
  <c r="AX864" i="3"/>
  <c r="AW865" i="3"/>
  <c r="AX865" i="3"/>
  <c r="AW866" i="3"/>
  <c r="AX866" i="3"/>
  <c r="AW867" i="3"/>
  <c r="AX867" i="3"/>
  <c r="AW868" i="3"/>
  <c r="AX868" i="3" s="1"/>
  <c r="AW869" i="3"/>
  <c r="AX869" i="3"/>
  <c r="AW870" i="3"/>
  <c r="AX870" i="3"/>
  <c r="AW871" i="3"/>
  <c r="AX871" i="3"/>
  <c r="AW872" i="3"/>
  <c r="AX872" i="3"/>
  <c r="AW873" i="3"/>
  <c r="AX873" i="3"/>
  <c r="AW874" i="3"/>
  <c r="AX874" i="3"/>
  <c r="AW875" i="3"/>
  <c r="AX875" i="3"/>
  <c r="AW876" i="3"/>
  <c r="AX876" i="3"/>
  <c r="AW877" i="3"/>
  <c r="AX877" i="3"/>
  <c r="AW878" i="3"/>
  <c r="AX878" i="3"/>
  <c r="AW879" i="3"/>
  <c r="AX879" i="3"/>
  <c r="AW880" i="3"/>
  <c r="AX880" i="3"/>
  <c r="AW881" i="3"/>
  <c r="AX881" i="3"/>
  <c r="AW882" i="3"/>
  <c r="AX882" i="3"/>
  <c r="AW883" i="3"/>
  <c r="AX883" i="3"/>
  <c r="AW884" i="3"/>
  <c r="AX884" i="3"/>
  <c r="AW885" i="3"/>
  <c r="AX885" i="3"/>
  <c r="AW886" i="3"/>
  <c r="AX886" i="3"/>
  <c r="AW887" i="3"/>
  <c r="AX887" i="3"/>
  <c r="AW888" i="3"/>
  <c r="AX888" i="3"/>
  <c r="AW889" i="3"/>
  <c r="AX889" i="3"/>
  <c r="AW890" i="3"/>
  <c r="AX890" i="3"/>
  <c r="AW891" i="3"/>
  <c r="AX891" i="3"/>
  <c r="AW892" i="3"/>
  <c r="AX892" i="3"/>
  <c r="AW893" i="3"/>
  <c r="AX893" i="3"/>
  <c r="AW894" i="3"/>
  <c r="AX894" i="3"/>
  <c r="AW895" i="3"/>
  <c r="AX895" i="3"/>
  <c r="AW896" i="3"/>
  <c r="AX896" i="3"/>
  <c r="AW897" i="3"/>
  <c r="AX897" i="3"/>
  <c r="AW898" i="3"/>
  <c r="AX898" i="3" s="1"/>
  <c r="AW899" i="3"/>
  <c r="AX899" i="3" s="1"/>
  <c r="AW900" i="3"/>
  <c r="AX900" i="3"/>
  <c r="AW901" i="3"/>
  <c r="AX901" i="3"/>
  <c r="AW902" i="3"/>
  <c r="AX902" i="3"/>
  <c r="AW903" i="3"/>
  <c r="AX903" i="3"/>
  <c r="AW904" i="3"/>
  <c r="AX904" i="3"/>
  <c r="AW905" i="3"/>
  <c r="AX905" i="3"/>
  <c r="AW906" i="3"/>
  <c r="AX906" i="3"/>
  <c r="AW907" i="3"/>
  <c r="AX907" i="3"/>
  <c r="AW908" i="3"/>
  <c r="AX908" i="3"/>
  <c r="AW909" i="3"/>
  <c r="AX909" i="3"/>
  <c r="AW910" i="3"/>
  <c r="AX910" i="3"/>
  <c r="AW911" i="3"/>
  <c r="AX911" i="3"/>
  <c r="AW912" i="3"/>
  <c r="AX912" i="3"/>
  <c r="AW913" i="3"/>
  <c r="AX913" i="3"/>
  <c r="AW914" i="3"/>
  <c r="AX914" i="3"/>
  <c r="AW915" i="3"/>
  <c r="AX915" i="3"/>
  <c r="AW916" i="3"/>
  <c r="AX916" i="3"/>
  <c r="AW917" i="3"/>
  <c r="AX917" i="3"/>
  <c r="AW918" i="3"/>
  <c r="AX918" i="3"/>
  <c r="AW919" i="3"/>
  <c r="AX919" i="3"/>
  <c r="AW920" i="3"/>
  <c r="AX920" i="3"/>
  <c r="AW921" i="3"/>
  <c r="AX921" i="3"/>
  <c r="AW922" i="3"/>
  <c r="AX922" i="3"/>
  <c r="AW923" i="3"/>
  <c r="AX923" i="3" s="1"/>
  <c r="AW924" i="3"/>
  <c r="AX924" i="3"/>
  <c r="AW925" i="3"/>
  <c r="AX925" i="3"/>
  <c r="AW926" i="3"/>
  <c r="AX926" i="3"/>
  <c r="AW927" i="3"/>
  <c r="AX927" i="3"/>
  <c r="AW928" i="3"/>
  <c r="AX928" i="3" s="1"/>
  <c r="AW929" i="3"/>
  <c r="AX929" i="3" s="1"/>
  <c r="AW930" i="3"/>
  <c r="AX930" i="3"/>
  <c r="AW931" i="3"/>
  <c r="AX931" i="3"/>
  <c r="AW932" i="3"/>
  <c r="AX932" i="3"/>
  <c r="AW933" i="3"/>
  <c r="AX933" i="3"/>
  <c r="AW934" i="3"/>
  <c r="AX934" i="3"/>
  <c r="AW935" i="3"/>
  <c r="AX935" i="3"/>
  <c r="AW936" i="3"/>
  <c r="AX936" i="3"/>
  <c r="AW937" i="3"/>
  <c r="AX937" i="3"/>
  <c r="AW938" i="3"/>
  <c r="AX938" i="3"/>
  <c r="AW939" i="3"/>
  <c r="AX939" i="3"/>
  <c r="AW940" i="3"/>
  <c r="AX940" i="3"/>
  <c r="AW941" i="3"/>
  <c r="AX941" i="3"/>
  <c r="AW942" i="3"/>
  <c r="AX942" i="3" s="1"/>
  <c r="AW943" i="3"/>
  <c r="AX943" i="3"/>
  <c r="AW944" i="3"/>
  <c r="AX944" i="3"/>
  <c r="AW945" i="3"/>
  <c r="AX945" i="3"/>
  <c r="AW946" i="3"/>
  <c r="AX946" i="3"/>
  <c r="AW947" i="3"/>
  <c r="AX947" i="3"/>
  <c r="AW948" i="3"/>
  <c r="AX948" i="3"/>
  <c r="AW949" i="3"/>
  <c r="AX949" i="3"/>
  <c r="AW950" i="3"/>
  <c r="AX950" i="3"/>
  <c r="AW951" i="3"/>
  <c r="AX951" i="3"/>
  <c r="AW952" i="3"/>
  <c r="AX952" i="3"/>
  <c r="AW953" i="3"/>
  <c r="AX953" i="3"/>
  <c r="AW954" i="3"/>
  <c r="AX954" i="3"/>
  <c r="AW955" i="3"/>
  <c r="AX955" i="3"/>
  <c r="AW956" i="3"/>
  <c r="AX956" i="3"/>
  <c r="AW957" i="3"/>
  <c r="AX957" i="3" s="1"/>
  <c r="AW958" i="3"/>
  <c r="AX958" i="3"/>
  <c r="AW959" i="3"/>
  <c r="AX959" i="3"/>
  <c r="AW960" i="3"/>
  <c r="AX960" i="3"/>
  <c r="AW961" i="3"/>
  <c r="AX961" i="3"/>
  <c r="AW962" i="3"/>
  <c r="AX962" i="3"/>
  <c r="AW963" i="3"/>
  <c r="AX963" i="3"/>
  <c r="AW964" i="3"/>
  <c r="AX964" i="3"/>
  <c r="AW965" i="3"/>
  <c r="AX965" i="3"/>
  <c r="AW966" i="3"/>
  <c r="AX966" i="3"/>
  <c r="AW967" i="3"/>
  <c r="AX967" i="3"/>
  <c r="AW968" i="3"/>
  <c r="AX968" i="3"/>
  <c r="AW969" i="3"/>
  <c r="AX969" i="3"/>
  <c r="AW970" i="3"/>
  <c r="AX970" i="3"/>
  <c r="AW971" i="3"/>
  <c r="AX971" i="3"/>
  <c r="AW972" i="3"/>
  <c r="AX972" i="3"/>
  <c r="AW973" i="3"/>
  <c r="AX973" i="3"/>
  <c r="AW974" i="3"/>
  <c r="AX974" i="3"/>
  <c r="AW975" i="3"/>
  <c r="AX975" i="3"/>
  <c r="AW976" i="3"/>
  <c r="AX976" i="3"/>
  <c r="AW977" i="3"/>
  <c r="AX977" i="3"/>
  <c r="AW978" i="3"/>
  <c r="AX978" i="3"/>
  <c r="AW979" i="3"/>
  <c r="AX979" i="3"/>
  <c r="AW980" i="3"/>
  <c r="AX980" i="3"/>
  <c r="AW981" i="3"/>
  <c r="AX981" i="3"/>
  <c r="AW982" i="3"/>
  <c r="AX982" i="3"/>
  <c r="AW983" i="3"/>
  <c r="AX983" i="3"/>
  <c r="AW984" i="3"/>
  <c r="AX984" i="3"/>
  <c r="AW985" i="3"/>
  <c r="AX985" i="3"/>
  <c r="AW986" i="3"/>
  <c r="AX986" i="3"/>
  <c r="AW987" i="3"/>
  <c r="AX987" i="3"/>
  <c r="AW988" i="3"/>
  <c r="AX988" i="3"/>
  <c r="AW989" i="3"/>
  <c r="AX989" i="3"/>
  <c r="AW990" i="3"/>
  <c r="AX990" i="3"/>
  <c r="AW991" i="3"/>
  <c r="AX991" i="3"/>
  <c r="AW992" i="3"/>
  <c r="AX992" i="3"/>
  <c r="AW993" i="3"/>
  <c r="AX993" i="3"/>
  <c r="AW994" i="3"/>
  <c r="AX994" i="3"/>
  <c r="AW995" i="3"/>
  <c r="AX995" i="3"/>
  <c r="AW996" i="3"/>
  <c r="AX996" i="3"/>
  <c r="AW997" i="3"/>
  <c r="AX997" i="3"/>
  <c r="AW998" i="3"/>
  <c r="AX998" i="3"/>
  <c r="AW999" i="3"/>
  <c r="AX999" i="3"/>
  <c r="AW1000" i="3"/>
  <c r="AX1000" i="3"/>
  <c r="AW1001" i="3"/>
  <c r="AX1001" i="3"/>
  <c r="AW1002" i="3"/>
  <c r="AX1002" i="3"/>
  <c r="AW1003" i="3"/>
  <c r="AX1003" i="3"/>
  <c r="AW1004" i="3"/>
  <c r="AX1004" i="3"/>
  <c r="AW1005" i="3"/>
  <c r="AX1005" i="3"/>
  <c r="AW1006" i="3"/>
  <c r="AX1006" i="3"/>
  <c r="AW1007" i="3"/>
  <c r="AX1007" i="3"/>
  <c r="AW1008" i="3"/>
  <c r="AX1008" i="3"/>
  <c r="AW1009" i="3"/>
  <c r="AX1009" i="3"/>
  <c r="AW1010" i="3"/>
  <c r="AX1010" i="3"/>
  <c r="AW1011" i="3"/>
  <c r="AX1011" i="3"/>
  <c r="AW1012" i="3"/>
  <c r="AX1012" i="3"/>
  <c r="AW1013" i="3"/>
  <c r="AX1013" i="3"/>
  <c r="AW1014" i="3"/>
  <c r="AX1014" i="3"/>
  <c r="AW1015" i="3"/>
  <c r="AX1015" i="3"/>
  <c r="AW1016" i="3"/>
  <c r="AX1016" i="3"/>
  <c r="AW1017" i="3"/>
  <c r="AX1017" i="3"/>
  <c r="AW1018" i="3"/>
  <c r="AX1018" i="3"/>
  <c r="AW1019" i="3"/>
  <c r="AX1019" i="3"/>
  <c r="AW1020" i="3"/>
  <c r="AX1020" i="3"/>
  <c r="AW1021" i="3"/>
  <c r="AX1021" i="3"/>
  <c r="AW1022" i="3"/>
  <c r="AX1022" i="3"/>
  <c r="AW1023" i="3"/>
  <c r="AX1023" i="3"/>
  <c r="AW1024" i="3"/>
  <c r="AX1024" i="3"/>
  <c r="AW1025" i="3"/>
  <c r="AX1025" i="3"/>
  <c r="AW1026" i="3"/>
  <c r="AX1026" i="3"/>
  <c r="AW1027" i="3"/>
  <c r="AX1027" i="3"/>
  <c r="AW1028" i="3"/>
  <c r="AX1028" i="3"/>
  <c r="AW1029" i="3"/>
  <c r="AX1029" i="3"/>
  <c r="AW1030" i="3"/>
  <c r="AX1030" i="3"/>
  <c r="AW1031" i="3"/>
  <c r="AX1031" i="3"/>
  <c r="AW1032" i="3"/>
  <c r="AX1032" i="3"/>
  <c r="AW1033" i="3"/>
  <c r="AX1033" i="3"/>
  <c r="AW1034" i="3"/>
  <c r="AX1034" i="3"/>
  <c r="AW1035" i="3"/>
  <c r="AX1035" i="3"/>
  <c r="AW1036" i="3"/>
  <c r="AX1036" i="3"/>
  <c r="AW1037" i="3"/>
  <c r="AX1037" i="3"/>
  <c r="AW1038" i="3"/>
  <c r="AX1038" i="3"/>
  <c r="AW1039" i="3"/>
  <c r="AX1039" i="3"/>
  <c r="AW1040" i="3"/>
  <c r="AX1040" i="3"/>
  <c r="AW1041" i="3"/>
  <c r="AX1041" i="3"/>
  <c r="AW1042" i="3"/>
  <c r="AX1042" i="3"/>
  <c r="AW1043" i="3"/>
  <c r="AX1043" i="3"/>
  <c r="AW1044" i="3"/>
  <c r="AX1044" i="3"/>
  <c r="AW1045" i="3"/>
  <c r="AX1045" i="3"/>
  <c r="AW1046" i="3"/>
  <c r="AX1046" i="3"/>
  <c r="AW1047" i="3"/>
  <c r="AX1047" i="3"/>
  <c r="AW1048" i="3"/>
  <c r="AX1048" i="3"/>
  <c r="AW1049" i="3"/>
  <c r="AX1049" i="3"/>
  <c r="AW1050" i="3"/>
  <c r="AX1050" i="3" s="1"/>
  <c r="AW1051" i="3"/>
  <c r="AX1051" i="3" s="1"/>
  <c r="AW1052" i="3"/>
  <c r="AX1052" i="3" s="1"/>
  <c r="AW1053" i="3"/>
  <c r="AX1053" i="3"/>
  <c r="AW1054" i="3"/>
  <c r="AX1054" i="3"/>
  <c r="AW1055" i="3"/>
  <c r="AX1055" i="3"/>
  <c r="AW1056" i="3"/>
  <c r="AX1056" i="3"/>
  <c r="AW1057" i="3"/>
  <c r="AX1057" i="3" s="1"/>
  <c r="AW1058" i="3"/>
  <c r="AX1058" i="3"/>
  <c r="AW1059" i="3"/>
  <c r="AX1059" i="3"/>
  <c r="AW1060" i="3"/>
  <c r="AX1060" i="3"/>
  <c r="AW1061" i="3"/>
  <c r="AX1061" i="3"/>
  <c r="AW1062" i="3"/>
  <c r="AX1062" i="3"/>
  <c r="AW1063" i="3"/>
  <c r="AX1063" i="3"/>
  <c r="AW1064" i="3"/>
  <c r="AX1064" i="3"/>
  <c r="AW1065" i="3"/>
  <c r="AX1065" i="3"/>
  <c r="AW1066" i="3"/>
  <c r="AX1066" i="3"/>
  <c r="AW1067" i="3"/>
  <c r="AX1067" i="3"/>
  <c r="AW1068" i="3"/>
  <c r="AX1068" i="3"/>
  <c r="AW1069" i="3"/>
  <c r="AX1069" i="3"/>
  <c r="AW1070" i="3"/>
  <c r="AX1070" i="3"/>
  <c r="AW1071" i="3"/>
  <c r="AX1071" i="3"/>
  <c r="AW1072" i="3"/>
  <c r="AX1072" i="3"/>
  <c r="AW1073" i="3"/>
  <c r="AX1073" i="3"/>
  <c r="AW1074" i="3"/>
  <c r="AX1074" i="3"/>
  <c r="AW1075" i="3"/>
  <c r="AX1075" i="3"/>
  <c r="AW1076" i="3"/>
  <c r="AX1076" i="3" s="1"/>
  <c r="AW1077" i="3"/>
  <c r="AX1077" i="3"/>
  <c r="AW1078" i="3"/>
  <c r="AX1078" i="3"/>
  <c r="AW1079" i="3"/>
  <c r="AX1079" i="3"/>
  <c r="AW1080" i="3"/>
  <c r="AX1080" i="3"/>
  <c r="AW1081" i="3"/>
  <c r="AX1081" i="3"/>
  <c r="AW1082" i="3"/>
  <c r="AX1082" i="3"/>
  <c r="AW1083" i="3"/>
  <c r="AX1083" i="3"/>
  <c r="AW1084" i="3"/>
  <c r="AX1084" i="3"/>
  <c r="AW1085" i="3"/>
  <c r="AX1085" i="3"/>
  <c r="AW1086" i="3"/>
  <c r="AX1086" i="3"/>
  <c r="AW1087" i="3"/>
  <c r="AX1087" i="3"/>
  <c r="AW1088" i="3"/>
  <c r="AX1088" i="3"/>
  <c r="AW1089" i="3"/>
  <c r="AX1089" i="3"/>
  <c r="AW1090" i="3"/>
  <c r="AX1090" i="3"/>
  <c r="AW1091" i="3"/>
  <c r="AX1091" i="3"/>
  <c r="AW1092" i="3"/>
  <c r="AX1092" i="3"/>
  <c r="AW1093" i="3"/>
  <c r="AX1093" i="3"/>
  <c r="AW1094" i="3"/>
  <c r="AX1094" i="3"/>
  <c r="AW1095" i="3"/>
  <c r="AX1095" i="3"/>
  <c r="AW1096" i="3"/>
  <c r="AX1096" i="3"/>
  <c r="AW1097" i="3"/>
  <c r="AX1097" i="3"/>
  <c r="AW1098" i="3"/>
  <c r="AX1098" i="3"/>
  <c r="AW1099" i="3"/>
  <c r="AX1099" i="3"/>
  <c r="AW1100" i="3"/>
  <c r="AX1100" i="3"/>
  <c r="AW1101" i="3"/>
  <c r="AX1101" i="3"/>
  <c r="AW1102" i="3"/>
  <c r="AX1102" i="3"/>
  <c r="AW1103" i="3"/>
  <c r="AX1103" i="3"/>
  <c r="AW1104" i="3"/>
  <c r="AX1104" i="3"/>
  <c r="AW1105" i="3"/>
  <c r="AX1105" i="3"/>
  <c r="AW1106" i="3"/>
  <c r="AX1106" i="3"/>
  <c r="AW1107" i="3"/>
  <c r="AX1107" i="3"/>
  <c r="AW1108" i="3"/>
  <c r="AX1108" i="3"/>
  <c r="AW1109" i="3"/>
  <c r="AX1109" i="3"/>
  <c r="AW1110" i="3"/>
  <c r="AX1110" i="3"/>
  <c r="AW1111" i="3"/>
  <c r="AX1111" i="3"/>
  <c r="AW1112" i="3"/>
  <c r="AX1112" i="3"/>
  <c r="AW1113" i="3"/>
  <c r="AX1113" i="3"/>
  <c r="AW1114" i="3"/>
  <c r="AX1114" i="3"/>
  <c r="AW1115" i="3"/>
  <c r="AX1115" i="3"/>
  <c r="AW1116" i="3"/>
  <c r="AX1116" i="3"/>
  <c r="AW1117" i="3"/>
  <c r="AX1117" i="3"/>
  <c r="AW1118" i="3"/>
  <c r="AX1118" i="3"/>
  <c r="AW1119" i="3"/>
  <c r="AX1119" i="3"/>
  <c r="AW1120" i="3"/>
  <c r="AX1120" i="3"/>
  <c r="AW1121" i="3"/>
  <c r="AX1121" i="3"/>
  <c r="AW1122" i="3"/>
  <c r="AX1122" i="3"/>
  <c r="AW1123" i="3"/>
  <c r="AX1123" i="3"/>
  <c r="AW1124" i="3"/>
  <c r="AX1124" i="3"/>
  <c r="AW1125" i="3"/>
  <c r="AX1125" i="3"/>
  <c r="AW1126" i="3"/>
  <c r="AX1126" i="3"/>
  <c r="AW1127" i="3"/>
  <c r="AX1127" i="3"/>
  <c r="AW1128" i="3"/>
  <c r="AX1128" i="3"/>
  <c r="AW1129" i="3"/>
  <c r="AX1129" i="3"/>
  <c r="AW1130" i="3"/>
  <c r="AX1130" i="3"/>
  <c r="AW1131" i="3"/>
  <c r="AX1131" i="3"/>
  <c r="AW1132" i="3"/>
  <c r="AX1132" i="3"/>
  <c r="AW1133" i="3"/>
  <c r="AX1133" i="3"/>
  <c r="AW1134" i="3"/>
  <c r="AX1134" i="3"/>
  <c r="AW1135" i="3"/>
  <c r="AX1135" i="3"/>
  <c r="AW1136" i="3"/>
  <c r="AX1136" i="3"/>
  <c r="AW1137" i="3"/>
  <c r="AX1137" i="3"/>
  <c r="AW1138" i="3"/>
  <c r="AX1138" i="3"/>
  <c r="AW1139" i="3"/>
  <c r="AX1139" i="3"/>
  <c r="AW1140" i="3"/>
  <c r="AX1140" i="3"/>
  <c r="AW1141" i="3"/>
  <c r="AX1141" i="3"/>
  <c r="AW1142" i="3"/>
  <c r="AX1142" i="3"/>
  <c r="AW1143" i="3"/>
  <c r="AX1143" i="3"/>
  <c r="AW1144" i="3"/>
  <c r="AX1144" i="3"/>
  <c r="AW1145" i="3"/>
  <c r="AX1145" i="3"/>
  <c r="AW1146" i="3"/>
  <c r="AX1146" i="3"/>
  <c r="AW1147" i="3"/>
  <c r="AX1147" i="3"/>
  <c r="AW1148" i="3"/>
  <c r="AX1148" i="3"/>
  <c r="AW1149" i="3"/>
  <c r="AX1149" i="3"/>
  <c r="AW1150" i="3"/>
  <c r="AX1150" i="3"/>
  <c r="AW1151" i="3"/>
  <c r="AX1151" i="3"/>
  <c r="AW1152" i="3"/>
  <c r="AX1152" i="3"/>
  <c r="AW1153" i="3"/>
  <c r="AX1153" i="3"/>
  <c r="AW1154" i="3"/>
  <c r="AX1154" i="3"/>
  <c r="AW1155" i="3"/>
  <c r="AX1155" i="3"/>
  <c r="AW1156" i="3"/>
  <c r="AX1156" i="3"/>
  <c r="AW1157" i="3"/>
  <c r="AX1157" i="3" s="1"/>
  <c r="AW1158" i="3"/>
  <c r="AX1158" i="3"/>
  <c r="AW1159" i="3"/>
  <c r="AX1159" i="3"/>
  <c r="AW1160" i="3"/>
  <c r="AX1160" i="3"/>
  <c r="AW1161" i="3"/>
  <c r="AX1161" i="3"/>
  <c r="AW1162" i="3"/>
  <c r="AX1162" i="3"/>
  <c r="AW1163" i="3"/>
  <c r="AX1163" i="3"/>
  <c r="AW1164" i="3"/>
  <c r="AX1164" i="3"/>
  <c r="AW1165" i="3"/>
  <c r="AX1165" i="3"/>
  <c r="AW1166" i="3"/>
  <c r="AX1166" i="3"/>
  <c r="AW1167" i="3"/>
  <c r="AX1167" i="3"/>
  <c r="AW1168" i="3"/>
  <c r="AX1168" i="3"/>
  <c r="AW1169" i="3"/>
  <c r="AX1169" i="3"/>
  <c r="AW1170" i="3"/>
  <c r="AX1170" i="3"/>
  <c r="AW1171" i="3"/>
  <c r="AX1171" i="3"/>
  <c r="AW1172" i="3"/>
  <c r="AX1172" i="3"/>
  <c r="AW1173" i="3"/>
  <c r="AX1173" i="3"/>
  <c r="AW1174" i="3"/>
  <c r="AX1174" i="3"/>
  <c r="AW1175" i="3"/>
  <c r="AX1175" i="3"/>
  <c r="AW1176" i="3"/>
  <c r="AX1176" i="3"/>
  <c r="AW1177" i="3"/>
  <c r="AX1177" i="3"/>
  <c r="AW1178" i="3"/>
  <c r="AX1178" i="3"/>
  <c r="AW1179" i="3"/>
  <c r="AX1179" i="3"/>
  <c r="AW1180" i="3"/>
  <c r="AX1180" i="3"/>
  <c r="AW1181" i="3"/>
  <c r="AX1181" i="3"/>
  <c r="AW1182" i="3"/>
  <c r="AX1182" i="3"/>
  <c r="AW1183" i="3"/>
  <c r="AX1183" i="3"/>
  <c r="AW1184" i="3"/>
  <c r="AX1184" i="3"/>
  <c r="AW1185" i="3"/>
  <c r="AX1185" i="3"/>
  <c r="AW1186" i="3"/>
  <c r="AX1186" i="3"/>
  <c r="AW1187" i="3"/>
  <c r="AX1187" i="3"/>
  <c r="AW1188" i="3"/>
  <c r="AX1188" i="3"/>
  <c r="AW1189" i="3"/>
  <c r="AX1189" i="3"/>
  <c r="AW1190" i="3"/>
  <c r="AX1190" i="3"/>
  <c r="AW1191" i="3"/>
  <c r="AX1191" i="3"/>
  <c r="AW1192" i="3"/>
  <c r="AX1192" i="3"/>
  <c r="AW1193" i="3"/>
  <c r="AX1193" i="3" s="1"/>
  <c r="AW1194" i="3"/>
  <c r="AX1194" i="3"/>
  <c r="AW1195" i="3"/>
  <c r="AX1195" i="3"/>
  <c r="AW1196" i="3"/>
  <c r="AX1196" i="3"/>
  <c r="AW1197" i="3"/>
  <c r="AX1197" i="3"/>
  <c r="AW1198" i="3"/>
  <c r="AX1198" i="3"/>
  <c r="AW1199" i="3"/>
  <c r="AX1199" i="3"/>
  <c r="AW1200" i="3"/>
  <c r="AX1200" i="3"/>
  <c r="AW1201" i="3"/>
  <c r="AX1201" i="3"/>
  <c r="AW1202" i="3"/>
  <c r="AX1202" i="3"/>
  <c r="AW1203" i="3"/>
  <c r="AX1203" i="3"/>
  <c r="AW1204" i="3"/>
  <c r="AX1204" i="3"/>
  <c r="AW1205" i="3"/>
  <c r="AX1205" i="3"/>
  <c r="AW1206" i="3"/>
  <c r="AX1206" i="3"/>
  <c r="AW1207" i="3"/>
  <c r="AX1207" i="3"/>
  <c r="AW1208" i="3"/>
  <c r="AX1208" i="3"/>
  <c r="AW1209" i="3"/>
  <c r="AX1209" i="3"/>
  <c r="AW1210" i="3"/>
  <c r="AX1210" i="3" s="1"/>
  <c r="AW1211" i="3"/>
  <c r="AX1211" i="3" s="1"/>
  <c r="AW1212" i="3"/>
  <c r="AX1212" i="3" s="1"/>
  <c r="AW1213" i="3"/>
  <c r="AX1213" i="3" s="1"/>
  <c r="AW1214" i="3"/>
  <c r="AX1214" i="3"/>
  <c r="AW1215" i="3"/>
  <c r="AX1215" i="3"/>
  <c r="AW1216" i="3"/>
  <c r="AX1216" i="3"/>
  <c r="AW1217" i="3"/>
  <c r="AX1217" i="3" s="1"/>
  <c r="AW1218" i="3"/>
  <c r="AX1218" i="3"/>
  <c r="AW1219" i="3"/>
  <c r="AX1219" i="3"/>
  <c r="AW1220" i="3"/>
  <c r="AX1220" i="3"/>
  <c r="AW1221" i="3"/>
  <c r="AX1221" i="3"/>
  <c r="AW1222" i="3"/>
  <c r="AX1222" i="3"/>
  <c r="AW1223" i="3"/>
  <c r="AX1223" i="3"/>
  <c r="AW1224" i="3"/>
  <c r="AX1224" i="3"/>
  <c r="AW1225" i="3"/>
  <c r="AX1225" i="3" s="1"/>
  <c r="AW1226" i="3"/>
  <c r="AX1226" i="3"/>
  <c r="AW1227" i="3"/>
  <c r="AX1227" i="3"/>
  <c r="AW1228" i="3"/>
  <c r="AX1228" i="3"/>
  <c r="AW1229" i="3"/>
  <c r="AX1229" i="3"/>
  <c r="AW1230" i="3"/>
  <c r="AX1230" i="3"/>
  <c r="AW1231" i="3"/>
  <c r="AX1231" i="3"/>
  <c r="AW1232" i="3"/>
  <c r="AX1232" i="3"/>
  <c r="AW1233" i="3"/>
  <c r="AX1233" i="3"/>
  <c r="AW1234" i="3"/>
  <c r="AX1234" i="3"/>
  <c r="AW1235" i="3"/>
  <c r="AX1235" i="3" s="1"/>
  <c r="AW1236" i="3"/>
  <c r="AX1236" i="3"/>
  <c r="AW1237" i="3"/>
  <c r="AX1237" i="3" s="1"/>
  <c r="AW1238" i="3"/>
  <c r="AX1238" i="3"/>
  <c r="AW1239" i="3"/>
  <c r="AX1239" i="3"/>
  <c r="AW1240" i="3"/>
  <c r="AX1240" i="3" s="1"/>
  <c r="AW1241" i="3"/>
  <c r="AX1241" i="3" s="1"/>
  <c r="AW1242" i="3"/>
  <c r="AX1242" i="3" s="1"/>
  <c r="AW1243" i="3"/>
  <c r="AX1243" i="3" s="1"/>
  <c r="AW1244" i="3"/>
  <c r="AX1244" i="3"/>
  <c r="AW1245" i="3"/>
  <c r="AX1245" i="3"/>
  <c r="AW1246" i="3"/>
  <c r="AX1246" i="3"/>
  <c r="AW1247" i="3"/>
  <c r="AX1247" i="3"/>
  <c r="AW1248" i="3"/>
  <c r="AX1248" i="3"/>
  <c r="AW1249" i="3"/>
  <c r="AX1249" i="3"/>
  <c r="AW1250" i="3"/>
  <c r="AX1250" i="3"/>
  <c r="AW1251" i="3"/>
  <c r="AX1251" i="3" s="1"/>
  <c r="AW1252" i="3"/>
  <c r="AX1252" i="3" s="1"/>
  <c r="AW1253" i="3"/>
  <c r="AX1253" i="3"/>
  <c r="AW1254" i="3"/>
  <c r="AX1254" i="3"/>
  <c r="AW1255" i="3"/>
  <c r="AX1255" i="3"/>
  <c r="AW1256" i="3"/>
  <c r="AX1256" i="3"/>
  <c r="AW1257" i="3"/>
  <c r="AX1257" i="3"/>
  <c r="AW1258" i="3"/>
  <c r="AX1258" i="3"/>
  <c r="AW1259" i="3"/>
  <c r="AX1259" i="3"/>
  <c r="AW1260" i="3"/>
  <c r="AX1260" i="3"/>
  <c r="AW1261" i="3"/>
  <c r="AX1261" i="3"/>
  <c r="AW1262" i="3"/>
  <c r="AX1262" i="3"/>
  <c r="AW1263" i="3"/>
  <c r="AX1263" i="3"/>
  <c r="AW1264" i="3"/>
  <c r="AX1264" i="3"/>
  <c r="AW1265" i="3"/>
  <c r="AX1265" i="3"/>
  <c r="AW1266" i="3"/>
  <c r="AX1266" i="3"/>
  <c r="AW1267" i="3"/>
  <c r="AX1267" i="3"/>
  <c r="AW1268" i="3"/>
  <c r="AX1268" i="3"/>
  <c r="AW1269" i="3"/>
  <c r="AX1269" i="3"/>
  <c r="AW1270" i="3"/>
  <c r="AX1270" i="3"/>
  <c r="AW1271" i="3"/>
  <c r="AX1271" i="3"/>
  <c r="AW1272" i="3"/>
  <c r="AX1272" i="3"/>
  <c r="AW1273" i="3"/>
  <c r="AX1273" i="3"/>
  <c r="AW1274" i="3"/>
  <c r="AX1274" i="3"/>
  <c r="AW1275" i="3"/>
  <c r="AX1275" i="3"/>
  <c r="AW1276" i="3"/>
  <c r="AX1276" i="3"/>
  <c r="AW1277" i="3"/>
  <c r="AX1277" i="3"/>
  <c r="AW1278" i="3"/>
  <c r="AX1278" i="3"/>
  <c r="AW1279" i="3"/>
  <c r="AX1279" i="3"/>
  <c r="AW1280" i="3"/>
  <c r="AX1280" i="3"/>
  <c r="AW1281" i="3"/>
  <c r="AX1281" i="3"/>
  <c r="AW1282" i="3"/>
  <c r="AX1282" i="3"/>
  <c r="AW1283" i="3"/>
  <c r="AX1283" i="3"/>
  <c r="AW1284" i="3"/>
  <c r="AX1284" i="3"/>
  <c r="AW1285" i="3"/>
  <c r="AX1285" i="3"/>
  <c r="AW1286" i="3"/>
  <c r="AX1286" i="3"/>
  <c r="AW1287" i="3"/>
  <c r="AX1287" i="3"/>
  <c r="AW1288" i="3"/>
  <c r="AX1288" i="3"/>
  <c r="AW1289" i="3"/>
  <c r="AX1289" i="3"/>
  <c r="AW1290" i="3"/>
  <c r="AX1290" i="3"/>
  <c r="AW1291" i="3"/>
  <c r="AX1291" i="3"/>
  <c r="AW1292" i="3"/>
  <c r="AX1292" i="3"/>
  <c r="AW1293" i="3"/>
  <c r="AX1293" i="3"/>
  <c r="AW1294" i="3"/>
  <c r="AX1294" i="3"/>
  <c r="AW1295" i="3"/>
  <c r="AX1295" i="3"/>
  <c r="AW1296" i="3"/>
  <c r="AX1296" i="3"/>
  <c r="AW1297" i="3"/>
  <c r="AX1297" i="3"/>
  <c r="AW1298" i="3"/>
  <c r="AX1298" i="3"/>
  <c r="AW1299" i="3"/>
  <c r="AX1299" i="3"/>
  <c r="AW1300" i="3"/>
  <c r="AX1300" i="3"/>
  <c r="AW1301" i="3"/>
  <c r="AX1301" i="3"/>
  <c r="AW1302" i="3"/>
  <c r="AX1302" i="3"/>
  <c r="AW1303" i="3"/>
  <c r="AX1303" i="3"/>
  <c r="AW1304" i="3"/>
  <c r="AX1304" i="3"/>
  <c r="AW1305" i="3"/>
  <c r="AX1305" i="3"/>
  <c r="AW1306" i="3"/>
  <c r="AX1306" i="3"/>
  <c r="AW1307" i="3"/>
  <c r="AX1307" i="3"/>
  <c r="AW1308" i="3"/>
  <c r="AX1308" i="3"/>
  <c r="AW1309" i="3"/>
  <c r="AX1309" i="3"/>
  <c r="AW1310" i="3"/>
  <c r="AX1310" i="3"/>
  <c r="AW1311" i="3"/>
  <c r="AX1311" i="3"/>
  <c r="AW1312" i="3"/>
  <c r="AX1312" i="3"/>
  <c r="AW1313" i="3"/>
  <c r="AX1313" i="3"/>
  <c r="AW1314" i="3"/>
  <c r="AX1314" i="3"/>
  <c r="AW1315" i="3"/>
  <c r="AX1315" i="3"/>
  <c r="AW1316" i="3"/>
  <c r="AX1316" i="3"/>
  <c r="AW1317" i="3"/>
  <c r="AX1317" i="3"/>
  <c r="AW1318" i="3"/>
  <c r="AX1318" i="3"/>
  <c r="AW1319" i="3"/>
  <c r="AX1319" i="3"/>
  <c r="AW1320" i="3"/>
  <c r="AX1320" i="3"/>
  <c r="AW1321" i="3"/>
  <c r="AX1321" i="3"/>
  <c r="AW1322" i="3"/>
  <c r="AX1322" i="3"/>
  <c r="AW1323" i="3"/>
  <c r="AX1323" i="3"/>
  <c r="AW1324" i="3"/>
  <c r="AX1324" i="3"/>
  <c r="AW1325" i="3"/>
  <c r="AX1325" i="3"/>
  <c r="AW1326" i="3"/>
  <c r="AX1326" i="3"/>
  <c r="AW1327" i="3"/>
  <c r="AX1327" i="3"/>
  <c r="AW1328" i="3"/>
  <c r="AX1328" i="3"/>
  <c r="AW1329" i="3"/>
  <c r="AX1329" i="3"/>
  <c r="AW1330" i="3"/>
  <c r="AX1330" i="3"/>
  <c r="AW1331" i="3"/>
  <c r="AX1331" i="3"/>
  <c r="AW1332" i="3"/>
  <c r="AX1332" i="3"/>
  <c r="AW1333" i="3"/>
  <c r="AX1333" i="3"/>
  <c r="AW1334" i="3"/>
  <c r="AX1334" i="3"/>
  <c r="AW1335" i="3"/>
  <c r="AX1335" i="3"/>
  <c r="AW1336" i="3"/>
  <c r="AX1336" i="3"/>
  <c r="AW1337" i="3"/>
  <c r="AX1337" i="3"/>
  <c r="AW1338" i="3"/>
  <c r="AX1338" i="3"/>
  <c r="AW1339" i="3"/>
  <c r="AX1339" i="3"/>
  <c r="AW1340" i="3"/>
  <c r="AX1340" i="3"/>
  <c r="AW1341" i="3"/>
  <c r="AX1341" i="3"/>
  <c r="AW1342" i="3"/>
  <c r="AX1342" i="3"/>
  <c r="AW1343" i="3"/>
  <c r="AX1343" i="3"/>
  <c r="AW1344" i="3"/>
  <c r="AX1344" i="3"/>
  <c r="AW1345" i="3"/>
  <c r="AX1345" i="3"/>
  <c r="AW1346" i="3"/>
  <c r="AX1346" i="3"/>
  <c r="AW1347" i="3"/>
  <c r="AX1347" i="3"/>
  <c r="AW1348" i="3"/>
  <c r="AX1348" i="3"/>
  <c r="AW1349" i="3"/>
  <c r="AX1349" i="3"/>
  <c r="AW1350" i="3"/>
  <c r="AX1350" i="3"/>
  <c r="AW1351" i="3"/>
  <c r="AX1351" i="3"/>
  <c r="AW1352" i="3"/>
  <c r="AX1352" i="3"/>
  <c r="AW1353" i="3"/>
  <c r="AX1353" i="3"/>
  <c r="AW1354" i="3"/>
  <c r="AX1354" i="3"/>
  <c r="AW1355" i="3"/>
  <c r="AX1355" i="3"/>
  <c r="AW1356" i="3"/>
  <c r="AX1356" i="3"/>
  <c r="AW1357" i="3"/>
  <c r="AX1357" i="3"/>
  <c r="AW1358" i="3"/>
  <c r="AX1358" i="3"/>
  <c r="AW1359" i="3"/>
  <c r="AX1359" i="3"/>
  <c r="AW1360" i="3"/>
  <c r="AX1360" i="3"/>
  <c r="AW1361" i="3"/>
  <c r="AX1361" i="3"/>
  <c r="AW1362" i="3"/>
  <c r="AX1362" i="3"/>
  <c r="AW1363" i="3"/>
  <c r="AX1363" i="3"/>
  <c r="AW1364" i="3"/>
  <c r="AX1364" i="3"/>
  <c r="AW1365" i="3"/>
  <c r="AX1365" i="3"/>
  <c r="AW1366" i="3"/>
  <c r="AX1366" i="3"/>
  <c r="AW1367" i="3"/>
  <c r="AX1367" i="3"/>
  <c r="AW1368" i="3"/>
  <c r="AX1368" i="3"/>
  <c r="AW1369" i="3"/>
  <c r="AX1369" i="3"/>
  <c r="AW1370" i="3"/>
  <c r="AX1370" i="3"/>
  <c r="AW1371" i="3"/>
  <c r="AX1371" i="3"/>
  <c r="AW1372" i="3"/>
  <c r="AX1372" i="3"/>
  <c r="AW1373" i="3"/>
  <c r="AX1373" i="3"/>
  <c r="AW1374" i="3"/>
  <c r="AX1374" i="3"/>
  <c r="AW1375" i="3"/>
  <c r="AX1375" i="3"/>
  <c r="AW1376" i="3"/>
  <c r="AX1376" i="3"/>
  <c r="AW1377" i="3"/>
  <c r="AX1377" i="3"/>
  <c r="AW1378" i="3"/>
  <c r="AX1378" i="3"/>
  <c r="AW1379" i="3"/>
  <c r="AX1379" i="3"/>
  <c r="AW1380" i="3"/>
  <c r="AX1380" i="3"/>
  <c r="AW1381" i="3"/>
  <c r="AX1381" i="3"/>
  <c r="AW1382" i="3"/>
  <c r="AX1382" i="3"/>
  <c r="AW1383" i="3"/>
  <c r="AX1383" i="3"/>
  <c r="AW1384" i="3"/>
  <c r="AX1384" i="3"/>
  <c r="AW1385" i="3"/>
  <c r="AX1385" i="3"/>
  <c r="AW1386" i="3"/>
  <c r="AX1386" i="3"/>
  <c r="AW1387" i="3"/>
  <c r="AX1387" i="3"/>
  <c r="AW1388" i="3"/>
  <c r="AX1388" i="3"/>
  <c r="AW1389" i="3"/>
  <c r="AX1389" i="3"/>
  <c r="AW1390" i="3"/>
  <c r="AX1390" i="3"/>
  <c r="AW1391" i="3"/>
  <c r="AX1391" i="3"/>
  <c r="AW1392" i="3"/>
  <c r="AX1392" i="3"/>
  <c r="AW1393" i="3"/>
  <c r="AX1393" i="3"/>
  <c r="AW1394" i="3"/>
  <c r="AX1394" i="3"/>
  <c r="AW1395" i="3"/>
  <c r="AX1395" i="3"/>
  <c r="AW1396" i="3"/>
  <c r="AX1396" i="3"/>
  <c r="AW1397" i="3"/>
  <c r="AX1397" i="3"/>
  <c r="AW1398" i="3"/>
  <c r="AX1398" i="3"/>
  <c r="AW1399" i="3"/>
  <c r="AX1399" i="3"/>
  <c r="AW1400" i="3"/>
  <c r="AX1400" i="3"/>
  <c r="AW1401" i="3"/>
  <c r="AX1401" i="3"/>
  <c r="AW1402" i="3"/>
  <c r="AX1402" i="3"/>
  <c r="AW1403" i="3"/>
  <c r="AX1403" i="3"/>
  <c r="AW1404" i="3"/>
  <c r="AX1404" i="3"/>
  <c r="AW1405" i="3"/>
  <c r="AX1405" i="3"/>
  <c r="AW1406" i="3"/>
  <c r="AX1406" i="3"/>
  <c r="AW1407" i="3"/>
  <c r="AX1407" i="3"/>
  <c r="AW1408" i="3"/>
  <c r="AX1408" i="3"/>
  <c r="AW1409" i="3"/>
  <c r="AX1409" i="3"/>
  <c r="AW1410" i="3"/>
  <c r="AX1410" i="3"/>
  <c r="AW1411" i="3"/>
  <c r="AX1411" i="3"/>
  <c r="AW1412" i="3"/>
  <c r="AX1412" i="3"/>
  <c r="AW1413" i="3"/>
  <c r="AX1413" i="3" s="1"/>
  <c r="AW1414" i="3"/>
  <c r="AX1414" i="3"/>
  <c r="AW1415" i="3"/>
  <c r="AX1415" i="3"/>
  <c r="AW1416" i="3"/>
  <c r="AX1416" i="3" s="1"/>
  <c r="AW1417" i="3"/>
  <c r="AX1417" i="3"/>
  <c r="AW1418" i="3"/>
  <c r="AX1418" i="3"/>
  <c r="AW1419" i="3"/>
  <c r="AX1419" i="3"/>
  <c r="AW1420" i="3"/>
  <c r="AX1420" i="3"/>
  <c r="AW1421" i="3"/>
  <c r="AX1421" i="3"/>
  <c r="AW1422" i="3"/>
  <c r="AX1422" i="3"/>
  <c r="AW1423" i="3"/>
  <c r="AX1423" i="3"/>
  <c r="AW1424" i="3"/>
  <c r="AX1424" i="3"/>
  <c r="AW1425" i="3"/>
  <c r="AX1425" i="3"/>
  <c r="AW1426" i="3"/>
  <c r="AX1426" i="3"/>
  <c r="AW1427" i="3"/>
  <c r="AX1427" i="3"/>
  <c r="AW1428" i="3"/>
  <c r="AX1428" i="3"/>
  <c r="AW1429" i="3"/>
  <c r="AX1429" i="3"/>
  <c r="AW1430" i="3"/>
  <c r="AX1430" i="3"/>
  <c r="AW1431" i="3"/>
  <c r="AX1431" i="3"/>
  <c r="AW1432" i="3"/>
  <c r="AX1432" i="3"/>
  <c r="AW1433" i="3"/>
  <c r="AX1433" i="3"/>
  <c r="AW1434" i="3"/>
  <c r="AX1434" i="3"/>
  <c r="AW1435" i="3"/>
  <c r="AX1435" i="3"/>
  <c r="AW1436" i="3"/>
  <c r="AX1436" i="3"/>
  <c r="AW1437" i="3"/>
  <c r="AX1437" i="3"/>
  <c r="AW1438" i="3"/>
  <c r="AX1438" i="3"/>
  <c r="AW1439" i="3"/>
  <c r="AX1439" i="3"/>
  <c r="AW1440" i="3"/>
  <c r="AX1440" i="3" s="1"/>
  <c r="AW1441" i="3"/>
  <c r="AX1441" i="3" s="1"/>
  <c r="AW1442" i="3"/>
  <c r="AX1442" i="3" s="1"/>
  <c r="AW1443" i="3"/>
  <c r="AX1443" i="3" s="1"/>
  <c r="AW1444" i="3"/>
  <c r="AX1444" i="3"/>
  <c r="AW1445" i="3"/>
  <c r="AX1445" i="3" s="1"/>
  <c r="AW1446" i="3"/>
  <c r="AX1446" i="3"/>
  <c r="AW1447" i="3"/>
  <c r="AX1447" i="3"/>
  <c r="AW1448" i="3"/>
  <c r="AX1448" i="3"/>
  <c r="AW1449" i="3"/>
  <c r="AX1449" i="3"/>
  <c r="AW1450" i="3"/>
  <c r="AX1450" i="3"/>
  <c r="AW1451" i="3"/>
  <c r="AX1451" i="3" s="1"/>
  <c r="AW1452" i="3"/>
  <c r="AX1452" i="3" s="1"/>
  <c r="AW1453" i="3"/>
  <c r="AX1453" i="3"/>
  <c r="AW1454" i="3"/>
  <c r="AX1454" i="3"/>
  <c r="AW1455" i="3"/>
  <c r="AX1455" i="3"/>
  <c r="AW1456" i="3"/>
  <c r="AX1456" i="3" s="1"/>
  <c r="AW1457" i="3"/>
  <c r="AX1457" i="3"/>
  <c r="AW1458" i="3"/>
  <c r="AX1458" i="3"/>
  <c r="AW1459" i="3"/>
  <c r="AX1459" i="3"/>
  <c r="AW1460" i="3"/>
  <c r="AX1460" i="3" s="1"/>
  <c r="AW1461" i="3"/>
  <c r="AX1461" i="3"/>
  <c r="AW1462" i="3"/>
  <c r="AX1462" i="3"/>
  <c r="AW1463" i="3"/>
  <c r="AX1463" i="3"/>
  <c r="AW1464" i="3"/>
  <c r="AX1464" i="3"/>
  <c r="AW1465" i="3"/>
  <c r="AX1465" i="3"/>
  <c r="AW1466" i="3"/>
  <c r="AX1466" i="3"/>
  <c r="AW1467" i="3"/>
  <c r="AX1467" i="3"/>
  <c r="AW1468" i="3"/>
  <c r="AX1468" i="3" s="1"/>
  <c r="AW1469" i="3"/>
  <c r="AX1469" i="3"/>
  <c r="AW1470" i="3"/>
  <c r="AX1470" i="3"/>
  <c r="AW1471" i="3"/>
  <c r="AX1471" i="3"/>
  <c r="AW1472" i="3"/>
  <c r="AX1472" i="3"/>
  <c r="AW1473" i="3"/>
  <c r="AX1473" i="3"/>
  <c r="AW1474" i="3"/>
  <c r="AX1474" i="3"/>
  <c r="AW1475" i="3"/>
  <c r="AX1475" i="3"/>
  <c r="AW1476" i="3"/>
  <c r="AX1476" i="3" s="1"/>
  <c r="AW1477" i="3"/>
  <c r="AX1477" i="3" s="1"/>
  <c r="AW1478" i="3"/>
  <c r="AX1478" i="3" s="1"/>
  <c r="AW1479" i="3"/>
  <c r="AX1479" i="3"/>
  <c r="AW1480" i="3"/>
  <c r="AW1481" i="3"/>
  <c r="AX1481" i="3" s="1"/>
  <c r="AW1482" i="3"/>
  <c r="AX1482" i="3"/>
  <c r="AW1483" i="3"/>
  <c r="AX1483" i="3"/>
  <c r="AW1484" i="3"/>
  <c r="AX1484" i="3"/>
  <c r="AW1485" i="3"/>
  <c r="AX1485" i="3" s="1"/>
  <c r="AW1486" i="3"/>
  <c r="AX1486" i="3"/>
  <c r="AW1487" i="3"/>
  <c r="AX1487" i="3"/>
  <c r="AW1488" i="3"/>
  <c r="AX1488" i="3"/>
  <c r="AW1489" i="3"/>
  <c r="AX1489" i="3"/>
  <c r="AW1490" i="3"/>
  <c r="AX1490" i="3"/>
  <c r="AW1491" i="3"/>
  <c r="AX1491" i="3"/>
  <c r="AW1492" i="3"/>
  <c r="AX1492" i="3"/>
  <c r="AW1493" i="3"/>
  <c r="AX1493" i="3"/>
  <c r="AW1494" i="3"/>
  <c r="AX1494" i="3"/>
  <c r="AW1495" i="3"/>
  <c r="AX1495" i="3" s="1"/>
  <c r="AW1496" i="3"/>
  <c r="AX1496" i="3"/>
  <c r="AW1497" i="3"/>
  <c r="AX1497" i="3"/>
  <c r="AW1498" i="3"/>
  <c r="AX1498" i="3"/>
  <c r="AW1499" i="3"/>
  <c r="AX1499" i="3"/>
  <c r="AW1500" i="3"/>
  <c r="AX1500" i="3"/>
  <c r="AW1501" i="3"/>
  <c r="AX1501" i="3" s="1"/>
  <c r="AW1502" i="3"/>
  <c r="AX1502" i="3" s="1"/>
  <c r="AW1503" i="3"/>
  <c r="AX1503" i="3"/>
  <c r="AW1504" i="3"/>
  <c r="AX1504" i="3"/>
  <c r="AW1505" i="3"/>
  <c r="AX1505" i="3"/>
  <c r="AW1506" i="3"/>
  <c r="AX1506" i="3"/>
  <c r="AW1507" i="3"/>
  <c r="AX1507" i="3"/>
  <c r="AW1508" i="3"/>
  <c r="AX1508" i="3"/>
  <c r="AW1509" i="3"/>
  <c r="AX1509" i="3"/>
  <c r="AW1510" i="3"/>
  <c r="AX1510" i="3"/>
  <c r="AW1511" i="3"/>
  <c r="AX1511" i="3"/>
  <c r="AW1512" i="3"/>
  <c r="AX1512" i="3" s="1"/>
  <c r="AW1513" i="3"/>
  <c r="AX1513" i="3" s="1"/>
  <c r="AW1514" i="3"/>
  <c r="AX1514" i="3"/>
  <c r="AW1515" i="3"/>
  <c r="AX1515" i="3"/>
  <c r="AW1516" i="3"/>
  <c r="AX1516" i="3"/>
  <c r="AW1517" i="3"/>
  <c r="AX1517" i="3"/>
  <c r="AW1518" i="3"/>
  <c r="AX1518" i="3"/>
  <c r="AW1519" i="3"/>
  <c r="AX1519" i="3"/>
  <c r="AW1520" i="3"/>
  <c r="AX1520" i="3"/>
  <c r="AW1521" i="3"/>
  <c r="AX1521" i="3"/>
  <c r="AW1522" i="3"/>
  <c r="AX1522" i="3"/>
  <c r="AW1523" i="3"/>
  <c r="AX1523" i="3"/>
  <c r="AW1524" i="3"/>
  <c r="AX1524" i="3"/>
  <c r="AW1525" i="3"/>
  <c r="AX1525" i="3"/>
  <c r="AW1526" i="3"/>
  <c r="AX1526" i="3"/>
  <c r="AW1527" i="3"/>
  <c r="AX1527" i="3"/>
  <c r="AW1528" i="3"/>
  <c r="AX1528" i="3"/>
  <c r="AW1529" i="3"/>
  <c r="AX1529" i="3"/>
  <c r="AW1530" i="3"/>
  <c r="AX1530" i="3"/>
  <c r="AW1531" i="3"/>
  <c r="AX1531" i="3"/>
  <c r="AW1532" i="3"/>
  <c r="AX1532" i="3"/>
  <c r="AW1533" i="3"/>
  <c r="AX1533" i="3"/>
  <c r="AW1534" i="3"/>
  <c r="AX1534" i="3"/>
  <c r="AW1535" i="3"/>
  <c r="AX1535" i="3"/>
  <c r="AW1536" i="3"/>
  <c r="AX1536" i="3"/>
  <c r="AW1537" i="3"/>
  <c r="AX1537" i="3"/>
  <c r="AW1538" i="3"/>
  <c r="AX1538" i="3"/>
  <c r="AW1539" i="3"/>
  <c r="AX1539" i="3"/>
  <c r="AW1540" i="3"/>
  <c r="AX1540" i="3"/>
  <c r="AW1541" i="3"/>
  <c r="AX1541" i="3"/>
  <c r="AW1542" i="3"/>
  <c r="AX1542" i="3"/>
  <c r="AW1543" i="3"/>
  <c r="AX1543" i="3"/>
  <c r="AW1544" i="3"/>
  <c r="AX1544" i="3"/>
  <c r="AW1545" i="3"/>
  <c r="AX1545" i="3"/>
  <c r="AW1546" i="3"/>
  <c r="AX1546" i="3" s="1"/>
  <c r="AW1547" i="3"/>
  <c r="AX1547" i="3" s="1"/>
  <c r="AW1548" i="3"/>
  <c r="AX1548" i="3" s="1"/>
  <c r="AW1549" i="3"/>
  <c r="AX1549" i="3" s="1"/>
  <c r="AW1550" i="3"/>
  <c r="AX1550" i="3" s="1"/>
  <c r="AW1551" i="3"/>
  <c r="AX1551" i="3"/>
  <c r="AW1552" i="3"/>
  <c r="AX1552" i="3"/>
  <c r="AW1553" i="3"/>
  <c r="AX1553" i="3"/>
  <c r="AW1554" i="3"/>
  <c r="AX1554" i="3"/>
  <c r="AW1555" i="3"/>
  <c r="AX1555" i="3"/>
  <c r="AW1556" i="3"/>
  <c r="AX1556" i="3"/>
  <c r="AW1557" i="3"/>
  <c r="AX1557" i="3"/>
  <c r="AW1558" i="3"/>
  <c r="AX1558" i="3"/>
  <c r="AW1559" i="3"/>
  <c r="AX1559" i="3"/>
  <c r="AW1560" i="3"/>
  <c r="AX1560" i="3"/>
  <c r="AW1561" i="3"/>
  <c r="AX1561" i="3"/>
  <c r="AW1562" i="3"/>
  <c r="AX1562" i="3"/>
  <c r="AW1563" i="3"/>
  <c r="AX1563" i="3"/>
  <c r="AW1564" i="3"/>
  <c r="AX1564" i="3"/>
  <c r="AW1565" i="3"/>
  <c r="AX1565" i="3"/>
  <c r="AW1566" i="3"/>
  <c r="AX1566" i="3"/>
  <c r="AW1567" i="3"/>
  <c r="AX1567" i="3"/>
  <c r="AW1568" i="3"/>
  <c r="AX1568" i="3"/>
  <c r="AW1569" i="3"/>
  <c r="AX1569" i="3"/>
  <c r="AW1570" i="3"/>
  <c r="AX1570" i="3" s="1"/>
  <c r="AW1571" i="3"/>
  <c r="AX1571" i="3"/>
  <c r="AW1572" i="3"/>
  <c r="AX1572" i="3"/>
  <c r="AW1573" i="3"/>
  <c r="AX1573" i="3" s="1"/>
  <c r="AW1574" i="3"/>
  <c r="AX1574" i="3"/>
  <c r="AW1575" i="3"/>
  <c r="AX1575" i="3"/>
  <c r="AW1576" i="3"/>
  <c r="AX1576" i="3"/>
  <c r="AW1577" i="3"/>
  <c r="AX1577" i="3"/>
  <c r="AW1578" i="3"/>
  <c r="AX1578" i="3"/>
  <c r="AW1579" i="3"/>
  <c r="AX1579" i="3"/>
  <c r="AW1580" i="3"/>
  <c r="AX1580" i="3"/>
  <c r="AW1581" i="3"/>
  <c r="AX1581" i="3"/>
  <c r="AW1582" i="3"/>
  <c r="AX1582" i="3"/>
  <c r="AW1583" i="3"/>
  <c r="AX1583" i="3"/>
  <c r="AW1584" i="3"/>
  <c r="AX1584" i="3"/>
  <c r="AW1585" i="3"/>
  <c r="AX1585" i="3"/>
  <c r="AW1586" i="3"/>
  <c r="AX1586" i="3"/>
  <c r="AW1587" i="3"/>
  <c r="AX1587" i="3"/>
  <c r="AW1588" i="3"/>
  <c r="AX1588" i="3"/>
  <c r="AW1589" i="3"/>
  <c r="AX1589" i="3"/>
  <c r="AW1590" i="3"/>
  <c r="AX1590" i="3"/>
  <c r="AW1591" i="3"/>
  <c r="AX1591" i="3"/>
  <c r="AW1592" i="3"/>
  <c r="AX1592" i="3"/>
  <c r="AW1593" i="3"/>
  <c r="AX1593" i="3"/>
  <c r="AW1594" i="3"/>
  <c r="AX1594" i="3"/>
  <c r="AW1595" i="3"/>
  <c r="AX1595" i="3"/>
  <c r="AW1596" i="3"/>
  <c r="AX1596" i="3"/>
  <c r="AW1597" i="3"/>
  <c r="AX1597" i="3"/>
  <c r="AW1598" i="3"/>
  <c r="AX1598" i="3"/>
  <c r="AW1599" i="3"/>
  <c r="AX1599" i="3"/>
  <c r="AW1600" i="3"/>
  <c r="AX1600" i="3"/>
  <c r="AW1601" i="3"/>
  <c r="AX1601" i="3" s="1"/>
  <c r="AW1602" i="3"/>
  <c r="AX1602" i="3"/>
  <c r="AW1603" i="3"/>
  <c r="AX1603" i="3"/>
  <c r="AW1604" i="3"/>
  <c r="AX1604" i="3"/>
  <c r="AW1605" i="3"/>
  <c r="AX1605" i="3"/>
  <c r="AW1606" i="3"/>
  <c r="AX1606" i="3"/>
  <c r="AW1607" i="3"/>
  <c r="AX1607" i="3"/>
  <c r="AW1608" i="3"/>
  <c r="AX1608" i="3"/>
  <c r="AW1609" i="3"/>
  <c r="AX1609" i="3"/>
  <c r="AW1610" i="3"/>
  <c r="AX1610" i="3"/>
  <c r="AW1611" i="3"/>
  <c r="AX1611" i="3"/>
  <c r="AW1612" i="3"/>
  <c r="AX1612" i="3"/>
  <c r="AW1613" i="3"/>
  <c r="AX1613" i="3"/>
  <c r="AW1614" i="3"/>
  <c r="AX1614" i="3"/>
  <c r="AW1615" i="3"/>
  <c r="AX1615" i="3"/>
  <c r="AW1616" i="3"/>
  <c r="AX1616" i="3" s="1"/>
  <c r="AW1617" i="3"/>
  <c r="AX1617" i="3" s="1"/>
  <c r="AW1618" i="3"/>
  <c r="AX1618" i="3"/>
  <c r="AW1619" i="3"/>
  <c r="AX1619" i="3" s="1"/>
  <c r="AW1620" i="3"/>
  <c r="AX1620" i="3"/>
  <c r="AW1621" i="3"/>
  <c r="AX1621" i="3"/>
  <c r="AW1622" i="3"/>
  <c r="AX1622" i="3"/>
  <c r="AW1623" i="3"/>
  <c r="AX1623" i="3"/>
  <c r="AW1624" i="3"/>
  <c r="AX1624" i="3"/>
  <c r="AW1625" i="3"/>
  <c r="AX1625" i="3"/>
  <c r="AW1626" i="3"/>
  <c r="AX1626" i="3"/>
  <c r="AW1627" i="3"/>
  <c r="AX1627" i="3"/>
  <c r="AW1628" i="3"/>
  <c r="AX1628" i="3"/>
  <c r="AW1629" i="3"/>
  <c r="AX1629" i="3"/>
  <c r="AW1630" i="3"/>
  <c r="AX1630" i="3"/>
  <c r="AW1631" i="3"/>
  <c r="AX1631" i="3"/>
  <c r="AW1632" i="3"/>
  <c r="AX1632" i="3"/>
  <c r="AW1633" i="3"/>
  <c r="AX1633" i="3"/>
  <c r="AW1634" i="3"/>
  <c r="AX1634" i="3"/>
  <c r="AW1635" i="3"/>
  <c r="AX1635" i="3"/>
  <c r="AW1636" i="3"/>
  <c r="AX1636" i="3"/>
  <c r="AW1637" i="3"/>
  <c r="AX1637" i="3"/>
  <c r="AW1638" i="3"/>
  <c r="AX1638" i="3"/>
  <c r="AW1639" i="3"/>
  <c r="AX1639" i="3" s="1"/>
  <c r="AW1640" i="3"/>
  <c r="AX1640" i="3" s="1"/>
  <c r="AW1641" i="3"/>
  <c r="AX1641" i="3" s="1"/>
  <c r="AW1642" i="3"/>
  <c r="AX1642" i="3" s="1"/>
  <c r="AW1643" i="3"/>
  <c r="AX1643" i="3" s="1"/>
  <c r="AW1644" i="3"/>
  <c r="AX1644" i="3" s="1"/>
  <c r="AW1645" i="3"/>
  <c r="AX1645" i="3" s="1"/>
  <c r="AW1646" i="3"/>
  <c r="AX1646" i="3"/>
  <c r="AW1647" i="3"/>
  <c r="AX1647" i="3"/>
  <c r="AW1648" i="3"/>
  <c r="AX1648" i="3"/>
  <c r="AW1649" i="3"/>
  <c r="AX1649" i="3"/>
  <c r="AW1650" i="3"/>
  <c r="AX1650" i="3"/>
  <c r="AW1651" i="3"/>
  <c r="AX1651" i="3" s="1"/>
  <c r="AW1652" i="3"/>
  <c r="AX1652" i="3"/>
  <c r="AW1653" i="3"/>
  <c r="AX1653" i="3"/>
  <c r="AW1654" i="3"/>
  <c r="AX1654" i="3"/>
  <c r="AW1655" i="3"/>
  <c r="AX1655" i="3"/>
  <c r="AW1656" i="3"/>
  <c r="AX1656" i="3"/>
  <c r="AW1657" i="3"/>
  <c r="AX1657" i="3"/>
  <c r="AW1658" i="3"/>
  <c r="AX1658" i="3"/>
  <c r="AW1659" i="3"/>
  <c r="AX1659" i="3"/>
  <c r="AW1660" i="3"/>
  <c r="AX1660" i="3"/>
  <c r="AW1661" i="3"/>
  <c r="AX1661" i="3"/>
  <c r="AW1662" i="3"/>
  <c r="AX1662" i="3"/>
  <c r="AW1663" i="3"/>
  <c r="AX1663" i="3"/>
  <c r="AW1664" i="3"/>
  <c r="AX1664" i="3"/>
  <c r="AW1665" i="3"/>
  <c r="AX1665" i="3" s="1"/>
  <c r="AW1666" i="3"/>
  <c r="AX1666" i="3" s="1"/>
  <c r="AW1667" i="3"/>
  <c r="AX1667" i="3" s="1"/>
  <c r="AW1668" i="3"/>
  <c r="AX1668" i="3"/>
  <c r="AW1669" i="3"/>
  <c r="AX1669" i="3"/>
  <c r="AW1670" i="3"/>
  <c r="AX1670" i="3"/>
  <c r="AW1671" i="3"/>
  <c r="AX1671" i="3"/>
  <c r="AW1672" i="3"/>
  <c r="AX1672" i="3"/>
  <c r="AW1673" i="3"/>
  <c r="AX1673" i="3"/>
  <c r="AW1674" i="3"/>
  <c r="AX1674" i="3"/>
  <c r="AW1675" i="3"/>
  <c r="AX1675" i="3"/>
  <c r="AW1676" i="3"/>
  <c r="AX1676" i="3"/>
  <c r="AW1677" i="3"/>
  <c r="AX1677" i="3"/>
  <c r="AW1678" i="3"/>
  <c r="AX1678" i="3"/>
  <c r="AW1679" i="3"/>
  <c r="AX1679" i="3"/>
  <c r="AW1680" i="3"/>
  <c r="AX1680" i="3" s="1"/>
  <c r="AX1681" i="3"/>
  <c r="AW1682" i="3"/>
  <c r="AX1682" i="3"/>
  <c r="AW1683" i="3"/>
  <c r="AX1683" i="3"/>
  <c r="AW1684" i="3"/>
  <c r="AX1684" i="3"/>
  <c r="AW1685" i="3"/>
  <c r="AX1685" i="3"/>
  <c r="AW1686" i="3"/>
  <c r="AX1686" i="3"/>
  <c r="AW1687" i="3"/>
  <c r="AX1687" i="3"/>
  <c r="AW1688" i="3"/>
  <c r="AX1688" i="3"/>
  <c r="AW1689" i="3"/>
  <c r="AX1689" i="3"/>
  <c r="AW1690" i="3"/>
  <c r="AX1690" i="3"/>
  <c r="AW1691" i="3"/>
  <c r="AX1691" i="3"/>
  <c r="AW1692" i="3"/>
  <c r="AX1692" i="3"/>
  <c r="AW1693" i="3"/>
  <c r="AX1693" i="3"/>
  <c r="AW1694" i="3"/>
  <c r="AX1694" i="3"/>
  <c r="AW1695" i="3"/>
  <c r="AX1695" i="3"/>
  <c r="AW1696" i="3"/>
  <c r="AX1696" i="3"/>
  <c r="AW1697" i="3"/>
  <c r="AX1697" i="3"/>
  <c r="AW1698" i="3"/>
  <c r="AX1698" i="3"/>
  <c r="AW3" i="3"/>
  <c r="AX3" i="3"/>
  <c r="AW4" i="3"/>
  <c r="AX4" i="3"/>
  <c r="AW5" i="3"/>
  <c r="AX5" i="3"/>
  <c r="AW6" i="3"/>
  <c r="AX6" i="3"/>
  <c r="AW7" i="3"/>
  <c r="AX7" i="3"/>
  <c r="AW8" i="3"/>
  <c r="AX8" i="3"/>
  <c r="AW9" i="3"/>
  <c r="AX9" i="3"/>
  <c r="AW10" i="3"/>
  <c r="AX10" i="3"/>
  <c r="AW11" i="3"/>
  <c r="AX11" i="3"/>
  <c r="AW12" i="3"/>
  <c r="AX12" i="3"/>
  <c r="AW13" i="3"/>
  <c r="AX13" i="3"/>
  <c r="AW14" i="3"/>
  <c r="AX14" i="3"/>
  <c r="AW15" i="3"/>
  <c r="AX15" i="3"/>
  <c r="AW16" i="3"/>
  <c r="AX16" i="3"/>
  <c r="AW17" i="3"/>
  <c r="AX17" i="3"/>
  <c r="AW18" i="3"/>
  <c r="AX18" i="3"/>
  <c r="AW19" i="3"/>
  <c r="AX19" i="3"/>
  <c r="AW20" i="3"/>
  <c r="AX20" i="3"/>
  <c r="AW21" i="3"/>
  <c r="AX21" i="3"/>
  <c r="AW22" i="3"/>
  <c r="AX22" i="3"/>
  <c r="AW23" i="3"/>
  <c r="AX23" i="3"/>
  <c r="AW24" i="3"/>
  <c r="AX24" i="3"/>
  <c r="AW25" i="3"/>
  <c r="AX25" i="3" s="1"/>
  <c r="AW26" i="3"/>
  <c r="AX26" i="3" s="1"/>
  <c r="AW27" i="3"/>
  <c r="AX27" i="3"/>
  <c r="AW28" i="3"/>
  <c r="AX28" i="3" s="1"/>
  <c r="AX2" i="3"/>
  <c r="BB2" i="3" s="1"/>
  <c r="AW2" i="3"/>
  <c r="AU3" i="3"/>
  <c r="AU4" i="3"/>
  <c r="AU5" i="3"/>
  <c r="AU6" i="3"/>
  <c r="AU7" i="3"/>
  <c r="AU8" i="3"/>
  <c r="AU9" i="3"/>
  <c r="AU10" i="3"/>
  <c r="AU11" i="3"/>
  <c r="AU13" i="3"/>
  <c r="AU14" i="3"/>
  <c r="AU15" i="3"/>
  <c r="AU16" i="3"/>
  <c r="AU17" i="3"/>
  <c r="AU18" i="3"/>
  <c r="AU19" i="3"/>
  <c r="AU20" i="3"/>
  <c r="AU21" i="3"/>
  <c r="AU22" i="3"/>
  <c r="AU23" i="3"/>
  <c r="AU24" i="3"/>
  <c r="AU25" i="3"/>
  <c r="AU26" i="3"/>
  <c r="AU27" i="3"/>
  <c r="AU28" i="3"/>
  <c r="AU29" i="3"/>
  <c r="AU30" i="3"/>
  <c r="AU31" i="3"/>
  <c r="AU32" i="3"/>
  <c r="AU33" i="3"/>
  <c r="AU34" i="3"/>
  <c r="AU35" i="3"/>
  <c r="AU36" i="3"/>
  <c r="AU37" i="3"/>
  <c r="AU38" i="3"/>
  <c r="AU39" i="3"/>
  <c r="AU40" i="3"/>
  <c r="AU41" i="3"/>
  <c r="AU42" i="3"/>
  <c r="AU43" i="3"/>
  <c r="AU44" i="3"/>
  <c r="AU45" i="3"/>
  <c r="AU46" i="3"/>
  <c r="AU47" i="3"/>
  <c r="AU48" i="3"/>
  <c r="AU49" i="3"/>
  <c r="AU50" i="3"/>
  <c r="AU51" i="3"/>
  <c r="AU52" i="3"/>
  <c r="AU53" i="3"/>
  <c r="AU54" i="3"/>
  <c r="AU55" i="3"/>
  <c r="AU56" i="3"/>
  <c r="AU57" i="3"/>
  <c r="AU58" i="3"/>
  <c r="AU59" i="3"/>
  <c r="AU60" i="3"/>
  <c r="AU61" i="3"/>
  <c r="AU62" i="3"/>
  <c r="AU63" i="3"/>
  <c r="AU64" i="3"/>
  <c r="AU65" i="3"/>
  <c r="AU66" i="3"/>
  <c r="AU67" i="3"/>
  <c r="AU68" i="3"/>
  <c r="AU69" i="3"/>
  <c r="AU70" i="3"/>
  <c r="AU71" i="3"/>
  <c r="AU72" i="3"/>
  <c r="AU73" i="3"/>
  <c r="AU74" i="3"/>
  <c r="AU75" i="3"/>
  <c r="AU76" i="3"/>
  <c r="AU77" i="3"/>
  <c r="AU78" i="3"/>
  <c r="AU79" i="3"/>
  <c r="AU80" i="3"/>
  <c r="AU81" i="3"/>
  <c r="AU82" i="3"/>
  <c r="AU83" i="3"/>
  <c r="AU84" i="3"/>
  <c r="AU85" i="3"/>
  <c r="AU86" i="3"/>
  <c r="AU87" i="3"/>
  <c r="AU88" i="3"/>
  <c r="AU89" i="3"/>
  <c r="AU90" i="3"/>
  <c r="AU91" i="3"/>
  <c r="AU92" i="3"/>
  <c r="AU93" i="3"/>
  <c r="AU94" i="3"/>
  <c r="AU95" i="3"/>
  <c r="AU96" i="3"/>
  <c r="AU97" i="3"/>
  <c r="AU98" i="3"/>
  <c r="AU99" i="3"/>
  <c r="AU100" i="3"/>
  <c r="AU101" i="3"/>
  <c r="AU102" i="3"/>
  <c r="AU103" i="3"/>
  <c r="AU104" i="3"/>
  <c r="AU105" i="3"/>
  <c r="AU106" i="3"/>
  <c r="AU107" i="3"/>
  <c r="AU108" i="3"/>
  <c r="AU109" i="3"/>
  <c r="AU110" i="3"/>
  <c r="AU111" i="3"/>
  <c r="AU112" i="3"/>
  <c r="AU113" i="3"/>
  <c r="AU114" i="3"/>
  <c r="AU115" i="3"/>
  <c r="AU116" i="3"/>
  <c r="AU117" i="3"/>
  <c r="AU118" i="3"/>
  <c r="AU119" i="3"/>
  <c r="AU120" i="3"/>
  <c r="AU121" i="3"/>
  <c r="AU122" i="3"/>
  <c r="AU123" i="3"/>
  <c r="AU124" i="3"/>
  <c r="AU125" i="3"/>
  <c r="AU126" i="3"/>
  <c r="AU127" i="3"/>
  <c r="AU128" i="3"/>
  <c r="AU129" i="3"/>
  <c r="AU130" i="3"/>
  <c r="AU131" i="3"/>
  <c r="AU132" i="3"/>
  <c r="AU133" i="3"/>
  <c r="AU134" i="3"/>
  <c r="AU135" i="3"/>
  <c r="AU136" i="3"/>
  <c r="AU137" i="3"/>
  <c r="AU138" i="3"/>
  <c r="AU139" i="3"/>
  <c r="AU140" i="3"/>
  <c r="AU141" i="3"/>
  <c r="AU142" i="3"/>
  <c r="AU143" i="3"/>
  <c r="AU144" i="3"/>
  <c r="AU145" i="3"/>
  <c r="AU146" i="3"/>
  <c r="AU147" i="3"/>
  <c r="AU148" i="3"/>
  <c r="AU149" i="3"/>
  <c r="AU150" i="3"/>
  <c r="AU151" i="3"/>
  <c r="AU152" i="3"/>
  <c r="AU153" i="3"/>
  <c r="AU154" i="3"/>
  <c r="AU155" i="3"/>
  <c r="AU156" i="3"/>
  <c r="AU157" i="3"/>
  <c r="AU158" i="3"/>
  <c r="AU159" i="3"/>
  <c r="AU160" i="3"/>
  <c r="AU161" i="3"/>
  <c r="AU162" i="3"/>
  <c r="AU163" i="3"/>
  <c r="AU164" i="3"/>
  <c r="AU165" i="3"/>
  <c r="AU166" i="3"/>
  <c r="AU167" i="3"/>
  <c r="AU168" i="3"/>
  <c r="AU169" i="3"/>
  <c r="AU170" i="3"/>
  <c r="AU171" i="3"/>
  <c r="AU172" i="3"/>
  <c r="AU173" i="3"/>
  <c r="AU174" i="3"/>
  <c r="AU175" i="3"/>
  <c r="AU176" i="3"/>
  <c r="AU177" i="3"/>
  <c r="AU178" i="3"/>
  <c r="AU179" i="3"/>
  <c r="AU180" i="3"/>
  <c r="AU181" i="3"/>
  <c r="AU182" i="3"/>
  <c r="AU183" i="3"/>
  <c r="AU184" i="3"/>
  <c r="AU185" i="3"/>
  <c r="AU186" i="3"/>
  <c r="AU187" i="3"/>
  <c r="AU188" i="3"/>
  <c r="AU189" i="3"/>
  <c r="AU190" i="3"/>
  <c r="AU191" i="3"/>
  <c r="AU192" i="3"/>
  <c r="AU193" i="3"/>
  <c r="AU194" i="3"/>
  <c r="AU195" i="3"/>
  <c r="AU196" i="3"/>
  <c r="AU197" i="3"/>
  <c r="AU198" i="3"/>
  <c r="AU199" i="3"/>
  <c r="AU200" i="3"/>
  <c r="AU201" i="3"/>
  <c r="AU202" i="3"/>
  <c r="AU203" i="3"/>
  <c r="AU204" i="3"/>
  <c r="AU205" i="3"/>
  <c r="AU206" i="3"/>
  <c r="AU207" i="3"/>
  <c r="AU208" i="3"/>
  <c r="AU209" i="3"/>
  <c r="AU210" i="3"/>
  <c r="AU211" i="3"/>
  <c r="AU212" i="3"/>
  <c r="AU213" i="3"/>
  <c r="AU214" i="3"/>
  <c r="AU215" i="3"/>
  <c r="AU216" i="3"/>
  <c r="AU217" i="3"/>
  <c r="AU218" i="3"/>
  <c r="AU219" i="3"/>
  <c r="AU220" i="3"/>
  <c r="AU221" i="3"/>
  <c r="AU222" i="3"/>
  <c r="AU223" i="3"/>
  <c r="AU224" i="3"/>
  <c r="AU225" i="3"/>
  <c r="AU226" i="3"/>
  <c r="AU227" i="3"/>
  <c r="AU228" i="3"/>
  <c r="AU229" i="3"/>
  <c r="AU230" i="3"/>
  <c r="AU231" i="3"/>
  <c r="AU232" i="3"/>
  <c r="AU233" i="3"/>
  <c r="AU234" i="3"/>
  <c r="AU235" i="3"/>
  <c r="AU236" i="3"/>
  <c r="AU237" i="3"/>
  <c r="AU238" i="3"/>
  <c r="AU239" i="3"/>
  <c r="AU240" i="3"/>
  <c r="AU241" i="3"/>
  <c r="AU242" i="3"/>
  <c r="AU243" i="3"/>
  <c r="AU244" i="3"/>
  <c r="AU245" i="3"/>
  <c r="AU246" i="3"/>
  <c r="AU247" i="3"/>
  <c r="AU248" i="3"/>
  <c r="AU249" i="3"/>
  <c r="AU250" i="3"/>
  <c r="AU251" i="3"/>
  <c r="AU252" i="3"/>
  <c r="AU253" i="3"/>
  <c r="AU254" i="3"/>
  <c r="AU255" i="3"/>
  <c r="AU256" i="3"/>
  <c r="AU257" i="3"/>
  <c r="AU258" i="3"/>
  <c r="AU259" i="3"/>
  <c r="AU260" i="3"/>
  <c r="AU261" i="3"/>
  <c r="AU262" i="3"/>
  <c r="AU263" i="3"/>
  <c r="AU264" i="3"/>
  <c r="AU265" i="3"/>
  <c r="AU266" i="3"/>
  <c r="AU267" i="3"/>
  <c r="AU268" i="3"/>
  <c r="AU269" i="3"/>
  <c r="AU270" i="3"/>
  <c r="AU271" i="3"/>
  <c r="AU272" i="3"/>
  <c r="AU273" i="3"/>
  <c r="AU274" i="3"/>
  <c r="AU275" i="3"/>
  <c r="AU276" i="3"/>
  <c r="AU277" i="3"/>
  <c r="AU278" i="3"/>
  <c r="AU279" i="3"/>
  <c r="AU280" i="3"/>
  <c r="AU281" i="3"/>
  <c r="AU282" i="3"/>
  <c r="AU283" i="3"/>
  <c r="AU284" i="3"/>
  <c r="AU285" i="3"/>
  <c r="AU286" i="3"/>
  <c r="AU287" i="3"/>
  <c r="AU288" i="3"/>
  <c r="AU289" i="3"/>
  <c r="AU290" i="3"/>
  <c r="AU291" i="3"/>
  <c r="AU292" i="3"/>
  <c r="AU293" i="3"/>
  <c r="AU294" i="3"/>
  <c r="AU295" i="3"/>
  <c r="AU296" i="3"/>
  <c r="AU297" i="3"/>
  <c r="AU298" i="3"/>
  <c r="AU299" i="3"/>
  <c r="AU300" i="3"/>
  <c r="AU301" i="3"/>
  <c r="AU302" i="3"/>
  <c r="AU303" i="3"/>
  <c r="AU304" i="3"/>
  <c r="AU305" i="3"/>
  <c r="AU306" i="3"/>
  <c r="AU307" i="3"/>
  <c r="AU308" i="3"/>
  <c r="AU309" i="3"/>
  <c r="AU310" i="3"/>
  <c r="AU311" i="3"/>
  <c r="AU312" i="3"/>
  <c r="AU313" i="3"/>
  <c r="AU314" i="3"/>
  <c r="AU315" i="3"/>
  <c r="AU316" i="3"/>
  <c r="AU317" i="3"/>
  <c r="AU318" i="3"/>
  <c r="AU319" i="3"/>
  <c r="AU320" i="3"/>
  <c r="AU321" i="3"/>
  <c r="AU322" i="3"/>
  <c r="AU323" i="3"/>
  <c r="AU324" i="3"/>
  <c r="AU325" i="3"/>
  <c r="AU326" i="3"/>
  <c r="AU327" i="3"/>
  <c r="AU328" i="3"/>
  <c r="AU329" i="3"/>
  <c r="AU330" i="3"/>
  <c r="AU331" i="3"/>
  <c r="AU332" i="3"/>
  <c r="AU333" i="3"/>
  <c r="AU334" i="3"/>
  <c r="AU335" i="3"/>
  <c r="AU336" i="3"/>
  <c r="AU337" i="3"/>
  <c r="AU338" i="3"/>
  <c r="AU339" i="3"/>
  <c r="AU340" i="3"/>
  <c r="AU341" i="3"/>
  <c r="AU342" i="3"/>
  <c r="AU343" i="3"/>
  <c r="AU344" i="3"/>
  <c r="AU345" i="3"/>
  <c r="AU346" i="3"/>
  <c r="AU347" i="3"/>
  <c r="AU348" i="3"/>
  <c r="AU349" i="3"/>
  <c r="AU350" i="3"/>
  <c r="AU351" i="3"/>
  <c r="AU352" i="3"/>
  <c r="AU353" i="3"/>
  <c r="AU354" i="3"/>
  <c r="AU355" i="3"/>
  <c r="AU356" i="3"/>
  <c r="AU357" i="3"/>
  <c r="AU358" i="3"/>
  <c r="AU359" i="3"/>
  <c r="AU360" i="3"/>
  <c r="AU361" i="3"/>
  <c r="AU362" i="3"/>
  <c r="AU363" i="3"/>
  <c r="AU364" i="3"/>
  <c r="AU365" i="3"/>
  <c r="AU366" i="3"/>
  <c r="AU367" i="3"/>
  <c r="AU368" i="3"/>
  <c r="AU369" i="3"/>
  <c r="AU370" i="3"/>
  <c r="AU371" i="3"/>
  <c r="AU372" i="3"/>
  <c r="AU373" i="3"/>
  <c r="AU374" i="3"/>
  <c r="AU375" i="3"/>
  <c r="AU376" i="3"/>
  <c r="AU377" i="3"/>
  <c r="AU378" i="3"/>
  <c r="AU379" i="3"/>
  <c r="AU380" i="3"/>
  <c r="AU381" i="3"/>
  <c r="AU382" i="3"/>
  <c r="AU383" i="3"/>
  <c r="AU384" i="3"/>
  <c r="AU385" i="3"/>
  <c r="AU386" i="3"/>
  <c r="AU387" i="3"/>
  <c r="AU388" i="3"/>
  <c r="AU389" i="3"/>
  <c r="AU390" i="3"/>
  <c r="AU391" i="3"/>
  <c r="AU392" i="3"/>
  <c r="AU393" i="3"/>
  <c r="AU394" i="3"/>
  <c r="AU395" i="3"/>
  <c r="AU396" i="3"/>
  <c r="AU397" i="3"/>
  <c r="AU398" i="3"/>
  <c r="AU399" i="3"/>
  <c r="AU400" i="3"/>
  <c r="AU401" i="3"/>
  <c r="AU402" i="3"/>
  <c r="AU403" i="3"/>
  <c r="AU404" i="3"/>
  <c r="AU405" i="3"/>
  <c r="AU406" i="3"/>
  <c r="AU407" i="3"/>
  <c r="AU408" i="3"/>
  <c r="AU409" i="3"/>
  <c r="AU410" i="3"/>
  <c r="AU411" i="3"/>
  <c r="AU412" i="3"/>
  <c r="AU413" i="3"/>
  <c r="AU414" i="3"/>
  <c r="AU415" i="3"/>
  <c r="AU416" i="3"/>
  <c r="AU417" i="3"/>
  <c r="AU418" i="3"/>
  <c r="AU419" i="3"/>
  <c r="AU420" i="3"/>
  <c r="AU421" i="3"/>
  <c r="AU422" i="3"/>
  <c r="AU423" i="3"/>
  <c r="AU424" i="3"/>
  <c r="AU425" i="3"/>
  <c r="AU426" i="3"/>
  <c r="AU427" i="3"/>
  <c r="AU428" i="3"/>
  <c r="AU429" i="3"/>
  <c r="AU430" i="3"/>
  <c r="AU431" i="3"/>
  <c r="AU432" i="3"/>
  <c r="AU433" i="3"/>
  <c r="AU434" i="3"/>
  <c r="AU435" i="3"/>
  <c r="AU436" i="3"/>
  <c r="AU437" i="3"/>
  <c r="AU438" i="3"/>
  <c r="AU439" i="3"/>
  <c r="AU440" i="3"/>
  <c r="AU441" i="3"/>
  <c r="AU442" i="3"/>
  <c r="AU443" i="3"/>
  <c r="AU444" i="3"/>
  <c r="AU445" i="3"/>
  <c r="AU446" i="3"/>
  <c r="AU447" i="3"/>
  <c r="AU448" i="3"/>
  <c r="AU449" i="3"/>
  <c r="AU450" i="3"/>
  <c r="AU451" i="3"/>
  <c r="AU452" i="3"/>
  <c r="AU453" i="3"/>
  <c r="AU454" i="3"/>
  <c r="AU455" i="3"/>
  <c r="AU456" i="3"/>
  <c r="AU457" i="3"/>
  <c r="AU458" i="3"/>
  <c r="AU459" i="3"/>
  <c r="AU460" i="3"/>
  <c r="AU461" i="3"/>
  <c r="AU462" i="3"/>
  <c r="AU463" i="3"/>
  <c r="AU464" i="3"/>
  <c r="AU465" i="3"/>
  <c r="AU466" i="3"/>
  <c r="AU467" i="3"/>
  <c r="AU468" i="3"/>
  <c r="AU469" i="3"/>
  <c r="AU470" i="3"/>
  <c r="AU471" i="3"/>
  <c r="AU472" i="3"/>
  <c r="AU473" i="3"/>
  <c r="AU474" i="3"/>
  <c r="AU475" i="3"/>
  <c r="AU476" i="3"/>
  <c r="AU477" i="3"/>
  <c r="AU478" i="3"/>
  <c r="AU479" i="3"/>
  <c r="AU480" i="3"/>
  <c r="AU481" i="3"/>
  <c r="AU482" i="3"/>
  <c r="AU483" i="3"/>
  <c r="AU484" i="3"/>
  <c r="AU485" i="3"/>
  <c r="AU486" i="3"/>
  <c r="AU487" i="3"/>
  <c r="AU488" i="3"/>
  <c r="AU489" i="3"/>
  <c r="AU490" i="3"/>
  <c r="AU491" i="3"/>
  <c r="AU492" i="3"/>
  <c r="AU493" i="3"/>
  <c r="AU494" i="3"/>
  <c r="AU495" i="3"/>
  <c r="AU496" i="3"/>
  <c r="AU497" i="3"/>
  <c r="AU498" i="3"/>
  <c r="AU499" i="3"/>
  <c r="AU500" i="3"/>
  <c r="AU501" i="3"/>
  <c r="AU502" i="3"/>
  <c r="AU503" i="3"/>
  <c r="AU504" i="3"/>
  <c r="AU505" i="3"/>
  <c r="AU506" i="3"/>
  <c r="AU507" i="3"/>
  <c r="AU508" i="3"/>
  <c r="AU509" i="3"/>
  <c r="AU510" i="3"/>
  <c r="AU511" i="3"/>
  <c r="AU512" i="3"/>
  <c r="AU513" i="3"/>
  <c r="AU514" i="3"/>
  <c r="AU515" i="3"/>
  <c r="AU516" i="3"/>
  <c r="AU517" i="3"/>
  <c r="AU518" i="3"/>
  <c r="AU519" i="3"/>
  <c r="AU520" i="3"/>
  <c r="AU521" i="3"/>
  <c r="AU522" i="3"/>
  <c r="AU523" i="3"/>
  <c r="AU524" i="3"/>
  <c r="AU525" i="3"/>
  <c r="AU526" i="3"/>
  <c r="AU527" i="3"/>
  <c r="AU528" i="3"/>
  <c r="AU529" i="3"/>
  <c r="AU530" i="3"/>
  <c r="AU531" i="3"/>
  <c r="AU532" i="3"/>
  <c r="AU533" i="3"/>
  <c r="AU534" i="3"/>
  <c r="AU535" i="3"/>
  <c r="AU536" i="3"/>
  <c r="AU537" i="3"/>
  <c r="AU538" i="3"/>
  <c r="AU539" i="3"/>
  <c r="AU540" i="3"/>
  <c r="AU541" i="3"/>
  <c r="AU542" i="3"/>
  <c r="AU543" i="3"/>
  <c r="AU544" i="3"/>
  <c r="AU545" i="3"/>
  <c r="AU546" i="3"/>
  <c r="AU547" i="3"/>
  <c r="AU548" i="3"/>
  <c r="AU549" i="3"/>
  <c r="AU550" i="3"/>
  <c r="AU551" i="3"/>
  <c r="AU552" i="3"/>
  <c r="AU553" i="3"/>
  <c r="AU554" i="3"/>
  <c r="AU555" i="3"/>
  <c r="AU556" i="3"/>
  <c r="AU557" i="3"/>
  <c r="AU558" i="3"/>
  <c r="AU559" i="3"/>
  <c r="AU560" i="3"/>
  <c r="AU561" i="3"/>
  <c r="AU562" i="3"/>
  <c r="AU563" i="3"/>
  <c r="AU564" i="3"/>
  <c r="AU565" i="3"/>
  <c r="AU566" i="3"/>
  <c r="AU567" i="3"/>
  <c r="AU568" i="3"/>
  <c r="AU569" i="3"/>
  <c r="AU570" i="3"/>
  <c r="AU571" i="3"/>
  <c r="AU572" i="3"/>
  <c r="AU573" i="3"/>
  <c r="AU574" i="3"/>
  <c r="AU575" i="3"/>
  <c r="AU576" i="3"/>
  <c r="AU577" i="3"/>
  <c r="AU578" i="3"/>
  <c r="AU579" i="3"/>
  <c r="AU580" i="3"/>
  <c r="AU581" i="3"/>
  <c r="AU582" i="3"/>
  <c r="AU583" i="3"/>
  <c r="AU584" i="3"/>
  <c r="AU585" i="3"/>
  <c r="AU586" i="3"/>
  <c r="AU587" i="3"/>
  <c r="AU588" i="3"/>
  <c r="AU589" i="3"/>
  <c r="AU590" i="3"/>
  <c r="AU591" i="3"/>
  <c r="AU592" i="3"/>
  <c r="AU593" i="3"/>
  <c r="AU594" i="3"/>
  <c r="AU595" i="3"/>
  <c r="AU596" i="3"/>
  <c r="AU597" i="3"/>
  <c r="AU598" i="3"/>
  <c r="AU599" i="3"/>
  <c r="AU600" i="3"/>
  <c r="AU601" i="3"/>
  <c r="AU602" i="3"/>
  <c r="AU603" i="3"/>
  <c r="AU604" i="3"/>
  <c r="AU605" i="3"/>
  <c r="AU606" i="3"/>
  <c r="AU607" i="3"/>
  <c r="AU608" i="3"/>
  <c r="AU609" i="3"/>
  <c r="AU610" i="3"/>
  <c r="AU611" i="3"/>
  <c r="AU612" i="3"/>
  <c r="AU613" i="3"/>
  <c r="AU614" i="3"/>
  <c r="AU615" i="3"/>
  <c r="AU616" i="3"/>
  <c r="AU617" i="3"/>
  <c r="AU618" i="3"/>
  <c r="AU619" i="3"/>
  <c r="AU620" i="3"/>
  <c r="AU621" i="3"/>
  <c r="AU622" i="3"/>
  <c r="AU623" i="3"/>
  <c r="AU624" i="3"/>
  <c r="AU625" i="3"/>
  <c r="AU626" i="3"/>
  <c r="AU627" i="3"/>
  <c r="AU628" i="3"/>
  <c r="AU629" i="3"/>
  <c r="AU630" i="3"/>
  <c r="AU631" i="3"/>
  <c r="AU632" i="3"/>
  <c r="AU633" i="3"/>
  <c r="AU634" i="3"/>
  <c r="AU635" i="3"/>
  <c r="AU636" i="3"/>
  <c r="AU637" i="3"/>
  <c r="AU638" i="3"/>
  <c r="AU639" i="3"/>
  <c r="AU640" i="3"/>
  <c r="AU641" i="3"/>
  <c r="AU642" i="3"/>
  <c r="AU643" i="3"/>
  <c r="AU644" i="3"/>
  <c r="AU645" i="3"/>
  <c r="AU646" i="3"/>
  <c r="AU647" i="3"/>
  <c r="AU648" i="3"/>
  <c r="AU649" i="3"/>
  <c r="AU650" i="3"/>
  <c r="AU651" i="3"/>
  <c r="AU652" i="3"/>
  <c r="AU653" i="3"/>
  <c r="AU654" i="3"/>
  <c r="AU655" i="3"/>
  <c r="AU656" i="3"/>
  <c r="AU657" i="3"/>
  <c r="AU658" i="3"/>
  <c r="AU659" i="3"/>
  <c r="AU660" i="3"/>
  <c r="AU661" i="3"/>
  <c r="AU662" i="3"/>
  <c r="AU663" i="3"/>
  <c r="AU664" i="3"/>
  <c r="AU665" i="3"/>
  <c r="AU666" i="3"/>
  <c r="AU667" i="3"/>
  <c r="AU668" i="3"/>
  <c r="AU669" i="3"/>
  <c r="AU670" i="3"/>
  <c r="AU671" i="3"/>
  <c r="AU672" i="3"/>
  <c r="AU673" i="3"/>
  <c r="AU674" i="3"/>
  <c r="AU675" i="3"/>
  <c r="AU676" i="3"/>
  <c r="AU677" i="3"/>
  <c r="AU678" i="3"/>
  <c r="AU679" i="3"/>
  <c r="AU680" i="3"/>
  <c r="AU681" i="3"/>
  <c r="AU682" i="3"/>
  <c r="AU683" i="3"/>
  <c r="AU684" i="3"/>
  <c r="AU685" i="3"/>
  <c r="AU686" i="3"/>
  <c r="AU687" i="3"/>
  <c r="AU688" i="3"/>
  <c r="AU689" i="3"/>
  <c r="AU690" i="3"/>
  <c r="AU691" i="3"/>
  <c r="AU692" i="3"/>
  <c r="AU693" i="3"/>
  <c r="AU694" i="3"/>
  <c r="AU695" i="3"/>
  <c r="AU696" i="3"/>
  <c r="AU697" i="3"/>
  <c r="AU698" i="3"/>
  <c r="AU699" i="3"/>
  <c r="AU700" i="3"/>
  <c r="AU701" i="3"/>
  <c r="AU702" i="3"/>
  <c r="AU703" i="3"/>
  <c r="AU704" i="3"/>
  <c r="AU705" i="3"/>
  <c r="AU706" i="3"/>
  <c r="AU707" i="3"/>
  <c r="AU708" i="3"/>
  <c r="AU709" i="3"/>
  <c r="AU710" i="3"/>
  <c r="AU711" i="3"/>
  <c r="AU712" i="3"/>
  <c r="AU713" i="3"/>
  <c r="AU714" i="3"/>
  <c r="AU715" i="3"/>
  <c r="AU716" i="3"/>
  <c r="AU717" i="3"/>
  <c r="AU718" i="3"/>
  <c r="AU719" i="3"/>
  <c r="AU720" i="3"/>
  <c r="AU721" i="3"/>
  <c r="AU722" i="3"/>
  <c r="AU723" i="3"/>
  <c r="AU724" i="3"/>
  <c r="AU725" i="3"/>
  <c r="AU726" i="3"/>
  <c r="AU727" i="3"/>
  <c r="AU728" i="3"/>
  <c r="AU729" i="3"/>
  <c r="AU730" i="3"/>
  <c r="AU731" i="3"/>
  <c r="AU732" i="3"/>
  <c r="AU733" i="3"/>
  <c r="AU734" i="3"/>
  <c r="AU735" i="3"/>
  <c r="AU736" i="3"/>
  <c r="AU737" i="3"/>
  <c r="AU738" i="3"/>
  <c r="AU739" i="3"/>
  <c r="AU740" i="3"/>
  <c r="AU741" i="3"/>
  <c r="AU742" i="3"/>
  <c r="AU743" i="3"/>
  <c r="AU744" i="3"/>
  <c r="AU745" i="3"/>
  <c r="AU746" i="3"/>
  <c r="AU747" i="3"/>
  <c r="AU748" i="3"/>
  <c r="AU749" i="3"/>
  <c r="AU750" i="3"/>
  <c r="AU751" i="3"/>
  <c r="AU752" i="3"/>
  <c r="AU753" i="3"/>
  <c r="AU754" i="3"/>
  <c r="AU755" i="3"/>
  <c r="AU756" i="3"/>
  <c r="AU757" i="3"/>
  <c r="AU758" i="3"/>
  <c r="AU759" i="3"/>
  <c r="AU760" i="3"/>
  <c r="AU761" i="3"/>
  <c r="AU762" i="3"/>
  <c r="AU763" i="3"/>
  <c r="AU764" i="3"/>
  <c r="AU765" i="3"/>
  <c r="AU766" i="3"/>
  <c r="AU767" i="3"/>
  <c r="AU768" i="3"/>
  <c r="AU769" i="3"/>
  <c r="AU770" i="3"/>
  <c r="AU771" i="3"/>
  <c r="AU772" i="3"/>
  <c r="AU773" i="3"/>
  <c r="AU774" i="3"/>
  <c r="AU775" i="3"/>
  <c r="AU776" i="3"/>
  <c r="AU777" i="3"/>
  <c r="AU778" i="3"/>
  <c r="AU779" i="3"/>
  <c r="AU780" i="3"/>
  <c r="AU781" i="3"/>
  <c r="AU782" i="3"/>
  <c r="AU783" i="3"/>
  <c r="AU784" i="3"/>
  <c r="AU785" i="3"/>
  <c r="AU786" i="3"/>
  <c r="AU787" i="3"/>
  <c r="AU788" i="3"/>
  <c r="AU789" i="3"/>
  <c r="AU790" i="3"/>
  <c r="AU791" i="3"/>
  <c r="AU792" i="3"/>
  <c r="AU793" i="3"/>
  <c r="AU794" i="3"/>
  <c r="AU795" i="3"/>
  <c r="AU796" i="3"/>
  <c r="AU797" i="3"/>
  <c r="AU798" i="3"/>
  <c r="AU799" i="3"/>
  <c r="AU800" i="3"/>
  <c r="AU801" i="3"/>
  <c r="AU802" i="3"/>
  <c r="AU803" i="3"/>
  <c r="AU804" i="3"/>
  <c r="AU805" i="3"/>
  <c r="AU806" i="3"/>
  <c r="AU807" i="3"/>
  <c r="AU808" i="3"/>
  <c r="AU809" i="3"/>
  <c r="AU810" i="3"/>
  <c r="AU811" i="3"/>
  <c r="AU812" i="3"/>
  <c r="AU813" i="3"/>
  <c r="AU814" i="3"/>
  <c r="AU815" i="3"/>
  <c r="AU816" i="3"/>
  <c r="AU817" i="3"/>
  <c r="AU818" i="3"/>
  <c r="AU819" i="3"/>
  <c r="AU820" i="3"/>
  <c r="AU821" i="3"/>
  <c r="AU822" i="3"/>
  <c r="AU823" i="3"/>
  <c r="AU824" i="3"/>
  <c r="AU825" i="3"/>
  <c r="AU826" i="3"/>
  <c r="AU827" i="3"/>
  <c r="AU828" i="3"/>
  <c r="AU829" i="3"/>
  <c r="AU830" i="3"/>
  <c r="AU831" i="3"/>
  <c r="AU832" i="3"/>
  <c r="AU833" i="3"/>
  <c r="AU834" i="3"/>
  <c r="AU835" i="3"/>
  <c r="AU836" i="3"/>
  <c r="AU837" i="3"/>
  <c r="AU838" i="3"/>
  <c r="AU839" i="3"/>
  <c r="AU840" i="3"/>
  <c r="AU841" i="3"/>
  <c r="AU842" i="3"/>
  <c r="AU843" i="3"/>
  <c r="AU844" i="3"/>
  <c r="AU845" i="3"/>
  <c r="AU846" i="3"/>
  <c r="AU847" i="3"/>
  <c r="AU848" i="3"/>
  <c r="AU849" i="3"/>
  <c r="AU850" i="3"/>
  <c r="AU851" i="3"/>
  <c r="AU852" i="3"/>
  <c r="AU853" i="3"/>
  <c r="AU854" i="3"/>
  <c r="AU855" i="3"/>
  <c r="AU856" i="3"/>
  <c r="AU857" i="3"/>
  <c r="AU858" i="3"/>
  <c r="AU859" i="3"/>
  <c r="AU860" i="3"/>
  <c r="AU861" i="3"/>
  <c r="AU862" i="3"/>
  <c r="AU863" i="3"/>
  <c r="AU864" i="3"/>
  <c r="AU865" i="3"/>
  <c r="AU866" i="3"/>
  <c r="AU867" i="3"/>
  <c r="AU868" i="3"/>
  <c r="AU869" i="3"/>
  <c r="AU870" i="3"/>
  <c r="AU871" i="3"/>
  <c r="AU872" i="3"/>
  <c r="AU873" i="3"/>
  <c r="AU874" i="3"/>
  <c r="AU875" i="3"/>
  <c r="AU876" i="3"/>
  <c r="AU877" i="3"/>
  <c r="AU878" i="3"/>
  <c r="AU879" i="3"/>
  <c r="AU880" i="3"/>
  <c r="AU881" i="3"/>
  <c r="AU882" i="3"/>
  <c r="AU883" i="3"/>
  <c r="AU884" i="3"/>
  <c r="AU885" i="3"/>
  <c r="AU886" i="3"/>
  <c r="AU887" i="3"/>
  <c r="AU888" i="3"/>
  <c r="AU889" i="3"/>
  <c r="AU890" i="3"/>
  <c r="AU891" i="3"/>
  <c r="AU892" i="3"/>
  <c r="AU893" i="3"/>
  <c r="AU894" i="3"/>
  <c r="AU895" i="3"/>
  <c r="AU896" i="3"/>
  <c r="AU897" i="3"/>
  <c r="AU898" i="3"/>
  <c r="AU899" i="3"/>
  <c r="AU900" i="3"/>
  <c r="AU901" i="3"/>
  <c r="AU902" i="3"/>
  <c r="AU903" i="3"/>
  <c r="AU904" i="3"/>
  <c r="AU905" i="3"/>
  <c r="AU906" i="3"/>
  <c r="AU907" i="3"/>
  <c r="AU908" i="3"/>
  <c r="AU909" i="3"/>
  <c r="AU910" i="3"/>
  <c r="AU911" i="3"/>
  <c r="AU912" i="3"/>
  <c r="AU913" i="3"/>
  <c r="AU914" i="3"/>
  <c r="AU915" i="3"/>
  <c r="AU916" i="3"/>
  <c r="AU917" i="3"/>
  <c r="AU918" i="3"/>
  <c r="AU919" i="3"/>
  <c r="AU920" i="3"/>
  <c r="AU921" i="3"/>
  <c r="AU922" i="3"/>
  <c r="AU923" i="3"/>
  <c r="AU924" i="3"/>
  <c r="AU925" i="3"/>
  <c r="AU926" i="3"/>
  <c r="AU927" i="3"/>
  <c r="AU928" i="3"/>
  <c r="AU929" i="3"/>
  <c r="AU930" i="3"/>
  <c r="AU931" i="3"/>
  <c r="AU932" i="3"/>
  <c r="AU933" i="3"/>
  <c r="AU934" i="3"/>
  <c r="AU935" i="3"/>
  <c r="AU936" i="3"/>
  <c r="AU937" i="3"/>
  <c r="AU938" i="3"/>
  <c r="AU939" i="3"/>
  <c r="AU940" i="3"/>
  <c r="AU941" i="3"/>
  <c r="AU942" i="3"/>
  <c r="AU943" i="3"/>
  <c r="AU944" i="3"/>
  <c r="AU945" i="3"/>
  <c r="AU946" i="3"/>
  <c r="AU947" i="3"/>
  <c r="AU948" i="3"/>
  <c r="AU949" i="3"/>
  <c r="AU950" i="3"/>
  <c r="AU951" i="3"/>
  <c r="AU952" i="3"/>
  <c r="AU953" i="3"/>
  <c r="AU954" i="3"/>
  <c r="AU955" i="3"/>
  <c r="AU956" i="3"/>
  <c r="AU957" i="3"/>
  <c r="AU958" i="3"/>
  <c r="AU959" i="3"/>
  <c r="AU960" i="3"/>
  <c r="AU961" i="3"/>
  <c r="AU962" i="3"/>
  <c r="AU963" i="3"/>
  <c r="AU964" i="3"/>
  <c r="AU965" i="3"/>
  <c r="AU966" i="3"/>
  <c r="AU967" i="3"/>
  <c r="AU968" i="3"/>
  <c r="AU969" i="3"/>
  <c r="AU970" i="3"/>
  <c r="AU971" i="3"/>
  <c r="AU972" i="3"/>
  <c r="AU973" i="3"/>
  <c r="AU974" i="3"/>
  <c r="AU975" i="3"/>
  <c r="AU976" i="3"/>
  <c r="AU977" i="3"/>
  <c r="AU978" i="3"/>
  <c r="AU979" i="3"/>
  <c r="AU980" i="3"/>
  <c r="AU981" i="3"/>
  <c r="AU982" i="3"/>
  <c r="AU983" i="3"/>
  <c r="AU984" i="3"/>
  <c r="AU985" i="3"/>
  <c r="AU986" i="3"/>
  <c r="AU987" i="3"/>
  <c r="AU988" i="3"/>
  <c r="AU989" i="3"/>
  <c r="AU990" i="3"/>
  <c r="AU991" i="3"/>
  <c r="AU992" i="3"/>
  <c r="AU993" i="3"/>
  <c r="AU994" i="3"/>
  <c r="AU995" i="3"/>
  <c r="AU996" i="3"/>
  <c r="AU997" i="3"/>
  <c r="AU998" i="3"/>
  <c r="AU999" i="3"/>
  <c r="AU1000" i="3"/>
  <c r="AU1001" i="3"/>
  <c r="AU1002" i="3"/>
  <c r="AU1003" i="3"/>
  <c r="AU1004" i="3"/>
  <c r="AU1005" i="3"/>
  <c r="AU1006" i="3"/>
  <c r="AU1007" i="3"/>
  <c r="AU1008" i="3"/>
  <c r="AU1009" i="3"/>
  <c r="AU1010" i="3"/>
  <c r="AU1011" i="3"/>
  <c r="AU1012" i="3"/>
  <c r="AU1013" i="3"/>
  <c r="AU1014" i="3"/>
  <c r="AU1015" i="3"/>
  <c r="AU1016" i="3"/>
  <c r="AU1017" i="3"/>
  <c r="AU1018" i="3"/>
  <c r="AU1019" i="3"/>
  <c r="AU1020" i="3"/>
  <c r="AU1021" i="3"/>
  <c r="AU1022" i="3"/>
  <c r="AU1023" i="3"/>
  <c r="AU1024" i="3"/>
  <c r="AU1025" i="3"/>
  <c r="AU1026" i="3"/>
  <c r="AU1027" i="3"/>
  <c r="AU1028" i="3"/>
  <c r="AU1029" i="3"/>
  <c r="AU1030" i="3"/>
  <c r="AU1031" i="3"/>
  <c r="AU1032" i="3"/>
  <c r="AU1033" i="3"/>
  <c r="AU1034" i="3"/>
  <c r="AU1035" i="3"/>
  <c r="AU1036" i="3"/>
  <c r="AU1037" i="3"/>
  <c r="AU1038" i="3"/>
  <c r="AU1039" i="3"/>
  <c r="AU1040" i="3"/>
  <c r="AU1041" i="3"/>
  <c r="AU1042" i="3"/>
  <c r="AU1043" i="3"/>
  <c r="AU1044" i="3"/>
  <c r="AU1045" i="3"/>
  <c r="AU1046" i="3"/>
  <c r="AU1047" i="3"/>
  <c r="AU1048" i="3"/>
  <c r="AU1049" i="3"/>
  <c r="AU1050" i="3"/>
  <c r="AU1051" i="3"/>
  <c r="AU1052" i="3"/>
  <c r="AU1053" i="3"/>
  <c r="AU1054" i="3"/>
  <c r="AU1055" i="3"/>
  <c r="AU1056" i="3"/>
  <c r="AU1057" i="3"/>
  <c r="AU1058" i="3"/>
  <c r="AU1059" i="3"/>
  <c r="AU1060" i="3"/>
  <c r="AU1061" i="3"/>
  <c r="AU1062" i="3"/>
  <c r="AU1063" i="3"/>
  <c r="AU1064" i="3"/>
  <c r="AU1065" i="3"/>
  <c r="AU1066" i="3"/>
  <c r="AU1067" i="3"/>
  <c r="AU1068" i="3"/>
  <c r="AU1069" i="3"/>
  <c r="AU1070" i="3"/>
  <c r="AU1071" i="3"/>
  <c r="AU1072" i="3"/>
  <c r="AU1073" i="3"/>
  <c r="AU1074" i="3"/>
  <c r="AU1075" i="3"/>
  <c r="AU1076" i="3"/>
  <c r="AU1077" i="3"/>
  <c r="AU1078" i="3"/>
  <c r="AU1079" i="3"/>
  <c r="AU1080" i="3"/>
  <c r="AU1081" i="3"/>
  <c r="AU1082" i="3"/>
  <c r="AU1083" i="3"/>
  <c r="AU1084" i="3"/>
  <c r="AU1085" i="3"/>
  <c r="AU1086" i="3"/>
  <c r="AU1087" i="3"/>
  <c r="AU1088" i="3"/>
  <c r="AU1089" i="3"/>
  <c r="AU1090" i="3"/>
  <c r="AU1091" i="3"/>
  <c r="AU1092" i="3"/>
  <c r="AU1093" i="3"/>
  <c r="AU1094" i="3"/>
  <c r="AU1095" i="3"/>
  <c r="AU1096" i="3"/>
  <c r="AU1097" i="3"/>
  <c r="AU1098" i="3"/>
  <c r="AU1099" i="3"/>
  <c r="AU1100" i="3"/>
  <c r="AU1101" i="3"/>
  <c r="AU1102" i="3"/>
  <c r="AU1103" i="3"/>
  <c r="AU1104" i="3"/>
  <c r="AU1105" i="3"/>
  <c r="AU1106" i="3"/>
  <c r="AU1107" i="3"/>
  <c r="AU1108" i="3"/>
  <c r="AU1109" i="3"/>
  <c r="AU1110" i="3"/>
  <c r="AU1111" i="3"/>
  <c r="AU1112" i="3"/>
  <c r="AU1113" i="3"/>
  <c r="AU1114" i="3"/>
  <c r="AU1115" i="3"/>
  <c r="AU1116" i="3"/>
  <c r="AU1117" i="3"/>
  <c r="AU1118" i="3"/>
  <c r="AU1119" i="3"/>
  <c r="AU1120" i="3"/>
  <c r="AU1121" i="3"/>
  <c r="AU1122" i="3"/>
  <c r="AU1123" i="3"/>
  <c r="AU1124" i="3"/>
  <c r="AU1125" i="3"/>
  <c r="AU1126" i="3"/>
  <c r="AU1127" i="3"/>
  <c r="AU1128" i="3"/>
  <c r="AU1129" i="3"/>
  <c r="AU1130" i="3"/>
  <c r="AU1131" i="3"/>
  <c r="AU1132" i="3"/>
  <c r="AU1133" i="3"/>
  <c r="AU1134" i="3"/>
  <c r="AU1135" i="3"/>
  <c r="AU1136" i="3"/>
  <c r="AU1137" i="3"/>
  <c r="AU1138" i="3"/>
  <c r="AU1139" i="3"/>
  <c r="AU1140" i="3"/>
  <c r="AU1141" i="3"/>
  <c r="AU1142" i="3"/>
  <c r="AU1143" i="3"/>
  <c r="AU1144" i="3"/>
  <c r="AU1145" i="3"/>
  <c r="AU1146" i="3"/>
  <c r="AU1147" i="3"/>
  <c r="AU1148" i="3"/>
  <c r="AU1149" i="3"/>
  <c r="AU1150" i="3"/>
  <c r="AU1151" i="3"/>
  <c r="AU1152" i="3"/>
  <c r="AU1153" i="3"/>
  <c r="AU1154" i="3"/>
  <c r="AU1155" i="3"/>
  <c r="AU1156" i="3"/>
  <c r="AU1157" i="3"/>
  <c r="AU1158" i="3"/>
  <c r="AU1159" i="3"/>
  <c r="AU1160" i="3"/>
  <c r="AU1161" i="3"/>
  <c r="AU1162" i="3"/>
  <c r="AU1163" i="3"/>
  <c r="AU1164" i="3"/>
  <c r="AU1165" i="3"/>
  <c r="AU1166" i="3"/>
  <c r="AU1167" i="3"/>
  <c r="AU1168" i="3"/>
  <c r="AU1169" i="3"/>
  <c r="AU1170" i="3"/>
  <c r="AU1171" i="3"/>
  <c r="AU1172" i="3"/>
  <c r="AU1173" i="3"/>
  <c r="AU1174" i="3"/>
  <c r="AU1175" i="3"/>
  <c r="AU1176" i="3"/>
  <c r="AU1177" i="3"/>
  <c r="AU1178" i="3"/>
  <c r="AU1179" i="3"/>
  <c r="AU1180" i="3"/>
  <c r="AU1181" i="3"/>
  <c r="AU1182" i="3"/>
  <c r="AU1183" i="3"/>
  <c r="AU1184" i="3"/>
  <c r="AU1185" i="3"/>
  <c r="AU1186" i="3"/>
  <c r="AU1187" i="3"/>
  <c r="AU1188" i="3"/>
  <c r="AU1189" i="3"/>
  <c r="AU1190" i="3"/>
  <c r="AU1191" i="3"/>
  <c r="AU1192" i="3"/>
  <c r="AU1193" i="3"/>
  <c r="AU1194" i="3"/>
  <c r="AU1195" i="3"/>
  <c r="AU1196" i="3"/>
  <c r="AU1197" i="3"/>
  <c r="AU1198" i="3"/>
  <c r="AU1199" i="3"/>
  <c r="AU1200" i="3"/>
  <c r="AU1201" i="3"/>
  <c r="AU1202" i="3"/>
  <c r="AU1203" i="3"/>
  <c r="AU1204" i="3"/>
  <c r="AU1205" i="3"/>
  <c r="AU1206" i="3"/>
  <c r="AU1207" i="3"/>
  <c r="AU1208" i="3"/>
  <c r="AU1209" i="3"/>
  <c r="AU1210" i="3"/>
  <c r="AU1211" i="3"/>
  <c r="AU1212" i="3"/>
  <c r="AU1213" i="3"/>
  <c r="AU1214" i="3"/>
  <c r="AU1215" i="3"/>
  <c r="AU1216" i="3"/>
  <c r="AU1217" i="3"/>
  <c r="AU1218" i="3"/>
  <c r="AU1219" i="3"/>
  <c r="AU1220" i="3"/>
  <c r="AU1221" i="3"/>
  <c r="AU1222" i="3"/>
  <c r="AU1223" i="3"/>
  <c r="AU1224" i="3"/>
  <c r="AU1225" i="3"/>
  <c r="AU1226" i="3"/>
  <c r="AU1227" i="3"/>
  <c r="AU1228" i="3"/>
  <c r="AU1229" i="3"/>
  <c r="AU1230" i="3"/>
  <c r="AU1231" i="3"/>
  <c r="AU1232" i="3"/>
  <c r="AU1233" i="3"/>
  <c r="AU1234" i="3"/>
  <c r="AU1235" i="3"/>
  <c r="AU1236" i="3"/>
  <c r="AU1237" i="3"/>
  <c r="AU1238" i="3"/>
  <c r="AU1239" i="3"/>
  <c r="AU1240" i="3"/>
  <c r="AU1241" i="3"/>
  <c r="AU1242" i="3"/>
  <c r="AU1243" i="3"/>
  <c r="AU1244" i="3"/>
  <c r="AU1245" i="3"/>
  <c r="AU1246" i="3"/>
  <c r="AU1247" i="3"/>
  <c r="AU1248" i="3"/>
  <c r="AU1249" i="3"/>
  <c r="AU1250" i="3"/>
  <c r="AU1251" i="3"/>
  <c r="AU1252" i="3"/>
  <c r="AU1253" i="3"/>
  <c r="AU1254" i="3"/>
  <c r="AU1255" i="3"/>
  <c r="AU1256" i="3"/>
  <c r="AU1257" i="3"/>
  <c r="AU1258" i="3"/>
  <c r="AU1259" i="3"/>
  <c r="AU1260" i="3"/>
  <c r="AU1261" i="3"/>
  <c r="AU1262" i="3"/>
  <c r="AU1263" i="3"/>
  <c r="AU1264" i="3"/>
  <c r="AU1265" i="3"/>
  <c r="AU1266" i="3"/>
  <c r="AU1267" i="3"/>
  <c r="AU1268" i="3"/>
  <c r="AU1269" i="3"/>
  <c r="AU1270" i="3"/>
  <c r="AU1271" i="3"/>
  <c r="AU1272" i="3"/>
  <c r="AU1273" i="3"/>
  <c r="AU1274" i="3"/>
  <c r="AU1275" i="3"/>
  <c r="AU1276" i="3"/>
  <c r="AU1277" i="3"/>
  <c r="AU1278" i="3"/>
  <c r="AU1279" i="3"/>
  <c r="AU1280" i="3"/>
  <c r="AU1281" i="3"/>
  <c r="AU1282" i="3"/>
  <c r="AU1283" i="3"/>
  <c r="AU1284" i="3"/>
  <c r="AU1285" i="3"/>
  <c r="AU1286" i="3"/>
  <c r="AU1287" i="3"/>
  <c r="AU1288" i="3"/>
  <c r="AU1289" i="3"/>
  <c r="AU1290" i="3"/>
  <c r="AU1291" i="3"/>
  <c r="AU1292" i="3"/>
  <c r="AU1293" i="3"/>
  <c r="AU1294" i="3"/>
  <c r="AU1295" i="3"/>
  <c r="AU1296" i="3"/>
  <c r="AU1297" i="3"/>
  <c r="AU1298" i="3"/>
  <c r="AU1299" i="3"/>
  <c r="AU1300" i="3"/>
  <c r="AU1301" i="3"/>
  <c r="AU1302" i="3"/>
  <c r="AU1303" i="3"/>
  <c r="AU1304" i="3"/>
  <c r="AU1305" i="3"/>
  <c r="AU1306" i="3"/>
  <c r="AU1307" i="3"/>
  <c r="AU1308" i="3"/>
  <c r="AU1309" i="3"/>
  <c r="AU1310" i="3"/>
  <c r="AU1311" i="3"/>
  <c r="AU1312" i="3"/>
  <c r="AU1313" i="3"/>
  <c r="AU1314" i="3"/>
  <c r="AU1315" i="3"/>
  <c r="AU1316" i="3"/>
  <c r="AU1317" i="3"/>
  <c r="AU1318" i="3"/>
  <c r="AU1319" i="3"/>
  <c r="AU1320" i="3"/>
  <c r="AU1321" i="3"/>
  <c r="AU1322" i="3"/>
  <c r="AU1323" i="3"/>
  <c r="AU1324" i="3"/>
  <c r="AU1325" i="3"/>
  <c r="AU1326" i="3"/>
  <c r="AU1327" i="3"/>
  <c r="AU1328" i="3"/>
  <c r="AU1329" i="3"/>
  <c r="AU1330" i="3"/>
  <c r="AU1331" i="3"/>
  <c r="AU1332" i="3"/>
  <c r="AU1333" i="3"/>
  <c r="AU1334" i="3"/>
  <c r="AU1335" i="3"/>
  <c r="AU1336" i="3"/>
  <c r="AU1337" i="3"/>
  <c r="AU1338" i="3"/>
  <c r="AU1339" i="3"/>
  <c r="AU1340" i="3"/>
  <c r="AU1341" i="3"/>
  <c r="AU1342" i="3"/>
  <c r="AU1343" i="3"/>
  <c r="AU1344" i="3"/>
  <c r="AU1345" i="3"/>
  <c r="AU1346" i="3"/>
  <c r="AU1347" i="3"/>
  <c r="AU1348" i="3"/>
  <c r="AU1349" i="3"/>
  <c r="AU1350" i="3"/>
  <c r="AU1351" i="3"/>
  <c r="AU1352" i="3"/>
  <c r="AU1353" i="3"/>
  <c r="AU1354" i="3"/>
  <c r="AU1355" i="3"/>
  <c r="AU1356" i="3"/>
  <c r="AU1357" i="3"/>
  <c r="AU1358" i="3"/>
  <c r="AU1359" i="3"/>
  <c r="AU1360" i="3"/>
  <c r="AU1361" i="3"/>
  <c r="AU1362" i="3"/>
  <c r="AU1363" i="3"/>
  <c r="AU1364" i="3"/>
  <c r="AU1365" i="3"/>
  <c r="AU1366" i="3"/>
  <c r="AU1367" i="3"/>
  <c r="AU1368" i="3"/>
  <c r="AU1369" i="3"/>
  <c r="AU1370" i="3"/>
  <c r="AU1371" i="3"/>
  <c r="AU1372" i="3"/>
  <c r="AU1373" i="3"/>
  <c r="AU1374" i="3"/>
  <c r="AU1375" i="3"/>
  <c r="AU1376" i="3"/>
  <c r="AU1377" i="3"/>
  <c r="AU1378" i="3"/>
  <c r="AU1379" i="3"/>
  <c r="AU1380" i="3"/>
  <c r="AU1381" i="3"/>
  <c r="AU1382" i="3"/>
  <c r="AU1383" i="3"/>
  <c r="AU1384" i="3"/>
  <c r="AU1385" i="3"/>
  <c r="AU1386" i="3"/>
  <c r="AU1387" i="3"/>
  <c r="AU1388" i="3"/>
  <c r="AU1389" i="3"/>
  <c r="AU1390" i="3"/>
  <c r="AU1391" i="3"/>
  <c r="AU1392" i="3"/>
  <c r="AU1393" i="3"/>
  <c r="AU1394" i="3"/>
  <c r="AU1395" i="3"/>
  <c r="AU1396" i="3"/>
  <c r="AU1397" i="3"/>
  <c r="AU1398" i="3"/>
  <c r="AU1399" i="3"/>
  <c r="AU1400" i="3"/>
  <c r="AU1401" i="3"/>
  <c r="AU1402" i="3"/>
  <c r="AU1403" i="3"/>
  <c r="AU1404" i="3"/>
  <c r="AU1405" i="3"/>
  <c r="AU1406" i="3"/>
  <c r="AU1407" i="3"/>
  <c r="AU1408" i="3"/>
  <c r="AU1409" i="3"/>
  <c r="AU1410" i="3"/>
  <c r="AU1411" i="3"/>
  <c r="AU1412" i="3"/>
  <c r="AU1413" i="3"/>
  <c r="AU1414" i="3"/>
  <c r="AU1415" i="3"/>
  <c r="AU1416" i="3"/>
  <c r="AU1417" i="3"/>
  <c r="AU1418" i="3"/>
  <c r="AU1419" i="3"/>
  <c r="AU1420" i="3"/>
  <c r="AU1421" i="3"/>
  <c r="AU1422" i="3"/>
  <c r="AU1423" i="3"/>
  <c r="AU1424" i="3"/>
  <c r="AU1425" i="3"/>
  <c r="AU1426" i="3"/>
  <c r="AU1427" i="3"/>
  <c r="AU1428" i="3"/>
  <c r="AU1429" i="3"/>
  <c r="AU1430" i="3"/>
  <c r="AU1431" i="3"/>
  <c r="AU1432" i="3"/>
  <c r="AU1433" i="3"/>
  <c r="AU1434" i="3"/>
  <c r="AU1435" i="3"/>
  <c r="AU1436" i="3"/>
  <c r="AU1437" i="3"/>
  <c r="AU1438" i="3"/>
  <c r="AU1439" i="3"/>
  <c r="AU1440" i="3"/>
  <c r="AU1441" i="3"/>
  <c r="AU1442" i="3"/>
  <c r="AU1443" i="3"/>
  <c r="AU1444" i="3"/>
  <c r="AU1445" i="3"/>
  <c r="AU1446" i="3"/>
  <c r="AU1447" i="3"/>
  <c r="AU1448" i="3"/>
  <c r="AU1449" i="3"/>
  <c r="AU1450" i="3"/>
  <c r="AU1451" i="3"/>
  <c r="AU1452" i="3"/>
  <c r="AU1453" i="3"/>
  <c r="AU1454" i="3"/>
  <c r="AU1455" i="3"/>
  <c r="AU1456" i="3"/>
  <c r="AU1457" i="3"/>
  <c r="AU1458" i="3"/>
  <c r="AU1459" i="3"/>
  <c r="AU1460" i="3"/>
  <c r="AU1461" i="3"/>
  <c r="AU1462" i="3"/>
  <c r="AU1463" i="3"/>
  <c r="AU1464" i="3"/>
  <c r="AU1465" i="3"/>
  <c r="AU1466" i="3"/>
  <c r="AU1467" i="3"/>
  <c r="AU1468" i="3"/>
  <c r="AU1469" i="3"/>
  <c r="AU1470" i="3"/>
  <c r="AU1471" i="3"/>
  <c r="AU1472" i="3"/>
  <c r="AU1473" i="3"/>
  <c r="AU1474" i="3"/>
  <c r="AU1475" i="3"/>
  <c r="AU1476" i="3"/>
  <c r="AU1477" i="3"/>
  <c r="AU1478" i="3"/>
  <c r="AU1479" i="3"/>
  <c r="AU1480" i="3"/>
  <c r="AU1481" i="3"/>
  <c r="AU1482" i="3"/>
  <c r="AU1483" i="3"/>
  <c r="AU1484" i="3"/>
  <c r="AU1485" i="3"/>
  <c r="AU1486" i="3"/>
  <c r="AU1487" i="3"/>
  <c r="AU1488" i="3"/>
  <c r="AU1489" i="3"/>
  <c r="AU1490" i="3"/>
  <c r="AU1491" i="3"/>
  <c r="AU1492" i="3"/>
  <c r="AU1493" i="3"/>
  <c r="AU1494" i="3"/>
  <c r="AU1495" i="3"/>
  <c r="AU1496" i="3"/>
  <c r="AU1497" i="3"/>
  <c r="AU1498" i="3"/>
  <c r="AU1499" i="3"/>
  <c r="AU1500" i="3"/>
  <c r="AU1501" i="3"/>
  <c r="AU1502" i="3"/>
  <c r="AU1503" i="3"/>
  <c r="AU1504" i="3"/>
  <c r="AU1505" i="3"/>
  <c r="AU1506" i="3"/>
  <c r="AU1507" i="3"/>
  <c r="AU1508" i="3"/>
  <c r="AU1509" i="3"/>
  <c r="AU1510" i="3"/>
  <c r="AU1511" i="3"/>
  <c r="AU1512" i="3"/>
  <c r="AU1513" i="3"/>
  <c r="AU1514" i="3"/>
  <c r="AU1515" i="3"/>
  <c r="AU1516" i="3"/>
  <c r="AU1517" i="3"/>
  <c r="AU1518" i="3"/>
  <c r="AU1519" i="3"/>
  <c r="AU1520" i="3"/>
  <c r="AU1521" i="3"/>
  <c r="AU1522" i="3"/>
  <c r="AU1523" i="3"/>
  <c r="AU1524" i="3"/>
  <c r="AU1525" i="3"/>
  <c r="AU1526" i="3"/>
  <c r="AU1527" i="3"/>
  <c r="AU1528" i="3"/>
  <c r="AU1529" i="3"/>
  <c r="AU1530" i="3"/>
  <c r="AU1531" i="3"/>
  <c r="AU1532" i="3"/>
  <c r="AU1533" i="3"/>
  <c r="AU1534" i="3"/>
  <c r="AU1535" i="3"/>
  <c r="AU1536" i="3"/>
  <c r="AU1537" i="3"/>
  <c r="AU1538" i="3"/>
  <c r="AU1539" i="3"/>
  <c r="AU1540" i="3"/>
  <c r="AU1541" i="3"/>
  <c r="AU1542" i="3"/>
  <c r="AU1543" i="3"/>
  <c r="AU1544" i="3"/>
  <c r="AU1545" i="3"/>
  <c r="AU1546" i="3"/>
  <c r="AU1547" i="3"/>
  <c r="AU1548" i="3"/>
  <c r="AU1549" i="3"/>
  <c r="AU1550" i="3"/>
  <c r="AU1551" i="3"/>
  <c r="AU1552" i="3"/>
  <c r="AU1553" i="3"/>
  <c r="AU1554" i="3"/>
  <c r="AU1555" i="3"/>
  <c r="AU1556" i="3"/>
  <c r="AU1557" i="3"/>
  <c r="AU1558" i="3"/>
  <c r="AU1559" i="3"/>
  <c r="AU1560" i="3"/>
  <c r="AU1561" i="3"/>
  <c r="AU1562" i="3"/>
  <c r="AU1563" i="3"/>
  <c r="AU1564" i="3"/>
  <c r="AU1565" i="3"/>
  <c r="AU1566" i="3"/>
  <c r="AU1567" i="3"/>
  <c r="AU1568" i="3"/>
  <c r="AU1569" i="3"/>
  <c r="AU1570" i="3"/>
  <c r="AU1571" i="3"/>
  <c r="AU1572" i="3"/>
  <c r="AU1573" i="3"/>
  <c r="AU1574" i="3"/>
  <c r="AU1575" i="3"/>
  <c r="AU1576" i="3"/>
  <c r="AU1577" i="3"/>
  <c r="AU1578" i="3"/>
  <c r="AU1579" i="3"/>
  <c r="AU1580" i="3"/>
  <c r="AU1581" i="3"/>
  <c r="AU1582" i="3"/>
  <c r="AU1583" i="3"/>
  <c r="AU1584" i="3"/>
  <c r="AU1585" i="3"/>
  <c r="AU1586" i="3"/>
  <c r="AU1587" i="3"/>
  <c r="AU1588" i="3"/>
  <c r="AU1589" i="3"/>
  <c r="AU1590" i="3"/>
  <c r="AU1591" i="3"/>
  <c r="AU1592" i="3"/>
  <c r="AU1593" i="3"/>
  <c r="AU1594" i="3"/>
  <c r="AU1595" i="3"/>
  <c r="AU1596" i="3"/>
  <c r="AU1597" i="3"/>
  <c r="AU1598" i="3"/>
  <c r="AU1599" i="3"/>
  <c r="AU1600" i="3"/>
  <c r="AU1601" i="3"/>
  <c r="AU1602" i="3"/>
  <c r="AU1603" i="3"/>
  <c r="AU1604" i="3"/>
  <c r="AU1605" i="3"/>
  <c r="AU1606" i="3"/>
  <c r="AU1607" i="3"/>
  <c r="AU1608" i="3"/>
  <c r="AU1609" i="3"/>
  <c r="AU1610" i="3"/>
  <c r="AU1611" i="3"/>
  <c r="AU1612" i="3"/>
  <c r="AU1613" i="3"/>
  <c r="AU1614" i="3"/>
  <c r="AU1615" i="3"/>
  <c r="AU1616" i="3"/>
  <c r="AU1617" i="3"/>
  <c r="AU1618" i="3"/>
  <c r="AU1619" i="3"/>
  <c r="AU1620" i="3"/>
  <c r="AU1621" i="3"/>
  <c r="AU1622" i="3"/>
  <c r="AU1623" i="3"/>
  <c r="AU1624" i="3"/>
  <c r="AU1625" i="3"/>
  <c r="AU1626" i="3"/>
  <c r="AU1627" i="3"/>
  <c r="AU1628" i="3"/>
  <c r="AU1629" i="3"/>
  <c r="AU1630" i="3"/>
  <c r="AU1631" i="3"/>
  <c r="AU1632" i="3"/>
  <c r="AU1633" i="3"/>
  <c r="AU1634" i="3"/>
  <c r="AU1635" i="3"/>
  <c r="AU1636" i="3"/>
  <c r="AU1637" i="3"/>
  <c r="AU1638" i="3"/>
  <c r="AU1639" i="3"/>
  <c r="AU1640" i="3"/>
  <c r="AU1641" i="3"/>
  <c r="AU1642" i="3"/>
  <c r="AU1643" i="3"/>
  <c r="AU1644" i="3"/>
  <c r="AU1645" i="3"/>
  <c r="AU1646" i="3"/>
  <c r="AU1647" i="3"/>
  <c r="AU1648" i="3"/>
  <c r="AU1649" i="3"/>
  <c r="AU1650" i="3"/>
  <c r="AU1651" i="3"/>
  <c r="AU1652" i="3"/>
  <c r="AU1653" i="3"/>
  <c r="AU1654" i="3"/>
  <c r="AU1655" i="3"/>
  <c r="AU1656" i="3"/>
  <c r="AU1657" i="3"/>
  <c r="AU1658" i="3"/>
  <c r="AU1659" i="3"/>
  <c r="AU1660" i="3"/>
  <c r="AU1661" i="3"/>
  <c r="AU1662" i="3"/>
  <c r="AU1663" i="3"/>
  <c r="AU1664" i="3"/>
  <c r="AU1665" i="3"/>
  <c r="AU1666" i="3"/>
  <c r="AU1667" i="3"/>
  <c r="AU1668" i="3"/>
  <c r="AU1669" i="3"/>
  <c r="AU1670" i="3"/>
  <c r="AU1671" i="3"/>
  <c r="AU1672" i="3"/>
  <c r="AU1673" i="3"/>
  <c r="AU1674" i="3"/>
  <c r="AU1675" i="3"/>
  <c r="AU1676" i="3"/>
  <c r="AU1677" i="3"/>
  <c r="AU1678" i="3"/>
  <c r="AU1679" i="3"/>
  <c r="AU1680" i="3"/>
  <c r="AU1681" i="3"/>
  <c r="AU1682" i="3"/>
  <c r="AU1683" i="3"/>
  <c r="AU1684" i="3"/>
  <c r="AU1685" i="3"/>
  <c r="AU1686" i="3"/>
  <c r="AU1687" i="3"/>
  <c r="AU1688" i="3"/>
  <c r="AU1689" i="3"/>
  <c r="AU1690" i="3"/>
  <c r="AU1691" i="3"/>
  <c r="AU1692" i="3"/>
  <c r="AU1693" i="3"/>
  <c r="AU1694" i="3"/>
  <c r="AU1695" i="3"/>
  <c r="AU1696" i="3"/>
  <c r="AU1697" i="3"/>
  <c r="AU1698" i="3"/>
  <c r="AU2" i="3"/>
  <c r="BR5" i="3" l="1"/>
  <c r="BT4" i="3"/>
  <c r="BV5" i="3"/>
  <c r="BX6" i="3"/>
  <c r="BT8" i="3"/>
  <c r="BV9" i="3"/>
  <c r="BX10" i="3"/>
  <c r="BT12" i="3"/>
  <c r="BV13" i="3"/>
  <c r="BX14" i="3"/>
  <c r="BT16" i="3"/>
  <c r="BV17" i="3"/>
  <c r="BX18" i="3"/>
  <c r="BT20" i="3"/>
  <c r="BV21" i="3"/>
  <c r="BX22" i="3"/>
  <c r="BT24" i="3"/>
  <c r="BV25" i="3"/>
  <c r="BX26" i="3"/>
  <c r="BT28" i="3"/>
  <c r="BV29" i="3"/>
  <c r="BX30" i="3"/>
  <c r="BY2" i="3"/>
  <c r="BS5" i="3"/>
  <c r="BS13" i="3"/>
  <c r="BS21" i="3"/>
  <c r="BS29" i="3"/>
  <c r="BR8" i="3"/>
  <c r="BR16" i="3"/>
  <c r="BR24" i="3"/>
  <c r="BR2" i="3"/>
  <c r="BW29" i="3"/>
  <c r="BS14" i="3"/>
  <c r="BS30" i="3"/>
  <c r="BR25" i="3"/>
  <c r="BR15" i="3"/>
  <c r="BU4" i="3"/>
  <c r="BW5" i="3"/>
  <c r="BY6" i="3"/>
  <c r="BU8" i="3"/>
  <c r="BW9" i="3"/>
  <c r="BY10" i="3"/>
  <c r="BU12" i="3"/>
  <c r="BW13" i="3"/>
  <c r="BY14" i="3"/>
  <c r="BU16" i="3"/>
  <c r="BW17" i="3"/>
  <c r="BY18" i="3"/>
  <c r="BU20" i="3"/>
  <c r="BW21" i="3"/>
  <c r="BY22" i="3"/>
  <c r="BU24" i="3"/>
  <c r="BW25" i="3"/>
  <c r="BY26" i="3"/>
  <c r="BU28" i="3"/>
  <c r="BY30" i="3"/>
  <c r="BX2" i="3"/>
  <c r="BS6" i="3"/>
  <c r="BS22" i="3"/>
  <c r="BR9" i="3"/>
  <c r="BR17" i="3"/>
  <c r="CB17" i="3" s="1"/>
  <c r="BR7" i="3"/>
  <c r="BT3" i="3"/>
  <c r="BV4" i="3"/>
  <c r="BX5" i="3"/>
  <c r="BT7" i="3"/>
  <c r="BV8" i="3"/>
  <c r="BX9" i="3"/>
  <c r="BT11" i="3"/>
  <c r="BV12" i="3"/>
  <c r="BX13" i="3"/>
  <c r="BT15" i="3"/>
  <c r="BV16" i="3"/>
  <c r="BX17" i="3"/>
  <c r="BT19" i="3"/>
  <c r="BV20" i="3"/>
  <c r="BX21" i="3"/>
  <c r="BT23" i="3"/>
  <c r="BV24" i="3"/>
  <c r="BX25" i="3"/>
  <c r="CD25" i="3" s="1"/>
  <c r="BT27" i="3"/>
  <c r="BV28" i="3"/>
  <c r="BX29" i="3"/>
  <c r="BT31" i="3"/>
  <c r="BW2" i="3"/>
  <c r="BS7" i="3"/>
  <c r="BS15" i="3"/>
  <c r="BS23" i="3"/>
  <c r="BS31" i="3"/>
  <c r="BR10" i="3"/>
  <c r="BR18" i="3"/>
  <c r="BR26" i="3"/>
  <c r="BY7" i="3"/>
  <c r="CE7" i="3" s="1"/>
  <c r="BU21" i="3"/>
  <c r="BU29" i="3"/>
  <c r="BS20" i="3"/>
  <c r="BU3" i="3"/>
  <c r="BW4" i="3"/>
  <c r="BY5" i="3"/>
  <c r="BU7" i="3"/>
  <c r="BW8" i="3"/>
  <c r="BY9" i="3"/>
  <c r="BU11" i="3"/>
  <c r="BW12" i="3"/>
  <c r="BY13" i="3"/>
  <c r="BU15" i="3"/>
  <c r="BW16" i="3"/>
  <c r="BY17" i="3"/>
  <c r="BU19" i="3"/>
  <c r="BW20" i="3"/>
  <c r="BY21" i="3"/>
  <c r="BU23" i="3"/>
  <c r="BW24" i="3"/>
  <c r="BY25" i="3"/>
  <c r="BU27" i="3"/>
  <c r="BW28" i="3"/>
  <c r="BY29" i="3"/>
  <c r="BU31" i="3"/>
  <c r="BV2" i="3"/>
  <c r="BS8" i="3"/>
  <c r="BS16" i="3"/>
  <c r="BS24" i="3"/>
  <c r="BS2" i="3"/>
  <c r="BR11" i="3"/>
  <c r="BR19" i="3"/>
  <c r="BR27" i="3"/>
  <c r="BR29" i="3"/>
  <c r="BY3" i="3"/>
  <c r="BW10" i="3"/>
  <c r="BW14" i="3"/>
  <c r="CC14" i="3" s="1"/>
  <c r="BW18" i="3"/>
  <c r="BU25" i="3"/>
  <c r="BY27" i="3"/>
  <c r="BV3" i="3"/>
  <c r="BX4" i="3"/>
  <c r="BT6" i="3"/>
  <c r="BV7" i="3"/>
  <c r="BX8" i="3"/>
  <c r="BT10" i="3"/>
  <c r="BV11" i="3"/>
  <c r="BX12" i="3"/>
  <c r="BT14" i="3"/>
  <c r="BV15" i="3"/>
  <c r="BX16" i="3"/>
  <c r="BT18" i="3"/>
  <c r="BV19" i="3"/>
  <c r="BX20" i="3"/>
  <c r="BT22" i="3"/>
  <c r="BV23" i="3"/>
  <c r="BX24" i="3"/>
  <c r="BT26" i="3"/>
  <c r="BV27" i="3"/>
  <c r="BX28" i="3"/>
  <c r="BT30" i="3"/>
  <c r="BV31" i="3"/>
  <c r="BU2" i="3"/>
  <c r="BS9" i="3"/>
  <c r="BS17" i="3"/>
  <c r="BS25" i="3"/>
  <c r="BR3" i="3"/>
  <c r="BR12" i="3"/>
  <c r="BR20" i="3"/>
  <c r="BR28" i="3"/>
  <c r="BR13" i="3"/>
  <c r="BW6" i="3"/>
  <c r="CC6" i="3" s="1"/>
  <c r="BY15" i="3"/>
  <c r="CE15" i="3" s="1"/>
  <c r="BY19" i="3"/>
  <c r="BW26" i="3"/>
  <c r="BY31" i="3"/>
  <c r="BS28" i="3"/>
  <c r="BW3" i="3"/>
  <c r="BY4" i="3"/>
  <c r="BU6" i="3"/>
  <c r="BW7" i="3"/>
  <c r="BY8" i="3"/>
  <c r="BU10" i="3"/>
  <c r="BW11" i="3"/>
  <c r="BY12" i="3"/>
  <c r="BU14" i="3"/>
  <c r="BW15" i="3"/>
  <c r="BY16" i="3"/>
  <c r="BU18" i="3"/>
  <c r="BW19" i="3"/>
  <c r="BY20" i="3"/>
  <c r="BU22" i="3"/>
  <c r="BW23" i="3"/>
  <c r="BY24" i="3"/>
  <c r="BU26" i="3"/>
  <c r="BW27" i="3"/>
  <c r="BY28" i="3"/>
  <c r="BU30" i="3"/>
  <c r="BW31" i="3"/>
  <c r="BT2" i="3"/>
  <c r="BS10" i="3"/>
  <c r="BS18" i="3"/>
  <c r="BS26" i="3"/>
  <c r="BR4" i="3"/>
  <c r="BR21" i="3"/>
  <c r="BU9" i="3"/>
  <c r="CA9" i="3" s="1"/>
  <c r="BW22" i="3"/>
  <c r="BS4" i="3"/>
  <c r="BR23" i="3"/>
  <c r="BX3" i="3"/>
  <c r="BT5" i="3"/>
  <c r="BV6" i="3"/>
  <c r="BX7" i="3"/>
  <c r="BT9" i="3"/>
  <c r="BV10" i="3"/>
  <c r="BX11" i="3"/>
  <c r="BT13" i="3"/>
  <c r="BV14" i="3"/>
  <c r="BX15" i="3"/>
  <c r="BT17" i="3"/>
  <c r="BZ17" i="3" s="1"/>
  <c r="BV18" i="3"/>
  <c r="BX19" i="3"/>
  <c r="BT21" i="3"/>
  <c r="BV22" i="3"/>
  <c r="BX23" i="3"/>
  <c r="BT25" i="3"/>
  <c r="BV26" i="3"/>
  <c r="BX27" i="3"/>
  <c r="BT29" i="3"/>
  <c r="BV30" i="3"/>
  <c r="BX31" i="3"/>
  <c r="BS3" i="3"/>
  <c r="BS11" i="3"/>
  <c r="BS19" i="3"/>
  <c r="BS27" i="3"/>
  <c r="BR6" i="3"/>
  <c r="BR14" i="3"/>
  <c r="BR22" i="3"/>
  <c r="BR30" i="3"/>
  <c r="BU5" i="3"/>
  <c r="BY11" i="3"/>
  <c r="BU13" i="3"/>
  <c r="BU17" i="3"/>
  <c r="CA17" i="3" s="1"/>
  <c r="BY23" i="3"/>
  <c r="BW30" i="3"/>
  <c r="BS12" i="3"/>
  <c r="BR31" i="3"/>
  <c r="BD1409" i="3"/>
  <c r="BE1409" i="3"/>
  <c r="BF1409" i="3"/>
  <c r="AY1409" i="3"/>
  <c r="BG1409" i="3"/>
  <c r="AZ1409" i="3"/>
  <c r="BH1409" i="3"/>
  <c r="BA1409" i="3"/>
  <c r="BI1409" i="3"/>
  <c r="BB1409" i="3"/>
  <c r="AY645" i="3"/>
  <c r="BG645" i="3"/>
  <c r="BF645" i="3"/>
  <c r="BH645" i="3"/>
  <c r="AZ645" i="3"/>
  <c r="BI645" i="3"/>
  <c r="BA645" i="3"/>
  <c r="BB645" i="3"/>
  <c r="BD645" i="3"/>
  <c r="BE645" i="3"/>
  <c r="BD596" i="3"/>
  <c r="BE596" i="3"/>
  <c r="BF596" i="3"/>
  <c r="AY596" i="3"/>
  <c r="BG596" i="3"/>
  <c r="AZ596" i="3"/>
  <c r="BH596" i="3"/>
  <c r="BA596" i="3"/>
  <c r="BI596" i="3"/>
  <c r="BB596" i="3"/>
  <c r="BD575" i="3"/>
  <c r="BE575" i="3"/>
  <c r="BF575" i="3"/>
  <c r="AY575" i="3"/>
  <c r="BG575" i="3"/>
  <c r="AZ575" i="3"/>
  <c r="BH575" i="3"/>
  <c r="BA575" i="3"/>
  <c r="BI575" i="3"/>
  <c r="BB575" i="3"/>
  <c r="BD559" i="3"/>
  <c r="BE559" i="3"/>
  <c r="BF559" i="3"/>
  <c r="AY559" i="3"/>
  <c r="BG559" i="3"/>
  <c r="AZ559" i="3"/>
  <c r="BH559" i="3"/>
  <c r="BA559" i="3"/>
  <c r="BI559" i="3"/>
  <c r="BB559" i="3"/>
  <c r="AZ512" i="3"/>
  <c r="BH512" i="3"/>
  <c r="BA512" i="3"/>
  <c r="BI512" i="3"/>
  <c r="BB512" i="3"/>
  <c r="BD512" i="3"/>
  <c r="BE512" i="3"/>
  <c r="BF512" i="3"/>
  <c r="AY512" i="3"/>
  <c r="BG512" i="3"/>
  <c r="BD414" i="3"/>
  <c r="BE414" i="3"/>
  <c r="BF414" i="3"/>
  <c r="AY414" i="3"/>
  <c r="BG414" i="3"/>
  <c r="AZ414" i="3"/>
  <c r="BH414" i="3"/>
  <c r="BA414" i="3"/>
  <c r="BI414" i="3"/>
  <c r="BB414" i="3"/>
  <c r="AZ394" i="3"/>
  <c r="BH394" i="3"/>
  <c r="BA394" i="3"/>
  <c r="BI394" i="3"/>
  <c r="BB394" i="3"/>
  <c r="BD394" i="3"/>
  <c r="BE394" i="3"/>
  <c r="BF394" i="3"/>
  <c r="AY394" i="3"/>
  <c r="BG394" i="3"/>
  <c r="AY341" i="3"/>
  <c r="BG341" i="3"/>
  <c r="AZ341" i="3"/>
  <c r="BH341" i="3"/>
  <c r="BA341" i="3"/>
  <c r="BI341" i="3"/>
  <c r="BB341" i="3"/>
  <c r="BD341" i="3"/>
  <c r="BE341" i="3"/>
  <c r="BF341" i="3"/>
  <c r="BD329" i="3"/>
  <c r="BE329" i="3"/>
  <c r="BF329" i="3"/>
  <c r="AY329" i="3"/>
  <c r="BG329" i="3"/>
  <c r="AZ329" i="3"/>
  <c r="BH329" i="3"/>
  <c r="BA329" i="3"/>
  <c r="BI329" i="3"/>
  <c r="BB329" i="3"/>
  <c r="BE299" i="3"/>
  <c r="BF299" i="3"/>
  <c r="AY299" i="3"/>
  <c r="BG299" i="3"/>
  <c r="AZ299" i="3"/>
  <c r="BH299" i="3"/>
  <c r="BA299" i="3"/>
  <c r="BI299" i="3"/>
  <c r="BB299" i="3"/>
  <c r="BD299" i="3"/>
  <c r="AZ226" i="3"/>
  <c r="BH226" i="3"/>
  <c r="BA226" i="3"/>
  <c r="BI226" i="3"/>
  <c r="BB226" i="3"/>
  <c r="BD226" i="3"/>
  <c r="BE226" i="3"/>
  <c r="BF226" i="3"/>
  <c r="AY226" i="3"/>
  <c r="BG226" i="3"/>
  <c r="BA2" i="3"/>
  <c r="BD24" i="3"/>
  <c r="BE24" i="3"/>
  <c r="BF24" i="3"/>
  <c r="AY24" i="3"/>
  <c r="BG24" i="3"/>
  <c r="AZ24" i="3"/>
  <c r="BH24" i="3"/>
  <c r="BA24" i="3"/>
  <c r="BI24" i="3"/>
  <c r="BB24" i="3"/>
  <c r="AZ20" i="3"/>
  <c r="BH20" i="3"/>
  <c r="BA20" i="3"/>
  <c r="BI20" i="3"/>
  <c r="BB20" i="3"/>
  <c r="BD20" i="3"/>
  <c r="BE20" i="3"/>
  <c r="BF20" i="3"/>
  <c r="AY20" i="3"/>
  <c r="BG20" i="3"/>
  <c r="BD16" i="3"/>
  <c r="BE16" i="3"/>
  <c r="BF16" i="3"/>
  <c r="AY16" i="3"/>
  <c r="BG16" i="3"/>
  <c r="AZ16" i="3"/>
  <c r="BH16" i="3"/>
  <c r="BA16" i="3"/>
  <c r="BI16" i="3"/>
  <c r="BB16" i="3"/>
  <c r="AZ12" i="3"/>
  <c r="BH12" i="3"/>
  <c r="BA12" i="3"/>
  <c r="BI12" i="3"/>
  <c r="BB12" i="3"/>
  <c r="BD12" i="3"/>
  <c r="BE12" i="3"/>
  <c r="BF12" i="3"/>
  <c r="AY12" i="3"/>
  <c r="BG12" i="3"/>
  <c r="BD8" i="3"/>
  <c r="BE8" i="3"/>
  <c r="BF8" i="3"/>
  <c r="AY8" i="3"/>
  <c r="BG8" i="3"/>
  <c r="AZ8" i="3"/>
  <c r="BH8" i="3"/>
  <c r="BA8" i="3"/>
  <c r="BI8" i="3"/>
  <c r="BB8" i="3"/>
  <c r="AZ4" i="3"/>
  <c r="BH4" i="3"/>
  <c r="BA4" i="3"/>
  <c r="BI4" i="3"/>
  <c r="BB4" i="3"/>
  <c r="BD4" i="3"/>
  <c r="BE4" i="3"/>
  <c r="BF4" i="3"/>
  <c r="AY4" i="3"/>
  <c r="BG4" i="3"/>
  <c r="BF1696" i="3"/>
  <c r="AY1696" i="3"/>
  <c r="BG1696" i="3"/>
  <c r="BE1696" i="3"/>
  <c r="AZ1696" i="3"/>
  <c r="BH1696" i="3"/>
  <c r="BA1696" i="3"/>
  <c r="BB1696" i="3"/>
  <c r="BI1696" i="3"/>
  <c r="BD1696" i="3"/>
  <c r="BB1692" i="3"/>
  <c r="BD1692" i="3"/>
  <c r="BE1692" i="3"/>
  <c r="BF1692" i="3"/>
  <c r="BG1692" i="3"/>
  <c r="AY1692" i="3"/>
  <c r="BI1692" i="3"/>
  <c r="AZ1692" i="3"/>
  <c r="BH1692" i="3"/>
  <c r="BA1692" i="3"/>
  <c r="BF1688" i="3"/>
  <c r="AY1688" i="3"/>
  <c r="BG1688" i="3"/>
  <c r="AZ1688" i="3"/>
  <c r="BH1688" i="3"/>
  <c r="BI1688" i="3"/>
  <c r="BA1688" i="3"/>
  <c r="BB1688" i="3"/>
  <c r="BE1688" i="3"/>
  <c r="BD1688" i="3"/>
  <c r="BB1684" i="3"/>
  <c r="BA1684" i="3"/>
  <c r="BD1684" i="3"/>
  <c r="BE1684" i="3"/>
  <c r="BF1684" i="3"/>
  <c r="AY1684" i="3"/>
  <c r="BG1684" i="3"/>
  <c r="BI1684" i="3"/>
  <c r="AZ1684" i="3"/>
  <c r="BH1684" i="3"/>
  <c r="BA1679" i="3"/>
  <c r="BI1679" i="3"/>
  <c r="AZ1679" i="3"/>
  <c r="BB1679" i="3"/>
  <c r="BD1679" i="3"/>
  <c r="BH1679" i="3"/>
  <c r="BE1679" i="3"/>
  <c r="BF1679" i="3"/>
  <c r="AY1679" i="3"/>
  <c r="BG1679" i="3"/>
  <c r="BE1675" i="3"/>
  <c r="BF1675" i="3"/>
  <c r="AY1675" i="3"/>
  <c r="BG1675" i="3"/>
  <c r="BD1675" i="3"/>
  <c r="AZ1675" i="3"/>
  <c r="BH1675" i="3"/>
  <c r="BA1675" i="3"/>
  <c r="BI1675" i="3"/>
  <c r="BB1675" i="3"/>
  <c r="BA1671" i="3"/>
  <c r="BI1671" i="3"/>
  <c r="BB1671" i="3"/>
  <c r="BH1671" i="3"/>
  <c r="AZ1671" i="3"/>
  <c r="BD1671" i="3"/>
  <c r="BE1671" i="3"/>
  <c r="BF1671" i="3"/>
  <c r="AY1671" i="3"/>
  <c r="BG1671" i="3"/>
  <c r="BE1667" i="3"/>
  <c r="BF1667" i="3"/>
  <c r="BD1667" i="3"/>
  <c r="AY1667" i="3"/>
  <c r="BG1667" i="3"/>
  <c r="BI1667" i="3"/>
  <c r="AZ1667" i="3"/>
  <c r="BH1667" i="3"/>
  <c r="BA1667" i="3"/>
  <c r="BB1667" i="3"/>
  <c r="BD1649" i="3"/>
  <c r="BE1649" i="3"/>
  <c r="BF1649" i="3"/>
  <c r="AY1649" i="3"/>
  <c r="BG1649" i="3"/>
  <c r="AZ1649" i="3"/>
  <c r="BH1649" i="3"/>
  <c r="BA1649" i="3"/>
  <c r="BI1649" i="3"/>
  <c r="BB1649" i="3"/>
  <c r="AY1645" i="3"/>
  <c r="BG1645" i="3"/>
  <c r="AZ1645" i="3"/>
  <c r="BH1645" i="3"/>
  <c r="BA1645" i="3"/>
  <c r="BI1645" i="3"/>
  <c r="BB1645" i="3"/>
  <c r="BD1645" i="3"/>
  <c r="BE1645" i="3"/>
  <c r="BF1645" i="3"/>
  <c r="BF1617" i="3"/>
  <c r="BB1617" i="3"/>
  <c r="BD1617" i="3"/>
  <c r="BE1617" i="3"/>
  <c r="BG1617" i="3"/>
  <c r="BH1617" i="3"/>
  <c r="AY1617" i="3"/>
  <c r="BI1617" i="3"/>
  <c r="AZ1617" i="3"/>
  <c r="BA1617" i="3"/>
  <c r="BE1612" i="3"/>
  <c r="AY1612" i="3"/>
  <c r="BG1612" i="3"/>
  <c r="BA1612" i="3"/>
  <c r="BI1612" i="3"/>
  <c r="BD1612" i="3"/>
  <c r="BF1612" i="3"/>
  <c r="BH1612" i="3"/>
  <c r="AZ1612" i="3"/>
  <c r="BB1612" i="3"/>
  <c r="AY1608" i="3"/>
  <c r="BG1608" i="3"/>
  <c r="BA1608" i="3"/>
  <c r="BI1608" i="3"/>
  <c r="BE1608" i="3"/>
  <c r="BD1608" i="3"/>
  <c r="BF1608" i="3"/>
  <c r="BH1608" i="3"/>
  <c r="AZ1608" i="3"/>
  <c r="BB1608" i="3"/>
  <c r="BE1604" i="3"/>
  <c r="AY1604" i="3"/>
  <c r="BG1604" i="3"/>
  <c r="BA1604" i="3"/>
  <c r="BI1604" i="3"/>
  <c r="BD1604" i="3"/>
  <c r="BF1604" i="3"/>
  <c r="BH1604" i="3"/>
  <c r="AZ1604" i="3"/>
  <c r="BB1604" i="3"/>
  <c r="BF1571" i="3"/>
  <c r="AY1571" i="3"/>
  <c r="BG1571" i="3"/>
  <c r="AZ1571" i="3"/>
  <c r="BH1571" i="3"/>
  <c r="BA1571" i="3"/>
  <c r="BI1571" i="3"/>
  <c r="BB1571" i="3"/>
  <c r="BD1571" i="3"/>
  <c r="BE1571" i="3"/>
  <c r="AY1544" i="3"/>
  <c r="BG1544" i="3"/>
  <c r="AZ1544" i="3"/>
  <c r="BH1544" i="3"/>
  <c r="BA1544" i="3"/>
  <c r="BI1544" i="3"/>
  <c r="BB1544" i="3"/>
  <c r="BD1544" i="3"/>
  <c r="BE1544" i="3"/>
  <c r="BF1544" i="3"/>
  <c r="BD1540" i="3"/>
  <c r="BE1540" i="3"/>
  <c r="BF1540" i="3"/>
  <c r="AY1540" i="3"/>
  <c r="BG1540" i="3"/>
  <c r="AZ1540" i="3"/>
  <c r="BH1540" i="3"/>
  <c r="BA1540" i="3"/>
  <c r="BI1540" i="3"/>
  <c r="BB1540" i="3"/>
  <c r="AY1536" i="3"/>
  <c r="BG1536" i="3"/>
  <c r="AZ1536" i="3"/>
  <c r="BH1536" i="3"/>
  <c r="BA1536" i="3"/>
  <c r="BI1536" i="3"/>
  <c r="BB1536" i="3"/>
  <c r="BD1536" i="3"/>
  <c r="BE1536" i="3"/>
  <c r="BF1536" i="3"/>
  <c r="BD1532" i="3"/>
  <c r="BE1532" i="3"/>
  <c r="BF1532" i="3"/>
  <c r="AY1532" i="3"/>
  <c r="BG1532" i="3"/>
  <c r="AZ1532" i="3"/>
  <c r="BH1532" i="3"/>
  <c r="BA1532" i="3"/>
  <c r="BI1532" i="3"/>
  <c r="BB1532" i="3"/>
  <c r="AY1528" i="3"/>
  <c r="BG1528" i="3"/>
  <c r="AZ1528" i="3"/>
  <c r="BH1528" i="3"/>
  <c r="BA1528" i="3"/>
  <c r="BI1528" i="3"/>
  <c r="BB1528" i="3"/>
  <c r="BD1528" i="3"/>
  <c r="BE1528" i="3"/>
  <c r="BF1528" i="3"/>
  <c r="BD1524" i="3"/>
  <c r="BE1524" i="3"/>
  <c r="BF1524" i="3"/>
  <c r="AY1524" i="3"/>
  <c r="BG1524" i="3"/>
  <c r="AZ1524" i="3"/>
  <c r="BH1524" i="3"/>
  <c r="BA1524" i="3"/>
  <c r="BI1524" i="3"/>
  <c r="BB1524" i="3"/>
  <c r="AY1520" i="3"/>
  <c r="BG1520" i="3"/>
  <c r="AZ1520" i="3"/>
  <c r="BH1520" i="3"/>
  <c r="BA1520" i="3"/>
  <c r="BI1520" i="3"/>
  <c r="BB1520" i="3"/>
  <c r="BD1520" i="3"/>
  <c r="BE1520" i="3"/>
  <c r="BF1520" i="3"/>
  <c r="BD1516" i="3"/>
  <c r="BE1516" i="3"/>
  <c r="BF1516" i="3"/>
  <c r="AY1516" i="3"/>
  <c r="BG1516" i="3"/>
  <c r="AZ1516" i="3"/>
  <c r="BH1516" i="3"/>
  <c r="BA1516" i="3"/>
  <c r="BI1516" i="3"/>
  <c r="BB1516" i="3"/>
  <c r="BB1511" i="3"/>
  <c r="BD1511" i="3"/>
  <c r="BE1511" i="3"/>
  <c r="BF1511" i="3"/>
  <c r="AY1511" i="3"/>
  <c r="BG1511" i="3"/>
  <c r="AZ1511" i="3"/>
  <c r="BH1511" i="3"/>
  <c r="BI1511" i="3"/>
  <c r="BA1511" i="3"/>
  <c r="BF1507" i="3"/>
  <c r="AY1507" i="3"/>
  <c r="BG1507" i="3"/>
  <c r="AZ1507" i="3"/>
  <c r="BH1507" i="3"/>
  <c r="BA1507" i="3"/>
  <c r="BI1507" i="3"/>
  <c r="BB1507" i="3"/>
  <c r="BD1507" i="3"/>
  <c r="BE1507" i="3"/>
  <c r="BB1503" i="3"/>
  <c r="BD1503" i="3"/>
  <c r="BE1503" i="3"/>
  <c r="BF1503" i="3"/>
  <c r="AY1503" i="3"/>
  <c r="BG1503" i="3"/>
  <c r="AZ1503" i="3"/>
  <c r="BH1503" i="3"/>
  <c r="BI1503" i="3"/>
  <c r="BA1503" i="3"/>
  <c r="BA1498" i="3"/>
  <c r="BI1498" i="3"/>
  <c r="BB1498" i="3"/>
  <c r="BD1498" i="3"/>
  <c r="BE1498" i="3"/>
  <c r="BF1498" i="3"/>
  <c r="AY1498" i="3"/>
  <c r="BG1498" i="3"/>
  <c r="AZ1498" i="3"/>
  <c r="BH1498" i="3"/>
  <c r="BD1481" i="3"/>
  <c r="BE1481" i="3"/>
  <c r="BF1481" i="3"/>
  <c r="AY1481" i="3"/>
  <c r="BG1481" i="3"/>
  <c r="AZ1481" i="3"/>
  <c r="BH1481" i="3"/>
  <c r="BA1481" i="3"/>
  <c r="BI1481" i="3"/>
  <c r="BB1481" i="3"/>
  <c r="BA1466" i="3"/>
  <c r="BI1466" i="3"/>
  <c r="BB1466" i="3"/>
  <c r="BD1466" i="3"/>
  <c r="BE1466" i="3"/>
  <c r="BF1466" i="3"/>
  <c r="AY1466" i="3"/>
  <c r="BG1466" i="3"/>
  <c r="AZ1466" i="3"/>
  <c r="BH1466" i="3"/>
  <c r="BE1462" i="3"/>
  <c r="BF1462" i="3"/>
  <c r="AY1462" i="3"/>
  <c r="BG1462" i="3"/>
  <c r="AZ1462" i="3"/>
  <c r="BH1462" i="3"/>
  <c r="BA1462" i="3"/>
  <c r="BI1462" i="3"/>
  <c r="BB1462" i="3"/>
  <c r="BD1462" i="3"/>
  <c r="AZ1453" i="3"/>
  <c r="BH1453" i="3"/>
  <c r="BA1453" i="3"/>
  <c r="BI1453" i="3"/>
  <c r="BB1453" i="3"/>
  <c r="BD1453" i="3"/>
  <c r="BE1453" i="3"/>
  <c r="BF1453" i="3"/>
  <c r="AY1453" i="3"/>
  <c r="BG1453" i="3"/>
  <c r="AY1448" i="3"/>
  <c r="BG1448" i="3"/>
  <c r="AZ1448" i="3"/>
  <c r="BH1448" i="3"/>
  <c r="BA1448" i="3"/>
  <c r="BI1448" i="3"/>
  <c r="BB1448" i="3"/>
  <c r="BD1448" i="3"/>
  <c r="BE1448" i="3"/>
  <c r="BF1448" i="3"/>
  <c r="AZ1413" i="3"/>
  <c r="BH1413" i="3"/>
  <c r="BA1413" i="3"/>
  <c r="BI1413" i="3"/>
  <c r="BB1413" i="3"/>
  <c r="BD1413" i="3"/>
  <c r="BE1413" i="3"/>
  <c r="BF1413" i="3"/>
  <c r="AY1413" i="3"/>
  <c r="BG1413" i="3"/>
  <c r="AZ1224" i="3"/>
  <c r="BH1224" i="3"/>
  <c r="BA1224" i="3"/>
  <c r="BI1224" i="3"/>
  <c r="BB1224" i="3"/>
  <c r="BD1224" i="3"/>
  <c r="BE1224" i="3"/>
  <c r="BF1224" i="3"/>
  <c r="AY1224" i="3"/>
  <c r="BG1224" i="3"/>
  <c r="BD1220" i="3"/>
  <c r="BE1220" i="3"/>
  <c r="BF1220" i="3"/>
  <c r="AY1220" i="3"/>
  <c r="BG1220" i="3"/>
  <c r="AZ1220" i="3"/>
  <c r="BH1220" i="3"/>
  <c r="BA1220" i="3"/>
  <c r="BI1220" i="3"/>
  <c r="BB1220" i="3"/>
  <c r="BB1210" i="3"/>
  <c r="BD1210" i="3"/>
  <c r="BE1210" i="3"/>
  <c r="BF1210" i="3"/>
  <c r="AY1210" i="3"/>
  <c r="BG1210" i="3"/>
  <c r="AZ1210" i="3"/>
  <c r="BH1210" i="3"/>
  <c r="BI1210" i="3"/>
  <c r="BA1210" i="3"/>
  <c r="BA1189" i="3"/>
  <c r="BI1189" i="3"/>
  <c r="BB1189" i="3"/>
  <c r="BD1189" i="3"/>
  <c r="BE1189" i="3"/>
  <c r="BF1189" i="3"/>
  <c r="AY1189" i="3"/>
  <c r="BG1189" i="3"/>
  <c r="BH1189" i="3"/>
  <c r="AZ1189" i="3"/>
  <c r="BE1185" i="3"/>
  <c r="BF1185" i="3"/>
  <c r="AY1185" i="3"/>
  <c r="BG1185" i="3"/>
  <c r="AZ1185" i="3"/>
  <c r="BH1185" i="3"/>
  <c r="BA1185" i="3"/>
  <c r="BI1185" i="3"/>
  <c r="BB1185" i="3"/>
  <c r="BD1185" i="3"/>
  <c r="BA1181" i="3"/>
  <c r="BI1181" i="3"/>
  <c r="BB1181" i="3"/>
  <c r="BD1181" i="3"/>
  <c r="BE1181" i="3"/>
  <c r="BF1181" i="3"/>
  <c r="AY1181" i="3"/>
  <c r="BG1181" i="3"/>
  <c r="AZ1181" i="3"/>
  <c r="BH1181" i="3"/>
  <c r="BE1177" i="3"/>
  <c r="BF1177" i="3"/>
  <c r="AY1177" i="3"/>
  <c r="BG1177" i="3"/>
  <c r="AZ1177" i="3"/>
  <c r="BH1177" i="3"/>
  <c r="BA1177" i="3"/>
  <c r="BI1177" i="3"/>
  <c r="BB1177" i="3"/>
  <c r="BD1177" i="3"/>
  <c r="BA1173" i="3"/>
  <c r="BI1173" i="3"/>
  <c r="BB1173" i="3"/>
  <c r="BD1173" i="3"/>
  <c r="BE1173" i="3"/>
  <c r="BF1173" i="3"/>
  <c r="AY1173" i="3"/>
  <c r="BG1173" i="3"/>
  <c r="AZ1173" i="3"/>
  <c r="BH1173" i="3"/>
  <c r="BE1169" i="3"/>
  <c r="BF1169" i="3"/>
  <c r="AY1169" i="3"/>
  <c r="BG1169" i="3"/>
  <c r="AZ1169" i="3"/>
  <c r="BH1169" i="3"/>
  <c r="BA1169" i="3"/>
  <c r="BI1169" i="3"/>
  <c r="BB1169" i="3"/>
  <c r="BD1169" i="3"/>
  <c r="BA1165" i="3"/>
  <c r="BI1165" i="3"/>
  <c r="BB1165" i="3"/>
  <c r="BD1165" i="3"/>
  <c r="BE1165" i="3"/>
  <c r="BF1165" i="3"/>
  <c r="AY1165" i="3"/>
  <c r="BG1165" i="3"/>
  <c r="AZ1165" i="3"/>
  <c r="BH1165" i="3"/>
  <c r="BE1161" i="3"/>
  <c r="BF1161" i="3"/>
  <c r="AY1161" i="3"/>
  <c r="BG1161" i="3"/>
  <c r="AZ1161" i="3"/>
  <c r="BH1161" i="3"/>
  <c r="BA1161" i="3"/>
  <c r="BI1161" i="3"/>
  <c r="BB1161" i="3"/>
  <c r="BD1161" i="3"/>
  <c r="BA1157" i="3"/>
  <c r="BI1157" i="3"/>
  <c r="BB1157" i="3"/>
  <c r="BD1157" i="3"/>
  <c r="BE1157" i="3"/>
  <c r="BF1157" i="3"/>
  <c r="AY1157" i="3"/>
  <c r="BG1157" i="3"/>
  <c r="BH1157" i="3"/>
  <c r="AZ1157" i="3"/>
  <c r="BF1072" i="3"/>
  <c r="AZ1072" i="3"/>
  <c r="BH1072" i="3"/>
  <c r="BA1072" i="3"/>
  <c r="BI1072" i="3"/>
  <c r="BB1072" i="3"/>
  <c r="BD1072" i="3"/>
  <c r="AY1072" i="3"/>
  <c r="BE1072" i="3"/>
  <c r="BG1072" i="3"/>
  <c r="BB1068" i="3"/>
  <c r="BD1068" i="3"/>
  <c r="BE1068" i="3"/>
  <c r="BF1068" i="3"/>
  <c r="AZ1068" i="3"/>
  <c r="BH1068" i="3"/>
  <c r="BG1068" i="3"/>
  <c r="BI1068" i="3"/>
  <c r="AY1068" i="3"/>
  <c r="BA1068" i="3"/>
  <c r="BF1064" i="3"/>
  <c r="AY1064" i="3"/>
  <c r="BG1064" i="3"/>
  <c r="AZ1064" i="3"/>
  <c r="BH1064" i="3"/>
  <c r="BA1064" i="3"/>
  <c r="BI1064" i="3"/>
  <c r="BB1064" i="3"/>
  <c r="BD1064" i="3"/>
  <c r="BE1064" i="3"/>
  <c r="BB1060" i="3"/>
  <c r="BD1060" i="3"/>
  <c r="BE1060" i="3"/>
  <c r="BF1060" i="3"/>
  <c r="AY1060" i="3"/>
  <c r="BG1060" i="3"/>
  <c r="AZ1060" i="3"/>
  <c r="BH1060" i="3"/>
  <c r="BA1060" i="3"/>
  <c r="BI1060" i="3"/>
  <c r="BE1051" i="3"/>
  <c r="BF1051" i="3"/>
  <c r="AY1051" i="3"/>
  <c r="BG1051" i="3"/>
  <c r="AZ1051" i="3"/>
  <c r="BH1051" i="3"/>
  <c r="BA1051" i="3"/>
  <c r="BI1051" i="3"/>
  <c r="BB1051" i="3"/>
  <c r="BD1051" i="3"/>
  <c r="BD1046" i="3"/>
  <c r="BE1046" i="3"/>
  <c r="BF1046" i="3"/>
  <c r="AY1046" i="3"/>
  <c r="BG1046" i="3"/>
  <c r="AZ1046" i="3"/>
  <c r="BH1046" i="3"/>
  <c r="BA1046" i="3"/>
  <c r="BI1046" i="3"/>
  <c r="BB1046" i="3"/>
  <c r="AZ1042" i="3"/>
  <c r="BH1042" i="3"/>
  <c r="BA1042" i="3"/>
  <c r="BI1042" i="3"/>
  <c r="BB1042" i="3"/>
  <c r="BD1042" i="3"/>
  <c r="BE1042" i="3"/>
  <c r="BF1042" i="3"/>
  <c r="AY1042" i="3"/>
  <c r="BG1042" i="3"/>
  <c r="BD1038" i="3"/>
  <c r="BE1038" i="3"/>
  <c r="BF1038" i="3"/>
  <c r="AY1038" i="3"/>
  <c r="BG1038" i="3"/>
  <c r="AZ1038" i="3"/>
  <c r="BH1038" i="3"/>
  <c r="BA1038" i="3"/>
  <c r="BI1038" i="3"/>
  <c r="BB1038" i="3"/>
  <c r="AZ1034" i="3"/>
  <c r="BH1034" i="3"/>
  <c r="BA1034" i="3"/>
  <c r="BI1034" i="3"/>
  <c r="BB1034" i="3"/>
  <c r="BD1034" i="3"/>
  <c r="BE1034" i="3"/>
  <c r="BF1034" i="3"/>
  <c r="AY1034" i="3"/>
  <c r="BG1034" i="3"/>
  <c r="BD1030" i="3"/>
  <c r="BE1030" i="3"/>
  <c r="BF1030" i="3"/>
  <c r="AY1030" i="3"/>
  <c r="BG1030" i="3"/>
  <c r="AZ1030" i="3"/>
  <c r="BH1030" i="3"/>
  <c r="BA1030" i="3"/>
  <c r="BI1030" i="3"/>
  <c r="BB1030" i="3"/>
  <c r="AZ1026" i="3"/>
  <c r="BH1026" i="3"/>
  <c r="BA1026" i="3"/>
  <c r="BI1026" i="3"/>
  <c r="BB1026" i="3"/>
  <c r="BD1026" i="3"/>
  <c r="BE1026" i="3"/>
  <c r="BF1026" i="3"/>
  <c r="BG1026" i="3"/>
  <c r="AY1026" i="3"/>
  <c r="BD1022" i="3"/>
  <c r="BE1022" i="3"/>
  <c r="BF1022" i="3"/>
  <c r="AY1022" i="3"/>
  <c r="BG1022" i="3"/>
  <c r="AZ1022" i="3"/>
  <c r="BH1022" i="3"/>
  <c r="BA1022" i="3"/>
  <c r="BI1022" i="3"/>
  <c r="BB1022" i="3"/>
  <c r="AZ1018" i="3"/>
  <c r="BH1018" i="3"/>
  <c r="BA1018" i="3"/>
  <c r="BI1018" i="3"/>
  <c r="BB1018" i="3"/>
  <c r="BD1018" i="3"/>
  <c r="BE1018" i="3"/>
  <c r="BF1018" i="3"/>
  <c r="AY1018" i="3"/>
  <c r="BG1018" i="3"/>
  <c r="BD1014" i="3"/>
  <c r="BE1014" i="3"/>
  <c r="BF1014" i="3"/>
  <c r="AY1014" i="3"/>
  <c r="BG1014" i="3"/>
  <c r="AZ1014" i="3"/>
  <c r="BH1014" i="3"/>
  <c r="BA1014" i="3"/>
  <c r="BI1014" i="3"/>
  <c r="BB1014" i="3"/>
  <c r="AZ1010" i="3"/>
  <c r="BH1010" i="3"/>
  <c r="BA1010" i="3"/>
  <c r="BI1010" i="3"/>
  <c r="BB1010" i="3"/>
  <c r="BD1010" i="3"/>
  <c r="BE1010" i="3"/>
  <c r="BF1010" i="3"/>
  <c r="AY1010" i="3"/>
  <c r="BG1010" i="3"/>
  <c r="BD1006" i="3"/>
  <c r="BE1006" i="3"/>
  <c r="BF1006" i="3"/>
  <c r="AY1006" i="3"/>
  <c r="BG1006" i="3"/>
  <c r="AZ1006" i="3"/>
  <c r="BH1006" i="3"/>
  <c r="BA1006" i="3"/>
  <c r="BI1006" i="3"/>
  <c r="BB1006" i="3"/>
  <c r="AZ1002" i="3"/>
  <c r="BH1002" i="3"/>
  <c r="BA1002" i="3"/>
  <c r="BI1002" i="3"/>
  <c r="BB1002" i="3"/>
  <c r="BD1002" i="3"/>
  <c r="BE1002" i="3"/>
  <c r="BF1002" i="3"/>
  <c r="AY1002" i="3"/>
  <c r="BG1002" i="3"/>
  <c r="BD998" i="3"/>
  <c r="BE998" i="3"/>
  <c r="BF998" i="3"/>
  <c r="AY998" i="3"/>
  <c r="BG998" i="3"/>
  <c r="AZ998" i="3"/>
  <c r="BH998" i="3"/>
  <c r="BA998" i="3"/>
  <c r="BI998" i="3"/>
  <c r="BB998" i="3"/>
  <c r="AZ994" i="3"/>
  <c r="BH994" i="3"/>
  <c r="BA994" i="3"/>
  <c r="BI994" i="3"/>
  <c r="BB994" i="3"/>
  <c r="BD994" i="3"/>
  <c r="BE994" i="3"/>
  <c r="BF994" i="3"/>
  <c r="BG994" i="3"/>
  <c r="AY994" i="3"/>
  <c r="BD990" i="3"/>
  <c r="BE990" i="3"/>
  <c r="BF990" i="3"/>
  <c r="AY990" i="3"/>
  <c r="BG990" i="3"/>
  <c r="AZ990" i="3"/>
  <c r="BH990" i="3"/>
  <c r="BA990" i="3"/>
  <c r="BI990" i="3"/>
  <c r="BB990" i="3"/>
  <c r="AZ986" i="3"/>
  <c r="BH986" i="3"/>
  <c r="BA986" i="3"/>
  <c r="BI986" i="3"/>
  <c r="BB986" i="3"/>
  <c r="BD986" i="3"/>
  <c r="BE986" i="3"/>
  <c r="BF986" i="3"/>
  <c r="AY986" i="3"/>
  <c r="BG986" i="3"/>
  <c r="BD982" i="3"/>
  <c r="BE982" i="3"/>
  <c r="BF982" i="3"/>
  <c r="AY982" i="3"/>
  <c r="BG982" i="3"/>
  <c r="AZ982" i="3"/>
  <c r="BH982" i="3"/>
  <c r="BA982" i="3"/>
  <c r="BI982" i="3"/>
  <c r="BB982" i="3"/>
  <c r="AZ978" i="3"/>
  <c r="BH978" i="3"/>
  <c r="BA978" i="3"/>
  <c r="BI978" i="3"/>
  <c r="BB978" i="3"/>
  <c r="BD978" i="3"/>
  <c r="BE978" i="3"/>
  <c r="BF978" i="3"/>
  <c r="AY978" i="3"/>
  <c r="BG978" i="3"/>
  <c r="BD974" i="3"/>
  <c r="BE974" i="3"/>
  <c r="BF974" i="3"/>
  <c r="AY974" i="3"/>
  <c r="BG974" i="3"/>
  <c r="AZ974" i="3"/>
  <c r="BH974" i="3"/>
  <c r="BA974" i="3"/>
  <c r="BI974" i="3"/>
  <c r="BB974" i="3"/>
  <c r="AZ970" i="3"/>
  <c r="BH970" i="3"/>
  <c r="BA970" i="3"/>
  <c r="BI970" i="3"/>
  <c r="BB970" i="3"/>
  <c r="BD970" i="3"/>
  <c r="BE970" i="3"/>
  <c r="BF970" i="3"/>
  <c r="AY970" i="3"/>
  <c r="BG970" i="3"/>
  <c r="BD966" i="3"/>
  <c r="BE966" i="3"/>
  <c r="BF966" i="3"/>
  <c r="AY966" i="3"/>
  <c r="BG966" i="3"/>
  <c r="AZ966" i="3"/>
  <c r="BH966" i="3"/>
  <c r="BA966" i="3"/>
  <c r="BI966" i="3"/>
  <c r="BB966" i="3"/>
  <c r="AZ962" i="3"/>
  <c r="BH962" i="3"/>
  <c r="BA962" i="3"/>
  <c r="BI962" i="3"/>
  <c r="BB962" i="3"/>
  <c r="BD962" i="3"/>
  <c r="BE962" i="3"/>
  <c r="BF962" i="3"/>
  <c r="BG962" i="3"/>
  <c r="AY962" i="3"/>
  <c r="BD958" i="3"/>
  <c r="BE958" i="3"/>
  <c r="BF958" i="3"/>
  <c r="AY958" i="3"/>
  <c r="BG958" i="3"/>
  <c r="AZ958" i="3"/>
  <c r="BH958" i="3"/>
  <c r="BA958" i="3"/>
  <c r="BI958" i="3"/>
  <c r="BB958" i="3"/>
  <c r="AY941" i="3"/>
  <c r="BG941" i="3"/>
  <c r="AZ941" i="3"/>
  <c r="BH941" i="3"/>
  <c r="BA941" i="3"/>
  <c r="BI941" i="3"/>
  <c r="BB941" i="3"/>
  <c r="BD941" i="3"/>
  <c r="BE941" i="3"/>
  <c r="BF941" i="3"/>
  <c r="BD937" i="3"/>
  <c r="BE937" i="3"/>
  <c r="BF937" i="3"/>
  <c r="AY937" i="3"/>
  <c r="BG937" i="3"/>
  <c r="AZ937" i="3"/>
  <c r="BH937" i="3"/>
  <c r="BA937" i="3"/>
  <c r="BI937" i="3"/>
  <c r="BB937" i="3"/>
  <c r="AY933" i="3"/>
  <c r="BG933" i="3"/>
  <c r="AZ933" i="3"/>
  <c r="BH933" i="3"/>
  <c r="BA933" i="3"/>
  <c r="BI933" i="3"/>
  <c r="BB933" i="3"/>
  <c r="BD933" i="3"/>
  <c r="BE933" i="3"/>
  <c r="BF933" i="3"/>
  <c r="BD929" i="3"/>
  <c r="BE929" i="3"/>
  <c r="BF929" i="3"/>
  <c r="AY929" i="3"/>
  <c r="BG929" i="3"/>
  <c r="AZ929" i="3"/>
  <c r="BH929" i="3"/>
  <c r="BA929" i="3"/>
  <c r="BI929" i="3"/>
  <c r="BB929" i="3"/>
  <c r="BB924" i="3"/>
  <c r="BD924" i="3"/>
  <c r="BE924" i="3"/>
  <c r="BF924" i="3"/>
  <c r="AY924" i="3"/>
  <c r="BG924" i="3"/>
  <c r="AZ924" i="3"/>
  <c r="BH924" i="3"/>
  <c r="BA924" i="3"/>
  <c r="BI924" i="3"/>
  <c r="BF866" i="3"/>
  <c r="BB866" i="3"/>
  <c r="BH866" i="3"/>
  <c r="AY866" i="3"/>
  <c r="BI866" i="3"/>
  <c r="AZ866" i="3"/>
  <c r="BA866" i="3"/>
  <c r="BD866" i="3"/>
  <c r="BE866" i="3"/>
  <c r="BG866" i="3"/>
  <c r="BE861" i="3"/>
  <c r="BA861" i="3"/>
  <c r="BI861" i="3"/>
  <c r="AZ861" i="3"/>
  <c r="BB861" i="3"/>
  <c r="BD861" i="3"/>
  <c r="BF861" i="3"/>
  <c r="BG861" i="3"/>
  <c r="BH861" i="3"/>
  <c r="AY861" i="3"/>
  <c r="BA857" i="3"/>
  <c r="BI857" i="3"/>
  <c r="BE857" i="3"/>
  <c r="BD857" i="3"/>
  <c r="BF857" i="3"/>
  <c r="BG857" i="3"/>
  <c r="BH857" i="3"/>
  <c r="AY857" i="3"/>
  <c r="AZ857" i="3"/>
  <c r="BB857" i="3"/>
  <c r="BE853" i="3"/>
  <c r="BA853" i="3"/>
  <c r="BI853" i="3"/>
  <c r="BF853" i="3"/>
  <c r="BG853" i="3"/>
  <c r="BH853" i="3"/>
  <c r="AY853" i="3"/>
  <c r="AZ853" i="3"/>
  <c r="BB853" i="3"/>
  <c r="BD853" i="3"/>
  <c r="BA849" i="3"/>
  <c r="BI849" i="3"/>
  <c r="BE849" i="3"/>
  <c r="BH849" i="3"/>
  <c r="AY849" i="3"/>
  <c r="AZ849" i="3"/>
  <c r="BB849" i="3"/>
  <c r="BD849" i="3"/>
  <c r="BF849" i="3"/>
  <c r="BG849" i="3"/>
  <c r="BE845" i="3"/>
  <c r="BA845" i="3"/>
  <c r="BI845" i="3"/>
  <c r="AZ845" i="3"/>
  <c r="BB845" i="3"/>
  <c r="BD845" i="3"/>
  <c r="BF845" i="3"/>
  <c r="BG845" i="3"/>
  <c r="BH845" i="3"/>
  <c r="AY845" i="3"/>
  <c r="BF828" i="3"/>
  <c r="AZ828" i="3"/>
  <c r="BH828" i="3"/>
  <c r="BA828" i="3"/>
  <c r="BI828" i="3"/>
  <c r="BB828" i="3"/>
  <c r="BD828" i="3"/>
  <c r="AY828" i="3"/>
  <c r="BE828" i="3"/>
  <c r="BG828" i="3"/>
  <c r="BB824" i="3"/>
  <c r="BD824" i="3"/>
  <c r="BE824" i="3"/>
  <c r="BF824" i="3"/>
  <c r="AZ824" i="3"/>
  <c r="BH824" i="3"/>
  <c r="AY824" i="3"/>
  <c r="BA824" i="3"/>
  <c r="BG824" i="3"/>
  <c r="BI824" i="3"/>
  <c r="BF820" i="3"/>
  <c r="AZ820" i="3"/>
  <c r="BH820" i="3"/>
  <c r="BA820" i="3"/>
  <c r="BI820" i="3"/>
  <c r="BB820" i="3"/>
  <c r="BD820" i="3"/>
  <c r="BG820" i="3"/>
  <c r="AY820" i="3"/>
  <c r="BE820" i="3"/>
  <c r="BB816" i="3"/>
  <c r="BD816" i="3"/>
  <c r="BE816" i="3"/>
  <c r="BF816" i="3"/>
  <c r="AY816" i="3"/>
  <c r="BG816" i="3"/>
  <c r="AZ816" i="3"/>
  <c r="BH816" i="3"/>
  <c r="BA816" i="3"/>
  <c r="BI816" i="3"/>
  <c r="BF812" i="3"/>
  <c r="AY812" i="3"/>
  <c r="BG812" i="3"/>
  <c r="AZ812" i="3"/>
  <c r="BH812" i="3"/>
  <c r="BA812" i="3"/>
  <c r="BI812" i="3"/>
  <c r="BB812" i="3"/>
  <c r="BD812" i="3"/>
  <c r="BE812" i="3"/>
  <c r="BB808" i="3"/>
  <c r="BD808" i="3"/>
  <c r="BE808" i="3"/>
  <c r="BF808" i="3"/>
  <c r="AY808" i="3"/>
  <c r="BG808" i="3"/>
  <c r="AZ808" i="3"/>
  <c r="BH808" i="3"/>
  <c r="BI808" i="3"/>
  <c r="BA808" i="3"/>
  <c r="BF804" i="3"/>
  <c r="AY804" i="3"/>
  <c r="BG804" i="3"/>
  <c r="AZ804" i="3"/>
  <c r="BH804" i="3"/>
  <c r="BA804" i="3"/>
  <c r="BI804" i="3"/>
  <c r="BB804" i="3"/>
  <c r="BD804" i="3"/>
  <c r="BE804" i="3"/>
  <c r="BB800" i="3"/>
  <c r="BD800" i="3"/>
  <c r="BE800" i="3"/>
  <c r="BF800" i="3"/>
  <c r="AY800" i="3"/>
  <c r="BG800" i="3"/>
  <c r="AZ800" i="3"/>
  <c r="BH800" i="3"/>
  <c r="BA800" i="3"/>
  <c r="BI800" i="3"/>
  <c r="BF796" i="3"/>
  <c r="AY796" i="3"/>
  <c r="BG796" i="3"/>
  <c r="AZ796" i="3"/>
  <c r="BH796" i="3"/>
  <c r="BA796" i="3"/>
  <c r="BI796" i="3"/>
  <c r="BB796" i="3"/>
  <c r="BD796" i="3"/>
  <c r="BE796" i="3"/>
  <c r="BB792" i="3"/>
  <c r="BD792" i="3"/>
  <c r="BE792" i="3"/>
  <c r="BF792" i="3"/>
  <c r="AY792" i="3"/>
  <c r="BG792" i="3"/>
  <c r="AZ792" i="3"/>
  <c r="BH792" i="3"/>
  <c r="BA792" i="3"/>
  <c r="BI792" i="3"/>
  <c r="BA787" i="3"/>
  <c r="BI787" i="3"/>
  <c r="BB787" i="3"/>
  <c r="BD787" i="3"/>
  <c r="BE787" i="3"/>
  <c r="BF787" i="3"/>
  <c r="AY787" i="3"/>
  <c r="BG787" i="3"/>
  <c r="BH787" i="3"/>
  <c r="AZ787" i="3"/>
  <c r="BF780" i="3"/>
  <c r="AY780" i="3"/>
  <c r="BG780" i="3"/>
  <c r="AZ780" i="3"/>
  <c r="BH780" i="3"/>
  <c r="BA780" i="3"/>
  <c r="BI780" i="3"/>
  <c r="BB780" i="3"/>
  <c r="BD780" i="3"/>
  <c r="BE780" i="3"/>
  <c r="BE751" i="3"/>
  <c r="BF751" i="3"/>
  <c r="AY751" i="3"/>
  <c r="BG751" i="3"/>
  <c r="AZ751" i="3"/>
  <c r="BH751" i="3"/>
  <c r="BA751" i="3"/>
  <c r="BI751" i="3"/>
  <c r="BB751" i="3"/>
  <c r="BD751" i="3"/>
  <c r="BA747" i="3"/>
  <c r="BI747" i="3"/>
  <c r="BB747" i="3"/>
  <c r="BD747" i="3"/>
  <c r="BE747" i="3"/>
  <c r="BF747" i="3"/>
  <c r="AY747" i="3"/>
  <c r="BG747" i="3"/>
  <c r="AZ747" i="3"/>
  <c r="BH747" i="3"/>
  <c r="BE743" i="3"/>
  <c r="BF743" i="3"/>
  <c r="AY743" i="3"/>
  <c r="BG743" i="3"/>
  <c r="AZ743" i="3"/>
  <c r="BH743" i="3"/>
  <c r="BA743" i="3"/>
  <c r="BI743" i="3"/>
  <c r="BB743" i="3"/>
  <c r="BD743" i="3"/>
  <c r="BA739" i="3"/>
  <c r="BB739" i="3"/>
  <c r="BD739" i="3"/>
  <c r="BE739" i="3"/>
  <c r="BF739" i="3"/>
  <c r="AY739" i="3"/>
  <c r="BG739" i="3"/>
  <c r="AZ739" i="3"/>
  <c r="BH739" i="3"/>
  <c r="BE735" i="3"/>
  <c r="BF735" i="3"/>
  <c r="AY735" i="3"/>
  <c r="BG735" i="3"/>
  <c r="AZ735" i="3"/>
  <c r="BH735" i="3"/>
  <c r="BA735" i="3"/>
  <c r="BI735" i="3"/>
  <c r="BB735" i="3"/>
  <c r="BD735" i="3"/>
  <c r="BA731" i="3"/>
  <c r="BI731" i="3"/>
  <c r="BB731" i="3"/>
  <c r="BD731" i="3"/>
  <c r="BE731" i="3"/>
  <c r="BF731" i="3"/>
  <c r="AY731" i="3"/>
  <c r="BG731" i="3"/>
  <c r="AZ731" i="3"/>
  <c r="BH731" i="3"/>
  <c r="BD722" i="3"/>
  <c r="BE722" i="3"/>
  <c r="BF722" i="3"/>
  <c r="AY722" i="3"/>
  <c r="BG722" i="3"/>
  <c r="AZ722" i="3"/>
  <c r="BH722" i="3"/>
  <c r="BA722" i="3"/>
  <c r="BI722" i="3"/>
  <c r="BB722" i="3"/>
  <c r="AZ718" i="3"/>
  <c r="BH718" i="3"/>
  <c r="BA718" i="3"/>
  <c r="BI718" i="3"/>
  <c r="BB718" i="3"/>
  <c r="BD718" i="3"/>
  <c r="BE718" i="3"/>
  <c r="BF718" i="3"/>
  <c r="AY718" i="3"/>
  <c r="BG718" i="3"/>
  <c r="BD714" i="3"/>
  <c r="BE714" i="3"/>
  <c r="BF714" i="3"/>
  <c r="AY714" i="3"/>
  <c r="BG714" i="3"/>
  <c r="AZ714" i="3"/>
  <c r="BH714" i="3"/>
  <c r="BA714" i="3"/>
  <c r="BI714" i="3"/>
  <c r="BB714" i="3"/>
  <c r="AZ710" i="3"/>
  <c r="BH710" i="3"/>
  <c r="BA710" i="3"/>
  <c r="BI710" i="3"/>
  <c r="BB710" i="3"/>
  <c r="BD710" i="3"/>
  <c r="BE710" i="3"/>
  <c r="BF710" i="3"/>
  <c r="AY710" i="3"/>
  <c r="BG710" i="3"/>
  <c r="BD706" i="3"/>
  <c r="BE706" i="3"/>
  <c r="BF706" i="3"/>
  <c r="AY706" i="3"/>
  <c r="BG706" i="3"/>
  <c r="AZ706" i="3"/>
  <c r="BH706" i="3"/>
  <c r="BA706" i="3"/>
  <c r="BI706" i="3"/>
  <c r="BB706" i="3"/>
  <c r="BD701" i="3"/>
  <c r="BE701" i="3"/>
  <c r="BF701" i="3"/>
  <c r="AY701" i="3"/>
  <c r="BG701" i="3"/>
  <c r="AZ701" i="3"/>
  <c r="BH701" i="3"/>
  <c r="BA701" i="3"/>
  <c r="BI701" i="3"/>
  <c r="BB701" i="3"/>
  <c r="AY697" i="3"/>
  <c r="BG697" i="3"/>
  <c r="AZ697" i="3"/>
  <c r="BH697" i="3"/>
  <c r="BA697" i="3"/>
  <c r="BI697" i="3"/>
  <c r="BB697" i="3"/>
  <c r="BD697" i="3"/>
  <c r="BE697" i="3"/>
  <c r="BF697" i="3"/>
  <c r="BD693" i="3"/>
  <c r="BE693" i="3"/>
  <c r="BF693" i="3"/>
  <c r="AY693" i="3"/>
  <c r="BG693" i="3"/>
  <c r="AZ693" i="3"/>
  <c r="BH693" i="3"/>
  <c r="BA693" i="3"/>
  <c r="BI693" i="3"/>
  <c r="BB693" i="3"/>
  <c r="BB688" i="3"/>
  <c r="BD688" i="3"/>
  <c r="BE688" i="3"/>
  <c r="BF688" i="3"/>
  <c r="AY688" i="3"/>
  <c r="BG688" i="3"/>
  <c r="AZ688" i="3"/>
  <c r="BH688" i="3"/>
  <c r="BA688" i="3"/>
  <c r="BI688" i="3"/>
  <c r="BA683" i="3"/>
  <c r="BI683" i="3"/>
  <c r="BB683" i="3"/>
  <c r="BD683" i="3"/>
  <c r="BE683" i="3"/>
  <c r="BF683" i="3"/>
  <c r="AY683" i="3"/>
  <c r="BG683" i="3"/>
  <c r="AZ683" i="3"/>
  <c r="BH683" i="3"/>
  <c r="AZ678" i="3"/>
  <c r="BH678" i="3"/>
  <c r="BD678" i="3"/>
  <c r="BF678" i="3"/>
  <c r="BG678" i="3"/>
  <c r="BI678" i="3"/>
  <c r="AY678" i="3"/>
  <c r="BA678" i="3"/>
  <c r="BB678" i="3"/>
  <c r="BE678" i="3"/>
  <c r="BD674" i="3"/>
  <c r="AZ674" i="3"/>
  <c r="BH674" i="3"/>
  <c r="BI674" i="3"/>
  <c r="AY674" i="3"/>
  <c r="BA674" i="3"/>
  <c r="BB674" i="3"/>
  <c r="BE674" i="3"/>
  <c r="BF674" i="3"/>
  <c r="BG674" i="3"/>
  <c r="AZ670" i="3"/>
  <c r="BH670" i="3"/>
  <c r="BD670" i="3"/>
  <c r="BA670" i="3"/>
  <c r="BB670" i="3"/>
  <c r="BE670" i="3"/>
  <c r="BF670" i="3"/>
  <c r="BG670" i="3"/>
  <c r="BI670" i="3"/>
  <c r="AY670" i="3"/>
  <c r="BD666" i="3"/>
  <c r="AZ666" i="3"/>
  <c r="BH666" i="3"/>
  <c r="BE666" i="3"/>
  <c r="BF666" i="3"/>
  <c r="BG666" i="3"/>
  <c r="BI666" i="3"/>
  <c r="AY666" i="3"/>
  <c r="BA666" i="3"/>
  <c r="BB666" i="3"/>
  <c r="AZ662" i="3"/>
  <c r="BH662" i="3"/>
  <c r="BD662" i="3"/>
  <c r="BF662" i="3"/>
  <c r="BG662" i="3"/>
  <c r="BI662" i="3"/>
  <c r="AY662" i="3"/>
  <c r="BA662" i="3"/>
  <c r="BB662" i="3"/>
  <c r="BE662" i="3"/>
  <c r="BB618" i="3"/>
  <c r="BD618" i="3"/>
  <c r="BE618" i="3"/>
  <c r="BF618" i="3"/>
  <c r="AY618" i="3"/>
  <c r="BG618" i="3"/>
  <c r="AZ618" i="3"/>
  <c r="BH618" i="3"/>
  <c r="BA618" i="3"/>
  <c r="BI618" i="3"/>
  <c r="BF614" i="3"/>
  <c r="AY614" i="3"/>
  <c r="BG614" i="3"/>
  <c r="AZ614" i="3"/>
  <c r="BH614" i="3"/>
  <c r="BA614" i="3"/>
  <c r="BI614" i="3"/>
  <c r="BB614" i="3"/>
  <c r="BD614" i="3"/>
  <c r="BE614" i="3"/>
  <c r="AZ608" i="3"/>
  <c r="BH608" i="3"/>
  <c r="BA608" i="3"/>
  <c r="BI608" i="3"/>
  <c r="BB608" i="3"/>
  <c r="BD608" i="3"/>
  <c r="BE608" i="3"/>
  <c r="BF608" i="3"/>
  <c r="AY608" i="3"/>
  <c r="BG608" i="3"/>
  <c r="BD604" i="3"/>
  <c r="BE604" i="3"/>
  <c r="BF604" i="3"/>
  <c r="AY604" i="3"/>
  <c r="BG604" i="3"/>
  <c r="AZ604" i="3"/>
  <c r="BH604" i="3"/>
  <c r="BA604" i="3"/>
  <c r="BI604" i="3"/>
  <c r="BB604" i="3"/>
  <c r="AZ600" i="3"/>
  <c r="BH600" i="3"/>
  <c r="BA600" i="3"/>
  <c r="BI600" i="3"/>
  <c r="BB600" i="3"/>
  <c r="BD600" i="3"/>
  <c r="BE600" i="3"/>
  <c r="BF600" i="3"/>
  <c r="AY600" i="3"/>
  <c r="BG600" i="3"/>
  <c r="BA541" i="3"/>
  <c r="BI541" i="3"/>
  <c r="BB541" i="3"/>
  <c r="BD541" i="3"/>
  <c r="BE541" i="3"/>
  <c r="BF541" i="3"/>
  <c r="AY541" i="3"/>
  <c r="BG541" i="3"/>
  <c r="BH541" i="3"/>
  <c r="AZ541" i="3"/>
  <c r="BE537" i="3"/>
  <c r="BF537" i="3"/>
  <c r="AY537" i="3"/>
  <c r="BG537" i="3"/>
  <c r="AZ537" i="3"/>
  <c r="BH537" i="3"/>
  <c r="BA537" i="3"/>
  <c r="BI537" i="3"/>
  <c r="BB537" i="3"/>
  <c r="BD537" i="3"/>
  <c r="BA533" i="3"/>
  <c r="BI533" i="3"/>
  <c r="BB533" i="3"/>
  <c r="BD533" i="3"/>
  <c r="BE533" i="3"/>
  <c r="BF533" i="3"/>
  <c r="AY533" i="3"/>
  <c r="BG533" i="3"/>
  <c r="AZ533" i="3"/>
  <c r="BH533" i="3"/>
  <c r="AZ528" i="3"/>
  <c r="BH528" i="3"/>
  <c r="BA528" i="3"/>
  <c r="BI528" i="3"/>
  <c r="BB528" i="3"/>
  <c r="BD528" i="3"/>
  <c r="BE528" i="3"/>
  <c r="BF528" i="3"/>
  <c r="AY528" i="3"/>
  <c r="BG528" i="3"/>
  <c r="BD524" i="3"/>
  <c r="BE524" i="3"/>
  <c r="BF524" i="3"/>
  <c r="AY524" i="3"/>
  <c r="BG524" i="3"/>
  <c r="AZ524" i="3"/>
  <c r="BH524" i="3"/>
  <c r="BA524" i="3"/>
  <c r="BI524" i="3"/>
  <c r="BB524" i="3"/>
  <c r="AY507" i="3"/>
  <c r="BG507" i="3"/>
  <c r="AZ507" i="3"/>
  <c r="BH507" i="3"/>
  <c r="BA507" i="3"/>
  <c r="BI507" i="3"/>
  <c r="BB507" i="3"/>
  <c r="BD507" i="3"/>
  <c r="BE507" i="3"/>
  <c r="BF507" i="3"/>
  <c r="BD503" i="3"/>
  <c r="BE503" i="3"/>
  <c r="BF503" i="3"/>
  <c r="AY503" i="3"/>
  <c r="BG503" i="3"/>
  <c r="AZ503" i="3"/>
  <c r="BH503" i="3"/>
  <c r="BA503" i="3"/>
  <c r="BI503" i="3"/>
  <c r="BB503" i="3"/>
  <c r="AY499" i="3"/>
  <c r="BG499" i="3"/>
  <c r="AZ499" i="3"/>
  <c r="BH499" i="3"/>
  <c r="BA499" i="3"/>
  <c r="BI499" i="3"/>
  <c r="BB499" i="3"/>
  <c r="BD499" i="3"/>
  <c r="BE499" i="3"/>
  <c r="BF499" i="3"/>
  <c r="BD495" i="3"/>
  <c r="BE495" i="3"/>
  <c r="BF495" i="3"/>
  <c r="AY495" i="3"/>
  <c r="BG495" i="3"/>
  <c r="AZ495" i="3"/>
  <c r="BH495" i="3"/>
  <c r="BA495" i="3"/>
  <c r="BI495" i="3"/>
  <c r="BB495" i="3"/>
  <c r="AY491" i="3"/>
  <c r="BG491" i="3"/>
  <c r="AZ491" i="3"/>
  <c r="BH491" i="3"/>
  <c r="BA491" i="3"/>
  <c r="BI491" i="3"/>
  <c r="BB491" i="3"/>
  <c r="BD491" i="3"/>
  <c r="BE491" i="3"/>
  <c r="BF491" i="3"/>
  <c r="BD487" i="3"/>
  <c r="BE487" i="3"/>
  <c r="BF487" i="3"/>
  <c r="AY487" i="3"/>
  <c r="BG487" i="3"/>
  <c r="AZ487" i="3"/>
  <c r="BH487" i="3"/>
  <c r="BA487" i="3"/>
  <c r="BI487" i="3"/>
  <c r="BB487" i="3"/>
  <c r="AY483" i="3"/>
  <c r="BG483" i="3"/>
  <c r="AZ483" i="3"/>
  <c r="BH483" i="3"/>
  <c r="BA483" i="3"/>
  <c r="BI483" i="3"/>
  <c r="BB483" i="3"/>
  <c r="BD483" i="3"/>
  <c r="BE483" i="3"/>
  <c r="BF483" i="3"/>
  <c r="BD479" i="3"/>
  <c r="BE479" i="3"/>
  <c r="BF479" i="3"/>
  <c r="AY479" i="3"/>
  <c r="BG479" i="3"/>
  <c r="AZ479" i="3"/>
  <c r="BH479" i="3"/>
  <c r="BA479" i="3"/>
  <c r="BI479" i="3"/>
  <c r="BB479" i="3"/>
  <c r="AY475" i="3"/>
  <c r="BG475" i="3"/>
  <c r="AZ475" i="3"/>
  <c r="BH475" i="3"/>
  <c r="BA475" i="3"/>
  <c r="BI475" i="3"/>
  <c r="BB475" i="3"/>
  <c r="BD475" i="3"/>
  <c r="BE475" i="3"/>
  <c r="BF475" i="3"/>
  <c r="BD471" i="3"/>
  <c r="BE471" i="3"/>
  <c r="BF471" i="3"/>
  <c r="AY471" i="3"/>
  <c r="BG471" i="3"/>
  <c r="AZ471" i="3"/>
  <c r="BH471" i="3"/>
  <c r="BA471" i="3"/>
  <c r="BI471" i="3"/>
  <c r="BB471" i="3"/>
  <c r="AY467" i="3"/>
  <c r="BG467" i="3"/>
  <c r="AZ467" i="3"/>
  <c r="BH467" i="3"/>
  <c r="BA467" i="3"/>
  <c r="BI467" i="3"/>
  <c r="BB467" i="3"/>
  <c r="BD467" i="3"/>
  <c r="BE467" i="3"/>
  <c r="BF467" i="3"/>
  <c r="BD463" i="3"/>
  <c r="BE463" i="3"/>
  <c r="BF463" i="3"/>
  <c r="AY463" i="3"/>
  <c r="BG463" i="3"/>
  <c r="AZ463" i="3"/>
  <c r="BH463" i="3"/>
  <c r="BA463" i="3"/>
  <c r="BI463" i="3"/>
  <c r="BB463" i="3"/>
  <c r="AY459" i="3"/>
  <c r="BG459" i="3"/>
  <c r="AZ459" i="3"/>
  <c r="BH459" i="3"/>
  <c r="BA459" i="3"/>
  <c r="BI459" i="3"/>
  <c r="BB459" i="3"/>
  <c r="BD459" i="3"/>
  <c r="BE459" i="3"/>
  <c r="BF459" i="3"/>
  <c r="BD455" i="3"/>
  <c r="BE455" i="3"/>
  <c r="BF455" i="3"/>
  <c r="AY455" i="3"/>
  <c r="BG455" i="3"/>
  <c r="AZ455" i="3"/>
  <c r="BH455" i="3"/>
  <c r="BA455" i="3"/>
  <c r="BI455" i="3"/>
  <c r="BB455" i="3"/>
  <c r="AY451" i="3"/>
  <c r="BG451" i="3"/>
  <c r="AZ451" i="3"/>
  <c r="BH451" i="3"/>
  <c r="BA451" i="3"/>
  <c r="BI451" i="3"/>
  <c r="BB451" i="3"/>
  <c r="BD451" i="3"/>
  <c r="BE451" i="3"/>
  <c r="BF451" i="3"/>
  <c r="BD447" i="3"/>
  <c r="BE447" i="3"/>
  <c r="BF447" i="3"/>
  <c r="AY447" i="3"/>
  <c r="BG447" i="3"/>
  <c r="AZ447" i="3"/>
  <c r="BH447" i="3"/>
  <c r="BA447" i="3"/>
  <c r="BI447" i="3"/>
  <c r="BB447" i="3"/>
  <c r="AY443" i="3"/>
  <c r="BG443" i="3"/>
  <c r="AZ443" i="3"/>
  <c r="BH443" i="3"/>
  <c r="BA443" i="3"/>
  <c r="BI443" i="3"/>
  <c r="BB443" i="3"/>
  <c r="BD443" i="3"/>
  <c r="BE443" i="3"/>
  <c r="BF443" i="3"/>
  <c r="BD439" i="3"/>
  <c r="BE439" i="3"/>
  <c r="BF439" i="3"/>
  <c r="AY439" i="3"/>
  <c r="BG439" i="3"/>
  <c r="AZ439" i="3"/>
  <c r="BH439" i="3"/>
  <c r="BA439" i="3"/>
  <c r="BI439" i="3"/>
  <c r="BB439" i="3"/>
  <c r="AZ432" i="3"/>
  <c r="BH432" i="3"/>
  <c r="BA432" i="3"/>
  <c r="BI432" i="3"/>
  <c r="BB432" i="3"/>
  <c r="BD432" i="3"/>
  <c r="BE432" i="3"/>
  <c r="BF432" i="3"/>
  <c r="AY432" i="3"/>
  <c r="BG432" i="3"/>
  <c r="AZ426" i="3"/>
  <c r="BH426" i="3"/>
  <c r="BA426" i="3"/>
  <c r="BI426" i="3"/>
  <c r="BB426" i="3"/>
  <c r="BD426" i="3"/>
  <c r="BE426" i="3"/>
  <c r="BF426" i="3"/>
  <c r="AY426" i="3"/>
  <c r="BG426" i="3"/>
  <c r="AY389" i="3"/>
  <c r="BG389" i="3"/>
  <c r="AZ389" i="3"/>
  <c r="BH389" i="3"/>
  <c r="BA389" i="3"/>
  <c r="BI389" i="3"/>
  <c r="BB389" i="3"/>
  <c r="BD389" i="3"/>
  <c r="BE389" i="3"/>
  <c r="BF389" i="3"/>
  <c r="BD385" i="3"/>
  <c r="BE385" i="3"/>
  <c r="BF385" i="3"/>
  <c r="AY385" i="3"/>
  <c r="BG385" i="3"/>
  <c r="AZ385" i="3"/>
  <c r="BH385" i="3"/>
  <c r="BA385" i="3"/>
  <c r="BI385" i="3"/>
  <c r="BB385" i="3"/>
  <c r="AY381" i="3"/>
  <c r="BG381" i="3"/>
  <c r="AZ381" i="3"/>
  <c r="BH381" i="3"/>
  <c r="BA381" i="3"/>
  <c r="BI381" i="3"/>
  <c r="BB381" i="3"/>
  <c r="BD381" i="3"/>
  <c r="BE381" i="3"/>
  <c r="BF381" i="3"/>
  <c r="BD377" i="3"/>
  <c r="BE377" i="3"/>
  <c r="BF377" i="3"/>
  <c r="AY377" i="3"/>
  <c r="BG377" i="3"/>
  <c r="AZ377" i="3"/>
  <c r="BH377" i="3"/>
  <c r="BA377" i="3"/>
  <c r="BI377" i="3"/>
  <c r="BB377" i="3"/>
  <c r="AY373" i="3"/>
  <c r="BG373" i="3"/>
  <c r="AZ373" i="3"/>
  <c r="BH373" i="3"/>
  <c r="BA373" i="3"/>
  <c r="BI373" i="3"/>
  <c r="BB373" i="3"/>
  <c r="BD373" i="3"/>
  <c r="BE373" i="3"/>
  <c r="BF373" i="3"/>
  <c r="BD369" i="3"/>
  <c r="BE369" i="3"/>
  <c r="BF369" i="3"/>
  <c r="AY369" i="3"/>
  <c r="BG369" i="3"/>
  <c r="AZ369" i="3"/>
  <c r="BH369" i="3"/>
  <c r="BA369" i="3"/>
  <c r="BI369" i="3"/>
  <c r="BB369" i="3"/>
  <c r="AY365" i="3"/>
  <c r="BG365" i="3"/>
  <c r="AZ365" i="3"/>
  <c r="BH365" i="3"/>
  <c r="BA365" i="3"/>
  <c r="BI365" i="3"/>
  <c r="BB365" i="3"/>
  <c r="BD365" i="3"/>
  <c r="BE365" i="3"/>
  <c r="BF365" i="3"/>
  <c r="BD361" i="3"/>
  <c r="BE361" i="3"/>
  <c r="BF361" i="3"/>
  <c r="AY361" i="3"/>
  <c r="BG361" i="3"/>
  <c r="AZ361" i="3"/>
  <c r="BH361" i="3"/>
  <c r="BA361" i="3"/>
  <c r="BI361" i="3"/>
  <c r="BB361" i="3"/>
  <c r="BF320" i="3"/>
  <c r="AY320" i="3"/>
  <c r="BG320" i="3"/>
  <c r="AZ320" i="3"/>
  <c r="BH320" i="3"/>
  <c r="BA320" i="3"/>
  <c r="BI320" i="3"/>
  <c r="BB320" i="3"/>
  <c r="BD320" i="3"/>
  <c r="BE320" i="3"/>
  <c r="BB316" i="3"/>
  <c r="BD316" i="3"/>
  <c r="BE316" i="3"/>
  <c r="BF316" i="3"/>
  <c r="AY316" i="3"/>
  <c r="BG316" i="3"/>
  <c r="AZ316" i="3"/>
  <c r="BH316" i="3"/>
  <c r="BA316" i="3"/>
  <c r="BI316" i="3"/>
  <c r="AZ274" i="3"/>
  <c r="BH274" i="3"/>
  <c r="BA274" i="3"/>
  <c r="BI274" i="3"/>
  <c r="BB274" i="3"/>
  <c r="BD274" i="3"/>
  <c r="BE274" i="3"/>
  <c r="BF274" i="3"/>
  <c r="AY274" i="3"/>
  <c r="BG274" i="3"/>
  <c r="AY269" i="3"/>
  <c r="BG269" i="3"/>
  <c r="AZ269" i="3"/>
  <c r="BH269" i="3"/>
  <c r="BA269" i="3"/>
  <c r="BI269" i="3"/>
  <c r="BB269" i="3"/>
  <c r="BD269" i="3"/>
  <c r="BE269" i="3"/>
  <c r="BF269" i="3"/>
  <c r="BF264" i="3"/>
  <c r="AY264" i="3"/>
  <c r="BG264" i="3"/>
  <c r="AZ264" i="3"/>
  <c r="BH264" i="3"/>
  <c r="BA264" i="3"/>
  <c r="BI264" i="3"/>
  <c r="BB264" i="3"/>
  <c r="BD264" i="3"/>
  <c r="BE264" i="3"/>
  <c r="BA255" i="3"/>
  <c r="BI255" i="3"/>
  <c r="BB255" i="3"/>
  <c r="BD255" i="3"/>
  <c r="BE255" i="3"/>
  <c r="BF255" i="3"/>
  <c r="AY255" i="3"/>
  <c r="BG255" i="3"/>
  <c r="AZ255" i="3"/>
  <c r="BH255" i="3"/>
  <c r="BE251" i="3"/>
  <c r="BF251" i="3"/>
  <c r="AY251" i="3"/>
  <c r="BG251" i="3"/>
  <c r="AZ251" i="3"/>
  <c r="BH251" i="3"/>
  <c r="BA251" i="3"/>
  <c r="BI251" i="3"/>
  <c r="BB251" i="3"/>
  <c r="BD251" i="3"/>
  <c r="BA247" i="3"/>
  <c r="BI247" i="3"/>
  <c r="BB247" i="3"/>
  <c r="BD247" i="3"/>
  <c r="BE247" i="3"/>
  <c r="BF247" i="3"/>
  <c r="AY247" i="3"/>
  <c r="BG247" i="3"/>
  <c r="BH247" i="3"/>
  <c r="AZ247" i="3"/>
  <c r="AZ242" i="3"/>
  <c r="BH242" i="3"/>
  <c r="BA242" i="3"/>
  <c r="BI242" i="3"/>
  <c r="BB242" i="3"/>
  <c r="BD242" i="3"/>
  <c r="BE242" i="3"/>
  <c r="BF242" i="3"/>
  <c r="AY242" i="3"/>
  <c r="BG242" i="3"/>
  <c r="BD238" i="3"/>
  <c r="BE238" i="3"/>
  <c r="BF238" i="3"/>
  <c r="AY238" i="3"/>
  <c r="BG238" i="3"/>
  <c r="AZ238" i="3"/>
  <c r="BH238" i="3"/>
  <c r="BA238" i="3"/>
  <c r="BI238" i="3"/>
  <c r="BB238" i="3"/>
  <c r="AZ234" i="3"/>
  <c r="BH234" i="3"/>
  <c r="BA234" i="3"/>
  <c r="BI234" i="3"/>
  <c r="BB234" i="3"/>
  <c r="BD234" i="3"/>
  <c r="BE234" i="3"/>
  <c r="BF234" i="3"/>
  <c r="AY234" i="3"/>
  <c r="BG234" i="3"/>
  <c r="BD192" i="3"/>
  <c r="BE192" i="3"/>
  <c r="BF192" i="3"/>
  <c r="AY192" i="3"/>
  <c r="BG192" i="3"/>
  <c r="AZ192" i="3"/>
  <c r="BH192" i="3"/>
  <c r="BA192" i="3"/>
  <c r="BI192" i="3"/>
  <c r="BB192" i="3"/>
  <c r="AZ188" i="3"/>
  <c r="BH188" i="3"/>
  <c r="BA188" i="3"/>
  <c r="BI188" i="3"/>
  <c r="BB188" i="3"/>
  <c r="BD188" i="3"/>
  <c r="BE188" i="3"/>
  <c r="BF188" i="3"/>
  <c r="BG188" i="3"/>
  <c r="AY188" i="3"/>
  <c r="BD184" i="3"/>
  <c r="BE184" i="3"/>
  <c r="BF184" i="3"/>
  <c r="AY184" i="3"/>
  <c r="BG184" i="3"/>
  <c r="AZ184" i="3"/>
  <c r="BH184" i="3"/>
  <c r="BA184" i="3"/>
  <c r="BI184" i="3"/>
  <c r="BB184" i="3"/>
  <c r="AZ180" i="3"/>
  <c r="BH180" i="3"/>
  <c r="BA180" i="3"/>
  <c r="BI180" i="3"/>
  <c r="BB180" i="3"/>
  <c r="BD180" i="3"/>
  <c r="BE180" i="3"/>
  <c r="BF180" i="3"/>
  <c r="AY180" i="3"/>
  <c r="BG180" i="3"/>
  <c r="BD176" i="3"/>
  <c r="BE176" i="3"/>
  <c r="BF176" i="3"/>
  <c r="AY176" i="3"/>
  <c r="BG176" i="3"/>
  <c r="AZ176" i="3"/>
  <c r="BH176" i="3"/>
  <c r="BA176" i="3"/>
  <c r="BI176" i="3"/>
  <c r="BB176" i="3"/>
  <c r="AZ172" i="3"/>
  <c r="BH172" i="3"/>
  <c r="BA172" i="3"/>
  <c r="BI172" i="3"/>
  <c r="BB172" i="3"/>
  <c r="BD172" i="3"/>
  <c r="BE172" i="3"/>
  <c r="BF172" i="3"/>
  <c r="AY172" i="3"/>
  <c r="BG172" i="3"/>
  <c r="BE165" i="3"/>
  <c r="BF165" i="3"/>
  <c r="AY165" i="3"/>
  <c r="BG165" i="3"/>
  <c r="AZ165" i="3"/>
  <c r="BH165" i="3"/>
  <c r="BA165" i="3"/>
  <c r="BI165" i="3"/>
  <c r="BB165" i="3"/>
  <c r="BD165" i="3"/>
  <c r="AY159" i="3"/>
  <c r="BG159" i="3"/>
  <c r="AZ159" i="3"/>
  <c r="BH159" i="3"/>
  <c r="BA159" i="3"/>
  <c r="BI159" i="3"/>
  <c r="BB159" i="3"/>
  <c r="BD159" i="3"/>
  <c r="BE159" i="3"/>
  <c r="BF159" i="3"/>
  <c r="BD155" i="3"/>
  <c r="BE155" i="3"/>
  <c r="BF155" i="3"/>
  <c r="AY155" i="3"/>
  <c r="BG155" i="3"/>
  <c r="AZ155" i="3"/>
  <c r="BH155" i="3"/>
  <c r="BA155" i="3"/>
  <c r="BI155" i="3"/>
  <c r="BB155" i="3"/>
  <c r="AY151" i="3"/>
  <c r="BG151" i="3"/>
  <c r="AZ151" i="3"/>
  <c r="BH151" i="3"/>
  <c r="BA151" i="3"/>
  <c r="BI151" i="3"/>
  <c r="BB151" i="3"/>
  <c r="BD151" i="3"/>
  <c r="BE151" i="3"/>
  <c r="BF151" i="3"/>
  <c r="BD147" i="3"/>
  <c r="BE147" i="3"/>
  <c r="BF147" i="3"/>
  <c r="AY147" i="3"/>
  <c r="BG147" i="3"/>
  <c r="AZ147" i="3"/>
  <c r="BH147" i="3"/>
  <c r="BA147" i="3"/>
  <c r="BI147" i="3"/>
  <c r="BB147" i="3"/>
  <c r="AY143" i="3"/>
  <c r="BG143" i="3"/>
  <c r="AZ143" i="3"/>
  <c r="BH143" i="3"/>
  <c r="BA143" i="3"/>
  <c r="BI143" i="3"/>
  <c r="BB143" i="3"/>
  <c r="BD143" i="3"/>
  <c r="BE143" i="3"/>
  <c r="BF143" i="3"/>
  <c r="BD139" i="3"/>
  <c r="BE139" i="3"/>
  <c r="BF139" i="3"/>
  <c r="AY139" i="3"/>
  <c r="BG139" i="3"/>
  <c r="AZ139" i="3"/>
  <c r="BH139" i="3"/>
  <c r="BA139" i="3"/>
  <c r="BI139" i="3"/>
  <c r="BB139" i="3"/>
  <c r="AY135" i="3"/>
  <c r="BG135" i="3"/>
  <c r="AZ135" i="3"/>
  <c r="BH135" i="3"/>
  <c r="BA135" i="3"/>
  <c r="BI135" i="3"/>
  <c r="BB135" i="3"/>
  <c r="BD135" i="3"/>
  <c r="BE135" i="3"/>
  <c r="BF135" i="3"/>
  <c r="BD131" i="3"/>
  <c r="BE131" i="3"/>
  <c r="BF131" i="3"/>
  <c r="AY131" i="3"/>
  <c r="BG131" i="3"/>
  <c r="AZ131" i="3"/>
  <c r="BH131" i="3"/>
  <c r="BA131" i="3"/>
  <c r="BI131" i="3"/>
  <c r="BB131" i="3"/>
  <c r="AY127" i="3"/>
  <c r="BG127" i="3"/>
  <c r="AZ127" i="3"/>
  <c r="BH127" i="3"/>
  <c r="BA127" i="3"/>
  <c r="BI127" i="3"/>
  <c r="BB127" i="3"/>
  <c r="BD127" i="3"/>
  <c r="BE127" i="3"/>
  <c r="BF127" i="3"/>
  <c r="BD123" i="3"/>
  <c r="BE123" i="3"/>
  <c r="BF123" i="3"/>
  <c r="AY123" i="3"/>
  <c r="BG123" i="3"/>
  <c r="AZ123" i="3"/>
  <c r="BH123" i="3"/>
  <c r="BA123" i="3"/>
  <c r="BI123" i="3"/>
  <c r="BB123" i="3"/>
  <c r="AY119" i="3"/>
  <c r="BG119" i="3"/>
  <c r="AZ119" i="3"/>
  <c r="BH119" i="3"/>
  <c r="BA119" i="3"/>
  <c r="BI119" i="3"/>
  <c r="BB119" i="3"/>
  <c r="BD119" i="3"/>
  <c r="BE119" i="3"/>
  <c r="BF119" i="3"/>
  <c r="BD115" i="3"/>
  <c r="BE115" i="3"/>
  <c r="BF115" i="3"/>
  <c r="AY115" i="3"/>
  <c r="BG115" i="3"/>
  <c r="AZ115" i="3"/>
  <c r="BH115" i="3"/>
  <c r="BA115" i="3"/>
  <c r="BI115" i="3"/>
  <c r="BB115" i="3"/>
  <c r="AY111" i="3"/>
  <c r="BG111" i="3"/>
  <c r="AZ111" i="3"/>
  <c r="BH111" i="3"/>
  <c r="BA111" i="3"/>
  <c r="BI111" i="3"/>
  <c r="BB111" i="3"/>
  <c r="BD111" i="3"/>
  <c r="BE111" i="3"/>
  <c r="BF111" i="3"/>
  <c r="BF106" i="3"/>
  <c r="AY106" i="3"/>
  <c r="BG106" i="3"/>
  <c r="AZ106" i="3"/>
  <c r="BH106" i="3"/>
  <c r="BA106" i="3"/>
  <c r="BI106" i="3"/>
  <c r="BB106" i="3"/>
  <c r="BD106" i="3"/>
  <c r="BE106" i="3"/>
  <c r="BE101" i="3"/>
  <c r="BF101" i="3"/>
  <c r="AY101" i="3"/>
  <c r="BG101" i="3"/>
  <c r="AZ101" i="3"/>
  <c r="BH101" i="3"/>
  <c r="BA101" i="3"/>
  <c r="BI101" i="3"/>
  <c r="BB101" i="3"/>
  <c r="BD101" i="3"/>
  <c r="BD88" i="3"/>
  <c r="BE88" i="3"/>
  <c r="BF88" i="3"/>
  <c r="AY88" i="3"/>
  <c r="BG88" i="3"/>
  <c r="AZ88" i="3"/>
  <c r="BH88" i="3"/>
  <c r="BA88" i="3"/>
  <c r="BI88" i="3"/>
  <c r="BB88" i="3"/>
  <c r="BD83" i="3"/>
  <c r="BE83" i="3"/>
  <c r="BF83" i="3"/>
  <c r="AY83" i="3"/>
  <c r="BG83" i="3"/>
  <c r="AZ83" i="3"/>
  <c r="BH83" i="3"/>
  <c r="BA83" i="3"/>
  <c r="BI83" i="3"/>
  <c r="BB83" i="3"/>
  <c r="BF74" i="3"/>
  <c r="AY74" i="3"/>
  <c r="BG74" i="3"/>
  <c r="AZ74" i="3"/>
  <c r="BH74" i="3"/>
  <c r="BA74" i="3"/>
  <c r="BI74" i="3"/>
  <c r="BB74" i="3"/>
  <c r="BD74" i="3"/>
  <c r="BE74" i="3"/>
  <c r="BE69" i="3"/>
  <c r="BF69" i="3"/>
  <c r="AY69" i="3"/>
  <c r="BG69" i="3"/>
  <c r="AZ69" i="3"/>
  <c r="BH69" i="3"/>
  <c r="BA69" i="3"/>
  <c r="BI69" i="3"/>
  <c r="BB69" i="3"/>
  <c r="BD69" i="3"/>
  <c r="BA65" i="3"/>
  <c r="BI65" i="3"/>
  <c r="BB65" i="3"/>
  <c r="BD65" i="3"/>
  <c r="BE65" i="3"/>
  <c r="BF65" i="3"/>
  <c r="AY65" i="3"/>
  <c r="BG65" i="3"/>
  <c r="AZ65" i="3"/>
  <c r="BH65" i="3"/>
  <c r="BD1654" i="3"/>
  <c r="BE1654" i="3"/>
  <c r="BF1654" i="3"/>
  <c r="AY1654" i="3"/>
  <c r="BG1654" i="3"/>
  <c r="AZ1654" i="3"/>
  <c r="BH1654" i="3"/>
  <c r="BA1654" i="3"/>
  <c r="BI1654" i="3"/>
  <c r="BB1654" i="3"/>
  <c r="AZ1634" i="3"/>
  <c r="BH1634" i="3"/>
  <c r="BA1634" i="3"/>
  <c r="BI1634" i="3"/>
  <c r="BB1634" i="3"/>
  <c r="BD1634" i="3"/>
  <c r="AY1634" i="3"/>
  <c r="BE1634" i="3"/>
  <c r="BF1634" i="3"/>
  <c r="BG1634" i="3"/>
  <c r="AY1622" i="3"/>
  <c r="BG1622" i="3"/>
  <c r="BA1622" i="3"/>
  <c r="BB1622" i="3"/>
  <c r="AZ1622" i="3"/>
  <c r="BD1622" i="3"/>
  <c r="BE1622" i="3"/>
  <c r="BF1622" i="3"/>
  <c r="BI1622" i="3"/>
  <c r="BH1622" i="3"/>
  <c r="BD1596" i="3"/>
  <c r="BE1596" i="3"/>
  <c r="BF1596" i="3"/>
  <c r="AY1596" i="3"/>
  <c r="BG1596" i="3"/>
  <c r="AZ1596" i="3"/>
  <c r="BH1596" i="3"/>
  <c r="BA1596" i="3"/>
  <c r="BI1596" i="3"/>
  <c r="BB1596" i="3"/>
  <c r="BD1580" i="3"/>
  <c r="BE1580" i="3"/>
  <c r="BF1580" i="3"/>
  <c r="AY1580" i="3"/>
  <c r="BG1580" i="3"/>
  <c r="AZ1580" i="3"/>
  <c r="BH1580" i="3"/>
  <c r="BA1580" i="3"/>
  <c r="BI1580" i="3"/>
  <c r="BB1580" i="3"/>
  <c r="BF1555" i="3"/>
  <c r="AY1555" i="3"/>
  <c r="BG1555" i="3"/>
  <c r="AZ1555" i="3"/>
  <c r="BH1555" i="3"/>
  <c r="BA1555" i="3"/>
  <c r="BI1555" i="3"/>
  <c r="BB1555" i="3"/>
  <c r="BD1555" i="3"/>
  <c r="BE1555" i="3"/>
  <c r="BA1490" i="3"/>
  <c r="BI1490" i="3"/>
  <c r="BB1490" i="3"/>
  <c r="BD1490" i="3"/>
  <c r="BE1490" i="3"/>
  <c r="BF1490" i="3"/>
  <c r="AY1490" i="3"/>
  <c r="BG1490" i="3"/>
  <c r="BH1490" i="3"/>
  <c r="AZ1490" i="3"/>
  <c r="BE1430" i="3"/>
  <c r="BF1430" i="3"/>
  <c r="AY1430" i="3"/>
  <c r="BG1430" i="3"/>
  <c r="AZ1430" i="3"/>
  <c r="BH1430" i="3"/>
  <c r="BA1430" i="3"/>
  <c r="BI1430" i="3"/>
  <c r="BB1430" i="3"/>
  <c r="BD1430" i="3"/>
  <c r="AZ1397" i="3"/>
  <c r="BH1397" i="3"/>
  <c r="BA1397" i="3"/>
  <c r="BI1397" i="3"/>
  <c r="BB1397" i="3"/>
  <c r="BD1397" i="3"/>
  <c r="BE1397" i="3"/>
  <c r="BF1397" i="3"/>
  <c r="BG1397" i="3"/>
  <c r="AY1397" i="3"/>
  <c r="AY1365" i="3"/>
  <c r="BG1365" i="3"/>
  <c r="BD1365" i="3"/>
  <c r="BE1365" i="3"/>
  <c r="BF1365" i="3"/>
  <c r="BH1365" i="3"/>
  <c r="AZ1365" i="3"/>
  <c r="BI1365" i="3"/>
  <c r="BA1365" i="3"/>
  <c r="BB1365" i="3"/>
  <c r="AY1345" i="3"/>
  <c r="BG1345" i="3"/>
  <c r="AZ1345" i="3"/>
  <c r="BH1345" i="3"/>
  <c r="BD1345" i="3"/>
  <c r="BE1345" i="3"/>
  <c r="BF1345" i="3"/>
  <c r="BI1345" i="3"/>
  <c r="BA1345" i="3"/>
  <c r="BB1345" i="3"/>
  <c r="BE1321" i="3"/>
  <c r="BF1321" i="3"/>
  <c r="AY1321" i="3"/>
  <c r="BG1321" i="3"/>
  <c r="AZ1321" i="3"/>
  <c r="BH1321" i="3"/>
  <c r="BA1321" i="3"/>
  <c r="BI1321" i="3"/>
  <c r="BB1321" i="3"/>
  <c r="BD1321" i="3"/>
  <c r="BA1301" i="3"/>
  <c r="BI1301" i="3"/>
  <c r="BB1301" i="3"/>
  <c r="BD1301" i="3"/>
  <c r="BE1301" i="3"/>
  <c r="BF1301" i="3"/>
  <c r="AY1301" i="3"/>
  <c r="BG1301" i="3"/>
  <c r="AZ1301" i="3"/>
  <c r="BH1301" i="3"/>
  <c r="BA1285" i="3"/>
  <c r="BI1285" i="3"/>
  <c r="BB1285" i="3"/>
  <c r="BD1285" i="3"/>
  <c r="BE1285" i="3"/>
  <c r="BF1285" i="3"/>
  <c r="AY1285" i="3"/>
  <c r="BG1285" i="3"/>
  <c r="BH1285" i="3"/>
  <c r="AZ1285" i="3"/>
  <c r="BE1265" i="3"/>
  <c r="BF1265" i="3"/>
  <c r="AY1265" i="3"/>
  <c r="BG1265" i="3"/>
  <c r="AZ1265" i="3"/>
  <c r="BH1265" i="3"/>
  <c r="BA1265" i="3"/>
  <c r="BI1265" i="3"/>
  <c r="BB1265" i="3"/>
  <c r="BD1265" i="3"/>
  <c r="BE1257" i="3"/>
  <c r="BF1257" i="3"/>
  <c r="AY1257" i="3"/>
  <c r="BG1257" i="3"/>
  <c r="AZ1257" i="3"/>
  <c r="BH1257" i="3"/>
  <c r="BA1257" i="3"/>
  <c r="BI1257" i="3"/>
  <c r="BB1257" i="3"/>
  <c r="BD1257" i="3"/>
  <c r="AZ1248" i="3"/>
  <c r="BH1248" i="3"/>
  <c r="BA1248" i="3"/>
  <c r="BI1248" i="3"/>
  <c r="BB1248" i="3"/>
  <c r="BD1248" i="3"/>
  <c r="BE1248" i="3"/>
  <c r="BF1248" i="3"/>
  <c r="AY1248" i="3"/>
  <c r="BG1248" i="3"/>
  <c r="BF1238" i="3"/>
  <c r="AY1238" i="3"/>
  <c r="BG1238" i="3"/>
  <c r="AZ1238" i="3"/>
  <c r="BH1238" i="3"/>
  <c r="BA1238" i="3"/>
  <c r="BI1238" i="3"/>
  <c r="BB1238" i="3"/>
  <c r="BD1238" i="3"/>
  <c r="BE1238" i="3"/>
  <c r="BA1229" i="3"/>
  <c r="BI1229" i="3"/>
  <c r="BB1229" i="3"/>
  <c r="BD1229" i="3"/>
  <c r="BE1229" i="3"/>
  <c r="BF1229" i="3"/>
  <c r="AY1229" i="3"/>
  <c r="BG1229" i="3"/>
  <c r="AZ1229" i="3"/>
  <c r="BH1229" i="3"/>
  <c r="BE1145" i="3"/>
  <c r="BA1145" i="3"/>
  <c r="BI1145" i="3"/>
  <c r="BG1145" i="3"/>
  <c r="BH1145" i="3"/>
  <c r="AY1145" i="3"/>
  <c r="AZ1145" i="3"/>
  <c r="BB1145" i="3"/>
  <c r="BD1145" i="3"/>
  <c r="BF1145" i="3"/>
  <c r="BA1125" i="3"/>
  <c r="BI1125" i="3"/>
  <c r="BE1125" i="3"/>
  <c r="AY1125" i="3"/>
  <c r="AZ1125" i="3"/>
  <c r="BB1125" i="3"/>
  <c r="BD1125" i="3"/>
  <c r="BF1125" i="3"/>
  <c r="BG1125" i="3"/>
  <c r="BH1125" i="3"/>
  <c r="BE1097" i="3"/>
  <c r="BF1097" i="3"/>
  <c r="BA1097" i="3"/>
  <c r="BI1097" i="3"/>
  <c r="BG1097" i="3"/>
  <c r="BH1097" i="3"/>
  <c r="AY1097" i="3"/>
  <c r="AZ1097" i="3"/>
  <c r="BB1097" i="3"/>
  <c r="BD1097" i="3"/>
  <c r="BB908" i="3"/>
  <c r="BD908" i="3"/>
  <c r="BE908" i="3"/>
  <c r="BF908" i="3"/>
  <c r="AY908" i="3"/>
  <c r="BG908" i="3"/>
  <c r="AZ908" i="3"/>
  <c r="BH908" i="3"/>
  <c r="BI908" i="3"/>
  <c r="BA908" i="3"/>
  <c r="BE891" i="3"/>
  <c r="BF891" i="3"/>
  <c r="AY891" i="3"/>
  <c r="BG891" i="3"/>
  <c r="AZ891" i="3"/>
  <c r="BH891" i="3"/>
  <c r="BA891" i="3"/>
  <c r="BI891" i="3"/>
  <c r="BB891" i="3"/>
  <c r="BD891" i="3"/>
  <c r="AY875" i="3"/>
  <c r="BG875" i="3"/>
  <c r="BB875" i="3"/>
  <c r="BD875" i="3"/>
  <c r="BE875" i="3"/>
  <c r="BF875" i="3"/>
  <c r="BH875" i="3"/>
  <c r="AZ875" i="3"/>
  <c r="BI875" i="3"/>
  <c r="BA875" i="3"/>
  <c r="AY833" i="3"/>
  <c r="BG833" i="3"/>
  <c r="BA833" i="3"/>
  <c r="BI833" i="3"/>
  <c r="BB833" i="3"/>
  <c r="BE833" i="3"/>
  <c r="AZ833" i="3"/>
  <c r="BD833" i="3"/>
  <c r="BF833" i="3"/>
  <c r="BH833" i="3"/>
  <c r="AY653" i="3"/>
  <c r="BG653" i="3"/>
  <c r="BB653" i="3"/>
  <c r="BD653" i="3"/>
  <c r="BE653" i="3"/>
  <c r="BF653" i="3"/>
  <c r="BH653" i="3"/>
  <c r="AZ653" i="3"/>
  <c r="BI653" i="3"/>
  <c r="BA653" i="3"/>
  <c r="BD628" i="3"/>
  <c r="BF628" i="3"/>
  <c r="AY628" i="3"/>
  <c r="BG628" i="3"/>
  <c r="AZ628" i="3"/>
  <c r="BH628" i="3"/>
  <c r="BB628" i="3"/>
  <c r="BA628" i="3"/>
  <c r="BE628" i="3"/>
  <c r="BI628" i="3"/>
  <c r="BF542" i="3"/>
  <c r="AY542" i="3"/>
  <c r="BG542" i="3"/>
  <c r="AZ542" i="3"/>
  <c r="BH542" i="3"/>
  <c r="BA542" i="3"/>
  <c r="BI542" i="3"/>
  <c r="BB542" i="3"/>
  <c r="BD542" i="3"/>
  <c r="BE542" i="3"/>
  <c r="AZ520" i="3"/>
  <c r="BH520" i="3"/>
  <c r="BA520" i="3"/>
  <c r="BI520" i="3"/>
  <c r="BB520" i="3"/>
  <c r="BD520" i="3"/>
  <c r="BE520" i="3"/>
  <c r="BF520" i="3"/>
  <c r="BG520" i="3"/>
  <c r="AY520" i="3"/>
  <c r="AZ418" i="3"/>
  <c r="BH418" i="3"/>
  <c r="BA418" i="3"/>
  <c r="BI418" i="3"/>
  <c r="BB418" i="3"/>
  <c r="BD418" i="3"/>
  <c r="BE418" i="3"/>
  <c r="BF418" i="3"/>
  <c r="AY418" i="3"/>
  <c r="BG418" i="3"/>
  <c r="AZ402" i="3"/>
  <c r="BH402" i="3"/>
  <c r="BA402" i="3"/>
  <c r="BI402" i="3"/>
  <c r="BB402" i="3"/>
  <c r="BD402" i="3"/>
  <c r="BE402" i="3"/>
  <c r="BF402" i="3"/>
  <c r="AY402" i="3"/>
  <c r="BG402" i="3"/>
  <c r="BD353" i="3"/>
  <c r="BE353" i="3"/>
  <c r="BF353" i="3"/>
  <c r="AY353" i="3"/>
  <c r="BG353" i="3"/>
  <c r="AZ353" i="3"/>
  <c r="BH353" i="3"/>
  <c r="BA353" i="3"/>
  <c r="BI353" i="3"/>
  <c r="BB353" i="3"/>
  <c r="BE291" i="3"/>
  <c r="BF291" i="3"/>
  <c r="AY291" i="3"/>
  <c r="BG291" i="3"/>
  <c r="AZ291" i="3"/>
  <c r="BH291" i="3"/>
  <c r="BA291" i="3"/>
  <c r="BI291" i="3"/>
  <c r="BB291" i="3"/>
  <c r="BD291" i="3"/>
  <c r="BA279" i="3"/>
  <c r="BI279" i="3"/>
  <c r="BB279" i="3"/>
  <c r="BD279" i="3"/>
  <c r="BE279" i="3"/>
  <c r="BF279" i="3"/>
  <c r="AY279" i="3"/>
  <c r="BG279" i="3"/>
  <c r="BH279" i="3"/>
  <c r="AZ279" i="3"/>
  <c r="AZ218" i="3"/>
  <c r="BH218" i="3"/>
  <c r="BA218" i="3"/>
  <c r="BI218" i="3"/>
  <c r="BB218" i="3"/>
  <c r="BD218" i="3"/>
  <c r="BE218" i="3"/>
  <c r="BF218" i="3"/>
  <c r="BG218" i="3"/>
  <c r="AY218" i="3"/>
  <c r="BD107" i="3"/>
  <c r="BE107" i="3"/>
  <c r="BF107" i="3"/>
  <c r="AY107" i="3"/>
  <c r="BG107" i="3"/>
  <c r="AZ107" i="3"/>
  <c r="BH107" i="3"/>
  <c r="BA107" i="3"/>
  <c r="BI107" i="3"/>
  <c r="BB107" i="3"/>
  <c r="BA57" i="3"/>
  <c r="BI57" i="3"/>
  <c r="BB57" i="3"/>
  <c r="BD57" i="3"/>
  <c r="BE57" i="3"/>
  <c r="BF57" i="3"/>
  <c r="AY57" i="3"/>
  <c r="BG57" i="3"/>
  <c r="AZ57" i="3"/>
  <c r="BH57" i="3"/>
  <c r="BE29" i="3"/>
  <c r="BF29" i="3"/>
  <c r="AY29" i="3"/>
  <c r="BG29" i="3"/>
  <c r="AZ29" i="3"/>
  <c r="BH29" i="3"/>
  <c r="BA29" i="3"/>
  <c r="BI29" i="3"/>
  <c r="BB29" i="3"/>
  <c r="BD29" i="3"/>
  <c r="AZ1666" i="3"/>
  <c r="BH1666" i="3"/>
  <c r="BA1666" i="3"/>
  <c r="BI1666" i="3"/>
  <c r="BB1666" i="3"/>
  <c r="BG1666" i="3"/>
  <c r="BD1666" i="3"/>
  <c r="BE1666" i="3"/>
  <c r="AY1666" i="3"/>
  <c r="BF1666" i="3"/>
  <c r="AY1661" i="3"/>
  <c r="BG1661" i="3"/>
  <c r="AZ1661" i="3"/>
  <c r="BH1661" i="3"/>
  <c r="BA1661" i="3"/>
  <c r="BI1661" i="3"/>
  <c r="BB1661" i="3"/>
  <c r="BD1661" i="3"/>
  <c r="BF1661" i="3"/>
  <c r="BE1661" i="3"/>
  <c r="BD1657" i="3"/>
  <c r="BE1657" i="3"/>
  <c r="BF1657" i="3"/>
  <c r="AY1657" i="3"/>
  <c r="BG1657" i="3"/>
  <c r="AZ1657" i="3"/>
  <c r="BH1657" i="3"/>
  <c r="BB1657" i="3"/>
  <c r="BA1657" i="3"/>
  <c r="BI1657" i="3"/>
  <c r="AY1653" i="3"/>
  <c r="BG1653" i="3"/>
  <c r="AZ1653" i="3"/>
  <c r="BH1653" i="3"/>
  <c r="BA1653" i="3"/>
  <c r="BI1653" i="3"/>
  <c r="BF1653" i="3"/>
  <c r="BB1653" i="3"/>
  <c r="BD1653" i="3"/>
  <c r="BE1653" i="3"/>
  <c r="BB1644" i="3"/>
  <c r="BD1644" i="3"/>
  <c r="BE1644" i="3"/>
  <c r="BF1644" i="3"/>
  <c r="AY1644" i="3"/>
  <c r="BG1644" i="3"/>
  <c r="BI1644" i="3"/>
  <c r="AZ1644" i="3"/>
  <c r="BH1644" i="3"/>
  <c r="BA1644" i="3"/>
  <c r="AY1637" i="3"/>
  <c r="BG1637" i="3"/>
  <c r="AZ1637" i="3"/>
  <c r="BH1637" i="3"/>
  <c r="BA1637" i="3"/>
  <c r="BI1637" i="3"/>
  <c r="BB1637" i="3"/>
  <c r="BD1637" i="3"/>
  <c r="BF1637" i="3"/>
  <c r="BE1637" i="3"/>
  <c r="BD1633" i="3"/>
  <c r="BE1633" i="3"/>
  <c r="BF1633" i="3"/>
  <c r="BB1633" i="3"/>
  <c r="AY1633" i="3"/>
  <c r="BG1633" i="3"/>
  <c r="AZ1633" i="3"/>
  <c r="BH1633" i="3"/>
  <c r="BA1633" i="3"/>
  <c r="BI1633" i="3"/>
  <c r="AY1629" i="3"/>
  <c r="BG1629" i="3"/>
  <c r="AZ1629" i="3"/>
  <c r="BH1629" i="3"/>
  <c r="BA1629" i="3"/>
  <c r="BI1629" i="3"/>
  <c r="BB1629" i="3"/>
  <c r="BD1629" i="3"/>
  <c r="BE1629" i="3"/>
  <c r="BF1629" i="3"/>
  <c r="BF1625" i="3"/>
  <c r="BB1625" i="3"/>
  <c r="AY1625" i="3"/>
  <c r="BI1625" i="3"/>
  <c r="AZ1625" i="3"/>
  <c r="BA1625" i="3"/>
  <c r="BH1625" i="3"/>
  <c r="BD1625" i="3"/>
  <c r="BE1625" i="3"/>
  <c r="BG1625" i="3"/>
  <c r="BB1621" i="3"/>
  <c r="BF1621" i="3"/>
  <c r="BA1621" i="3"/>
  <c r="BD1621" i="3"/>
  <c r="BE1621" i="3"/>
  <c r="BG1621" i="3"/>
  <c r="BH1621" i="3"/>
  <c r="AY1621" i="3"/>
  <c r="BI1621" i="3"/>
  <c r="AZ1621" i="3"/>
  <c r="AY1616" i="3"/>
  <c r="BA1616" i="3"/>
  <c r="BI1616" i="3"/>
  <c r="BE1616" i="3"/>
  <c r="BD1616" i="3"/>
  <c r="BF1616" i="3"/>
  <c r="BG1616" i="3"/>
  <c r="BH1616" i="3"/>
  <c r="AZ1616" i="3"/>
  <c r="BB1616" i="3"/>
  <c r="BB1599" i="3"/>
  <c r="BD1599" i="3"/>
  <c r="BE1599" i="3"/>
  <c r="BF1599" i="3"/>
  <c r="AY1599" i="3"/>
  <c r="BG1599" i="3"/>
  <c r="AZ1599" i="3"/>
  <c r="BH1599" i="3"/>
  <c r="BI1599" i="3"/>
  <c r="BA1599" i="3"/>
  <c r="BF1595" i="3"/>
  <c r="AY1595" i="3"/>
  <c r="BG1595" i="3"/>
  <c r="AZ1595" i="3"/>
  <c r="BH1595" i="3"/>
  <c r="BA1595" i="3"/>
  <c r="BI1595" i="3"/>
  <c r="BB1595" i="3"/>
  <c r="BD1595" i="3"/>
  <c r="BE1595" i="3"/>
  <c r="BB1591" i="3"/>
  <c r="BD1591" i="3"/>
  <c r="BE1591" i="3"/>
  <c r="BF1591" i="3"/>
  <c r="AY1591" i="3"/>
  <c r="BG1591" i="3"/>
  <c r="AZ1591" i="3"/>
  <c r="BH1591" i="3"/>
  <c r="BA1591" i="3"/>
  <c r="BI1591" i="3"/>
  <c r="BF1587" i="3"/>
  <c r="AY1587" i="3"/>
  <c r="BG1587" i="3"/>
  <c r="AZ1587" i="3"/>
  <c r="BH1587" i="3"/>
  <c r="BA1587" i="3"/>
  <c r="BI1587" i="3"/>
  <c r="BB1587" i="3"/>
  <c r="BD1587" i="3"/>
  <c r="BE1587" i="3"/>
  <c r="BB1583" i="3"/>
  <c r="BD1583" i="3"/>
  <c r="BE1583" i="3"/>
  <c r="BF1583" i="3"/>
  <c r="AY1583" i="3"/>
  <c r="BG1583" i="3"/>
  <c r="AZ1583" i="3"/>
  <c r="BH1583" i="3"/>
  <c r="BA1583" i="3"/>
  <c r="BI1583" i="3"/>
  <c r="BF1579" i="3"/>
  <c r="AY1579" i="3"/>
  <c r="BG1579" i="3"/>
  <c r="AZ1579" i="3"/>
  <c r="BH1579" i="3"/>
  <c r="BA1579" i="3"/>
  <c r="BI1579" i="3"/>
  <c r="BB1579" i="3"/>
  <c r="BD1579" i="3"/>
  <c r="BE1579" i="3"/>
  <c r="BB1575" i="3"/>
  <c r="BD1575" i="3"/>
  <c r="BE1575" i="3"/>
  <c r="BF1575" i="3"/>
  <c r="AY1575" i="3"/>
  <c r="BG1575" i="3"/>
  <c r="AZ1575" i="3"/>
  <c r="BH1575" i="3"/>
  <c r="BI1575" i="3"/>
  <c r="BA1575" i="3"/>
  <c r="BE1566" i="3"/>
  <c r="BF1566" i="3"/>
  <c r="AY1566" i="3"/>
  <c r="BG1566" i="3"/>
  <c r="AZ1566" i="3"/>
  <c r="BH1566" i="3"/>
  <c r="BA1566" i="3"/>
  <c r="BI1566" i="3"/>
  <c r="BB1566" i="3"/>
  <c r="BD1566" i="3"/>
  <c r="BA1562" i="3"/>
  <c r="BI1562" i="3"/>
  <c r="BB1562" i="3"/>
  <c r="BD1562" i="3"/>
  <c r="BE1562" i="3"/>
  <c r="BF1562" i="3"/>
  <c r="AY1562" i="3"/>
  <c r="BG1562" i="3"/>
  <c r="AZ1562" i="3"/>
  <c r="BH1562" i="3"/>
  <c r="BE1558" i="3"/>
  <c r="BF1558" i="3"/>
  <c r="AY1558" i="3"/>
  <c r="BG1558" i="3"/>
  <c r="AZ1558" i="3"/>
  <c r="BH1558" i="3"/>
  <c r="BA1558" i="3"/>
  <c r="BI1558" i="3"/>
  <c r="BB1558" i="3"/>
  <c r="BD1558" i="3"/>
  <c r="BA1554" i="3"/>
  <c r="BI1554" i="3"/>
  <c r="BB1554" i="3"/>
  <c r="BD1554" i="3"/>
  <c r="BE1554" i="3"/>
  <c r="BF1554" i="3"/>
  <c r="AY1554" i="3"/>
  <c r="BG1554" i="3"/>
  <c r="BH1554" i="3"/>
  <c r="AZ1554" i="3"/>
  <c r="BE1550" i="3"/>
  <c r="BF1550" i="3"/>
  <c r="AY1550" i="3"/>
  <c r="BG1550" i="3"/>
  <c r="AZ1550" i="3"/>
  <c r="BH1550" i="3"/>
  <c r="BA1550" i="3"/>
  <c r="BI1550" i="3"/>
  <c r="BB1550" i="3"/>
  <c r="BD1550" i="3"/>
  <c r="AZ1493" i="3"/>
  <c r="BH1493" i="3"/>
  <c r="BA1493" i="3"/>
  <c r="BI1493" i="3"/>
  <c r="BB1493" i="3"/>
  <c r="BD1493" i="3"/>
  <c r="BE1493" i="3"/>
  <c r="BF1493" i="3"/>
  <c r="BG1493" i="3"/>
  <c r="AY1493" i="3"/>
  <c r="BD1489" i="3"/>
  <c r="BE1489" i="3"/>
  <c r="BF1489" i="3"/>
  <c r="AY1489" i="3"/>
  <c r="BG1489" i="3"/>
  <c r="AZ1489" i="3"/>
  <c r="BH1489" i="3"/>
  <c r="BA1489" i="3"/>
  <c r="BI1489" i="3"/>
  <c r="BB1489" i="3"/>
  <c r="AZ1485" i="3"/>
  <c r="BH1485" i="3"/>
  <c r="BA1485" i="3"/>
  <c r="BI1485" i="3"/>
  <c r="BB1485" i="3"/>
  <c r="BD1485" i="3"/>
  <c r="BE1485" i="3"/>
  <c r="BF1485" i="3"/>
  <c r="AY1485" i="3"/>
  <c r="BG1485" i="3"/>
  <c r="BA1474" i="3"/>
  <c r="BI1474" i="3"/>
  <c r="BB1474" i="3"/>
  <c r="BD1474" i="3"/>
  <c r="BE1474" i="3"/>
  <c r="BF1474" i="3"/>
  <c r="AY1474" i="3"/>
  <c r="BG1474" i="3"/>
  <c r="AZ1474" i="3"/>
  <c r="BH1474" i="3"/>
  <c r="BE1470" i="3"/>
  <c r="BF1470" i="3"/>
  <c r="AY1470" i="3"/>
  <c r="BG1470" i="3"/>
  <c r="AZ1470" i="3"/>
  <c r="BH1470" i="3"/>
  <c r="BA1470" i="3"/>
  <c r="BI1470" i="3"/>
  <c r="BB1470" i="3"/>
  <c r="BD1470" i="3"/>
  <c r="BD1457" i="3"/>
  <c r="BE1457" i="3"/>
  <c r="BF1457" i="3"/>
  <c r="AY1457" i="3"/>
  <c r="BG1457" i="3"/>
  <c r="AZ1457" i="3"/>
  <c r="BH1457" i="3"/>
  <c r="BA1457" i="3"/>
  <c r="BI1457" i="3"/>
  <c r="BB1457" i="3"/>
  <c r="BF1443" i="3"/>
  <c r="AY1443" i="3"/>
  <c r="BG1443" i="3"/>
  <c r="AZ1443" i="3"/>
  <c r="BH1443" i="3"/>
  <c r="BA1443" i="3"/>
  <c r="BI1443" i="3"/>
  <c r="BB1443" i="3"/>
  <c r="BD1443" i="3"/>
  <c r="BE1443" i="3"/>
  <c r="AZ1437" i="3"/>
  <c r="BH1437" i="3"/>
  <c r="BA1437" i="3"/>
  <c r="BI1437" i="3"/>
  <c r="BB1437" i="3"/>
  <c r="BD1437" i="3"/>
  <c r="BE1437" i="3"/>
  <c r="BF1437" i="3"/>
  <c r="AY1437" i="3"/>
  <c r="BG1437" i="3"/>
  <c r="BD1433" i="3"/>
  <c r="BE1433" i="3"/>
  <c r="BF1433" i="3"/>
  <c r="AY1433" i="3"/>
  <c r="BG1433" i="3"/>
  <c r="AZ1433" i="3"/>
  <c r="BH1433" i="3"/>
  <c r="BA1433" i="3"/>
  <c r="BI1433" i="3"/>
  <c r="BB1433" i="3"/>
  <c r="AZ1429" i="3"/>
  <c r="BH1429" i="3"/>
  <c r="BA1429" i="3"/>
  <c r="BI1429" i="3"/>
  <c r="BB1429" i="3"/>
  <c r="BD1429" i="3"/>
  <c r="BE1429" i="3"/>
  <c r="BF1429" i="3"/>
  <c r="BG1429" i="3"/>
  <c r="AY1429" i="3"/>
  <c r="BD1425" i="3"/>
  <c r="BE1425" i="3"/>
  <c r="BF1425" i="3"/>
  <c r="AY1425" i="3"/>
  <c r="BG1425" i="3"/>
  <c r="AZ1425" i="3"/>
  <c r="BH1425" i="3"/>
  <c r="BA1425" i="3"/>
  <c r="BI1425" i="3"/>
  <c r="BB1425" i="3"/>
  <c r="AZ1421" i="3"/>
  <c r="BH1421" i="3"/>
  <c r="BA1421" i="3"/>
  <c r="BI1421" i="3"/>
  <c r="BB1421" i="3"/>
  <c r="BD1421" i="3"/>
  <c r="BE1421" i="3"/>
  <c r="BF1421" i="3"/>
  <c r="AY1421" i="3"/>
  <c r="BG1421" i="3"/>
  <c r="BD1417" i="3"/>
  <c r="BE1417" i="3"/>
  <c r="BF1417" i="3"/>
  <c r="AY1417" i="3"/>
  <c r="BG1417" i="3"/>
  <c r="AZ1417" i="3"/>
  <c r="BH1417" i="3"/>
  <c r="BA1417" i="3"/>
  <c r="BI1417" i="3"/>
  <c r="BB1417" i="3"/>
  <c r="BD1412" i="3"/>
  <c r="BE1412" i="3"/>
  <c r="BF1412" i="3"/>
  <c r="AY1412" i="3"/>
  <c r="BG1412" i="3"/>
  <c r="AZ1412" i="3"/>
  <c r="BH1412" i="3"/>
  <c r="BA1412" i="3"/>
  <c r="BI1412" i="3"/>
  <c r="BB1412" i="3"/>
  <c r="AY1408" i="3"/>
  <c r="BG1408" i="3"/>
  <c r="AZ1408" i="3"/>
  <c r="BH1408" i="3"/>
  <c r="BA1408" i="3"/>
  <c r="BI1408" i="3"/>
  <c r="BB1408" i="3"/>
  <c r="BD1408" i="3"/>
  <c r="BE1408" i="3"/>
  <c r="BF1408" i="3"/>
  <c r="BD1404" i="3"/>
  <c r="BE1404" i="3"/>
  <c r="BF1404" i="3"/>
  <c r="AY1404" i="3"/>
  <c r="BG1404" i="3"/>
  <c r="AZ1404" i="3"/>
  <c r="BH1404" i="3"/>
  <c r="BA1404" i="3"/>
  <c r="BI1404" i="3"/>
  <c r="BB1404" i="3"/>
  <c r="AY1400" i="3"/>
  <c r="BG1400" i="3"/>
  <c r="AZ1400" i="3"/>
  <c r="BH1400" i="3"/>
  <c r="BA1400" i="3"/>
  <c r="BI1400" i="3"/>
  <c r="BB1400" i="3"/>
  <c r="BD1400" i="3"/>
  <c r="BE1400" i="3"/>
  <c r="BF1400" i="3"/>
  <c r="BD1396" i="3"/>
  <c r="BE1396" i="3"/>
  <c r="BF1396" i="3"/>
  <c r="AY1396" i="3"/>
  <c r="BG1396" i="3"/>
  <c r="AZ1396" i="3"/>
  <c r="BH1396" i="3"/>
  <c r="BA1396" i="3"/>
  <c r="BI1396" i="3"/>
  <c r="BB1396" i="3"/>
  <c r="AY1392" i="3"/>
  <c r="BG1392" i="3"/>
  <c r="AZ1392" i="3"/>
  <c r="BH1392" i="3"/>
  <c r="BA1392" i="3"/>
  <c r="BI1392" i="3"/>
  <c r="BB1392" i="3"/>
  <c r="BD1392" i="3"/>
  <c r="BE1392" i="3"/>
  <c r="BF1392" i="3"/>
  <c r="BF1388" i="3"/>
  <c r="BB1388" i="3"/>
  <c r="AY1388" i="3"/>
  <c r="BI1388" i="3"/>
  <c r="AZ1388" i="3"/>
  <c r="BA1388" i="3"/>
  <c r="BD1388" i="3"/>
  <c r="BE1388" i="3"/>
  <c r="BG1388" i="3"/>
  <c r="BH1388" i="3"/>
  <c r="BB1384" i="3"/>
  <c r="BF1384" i="3"/>
  <c r="BA1384" i="3"/>
  <c r="BD1384" i="3"/>
  <c r="BE1384" i="3"/>
  <c r="BG1384" i="3"/>
  <c r="BH1384" i="3"/>
  <c r="AY1384" i="3"/>
  <c r="BI1384" i="3"/>
  <c r="AZ1384" i="3"/>
  <c r="BF1380" i="3"/>
  <c r="BB1380" i="3"/>
  <c r="BD1380" i="3"/>
  <c r="BE1380" i="3"/>
  <c r="BG1380" i="3"/>
  <c r="BH1380" i="3"/>
  <c r="AY1380" i="3"/>
  <c r="BI1380" i="3"/>
  <c r="AZ1380" i="3"/>
  <c r="BA1380" i="3"/>
  <c r="BB1376" i="3"/>
  <c r="BF1376" i="3"/>
  <c r="BG1376" i="3"/>
  <c r="BH1376" i="3"/>
  <c r="AY1376" i="3"/>
  <c r="BI1376" i="3"/>
  <c r="AZ1376" i="3"/>
  <c r="BA1376" i="3"/>
  <c r="BD1376" i="3"/>
  <c r="BE1376" i="3"/>
  <c r="BF1372" i="3"/>
  <c r="BB1372" i="3"/>
  <c r="AY1372" i="3"/>
  <c r="BI1372" i="3"/>
  <c r="AZ1372" i="3"/>
  <c r="BA1372" i="3"/>
  <c r="BD1372" i="3"/>
  <c r="BE1372" i="3"/>
  <c r="BG1372" i="3"/>
  <c r="BH1372" i="3"/>
  <c r="BB1368" i="3"/>
  <c r="BF1368" i="3"/>
  <c r="BA1368" i="3"/>
  <c r="BD1368" i="3"/>
  <c r="BE1368" i="3"/>
  <c r="BG1368" i="3"/>
  <c r="BH1368" i="3"/>
  <c r="AY1368" i="3"/>
  <c r="BI1368" i="3"/>
  <c r="AZ1368" i="3"/>
  <c r="BF1364" i="3"/>
  <c r="BB1364" i="3"/>
  <c r="BD1364" i="3"/>
  <c r="BE1364" i="3"/>
  <c r="BG1364" i="3"/>
  <c r="BH1364" i="3"/>
  <c r="AY1364" i="3"/>
  <c r="BI1364" i="3"/>
  <c r="AZ1364" i="3"/>
  <c r="BA1364" i="3"/>
  <c r="BB1360" i="3"/>
  <c r="BF1360" i="3"/>
  <c r="BG1360" i="3"/>
  <c r="BH1360" i="3"/>
  <c r="AY1360" i="3"/>
  <c r="BI1360" i="3"/>
  <c r="AZ1360" i="3"/>
  <c r="BA1360" i="3"/>
  <c r="BD1360" i="3"/>
  <c r="BE1360" i="3"/>
  <c r="BF1356" i="3"/>
  <c r="BB1356" i="3"/>
  <c r="AY1356" i="3"/>
  <c r="BI1356" i="3"/>
  <c r="AZ1356" i="3"/>
  <c r="BA1356" i="3"/>
  <c r="BD1356" i="3"/>
  <c r="BE1356" i="3"/>
  <c r="BG1356" i="3"/>
  <c r="BH1356" i="3"/>
  <c r="BB1352" i="3"/>
  <c r="BF1352" i="3"/>
  <c r="BA1352" i="3"/>
  <c r="BD1352" i="3"/>
  <c r="BE1352" i="3"/>
  <c r="BG1352" i="3"/>
  <c r="BH1352" i="3"/>
  <c r="AY1352" i="3"/>
  <c r="BI1352" i="3"/>
  <c r="AZ1352" i="3"/>
  <c r="BF1348" i="3"/>
  <c r="BB1348" i="3"/>
  <c r="BD1348" i="3"/>
  <c r="BE1348" i="3"/>
  <c r="BG1348" i="3"/>
  <c r="BH1348" i="3"/>
  <c r="AY1348" i="3"/>
  <c r="BI1348" i="3"/>
  <c r="AZ1348" i="3"/>
  <c r="BA1348" i="3"/>
  <c r="BB1344" i="3"/>
  <c r="BF1344" i="3"/>
  <c r="BD1344" i="3"/>
  <c r="BE1344" i="3"/>
  <c r="BG1344" i="3"/>
  <c r="BH1344" i="3"/>
  <c r="AY1344" i="3"/>
  <c r="BI1344" i="3"/>
  <c r="AZ1344" i="3"/>
  <c r="BA1344" i="3"/>
  <c r="BE1340" i="3"/>
  <c r="BF1340" i="3"/>
  <c r="AY1340" i="3"/>
  <c r="BG1340" i="3"/>
  <c r="BA1340" i="3"/>
  <c r="BI1340" i="3"/>
  <c r="BB1340" i="3"/>
  <c r="BD1340" i="3"/>
  <c r="BH1340" i="3"/>
  <c r="AZ1340" i="3"/>
  <c r="BA1336" i="3"/>
  <c r="BI1336" i="3"/>
  <c r="BB1336" i="3"/>
  <c r="BE1336" i="3"/>
  <c r="BF1336" i="3"/>
  <c r="BH1336" i="3"/>
  <c r="AY1336" i="3"/>
  <c r="AZ1336" i="3"/>
  <c r="BD1336" i="3"/>
  <c r="BG1336" i="3"/>
  <c r="BE1332" i="3"/>
  <c r="BF1332" i="3"/>
  <c r="AY1332" i="3"/>
  <c r="BG1332" i="3"/>
  <c r="BA1332" i="3"/>
  <c r="BI1332" i="3"/>
  <c r="BB1332" i="3"/>
  <c r="AZ1332" i="3"/>
  <c r="BD1332" i="3"/>
  <c r="BH1332" i="3"/>
  <c r="BA1328" i="3"/>
  <c r="BI1328" i="3"/>
  <c r="BB1328" i="3"/>
  <c r="BE1328" i="3"/>
  <c r="BF1328" i="3"/>
  <c r="BD1328" i="3"/>
  <c r="BG1328" i="3"/>
  <c r="BH1328" i="3"/>
  <c r="AY1328" i="3"/>
  <c r="AZ1328" i="3"/>
  <c r="BD1324" i="3"/>
  <c r="BE1324" i="3"/>
  <c r="BF1324" i="3"/>
  <c r="AY1324" i="3"/>
  <c r="BG1324" i="3"/>
  <c r="AZ1324" i="3"/>
  <c r="BH1324" i="3"/>
  <c r="BA1324" i="3"/>
  <c r="BI1324" i="3"/>
  <c r="BB1324" i="3"/>
  <c r="AZ1320" i="3"/>
  <c r="BH1320" i="3"/>
  <c r="BA1320" i="3"/>
  <c r="BI1320" i="3"/>
  <c r="BB1320" i="3"/>
  <c r="BD1320" i="3"/>
  <c r="BE1320" i="3"/>
  <c r="BF1320" i="3"/>
  <c r="AY1320" i="3"/>
  <c r="BG1320" i="3"/>
  <c r="BD1316" i="3"/>
  <c r="BE1316" i="3"/>
  <c r="BF1316" i="3"/>
  <c r="AY1316" i="3"/>
  <c r="BG1316" i="3"/>
  <c r="AZ1316" i="3"/>
  <c r="BH1316" i="3"/>
  <c r="BA1316" i="3"/>
  <c r="BI1316" i="3"/>
  <c r="BB1316" i="3"/>
  <c r="AZ1312" i="3"/>
  <c r="BH1312" i="3"/>
  <c r="BA1312" i="3"/>
  <c r="BI1312" i="3"/>
  <c r="BB1312" i="3"/>
  <c r="BD1312" i="3"/>
  <c r="BE1312" i="3"/>
  <c r="BF1312" i="3"/>
  <c r="AY1312" i="3"/>
  <c r="BG1312" i="3"/>
  <c r="BD1308" i="3"/>
  <c r="BE1308" i="3"/>
  <c r="BF1308" i="3"/>
  <c r="AY1308" i="3"/>
  <c r="BG1308" i="3"/>
  <c r="AZ1308" i="3"/>
  <c r="BH1308" i="3"/>
  <c r="BA1308" i="3"/>
  <c r="BI1308" i="3"/>
  <c r="BB1308" i="3"/>
  <c r="AZ1304" i="3"/>
  <c r="BH1304" i="3"/>
  <c r="BA1304" i="3"/>
  <c r="BI1304" i="3"/>
  <c r="BB1304" i="3"/>
  <c r="BD1304" i="3"/>
  <c r="BE1304" i="3"/>
  <c r="BF1304" i="3"/>
  <c r="AY1304" i="3"/>
  <c r="BG1304" i="3"/>
  <c r="BD1300" i="3"/>
  <c r="BE1300" i="3"/>
  <c r="BF1300" i="3"/>
  <c r="AY1300" i="3"/>
  <c r="BG1300" i="3"/>
  <c r="AZ1300" i="3"/>
  <c r="BH1300" i="3"/>
  <c r="BA1300" i="3"/>
  <c r="BI1300" i="3"/>
  <c r="BB1300" i="3"/>
  <c r="AZ1296" i="3"/>
  <c r="BH1296" i="3"/>
  <c r="BA1296" i="3"/>
  <c r="BI1296" i="3"/>
  <c r="BB1296" i="3"/>
  <c r="BD1296" i="3"/>
  <c r="BE1296" i="3"/>
  <c r="BF1296" i="3"/>
  <c r="BG1296" i="3"/>
  <c r="AY1296" i="3"/>
  <c r="BD1292" i="3"/>
  <c r="BE1292" i="3"/>
  <c r="BF1292" i="3"/>
  <c r="AY1292" i="3"/>
  <c r="BG1292" i="3"/>
  <c r="AZ1292" i="3"/>
  <c r="BH1292" i="3"/>
  <c r="BA1292" i="3"/>
  <c r="BI1292" i="3"/>
  <c r="BB1292" i="3"/>
  <c r="AZ1288" i="3"/>
  <c r="BH1288" i="3"/>
  <c r="BA1288" i="3"/>
  <c r="BI1288" i="3"/>
  <c r="BB1288" i="3"/>
  <c r="BD1288" i="3"/>
  <c r="BE1288" i="3"/>
  <c r="BF1288" i="3"/>
  <c r="AY1288" i="3"/>
  <c r="BG1288" i="3"/>
  <c r="BD1284" i="3"/>
  <c r="BE1284" i="3"/>
  <c r="BF1284" i="3"/>
  <c r="AY1284" i="3"/>
  <c r="BG1284" i="3"/>
  <c r="AZ1284" i="3"/>
  <c r="BH1284" i="3"/>
  <c r="BA1284" i="3"/>
  <c r="BI1284" i="3"/>
  <c r="BB1284" i="3"/>
  <c r="AZ1280" i="3"/>
  <c r="BH1280" i="3"/>
  <c r="BA1280" i="3"/>
  <c r="BI1280" i="3"/>
  <c r="BB1280" i="3"/>
  <c r="BD1280" i="3"/>
  <c r="BE1280" i="3"/>
  <c r="BF1280" i="3"/>
  <c r="AY1280" i="3"/>
  <c r="BG1280" i="3"/>
  <c r="BD1276" i="3"/>
  <c r="BE1276" i="3"/>
  <c r="BF1276" i="3"/>
  <c r="AY1276" i="3"/>
  <c r="BG1276" i="3"/>
  <c r="AZ1276" i="3"/>
  <c r="BH1276" i="3"/>
  <c r="BA1276" i="3"/>
  <c r="BI1276" i="3"/>
  <c r="BB1276" i="3"/>
  <c r="AZ1272" i="3"/>
  <c r="BH1272" i="3"/>
  <c r="BA1272" i="3"/>
  <c r="BI1272" i="3"/>
  <c r="BB1272" i="3"/>
  <c r="BD1272" i="3"/>
  <c r="BE1272" i="3"/>
  <c r="BF1272" i="3"/>
  <c r="AY1272" i="3"/>
  <c r="BG1272" i="3"/>
  <c r="BD1268" i="3"/>
  <c r="BE1268" i="3"/>
  <c r="BF1268" i="3"/>
  <c r="AY1268" i="3"/>
  <c r="BG1268" i="3"/>
  <c r="AZ1268" i="3"/>
  <c r="BH1268" i="3"/>
  <c r="BA1268" i="3"/>
  <c r="BI1268" i="3"/>
  <c r="BB1268" i="3"/>
  <c r="AZ1264" i="3"/>
  <c r="BH1264" i="3"/>
  <c r="BA1264" i="3"/>
  <c r="BI1264" i="3"/>
  <c r="BB1264" i="3"/>
  <c r="BD1264" i="3"/>
  <c r="BE1264" i="3"/>
  <c r="BF1264" i="3"/>
  <c r="BG1264" i="3"/>
  <c r="AY1264" i="3"/>
  <c r="BD1260" i="3"/>
  <c r="BE1260" i="3"/>
  <c r="BF1260" i="3"/>
  <c r="AY1260" i="3"/>
  <c r="BG1260" i="3"/>
  <c r="AZ1260" i="3"/>
  <c r="BH1260" i="3"/>
  <c r="BA1260" i="3"/>
  <c r="BI1260" i="3"/>
  <c r="BB1260" i="3"/>
  <c r="AZ1256" i="3"/>
  <c r="BH1256" i="3"/>
  <c r="BA1256" i="3"/>
  <c r="BI1256" i="3"/>
  <c r="BB1256" i="3"/>
  <c r="BD1256" i="3"/>
  <c r="BE1256" i="3"/>
  <c r="BF1256" i="3"/>
  <c r="AY1256" i="3"/>
  <c r="BG1256" i="3"/>
  <c r="BD1252" i="3"/>
  <c r="BE1252" i="3"/>
  <c r="BF1252" i="3"/>
  <c r="AY1252" i="3"/>
  <c r="BG1252" i="3"/>
  <c r="AZ1252" i="3"/>
  <c r="BH1252" i="3"/>
  <c r="BA1252" i="3"/>
  <c r="BI1252" i="3"/>
  <c r="BB1252" i="3"/>
  <c r="BD1247" i="3"/>
  <c r="BE1247" i="3"/>
  <c r="BF1247" i="3"/>
  <c r="AY1247" i="3"/>
  <c r="BG1247" i="3"/>
  <c r="AZ1247" i="3"/>
  <c r="BH1247" i="3"/>
  <c r="BA1247" i="3"/>
  <c r="BI1247" i="3"/>
  <c r="BB1247" i="3"/>
  <c r="AY1243" i="3"/>
  <c r="BG1243" i="3"/>
  <c r="AZ1243" i="3"/>
  <c r="BH1243" i="3"/>
  <c r="BA1243" i="3"/>
  <c r="BI1243" i="3"/>
  <c r="BB1243" i="3"/>
  <c r="BD1243" i="3"/>
  <c r="BE1243" i="3"/>
  <c r="BF1243" i="3"/>
  <c r="BA1237" i="3"/>
  <c r="BI1237" i="3"/>
  <c r="BB1237" i="3"/>
  <c r="BD1237" i="3"/>
  <c r="BE1237" i="3"/>
  <c r="BF1237" i="3"/>
  <c r="AY1237" i="3"/>
  <c r="BG1237" i="3"/>
  <c r="AZ1237" i="3"/>
  <c r="BH1237" i="3"/>
  <c r="AZ1232" i="3"/>
  <c r="BH1232" i="3"/>
  <c r="BA1232" i="3"/>
  <c r="BI1232" i="3"/>
  <c r="BB1232" i="3"/>
  <c r="BD1232" i="3"/>
  <c r="BE1232" i="3"/>
  <c r="BF1232" i="3"/>
  <c r="BG1232" i="3"/>
  <c r="AY1232" i="3"/>
  <c r="BD1228" i="3"/>
  <c r="BE1228" i="3"/>
  <c r="BF1228" i="3"/>
  <c r="AY1228" i="3"/>
  <c r="BG1228" i="3"/>
  <c r="AZ1228" i="3"/>
  <c r="BH1228" i="3"/>
  <c r="BA1228" i="3"/>
  <c r="BI1228" i="3"/>
  <c r="BB1228" i="3"/>
  <c r="BD1215" i="3"/>
  <c r="BE1215" i="3"/>
  <c r="BF1215" i="3"/>
  <c r="AY1215" i="3"/>
  <c r="BG1215" i="3"/>
  <c r="AZ1215" i="3"/>
  <c r="BH1215" i="3"/>
  <c r="BA1215" i="3"/>
  <c r="BI1215" i="3"/>
  <c r="BB1215" i="3"/>
  <c r="BE1209" i="3"/>
  <c r="BF1209" i="3"/>
  <c r="AY1209" i="3"/>
  <c r="BG1209" i="3"/>
  <c r="AZ1209" i="3"/>
  <c r="BH1209" i="3"/>
  <c r="BA1209" i="3"/>
  <c r="BI1209" i="3"/>
  <c r="BB1209" i="3"/>
  <c r="BD1209" i="3"/>
  <c r="BA1205" i="3"/>
  <c r="BI1205" i="3"/>
  <c r="BB1205" i="3"/>
  <c r="BD1205" i="3"/>
  <c r="BE1205" i="3"/>
  <c r="BF1205" i="3"/>
  <c r="AY1205" i="3"/>
  <c r="BG1205" i="3"/>
  <c r="AZ1205" i="3"/>
  <c r="BH1205" i="3"/>
  <c r="BE1201" i="3"/>
  <c r="BF1201" i="3"/>
  <c r="AY1201" i="3"/>
  <c r="BG1201" i="3"/>
  <c r="AZ1201" i="3"/>
  <c r="BH1201" i="3"/>
  <c r="BA1201" i="3"/>
  <c r="BI1201" i="3"/>
  <c r="BB1201" i="3"/>
  <c r="BD1201" i="3"/>
  <c r="BA1197" i="3"/>
  <c r="BI1197" i="3"/>
  <c r="BB1197" i="3"/>
  <c r="BD1197" i="3"/>
  <c r="BE1197" i="3"/>
  <c r="BF1197" i="3"/>
  <c r="AY1197" i="3"/>
  <c r="BG1197" i="3"/>
  <c r="AZ1197" i="3"/>
  <c r="BH1197" i="3"/>
  <c r="BE1193" i="3"/>
  <c r="BF1193" i="3"/>
  <c r="AY1193" i="3"/>
  <c r="BG1193" i="3"/>
  <c r="AZ1193" i="3"/>
  <c r="BH1193" i="3"/>
  <c r="BA1193" i="3"/>
  <c r="BI1193" i="3"/>
  <c r="BB1193" i="3"/>
  <c r="BD1193" i="3"/>
  <c r="BD1156" i="3"/>
  <c r="BE1156" i="3"/>
  <c r="BF1156" i="3"/>
  <c r="AY1156" i="3"/>
  <c r="BG1156" i="3"/>
  <c r="AZ1156" i="3"/>
  <c r="BH1156" i="3"/>
  <c r="BA1156" i="3"/>
  <c r="BI1156" i="3"/>
  <c r="BB1156" i="3"/>
  <c r="AZ1152" i="3"/>
  <c r="BH1152" i="3"/>
  <c r="BA1152" i="3"/>
  <c r="BI1152" i="3"/>
  <c r="BB1152" i="3"/>
  <c r="BD1152" i="3"/>
  <c r="BE1152" i="3"/>
  <c r="BF1152" i="3"/>
  <c r="AY1152" i="3"/>
  <c r="BG1152" i="3"/>
  <c r="AZ1148" i="3"/>
  <c r="BD1148" i="3"/>
  <c r="BE1148" i="3"/>
  <c r="BF1148" i="3"/>
  <c r="BG1148" i="3"/>
  <c r="AY1148" i="3"/>
  <c r="BH1148" i="3"/>
  <c r="BA1148" i="3"/>
  <c r="BI1148" i="3"/>
  <c r="BB1148" i="3"/>
  <c r="AZ1144" i="3"/>
  <c r="BH1144" i="3"/>
  <c r="BD1144" i="3"/>
  <c r="BG1144" i="3"/>
  <c r="BI1144" i="3"/>
  <c r="AY1144" i="3"/>
  <c r="BA1144" i="3"/>
  <c r="BB1144" i="3"/>
  <c r="BE1144" i="3"/>
  <c r="BF1144" i="3"/>
  <c r="BD1140" i="3"/>
  <c r="AZ1140" i="3"/>
  <c r="BH1140" i="3"/>
  <c r="AY1140" i="3"/>
  <c r="BA1140" i="3"/>
  <c r="BB1140" i="3"/>
  <c r="BE1140" i="3"/>
  <c r="BF1140" i="3"/>
  <c r="BG1140" i="3"/>
  <c r="BI1140" i="3"/>
  <c r="AZ1136" i="3"/>
  <c r="BH1136" i="3"/>
  <c r="BD1136" i="3"/>
  <c r="BB1136" i="3"/>
  <c r="BE1136" i="3"/>
  <c r="BF1136" i="3"/>
  <c r="BG1136" i="3"/>
  <c r="BI1136" i="3"/>
  <c r="AY1136" i="3"/>
  <c r="BA1136" i="3"/>
  <c r="BD1132" i="3"/>
  <c r="AZ1132" i="3"/>
  <c r="BH1132" i="3"/>
  <c r="BE1132" i="3"/>
  <c r="BF1132" i="3"/>
  <c r="BG1132" i="3"/>
  <c r="BI1132" i="3"/>
  <c r="AY1132" i="3"/>
  <c r="BA1132" i="3"/>
  <c r="BB1132" i="3"/>
  <c r="AZ1128" i="3"/>
  <c r="BH1128" i="3"/>
  <c r="BD1128" i="3"/>
  <c r="BG1128" i="3"/>
  <c r="BI1128" i="3"/>
  <c r="AY1128" i="3"/>
  <c r="BA1128" i="3"/>
  <c r="BB1128" i="3"/>
  <c r="BE1128" i="3"/>
  <c r="BF1128" i="3"/>
  <c r="BD1124" i="3"/>
  <c r="AZ1124" i="3"/>
  <c r="BH1124" i="3"/>
  <c r="AY1124" i="3"/>
  <c r="BA1124" i="3"/>
  <c r="BB1124" i="3"/>
  <c r="BE1124" i="3"/>
  <c r="BF1124" i="3"/>
  <c r="BG1124" i="3"/>
  <c r="BI1124" i="3"/>
  <c r="AZ1120" i="3"/>
  <c r="BH1120" i="3"/>
  <c r="BD1120" i="3"/>
  <c r="BB1120" i="3"/>
  <c r="BE1120" i="3"/>
  <c r="BF1120" i="3"/>
  <c r="BG1120" i="3"/>
  <c r="BI1120" i="3"/>
  <c r="AY1120" i="3"/>
  <c r="BA1120" i="3"/>
  <c r="BD1116" i="3"/>
  <c r="BE1116" i="3"/>
  <c r="AZ1116" i="3"/>
  <c r="BH1116" i="3"/>
  <c r="BB1116" i="3"/>
  <c r="BF1116" i="3"/>
  <c r="BG1116" i="3"/>
  <c r="BI1116" i="3"/>
  <c r="AY1116" i="3"/>
  <c r="BA1116" i="3"/>
  <c r="AZ1112" i="3"/>
  <c r="BH1112" i="3"/>
  <c r="BA1112" i="3"/>
  <c r="BI1112" i="3"/>
  <c r="BD1112" i="3"/>
  <c r="AY1112" i="3"/>
  <c r="BB1112" i="3"/>
  <c r="BE1112" i="3"/>
  <c r="BF1112" i="3"/>
  <c r="BG1112" i="3"/>
  <c r="BD1108" i="3"/>
  <c r="BE1108" i="3"/>
  <c r="AZ1108" i="3"/>
  <c r="BH1108" i="3"/>
  <c r="BF1108" i="3"/>
  <c r="BG1108" i="3"/>
  <c r="BI1108" i="3"/>
  <c r="AY1108" i="3"/>
  <c r="BA1108" i="3"/>
  <c r="BB1108" i="3"/>
  <c r="AZ1104" i="3"/>
  <c r="BH1104" i="3"/>
  <c r="BA1104" i="3"/>
  <c r="BI1104" i="3"/>
  <c r="BD1104" i="3"/>
  <c r="BB1104" i="3"/>
  <c r="BE1104" i="3"/>
  <c r="BF1104" i="3"/>
  <c r="BG1104" i="3"/>
  <c r="AY1104" i="3"/>
  <c r="BD1100" i="3"/>
  <c r="BE1100" i="3"/>
  <c r="AZ1100" i="3"/>
  <c r="BH1100" i="3"/>
  <c r="BI1100" i="3"/>
  <c r="AY1100" i="3"/>
  <c r="BA1100" i="3"/>
  <c r="BB1100" i="3"/>
  <c r="BF1100" i="3"/>
  <c r="BG1100" i="3"/>
  <c r="AZ1096" i="3"/>
  <c r="BH1096" i="3"/>
  <c r="BA1096" i="3"/>
  <c r="BI1096" i="3"/>
  <c r="BD1096" i="3"/>
  <c r="BE1096" i="3"/>
  <c r="BF1096" i="3"/>
  <c r="BG1096" i="3"/>
  <c r="AY1096" i="3"/>
  <c r="BB1096" i="3"/>
  <c r="BB1092" i="3"/>
  <c r="BD1092" i="3"/>
  <c r="BE1092" i="3"/>
  <c r="BF1092" i="3"/>
  <c r="AZ1092" i="3"/>
  <c r="BH1092" i="3"/>
  <c r="BA1092" i="3"/>
  <c r="BG1092" i="3"/>
  <c r="BI1092" i="3"/>
  <c r="AY1092" i="3"/>
  <c r="BF1088" i="3"/>
  <c r="AZ1088" i="3"/>
  <c r="BH1088" i="3"/>
  <c r="BA1088" i="3"/>
  <c r="BI1088" i="3"/>
  <c r="BB1088" i="3"/>
  <c r="BD1088" i="3"/>
  <c r="AY1088" i="3"/>
  <c r="BE1088" i="3"/>
  <c r="BG1088" i="3"/>
  <c r="BB1084" i="3"/>
  <c r="BD1084" i="3"/>
  <c r="BE1084" i="3"/>
  <c r="BF1084" i="3"/>
  <c r="AZ1084" i="3"/>
  <c r="BH1084" i="3"/>
  <c r="AY1084" i="3"/>
  <c r="BA1084" i="3"/>
  <c r="BG1084" i="3"/>
  <c r="BI1084" i="3"/>
  <c r="BF1080" i="3"/>
  <c r="AZ1080" i="3"/>
  <c r="BH1080" i="3"/>
  <c r="BA1080" i="3"/>
  <c r="BI1080" i="3"/>
  <c r="BB1080" i="3"/>
  <c r="BD1080" i="3"/>
  <c r="BE1080" i="3"/>
  <c r="BG1080" i="3"/>
  <c r="AY1080" i="3"/>
  <c r="BB1076" i="3"/>
  <c r="BD1076" i="3"/>
  <c r="BE1076" i="3"/>
  <c r="BF1076" i="3"/>
  <c r="AZ1076" i="3"/>
  <c r="BH1076" i="3"/>
  <c r="AY1076" i="3"/>
  <c r="BA1076" i="3"/>
  <c r="BG1076" i="3"/>
  <c r="BI1076" i="3"/>
  <c r="BA1055" i="3"/>
  <c r="BI1055" i="3"/>
  <c r="BB1055" i="3"/>
  <c r="BD1055" i="3"/>
  <c r="BE1055" i="3"/>
  <c r="BF1055" i="3"/>
  <c r="AY1055" i="3"/>
  <c r="BG1055" i="3"/>
  <c r="AZ1055" i="3"/>
  <c r="BH1055" i="3"/>
  <c r="AZ1050" i="3"/>
  <c r="BH1050" i="3"/>
  <c r="BA1050" i="3"/>
  <c r="BI1050" i="3"/>
  <c r="BB1050" i="3"/>
  <c r="BD1050" i="3"/>
  <c r="BE1050" i="3"/>
  <c r="BF1050" i="3"/>
  <c r="AY1050" i="3"/>
  <c r="BG1050" i="3"/>
  <c r="BD953" i="3"/>
  <c r="BE953" i="3"/>
  <c r="BF953" i="3"/>
  <c r="AY953" i="3"/>
  <c r="BG953" i="3"/>
  <c r="AZ953" i="3"/>
  <c r="BH953" i="3"/>
  <c r="BA953" i="3"/>
  <c r="BI953" i="3"/>
  <c r="BB953" i="3"/>
  <c r="AY949" i="3"/>
  <c r="BG949" i="3"/>
  <c r="AZ949" i="3"/>
  <c r="BH949" i="3"/>
  <c r="BA949" i="3"/>
  <c r="BI949" i="3"/>
  <c r="BB949" i="3"/>
  <c r="BD949" i="3"/>
  <c r="BE949" i="3"/>
  <c r="BF949" i="3"/>
  <c r="BD945" i="3"/>
  <c r="BE945" i="3"/>
  <c r="BF945" i="3"/>
  <c r="AY945" i="3"/>
  <c r="BG945" i="3"/>
  <c r="AZ945" i="3"/>
  <c r="BH945" i="3"/>
  <c r="BA945" i="3"/>
  <c r="BI945" i="3"/>
  <c r="BB945" i="3"/>
  <c r="BF928" i="3"/>
  <c r="AY928" i="3"/>
  <c r="BG928" i="3"/>
  <c r="AZ928" i="3"/>
  <c r="BH928" i="3"/>
  <c r="BA928" i="3"/>
  <c r="BI928" i="3"/>
  <c r="BB928" i="3"/>
  <c r="BD928" i="3"/>
  <c r="BE928" i="3"/>
  <c r="BA919" i="3"/>
  <c r="BI919" i="3"/>
  <c r="BB919" i="3"/>
  <c r="BD919" i="3"/>
  <c r="BE919" i="3"/>
  <c r="BF919" i="3"/>
  <c r="AY919" i="3"/>
  <c r="BG919" i="3"/>
  <c r="BH919" i="3"/>
  <c r="AZ919" i="3"/>
  <c r="BE915" i="3"/>
  <c r="BF915" i="3"/>
  <c r="AY915" i="3"/>
  <c r="BG915" i="3"/>
  <c r="AZ915" i="3"/>
  <c r="BH915" i="3"/>
  <c r="BA915" i="3"/>
  <c r="BI915" i="3"/>
  <c r="BB915" i="3"/>
  <c r="BD915" i="3"/>
  <c r="BA911" i="3"/>
  <c r="BI911" i="3"/>
  <c r="BB911" i="3"/>
  <c r="BD911" i="3"/>
  <c r="BE911" i="3"/>
  <c r="BF911" i="3"/>
  <c r="AY911" i="3"/>
  <c r="BG911" i="3"/>
  <c r="AZ911" i="3"/>
  <c r="BH911" i="3"/>
  <c r="BE907" i="3"/>
  <c r="BF907" i="3"/>
  <c r="AY907" i="3"/>
  <c r="BG907" i="3"/>
  <c r="AZ907" i="3"/>
  <c r="BH907" i="3"/>
  <c r="BA907" i="3"/>
  <c r="BI907" i="3"/>
  <c r="BB907" i="3"/>
  <c r="BD907" i="3"/>
  <c r="BA903" i="3"/>
  <c r="BI903" i="3"/>
  <c r="BB903" i="3"/>
  <c r="BD903" i="3"/>
  <c r="BE903" i="3"/>
  <c r="BF903" i="3"/>
  <c r="AY903" i="3"/>
  <c r="BG903" i="3"/>
  <c r="AZ903" i="3"/>
  <c r="BH903" i="3"/>
  <c r="BE899" i="3"/>
  <c r="BF899" i="3"/>
  <c r="AY899" i="3"/>
  <c r="BG899" i="3"/>
  <c r="AZ899" i="3"/>
  <c r="BH899" i="3"/>
  <c r="BA899" i="3"/>
  <c r="BI899" i="3"/>
  <c r="BB899" i="3"/>
  <c r="BD899" i="3"/>
  <c r="BD894" i="3"/>
  <c r="BE894" i="3"/>
  <c r="BF894" i="3"/>
  <c r="AY894" i="3"/>
  <c r="BG894" i="3"/>
  <c r="AZ894" i="3"/>
  <c r="BH894" i="3"/>
  <c r="BA894" i="3"/>
  <c r="BI894" i="3"/>
  <c r="BB894" i="3"/>
  <c r="AZ890" i="3"/>
  <c r="BH890" i="3"/>
  <c r="BA890" i="3"/>
  <c r="BI890" i="3"/>
  <c r="BB890" i="3"/>
  <c r="BD890" i="3"/>
  <c r="BE890" i="3"/>
  <c r="BF890" i="3"/>
  <c r="AY890" i="3"/>
  <c r="BG890" i="3"/>
  <c r="BD886" i="3"/>
  <c r="BE886" i="3"/>
  <c r="BF886" i="3"/>
  <c r="AY886" i="3"/>
  <c r="BG886" i="3"/>
  <c r="AZ886" i="3"/>
  <c r="BH886" i="3"/>
  <c r="BA886" i="3"/>
  <c r="BI886" i="3"/>
  <c r="BB886" i="3"/>
  <c r="BF882" i="3"/>
  <c r="BB882" i="3"/>
  <c r="BH882" i="3"/>
  <c r="AY882" i="3"/>
  <c r="BI882" i="3"/>
  <c r="AZ882" i="3"/>
  <c r="BA882" i="3"/>
  <c r="BD882" i="3"/>
  <c r="BE882" i="3"/>
  <c r="BG882" i="3"/>
  <c r="BB878" i="3"/>
  <c r="BF878" i="3"/>
  <c r="AZ878" i="3"/>
  <c r="BA878" i="3"/>
  <c r="BD878" i="3"/>
  <c r="BE878" i="3"/>
  <c r="BG878" i="3"/>
  <c r="BH878" i="3"/>
  <c r="AY878" i="3"/>
  <c r="BI878" i="3"/>
  <c r="BF874" i="3"/>
  <c r="BB874" i="3"/>
  <c r="BD874" i="3"/>
  <c r="BE874" i="3"/>
  <c r="BG874" i="3"/>
  <c r="BH874" i="3"/>
  <c r="AY874" i="3"/>
  <c r="BI874" i="3"/>
  <c r="AZ874" i="3"/>
  <c r="BA874" i="3"/>
  <c r="BB870" i="3"/>
  <c r="BF870" i="3"/>
  <c r="BE870" i="3"/>
  <c r="BG870" i="3"/>
  <c r="BH870" i="3"/>
  <c r="AY870" i="3"/>
  <c r="BI870" i="3"/>
  <c r="AZ870" i="3"/>
  <c r="BA870" i="3"/>
  <c r="BD870" i="3"/>
  <c r="BB840" i="3"/>
  <c r="BD840" i="3"/>
  <c r="BF840" i="3"/>
  <c r="AZ840" i="3"/>
  <c r="BH840" i="3"/>
  <c r="AY840" i="3"/>
  <c r="BA840" i="3"/>
  <c r="BE840" i="3"/>
  <c r="BG840" i="3"/>
  <c r="BI840" i="3"/>
  <c r="BF836" i="3"/>
  <c r="AZ836" i="3"/>
  <c r="BH836" i="3"/>
  <c r="BA836" i="3"/>
  <c r="BB836" i="3"/>
  <c r="BD836" i="3"/>
  <c r="AY836" i="3"/>
  <c r="BE836" i="3"/>
  <c r="BG836" i="3"/>
  <c r="BI836" i="3"/>
  <c r="BB832" i="3"/>
  <c r="BD832" i="3"/>
  <c r="BE832" i="3"/>
  <c r="BF832" i="3"/>
  <c r="AZ832" i="3"/>
  <c r="BH832" i="3"/>
  <c r="BG832" i="3"/>
  <c r="BI832" i="3"/>
  <c r="AY832" i="3"/>
  <c r="BA832" i="3"/>
  <c r="BD786" i="3"/>
  <c r="BE786" i="3"/>
  <c r="BF786" i="3"/>
  <c r="AY786" i="3"/>
  <c r="BG786" i="3"/>
  <c r="AZ786" i="3"/>
  <c r="BH786" i="3"/>
  <c r="BA786" i="3"/>
  <c r="BI786" i="3"/>
  <c r="BB786" i="3"/>
  <c r="BE775" i="3"/>
  <c r="BF775" i="3"/>
  <c r="AY775" i="3"/>
  <c r="BG775" i="3"/>
  <c r="AZ775" i="3"/>
  <c r="BH775" i="3"/>
  <c r="BA775" i="3"/>
  <c r="BI775" i="3"/>
  <c r="BB775" i="3"/>
  <c r="BD775" i="3"/>
  <c r="BA771" i="3"/>
  <c r="BI771" i="3"/>
  <c r="BB771" i="3"/>
  <c r="BD771" i="3"/>
  <c r="BE771" i="3"/>
  <c r="BF771" i="3"/>
  <c r="AY771" i="3"/>
  <c r="BG771" i="3"/>
  <c r="AZ771" i="3"/>
  <c r="BH771" i="3"/>
  <c r="BE767" i="3"/>
  <c r="BF767" i="3"/>
  <c r="AY767" i="3"/>
  <c r="BG767" i="3"/>
  <c r="AZ767" i="3"/>
  <c r="BH767" i="3"/>
  <c r="BA767" i="3"/>
  <c r="BI767" i="3"/>
  <c r="BB767" i="3"/>
  <c r="BD767" i="3"/>
  <c r="BA763" i="3"/>
  <c r="BI763" i="3"/>
  <c r="BB763" i="3"/>
  <c r="BD763" i="3"/>
  <c r="BE763" i="3"/>
  <c r="BF763" i="3"/>
  <c r="AY763" i="3"/>
  <c r="BG763" i="3"/>
  <c r="AZ763" i="3"/>
  <c r="BH763" i="3"/>
  <c r="BE759" i="3"/>
  <c r="BF759" i="3"/>
  <c r="AY759" i="3"/>
  <c r="BG759" i="3"/>
  <c r="AZ759" i="3"/>
  <c r="BH759" i="3"/>
  <c r="BA759" i="3"/>
  <c r="BI759" i="3"/>
  <c r="BB759" i="3"/>
  <c r="BD759" i="3"/>
  <c r="BA755" i="3"/>
  <c r="BI755" i="3"/>
  <c r="BB755" i="3"/>
  <c r="BD755" i="3"/>
  <c r="BE755" i="3"/>
  <c r="BF755" i="3"/>
  <c r="AY755" i="3"/>
  <c r="BG755" i="3"/>
  <c r="BH755" i="3"/>
  <c r="AZ755" i="3"/>
  <c r="AZ726" i="3"/>
  <c r="BH726" i="3"/>
  <c r="BA726" i="3"/>
  <c r="BI726" i="3"/>
  <c r="BB726" i="3"/>
  <c r="BD726" i="3"/>
  <c r="BE726" i="3"/>
  <c r="BF726" i="3"/>
  <c r="BG726" i="3"/>
  <c r="AY726" i="3"/>
  <c r="AY661" i="3"/>
  <c r="BG661" i="3"/>
  <c r="BF661" i="3"/>
  <c r="BH661" i="3"/>
  <c r="AZ661" i="3"/>
  <c r="BI661" i="3"/>
  <c r="BA661" i="3"/>
  <c r="BB661" i="3"/>
  <c r="BD661" i="3"/>
  <c r="BE661" i="3"/>
  <c r="BB656" i="3"/>
  <c r="BF656" i="3"/>
  <c r="AZ656" i="3"/>
  <c r="BA656" i="3"/>
  <c r="BD656" i="3"/>
  <c r="BE656" i="3"/>
  <c r="BG656" i="3"/>
  <c r="BH656" i="3"/>
  <c r="BI656" i="3"/>
  <c r="AY656" i="3"/>
  <c r="BF652" i="3"/>
  <c r="BB652" i="3"/>
  <c r="BD652" i="3"/>
  <c r="BE652" i="3"/>
  <c r="BG652" i="3"/>
  <c r="BH652" i="3"/>
  <c r="AY652" i="3"/>
  <c r="BI652" i="3"/>
  <c r="AZ652" i="3"/>
  <c r="BA652" i="3"/>
  <c r="BB648" i="3"/>
  <c r="BF648" i="3"/>
  <c r="BE648" i="3"/>
  <c r="BG648" i="3"/>
  <c r="BH648" i="3"/>
  <c r="AY648" i="3"/>
  <c r="BI648" i="3"/>
  <c r="AZ648" i="3"/>
  <c r="BA648" i="3"/>
  <c r="BD648" i="3"/>
  <c r="BF644" i="3"/>
  <c r="BB644" i="3"/>
  <c r="BH644" i="3"/>
  <c r="AY644" i="3"/>
  <c r="BI644" i="3"/>
  <c r="AZ644" i="3"/>
  <c r="BA644" i="3"/>
  <c r="BD644" i="3"/>
  <c r="BE644" i="3"/>
  <c r="BG644" i="3"/>
  <c r="BB640" i="3"/>
  <c r="BF640" i="3"/>
  <c r="AZ640" i="3"/>
  <c r="BA640" i="3"/>
  <c r="BD640" i="3"/>
  <c r="BE640" i="3"/>
  <c r="BG640" i="3"/>
  <c r="BH640" i="3"/>
  <c r="BI640" i="3"/>
  <c r="AY640" i="3"/>
  <c r="AY635" i="3"/>
  <c r="BG635" i="3"/>
  <c r="BA635" i="3"/>
  <c r="BI635" i="3"/>
  <c r="BE635" i="3"/>
  <c r="AZ635" i="3"/>
  <c r="BB635" i="3"/>
  <c r="BD635" i="3"/>
  <c r="BF635" i="3"/>
  <c r="BH635" i="3"/>
  <c r="BE631" i="3"/>
  <c r="BF631" i="3"/>
  <c r="AY631" i="3"/>
  <c r="BG631" i="3"/>
  <c r="BA631" i="3"/>
  <c r="BI631" i="3"/>
  <c r="AZ631" i="3"/>
  <c r="BB631" i="3"/>
  <c r="BD631" i="3"/>
  <c r="BH631" i="3"/>
  <c r="AY627" i="3"/>
  <c r="BG627" i="3"/>
  <c r="BA627" i="3"/>
  <c r="BI627" i="3"/>
  <c r="BB627" i="3"/>
  <c r="BE627" i="3"/>
  <c r="BD627" i="3"/>
  <c r="BF627" i="3"/>
  <c r="BH627" i="3"/>
  <c r="AZ627" i="3"/>
  <c r="BF622" i="3"/>
  <c r="AZ622" i="3"/>
  <c r="BH622" i="3"/>
  <c r="BA622" i="3"/>
  <c r="BI622" i="3"/>
  <c r="BB622" i="3"/>
  <c r="BD622" i="3"/>
  <c r="BE622" i="3"/>
  <c r="BG622" i="3"/>
  <c r="AY622" i="3"/>
  <c r="AY595" i="3"/>
  <c r="BG595" i="3"/>
  <c r="AZ595" i="3"/>
  <c r="BH595" i="3"/>
  <c r="BA595" i="3"/>
  <c r="BI595" i="3"/>
  <c r="BB595" i="3"/>
  <c r="BD595" i="3"/>
  <c r="BE595" i="3"/>
  <c r="BF595" i="3"/>
  <c r="BD591" i="3"/>
  <c r="BE591" i="3"/>
  <c r="BF591" i="3"/>
  <c r="AY591" i="3"/>
  <c r="BG591" i="3"/>
  <c r="AZ591" i="3"/>
  <c r="BH591" i="3"/>
  <c r="BA591" i="3"/>
  <c r="BI591" i="3"/>
  <c r="BB591" i="3"/>
  <c r="BB586" i="3"/>
  <c r="BD586" i="3"/>
  <c r="BE586" i="3"/>
  <c r="BF586" i="3"/>
  <c r="AY586" i="3"/>
  <c r="BG586" i="3"/>
  <c r="AZ586" i="3"/>
  <c r="BH586" i="3"/>
  <c r="BA586" i="3"/>
  <c r="BI586" i="3"/>
  <c r="BF582" i="3"/>
  <c r="AY582" i="3"/>
  <c r="BG582" i="3"/>
  <c r="AZ582" i="3"/>
  <c r="BH582" i="3"/>
  <c r="BA582" i="3"/>
  <c r="BI582" i="3"/>
  <c r="BB582" i="3"/>
  <c r="BD582" i="3"/>
  <c r="BE582" i="3"/>
  <c r="BB578" i="3"/>
  <c r="BD578" i="3"/>
  <c r="BE578" i="3"/>
  <c r="BF578" i="3"/>
  <c r="AY578" i="3"/>
  <c r="BG578" i="3"/>
  <c r="AZ578" i="3"/>
  <c r="BH578" i="3"/>
  <c r="BA578" i="3"/>
  <c r="BI578" i="3"/>
  <c r="BF574" i="3"/>
  <c r="AY574" i="3"/>
  <c r="BG574" i="3"/>
  <c r="AZ574" i="3"/>
  <c r="BH574" i="3"/>
  <c r="BA574" i="3"/>
  <c r="BI574" i="3"/>
  <c r="BB574" i="3"/>
  <c r="BD574" i="3"/>
  <c r="BE574" i="3"/>
  <c r="BB570" i="3"/>
  <c r="BD570" i="3"/>
  <c r="BE570" i="3"/>
  <c r="BF570" i="3"/>
  <c r="AY570" i="3"/>
  <c r="BG570" i="3"/>
  <c r="AZ570" i="3"/>
  <c r="BH570" i="3"/>
  <c r="BA570" i="3"/>
  <c r="BI570" i="3"/>
  <c r="BF566" i="3"/>
  <c r="AY566" i="3"/>
  <c r="BG566" i="3"/>
  <c r="AZ566" i="3"/>
  <c r="BH566" i="3"/>
  <c r="BA566" i="3"/>
  <c r="BI566" i="3"/>
  <c r="BB566" i="3"/>
  <c r="BD566" i="3"/>
  <c r="BE566" i="3"/>
  <c r="BB562" i="3"/>
  <c r="BD562" i="3"/>
  <c r="BE562" i="3"/>
  <c r="BF562" i="3"/>
  <c r="AY562" i="3"/>
  <c r="BG562" i="3"/>
  <c r="AZ562" i="3"/>
  <c r="BH562" i="3"/>
  <c r="BI562" i="3"/>
  <c r="BA562" i="3"/>
  <c r="BF558" i="3"/>
  <c r="AY558" i="3"/>
  <c r="BG558" i="3"/>
  <c r="AZ558" i="3"/>
  <c r="BH558" i="3"/>
  <c r="BA558" i="3"/>
  <c r="BI558" i="3"/>
  <c r="BB558" i="3"/>
  <c r="BD558" i="3"/>
  <c r="BE558" i="3"/>
  <c r="BB554" i="3"/>
  <c r="BD554" i="3"/>
  <c r="BE554" i="3"/>
  <c r="BF554" i="3"/>
  <c r="AY554" i="3"/>
  <c r="BG554" i="3"/>
  <c r="AZ554" i="3"/>
  <c r="BH554" i="3"/>
  <c r="BA554" i="3"/>
  <c r="BI554" i="3"/>
  <c r="BF550" i="3"/>
  <c r="AY550" i="3"/>
  <c r="BG550" i="3"/>
  <c r="AZ550" i="3"/>
  <c r="BH550" i="3"/>
  <c r="BA550" i="3"/>
  <c r="BI550" i="3"/>
  <c r="BB550" i="3"/>
  <c r="BD550" i="3"/>
  <c r="BE550" i="3"/>
  <c r="BB546" i="3"/>
  <c r="BD546" i="3"/>
  <c r="BE546" i="3"/>
  <c r="BF546" i="3"/>
  <c r="AY546" i="3"/>
  <c r="BG546" i="3"/>
  <c r="AZ546" i="3"/>
  <c r="BH546" i="3"/>
  <c r="BA546" i="3"/>
  <c r="BI546" i="3"/>
  <c r="BD519" i="3"/>
  <c r="BE519" i="3"/>
  <c r="BF519" i="3"/>
  <c r="AY519" i="3"/>
  <c r="BG519" i="3"/>
  <c r="AZ519" i="3"/>
  <c r="BH519" i="3"/>
  <c r="BA519" i="3"/>
  <c r="BI519" i="3"/>
  <c r="BB519" i="3"/>
  <c r="AY515" i="3"/>
  <c r="BG515" i="3"/>
  <c r="AZ515" i="3"/>
  <c r="BH515" i="3"/>
  <c r="BA515" i="3"/>
  <c r="BI515" i="3"/>
  <c r="BB515" i="3"/>
  <c r="BD515" i="3"/>
  <c r="BE515" i="3"/>
  <c r="BF515" i="3"/>
  <c r="BD511" i="3"/>
  <c r="BE511" i="3"/>
  <c r="BF511" i="3"/>
  <c r="AY511" i="3"/>
  <c r="BG511" i="3"/>
  <c r="AZ511" i="3"/>
  <c r="BH511" i="3"/>
  <c r="BA511" i="3"/>
  <c r="BI511" i="3"/>
  <c r="BB511" i="3"/>
  <c r="BA431" i="3"/>
  <c r="AY431" i="3"/>
  <c r="BD431" i="3"/>
  <c r="BE431" i="3"/>
  <c r="BF431" i="3"/>
  <c r="BG431" i="3"/>
  <c r="BH431" i="3"/>
  <c r="AZ431" i="3"/>
  <c r="BI431" i="3"/>
  <c r="BB431" i="3"/>
  <c r="BD425" i="3"/>
  <c r="BE425" i="3"/>
  <c r="BF425" i="3"/>
  <c r="AY425" i="3"/>
  <c r="BG425" i="3"/>
  <c r="AZ425" i="3"/>
  <c r="BH425" i="3"/>
  <c r="BA425" i="3"/>
  <c r="BI425" i="3"/>
  <c r="BB425" i="3"/>
  <c r="AY421" i="3"/>
  <c r="BG421" i="3"/>
  <c r="AZ421" i="3"/>
  <c r="BH421" i="3"/>
  <c r="BA421" i="3"/>
  <c r="BI421" i="3"/>
  <c r="BB421" i="3"/>
  <c r="BD421" i="3"/>
  <c r="BE421" i="3"/>
  <c r="BF421" i="3"/>
  <c r="BD417" i="3"/>
  <c r="BE417" i="3"/>
  <c r="BF417" i="3"/>
  <c r="AY417" i="3"/>
  <c r="BG417" i="3"/>
  <c r="AZ417" i="3"/>
  <c r="BH417" i="3"/>
  <c r="BA417" i="3"/>
  <c r="BI417" i="3"/>
  <c r="BB417" i="3"/>
  <c r="AY413" i="3"/>
  <c r="BG413" i="3"/>
  <c r="AZ413" i="3"/>
  <c r="BH413" i="3"/>
  <c r="BA413" i="3"/>
  <c r="BI413" i="3"/>
  <c r="BB413" i="3"/>
  <c r="BD413" i="3"/>
  <c r="BE413" i="3"/>
  <c r="BF413" i="3"/>
  <c r="BD409" i="3"/>
  <c r="BE409" i="3"/>
  <c r="BF409" i="3"/>
  <c r="AY409" i="3"/>
  <c r="BG409" i="3"/>
  <c r="AZ409" i="3"/>
  <c r="BH409" i="3"/>
  <c r="BA409" i="3"/>
  <c r="BI409" i="3"/>
  <c r="BB409" i="3"/>
  <c r="AY405" i="3"/>
  <c r="BG405" i="3"/>
  <c r="AZ405" i="3"/>
  <c r="BH405" i="3"/>
  <c r="BA405" i="3"/>
  <c r="BI405" i="3"/>
  <c r="BB405" i="3"/>
  <c r="BD405" i="3"/>
  <c r="BE405" i="3"/>
  <c r="BF405" i="3"/>
  <c r="BD401" i="3"/>
  <c r="BE401" i="3"/>
  <c r="BF401" i="3"/>
  <c r="AY401" i="3"/>
  <c r="BG401" i="3"/>
  <c r="AZ401" i="3"/>
  <c r="BH401" i="3"/>
  <c r="BA401" i="3"/>
  <c r="BI401" i="3"/>
  <c r="BB401" i="3"/>
  <c r="AY397" i="3"/>
  <c r="BG397" i="3"/>
  <c r="AZ397" i="3"/>
  <c r="BH397" i="3"/>
  <c r="BA397" i="3"/>
  <c r="BI397" i="3"/>
  <c r="BB397" i="3"/>
  <c r="BD397" i="3"/>
  <c r="BE397" i="3"/>
  <c r="BF397" i="3"/>
  <c r="BD393" i="3"/>
  <c r="BE393" i="3"/>
  <c r="BF393" i="3"/>
  <c r="AY393" i="3"/>
  <c r="BG393" i="3"/>
  <c r="AZ393" i="3"/>
  <c r="BH393" i="3"/>
  <c r="BA393" i="3"/>
  <c r="BI393" i="3"/>
  <c r="BB393" i="3"/>
  <c r="BB356" i="3"/>
  <c r="BD356" i="3"/>
  <c r="BE356" i="3"/>
  <c r="BF356" i="3"/>
  <c r="AY356" i="3"/>
  <c r="BG356" i="3"/>
  <c r="AZ356" i="3"/>
  <c r="BH356" i="3"/>
  <c r="BA356" i="3"/>
  <c r="BI356" i="3"/>
  <c r="BF352" i="3"/>
  <c r="AY352" i="3"/>
  <c r="BG352" i="3"/>
  <c r="AZ352" i="3"/>
  <c r="BH352" i="3"/>
  <c r="BA352" i="3"/>
  <c r="BI352" i="3"/>
  <c r="BB352" i="3"/>
  <c r="BD352" i="3"/>
  <c r="BE352" i="3"/>
  <c r="BB348" i="3"/>
  <c r="BD348" i="3"/>
  <c r="BE348" i="3"/>
  <c r="BF348" i="3"/>
  <c r="AY348" i="3"/>
  <c r="BG348" i="3"/>
  <c r="AZ348" i="3"/>
  <c r="BH348" i="3"/>
  <c r="BA348" i="3"/>
  <c r="BI348" i="3"/>
  <c r="BF344" i="3"/>
  <c r="AY344" i="3"/>
  <c r="BG344" i="3"/>
  <c r="AZ344" i="3"/>
  <c r="BH344" i="3"/>
  <c r="BA344" i="3"/>
  <c r="BI344" i="3"/>
  <c r="BB344" i="3"/>
  <c r="BD344" i="3"/>
  <c r="BE344" i="3"/>
  <c r="BB340" i="3"/>
  <c r="BD340" i="3"/>
  <c r="BE340" i="3"/>
  <c r="BF340" i="3"/>
  <c r="AY340" i="3"/>
  <c r="BG340" i="3"/>
  <c r="AZ340" i="3"/>
  <c r="BH340" i="3"/>
  <c r="BA340" i="3"/>
  <c r="BI340" i="3"/>
  <c r="BF336" i="3"/>
  <c r="AY336" i="3"/>
  <c r="BG336" i="3"/>
  <c r="AZ336" i="3"/>
  <c r="BH336" i="3"/>
  <c r="BA336" i="3"/>
  <c r="BI336" i="3"/>
  <c r="BB336" i="3"/>
  <c r="BD336" i="3"/>
  <c r="BE336" i="3"/>
  <c r="BB332" i="3"/>
  <c r="BD332" i="3"/>
  <c r="BE332" i="3"/>
  <c r="BF332" i="3"/>
  <c r="AY332" i="3"/>
  <c r="BG332" i="3"/>
  <c r="AZ332" i="3"/>
  <c r="BH332" i="3"/>
  <c r="BI332" i="3"/>
  <c r="BA332" i="3"/>
  <c r="BF328" i="3"/>
  <c r="AY328" i="3"/>
  <c r="BG328" i="3"/>
  <c r="AZ328" i="3"/>
  <c r="BH328" i="3"/>
  <c r="BA328" i="3"/>
  <c r="BI328" i="3"/>
  <c r="BB328" i="3"/>
  <c r="BD328" i="3"/>
  <c r="BE328" i="3"/>
  <c r="BB324" i="3"/>
  <c r="BD324" i="3"/>
  <c r="BE324" i="3"/>
  <c r="BF324" i="3"/>
  <c r="AY324" i="3"/>
  <c r="BG324" i="3"/>
  <c r="AZ324" i="3"/>
  <c r="BH324" i="3"/>
  <c r="BA324" i="3"/>
  <c r="BI324" i="3"/>
  <c r="BE315" i="3"/>
  <c r="BF315" i="3"/>
  <c r="AY315" i="3"/>
  <c r="BG315" i="3"/>
  <c r="AZ315" i="3"/>
  <c r="BH315" i="3"/>
  <c r="BA315" i="3"/>
  <c r="BB315" i="3"/>
  <c r="BD315" i="3"/>
  <c r="BD310" i="3"/>
  <c r="BE310" i="3"/>
  <c r="BF310" i="3"/>
  <c r="AY310" i="3"/>
  <c r="BG310" i="3"/>
  <c r="AZ310" i="3"/>
  <c r="BH310" i="3"/>
  <c r="BA310" i="3"/>
  <c r="BI310" i="3"/>
  <c r="BB310" i="3"/>
  <c r="AZ306" i="3"/>
  <c r="BH306" i="3"/>
  <c r="BA306" i="3"/>
  <c r="BI306" i="3"/>
  <c r="BB306" i="3"/>
  <c r="BD306" i="3"/>
  <c r="BE306" i="3"/>
  <c r="BF306" i="3"/>
  <c r="AY306" i="3"/>
  <c r="BG306" i="3"/>
  <c r="BD302" i="3"/>
  <c r="BE302" i="3"/>
  <c r="BF302" i="3"/>
  <c r="AY302" i="3"/>
  <c r="BG302" i="3"/>
  <c r="AZ302" i="3"/>
  <c r="BH302" i="3"/>
  <c r="BA302" i="3"/>
  <c r="BI302" i="3"/>
  <c r="BB302" i="3"/>
  <c r="AZ298" i="3"/>
  <c r="BH298" i="3"/>
  <c r="BA298" i="3"/>
  <c r="BI298" i="3"/>
  <c r="BB298" i="3"/>
  <c r="BD298" i="3"/>
  <c r="BE298" i="3"/>
  <c r="BF298" i="3"/>
  <c r="AY298" i="3"/>
  <c r="BG298" i="3"/>
  <c r="BD294" i="3"/>
  <c r="BE294" i="3"/>
  <c r="BF294" i="3"/>
  <c r="AY294" i="3"/>
  <c r="BG294" i="3"/>
  <c r="AZ294" i="3"/>
  <c r="BH294" i="3"/>
  <c r="BA294" i="3"/>
  <c r="BI294" i="3"/>
  <c r="BB294" i="3"/>
  <c r="AZ290" i="3"/>
  <c r="BH290" i="3"/>
  <c r="BA290" i="3"/>
  <c r="BI290" i="3"/>
  <c r="BB290" i="3"/>
  <c r="BD290" i="3"/>
  <c r="BE290" i="3"/>
  <c r="BF290" i="3"/>
  <c r="AY290" i="3"/>
  <c r="BG290" i="3"/>
  <c r="BD286" i="3"/>
  <c r="BE286" i="3"/>
  <c r="BF286" i="3"/>
  <c r="AY286" i="3"/>
  <c r="BG286" i="3"/>
  <c r="AZ286" i="3"/>
  <c r="BH286" i="3"/>
  <c r="BA286" i="3"/>
  <c r="BI286" i="3"/>
  <c r="BB286" i="3"/>
  <c r="AZ282" i="3"/>
  <c r="BH282" i="3"/>
  <c r="BA282" i="3"/>
  <c r="BI282" i="3"/>
  <c r="BB282" i="3"/>
  <c r="BD282" i="3"/>
  <c r="BE282" i="3"/>
  <c r="BF282" i="3"/>
  <c r="BG282" i="3"/>
  <c r="AY282" i="3"/>
  <c r="BD278" i="3"/>
  <c r="BE278" i="3"/>
  <c r="BF278" i="3"/>
  <c r="AY278" i="3"/>
  <c r="BG278" i="3"/>
  <c r="AZ278" i="3"/>
  <c r="BH278" i="3"/>
  <c r="BA278" i="3"/>
  <c r="BI278" i="3"/>
  <c r="BB278" i="3"/>
  <c r="BE259" i="3"/>
  <c r="BF259" i="3"/>
  <c r="AY259" i="3"/>
  <c r="BG259" i="3"/>
  <c r="AZ259" i="3"/>
  <c r="BH259" i="3"/>
  <c r="BA259" i="3"/>
  <c r="BI259" i="3"/>
  <c r="BB259" i="3"/>
  <c r="BD259" i="3"/>
  <c r="BD246" i="3"/>
  <c r="BE246" i="3"/>
  <c r="BF246" i="3"/>
  <c r="AY246" i="3"/>
  <c r="BG246" i="3"/>
  <c r="AZ246" i="3"/>
  <c r="BH246" i="3"/>
  <c r="BA246" i="3"/>
  <c r="BI246" i="3"/>
  <c r="BB246" i="3"/>
  <c r="AY229" i="3"/>
  <c r="BG229" i="3"/>
  <c r="AZ229" i="3"/>
  <c r="BH229" i="3"/>
  <c r="BA229" i="3"/>
  <c r="BI229" i="3"/>
  <c r="BB229" i="3"/>
  <c r="BD229" i="3"/>
  <c r="BE229" i="3"/>
  <c r="BF229" i="3"/>
  <c r="BD225" i="3"/>
  <c r="BE225" i="3"/>
  <c r="BF225" i="3"/>
  <c r="AY225" i="3"/>
  <c r="BG225" i="3"/>
  <c r="AZ225" i="3"/>
  <c r="BH225" i="3"/>
  <c r="BA225" i="3"/>
  <c r="BI225" i="3"/>
  <c r="BB225" i="3"/>
  <c r="AY221" i="3"/>
  <c r="BG221" i="3"/>
  <c r="AZ221" i="3"/>
  <c r="BH221" i="3"/>
  <c r="BA221" i="3"/>
  <c r="BI221" i="3"/>
  <c r="BB221" i="3"/>
  <c r="BD221" i="3"/>
  <c r="BE221" i="3"/>
  <c r="BF221" i="3"/>
  <c r="BD217" i="3"/>
  <c r="BE217" i="3"/>
  <c r="BF217" i="3"/>
  <c r="AY217" i="3"/>
  <c r="BG217" i="3"/>
  <c r="AZ217" i="3"/>
  <c r="BH217" i="3"/>
  <c r="BA217" i="3"/>
  <c r="BI217" i="3"/>
  <c r="BB217" i="3"/>
  <c r="AY213" i="3"/>
  <c r="BG213" i="3"/>
  <c r="AZ213" i="3"/>
  <c r="BH213" i="3"/>
  <c r="BA213" i="3"/>
  <c r="BI213" i="3"/>
  <c r="BB213" i="3"/>
  <c r="BD213" i="3"/>
  <c r="BE213" i="3"/>
  <c r="BF213" i="3"/>
  <c r="BD209" i="3"/>
  <c r="BE209" i="3"/>
  <c r="BF209" i="3"/>
  <c r="AY209" i="3"/>
  <c r="BG209" i="3"/>
  <c r="AZ209" i="3"/>
  <c r="BH209" i="3"/>
  <c r="BA209" i="3"/>
  <c r="BI209" i="3"/>
  <c r="BB209" i="3"/>
  <c r="AY205" i="3"/>
  <c r="BG205" i="3"/>
  <c r="AZ205" i="3"/>
  <c r="BH205" i="3"/>
  <c r="BA205" i="3"/>
  <c r="BI205" i="3"/>
  <c r="BB205" i="3"/>
  <c r="BD205" i="3"/>
  <c r="BE205" i="3"/>
  <c r="BF205" i="3"/>
  <c r="BD201" i="3"/>
  <c r="BE201" i="3"/>
  <c r="BF201" i="3"/>
  <c r="AY201" i="3"/>
  <c r="BG201" i="3"/>
  <c r="AZ201" i="3"/>
  <c r="BH201" i="3"/>
  <c r="BA201" i="3"/>
  <c r="BI201" i="3"/>
  <c r="BB201" i="3"/>
  <c r="AZ197" i="3"/>
  <c r="BH197" i="3"/>
  <c r="BD197" i="3"/>
  <c r="BE197" i="3"/>
  <c r="BF197" i="3"/>
  <c r="BG197" i="3"/>
  <c r="AY197" i="3"/>
  <c r="BI197" i="3"/>
  <c r="BA197" i="3"/>
  <c r="BB197" i="3"/>
  <c r="AZ164" i="3"/>
  <c r="BH164" i="3"/>
  <c r="BA164" i="3"/>
  <c r="BI164" i="3"/>
  <c r="BB164" i="3"/>
  <c r="BD164" i="3"/>
  <c r="BE164" i="3"/>
  <c r="BF164" i="3"/>
  <c r="AY164" i="3"/>
  <c r="BG164" i="3"/>
  <c r="BA105" i="3"/>
  <c r="BI105" i="3"/>
  <c r="BB105" i="3"/>
  <c r="BD105" i="3"/>
  <c r="BE105" i="3"/>
  <c r="BF105" i="3"/>
  <c r="AY105" i="3"/>
  <c r="BG105" i="3"/>
  <c r="AZ105" i="3"/>
  <c r="BH105" i="3"/>
  <c r="AZ100" i="3"/>
  <c r="BH100" i="3"/>
  <c r="BA100" i="3"/>
  <c r="BI100" i="3"/>
  <c r="BB100" i="3"/>
  <c r="BD100" i="3"/>
  <c r="BE100" i="3"/>
  <c r="BF100" i="3"/>
  <c r="AY100" i="3"/>
  <c r="BG100" i="3"/>
  <c r="BD96" i="3"/>
  <c r="BE96" i="3"/>
  <c r="BF96" i="3"/>
  <c r="AY96" i="3"/>
  <c r="BG96" i="3"/>
  <c r="AZ96" i="3"/>
  <c r="BH96" i="3"/>
  <c r="BA96" i="3"/>
  <c r="BI96" i="3"/>
  <c r="BB96" i="3"/>
  <c r="AZ92" i="3"/>
  <c r="BH92" i="3"/>
  <c r="BA92" i="3"/>
  <c r="BI92" i="3"/>
  <c r="BB92" i="3"/>
  <c r="BD92" i="3"/>
  <c r="BE92" i="3"/>
  <c r="BF92" i="3"/>
  <c r="BG92" i="3"/>
  <c r="AY92" i="3"/>
  <c r="AY87" i="3"/>
  <c r="BG87" i="3"/>
  <c r="AZ87" i="3"/>
  <c r="BH87" i="3"/>
  <c r="BA87" i="3"/>
  <c r="BI87" i="3"/>
  <c r="BB87" i="3"/>
  <c r="BD87" i="3"/>
  <c r="BE87" i="3"/>
  <c r="BF87" i="3"/>
  <c r="BB78" i="3"/>
  <c r="BD78" i="3"/>
  <c r="BE78" i="3"/>
  <c r="BF78" i="3"/>
  <c r="AY78" i="3"/>
  <c r="BG78" i="3"/>
  <c r="AZ78" i="3"/>
  <c r="BH78" i="3"/>
  <c r="BA78" i="3"/>
  <c r="BI78" i="3"/>
  <c r="AZ60" i="3"/>
  <c r="BH60" i="3"/>
  <c r="BA60" i="3"/>
  <c r="BI60" i="3"/>
  <c r="BB60" i="3"/>
  <c r="BD60" i="3"/>
  <c r="BE60" i="3"/>
  <c r="BF60" i="3"/>
  <c r="BG60" i="3"/>
  <c r="AY60" i="3"/>
  <c r="BD56" i="3"/>
  <c r="BE56" i="3"/>
  <c r="BF56" i="3"/>
  <c r="AY56" i="3"/>
  <c r="BG56" i="3"/>
  <c r="AZ56" i="3"/>
  <c r="BH56" i="3"/>
  <c r="BA56" i="3"/>
  <c r="BI56" i="3"/>
  <c r="BB56" i="3"/>
  <c r="AZ52" i="3"/>
  <c r="BH52" i="3"/>
  <c r="BA52" i="3"/>
  <c r="BI52" i="3"/>
  <c r="BB52" i="3"/>
  <c r="BD52" i="3"/>
  <c r="BE52" i="3"/>
  <c r="BF52" i="3"/>
  <c r="AY52" i="3"/>
  <c r="BG52" i="3"/>
  <c r="BD48" i="3"/>
  <c r="BE48" i="3"/>
  <c r="BF48" i="3"/>
  <c r="AY48" i="3"/>
  <c r="BG48" i="3"/>
  <c r="AZ48" i="3"/>
  <c r="BH48" i="3"/>
  <c r="BA48" i="3"/>
  <c r="BI48" i="3"/>
  <c r="BB48" i="3"/>
  <c r="AZ44" i="3"/>
  <c r="BH44" i="3"/>
  <c r="BA44" i="3"/>
  <c r="BI44" i="3"/>
  <c r="BB44" i="3"/>
  <c r="BD44" i="3"/>
  <c r="BE44" i="3"/>
  <c r="BF44" i="3"/>
  <c r="AY44" i="3"/>
  <c r="BG44" i="3"/>
  <c r="BD40" i="3"/>
  <c r="BE40" i="3"/>
  <c r="BF40" i="3"/>
  <c r="AY40" i="3"/>
  <c r="BG40" i="3"/>
  <c r="AZ40" i="3"/>
  <c r="BH40" i="3"/>
  <c r="BA40" i="3"/>
  <c r="BI40" i="3"/>
  <c r="BB40" i="3"/>
  <c r="AZ36" i="3"/>
  <c r="BH36" i="3"/>
  <c r="BA36" i="3"/>
  <c r="BI36" i="3"/>
  <c r="BB36" i="3"/>
  <c r="BD36" i="3"/>
  <c r="BE36" i="3"/>
  <c r="BF36" i="3"/>
  <c r="AY36" i="3"/>
  <c r="BG36" i="3"/>
  <c r="BD32" i="3"/>
  <c r="BE32" i="3"/>
  <c r="BF32" i="3"/>
  <c r="AY32" i="3"/>
  <c r="BG32" i="3"/>
  <c r="AZ32" i="3"/>
  <c r="BH32" i="3"/>
  <c r="BA32" i="3"/>
  <c r="BI32" i="3"/>
  <c r="BB32" i="3"/>
  <c r="AZ1658" i="3"/>
  <c r="BH1658" i="3"/>
  <c r="BA1658" i="3"/>
  <c r="BI1658" i="3"/>
  <c r="AY1658" i="3"/>
  <c r="BB1658" i="3"/>
  <c r="BD1658" i="3"/>
  <c r="BE1658" i="3"/>
  <c r="BF1658" i="3"/>
  <c r="BG1658" i="3"/>
  <c r="BD1630" i="3"/>
  <c r="BE1630" i="3"/>
  <c r="BF1630" i="3"/>
  <c r="AY1630" i="3"/>
  <c r="BG1630" i="3"/>
  <c r="AZ1630" i="3"/>
  <c r="BH1630" i="3"/>
  <c r="BA1630" i="3"/>
  <c r="BI1630" i="3"/>
  <c r="BB1630" i="3"/>
  <c r="BB1559" i="3"/>
  <c r="BD1559" i="3"/>
  <c r="BE1559" i="3"/>
  <c r="BF1559" i="3"/>
  <c r="AY1559" i="3"/>
  <c r="BG1559" i="3"/>
  <c r="AZ1559" i="3"/>
  <c r="BH1559" i="3"/>
  <c r="BA1559" i="3"/>
  <c r="BI1559" i="3"/>
  <c r="BB1551" i="3"/>
  <c r="BD1551" i="3"/>
  <c r="BE1551" i="3"/>
  <c r="BF1551" i="3"/>
  <c r="AY1551" i="3"/>
  <c r="BG1551" i="3"/>
  <c r="AZ1551" i="3"/>
  <c r="BH1551" i="3"/>
  <c r="BA1551" i="3"/>
  <c r="BI1551" i="3"/>
  <c r="BF1475" i="3"/>
  <c r="AY1475" i="3"/>
  <c r="BG1475" i="3"/>
  <c r="AZ1475" i="3"/>
  <c r="BH1475" i="3"/>
  <c r="BA1475" i="3"/>
  <c r="BI1475" i="3"/>
  <c r="BB1475" i="3"/>
  <c r="BD1475" i="3"/>
  <c r="BE1475" i="3"/>
  <c r="AY1389" i="3"/>
  <c r="BG1389" i="3"/>
  <c r="BH1389" i="3"/>
  <c r="AZ1389" i="3"/>
  <c r="BI1389" i="3"/>
  <c r="BA1389" i="3"/>
  <c r="BB1389" i="3"/>
  <c r="BD1389" i="3"/>
  <c r="BE1389" i="3"/>
  <c r="BF1389" i="3"/>
  <c r="AY1381" i="3"/>
  <c r="BG1381" i="3"/>
  <c r="BD1381" i="3"/>
  <c r="BE1381" i="3"/>
  <c r="BF1381" i="3"/>
  <c r="BH1381" i="3"/>
  <c r="AZ1381" i="3"/>
  <c r="BI1381" i="3"/>
  <c r="BA1381" i="3"/>
  <c r="BB1381" i="3"/>
  <c r="AY1361" i="3"/>
  <c r="BG1361" i="3"/>
  <c r="BE1361" i="3"/>
  <c r="BF1361" i="3"/>
  <c r="BH1361" i="3"/>
  <c r="AZ1361" i="3"/>
  <c r="BI1361" i="3"/>
  <c r="BA1361" i="3"/>
  <c r="BB1361" i="3"/>
  <c r="BD1361" i="3"/>
  <c r="BB1341" i="3"/>
  <c r="BD1341" i="3"/>
  <c r="BF1341" i="3"/>
  <c r="AY1341" i="3"/>
  <c r="BG1341" i="3"/>
  <c r="BI1341" i="3"/>
  <c r="AZ1341" i="3"/>
  <c r="BA1341" i="3"/>
  <c r="BE1341" i="3"/>
  <c r="BH1341" i="3"/>
  <c r="BF1329" i="3"/>
  <c r="AY1329" i="3"/>
  <c r="BG1329" i="3"/>
  <c r="AZ1329" i="3"/>
  <c r="BH1329" i="3"/>
  <c r="BB1329" i="3"/>
  <c r="BA1329" i="3"/>
  <c r="BD1329" i="3"/>
  <c r="BE1329" i="3"/>
  <c r="BI1329" i="3"/>
  <c r="BE1313" i="3"/>
  <c r="BF1313" i="3"/>
  <c r="AY1313" i="3"/>
  <c r="BG1313" i="3"/>
  <c r="AZ1313" i="3"/>
  <c r="BH1313" i="3"/>
  <c r="BA1313" i="3"/>
  <c r="BI1313" i="3"/>
  <c r="BB1313" i="3"/>
  <c r="BD1313" i="3"/>
  <c r="BA1293" i="3"/>
  <c r="BI1293" i="3"/>
  <c r="BB1293" i="3"/>
  <c r="BD1293" i="3"/>
  <c r="BE1293" i="3"/>
  <c r="BF1293" i="3"/>
  <c r="AY1293" i="3"/>
  <c r="BG1293" i="3"/>
  <c r="AZ1293" i="3"/>
  <c r="BH1293" i="3"/>
  <c r="BE1273" i="3"/>
  <c r="BF1273" i="3"/>
  <c r="AY1273" i="3"/>
  <c r="BG1273" i="3"/>
  <c r="AZ1273" i="3"/>
  <c r="BH1273" i="3"/>
  <c r="BA1273" i="3"/>
  <c r="BI1273" i="3"/>
  <c r="BB1273" i="3"/>
  <c r="BD1273" i="3"/>
  <c r="BD1244" i="3"/>
  <c r="BE1244" i="3"/>
  <c r="BF1244" i="3"/>
  <c r="AY1244" i="3"/>
  <c r="BG1244" i="3"/>
  <c r="AZ1244" i="3"/>
  <c r="BH1244" i="3"/>
  <c r="BA1244" i="3"/>
  <c r="BI1244" i="3"/>
  <c r="BB1244" i="3"/>
  <c r="BE1233" i="3"/>
  <c r="BF1233" i="3"/>
  <c r="AY1233" i="3"/>
  <c r="BG1233" i="3"/>
  <c r="AZ1233" i="3"/>
  <c r="BH1233" i="3"/>
  <c r="BA1233" i="3"/>
  <c r="BI1233" i="3"/>
  <c r="BB1233" i="3"/>
  <c r="BD1233" i="3"/>
  <c r="AZ1216" i="3"/>
  <c r="BH1216" i="3"/>
  <c r="BA1216" i="3"/>
  <c r="BI1216" i="3"/>
  <c r="BB1216" i="3"/>
  <c r="BD1216" i="3"/>
  <c r="BE1216" i="3"/>
  <c r="BF1216" i="3"/>
  <c r="AY1216" i="3"/>
  <c r="BG1216" i="3"/>
  <c r="BB1202" i="3"/>
  <c r="BD1202" i="3"/>
  <c r="BE1202" i="3"/>
  <c r="BF1202" i="3"/>
  <c r="AY1202" i="3"/>
  <c r="BG1202" i="3"/>
  <c r="AZ1202" i="3"/>
  <c r="BH1202" i="3"/>
  <c r="BA1202" i="3"/>
  <c r="BI1202" i="3"/>
  <c r="BE1137" i="3"/>
  <c r="BA1137" i="3"/>
  <c r="BI1137" i="3"/>
  <c r="BB1137" i="3"/>
  <c r="BD1137" i="3"/>
  <c r="BF1137" i="3"/>
  <c r="BG1137" i="3"/>
  <c r="BH1137" i="3"/>
  <c r="AY1137" i="3"/>
  <c r="AZ1137" i="3"/>
  <c r="BA1117" i="3"/>
  <c r="BI1117" i="3"/>
  <c r="BB1117" i="3"/>
  <c r="BE1117" i="3"/>
  <c r="BD1117" i="3"/>
  <c r="BF1117" i="3"/>
  <c r="BG1117" i="3"/>
  <c r="BH1117" i="3"/>
  <c r="AY1117" i="3"/>
  <c r="AZ1117" i="3"/>
  <c r="BA1101" i="3"/>
  <c r="BI1101" i="3"/>
  <c r="BB1101" i="3"/>
  <c r="BE1101" i="3"/>
  <c r="AY1101" i="3"/>
  <c r="AZ1101" i="3"/>
  <c r="BD1101" i="3"/>
  <c r="BF1101" i="3"/>
  <c r="BG1101" i="3"/>
  <c r="BH1101" i="3"/>
  <c r="BB1052" i="3"/>
  <c r="BD1052" i="3"/>
  <c r="BE1052" i="3"/>
  <c r="BF1052" i="3"/>
  <c r="AY1052" i="3"/>
  <c r="BG1052" i="3"/>
  <c r="AZ1052" i="3"/>
  <c r="BH1052" i="3"/>
  <c r="BA1052" i="3"/>
  <c r="BI1052" i="3"/>
  <c r="AZ946" i="3"/>
  <c r="BH946" i="3"/>
  <c r="BA946" i="3"/>
  <c r="BI946" i="3"/>
  <c r="BB946" i="3"/>
  <c r="BD946" i="3"/>
  <c r="BE946" i="3"/>
  <c r="BF946" i="3"/>
  <c r="AY946" i="3"/>
  <c r="BG946" i="3"/>
  <c r="BB916" i="3"/>
  <c r="BD916" i="3"/>
  <c r="BE916" i="3"/>
  <c r="BF916" i="3"/>
  <c r="AY916" i="3"/>
  <c r="BG916" i="3"/>
  <c r="AZ916" i="3"/>
  <c r="BH916" i="3"/>
  <c r="BA916" i="3"/>
  <c r="BI916" i="3"/>
  <c r="BF904" i="3"/>
  <c r="AY904" i="3"/>
  <c r="BG904" i="3"/>
  <c r="AZ904" i="3"/>
  <c r="BH904" i="3"/>
  <c r="BA904" i="3"/>
  <c r="BI904" i="3"/>
  <c r="BB904" i="3"/>
  <c r="BD904" i="3"/>
  <c r="BE904" i="3"/>
  <c r="BA887" i="3"/>
  <c r="BI887" i="3"/>
  <c r="BB887" i="3"/>
  <c r="BD887" i="3"/>
  <c r="BE887" i="3"/>
  <c r="BF887" i="3"/>
  <c r="AY887" i="3"/>
  <c r="BG887" i="3"/>
  <c r="BH887" i="3"/>
  <c r="AZ887" i="3"/>
  <c r="AY879" i="3"/>
  <c r="BG879" i="3"/>
  <c r="AZ879" i="3"/>
  <c r="BI879" i="3"/>
  <c r="BA879" i="3"/>
  <c r="BB879" i="3"/>
  <c r="BD879" i="3"/>
  <c r="BE879" i="3"/>
  <c r="BF879" i="3"/>
  <c r="BH879" i="3"/>
  <c r="AY841" i="3"/>
  <c r="BA841" i="3"/>
  <c r="BI841" i="3"/>
  <c r="BE841" i="3"/>
  <c r="BD841" i="3"/>
  <c r="BF841" i="3"/>
  <c r="BG841" i="3"/>
  <c r="BH841" i="3"/>
  <c r="AZ841" i="3"/>
  <c r="BB841" i="3"/>
  <c r="BB776" i="3"/>
  <c r="BD776" i="3"/>
  <c r="BE776" i="3"/>
  <c r="BF776" i="3"/>
  <c r="AY776" i="3"/>
  <c r="BG776" i="3"/>
  <c r="AZ776" i="3"/>
  <c r="BH776" i="3"/>
  <c r="BI776" i="3"/>
  <c r="BA776" i="3"/>
  <c r="BF764" i="3"/>
  <c r="AY764" i="3"/>
  <c r="BG764" i="3"/>
  <c r="AZ764" i="3"/>
  <c r="BH764" i="3"/>
  <c r="BA764" i="3"/>
  <c r="BI764" i="3"/>
  <c r="BB764" i="3"/>
  <c r="BD764" i="3"/>
  <c r="BE764" i="3"/>
  <c r="BE609" i="3"/>
  <c r="BF609" i="3"/>
  <c r="AY609" i="3"/>
  <c r="BG609" i="3"/>
  <c r="AZ609" i="3"/>
  <c r="BH609" i="3"/>
  <c r="BA609" i="3"/>
  <c r="BI609" i="3"/>
  <c r="BB609" i="3"/>
  <c r="BD609" i="3"/>
  <c r="AZ592" i="3"/>
  <c r="BH592" i="3"/>
  <c r="BA592" i="3"/>
  <c r="BI592" i="3"/>
  <c r="BB592" i="3"/>
  <c r="BD592" i="3"/>
  <c r="BE592" i="3"/>
  <c r="BF592" i="3"/>
  <c r="AY592" i="3"/>
  <c r="BG592" i="3"/>
  <c r="AY579" i="3"/>
  <c r="BG579" i="3"/>
  <c r="AZ579" i="3"/>
  <c r="BH579" i="3"/>
  <c r="BA579" i="3"/>
  <c r="BI579" i="3"/>
  <c r="BB579" i="3"/>
  <c r="BD579" i="3"/>
  <c r="BE579" i="3"/>
  <c r="BF579" i="3"/>
  <c r="AY563" i="3"/>
  <c r="BG563" i="3"/>
  <c r="AZ563" i="3"/>
  <c r="BH563" i="3"/>
  <c r="BA563" i="3"/>
  <c r="BI563" i="3"/>
  <c r="BB563" i="3"/>
  <c r="BD563" i="3"/>
  <c r="BE563" i="3"/>
  <c r="BF563" i="3"/>
  <c r="AY547" i="3"/>
  <c r="BG547" i="3"/>
  <c r="AZ547" i="3"/>
  <c r="BH547" i="3"/>
  <c r="BA547" i="3"/>
  <c r="BI547" i="3"/>
  <c r="BB547" i="3"/>
  <c r="BD547" i="3"/>
  <c r="BE547" i="3"/>
  <c r="BF547" i="3"/>
  <c r="BD516" i="3"/>
  <c r="BE516" i="3"/>
  <c r="BF516" i="3"/>
  <c r="AY516" i="3"/>
  <c r="BG516" i="3"/>
  <c r="AZ516" i="3"/>
  <c r="BH516" i="3"/>
  <c r="BA516" i="3"/>
  <c r="BB516" i="3"/>
  <c r="BE433" i="3"/>
  <c r="BF433" i="3"/>
  <c r="AY433" i="3"/>
  <c r="BG433" i="3"/>
  <c r="AZ433" i="3"/>
  <c r="BH433" i="3"/>
  <c r="BA433" i="3"/>
  <c r="BI433" i="3"/>
  <c r="BB433" i="3"/>
  <c r="BD433" i="3"/>
  <c r="BD406" i="3"/>
  <c r="BE406" i="3"/>
  <c r="BF406" i="3"/>
  <c r="AY406" i="3"/>
  <c r="BG406" i="3"/>
  <c r="AZ406" i="3"/>
  <c r="BH406" i="3"/>
  <c r="BA406" i="3"/>
  <c r="BI406" i="3"/>
  <c r="BB406" i="3"/>
  <c r="AY349" i="3"/>
  <c r="BG349" i="3"/>
  <c r="AZ349" i="3"/>
  <c r="BH349" i="3"/>
  <c r="BA349" i="3"/>
  <c r="BI349" i="3"/>
  <c r="BB349" i="3"/>
  <c r="BD349" i="3"/>
  <c r="BE349" i="3"/>
  <c r="BF349" i="3"/>
  <c r="BA303" i="3"/>
  <c r="BI303" i="3"/>
  <c r="BB303" i="3"/>
  <c r="BD303" i="3"/>
  <c r="BE303" i="3"/>
  <c r="BF303" i="3"/>
  <c r="AY303" i="3"/>
  <c r="BG303" i="3"/>
  <c r="AZ303" i="3"/>
  <c r="BH303" i="3"/>
  <c r="BA287" i="3"/>
  <c r="BI287" i="3"/>
  <c r="BB287" i="3"/>
  <c r="BD287" i="3"/>
  <c r="BE287" i="3"/>
  <c r="BF287" i="3"/>
  <c r="AY287" i="3"/>
  <c r="BG287" i="3"/>
  <c r="AZ287" i="3"/>
  <c r="BH287" i="3"/>
  <c r="BD222" i="3"/>
  <c r="BE222" i="3"/>
  <c r="BF222" i="3"/>
  <c r="AY222" i="3"/>
  <c r="BG222" i="3"/>
  <c r="AZ222" i="3"/>
  <c r="BH222" i="3"/>
  <c r="BA222" i="3"/>
  <c r="BI222" i="3"/>
  <c r="BB222" i="3"/>
  <c r="BB166" i="3"/>
  <c r="BD166" i="3"/>
  <c r="BE166" i="3"/>
  <c r="BF166" i="3"/>
  <c r="AY166" i="3"/>
  <c r="BG166" i="3"/>
  <c r="AZ166" i="3"/>
  <c r="BH166" i="3"/>
  <c r="BI166" i="3"/>
  <c r="BA166" i="3"/>
  <c r="BB70" i="3"/>
  <c r="BD70" i="3"/>
  <c r="BE70" i="3"/>
  <c r="BF70" i="3"/>
  <c r="AY70" i="3"/>
  <c r="BG70" i="3"/>
  <c r="AZ70" i="3"/>
  <c r="BH70" i="3"/>
  <c r="BI70" i="3"/>
  <c r="BA70" i="3"/>
  <c r="BA49" i="3"/>
  <c r="BI49" i="3"/>
  <c r="BB49" i="3"/>
  <c r="BD49" i="3"/>
  <c r="BE49" i="3"/>
  <c r="BF49" i="3"/>
  <c r="AY49" i="3"/>
  <c r="BG49" i="3"/>
  <c r="BH49" i="3"/>
  <c r="AZ49" i="3"/>
  <c r="BA33" i="3"/>
  <c r="BI33" i="3"/>
  <c r="BB33" i="3"/>
  <c r="BD33" i="3"/>
  <c r="BE33" i="3"/>
  <c r="BF33" i="3"/>
  <c r="AY33" i="3"/>
  <c r="BG33" i="3"/>
  <c r="AZ33" i="3"/>
  <c r="BH33" i="3"/>
  <c r="AY23" i="3"/>
  <c r="BG23" i="3"/>
  <c r="AZ23" i="3"/>
  <c r="BH23" i="3"/>
  <c r="BA23" i="3"/>
  <c r="BI23" i="3"/>
  <c r="BB23" i="3"/>
  <c r="BD23" i="3"/>
  <c r="BE23" i="3"/>
  <c r="BF23" i="3"/>
  <c r="BD19" i="3"/>
  <c r="BE19" i="3"/>
  <c r="BF19" i="3"/>
  <c r="AY19" i="3"/>
  <c r="BG19" i="3"/>
  <c r="AZ19" i="3"/>
  <c r="BH19" i="3"/>
  <c r="BA19" i="3"/>
  <c r="BI19" i="3"/>
  <c r="BB19" i="3"/>
  <c r="AY15" i="3"/>
  <c r="BG15" i="3"/>
  <c r="AZ15" i="3"/>
  <c r="BH15" i="3"/>
  <c r="BA15" i="3"/>
  <c r="BI15" i="3"/>
  <c r="BB15" i="3"/>
  <c r="BD15" i="3"/>
  <c r="BE15" i="3"/>
  <c r="BF15" i="3"/>
  <c r="BD11" i="3"/>
  <c r="BE11" i="3"/>
  <c r="BF11" i="3"/>
  <c r="AY11" i="3"/>
  <c r="BG11" i="3"/>
  <c r="AZ11" i="3"/>
  <c r="BH11" i="3"/>
  <c r="BA11" i="3"/>
  <c r="BI11" i="3"/>
  <c r="BB11" i="3"/>
  <c r="AY7" i="3"/>
  <c r="BG7" i="3"/>
  <c r="AZ7" i="3"/>
  <c r="BH7" i="3"/>
  <c r="BA7" i="3"/>
  <c r="BI7" i="3"/>
  <c r="BB7" i="3"/>
  <c r="BD7" i="3"/>
  <c r="BE7" i="3"/>
  <c r="BF7" i="3"/>
  <c r="BD3" i="3"/>
  <c r="BE3" i="3"/>
  <c r="BF3" i="3"/>
  <c r="AY3" i="3"/>
  <c r="BG3" i="3"/>
  <c r="AZ3" i="3"/>
  <c r="BH3" i="3"/>
  <c r="BA3" i="3"/>
  <c r="BI3" i="3"/>
  <c r="BB3" i="3"/>
  <c r="BA1695" i="3"/>
  <c r="BI1695" i="3"/>
  <c r="BB1695" i="3"/>
  <c r="AZ1695" i="3"/>
  <c r="BD1695" i="3"/>
  <c r="BE1695" i="3"/>
  <c r="BF1695" i="3"/>
  <c r="AY1695" i="3"/>
  <c r="BG1695" i="3"/>
  <c r="BH1695" i="3"/>
  <c r="BE1691" i="3"/>
  <c r="BF1691" i="3"/>
  <c r="BD1691" i="3"/>
  <c r="AY1691" i="3"/>
  <c r="BG1691" i="3"/>
  <c r="BH1691" i="3"/>
  <c r="BI1691" i="3"/>
  <c r="BB1691" i="3"/>
  <c r="AZ1691" i="3"/>
  <c r="BA1691" i="3"/>
  <c r="BA1687" i="3"/>
  <c r="BI1687" i="3"/>
  <c r="BB1687" i="3"/>
  <c r="AZ1687" i="3"/>
  <c r="BD1687" i="3"/>
  <c r="BE1687" i="3"/>
  <c r="BF1687" i="3"/>
  <c r="BH1687" i="3"/>
  <c r="AY1687" i="3"/>
  <c r="BG1687" i="3"/>
  <c r="BE1683" i="3"/>
  <c r="BF1683" i="3"/>
  <c r="BD1683" i="3"/>
  <c r="AY1683" i="3"/>
  <c r="BG1683" i="3"/>
  <c r="BH1683" i="3"/>
  <c r="BA1683" i="3"/>
  <c r="AZ1683" i="3"/>
  <c r="BI1683" i="3"/>
  <c r="BB1683" i="3"/>
  <c r="BD1678" i="3"/>
  <c r="BE1678" i="3"/>
  <c r="BF1678" i="3"/>
  <c r="AY1678" i="3"/>
  <c r="BH1678" i="3"/>
  <c r="BG1678" i="3"/>
  <c r="AZ1678" i="3"/>
  <c r="BA1678" i="3"/>
  <c r="BI1678" i="3"/>
  <c r="BB1678" i="3"/>
  <c r="AZ1674" i="3"/>
  <c r="BH1674" i="3"/>
  <c r="BG1674" i="3"/>
  <c r="BA1674" i="3"/>
  <c r="BI1674" i="3"/>
  <c r="BB1674" i="3"/>
  <c r="BD1674" i="3"/>
  <c r="AY1674" i="3"/>
  <c r="BE1674" i="3"/>
  <c r="BF1674" i="3"/>
  <c r="BD1670" i="3"/>
  <c r="BE1670" i="3"/>
  <c r="BF1670" i="3"/>
  <c r="BG1670" i="3"/>
  <c r="AY1670" i="3"/>
  <c r="AZ1670" i="3"/>
  <c r="BH1670" i="3"/>
  <c r="BA1670" i="3"/>
  <c r="BI1670" i="3"/>
  <c r="BB1670" i="3"/>
  <c r="BD1665" i="3"/>
  <c r="BE1665" i="3"/>
  <c r="BF1665" i="3"/>
  <c r="AY1665" i="3"/>
  <c r="BG1665" i="3"/>
  <c r="AZ1665" i="3"/>
  <c r="BH1665" i="3"/>
  <c r="BA1665" i="3"/>
  <c r="BI1665" i="3"/>
  <c r="BB1665" i="3"/>
  <c r="BF1648" i="3"/>
  <c r="AY1648" i="3"/>
  <c r="BG1648" i="3"/>
  <c r="AZ1648" i="3"/>
  <c r="BH1648" i="3"/>
  <c r="BA1648" i="3"/>
  <c r="BI1648" i="3"/>
  <c r="BB1648" i="3"/>
  <c r="BE1648" i="3"/>
  <c r="BD1648" i="3"/>
  <c r="BE1643" i="3"/>
  <c r="BF1643" i="3"/>
  <c r="AY1643" i="3"/>
  <c r="BG1643" i="3"/>
  <c r="BD1643" i="3"/>
  <c r="AZ1643" i="3"/>
  <c r="BH1643" i="3"/>
  <c r="BA1643" i="3"/>
  <c r="BI1643" i="3"/>
  <c r="BB1643" i="3"/>
  <c r="BB1615" i="3"/>
  <c r="BD1615" i="3"/>
  <c r="BF1615" i="3"/>
  <c r="AZ1615" i="3"/>
  <c r="BH1615" i="3"/>
  <c r="BA1615" i="3"/>
  <c r="BE1615" i="3"/>
  <c r="AY1615" i="3"/>
  <c r="BG1615" i="3"/>
  <c r="BI1615" i="3"/>
  <c r="BF1611" i="3"/>
  <c r="AZ1611" i="3"/>
  <c r="BH1611" i="3"/>
  <c r="BB1611" i="3"/>
  <c r="BD1611" i="3"/>
  <c r="BA1611" i="3"/>
  <c r="BE1611" i="3"/>
  <c r="AY1611" i="3"/>
  <c r="BG1611" i="3"/>
  <c r="BI1611" i="3"/>
  <c r="BB1607" i="3"/>
  <c r="BD1607" i="3"/>
  <c r="BF1607" i="3"/>
  <c r="AZ1607" i="3"/>
  <c r="BH1607" i="3"/>
  <c r="BA1607" i="3"/>
  <c r="BE1607" i="3"/>
  <c r="BG1607" i="3"/>
  <c r="BI1607" i="3"/>
  <c r="AY1607" i="3"/>
  <c r="BF1603" i="3"/>
  <c r="AY1603" i="3"/>
  <c r="BG1603" i="3"/>
  <c r="AZ1603" i="3"/>
  <c r="BH1603" i="3"/>
  <c r="BB1603" i="3"/>
  <c r="BD1603" i="3"/>
  <c r="BA1603" i="3"/>
  <c r="BE1603" i="3"/>
  <c r="BI1603" i="3"/>
  <c r="BA1570" i="3"/>
  <c r="BI1570" i="3"/>
  <c r="BB1570" i="3"/>
  <c r="BD1570" i="3"/>
  <c r="BE1570" i="3"/>
  <c r="BF1570" i="3"/>
  <c r="AY1570" i="3"/>
  <c r="BG1570" i="3"/>
  <c r="AZ1570" i="3"/>
  <c r="BH1570" i="3"/>
  <c r="AZ1549" i="3"/>
  <c r="BH1549" i="3"/>
  <c r="BA1549" i="3"/>
  <c r="BI1549" i="3"/>
  <c r="BB1549" i="3"/>
  <c r="BD1549" i="3"/>
  <c r="BE1549" i="3"/>
  <c r="BF1549" i="3"/>
  <c r="AY1549" i="3"/>
  <c r="BG1549" i="3"/>
  <c r="BB1543" i="3"/>
  <c r="BD1543" i="3"/>
  <c r="BE1543" i="3"/>
  <c r="BF1543" i="3"/>
  <c r="AY1543" i="3"/>
  <c r="BG1543" i="3"/>
  <c r="AZ1543" i="3"/>
  <c r="BH1543" i="3"/>
  <c r="BI1543" i="3"/>
  <c r="BA1543" i="3"/>
  <c r="BF1539" i="3"/>
  <c r="AY1539" i="3"/>
  <c r="BG1539" i="3"/>
  <c r="AZ1539" i="3"/>
  <c r="BH1539" i="3"/>
  <c r="BA1539" i="3"/>
  <c r="BI1539" i="3"/>
  <c r="BB1539" i="3"/>
  <c r="BD1539" i="3"/>
  <c r="BE1539" i="3"/>
  <c r="BB1535" i="3"/>
  <c r="BD1535" i="3"/>
  <c r="BE1535" i="3"/>
  <c r="BF1535" i="3"/>
  <c r="AY1535" i="3"/>
  <c r="BG1535" i="3"/>
  <c r="AZ1535" i="3"/>
  <c r="BH1535" i="3"/>
  <c r="BA1535" i="3"/>
  <c r="BI1535" i="3"/>
  <c r="BF1531" i="3"/>
  <c r="AY1531" i="3"/>
  <c r="BG1531" i="3"/>
  <c r="AZ1531" i="3"/>
  <c r="BH1531" i="3"/>
  <c r="BA1531" i="3"/>
  <c r="BI1531" i="3"/>
  <c r="BB1531" i="3"/>
  <c r="BD1531" i="3"/>
  <c r="BE1531" i="3"/>
  <c r="BB1527" i="3"/>
  <c r="BD1527" i="3"/>
  <c r="BE1527" i="3"/>
  <c r="BF1527" i="3"/>
  <c r="AY1527" i="3"/>
  <c r="BG1527" i="3"/>
  <c r="AZ1527" i="3"/>
  <c r="BH1527" i="3"/>
  <c r="BA1527" i="3"/>
  <c r="BI1527" i="3"/>
  <c r="BF1523" i="3"/>
  <c r="AY1523" i="3"/>
  <c r="BG1523" i="3"/>
  <c r="AZ1523" i="3"/>
  <c r="BH1523" i="3"/>
  <c r="BA1523" i="3"/>
  <c r="BI1523" i="3"/>
  <c r="BB1523" i="3"/>
  <c r="BD1523" i="3"/>
  <c r="BE1523" i="3"/>
  <c r="BB1519" i="3"/>
  <c r="BD1519" i="3"/>
  <c r="BE1519" i="3"/>
  <c r="BF1519" i="3"/>
  <c r="AY1519" i="3"/>
  <c r="BG1519" i="3"/>
  <c r="AZ1519" i="3"/>
  <c r="BH1519" i="3"/>
  <c r="BA1519" i="3"/>
  <c r="BI1519" i="3"/>
  <c r="BF1515" i="3"/>
  <c r="AY1515" i="3"/>
  <c r="BG1515" i="3"/>
  <c r="AZ1515" i="3"/>
  <c r="BH1515" i="3"/>
  <c r="BA1515" i="3"/>
  <c r="BI1515" i="3"/>
  <c r="BB1515" i="3"/>
  <c r="BD1515" i="3"/>
  <c r="BE1515" i="3"/>
  <c r="BE1510" i="3"/>
  <c r="BF1510" i="3"/>
  <c r="AY1510" i="3"/>
  <c r="BG1510" i="3"/>
  <c r="AZ1510" i="3"/>
  <c r="BH1510" i="3"/>
  <c r="BA1510" i="3"/>
  <c r="BI1510" i="3"/>
  <c r="BB1510" i="3"/>
  <c r="BD1510" i="3"/>
  <c r="BA1506" i="3"/>
  <c r="BI1506" i="3"/>
  <c r="BB1506" i="3"/>
  <c r="BD1506" i="3"/>
  <c r="BE1506" i="3"/>
  <c r="BF1506" i="3"/>
  <c r="AY1506" i="3"/>
  <c r="BG1506" i="3"/>
  <c r="AZ1506" i="3"/>
  <c r="BH1506" i="3"/>
  <c r="BE1502" i="3"/>
  <c r="BF1502" i="3"/>
  <c r="AY1502" i="3"/>
  <c r="BG1502" i="3"/>
  <c r="AZ1502" i="3"/>
  <c r="BH1502" i="3"/>
  <c r="BA1502" i="3"/>
  <c r="BI1502" i="3"/>
  <c r="BB1502" i="3"/>
  <c r="BD1502" i="3"/>
  <c r="BD1497" i="3"/>
  <c r="BE1497" i="3"/>
  <c r="BF1497" i="3"/>
  <c r="AY1497" i="3"/>
  <c r="BG1497" i="3"/>
  <c r="AZ1497" i="3"/>
  <c r="BH1497" i="3"/>
  <c r="BA1497" i="3"/>
  <c r="BI1497" i="3"/>
  <c r="BB1497" i="3"/>
  <c r="BD1484" i="3"/>
  <c r="BE1484" i="3"/>
  <c r="BF1484" i="3"/>
  <c r="AY1484" i="3"/>
  <c r="BG1484" i="3"/>
  <c r="AZ1484" i="3"/>
  <c r="BH1484" i="3"/>
  <c r="BA1484" i="3"/>
  <c r="BI1484" i="3"/>
  <c r="BB1484" i="3"/>
  <c r="BB1479" i="3"/>
  <c r="BD1479" i="3"/>
  <c r="BE1479" i="3"/>
  <c r="BF1479" i="3"/>
  <c r="AY1479" i="3"/>
  <c r="BG1479" i="3"/>
  <c r="AZ1479" i="3"/>
  <c r="BH1479" i="3"/>
  <c r="BI1479" i="3"/>
  <c r="BA1479" i="3"/>
  <c r="BD1465" i="3"/>
  <c r="BE1465" i="3"/>
  <c r="BF1465" i="3"/>
  <c r="AY1465" i="3"/>
  <c r="BG1465" i="3"/>
  <c r="AZ1465" i="3"/>
  <c r="BH1465" i="3"/>
  <c r="BA1465" i="3"/>
  <c r="BI1465" i="3"/>
  <c r="BB1465" i="3"/>
  <c r="AZ1461" i="3"/>
  <c r="BH1461" i="3"/>
  <c r="BA1461" i="3"/>
  <c r="BI1461" i="3"/>
  <c r="BB1461" i="3"/>
  <c r="BD1461" i="3"/>
  <c r="BE1461" i="3"/>
  <c r="BF1461" i="3"/>
  <c r="BG1461" i="3"/>
  <c r="AY1461" i="3"/>
  <c r="BD1452" i="3"/>
  <c r="BE1452" i="3"/>
  <c r="BF1452" i="3"/>
  <c r="AY1452" i="3"/>
  <c r="BG1452" i="3"/>
  <c r="AZ1452" i="3"/>
  <c r="BH1452" i="3"/>
  <c r="BA1452" i="3"/>
  <c r="BI1452" i="3"/>
  <c r="BB1452" i="3"/>
  <c r="BB1447" i="3"/>
  <c r="BD1447" i="3"/>
  <c r="BE1447" i="3"/>
  <c r="BF1447" i="3"/>
  <c r="AY1447" i="3"/>
  <c r="BG1447" i="3"/>
  <c r="AZ1447" i="3"/>
  <c r="BH1447" i="3"/>
  <c r="BI1447" i="3"/>
  <c r="BA1447" i="3"/>
  <c r="BA1442" i="3"/>
  <c r="BI1442" i="3"/>
  <c r="BB1442" i="3"/>
  <c r="BD1442" i="3"/>
  <c r="BE1442" i="3"/>
  <c r="BF1442" i="3"/>
  <c r="AY1442" i="3"/>
  <c r="BG1442" i="3"/>
  <c r="AZ1442" i="3"/>
  <c r="BH1442" i="3"/>
  <c r="AY1251" i="3"/>
  <c r="BG1251" i="3"/>
  <c r="AZ1251" i="3"/>
  <c r="BH1251" i="3"/>
  <c r="BA1251" i="3"/>
  <c r="BI1251" i="3"/>
  <c r="BB1251" i="3"/>
  <c r="BD1251" i="3"/>
  <c r="BE1251" i="3"/>
  <c r="BF1251" i="3"/>
  <c r="BB1242" i="3"/>
  <c r="BD1242" i="3"/>
  <c r="BE1242" i="3"/>
  <c r="BF1242" i="3"/>
  <c r="AY1242" i="3"/>
  <c r="BG1242" i="3"/>
  <c r="AZ1242" i="3"/>
  <c r="BH1242" i="3"/>
  <c r="BI1242" i="3"/>
  <c r="BA1242" i="3"/>
  <c r="BD1236" i="3"/>
  <c r="BE1236" i="3"/>
  <c r="BF1236" i="3"/>
  <c r="AY1236" i="3"/>
  <c r="BG1236" i="3"/>
  <c r="AZ1236" i="3"/>
  <c r="BH1236" i="3"/>
  <c r="BA1236" i="3"/>
  <c r="BI1236" i="3"/>
  <c r="BB1236" i="3"/>
  <c r="BD1223" i="3"/>
  <c r="BE1223" i="3"/>
  <c r="BF1223" i="3"/>
  <c r="AY1223" i="3"/>
  <c r="BG1223" i="3"/>
  <c r="AZ1223" i="3"/>
  <c r="BH1223" i="3"/>
  <c r="BA1223" i="3"/>
  <c r="BI1223" i="3"/>
  <c r="BB1223" i="3"/>
  <c r="AY1219" i="3"/>
  <c r="BG1219" i="3"/>
  <c r="AZ1219" i="3"/>
  <c r="BH1219" i="3"/>
  <c r="BA1219" i="3"/>
  <c r="BI1219" i="3"/>
  <c r="BB1219" i="3"/>
  <c r="BD1219" i="3"/>
  <c r="BE1219" i="3"/>
  <c r="BF1219" i="3"/>
  <c r="AZ1192" i="3"/>
  <c r="BH1192" i="3"/>
  <c r="BA1192" i="3"/>
  <c r="BI1192" i="3"/>
  <c r="BB1192" i="3"/>
  <c r="BD1192" i="3"/>
  <c r="BE1192" i="3"/>
  <c r="BF1192" i="3"/>
  <c r="AY1192" i="3"/>
  <c r="BG1192" i="3"/>
  <c r="BD1188" i="3"/>
  <c r="BE1188" i="3"/>
  <c r="BF1188" i="3"/>
  <c r="AY1188" i="3"/>
  <c r="BG1188" i="3"/>
  <c r="AZ1188" i="3"/>
  <c r="BH1188" i="3"/>
  <c r="BA1188" i="3"/>
  <c r="BI1188" i="3"/>
  <c r="BB1188" i="3"/>
  <c r="AZ1184" i="3"/>
  <c r="BH1184" i="3"/>
  <c r="BA1184" i="3"/>
  <c r="BI1184" i="3"/>
  <c r="BB1184" i="3"/>
  <c r="BD1184" i="3"/>
  <c r="BE1184" i="3"/>
  <c r="BF1184" i="3"/>
  <c r="AY1184" i="3"/>
  <c r="BG1184" i="3"/>
  <c r="BD1180" i="3"/>
  <c r="BE1180" i="3"/>
  <c r="BF1180" i="3"/>
  <c r="AY1180" i="3"/>
  <c r="BG1180" i="3"/>
  <c r="AZ1180" i="3"/>
  <c r="BH1180" i="3"/>
  <c r="BA1180" i="3"/>
  <c r="BI1180" i="3"/>
  <c r="BB1180" i="3"/>
  <c r="AZ1176" i="3"/>
  <c r="BH1176" i="3"/>
  <c r="BA1176" i="3"/>
  <c r="BI1176" i="3"/>
  <c r="BB1176" i="3"/>
  <c r="BD1176" i="3"/>
  <c r="BE1176" i="3"/>
  <c r="BF1176" i="3"/>
  <c r="AY1176" i="3"/>
  <c r="BG1176" i="3"/>
  <c r="BD1172" i="3"/>
  <c r="BE1172" i="3"/>
  <c r="BF1172" i="3"/>
  <c r="AY1172" i="3"/>
  <c r="BG1172" i="3"/>
  <c r="AZ1172" i="3"/>
  <c r="BH1172" i="3"/>
  <c r="BA1172" i="3"/>
  <c r="BI1172" i="3"/>
  <c r="BB1172" i="3"/>
  <c r="AZ1168" i="3"/>
  <c r="BH1168" i="3"/>
  <c r="BA1168" i="3"/>
  <c r="BI1168" i="3"/>
  <c r="BB1168" i="3"/>
  <c r="BD1168" i="3"/>
  <c r="BE1168" i="3"/>
  <c r="BF1168" i="3"/>
  <c r="BG1168" i="3"/>
  <c r="AY1168" i="3"/>
  <c r="BD1164" i="3"/>
  <c r="BE1164" i="3"/>
  <c r="BF1164" i="3"/>
  <c r="AY1164" i="3"/>
  <c r="BG1164" i="3"/>
  <c r="AZ1164" i="3"/>
  <c r="BH1164" i="3"/>
  <c r="BA1164" i="3"/>
  <c r="BI1164" i="3"/>
  <c r="BB1164" i="3"/>
  <c r="AZ1160" i="3"/>
  <c r="BH1160" i="3"/>
  <c r="BA1160" i="3"/>
  <c r="BI1160" i="3"/>
  <c r="BB1160" i="3"/>
  <c r="BD1160" i="3"/>
  <c r="BE1160" i="3"/>
  <c r="BF1160" i="3"/>
  <c r="AY1160" i="3"/>
  <c r="BG1160" i="3"/>
  <c r="BE1075" i="3"/>
  <c r="AY1075" i="3"/>
  <c r="BG1075" i="3"/>
  <c r="AZ1075" i="3"/>
  <c r="BH1075" i="3"/>
  <c r="BA1075" i="3"/>
  <c r="BI1075" i="3"/>
  <c r="BD1075" i="3"/>
  <c r="BF1075" i="3"/>
  <c r="BB1075" i="3"/>
  <c r="BA1071" i="3"/>
  <c r="BI1071" i="3"/>
  <c r="BD1071" i="3"/>
  <c r="BE1071" i="3"/>
  <c r="AY1071" i="3"/>
  <c r="BG1071" i="3"/>
  <c r="AZ1071" i="3"/>
  <c r="BB1071" i="3"/>
  <c r="BF1071" i="3"/>
  <c r="BH1071" i="3"/>
  <c r="BE1067" i="3"/>
  <c r="AY1067" i="3"/>
  <c r="BG1067" i="3"/>
  <c r="AZ1067" i="3"/>
  <c r="BH1067" i="3"/>
  <c r="BA1067" i="3"/>
  <c r="BI1067" i="3"/>
  <c r="BB1067" i="3"/>
  <c r="BD1067" i="3"/>
  <c r="BF1067" i="3"/>
  <c r="BA1063" i="3"/>
  <c r="BI1063" i="3"/>
  <c r="BB1063" i="3"/>
  <c r="BD1063" i="3"/>
  <c r="BE1063" i="3"/>
  <c r="BF1063" i="3"/>
  <c r="AY1063" i="3"/>
  <c r="BG1063" i="3"/>
  <c r="AZ1063" i="3"/>
  <c r="BH1063" i="3"/>
  <c r="BE1059" i="3"/>
  <c r="BF1059" i="3"/>
  <c r="AY1059" i="3"/>
  <c r="BG1059" i="3"/>
  <c r="AZ1059" i="3"/>
  <c r="BH1059" i="3"/>
  <c r="BA1059" i="3"/>
  <c r="BI1059" i="3"/>
  <c r="BB1059" i="3"/>
  <c r="BD1059" i="3"/>
  <c r="BD1049" i="3"/>
  <c r="BE1049" i="3"/>
  <c r="BF1049" i="3"/>
  <c r="AY1049" i="3"/>
  <c r="BG1049" i="3"/>
  <c r="AZ1049" i="3"/>
  <c r="BH1049" i="3"/>
  <c r="BA1049" i="3"/>
  <c r="BI1049" i="3"/>
  <c r="BB1049" i="3"/>
  <c r="AY1045" i="3"/>
  <c r="BG1045" i="3"/>
  <c r="AZ1045" i="3"/>
  <c r="BH1045" i="3"/>
  <c r="BA1045" i="3"/>
  <c r="BI1045" i="3"/>
  <c r="BB1045" i="3"/>
  <c r="BD1045" i="3"/>
  <c r="BE1045" i="3"/>
  <c r="BF1045" i="3"/>
  <c r="BD1041" i="3"/>
  <c r="BE1041" i="3"/>
  <c r="BF1041" i="3"/>
  <c r="AY1041" i="3"/>
  <c r="BG1041" i="3"/>
  <c r="AZ1041" i="3"/>
  <c r="BH1041" i="3"/>
  <c r="BA1041" i="3"/>
  <c r="BI1041" i="3"/>
  <c r="BB1041" i="3"/>
  <c r="AY1037" i="3"/>
  <c r="BG1037" i="3"/>
  <c r="AZ1037" i="3"/>
  <c r="BH1037" i="3"/>
  <c r="BA1037" i="3"/>
  <c r="BI1037" i="3"/>
  <c r="BB1037" i="3"/>
  <c r="BD1037" i="3"/>
  <c r="BE1037" i="3"/>
  <c r="BF1037" i="3"/>
  <c r="BD1033" i="3"/>
  <c r="BE1033" i="3"/>
  <c r="BF1033" i="3"/>
  <c r="AY1033" i="3"/>
  <c r="BG1033" i="3"/>
  <c r="AZ1033" i="3"/>
  <c r="BH1033" i="3"/>
  <c r="BA1033" i="3"/>
  <c r="BI1033" i="3"/>
  <c r="BB1033" i="3"/>
  <c r="AY1029" i="3"/>
  <c r="BG1029" i="3"/>
  <c r="AZ1029" i="3"/>
  <c r="BH1029" i="3"/>
  <c r="BA1029" i="3"/>
  <c r="BI1029" i="3"/>
  <c r="BB1029" i="3"/>
  <c r="BD1029" i="3"/>
  <c r="BE1029" i="3"/>
  <c r="BF1029" i="3"/>
  <c r="BD1025" i="3"/>
  <c r="BE1025" i="3"/>
  <c r="BF1025" i="3"/>
  <c r="AY1025" i="3"/>
  <c r="BG1025" i="3"/>
  <c r="AZ1025" i="3"/>
  <c r="BH1025" i="3"/>
  <c r="BA1025" i="3"/>
  <c r="BI1025" i="3"/>
  <c r="BB1025" i="3"/>
  <c r="AY1021" i="3"/>
  <c r="BG1021" i="3"/>
  <c r="AZ1021" i="3"/>
  <c r="BH1021" i="3"/>
  <c r="BA1021" i="3"/>
  <c r="BI1021" i="3"/>
  <c r="BB1021" i="3"/>
  <c r="BD1021" i="3"/>
  <c r="BE1021" i="3"/>
  <c r="BF1021" i="3"/>
  <c r="BD1017" i="3"/>
  <c r="BE1017" i="3"/>
  <c r="BF1017" i="3"/>
  <c r="AY1017" i="3"/>
  <c r="BG1017" i="3"/>
  <c r="AZ1017" i="3"/>
  <c r="BH1017" i="3"/>
  <c r="BA1017" i="3"/>
  <c r="BI1017" i="3"/>
  <c r="BB1017" i="3"/>
  <c r="AY1013" i="3"/>
  <c r="BG1013" i="3"/>
  <c r="AZ1013" i="3"/>
  <c r="BH1013" i="3"/>
  <c r="BA1013" i="3"/>
  <c r="BI1013" i="3"/>
  <c r="BB1013" i="3"/>
  <c r="BD1013" i="3"/>
  <c r="BE1013" i="3"/>
  <c r="BF1013" i="3"/>
  <c r="BD1009" i="3"/>
  <c r="BE1009" i="3"/>
  <c r="BF1009" i="3"/>
  <c r="AY1009" i="3"/>
  <c r="BG1009" i="3"/>
  <c r="AZ1009" i="3"/>
  <c r="BH1009" i="3"/>
  <c r="BA1009" i="3"/>
  <c r="BI1009" i="3"/>
  <c r="BB1009" i="3"/>
  <c r="AY1005" i="3"/>
  <c r="BG1005" i="3"/>
  <c r="AZ1005" i="3"/>
  <c r="BH1005" i="3"/>
  <c r="BA1005" i="3"/>
  <c r="BI1005" i="3"/>
  <c r="BB1005" i="3"/>
  <c r="BD1005" i="3"/>
  <c r="BE1005" i="3"/>
  <c r="BF1005" i="3"/>
  <c r="BD1001" i="3"/>
  <c r="BE1001" i="3"/>
  <c r="BF1001" i="3"/>
  <c r="AY1001" i="3"/>
  <c r="BG1001" i="3"/>
  <c r="AZ1001" i="3"/>
  <c r="BH1001" i="3"/>
  <c r="BA1001" i="3"/>
  <c r="BI1001" i="3"/>
  <c r="BB1001" i="3"/>
  <c r="AY997" i="3"/>
  <c r="BG997" i="3"/>
  <c r="AZ997" i="3"/>
  <c r="BH997" i="3"/>
  <c r="BA997" i="3"/>
  <c r="BI997" i="3"/>
  <c r="BB997" i="3"/>
  <c r="BD997" i="3"/>
  <c r="BE997" i="3"/>
  <c r="BF997" i="3"/>
  <c r="BD993" i="3"/>
  <c r="BE993" i="3"/>
  <c r="BF993" i="3"/>
  <c r="AY993" i="3"/>
  <c r="BG993" i="3"/>
  <c r="AZ993" i="3"/>
  <c r="BH993" i="3"/>
  <c r="BA993" i="3"/>
  <c r="BI993" i="3"/>
  <c r="BB993" i="3"/>
  <c r="AY989" i="3"/>
  <c r="BG989" i="3"/>
  <c r="AZ989" i="3"/>
  <c r="BH989" i="3"/>
  <c r="BA989" i="3"/>
  <c r="BI989" i="3"/>
  <c r="BB989" i="3"/>
  <c r="BD989" i="3"/>
  <c r="BE989" i="3"/>
  <c r="BF989" i="3"/>
  <c r="BD985" i="3"/>
  <c r="BE985" i="3"/>
  <c r="BF985" i="3"/>
  <c r="AY985" i="3"/>
  <c r="BG985" i="3"/>
  <c r="AZ985" i="3"/>
  <c r="BH985" i="3"/>
  <c r="BA985" i="3"/>
  <c r="BI985" i="3"/>
  <c r="BB985" i="3"/>
  <c r="AY981" i="3"/>
  <c r="BG981" i="3"/>
  <c r="AZ981" i="3"/>
  <c r="BH981" i="3"/>
  <c r="BA981" i="3"/>
  <c r="BI981" i="3"/>
  <c r="BB981" i="3"/>
  <c r="BD981" i="3"/>
  <c r="BE981" i="3"/>
  <c r="BF981" i="3"/>
  <c r="BD977" i="3"/>
  <c r="BE977" i="3"/>
  <c r="BF977" i="3"/>
  <c r="AY977" i="3"/>
  <c r="BG977" i="3"/>
  <c r="AZ977" i="3"/>
  <c r="BH977" i="3"/>
  <c r="BA977" i="3"/>
  <c r="BI977" i="3"/>
  <c r="BB977" i="3"/>
  <c r="AY973" i="3"/>
  <c r="BG973" i="3"/>
  <c r="AZ973" i="3"/>
  <c r="BH973" i="3"/>
  <c r="BA973" i="3"/>
  <c r="BI973" i="3"/>
  <c r="BB973" i="3"/>
  <c r="BD973" i="3"/>
  <c r="BE973" i="3"/>
  <c r="BF973" i="3"/>
  <c r="BD969" i="3"/>
  <c r="BE969" i="3"/>
  <c r="BF969" i="3"/>
  <c r="AY969" i="3"/>
  <c r="BG969" i="3"/>
  <c r="AZ969" i="3"/>
  <c r="BH969" i="3"/>
  <c r="BA969" i="3"/>
  <c r="BI969" i="3"/>
  <c r="BB969" i="3"/>
  <c r="AY965" i="3"/>
  <c r="BG965" i="3"/>
  <c r="AZ965" i="3"/>
  <c r="BH965" i="3"/>
  <c r="BA965" i="3"/>
  <c r="BI965" i="3"/>
  <c r="BB965" i="3"/>
  <c r="BD965" i="3"/>
  <c r="BE965" i="3"/>
  <c r="BF965" i="3"/>
  <c r="BD961" i="3"/>
  <c r="BE961" i="3"/>
  <c r="BF961" i="3"/>
  <c r="AY961" i="3"/>
  <c r="BG961" i="3"/>
  <c r="AZ961" i="3"/>
  <c r="BH961" i="3"/>
  <c r="BA961" i="3"/>
  <c r="BI961" i="3"/>
  <c r="BB961" i="3"/>
  <c r="AY957" i="3"/>
  <c r="BG957" i="3"/>
  <c r="AZ957" i="3"/>
  <c r="BH957" i="3"/>
  <c r="BA957" i="3"/>
  <c r="BI957" i="3"/>
  <c r="BB957" i="3"/>
  <c r="BD957" i="3"/>
  <c r="BE957" i="3"/>
  <c r="BF957" i="3"/>
  <c r="BB940" i="3"/>
  <c r="BD940" i="3"/>
  <c r="BE940" i="3"/>
  <c r="BF940" i="3"/>
  <c r="AY940" i="3"/>
  <c r="BG940" i="3"/>
  <c r="AZ940" i="3"/>
  <c r="BH940" i="3"/>
  <c r="BI940" i="3"/>
  <c r="BA940" i="3"/>
  <c r="BF936" i="3"/>
  <c r="AY936" i="3"/>
  <c r="BG936" i="3"/>
  <c r="AZ936" i="3"/>
  <c r="BH936" i="3"/>
  <c r="BA936" i="3"/>
  <c r="BI936" i="3"/>
  <c r="BB936" i="3"/>
  <c r="BD936" i="3"/>
  <c r="BE936" i="3"/>
  <c r="BB932" i="3"/>
  <c r="BD932" i="3"/>
  <c r="BE932" i="3"/>
  <c r="BF932" i="3"/>
  <c r="AY932" i="3"/>
  <c r="BG932" i="3"/>
  <c r="AZ932" i="3"/>
  <c r="BH932" i="3"/>
  <c r="BA932" i="3"/>
  <c r="BI932" i="3"/>
  <c r="BA927" i="3"/>
  <c r="BI927" i="3"/>
  <c r="BB927" i="3"/>
  <c r="BD927" i="3"/>
  <c r="BE927" i="3"/>
  <c r="BF927" i="3"/>
  <c r="AY927" i="3"/>
  <c r="BG927" i="3"/>
  <c r="AZ927" i="3"/>
  <c r="BH927" i="3"/>
  <c r="BE923" i="3"/>
  <c r="BF923" i="3"/>
  <c r="AY923" i="3"/>
  <c r="BG923" i="3"/>
  <c r="AZ923" i="3"/>
  <c r="BH923" i="3"/>
  <c r="BA923" i="3"/>
  <c r="BI923" i="3"/>
  <c r="BB923" i="3"/>
  <c r="BD923" i="3"/>
  <c r="AZ898" i="3"/>
  <c r="BH898" i="3"/>
  <c r="BA898" i="3"/>
  <c r="BI898" i="3"/>
  <c r="BB898" i="3"/>
  <c r="BD898" i="3"/>
  <c r="BE898" i="3"/>
  <c r="BF898" i="3"/>
  <c r="BG898" i="3"/>
  <c r="AY898" i="3"/>
  <c r="BA865" i="3"/>
  <c r="BI865" i="3"/>
  <c r="BE865" i="3"/>
  <c r="BH865" i="3"/>
  <c r="AY865" i="3"/>
  <c r="AZ865" i="3"/>
  <c r="BB865" i="3"/>
  <c r="BD865" i="3"/>
  <c r="BF865" i="3"/>
  <c r="BG865" i="3"/>
  <c r="AZ860" i="3"/>
  <c r="BH860" i="3"/>
  <c r="BD860" i="3"/>
  <c r="BA860" i="3"/>
  <c r="BB860" i="3"/>
  <c r="BE860" i="3"/>
  <c r="BF860" i="3"/>
  <c r="BG860" i="3"/>
  <c r="BI860" i="3"/>
  <c r="AY860" i="3"/>
  <c r="BD856" i="3"/>
  <c r="AZ856" i="3"/>
  <c r="BH856" i="3"/>
  <c r="BE856" i="3"/>
  <c r="BF856" i="3"/>
  <c r="BG856" i="3"/>
  <c r="BI856" i="3"/>
  <c r="AY856" i="3"/>
  <c r="BA856" i="3"/>
  <c r="BB856" i="3"/>
  <c r="AZ852" i="3"/>
  <c r="BH852" i="3"/>
  <c r="BD852" i="3"/>
  <c r="BF852" i="3"/>
  <c r="BG852" i="3"/>
  <c r="BI852" i="3"/>
  <c r="AY852" i="3"/>
  <c r="BA852" i="3"/>
  <c r="BB852" i="3"/>
  <c r="BE852" i="3"/>
  <c r="BD848" i="3"/>
  <c r="AZ848" i="3"/>
  <c r="BH848" i="3"/>
  <c r="BI848" i="3"/>
  <c r="AY848" i="3"/>
  <c r="BA848" i="3"/>
  <c r="BB848" i="3"/>
  <c r="BE848" i="3"/>
  <c r="BF848" i="3"/>
  <c r="BG848" i="3"/>
  <c r="AZ844" i="3"/>
  <c r="BH844" i="3"/>
  <c r="BD844" i="3"/>
  <c r="BA844" i="3"/>
  <c r="BB844" i="3"/>
  <c r="BE844" i="3"/>
  <c r="BF844" i="3"/>
  <c r="BG844" i="3"/>
  <c r="BI844" i="3"/>
  <c r="AY844" i="3"/>
  <c r="BE831" i="3"/>
  <c r="AY831" i="3"/>
  <c r="BG831" i="3"/>
  <c r="AZ831" i="3"/>
  <c r="BH831" i="3"/>
  <c r="BA831" i="3"/>
  <c r="BI831" i="3"/>
  <c r="BB831" i="3"/>
  <c r="BD831" i="3"/>
  <c r="BF831" i="3"/>
  <c r="BA827" i="3"/>
  <c r="BI827" i="3"/>
  <c r="BD827" i="3"/>
  <c r="BE827" i="3"/>
  <c r="AY827" i="3"/>
  <c r="BG827" i="3"/>
  <c r="BF827" i="3"/>
  <c r="BH827" i="3"/>
  <c r="AZ827" i="3"/>
  <c r="BB827" i="3"/>
  <c r="BE823" i="3"/>
  <c r="AY823" i="3"/>
  <c r="BG823" i="3"/>
  <c r="AZ823" i="3"/>
  <c r="BH823" i="3"/>
  <c r="BA823" i="3"/>
  <c r="BI823" i="3"/>
  <c r="BB823" i="3"/>
  <c r="BD823" i="3"/>
  <c r="BF823" i="3"/>
  <c r="BA819" i="3"/>
  <c r="BI819" i="3"/>
  <c r="BD819" i="3"/>
  <c r="BE819" i="3"/>
  <c r="AY819" i="3"/>
  <c r="BG819" i="3"/>
  <c r="AZ819" i="3"/>
  <c r="BB819" i="3"/>
  <c r="BF819" i="3"/>
  <c r="BH819" i="3"/>
  <c r="BE815" i="3"/>
  <c r="BF815" i="3"/>
  <c r="AY815" i="3"/>
  <c r="BG815" i="3"/>
  <c r="AZ815" i="3"/>
  <c r="BH815" i="3"/>
  <c r="BA815" i="3"/>
  <c r="BI815" i="3"/>
  <c r="BB815" i="3"/>
  <c r="BD815" i="3"/>
  <c r="BA811" i="3"/>
  <c r="BI811" i="3"/>
  <c r="BB811" i="3"/>
  <c r="BD811" i="3"/>
  <c r="BE811" i="3"/>
  <c r="BF811" i="3"/>
  <c r="AY811" i="3"/>
  <c r="BG811" i="3"/>
  <c r="AZ811" i="3"/>
  <c r="BH811" i="3"/>
  <c r="BE807" i="3"/>
  <c r="BF807" i="3"/>
  <c r="AY807" i="3"/>
  <c r="BG807" i="3"/>
  <c r="AZ807" i="3"/>
  <c r="BH807" i="3"/>
  <c r="BA807" i="3"/>
  <c r="BI807" i="3"/>
  <c r="BB807" i="3"/>
  <c r="BD807" i="3"/>
  <c r="BA803" i="3"/>
  <c r="BI803" i="3"/>
  <c r="BB803" i="3"/>
  <c r="BD803" i="3"/>
  <c r="BE803" i="3"/>
  <c r="BF803" i="3"/>
  <c r="AY803" i="3"/>
  <c r="BG803" i="3"/>
  <c r="AZ803" i="3"/>
  <c r="BH803" i="3"/>
  <c r="BE799" i="3"/>
  <c r="BF799" i="3"/>
  <c r="AY799" i="3"/>
  <c r="BG799" i="3"/>
  <c r="AZ799" i="3"/>
  <c r="BH799" i="3"/>
  <c r="BA799" i="3"/>
  <c r="BI799" i="3"/>
  <c r="BB799" i="3"/>
  <c r="BD799" i="3"/>
  <c r="BA795" i="3"/>
  <c r="BI795" i="3"/>
  <c r="BB795" i="3"/>
  <c r="BD795" i="3"/>
  <c r="BE795" i="3"/>
  <c r="BF795" i="3"/>
  <c r="AY795" i="3"/>
  <c r="BG795" i="3"/>
  <c r="AZ795" i="3"/>
  <c r="BH795" i="3"/>
  <c r="BE791" i="3"/>
  <c r="BF791" i="3"/>
  <c r="AY791" i="3"/>
  <c r="BG791" i="3"/>
  <c r="AZ791" i="3"/>
  <c r="BH791" i="3"/>
  <c r="BA791" i="3"/>
  <c r="BI791" i="3"/>
  <c r="BB791" i="3"/>
  <c r="BD791" i="3"/>
  <c r="AY785" i="3"/>
  <c r="BG785" i="3"/>
  <c r="AZ785" i="3"/>
  <c r="BH785" i="3"/>
  <c r="BA785" i="3"/>
  <c r="BI785" i="3"/>
  <c r="BB785" i="3"/>
  <c r="BD785" i="3"/>
  <c r="BE785" i="3"/>
  <c r="BF785" i="3"/>
  <c r="BA779" i="3"/>
  <c r="BI779" i="3"/>
  <c r="BB779" i="3"/>
  <c r="BD779" i="3"/>
  <c r="BE779" i="3"/>
  <c r="BF779" i="3"/>
  <c r="AY779" i="3"/>
  <c r="BG779" i="3"/>
  <c r="AZ779" i="3"/>
  <c r="BH779" i="3"/>
  <c r="AZ750" i="3"/>
  <c r="BH750" i="3"/>
  <c r="BA750" i="3"/>
  <c r="BI750" i="3"/>
  <c r="BB750" i="3"/>
  <c r="BD750" i="3"/>
  <c r="BE750" i="3"/>
  <c r="BF750" i="3"/>
  <c r="AY750" i="3"/>
  <c r="BG750" i="3"/>
  <c r="BD746" i="3"/>
  <c r="BE746" i="3"/>
  <c r="BF746" i="3"/>
  <c r="AY746" i="3"/>
  <c r="BG746" i="3"/>
  <c r="AZ746" i="3"/>
  <c r="BH746" i="3"/>
  <c r="BA746" i="3"/>
  <c r="BI746" i="3"/>
  <c r="BB746" i="3"/>
  <c r="AZ742" i="3"/>
  <c r="BH742" i="3"/>
  <c r="BA742" i="3"/>
  <c r="BI742" i="3"/>
  <c r="BB742" i="3"/>
  <c r="BD742" i="3"/>
  <c r="BE742" i="3"/>
  <c r="BF742" i="3"/>
  <c r="AY742" i="3"/>
  <c r="BG742" i="3"/>
  <c r="BD738" i="3"/>
  <c r="BE738" i="3"/>
  <c r="BF738" i="3"/>
  <c r="AY738" i="3"/>
  <c r="BG738" i="3"/>
  <c r="AZ738" i="3"/>
  <c r="BH738" i="3"/>
  <c r="BA738" i="3"/>
  <c r="BB738" i="3"/>
  <c r="AZ734" i="3"/>
  <c r="BH734" i="3"/>
  <c r="BA734" i="3"/>
  <c r="BI734" i="3"/>
  <c r="BB734" i="3"/>
  <c r="BD734" i="3"/>
  <c r="BE734" i="3"/>
  <c r="BF734" i="3"/>
  <c r="AY734" i="3"/>
  <c r="BG734" i="3"/>
  <c r="BD730" i="3"/>
  <c r="BE730" i="3"/>
  <c r="BF730" i="3"/>
  <c r="AY730" i="3"/>
  <c r="BG730" i="3"/>
  <c r="AZ730" i="3"/>
  <c r="BH730" i="3"/>
  <c r="BA730" i="3"/>
  <c r="BI730" i="3"/>
  <c r="BB730" i="3"/>
  <c r="AY721" i="3"/>
  <c r="BG721" i="3"/>
  <c r="AZ721" i="3"/>
  <c r="BH721" i="3"/>
  <c r="BA721" i="3"/>
  <c r="BI721" i="3"/>
  <c r="BB721" i="3"/>
  <c r="BD721" i="3"/>
  <c r="BE721" i="3"/>
  <c r="BF721" i="3"/>
  <c r="BD717" i="3"/>
  <c r="BE717" i="3"/>
  <c r="BF717" i="3"/>
  <c r="AY717" i="3"/>
  <c r="BG717" i="3"/>
  <c r="AZ717" i="3"/>
  <c r="BH717" i="3"/>
  <c r="BA717" i="3"/>
  <c r="BI717" i="3"/>
  <c r="BB717" i="3"/>
  <c r="AY713" i="3"/>
  <c r="BG713" i="3"/>
  <c r="AZ713" i="3"/>
  <c r="BH713" i="3"/>
  <c r="BA713" i="3"/>
  <c r="BI713" i="3"/>
  <c r="BB713" i="3"/>
  <c r="BD713" i="3"/>
  <c r="BE713" i="3"/>
  <c r="BF713" i="3"/>
  <c r="BD709" i="3"/>
  <c r="BE709" i="3"/>
  <c r="BF709" i="3"/>
  <c r="AY709" i="3"/>
  <c r="BG709" i="3"/>
  <c r="AZ709" i="3"/>
  <c r="BH709" i="3"/>
  <c r="BA709" i="3"/>
  <c r="BI709" i="3"/>
  <c r="BB709" i="3"/>
  <c r="AY705" i="3"/>
  <c r="BG705" i="3"/>
  <c r="AZ705" i="3"/>
  <c r="BH705" i="3"/>
  <c r="BA705" i="3"/>
  <c r="BI705" i="3"/>
  <c r="BB705" i="3"/>
  <c r="BD705" i="3"/>
  <c r="BE705" i="3"/>
  <c r="BF705" i="3"/>
  <c r="BF700" i="3"/>
  <c r="AY700" i="3"/>
  <c r="BG700" i="3"/>
  <c r="AZ700" i="3"/>
  <c r="BH700" i="3"/>
  <c r="BA700" i="3"/>
  <c r="BI700" i="3"/>
  <c r="BB700" i="3"/>
  <c r="BD700" i="3"/>
  <c r="BE700" i="3"/>
  <c r="BB696" i="3"/>
  <c r="BD696" i="3"/>
  <c r="BE696" i="3"/>
  <c r="BF696" i="3"/>
  <c r="AY696" i="3"/>
  <c r="BG696" i="3"/>
  <c r="AZ696" i="3"/>
  <c r="BH696" i="3"/>
  <c r="BA696" i="3"/>
  <c r="BI696" i="3"/>
  <c r="BF692" i="3"/>
  <c r="AY692" i="3"/>
  <c r="BG692" i="3"/>
  <c r="AZ692" i="3"/>
  <c r="BH692" i="3"/>
  <c r="BA692" i="3"/>
  <c r="BI692" i="3"/>
  <c r="BB692" i="3"/>
  <c r="BD692" i="3"/>
  <c r="BE692" i="3"/>
  <c r="BE687" i="3"/>
  <c r="BF687" i="3"/>
  <c r="AY687" i="3"/>
  <c r="BG687" i="3"/>
  <c r="AZ687" i="3"/>
  <c r="BH687" i="3"/>
  <c r="BA687" i="3"/>
  <c r="BI687" i="3"/>
  <c r="BB687" i="3"/>
  <c r="BD687" i="3"/>
  <c r="BD682" i="3"/>
  <c r="BE682" i="3"/>
  <c r="BF682" i="3"/>
  <c r="AY682" i="3"/>
  <c r="BG682" i="3"/>
  <c r="AZ682" i="3"/>
  <c r="BH682" i="3"/>
  <c r="BA682" i="3"/>
  <c r="BI682" i="3"/>
  <c r="BB682" i="3"/>
  <c r="AY677" i="3"/>
  <c r="BG677" i="3"/>
  <c r="BF677" i="3"/>
  <c r="BH677" i="3"/>
  <c r="AZ677" i="3"/>
  <c r="BI677" i="3"/>
  <c r="BA677" i="3"/>
  <c r="BB677" i="3"/>
  <c r="BD677" i="3"/>
  <c r="BE677" i="3"/>
  <c r="AY673" i="3"/>
  <c r="BG673" i="3"/>
  <c r="AZ673" i="3"/>
  <c r="BI673" i="3"/>
  <c r="BA673" i="3"/>
  <c r="BB673" i="3"/>
  <c r="BD673" i="3"/>
  <c r="BE673" i="3"/>
  <c r="BF673" i="3"/>
  <c r="BH673" i="3"/>
  <c r="AY669" i="3"/>
  <c r="BG669" i="3"/>
  <c r="BB669" i="3"/>
  <c r="BD669" i="3"/>
  <c r="BE669" i="3"/>
  <c r="BF669" i="3"/>
  <c r="BH669" i="3"/>
  <c r="AZ669" i="3"/>
  <c r="BI669" i="3"/>
  <c r="BA669" i="3"/>
  <c r="AY665" i="3"/>
  <c r="BG665" i="3"/>
  <c r="BD665" i="3"/>
  <c r="BE665" i="3"/>
  <c r="BF665" i="3"/>
  <c r="BH665" i="3"/>
  <c r="AZ665" i="3"/>
  <c r="BI665" i="3"/>
  <c r="BA665" i="3"/>
  <c r="BB665" i="3"/>
  <c r="BA621" i="3"/>
  <c r="BI621" i="3"/>
  <c r="BD621" i="3"/>
  <c r="BE621" i="3"/>
  <c r="AY621" i="3"/>
  <c r="BG621" i="3"/>
  <c r="AZ621" i="3"/>
  <c r="BB621" i="3"/>
  <c r="BF621" i="3"/>
  <c r="BH621" i="3"/>
  <c r="BE617" i="3"/>
  <c r="BF617" i="3"/>
  <c r="AY617" i="3"/>
  <c r="BG617" i="3"/>
  <c r="AZ617" i="3"/>
  <c r="BH617" i="3"/>
  <c r="BA617" i="3"/>
  <c r="BI617" i="3"/>
  <c r="BB617" i="3"/>
  <c r="BD617" i="3"/>
  <c r="BA613" i="3"/>
  <c r="BI613" i="3"/>
  <c r="BB613" i="3"/>
  <c r="BD613" i="3"/>
  <c r="BE613" i="3"/>
  <c r="BF613" i="3"/>
  <c r="AY613" i="3"/>
  <c r="BG613" i="3"/>
  <c r="AZ613" i="3"/>
  <c r="BH613" i="3"/>
  <c r="BD607" i="3"/>
  <c r="BE607" i="3"/>
  <c r="BF607" i="3"/>
  <c r="AY607" i="3"/>
  <c r="BG607" i="3"/>
  <c r="AZ607" i="3"/>
  <c r="BH607" i="3"/>
  <c r="BA607" i="3"/>
  <c r="BI607" i="3"/>
  <c r="BB607" i="3"/>
  <c r="AY603" i="3"/>
  <c r="BG603" i="3"/>
  <c r="AZ603" i="3"/>
  <c r="BH603" i="3"/>
  <c r="BA603" i="3"/>
  <c r="BI603" i="3"/>
  <c r="BB603" i="3"/>
  <c r="BD603" i="3"/>
  <c r="BE603" i="3"/>
  <c r="BF603" i="3"/>
  <c r="BD599" i="3"/>
  <c r="BE599" i="3"/>
  <c r="BF599" i="3"/>
  <c r="AY599" i="3"/>
  <c r="BG599" i="3"/>
  <c r="AZ599" i="3"/>
  <c r="BH599" i="3"/>
  <c r="BA599" i="3"/>
  <c r="BI599" i="3"/>
  <c r="BB599" i="3"/>
  <c r="BF590" i="3"/>
  <c r="AY590" i="3"/>
  <c r="BG590" i="3"/>
  <c r="AZ590" i="3"/>
  <c r="BH590" i="3"/>
  <c r="BA590" i="3"/>
  <c r="BI590" i="3"/>
  <c r="BB590" i="3"/>
  <c r="BD590" i="3"/>
  <c r="BE590" i="3"/>
  <c r="BD540" i="3"/>
  <c r="BE540" i="3"/>
  <c r="BF540" i="3"/>
  <c r="AY540" i="3"/>
  <c r="BG540" i="3"/>
  <c r="AZ540" i="3"/>
  <c r="BH540" i="3"/>
  <c r="BA540" i="3"/>
  <c r="BI540" i="3"/>
  <c r="BB540" i="3"/>
  <c r="AZ536" i="3"/>
  <c r="BH536" i="3"/>
  <c r="BA536" i="3"/>
  <c r="BI536" i="3"/>
  <c r="BB536" i="3"/>
  <c r="BD536" i="3"/>
  <c r="BE536" i="3"/>
  <c r="BF536" i="3"/>
  <c r="AY536" i="3"/>
  <c r="BG536" i="3"/>
  <c r="BD532" i="3"/>
  <c r="BE532" i="3"/>
  <c r="BF532" i="3"/>
  <c r="AY532" i="3"/>
  <c r="BG532" i="3"/>
  <c r="AZ532" i="3"/>
  <c r="BH532" i="3"/>
  <c r="BA532" i="3"/>
  <c r="BI532" i="3"/>
  <c r="BB532" i="3"/>
  <c r="BD527" i="3"/>
  <c r="BE527" i="3"/>
  <c r="BF527" i="3"/>
  <c r="AY527" i="3"/>
  <c r="BG527" i="3"/>
  <c r="AZ527" i="3"/>
  <c r="BH527" i="3"/>
  <c r="BA527" i="3"/>
  <c r="BI527" i="3"/>
  <c r="BB527" i="3"/>
  <c r="AY523" i="3"/>
  <c r="BG523" i="3"/>
  <c r="AZ523" i="3"/>
  <c r="BH523" i="3"/>
  <c r="BA523" i="3"/>
  <c r="BI523" i="3"/>
  <c r="BB523" i="3"/>
  <c r="BD523" i="3"/>
  <c r="BE523" i="3"/>
  <c r="BF523" i="3"/>
  <c r="BB506" i="3"/>
  <c r="BD506" i="3"/>
  <c r="BE506" i="3"/>
  <c r="BF506" i="3"/>
  <c r="AY506" i="3"/>
  <c r="BG506" i="3"/>
  <c r="AZ506" i="3"/>
  <c r="BH506" i="3"/>
  <c r="BA506" i="3"/>
  <c r="BI506" i="3"/>
  <c r="BF502" i="3"/>
  <c r="AY502" i="3"/>
  <c r="BG502" i="3"/>
  <c r="AZ502" i="3"/>
  <c r="BH502" i="3"/>
  <c r="BA502" i="3"/>
  <c r="BI502" i="3"/>
  <c r="BB502" i="3"/>
  <c r="BD502" i="3"/>
  <c r="BE502" i="3"/>
  <c r="BB498" i="3"/>
  <c r="BD498" i="3"/>
  <c r="BE498" i="3"/>
  <c r="BF498" i="3"/>
  <c r="AY498" i="3"/>
  <c r="BG498" i="3"/>
  <c r="AZ498" i="3"/>
  <c r="BH498" i="3"/>
  <c r="BI498" i="3"/>
  <c r="BA498" i="3"/>
  <c r="BF494" i="3"/>
  <c r="AY494" i="3"/>
  <c r="BG494" i="3"/>
  <c r="AZ494" i="3"/>
  <c r="BH494" i="3"/>
  <c r="BA494" i="3"/>
  <c r="BI494" i="3"/>
  <c r="BB494" i="3"/>
  <c r="BD494" i="3"/>
  <c r="BE494" i="3"/>
  <c r="BB490" i="3"/>
  <c r="BD490" i="3"/>
  <c r="BE490" i="3"/>
  <c r="BF490" i="3"/>
  <c r="AY490" i="3"/>
  <c r="BG490" i="3"/>
  <c r="AZ490" i="3"/>
  <c r="BH490" i="3"/>
  <c r="BA490" i="3"/>
  <c r="BI490" i="3"/>
  <c r="BF486" i="3"/>
  <c r="AY486" i="3"/>
  <c r="BG486" i="3"/>
  <c r="AZ486" i="3"/>
  <c r="BH486" i="3"/>
  <c r="BA486" i="3"/>
  <c r="BI486" i="3"/>
  <c r="BB486" i="3"/>
  <c r="BD486" i="3"/>
  <c r="BE486" i="3"/>
  <c r="BB482" i="3"/>
  <c r="BD482" i="3"/>
  <c r="BE482" i="3"/>
  <c r="BF482" i="3"/>
  <c r="AY482" i="3"/>
  <c r="BG482" i="3"/>
  <c r="AZ482" i="3"/>
  <c r="BH482" i="3"/>
  <c r="BA482" i="3"/>
  <c r="BI482" i="3"/>
  <c r="BF478" i="3"/>
  <c r="AY478" i="3"/>
  <c r="BG478" i="3"/>
  <c r="AZ478" i="3"/>
  <c r="BH478" i="3"/>
  <c r="BA478" i="3"/>
  <c r="BI478" i="3"/>
  <c r="BB478" i="3"/>
  <c r="BD478" i="3"/>
  <c r="BE478" i="3"/>
  <c r="BB474" i="3"/>
  <c r="BD474" i="3"/>
  <c r="BE474" i="3"/>
  <c r="BF474" i="3"/>
  <c r="AY474" i="3"/>
  <c r="BG474" i="3"/>
  <c r="AZ474" i="3"/>
  <c r="BH474" i="3"/>
  <c r="BA474" i="3"/>
  <c r="BI474" i="3"/>
  <c r="BF470" i="3"/>
  <c r="AY470" i="3"/>
  <c r="BG470" i="3"/>
  <c r="AZ470" i="3"/>
  <c r="BH470" i="3"/>
  <c r="BA470" i="3"/>
  <c r="BI470" i="3"/>
  <c r="BB470" i="3"/>
  <c r="BD470" i="3"/>
  <c r="BE470" i="3"/>
  <c r="BB466" i="3"/>
  <c r="BD466" i="3"/>
  <c r="BE466" i="3"/>
  <c r="BF466" i="3"/>
  <c r="AY466" i="3"/>
  <c r="BG466" i="3"/>
  <c r="AZ466" i="3"/>
  <c r="BH466" i="3"/>
  <c r="BI466" i="3"/>
  <c r="BA466" i="3"/>
  <c r="BF462" i="3"/>
  <c r="AY462" i="3"/>
  <c r="BG462" i="3"/>
  <c r="AZ462" i="3"/>
  <c r="BH462" i="3"/>
  <c r="BA462" i="3"/>
  <c r="BI462" i="3"/>
  <c r="BB462" i="3"/>
  <c r="BD462" i="3"/>
  <c r="BE462" i="3"/>
  <c r="BB458" i="3"/>
  <c r="BD458" i="3"/>
  <c r="BE458" i="3"/>
  <c r="BF458" i="3"/>
  <c r="AY458" i="3"/>
  <c r="BG458" i="3"/>
  <c r="AZ458" i="3"/>
  <c r="BH458" i="3"/>
  <c r="BA458" i="3"/>
  <c r="BI458" i="3"/>
  <c r="BF454" i="3"/>
  <c r="AY454" i="3"/>
  <c r="BG454" i="3"/>
  <c r="AZ454" i="3"/>
  <c r="BH454" i="3"/>
  <c r="BA454" i="3"/>
  <c r="BI454" i="3"/>
  <c r="BB454" i="3"/>
  <c r="BD454" i="3"/>
  <c r="BE454" i="3"/>
  <c r="BB450" i="3"/>
  <c r="BD450" i="3"/>
  <c r="BE450" i="3"/>
  <c r="BF450" i="3"/>
  <c r="AY450" i="3"/>
  <c r="BG450" i="3"/>
  <c r="AZ450" i="3"/>
  <c r="BH450" i="3"/>
  <c r="BA450" i="3"/>
  <c r="BI450" i="3"/>
  <c r="BF446" i="3"/>
  <c r="AY446" i="3"/>
  <c r="BG446" i="3"/>
  <c r="AZ446" i="3"/>
  <c r="BH446" i="3"/>
  <c r="BA446" i="3"/>
  <c r="BI446" i="3"/>
  <c r="BB446" i="3"/>
  <c r="BD446" i="3"/>
  <c r="BE446" i="3"/>
  <c r="BB442" i="3"/>
  <c r="BD442" i="3"/>
  <c r="BE442" i="3"/>
  <c r="BF442" i="3"/>
  <c r="AY442" i="3"/>
  <c r="BG442" i="3"/>
  <c r="AZ442" i="3"/>
  <c r="BH442" i="3"/>
  <c r="BA442" i="3"/>
  <c r="BI442" i="3"/>
  <c r="BF438" i="3"/>
  <c r="AY438" i="3"/>
  <c r="BG438" i="3"/>
  <c r="AZ438" i="3"/>
  <c r="BH438" i="3"/>
  <c r="BA438" i="3"/>
  <c r="BI438" i="3"/>
  <c r="BB438" i="3"/>
  <c r="BD438" i="3"/>
  <c r="BE438" i="3"/>
  <c r="BD430" i="3"/>
  <c r="BE430" i="3"/>
  <c r="BF430" i="3"/>
  <c r="AY430" i="3"/>
  <c r="AZ430" i="3"/>
  <c r="BH430" i="3"/>
  <c r="BA430" i="3"/>
  <c r="BI430" i="3"/>
  <c r="BB430" i="3"/>
  <c r="BG430" i="3"/>
  <c r="BB388" i="3"/>
  <c r="BD388" i="3"/>
  <c r="BE388" i="3"/>
  <c r="BF388" i="3"/>
  <c r="AY388" i="3"/>
  <c r="BG388" i="3"/>
  <c r="AZ388" i="3"/>
  <c r="BH388" i="3"/>
  <c r="BA388" i="3"/>
  <c r="BI388" i="3"/>
  <c r="BF384" i="3"/>
  <c r="AY384" i="3"/>
  <c r="BG384" i="3"/>
  <c r="AZ384" i="3"/>
  <c r="BH384" i="3"/>
  <c r="BA384" i="3"/>
  <c r="BI384" i="3"/>
  <c r="BB384" i="3"/>
  <c r="BD384" i="3"/>
  <c r="BE384" i="3"/>
  <c r="BB380" i="3"/>
  <c r="BD380" i="3"/>
  <c r="BE380" i="3"/>
  <c r="BF380" i="3"/>
  <c r="AY380" i="3"/>
  <c r="BG380" i="3"/>
  <c r="AZ380" i="3"/>
  <c r="BH380" i="3"/>
  <c r="BA380" i="3"/>
  <c r="BI380" i="3"/>
  <c r="BF376" i="3"/>
  <c r="AY376" i="3"/>
  <c r="BG376" i="3"/>
  <c r="AZ376" i="3"/>
  <c r="BH376" i="3"/>
  <c r="BA376" i="3"/>
  <c r="BI376" i="3"/>
  <c r="BB376" i="3"/>
  <c r="BD376" i="3"/>
  <c r="BE376" i="3"/>
  <c r="BB372" i="3"/>
  <c r="BD372" i="3"/>
  <c r="BE372" i="3"/>
  <c r="BF372" i="3"/>
  <c r="AY372" i="3"/>
  <c r="BG372" i="3"/>
  <c r="AZ372" i="3"/>
  <c r="BH372" i="3"/>
  <c r="BA372" i="3"/>
  <c r="BI372" i="3"/>
  <c r="BF368" i="3"/>
  <c r="AY368" i="3"/>
  <c r="BG368" i="3"/>
  <c r="AZ368" i="3"/>
  <c r="BH368" i="3"/>
  <c r="BA368" i="3"/>
  <c r="BI368" i="3"/>
  <c r="BB368" i="3"/>
  <c r="BD368" i="3"/>
  <c r="BE368" i="3"/>
  <c r="BB364" i="3"/>
  <c r="BD364" i="3"/>
  <c r="BE364" i="3"/>
  <c r="BF364" i="3"/>
  <c r="AY364" i="3"/>
  <c r="BG364" i="3"/>
  <c r="AZ364" i="3"/>
  <c r="BH364" i="3"/>
  <c r="BI364" i="3"/>
  <c r="BA364" i="3"/>
  <c r="BF360" i="3"/>
  <c r="AY360" i="3"/>
  <c r="BG360" i="3"/>
  <c r="AZ360" i="3"/>
  <c r="BH360" i="3"/>
  <c r="BA360" i="3"/>
  <c r="BI360" i="3"/>
  <c r="BB360" i="3"/>
  <c r="BD360" i="3"/>
  <c r="BE360" i="3"/>
  <c r="BA319" i="3"/>
  <c r="BI319" i="3"/>
  <c r="BB319" i="3"/>
  <c r="BD319" i="3"/>
  <c r="BE319" i="3"/>
  <c r="BF319" i="3"/>
  <c r="AY319" i="3"/>
  <c r="BG319" i="3"/>
  <c r="AZ319" i="3"/>
  <c r="BH319" i="3"/>
  <c r="AZ314" i="3"/>
  <c r="BH314" i="3"/>
  <c r="BA314" i="3"/>
  <c r="BI314" i="3"/>
  <c r="BB314" i="3"/>
  <c r="BD314" i="3"/>
  <c r="BE314" i="3"/>
  <c r="BF314" i="3"/>
  <c r="BG314" i="3"/>
  <c r="AY314" i="3"/>
  <c r="AY277" i="3"/>
  <c r="BG277" i="3"/>
  <c r="AZ277" i="3"/>
  <c r="BH277" i="3"/>
  <c r="BA277" i="3"/>
  <c r="BI277" i="3"/>
  <c r="BB277" i="3"/>
  <c r="BD277" i="3"/>
  <c r="BE277" i="3"/>
  <c r="BF277" i="3"/>
  <c r="BD273" i="3"/>
  <c r="BE273" i="3"/>
  <c r="BF273" i="3"/>
  <c r="AY273" i="3"/>
  <c r="BG273" i="3"/>
  <c r="AZ273" i="3"/>
  <c r="BH273" i="3"/>
  <c r="BA273" i="3"/>
  <c r="BI273" i="3"/>
  <c r="BB273" i="3"/>
  <c r="BB268" i="3"/>
  <c r="BD268" i="3"/>
  <c r="BE268" i="3"/>
  <c r="BF268" i="3"/>
  <c r="AY268" i="3"/>
  <c r="BG268" i="3"/>
  <c r="AZ268" i="3"/>
  <c r="BH268" i="3"/>
  <c r="BI268" i="3"/>
  <c r="BA268" i="3"/>
  <c r="BA263" i="3"/>
  <c r="BI263" i="3"/>
  <c r="BB263" i="3"/>
  <c r="BD263" i="3"/>
  <c r="BE263" i="3"/>
  <c r="BF263" i="3"/>
  <c r="AY263" i="3"/>
  <c r="BG263" i="3"/>
  <c r="AZ263" i="3"/>
  <c r="BH263" i="3"/>
  <c r="BD254" i="3"/>
  <c r="BE254" i="3"/>
  <c r="BF254" i="3"/>
  <c r="AY254" i="3"/>
  <c r="BG254" i="3"/>
  <c r="AZ254" i="3"/>
  <c r="BH254" i="3"/>
  <c r="BA254" i="3"/>
  <c r="BI254" i="3"/>
  <c r="BB254" i="3"/>
  <c r="AZ250" i="3"/>
  <c r="BH250" i="3"/>
  <c r="BA250" i="3"/>
  <c r="BI250" i="3"/>
  <c r="BB250" i="3"/>
  <c r="BD250" i="3"/>
  <c r="BE250" i="3"/>
  <c r="BF250" i="3"/>
  <c r="BG250" i="3"/>
  <c r="AY250" i="3"/>
  <c r="BD241" i="3"/>
  <c r="BE241" i="3"/>
  <c r="BF241" i="3"/>
  <c r="AY241" i="3"/>
  <c r="BG241" i="3"/>
  <c r="AZ241" i="3"/>
  <c r="BH241" i="3"/>
  <c r="BA241" i="3"/>
  <c r="BI241" i="3"/>
  <c r="BB241" i="3"/>
  <c r="AY237" i="3"/>
  <c r="BG237" i="3"/>
  <c r="AZ237" i="3"/>
  <c r="BH237" i="3"/>
  <c r="BA237" i="3"/>
  <c r="BI237" i="3"/>
  <c r="BB237" i="3"/>
  <c r="BD237" i="3"/>
  <c r="BE237" i="3"/>
  <c r="BF237" i="3"/>
  <c r="BD233" i="3"/>
  <c r="BE233" i="3"/>
  <c r="BF233" i="3"/>
  <c r="AY233" i="3"/>
  <c r="BG233" i="3"/>
  <c r="AZ233" i="3"/>
  <c r="BH233" i="3"/>
  <c r="BA233" i="3"/>
  <c r="BI233" i="3"/>
  <c r="BB233" i="3"/>
  <c r="AY191" i="3"/>
  <c r="BG191" i="3"/>
  <c r="AZ191" i="3"/>
  <c r="BH191" i="3"/>
  <c r="BA191" i="3"/>
  <c r="BI191" i="3"/>
  <c r="BB191" i="3"/>
  <c r="BD191" i="3"/>
  <c r="BE191" i="3"/>
  <c r="BF191" i="3"/>
  <c r="BD187" i="3"/>
  <c r="BE187" i="3"/>
  <c r="BF187" i="3"/>
  <c r="AY187" i="3"/>
  <c r="BG187" i="3"/>
  <c r="AZ187" i="3"/>
  <c r="BH187" i="3"/>
  <c r="BA187" i="3"/>
  <c r="BI187" i="3"/>
  <c r="BB187" i="3"/>
  <c r="AY183" i="3"/>
  <c r="BG183" i="3"/>
  <c r="AZ183" i="3"/>
  <c r="BH183" i="3"/>
  <c r="BA183" i="3"/>
  <c r="BI183" i="3"/>
  <c r="BB183" i="3"/>
  <c r="BD183" i="3"/>
  <c r="BE183" i="3"/>
  <c r="BF183" i="3"/>
  <c r="BD179" i="3"/>
  <c r="BE179" i="3"/>
  <c r="BF179" i="3"/>
  <c r="AY179" i="3"/>
  <c r="BG179" i="3"/>
  <c r="AZ179" i="3"/>
  <c r="BH179" i="3"/>
  <c r="BA179" i="3"/>
  <c r="BI179" i="3"/>
  <c r="BB179" i="3"/>
  <c r="AY175" i="3"/>
  <c r="BG175" i="3"/>
  <c r="AZ175" i="3"/>
  <c r="BH175" i="3"/>
  <c r="BA175" i="3"/>
  <c r="BI175" i="3"/>
  <c r="BB175" i="3"/>
  <c r="BD175" i="3"/>
  <c r="BE175" i="3"/>
  <c r="BF175" i="3"/>
  <c r="BD171" i="3"/>
  <c r="BE171" i="3"/>
  <c r="BF171" i="3"/>
  <c r="AY171" i="3"/>
  <c r="BG171" i="3"/>
  <c r="AZ171" i="3"/>
  <c r="BH171" i="3"/>
  <c r="BA171" i="3"/>
  <c r="BI171" i="3"/>
  <c r="BB171" i="3"/>
  <c r="BD163" i="3"/>
  <c r="BE163" i="3"/>
  <c r="BF163" i="3"/>
  <c r="AY163" i="3"/>
  <c r="BG163" i="3"/>
  <c r="AZ163" i="3"/>
  <c r="BH163" i="3"/>
  <c r="BA163" i="3"/>
  <c r="BI163" i="3"/>
  <c r="BB163" i="3"/>
  <c r="BB158" i="3"/>
  <c r="BD158" i="3"/>
  <c r="BE158" i="3"/>
  <c r="BF158" i="3"/>
  <c r="AY158" i="3"/>
  <c r="BG158" i="3"/>
  <c r="AZ158" i="3"/>
  <c r="BH158" i="3"/>
  <c r="BA158" i="3"/>
  <c r="BI158" i="3"/>
  <c r="BF154" i="3"/>
  <c r="AY154" i="3"/>
  <c r="BG154" i="3"/>
  <c r="AZ154" i="3"/>
  <c r="BH154" i="3"/>
  <c r="BA154" i="3"/>
  <c r="BI154" i="3"/>
  <c r="BB154" i="3"/>
  <c r="BD154" i="3"/>
  <c r="BE154" i="3"/>
  <c r="BB150" i="3"/>
  <c r="BD150" i="3"/>
  <c r="BE150" i="3"/>
  <c r="BF150" i="3"/>
  <c r="AY150" i="3"/>
  <c r="BG150" i="3"/>
  <c r="AZ150" i="3"/>
  <c r="BH150" i="3"/>
  <c r="BA150" i="3"/>
  <c r="BI150" i="3"/>
  <c r="BF146" i="3"/>
  <c r="AY146" i="3"/>
  <c r="BG146" i="3"/>
  <c r="AZ146" i="3"/>
  <c r="BH146" i="3"/>
  <c r="BA146" i="3"/>
  <c r="BI146" i="3"/>
  <c r="BB146" i="3"/>
  <c r="BD146" i="3"/>
  <c r="BE146" i="3"/>
  <c r="BB142" i="3"/>
  <c r="BD142" i="3"/>
  <c r="BE142" i="3"/>
  <c r="BF142" i="3"/>
  <c r="AY142" i="3"/>
  <c r="BG142" i="3"/>
  <c r="AZ142" i="3"/>
  <c r="BH142" i="3"/>
  <c r="BA142" i="3"/>
  <c r="BI142" i="3"/>
  <c r="BF138" i="3"/>
  <c r="AY138" i="3"/>
  <c r="BG138" i="3"/>
  <c r="AZ138" i="3"/>
  <c r="BH138" i="3"/>
  <c r="BA138" i="3"/>
  <c r="BI138" i="3"/>
  <c r="BB138" i="3"/>
  <c r="BD138" i="3"/>
  <c r="BE138" i="3"/>
  <c r="BB134" i="3"/>
  <c r="BD134" i="3"/>
  <c r="BE134" i="3"/>
  <c r="BF134" i="3"/>
  <c r="AY134" i="3"/>
  <c r="BG134" i="3"/>
  <c r="AZ134" i="3"/>
  <c r="BH134" i="3"/>
  <c r="BI134" i="3"/>
  <c r="BA134" i="3"/>
  <c r="BF130" i="3"/>
  <c r="AY130" i="3"/>
  <c r="BG130" i="3"/>
  <c r="AZ130" i="3"/>
  <c r="BH130" i="3"/>
  <c r="BA130" i="3"/>
  <c r="BI130" i="3"/>
  <c r="BB130" i="3"/>
  <c r="BD130" i="3"/>
  <c r="BE130" i="3"/>
  <c r="BB126" i="3"/>
  <c r="BD126" i="3"/>
  <c r="BE126" i="3"/>
  <c r="BF126" i="3"/>
  <c r="AY126" i="3"/>
  <c r="BG126" i="3"/>
  <c r="AZ126" i="3"/>
  <c r="BH126" i="3"/>
  <c r="BA126" i="3"/>
  <c r="BI126" i="3"/>
  <c r="BF122" i="3"/>
  <c r="AY122" i="3"/>
  <c r="BG122" i="3"/>
  <c r="AZ122" i="3"/>
  <c r="BH122" i="3"/>
  <c r="BA122" i="3"/>
  <c r="BI122" i="3"/>
  <c r="BB122" i="3"/>
  <c r="BD122" i="3"/>
  <c r="BE122" i="3"/>
  <c r="BB118" i="3"/>
  <c r="BD118" i="3"/>
  <c r="BE118" i="3"/>
  <c r="BF118" i="3"/>
  <c r="AY118" i="3"/>
  <c r="BG118" i="3"/>
  <c r="AZ118" i="3"/>
  <c r="BH118" i="3"/>
  <c r="BA118" i="3"/>
  <c r="BI118" i="3"/>
  <c r="BF114" i="3"/>
  <c r="AY114" i="3"/>
  <c r="BG114" i="3"/>
  <c r="AZ114" i="3"/>
  <c r="BH114" i="3"/>
  <c r="BA114" i="3"/>
  <c r="BI114" i="3"/>
  <c r="BB114" i="3"/>
  <c r="BD114" i="3"/>
  <c r="BE114" i="3"/>
  <c r="BB110" i="3"/>
  <c r="BD110" i="3"/>
  <c r="BE110" i="3"/>
  <c r="BF110" i="3"/>
  <c r="AY110" i="3"/>
  <c r="BG110" i="3"/>
  <c r="AZ110" i="3"/>
  <c r="BH110" i="3"/>
  <c r="BA110" i="3"/>
  <c r="BI110" i="3"/>
  <c r="BD91" i="3"/>
  <c r="BE91" i="3"/>
  <c r="BF91" i="3"/>
  <c r="AY91" i="3"/>
  <c r="BG91" i="3"/>
  <c r="AZ91" i="3"/>
  <c r="BH91" i="3"/>
  <c r="BA91" i="3"/>
  <c r="BI91" i="3"/>
  <c r="BB91" i="3"/>
  <c r="BB86" i="3"/>
  <c r="BD86" i="3"/>
  <c r="BE86" i="3"/>
  <c r="BF86" i="3"/>
  <c r="AY86" i="3"/>
  <c r="BG86" i="3"/>
  <c r="AZ86" i="3"/>
  <c r="BH86" i="3"/>
  <c r="BA86" i="3"/>
  <c r="BI86" i="3"/>
  <c r="BF82" i="3"/>
  <c r="AY82" i="3"/>
  <c r="BG82" i="3"/>
  <c r="AZ82" i="3"/>
  <c r="BH82" i="3"/>
  <c r="BA82" i="3"/>
  <c r="BI82" i="3"/>
  <c r="BB82" i="3"/>
  <c r="BD82" i="3"/>
  <c r="BE82" i="3"/>
  <c r="BE77" i="3"/>
  <c r="BF77" i="3"/>
  <c r="AY77" i="3"/>
  <c r="BG77" i="3"/>
  <c r="AZ77" i="3"/>
  <c r="BH77" i="3"/>
  <c r="BA77" i="3"/>
  <c r="BI77" i="3"/>
  <c r="BB77" i="3"/>
  <c r="BD77" i="3"/>
  <c r="BA73" i="3"/>
  <c r="BI73" i="3"/>
  <c r="BB73" i="3"/>
  <c r="BD73" i="3"/>
  <c r="BE73" i="3"/>
  <c r="BF73" i="3"/>
  <c r="AY73" i="3"/>
  <c r="BG73" i="3"/>
  <c r="AZ73" i="3"/>
  <c r="BH73" i="3"/>
  <c r="AZ68" i="3"/>
  <c r="BH68" i="3"/>
  <c r="BA68" i="3"/>
  <c r="BI68" i="3"/>
  <c r="BB68" i="3"/>
  <c r="BD68" i="3"/>
  <c r="BE68" i="3"/>
  <c r="BF68" i="3"/>
  <c r="AY68" i="3"/>
  <c r="BG68" i="3"/>
  <c r="BD64" i="3"/>
  <c r="BE64" i="3"/>
  <c r="BF64" i="3"/>
  <c r="AY64" i="3"/>
  <c r="BG64" i="3"/>
  <c r="AZ64" i="3"/>
  <c r="BH64" i="3"/>
  <c r="BA64" i="3"/>
  <c r="BI64" i="3"/>
  <c r="BB64" i="3"/>
  <c r="AY1480" i="3"/>
  <c r="BG1480" i="3"/>
  <c r="AZ1480" i="3"/>
  <c r="BH1480" i="3"/>
  <c r="BA1480" i="3"/>
  <c r="BI1480" i="3"/>
  <c r="BB1480" i="3"/>
  <c r="BD1480" i="3"/>
  <c r="BE1480" i="3"/>
  <c r="BF1480" i="3"/>
  <c r="BD1588" i="3"/>
  <c r="BE1588" i="3"/>
  <c r="BF1588" i="3"/>
  <c r="AY1588" i="3"/>
  <c r="BG1588" i="3"/>
  <c r="AZ1588" i="3"/>
  <c r="BH1588" i="3"/>
  <c r="BA1588" i="3"/>
  <c r="BI1588" i="3"/>
  <c r="BB1588" i="3"/>
  <c r="BB1567" i="3"/>
  <c r="BD1567" i="3"/>
  <c r="BE1567" i="3"/>
  <c r="BF1567" i="3"/>
  <c r="AY1567" i="3"/>
  <c r="BG1567" i="3"/>
  <c r="AZ1567" i="3"/>
  <c r="BH1567" i="3"/>
  <c r="BA1567" i="3"/>
  <c r="BI1567" i="3"/>
  <c r="BE1486" i="3"/>
  <c r="BF1486" i="3"/>
  <c r="AY1486" i="3"/>
  <c r="BG1486" i="3"/>
  <c r="AZ1486" i="3"/>
  <c r="BH1486" i="3"/>
  <c r="BA1486" i="3"/>
  <c r="BI1486" i="3"/>
  <c r="BB1486" i="3"/>
  <c r="BD1486" i="3"/>
  <c r="BB1471" i="3"/>
  <c r="BD1471" i="3"/>
  <c r="BE1471" i="3"/>
  <c r="BF1471" i="3"/>
  <c r="AY1471" i="3"/>
  <c r="BG1471" i="3"/>
  <c r="AZ1471" i="3"/>
  <c r="BH1471" i="3"/>
  <c r="BA1471" i="3"/>
  <c r="BI1471" i="3"/>
  <c r="BA1458" i="3"/>
  <c r="BI1458" i="3"/>
  <c r="BB1458" i="3"/>
  <c r="BD1458" i="3"/>
  <c r="BE1458" i="3"/>
  <c r="BF1458" i="3"/>
  <c r="AY1458" i="3"/>
  <c r="BG1458" i="3"/>
  <c r="BH1458" i="3"/>
  <c r="AZ1458" i="3"/>
  <c r="BA1434" i="3"/>
  <c r="BI1434" i="3"/>
  <c r="BB1434" i="3"/>
  <c r="BD1434" i="3"/>
  <c r="BE1434" i="3"/>
  <c r="BF1434" i="3"/>
  <c r="AY1434" i="3"/>
  <c r="BG1434" i="3"/>
  <c r="AZ1434" i="3"/>
  <c r="BH1434" i="3"/>
  <c r="BA1418" i="3"/>
  <c r="BI1418" i="3"/>
  <c r="BB1418" i="3"/>
  <c r="BD1418" i="3"/>
  <c r="BE1418" i="3"/>
  <c r="BF1418" i="3"/>
  <c r="AY1418" i="3"/>
  <c r="BG1418" i="3"/>
  <c r="AZ1418" i="3"/>
  <c r="BH1418" i="3"/>
  <c r="BD1401" i="3"/>
  <c r="BE1401" i="3"/>
  <c r="BF1401" i="3"/>
  <c r="AY1401" i="3"/>
  <c r="BG1401" i="3"/>
  <c r="AZ1401" i="3"/>
  <c r="BH1401" i="3"/>
  <c r="BA1401" i="3"/>
  <c r="BI1401" i="3"/>
  <c r="BB1401" i="3"/>
  <c r="AY1377" i="3"/>
  <c r="BG1377" i="3"/>
  <c r="BE1377" i="3"/>
  <c r="BF1377" i="3"/>
  <c r="BH1377" i="3"/>
  <c r="AZ1377" i="3"/>
  <c r="BI1377" i="3"/>
  <c r="BA1377" i="3"/>
  <c r="BB1377" i="3"/>
  <c r="BD1377" i="3"/>
  <c r="AY1353" i="3"/>
  <c r="BG1353" i="3"/>
  <c r="BA1353" i="3"/>
  <c r="BB1353" i="3"/>
  <c r="BD1353" i="3"/>
  <c r="BE1353" i="3"/>
  <c r="BF1353" i="3"/>
  <c r="BH1353" i="3"/>
  <c r="AZ1353" i="3"/>
  <c r="BI1353" i="3"/>
  <c r="BB1333" i="3"/>
  <c r="BD1333" i="3"/>
  <c r="BF1333" i="3"/>
  <c r="AY1333" i="3"/>
  <c r="BG1333" i="3"/>
  <c r="BE1333" i="3"/>
  <c r="BH1333" i="3"/>
  <c r="BI1333" i="3"/>
  <c r="AZ1333" i="3"/>
  <c r="BA1333" i="3"/>
  <c r="BA1309" i="3"/>
  <c r="BI1309" i="3"/>
  <c r="BB1309" i="3"/>
  <c r="BD1309" i="3"/>
  <c r="BE1309" i="3"/>
  <c r="BF1309" i="3"/>
  <c r="AY1309" i="3"/>
  <c r="BG1309" i="3"/>
  <c r="AZ1309" i="3"/>
  <c r="BH1309" i="3"/>
  <c r="BA1277" i="3"/>
  <c r="BI1277" i="3"/>
  <c r="BB1277" i="3"/>
  <c r="BD1277" i="3"/>
  <c r="BE1277" i="3"/>
  <c r="BF1277" i="3"/>
  <c r="AY1277" i="3"/>
  <c r="BG1277" i="3"/>
  <c r="AZ1277" i="3"/>
  <c r="BH1277" i="3"/>
  <c r="AY1211" i="3"/>
  <c r="BG1211" i="3"/>
  <c r="AZ1211" i="3"/>
  <c r="BH1211" i="3"/>
  <c r="BA1211" i="3"/>
  <c r="BI1211" i="3"/>
  <c r="BB1211" i="3"/>
  <c r="BD1211" i="3"/>
  <c r="BE1211" i="3"/>
  <c r="BF1211" i="3"/>
  <c r="BA1149" i="3"/>
  <c r="BI1149" i="3"/>
  <c r="BB1149" i="3"/>
  <c r="BD1149" i="3"/>
  <c r="BE1149" i="3"/>
  <c r="BF1149" i="3"/>
  <c r="AY1149" i="3"/>
  <c r="BG1149" i="3"/>
  <c r="AZ1149" i="3"/>
  <c r="BH1149" i="3"/>
  <c r="BE1129" i="3"/>
  <c r="BA1129" i="3"/>
  <c r="BI1129" i="3"/>
  <c r="BG1129" i="3"/>
  <c r="BH1129" i="3"/>
  <c r="AY1129" i="3"/>
  <c r="AZ1129" i="3"/>
  <c r="BB1129" i="3"/>
  <c r="BD1129" i="3"/>
  <c r="BF1129" i="3"/>
  <c r="BA1109" i="3"/>
  <c r="BI1109" i="3"/>
  <c r="BB1109" i="3"/>
  <c r="BE1109" i="3"/>
  <c r="BG1109" i="3"/>
  <c r="BH1109" i="3"/>
  <c r="AY1109" i="3"/>
  <c r="AZ1109" i="3"/>
  <c r="BD1109" i="3"/>
  <c r="BF1109" i="3"/>
  <c r="BE1089" i="3"/>
  <c r="BF1089" i="3"/>
  <c r="AY1089" i="3"/>
  <c r="BG1089" i="3"/>
  <c r="BA1089" i="3"/>
  <c r="BI1089" i="3"/>
  <c r="AZ1089" i="3"/>
  <c r="BB1089" i="3"/>
  <c r="BD1089" i="3"/>
  <c r="BH1089" i="3"/>
  <c r="AY1077" i="3"/>
  <c r="BG1077" i="3"/>
  <c r="BA1077" i="3"/>
  <c r="BI1077" i="3"/>
  <c r="BB1077" i="3"/>
  <c r="BE1077" i="3"/>
  <c r="AZ1077" i="3"/>
  <c r="BD1077" i="3"/>
  <c r="BF1077" i="3"/>
  <c r="BH1077" i="3"/>
  <c r="BF1056" i="3"/>
  <c r="AY1056" i="3"/>
  <c r="BG1056" i="3"/>
  <c r="AZ1056" i="3"/>
  <c r="BH1056" i="3"/>
  <c r="BA1056" i="3"/>
  <c r="BI1056" i="3"/>
  <c r="BB1056" i="3"/>
  <c r="BD1056" i="3"/>
  <c r="BE1056" i="3"/>
  <c r="AZ954" i="3"/>
  <c r="BH954" i="3"/>
  <c r="BA954" i="3"/>
  <c r="BI954" i="3"/>
  <c r="BB954" i="3"/>
  <c r="BD954" i="3"/>
  <c r="BE954" i="3"/>
  <c r="BF954" i="3"/>
  <c r="AY954" i="3"/>
  <c r="BG954" i="3"/>
  <c r="BF920" i="3"/>
  <c r="AY920" i="3"/>
  <c r="BG920" i="3"/>
  <c r="AZ920" i="3"/>
  <c r="BH920" i="3"/>
  <c r="BA920" i="3"/>
  <c r="BI920" i="3"/>
  <c r="BB920" i="3"/>
  <c r="BD920" i="3"/>
  <c r="BE920" i="3"/>
  <c r="BB900" i="3"/>
  <c r="BD900" i="3"/>
  <c r="BE900" i="3"/>
  <c r="BF900" i="3"/>
  <c r="AY900" i="3"/>
  <c r="BG900" i="3"/>
  <c r="AZ900" i="3"/>
  <c r="BH900" i="3"/>
  <c r="BA900" i="3"/>
  <c r="BI900" i="3"/>
  <c r="BE883" i="3"/>
  <c r="BF883" i="3"/>
  <c r="AY883" i="3"/>
  <c r="BG883" i="3"/>
  <c r="AZ883" i="3"/>
  <c r="BH883" i="3"/>
  <c r="BA883" i="3"/>
  <c r="BI883" i="3"/>
  <c r="BB883" i="3"/>
  <c r="BD883" i="3"/>
  <c r="AY871" i="3"/>
  <c r="BG871" i="3"/>
  <c r="BD871" i="3"/>
  <c r="BE871" i="3"/>
  <c r="BF871" i="3"/>
  <c r="BH871" i="3"/>
  <c r="AZ871" i="3"/>
  <c r="BI871" i="3"/>
  <c r="BA871" i="3"/>
  <c r="BB871" i="3"/>
  <c r="BB768" i="3"/>
  <c r="BD768" i="3"/>
  <c r="BE768" i="3"/>
  <c r="BF768" i="3"/>
  <c r="AY768" i="3"/>
  <c r="BG768" i="3"/>
  <c r="AZ768" i="3"/>
  <c r="BH768" i="3"/>
  <c r="BA768" i="3"/>
  <c r="BI768" i="3"/>
  <c r="BF756" i="3"/>
  <c r="AY756" i="3"/>
  <c r="BG756" i="3"/>
  <c r="AZ756" i="3"/>
  <c r="BH756" i="3"/>
  <c r="BA756" i="3"/>
  <c r="BI756" i="3"/>
  <c r="BB756" i="3"/>
  <c r="BD756" i="3"/>
  <c r="BE756" i="3"/>
  <c r="AY649" i="3"/>
  <c r="BG649" i="3"/>
  <c r="BD649" i="3"/>
  <c r="BE649" i="3"/>
  <c r="BF649" i="3"/>
  <c r="BH649" i="3"/>
  <c r="AZ649" i="3"/>
  <c r="BI649" i="3"/>
  <c r="BA649" i="3"/>
  <c r="BB649" i="3"/>
  <c r="AZ632" i="3"/>
  <c r="BH632" i="3"/>
  <c r="BB632" i="3"/>
  <c r="BD632" i="3"/>
  <c r="BF632" i="3"/>
  <c r="BE632" i="3"/>
  <c r="BG632" i="3"/>
  <c r="BI632" i="3"/>
  <c r="AY632" i="3"/>
  <c r="BA632" i="3"/>
  <c r="BE529" i="3"/>
  <c r="BF529" i="3"/>
  <c r="AY529" i="3"/>
  <c r="BG529" i="3"/>
  <c r="AZ529" i="3"/>
  <c r="BH529" i="3"/>
  <c r="BA529" i="3"/>
  <c r="BI529" i="3"/>
  <c r="BB529" i="3"/>
  <c r="BD529" i="3"/>
  <c r="BD270" i="3"/>
  <c r="BE270" i="3"/>
  <c r="BF270" i="3"/>
  <c r="AY270" i="3"/>
  <c r="BG270" i="3"/>
  <c r="AZ270" i="3"/>
  <c r="BH270" i="3"/>
  <c r="BA270" i="3"/>
  <c r="BI270" i="3"/>
  <c r="BB270" i="3"/>
  <c r="BD230" i="3"/>
  <c r="BE230" i="3"/>
  <c r="BF230" i="3"/>
  <c r="AY230" i="3"/>
  <c r="BG230" i="3"/>
  <c r="AZ230" i="3"/>
  <c r="BH230" i="3"/>
  <c r="BA230" i="3"/>
  <c r="BI230" i="3"/>
  <c r="BB230" i="3"/>
  <c r="AZ210" i="3"/>
  <c r="BH210" i="3"/>
  <c r="BA210" i="3"/>
  <c r="BI210" i="3"/>
  <c r="BB210" i="3"/>
  <c r="BD210" i="3"/>
  <c r="BE210" i="3"/>
  <c r="BF210" i="3"/>
  <c r="AY210" i="3"/>
  <c r="BG210" i="3"/>
  <c r="AZ202" i="3"/>
  <c r="BH202" i="3"/>
  <c r="BA202" i="3"/>
  <c r="BI202" i="3"/>
  <c r="BB202" i="3"/>
  <c r="BD202" i="3"/>
  <c r="BE202" i="3"/>
  <c r="BF202" i="3"/>
  <c r="AY202" i="3"/>
  <c r="BG202" i="3"/>
  <c r="BE198" i="3"/>
  <c r="BB198" i="3"/>
  <c r="BD198" i="3"/>
  <c r="BF198" i="3"/>
  <c r="BG198" i="3"/>
  <c r="AY198" i="3"/>
  <c r="BH198" i="3"/>
  <c r="AZ198" i="3"/>
  <c r="BI198" i="3"/>
  <c r="BA198" i="3"/>
  <c r="BA97" i="3"/>
  <c r="BI97" i="3"/>
  <c r="BB97" i="3"/>
  <c r="BD97" i="3"/>
  <c r="BE97" i="3"/>
  <c r="BF97" i="3"/>
  <c r="AY97" i="3"/>
  <c r="BG97" i="3"/>
  <c r="AZ97" i="3"/>
  <c r="BH97" i="3"/>
  <c r="BE53" i="3"/>
  <c r="BF53" i="3"/>
  <c r="AY53" i="3"/>
  <c r="BG53" i="3"/>
  <c r="AZ53" i="3"/>
  <c r="BH53" i="3"/>
  <c r="BA53" i="3"/>
  <c r="BI53" i="3"/>
  <c r="BB53" i="3"/>
  <c r="BD53" i="3"/>
  <c r="AZ28" i="3"/>
  <c r="BH28" i="3"/>
  <c r="BA28" i="3"/>
  <c r="BI28" i="3"/>
  <c r="BB28" i="3"/>
  <c r="BD28" i="3"/>
  <c r="BE28" i="3"/>
  <c r="BF28" i="3"/>
  <c r="BG28" i="3"/>
  <c r="AY28" i="3"/>
  <c r="BF1664" i="3"/>
  <c r="AY1664" i="3"/>
  <c r="BG1664" i="3"/>
  <c r="AZ1664" i="3"/>
  <c r="BH1664" i="3"/>
  <c r="BI1664" i="3"/>
  <c r="BA1664" i="3"/>
  <c r="BB1664" i="3"/>
  <c r="BE1664" i="3"/>
  <c r="BD1664" i="3"/>
  <c r="BB1660" i="3"/>
  <c r="BD1660" i="3"/>
  <c r="BI1660" i="3"/>
  <c r="BE1660" i="3"/>
  <c r="BF1660" i="3"/>
  <c r="AY1660" i="3"/>
  <c r="BG1660" i="3"/>
  <c r="AZ1660" i="3"/>
  <c r="BH1660" i="3"/>
  <c r="BA1660" i="3"/>
  <c r="BF1656" i="3"/>
  <c r="AY1656" i="3"/>
  <c r="BG1656" i="3"/>
  <c r="AZ1656" i="3"/>
  <c r="BH1656" i="3"/>
  <c r="BA1656" i="3"/>
  <c r="BI1656" i="3"/>
  <c r="BB1656" i="3"/>
  <c r="BE1656" i="3"/>
  <c r="BD1656" i="3"/>
  <c r="BB1652" i="3"/>
  <c r="BA1652" i="3"/>
  <c r="BD1652" i="3"/>
  <c r="BE1652" i="3"/>
  <c r="BF1652" i="3"/>
  <c r="BI1652" i="3"/>
  <c r="AY1652" i="3"/>
  <c r="BG1652" i="3"/>
  <c r="AZ1652" i="3"/>
  <c r="BH1652" i="3"/>
  <c r="AZ1642" i="3"/>
  <c r="BH1642" i="3"/>
  <c r="BA1642" i="3"/>
  <c r="BI1642" i="3"/>
  <c r="BB1642" i="3"/>
  <c r="BD1642" i="3"/>
  <c r="BG1642" i="3"/>
  <c r="BE1642" i="3"/>
  <c r="BF1642" i="3"/>
  <c r="AY1642" i="3"/>
  <c r="BB1636" i="3"/>
  <c r="BD1636" i="3"/>
  <c r="BI1636" i="3"/>
  <c r="BE1636" i="3"/>
  <c r="BF1636" i="3"/>
  <c r="AY1636" i="3"/>
  <c r="BG1636" i="3"/>
  <c r="AZ1636" i="3"/>
  <c r="BH1636" i="3"/>
  <c r="BA1636" i="3"/>
  <c r="BF1632" i="3"/>
  <c r="AY1632" i="3"/>
  <c r="BG1632" i="3"/>
  <c r="AZ1632" i="3"/>
  <c r="BH1632" i="3"/>
  <c r="BE1632" i="3"/>
  <c r="BA1632" i="3"/>
  <c r="BI1632" i="3"/>
  <c r="BB1632" i="3"/>
  <c r="BD1632" i="3"/>
  <c r="BB1628" i="3"/>
  <c r="BD1628" i="3"/>
  <c r="BI1628" i="3"/>
  <c r="BE1628" i="3"/>
  <c r="BF1628" i="3"/>
  <c r="AY1628" i="3"/>
  <c r="BG1628" i="3"/>
  <c r="AZ1628" i="3"/>
  <c r="BH1628" i="3"/>
  <c r="BA1628" i="3"/>
  <c r="BA1624" i="3"/>
  <c r="BI1624" i="3"/>
  <c r="BE1624" i="3"/>
  <c r="AY1624" i="3"/>
  <c r="AZ1624" i="3"/>
  <c r="BB1624" i="3"/>
  <c r="BD1624" i="3"/>
  <c r="BF1624" i="3"/>
  <c r="BG1624" i="3"/>
  <c r="BH1624" i="3"/>
  <c r="BE1620" i="3"/>
  <c r="BA1620" i="3"/>
  <c r="BI1620" i="3"/>
  <c r="BB1620" i="3"/>
  <c r="BD1620" i="3"/>
  <c r="AZ1620" i="3"/>
  <c r="BF1620" i="3"/>
  <c r="BG1620" i="3"/>
  <c r="BH1620" i="3"/>
  <c r="AY1620" i="3"/>
  <c r="BE1598" i="3"/>
  <c r="BF1598" i="3"/>
  <c r="AY1598" i="3"/>
  <c r="BG1598" i="3"/>
  <c r="AZ1598" i="3"/>
  <c r="BH1598" i="3"/>
  <c r="BA1598" i="3"/>
  <c r="BI1598" i="3"/>
  <c r="BB1598" i="3"/>
  <c r="BD1598" i="3"/>
  <c r="BA1594" i="3"/>
  <c r="BI1594" i="3"/>
  <c r="BB1594" i="3"/>
  <c r="BD1594" i="3"/>
  <c r="BE1594" i="3"/>
  <c r="BF1594" i="3"/>
  <c r="AY1594" i="3"/>
  <c r="BG1594" i="3"/>
  <c r="AZ1594" i="3"/>
  <c r="BH1594" i="3"/>
  <c r="BE1590" i="3"/>
  <c r="BF1590" i="3"/>
  <c r="AY1590" i="3"/>
  <c r="BG1590" i="3"/>
  <c r="AZ1590" i="3"/>
  <c r="BH1590" i="3"/>
  <c r="BA1590" i="3"/>
  <c r="BI1590" i="3"/>
  <c r="BB1590" i="3"/>
  <c r="BD1590" i="3"/>
  <c r="BA1586" i="3"/>
  <c r="BI1586" i="3"/>
  <c r="BB1586" i="3"/>
  <c r="BD1586" i="3"/>
  <c r="BE1586" i="3"/>
  <c r="BF1586" i="3"/>
  <c r="AY1586" i="3"/>
  <c r="BG1586" i="3"/>
  <c r="BH1586" i="3"/>
  <c r="AZ1586" i="3"/>
  <c r="BE1582" i="3"/>
  <c r="BF1582" i="3"/>
  <c r="AY1582" i="3"/>
  <c r="BG1582" i="3"/>
  <c r="AZ1582" i="3"/>
  <c r="BH1582" i="3"/>
  <c r="BA1582" i="3"/>
  <c r="BI1582" i="3"/>
  <c r="BB1582" i="3"/>
  <c r="BD1582" i="3"/>
  <c r="BA1578" i="3"/>
  <c r="BI1578" i="3"/>
  <c r="BB1578" i="3"/>
  <c r="BD1578" i="3"/>
  <c r="BE1578" i="3"/>
  <c r="BF1578" i="3"/>
  <c r="AY1578" i="3"/>
  <c r="BG1578" i="3"/>
  <c r="AZ1578" i="3"/>
  <c r="BH1578" i="3"/>
  <c r="BE1574" i="3"/>
  <c r="BF1574" i="3"/>
  <c r="AY1574" i="3"/>
  <c r="BG1574" i="3"/>
  <c r="AZ1574" i="3"/>
  <c r="BH1574" i="3"/>
  <c r="BA1574" i="3"/>
  <c r="BI1574" i="3"/>
  <c r="BB1574" i="3"/>
  <c r="BD1574" i="3"/>
  <c r="BD1569" i="3"/>
  <c r="BE1569" i="3"/>
  <c r="BF1569" i="3"/>
  <c r="AY1569" i="3"/>
  <c r="BG1569" i="3"/>
  <c r="AZ1569" i="3"/>
  <c r="BH1569" i="3"/>
  <c r="BA1569" i="3"/>
  <c r="BI1569" i="3"/>
  <c r="BB1569" i="3"/>
  <c r="AZ1565" i="3"/>
  <c r="BH1565" i="3"/>
  <c r="BA1565" i="3"/>
  <c r="BI1565" i="3"/>
  <c r="BB1565" i="3"/>
  <c r="BD1565" i="3"/>
  <c r="BE1565" i="3"/>
  <c r="BF1565" i="3"/>
  <c r="AY1565" i="3"/>
  <c r="BG1565" i="3"/>
  <c r="BD1561" i="3"/>
  <c r="BE1561" i="3"/>
  <c r="BF1561" i="3"/>
  <c r="AY1561" i="3"/>
  <c r="BG1561" i="3"/>
  <c r="AZ1561" i="3"/>
  <c r="BH1561" i="3"/>
  <c r="BA1561" i="3"/>
  <c r="BI1561" i="3"/>
  <c r="BB1561" i="3"/>
  <c r="AZ1557" i="3"/>
  <c r="BH1557" i="3"/>
  <c r="BA1557" i="3"/>
  <c r="BI1557" i="3"/>
  <c r="BB1557" i="3"/>
  <c r="BD1557" i="3"/>
  <c r="BE1557" i="3"/>
  <c r="BF1557" i="3"/>
  <c r="BG1557" i="3"/>
  <c r="AY1557" i="3"/>
  <c r="BD1553" i="3"/>
  <c r="BE1553" i="3"/>
  <c r="BF1553" i="3"/>
  <c r="AY1553" i="3"/>
  <c r="BG1553" i="3"/>
  <c r="AZ1553" i="3"/>
  <c r="BH1553" i="3"/>
  <c r="BA1553" i="3"/>
  <c r="BI1553" i="3"/>
  <c r="BB1553" i="3"/>
  <c r="BD1548" i="3"/>
  <c r="BE1548" i="3"/>
  <c r="BF1548" i="3"/>
  <c r="AY1548" i="3"/>
  <c r="BG1548" i="3"/>
  <c r="AZ1548" i="3"/>
  <c r="BH1548" i="3"/>
  <c r="BA1548" i="3"/>
  <c r="BI1548" i="3"/>
  <c r="BB1548" i="3"/>
  <c r="AZ1501" i="3"/>
  <c r="BH1501" i="3"/>
  <c r="BA1501" i="3"/>
  <c r="BI1501" i="3"/>
  <c r="BB1501" i="3"/>
  <c r="BD1501" i="3"/>
  <c r="BE1501" i="3"/>
  <c r="BF1501" i="3"/>
  <c r="AY1501" i="3"/>
  <c r="BG1501" i="3"/>
  <c r="BD1492" i="3"/>
  <c r="BE1492" i="3"/>
  <c r="BF1492" i="3"/>
  <c r="AY1492" i="3"/>
  <c r="BG1492" i="3"/>
  <c r="AZ1492" i="3"/>
  <c r="BH1492" i="3"/>
  <c r="BA1492" i="3"/>
  <c r="BI1492" i="3"/>
  <c r="BB1492" i="3"/>
  <c r="AY1488" i="3"/>
  <c r="BG1488" i="3"/>
  <c r="AZ1488" i="3"/>
  <c r="BH1488" i="3"/>
  <c r="BA1488" i="3"/>
  <c r="BI1488" i="3"/>
  <c r="BB1488" i="3"/>
  <c r="BD1488" i="3"/>
  <c r="BE1488" i="3"/>
  <c r="BF1488" i="3"/>
  <c r="BD1473" i="3"/>
  <c r="BE1473" i="3"/>
  <c r="BF1473" i="3"/>
  <c r="AY1473" i="3"/>
  <c r="BG1473" i="3"/>
  <c r="AZ1473" i="3"/>
  <c r="BH1473" i="3"/>
  <c r="BA1473" i="3"/>
  <c r="BI1473" i="3"/>
  <c r="BB1473" i="3"/>
  <c r="AZ1469" i="3"/>
  <c r="BH1469" i="3"/>
  <c r="BA1469" i="3"/>
  <c r="BI1469" i="3"/>
  <c r="BB1469" i="3"/>
  <c r="BD1469" i="3"/>
  <c r="BE1469" i="3"/>
  <c r="BF1469" i="3"/>
  <c r="AY1469" i="3"/>
  <c r="BG1469" i="3"/>
  <c r="AY1456" i="3"/>
  <c r="BG1456" i="3"/>
  <c r="AZ1456" i="3"/>
  <c r="BH1456" i="3"/>
  <c r="BA1456" i="3"/>
  <c r="BI1456" i="3"/>
  <c r="BB1456" i="3"/>
  <c r="BD1456" i="3"/>
  <c r="BE1456" i="3"/>
  <c r="BF1456" i="3"/>
  <c r="BF1451" i="3"/>
  <c r="AY1451" i="3"/>
  <c r="BG1451" i="3"/>
  <c r="AZ1451" i="3"/>
  <c r="BH1451" i="3"/>
  <c r="BA1451" i="3"/>
  <c r="BI1451" i="3"/>
  <c r="BB1451" i="3"/>
  <c r="BD1451" i="3"/>
  <c r="BE1451" i="3"/>
  <c r="BD1441" i="3"/>
  <c r="BE1441" i="3"/>
  <c r="BF1441" i="3"/>
  <c r="AY1441" i="3"/>
  <c r="BG1441" i="3"/>
  <c r="AZ1441" i="3"/>
  <c r="BH1441" i="3"/>
  <c r="BA1441" i="3"/>
  <c r="BI1441" i="3"/>
  <c r="BB1441" i="3"/>
  <c r="BD1436" i="3"/>
  <c r="BE1436" i="3"/>
  <c r="BF1436" i="3"/>
  <c r="AY1436" i="3"/>
  <c r="BG1436" i="3"/>
  <c r="AZ1436" i="3"/>
  <c r="BH1436" i="3"/>
  <c r="BA1436" i="3"/>
  <c r="BI1436" i="3"/>
  <c r="BB1436" i="3"/>
  <c r="AY1432" i="3"/>
  <c r="BG1432" i="3"/>
  <c r="AZ1432" i="3"/>
  <c r="BH1432" i="3"/>
  <c r="BA1432" i="3"/>
  <c r="BI1432" i="3"/>
  <c r="BB1432" i="3"/>
  <c r="BD1432" i="3"/>
  <c r="BE1432" i="3"/>
  <c r="BF1432" i="3"/>
  <c r="BD1428" i="3"/>
  <c r="BE1428" i="3"/>
  <c r="BF1428" i="3"/>
  <c r="AY1428" i="3"/>
  <c r="BG1428" i="3"/>
  <c r="AZ1428" i="3"/>
  <c r="BH1428" i="3"/>
  <c r="BA1428" i="3"/>
  <c r="BI1428" i="3"/>
  <c r="BB1428" i="3"/>
  <c r="AY1424" i="3"/>
  <c r="BG1424" i="3"/>
  <c r="AZ1424" i="3"/>
  <c r="BH1424" i="3"/>
  <c r="BA1424" i="3"/>
  <c r="BI1424" i="3"/>
  <c r="BB1424" i="3"/>
  <c r="BD1424" i="3"/>
  <c r="BE1424" i="3"/>
  <c r="BF1424" i="3"/>
  <c r="BD1420" i="3"/>
  <c r="BE1420" i="3"/>
  <c r="BF1420" i="3"/>
  <c r="AY1420" i="3"/>
  <c r="BG1420" i="3"/>
  <c r="AZ1420" i="3"/>
  <c r="BH1420" i="3"/>
  <c r="BA1420" i="3"/>
  <c r="BI1420" i="3"/>
  <c r="BB1420" i="3"/>
  <c r="AY1416" i="3"/>
  <c r="BG1416" i="3"/>
  <c r="AZ1416" i="3"/>
  <c r="BH1416" i="3"/>
  <c r="BA1416" i="3"/>
  <c r="BI1416" i="3"/>
  <c r="BB1416" i="3"/>
  <c r="BD1416" i="3"/>
  <c r="BE1416" i="3"/>
  <c r="BF1416" i="3"/>
  <c r="BF1411" i="3"/>
  <c r="AY1411" i="3"/>
  <c r="BG1411" i="3"/>
  <c r="AZ1411" i="3"/>
  <c r="BH1411" i="3"/>
  <c r="BA1411" i="3"/>
  <c r="BI1411" i="3"/>
  <c r="BB1411" i="3"/>
  <c r="BD1411" i="3"/>
  <c r="BE1411" i="3"/>
  <c r="BB1407" i="3"/>
  <c r="BD1407" i="3"/>
  <c r="BE1407" i="3"/>
  <c r="BF1407" i="3"/>
  <c r="AY1407" i="3"/>
  <c r="BG1407" i="3"/>
  <c r="AZ1407" i="3"/>
  <c r="BH1407" i="3"/>
  <c r="BA1407" i="3"/>
  <c r="BI1407" i="3"/>
  <c r="BF1403" i="3"/>
  <c r="AY1403" i="3"/>
  <c r="BG1403" i="3"/>
  <c r="AZ1403" i="3"/>
  <c r="BH1403" i="3"/>
  <c r="BA1403" i="3"/>
  <c r="BI1403" i="3"/>
  <c r="BB1403" i="3"/>
  <c r="BD1403" i="3"/>
  <c r="BE1403" i="3"/>
  <c r="BB1399" i="3"/>
  <c r="BD1399" i="3"/>
  <c r="BE1399" i="3"/>
  <c r="BF1399" i="3"/>
  <c r="AY1399" i="3"/>
  <c r="BG1399" i="3"/>
  <c r="AZ1399" i="3"/>
  <c r="BH1399" i="3"/>
  <c r="BA1399" i="3"/>
  <c r="BI1399" i="3"/>
  <c r="BF1395" i="3"/>
  <c r="AY1395" i="3"/>
  <c r="BG1395" i="3"/>
  <c r="AZ1395" i="3"/>
  <c r="BH1395" i="3"/>
  <c r="BA1395" i="3"/>
  <c r="BI1395" i="3"/>
  <c r="BB1395" i="3"/>
  <c r="BD1395" i="3"/>
  <c r="BE1395" i="3"/>
  <c r="BB1391" i="3"/>
  <c r="BD1391" i="3"/>
  <c r="BE1391" i="3"/>
  <c r="BF1391" i="3"/>
  <c r="AY1391" i="3"/>
  <c r="BG1391" i="3"/>
  <c r="AZ1391" i="3"/>
  <c r="BH1391" i="3"/>
  <c r="BA1391" i="3"/>
  <c r="BI1391" i="3"/>
  <c r="BA1387" i="3"/>
  <c r="BI1387" i="3"/>
  <c r="BE1387" i="3"/>
  <c r="AY1387" i="3"/>
  <c r="AZ1387" i="3"/>
  <c r="BB1387" i="3"/>
  <c r="BD1387" i="3"/>
  <c r="BF1387" i="3"/>
  <c r="BG1387" i="3"/>
  <c r="BH1387" i="3"/>
  <c r="BE1383" i="3"/>
  <c r="BA1383" i="3"/>
  <c r="BI1383" i="3"/>
  <c r="BB1383" i="3"/>
  <c r="BD1383" i="3"/>
  <c r="BF1383" i="3"/>
  <c r="BG1383" i="3"/>
  <c r="BH1383" i="3"/>
  <c r="AY1383" i="3"/>
  <c r="AZ1383" i="3"/>
  <c r="BA1379" i="3"/>
  <c r="BI1379" i="3"/>
  <c r="BE1379" i="3"/>
  <c r="BD1379" i="3"/>
  <c r="BF1379" i="3"/>
  <c r="BG1379" i="3"/>
  <c r="BH1379" i="3"/>
  <c r="AY1379" i="3"/>
  <c r="AZ1379" i="3"/>
  <c r="BB1379" i="3"/>
  <c r="BE1375" i="3"/>
  <c r="BA1375" i="3"/>
  <c r="BI1375" i="3"/>
  <c r="BG1375" i="3"/>
  <c r="BH1375" i="3"/>
  <c r="AY1375" i="3"/>
  <c r="AZ1375" i="3"/>
  <c r="BB1375" i="3"/>
  <c r="BD1375" i="3"/>
  <c r="BF1375" i="3"/>
  <c r="BA1371" i="3"/>
  <c r="BI1371" i="3"/>
  <c r="BE1371" i="3"/>
  <c r="AY1371" i="3"/>
  <c r="AZ1371" i="3"/>
  <c r="BB1371" i="3"/>
  <c r="BD1371" i="3"/>
  <c r="BF1371" i="3"/>
  <c r="BG1371" i="3"/>
  <c r="BH1371" i="3"/>
  <c r="BE1367" i="3"/>
  <c r="BA1367" i="3"/>
  <c r="BI1367" i="3"/>
  <c r="BB1367" i="3"/>
  <c r="BD1367" i="3"/>
  <c r="BF1367" i="3"/>
  <c r="BG1367" i="3"/>
  <c r="BH1367" i="3"/>
  <c r="AY1367" i="3"/>
  <c r="AZ1367" i="3"/>
  <c r="BA1363" i="3"/>
  <c r="BI1363" i="3"/>
  <c r="BE1363" i="3"/>
  <c r="BD1363" i="3"/>
  <c r="BF1363" i="3"/>
  <c r="BG1363" i="3"/>
  <c r="BH1363" i="3"/>
  <c r="AY1363" i="3"/>
  <c r="AZ1363" i="3"/>
  <c r="BB1363" i="3"/>
  <c r="BE1359" i="3"/>
  <c r="BA1359" i="3"/>
  <c r="BI1359" i="3"/>
  <c r="BG1359" i="3"/>
  <c r="BH1359" i="3"/>
  <c r="AY1359" i="3"/>
  <c r="AZ1359" i="3"/>
  <c r="BB1359" i="3"/>
  <c r="BD1359" i="3"/>
  <c r="BF1359" i="3"/>
  <c r="BA1355" i="3"/>
  <c r="BI1355" i="3"/>
  <c r="BE1355" i="3"/>
  <c r="AY1355" i="3"/>
  <c r="AZ1355" i="3"/>
  <c r="BB1355" i="3"/>
  <c r="BD1355" i="3"/>
  <c r="BF1355" i="3"/>
  <c r="BG1355" i="3"/>
  <c r="BH1355" i="3"/>
  <c r="BE1351" i="3"/>
  <c r="BA1351" i="3"/>
  <c r="BI1351" i="3"/>
  <c r="BB1351" i="3"/>
  <c r="BD1351" i="3"/>
  <c r="BF1351" i="3"/>
  <c r="BG1351" i="3"/>
  <c r="BH1351" i="3"/>
  <c r="AY1351" i="3"/>
  <c r="AZ1351" i="3"/>
  <c r="BA1347" i="3"/>
  <c r="BI1347" i="3"/>
  <c r="BE1347" i="3"/>
  <c r="BD1347" i="3"/>
  <c r="BF1347" i="3"/>
  <c r="BG1347" i="3"/>
  <c r="BH1347" i="3"/>
  <c r="AY1347" i="3"/>
  <c r="AZ1347" i="3"/>
  <c r="BB1347" i="3"/>
  <c r="BE1343" i="3"/>
  <c r="BF1343" i="3"/>
  <c r="BA1343" i="3"/>
  <c r="BI1343" i="3"/>
  <c r="BB1343" i="3"/>
  <c r="BD1343" i="3"/>
  <c r="BG1343" i="3"/>
  <c r="BH1343" i="3"/>
  <c r="AY1343" i="3"/>
  <c r="AZ1343" i="3"/>
  <c r="AZ1339" i="3"/>
  <c r="BH1339" i="3"/>
  <c r="BA1339" i="3"/>
  <c r="BI1339" i="3"/>
  <c r="BB1339" i="3"/>
  <c r="BD1339" i="3"/>
  <c r="BE1339" i="3"/>
  <c r="AY1339" i="3"/>
  <c r="BF1339" i="3"/>
  <c r="BG1339" i="3"/>
  <c r="BD1335" i="3"/>
  <c r="BE1335" i="3"/>
  <c r="BF1335" i="3"/>
  <c r="AZ1335" i="3"/>
  <c r="BH1335" i="3"/>
  <c r="BA1335" i="3"/>
  <c r="BI1335" i="3"/>
  <c r="BB1335" i="3"/>
  <c r="BG1335" i="3"/>
  <c r="AY1335" i="3"/>
  <c r="AZ1331" i="3"/>
  <c r="BH1331" i="3"/>
  <c r="BA1331" i="3"/>
  <c r="BI1331" i="3"/>
  <c r="BB1331" i="3"/>
  <c r="BD1331" i="3"/>
  <c r="BE1331" i="3"/>
  <c r="BG1331" i="3"/>
  <c r="AY1331" i="3"/>
  <c r="BF1331" i="3"/>
  <c r="BD1327" i="3"/>
  <c r="BE1327" i="3"/>
  <c r="BF1327" i="3"/>
  <c r="AZ1327" i="3"/>
  <c r="BH1327" i="3"/>
  <c r="BA1327" i="3"/>
  <c r="BI1327" i="3"/>
  <c r="AY1327" i="3"/>
  <c r="BB1327" i="3"/>
  <c r="BG1327" i="3"/>
  <c r="AY1323" i="3"/>
  <c r="BG1323" i="3"/>
  <c r="AZ1323" i="3"/>
  <c r="BH1323" i="3"/>
  <c r="BA1323" i="3"/>
  <c r="BI1323" i="3"/>
  <c r="BB1323" i="3"/>
  <c r="BD1323" i="3"/>
  <c r="BE1323" i="3"/>
  <c r="BF1323" i="3"/>
  <c r="BD1319" i="3"/>
  <c r="BE1319" i="3"/>
  <c r="BF1319" i="3"/>
  <c r="AY1319" i="3"/>
  <c r="BG1319" i="3"/>
  <c r="AZ1319" i="3"/>
  <c r="BH1319" i="3"/>
  <c r="BA1319" i="3"/>
  <c r="BI1319" i="3"/>
  <c r="BB1319" i="3"/>
  <c r="AY1315" i="3"/>
  <c r="BG1315" i="3"/>
  <c r="AZ1315" i="3"/>
  <c r="BH1315" i="3"/>
  <c r="BA1315" i="3"/>
  <c r="BI1315" i="3"/>
  <c r="BB1315" i="3"/>
  <c r="BD1315" i="3"/>
  <c r="BE1315" i="3"/>
  <c r="BF1315" i="3"/>
  <c r="BD1311" i="3"/>
  <c r="BE1311" i="3"/>
  <c r="BF1311" i="3"/>
  <c r="AY1311" i="3"/>
  <c r="BG1311" i="3"/>
  <c r="AZ1311" i="3"/>
  <c r="BH1311" i="3"/>
  <c r="BA1311" i="3"/>
  <c r="BI1311" i="3"/>
  <c r="BB1311" i="3"/>
  <c r="AY1307" i="3"/>
  <c r="BG1307" i="3"/>
  <c r="AZ1307" i="3"/>
  <c r="BH1307" i="3"/>
  <c r="BA1307" i="3"/>
  <c r="BI1307" i="3"/>
  <c r="BB1307" i="3"/>
  <c r="BD1307" i="3"/>
  <c r="BE1307" i="3"/>
  <c r="BF1307" i="3"/>
  <c r="BD1303" i="3"/>
  <c r="BE1303" i="3"/>
  <c r="BF1303" i="3"/>
  <c r="AY1303" i="3"/>
  <c r="BG1303" i="3"/>
  <c r="AZ1303" i="3"/>
  <c r="BH1303" i="3"/>
  <c r="BA1303" i="3"/>
  <c r="BI1303" i="3"/>
  <c r="BB1303" i="3"/>
  <c r="AY1299" i="3"/>
  <c r="BG1299" i="3"/>
  <c r="AZ1299" i="3"/>
  <c r="BH1299" i="3"/>
  <c r="BA1299" i="3"/>
  <c r="BI1299" i="3"/>
  <c r="BB1299" i="3"/>
  <c r="BD1299" i="3"/>
  <c r="BE1299" i="3"/>
  <c r="BF1299" i="3"/>
  <c r="BD1295" i="3"/>
  <c r="BE1295" i="3"/>
  <c r="BF1295" i="3"/>
  <c r="AY1295" i="3"/>
  <c r="BG1295" i="3"/>
  <c r="AZ1295" i="3"/>
  <c r="BH1295" i="3"/>
  <c r="BA1295" i="3"/>
  <c r="BI1295" i="3"/>
  <c r="BB1295" i="3"/>
  <c r="AY1291" i="3"/>
  <c r="BG1291" i="3"/>
  <c r="AZ1291" i="3"/>
  <c r="BH1291" i="3"/>
  <c r="BA1291" i="3"/>
  <c r="BI1291" i="3"/>
  <c r="BB1291" i="3"/>
  <c r="BD1291" i="3"/>
  <c r="BE1291" i="3"/>
  <c r="BF1291" i="3"/>
  <c r="BD1287" i="3"/>
  <c r="BE1287" i="3"/>
  <c r="BF1287" i="3"/>
  <c r="AY1287" i="3"/>
  <c r="BG1287" i="3"/>
  <c r="AZ1287" i="3"/>
  <c r="BH1287" i="3"/>
  <c r="BA1287" i="3"/>
  <c r="BI1287" i="3"/>
  <c r="BB1287" i="3"/>
  <c r="AY1283" i="3"/>
  <c r="BG1283" i="3"/>
  <c r="AZ1283" i="3"/>
  <c r="BH1283" i="3"/>
  <c r="BA1283" i="3"/>
  <c r="BI1283" i="3"/>
  <c r="BB1283" i="3"/>
  <c r="BD1283" i="3"/>
  <c r="BE1283" i="3"/>
  <c r="BF1283" i="3"/>
  <c r="BD1279" i="3"/>
  <c r="BE1279" i="3"/>
  <c r="BF1279" i="3"/>
  <c r="AY1279" i="3"/>
  <c r="BG1279" i="3"/>
  <c r="AZ1279" i="3"/>
  <c r="BH1279" i="3"/>
  <c r="BA1279" i="3"/>
  <c r="BI1279" i="3"/>
  <c r="BB1279" i="3"/>
  <c r="AY1275" i="3"/>
  <c r="BG1275" i="3"/>
  <c r="AZ1275" i="3"/>
  <c r="BH1275" i="3"/>
  <c r="BA1275" i="3"/>
  <c r="BI1275" i="3"/>
  <c r="BB1275" i="3"/>
  <c r="BD1275" i="3"/>
  <c r="BE1275" i="3"/>
  <c r="BF1275" i="3"/>
  <c r="BD1271" i="3"/>
  <c r="BE1271" i="3"/>
  <c r="BF1271" i="3"/>
  <c r="AY1271" i="3"/>
  <c r="BG1271" i="3"/>
  <c r="AZ1271" i="3"/>
  <c r="BH1271" i="3"/>
  <c r="BA1271" i="3"/>
  <c r="BI1271" i="3"/>
  <c r="BB1271" i="3"/>
  <c r="AY1267" i="3"/>
  <c r="BG1267" i="3"/>
  <c r="AZ1267" i="3"/>
  <c r="BH1267" i="3"/>
  <c r="BA1267" i="3"/>
  <c r="BI1267" i="3"/>
  <c r="BB1267" i="3"/>
  <c r="BD1267" i="3"/>
  <c r="BE1267" i="3"/>
  <c r="BF1267" i="3"/>
  <c r="BD1263" i="3"/>
  <c r="BE1263" i="3"/>
  <c r="BF1263" i="3"/>
  <c r="AY1263" i="3"/>
  <c r="BG1263" i="3"/>
  <c r="AZ1263" i="3"/>
  <c r="BH1263" i="3"/>
  <c r="BA1263" i="3"/>
  <c r="BI1263" i="3"/>
  <c r="BB1263" i="3"/>
  <c r="AY1259" i="3"/>
  <c r="BG1259" i="3"/>
  <c r="AZ1259" i="3"/>
  <c r="BH1259" i="3"/>
  <c r="BA1259" i="3"/>
  <c r="BI1259" i="3"/>
  <c r="BB1259" i="3"/>
  <c r="BD1259" i="3"/>
  <c r="BE1259" i="3"/>
  <c r="BF1259" i="3"/>
  <c r="BD1255" i="3"/>
  <c r="BE1255" i="3"/>
  <c r="BF1255" i="3"/>
  <c r="AY1255" i="3"/>
  <c r="BG1255" i="3"/>
  <c r="AZ1255" i="3"/>
  <c r="BH1255" i="3"/>
  <c r="BA1255" i="3"/>
  <c r="BI1255" i="3"/>
  <c r="BB1255" i="3"/>
  <c r="BB1250" i="3"/>
  <c r="BD1250" i="3"/>
  <c r="BE1250" i="3"/>
  <c r="BF1250" i="3"/>
  <c r="AY1250" i="3"/>
  <c r="BG1250" i="3"/>
  <c r="AZ1250" i="3"/>
  <c r="BH1250" i="3"/>
  <c r="BA1250" i="3"/>
  <c r="BI1250" i="3"/>
  <c r="BF1246" i="3"/>
  <c r="AY1246" i="3"/>
  <c r="BG1246" i="3"/>
  <c r="AZ1246" i="3"/>
  <c r="BH1246" i="3"/>
  <c r="BA1246" i="3"/>
  <c r="BI1246" i="3"/>
  <c r="BB1246" i="3"/>
  <c r="BD1246" i="3"/>
  <c r="BE1246" i="3"/>
  <c r="BE1241" i="3"/>
  <c r="BF1241" i="3"/>
  <c r="AY1241" i="3"/>
  <c r="BG1241" i="3"/>
  <c r="AZ1241" i="3"/>
  <c r="BH1241" i="3"/>
  <c r="BA1241" i="3"/>
  <c r="BI1241" i="3"/>
  <c r="BB1241" i="3"/>
  <c r="BD1241" i="3"/>
  <c r="BD1231" i="3"/>
  <c r="BE1231" i="3"/>
  <c r="BF1231" i="3"/>
  <c r="AY1231" i="3"/>
  <c r="BG1231" i="3"/>
  <c r="AZ1231" i="3"/>
  <c r="BH1231" i="3"/>
  <c r="BA1231" i="3"/>
  <c r="BI1231" i="3"/>
  <c r="BB1231" i="3"/>
  <c r="AY1227" i="3"/>
  <c r="BG1227" i="3"/>
  <c r="AZ1227" i="3"/>
  <c r="BH1227" i="3"/>
  <c r="BA1227" i="3"/>
  <c r="BI1227" i="3"/>
  <c r="BB1227" i="3"/>
  <c r="BD1227" i="3"/>
  <c r="BE1227" i="3"/>
  <c r="BF1227" i="3"/>
  <c r="BF1214" i="3"/>
  <c r="AY1214" i="3"/>
  <c r="BG1214" i="3"/>
  <c r="AZ1214" i="3"/>
  <c r="BH1214" i="3"/>
  <c r="BA1214" i="3"/>
  <c r="BI1214" i="3"/>
  <c r="BB1214" i="3"/>
  <c r="BD1214" i="3"/>
  <c r="BE1214" i="3"/>
  <c r="AZ1208" i="3"/>
  <c r="BH1208" i="3"/>
  <c r="BA1208" i="3"/>
  <c r="BI1208" i="3"/>
  <c r="BB1208" i="3"/>
  <c r="BD1208" i="3"/>
  <c r="BE1208" i="3"/>
  <c r="BF1208" i="3"/>
  <c r="AY1208" i="3"/>
  <c r="BG1208" i="3"/>
  <c r="BD1204" i="3"/>
  <c r="BE1204" i="3"/>
  <c r="BF1204" i="3"/>
  <c r="AY1204" i="3"/>
  <c r="BG1204" i="3"/>
  <c r="AZ1204" i="3"/>
  <c r="BH1204" i="3"/>
  <c r="BA1204" i="3"/>
  <c r="BI1204" i="3"/>
  <c r="BB1204" i="3"/>
  <c r="AZ1200" i="3"/>
  <c r="BH1200" i="3"/>
  <c r="BA1200" i="3"/>
  <c r="BI1200" i="3"/>
  <c r="BB1200" i="3"/>
  <c r="BD1200" i="3"/>
  <c r="BE1200" i="3"/>
  <c r="BF1200" i="3"/>
  <c r="BG1200" i="3"/>
  <c r="AY1200" i="3"/>
  <c r="BD1196" i="3"/>
  <c r="BE1196" i="3"/>
  <c r="BF1196" i="3"/>
  <c r="AY1196" i="3"/>
  <c r="BG1196" i="3"/>
  <c r="AZ1196" i="3"/>
  <c r="BH1196" i="3"/>
  <c r="BA1196" i="3"/>
  <c r="BI1196" i="3"/>
  <c r="BB1196" i="3"/>
  <c r="AY1155" i="3"/>
  <c r="BG1155" i="3"/>
  <c r="AZ1155" i="3"/>
  <c r="BH1155" i="3"/>
  <c r="BA1155" i="3"/>
  <c r="BI1155" i="3"/>
  <c r="BB1155" i="3"/>
  <c r="BD1155" i="3"/>
  <c r="BE1155" i="3"/>
  <c r="BF1155" i="3"/>
  <c r="BD1151" i="3"/>
  <c r="BE1151" i="3"/>
  <c r="BF1151" i="3"/>
  <c r="AY1151" i="3"/>
  <c r="BG1151" i="3"/>
  <c r="AZ1151" i="3"/>
  <c r="BH1151" i="3"/>
  <c r="BA1151" i="3"/>
  <c r="BI1151" i="3"/>
  <c r="BB1151" i="3"/>
  <c r="AY1147" i="3"/>
  <c r="BG1147" i="3"/>
  <c r="BE1147" i="3"/>
  <c r="BF1147" i="3"/>
  <c r="BH1147" i="3"/>
  <c r="AZ1147" i="3"/>
  <c r="BI1147" i="3"/>
  <c r="BA1147" i="3"/>
  <c r="BB1147" i="3"/>
  <c r="BD1147" i="3"/>
  <c r="AY1143" i="3"/>
  <c r="BG1143" i="3"/>
  <c r="BH1143" i="3"/>
  <c r="AZ1143" i="3"/>
  <c r="BI1143" i="3"/>
  <c r="BA1143" i="3"/>
  <c r="BB1143" i="3"/>
  <c r="BD1143" i="3"/>
  <c r="BE1143" i="3"/>
  <c r="BF1143" i="3"/>
  <c r="AY1139" i="3"/>
  <c r="BG1139" i="3"/>
  <c r="BA1139" i="3"/>
  <c r="BB1139" i="3"/>
  <c r="BD1139" i="3"/>
  <c r="BE1139" i="3"/>
  <c r="BF1139" i="3"/>
  <c r="BH1139" i="3"/>
  <c r="AZ1139" i="3"/>
  <c r="BI1139" i="3"/>
  <c r="AY1135" i="3"/>
  <c r="BG1135" i="3"/>
  <c r="BD1135" i="3"/>
  <c r="BE1135" i="3"/>
  <c r="BF1135" i="3"/>
  <c r="BH1135" i="3"/>
  <c r="AZ1135" i="3"/>
  <c r="BI1135" i="3"/>
  <c r="BA1135" i="3"/>
  <c r="BB1135" i="3"/>
  <c r="AY1131" i="3"/>
  <c r="BG1131" i="3"/>
  <c r="BE1131" i="3"/>
  <c r="BF1131" i="3"/>
  <c r="BH1131" i="3"/>
  <c r="AZ1131" i="3"/>
  <c r="BI1131" i="3"/>
  <c r="BA1131" i="3"/>
  <c r="BB1131" i="3"/>
  <c r="BD1131" i="3"/>
  <c r="AY1127" i="3"/>
  <c r="BG1127" i="3"/>
  <c r="BH1127" i="3"/>
  <c r="AZ1127" i="3"/>
  <c r="BI1127" i="3"/>
  <c r="BA1127" i="3"/>
  <c r="BB1127" i="3"/>
  <c r="BD1127" i="3"/>
  <c r="BE1127" i="3"/>
  <c r="BF1127" i="3"/>
  <c r="AY1123" i="3"/>
  <c r="BG1123" i="3"/>
  <c r="BA1123" i="3"/>
  <c r="BB1123" i="3"/>
  <c r="BD1123" i="3"/>
  <c r="BE1123" i="3"/>
  <c r="BF1123" i="3"/>
  <c r="BH1123" i="3"/>
  <c r="AZ1123" i="3"/>
  <c r="BI1123" i="3"/>
  <c r="AY1119" i="3"/>
  <c r="BG1119" i="3"/>
  <c r="BD1119" i="3"/>
  <c r="BE1119" i="3"/>
  <c r="BF1119" i="3"/>
  <c r="BH1119" i="3"/>
  <c r="AZ1119" i="3"/>
  <c r="BI1119" i="3"/>
  <c r="BA1119" i="3"/>
  <c r="BB1119" i="3"/>
  <c r="AY1115" i="3"/>
  <c r="BG1115" i="3"/>
  <c r="AZ1115" i="3"/>
  <c r="BH1115" i="3"/>
  <c r="BB1115" i="3"/>
  <c r="BD1115" i="3"/>
  <c r="BE1115" i="3"/>
  <c r="BF1115" i="3"/>
  <c r="BI1115" i="3"/>
  <c r="BA1115" i="3"/>
  <c r="BD1111" i="3"/>
  <c r="AY1111" i="3"/>
  <c r="BG1111" i="3"/>
  <c r="BI1111" i="3"/>
  <c r="AZ1111" i="3"/>
  <c r="BA1111" i="3"/>
  <c r="BB1111" i="3"/>
  <c r="BE1111" i="3"/>
  <c r="BF1111" i="3"/>
  <c r="BH1111" i="3"/>
  <c r="AY1107" i="3"/>
  <c r="BG1107" i="3"/>
  <c r="AZ1107" i="3"/>
  <c r="BH1107" i="3"/>
  <c r="BD1107" i="3"/>
  <c r="BE1107" i="3"/>
  <c r="BF1107" i="3"/>
  <c r="BI1107" i="3"/>
  <c r="BA1107" i="3"/>
  <c r="BB1107" i="3"/>
  <c r="BD1103" i="3"/>
  <c r="AY1103" i="3"/>
  <c r="BG1103" i="3"/>
  <c r="BA1103" i="3"/>
  <c r="BB1103" i="3"/>
  <c r="BE1103" i="3"/>
  <c r="BF1103" i="3"/>
  <c r="BH1103" i="3"/>
  <c r="BI1103" i="3"/>
  <c r="AZ1103" i="3"/>
  <c r="AY1099" i="3"/>
  <c r="BG1099" i="3"/>
  <c r="AZ1099" i="3"/>
  <c r="BH1099" i="3"/>
  <c r="BF1099" i="3"/>
  <c r="BI1099" i="3"/>
  <c r="BA1099" i="3"/>
  <c r="BB1099" i="3"/>
  <c r="BD1099" i="3"/>
  <c r="BE1099" i="3"/>
  <c r="BD1095" i="3"/>
  <c r="AY1095" i="3"/>
  <c r="BG1095" i="3"/>
  <c r="BE1095" i="3"/>
  <c r="BF1095" i="3"/>
  <c r="BH1095" i="3"/>
  <c r="BI1095" i="3"/>
  <c r="AZ1095" i="3"/>
  <c r="BA1095" i="3"/>
  <c r="BB1095" i="3"/>
  <c r="BE1091" i="3"/>
  <c r="AY1091" i="3"/>
  <c r="BG1091" i="3"/>
  <c r="AZ1091" i="3"/>
  <c r="BH1091" i="3"/>
  <c r="BA1091" i="3"/>
  <c r="BI1091" i="3"/>
  <c r="BB1091" i="3"/>
  <c r="BD1091" i="3"/>
  <c r="BF1091" i="3"/>
  <c r="BA1087" i="3"/>
  <c r="BI1087" i="3"/>
  <c r="BD1087" i="3"/>
  <c r="BE1087" i="3"/>
  <c r="AY1087" i="3"/>
  <c r="BG1087" i="3"/>
  <c r="BB1087" i="3"/>
  <c r="BF1087" i="3"/>
  <c r="BH1087" i="3"/>
  <c r="AZ1087" i="3"/>
  <c r="BE1083" i="3"/>
  <c r="AY1083" i="3"/>
  <c r="BG1083" i="3"/>
  <c r="AZ1083" i="3"/>
  <c r="BH1083" i="3"/>
  <c r="BA1083" i="3"/>
  <c r="BI1083" i="3"/>
  <c r="BF1083" i="3"/>
  <c r="BB1083" i="3"/>
  <c r="BD1083" i="3"/>
  <c r="BA1079" i="3"/>
  <c r="BI1079" i="3"/>
  <c r="BD1079" i="3"/>
  <c r="BE1079" i="3"/>
  <c r="AY1079" i="3"/>
  <c r="BG1079" i="3"/>
  <c r="AZ1079" i="3"/>
  <c r="BB1079" i="3"/>
  <c r="BF1079" i="3"/>
  <c r="BH1079" i="3"/>
  <c r="BD1054" i="3"/>
  <c r="BE1054" i="3"/>
  <c r="BF1054" i="3"/>
  <c r="AY1054" i="3"/>
  <c r="BG1054" i="3"/>
  <c r="AZ1054" i="3"/>
  <c r="BH1054" i="3"/>
  <c r="BA1054" i="3"/>
  <c r="BI1054" i="3"/>
  <c r="BB1054" i="3"/>
  <c r="BB956" i="3"/>
  <c r="BD956" i="3"/>
  <c r="BE956" i="3"/>
  <c r="BF956" i="3"/>
  <c r="AY956" i="3"/>
  <c r="BG956" i="3"/>
  <c r="AZ956" i="3"/>
  <c r="BH956" i="3"/>
  <c r="BA956" i="3"/>
  <c r="BI956" i="3"/>
  <c r="BF952" i="3"/>
  <c r="AY952" i="3"/>
  <c r="BG952" i="3"/>
  <c r="AZ952" i="3"/>
  <c r="BH952" i="3"/>
  <c r="BA952" i="3"/>
  <c r="BI952" i="3"/>
  <c r="BB952" i="3"/>
  <c r="BD952" i="3"/>
  <c r="BE952" i="3"/>
  <c r="BB948" i="3"/>
  <c r="BD948" i="3"/>
  <c r="BE948" i="3"/>
  <c r="BF948" i="3"/>
  <c r="AY948" i="3"/>
  <c r="BG948" i="3"/>
  <c r="AZ948" i="3"/>
  <c r="BH948" i="3"/>
  <c r="BA948" i="3"/>
  <c r="BI948" i="3"/>
  <c r="BF944" i="3"/>
  <c r="AY944" i="3"/>
  <c r="BG944" i="3"/>
  <c r="AZ944" i="3"/>
  <c r="BH944" i="3"/>
  <c r="BA944" i="3"/>
  <c r="BI944" i="3"/>
  <c r="BB944" i="3"/>
  <c r="BD944" i="3"/>
  <c r="BE944" i="3"/>
  <c r="AZ922" i="3"/>
  <c r="BH922" i="3"/>
  <c r="BA922" i="3"/>
  <c r="BI922" i="3"/>
  <c r="BB922" i="3"/>
  <c r="BD922" i="3"/>
  <c r="BE922" i="3"/>
  <c r="BF922" i="3"/>
  <c r="AY922" i="3"/>
  <c r="BG922" i="3"/>
  <c r="BD918" i="3"/>
  <c r="BE918" i="3"/>
  <c r="BF918" i="3"/>
  <c r="AY918" i="3"/>
  <c r="BG918" i="3"/>
  <c r="AZ918" i="3"/>
  <c r="BH918" i="3"/>
  <c r="BA918" i="3"/>
  <c r="BI918" i="3"/>
  <c r="BB918" i="3"/>
  <c r="AZ914" i="3"/>
  <c r="BH914" i="3"/>
  <c r="BA914" i="3"/>
  <c r="BI914" i="3"/>
  <c r="BB914" i="3"/>
  <c r="BD914" i="3"/>
  <c r="BE914" i="3"/>
  <c r="BF914" i="3"/>
  <c r="AY914" i="3"/>
  <c r="BG914" i="3"/>
  <c r="BD910" i="3"/>
  <c r="BE910" i="3"/>
  <c r="BF910" i="3"/>
  <c r="AY910" i="3"/>
  <c r="BG910" i="3"/>
  <c r="AZ910" i="3"/>
  <c r="BH910" i="3"/>
  <c r="BA910" i="3"/>
  <c r="BI910" i="3"/>
  <c r="BB910" i="3"/>
  <c r="AZ906" i="3"/>
  <c r="BH906" i="3"/>
  <c r="BA906" i="3"/>
  <c r="BI906" i="3"/>
  <c r="BB906" i="3"/>
  <c r="BD906" i="3"/>
  <c r="BE906" i="3"/>
  <c r="BF906" i="3"/>
  <c r="AY906" i="3"/>
  <c r="BG906" i="3"/>
  <c r="BD902" i="3"/>
  <c r="BE902" i="3"/>
  <c r="BF902" i="3"/>
  <c r="AY902" i="3"/>
  <c r="BG902" i="3"/>
  <c r="AZ902" i="3"/>
  <c r="BH902" i="3"/>
  <c r="BA902" i="3"/>
  <c r="BI902" i="3"/>
  <c r="BB902" i="3"/>
  <c r="BD897" i="3"/>
  <c r="BE897" i="3"/>
  <c r="BF897" i="3"/>
  <c r="AY897" i="3"/>
  <c r="BG897" i="3"/>
  <c r="AZ897" i="3"/>
  <c r="BH897" i="3"/>
  <c r="BA897" i="3"/>
  <c r="BI897" i="3"/>
  <c r="BB897" i="3"/>
  <c r="AY893" i="3"/>
  <c r="BG893" i="3"/>
  <c r="AZ893" i="3"/>
  <c r="BH893" i="3"/>
  <c r="BA893" i="3"/>
  <c r="BI893" i="3"/>
  <c r="BB893" i="3"/>
  <c r="BD893" i="3"/>
  <c r="BE893" i="3"/>
  <c r="BF893" i="3"/>
  <c r="BD889" i="3"/>
  <c r="BE889" i="3"/>
  <c r="BF889" i="3"/>
  <c r="AY889" i="3"/>
  <c r="BG889" i="3"/>
  <c r="AZ889" i="3"/>
  <c r="BH889" i="3"/>
  <c r="BA889" i="3"/>
  <c r="BI889" i="3"/>
  <c r="BB889" i="3"/>
  <c r="AY885" i="3"/>
  <c r="BG885" i="3"/>
  <c r="AZ885" i="3"/>
  <c r="BH885" i="3"/>
  <c r="BA885" i="3"/>
  <c r="BI885" i="3"/>
  <c r="BB885" i="3"/>
  <c r="BD885" i="3"/>
  <c r="BE885" i="3"/>
  <c r="BF885" i="3"/>
  <c r="BA881" i="3"/>
  <c r="BI881" i="3"/>
  <c r="BE881" i="3"/>
  <c r="BH881" i="3"/>
  <c r="AY881" i="3"/>
  <c r="AZ881" i="3"/>
  <c r="BB881" i="3"/>
  <c r="BD881" i="3"/>
  <c r="BF881" i="3"/>
  <c r="BG881" i="3"/>
  <c r="BE877" i="3"/>
  <c r="BA877" i="3"/>
  <c r="BI877" i="3"/>
  <c r="AZ877" i="3"/>
  <c r="BB877" i="3"/>
  <c r="BD877" i="3"/>
  <c r="BF877" i="3"/>
  <c r="BG877" i="3"/>
  <c r="BH877" i="3"/>
  <c r="AY877" i="3"/>
  <c r="BA873" i="3"/>
  <c r="BI873" i="3"/>
  <c r="BE873" i="3"/>
  <c r="BD873" i="3"/>
  <c r="BF873" i="3"/>
  <c r="BG873" i="3"/>
  <c r="BH873" i="3"/>
  <c r="AY873" i="3"/>
  <c r="AZ873" i="3"/>
  <c r="BB873" i="3"/>
  <c r="BE869" i="3"/>
  <c r="BA869" i="3"/>
  <c r="BI869" i="3"/>
  <c r="BF869" i="3"/>
  <c r="BG869" i="3"/>
  <c r="BH869" i="3"/>
  <c r="AY869" i="3"/>
  <c r="AZ869" i="3"/>
  <c r="BB869" i="3"/>
  <c r="BD869" i="3"/>
  <c r="BE839" i="3"/>
  <c r="AY839" i="3"/>
  <c r="BG839" i="3"/>
  <c r="BA839" i="3"/>
  <c r="BI839" i="3"/>
  <c r="AZ839" i="3"/>
  <c r="BB839" i="3"/>
  <c r="BD839" i="3"/>
  <c r="BF839" i="3"/>
  <c r="BH839" i="3"/>
  <c r="BA835" i="3"/>
  <c r="BI835" i="3"/>
  <c r="BD835" i="3"/>
  <c r="BE835" i="3"/>
  <c r="AY835" i="3"/>
  <c r="BG835" i="3"/>
  <c r="BH835" i="3"/>
  <c r="AZ835" i="3"/>
  <c r="BB835" i="3"/>
  <c r="BF835" i="3"/>
  <c r="AZ790" i="3"/>
  <c r="BH790" i="3"/>
  <c r="BA790" i="3"/>
  <c r="BI790" i="3"/>
  <c r="BB790" i="3"/>
  <c r="BD790" i="3"/>
  <c r="BE790" i="3"/>
  <c r="BF790" i="3"/>
  <c r="BG790" i="3"/>
  <c r="AY790" i="3"/>
  <c r="BB784" i="3"/>
  <c r="BD784" i="3"/>
  <c r="BE784" i="3"/>
  <c r="BF784" i="3"/>
  <c r="AY784" i="3"/>
  <c r="BG784" i="3"/>
  <c r="AZ784" i="3"/>
  <c r="BH784" i="3"/>
  <c r="BA784" i="3"/>
  <c r="BI784" i="3"/>
  <c r="BD778" i="3"/>
  <c r="BE778" i="3"/>
  <c r="BF778" i="3"/>
  <c r="AY778" i="3"/>
  <c r="BG778" i="3"/>
  <c r="AZ778" i="3"/>
  <c r="BH778" i="3"/>
  <c r="BA778" i="3"/>
  <c r="BI778" i="3"/>
  <c r="BB778" i="3"/>
  <c r="AZ774" i="3"/>
  <c r="BH774" i="3"/>
  <c r="BA774" i="3"/>
  <c r="BI774" i="3"/>
  <c r="BB774" i="3"/>
  <c r="BD774" i="3"/>
  <c r="BE774" i="3"/>
  <c r="BF774" i="3"/>
  <c r="AY774" i="3"/>
  <c r="BG774" i="3"/>
  <c r="BD770" i="3"/>
  <c r="BE770" i="3"/>
  <c r="BF770" i="3"/>
  <c r="AY770" i="3"/>
  <c r="BG770" i="3"/>
  <c r="AZ770" i="3"/>
  <c r="BH770" i="3"/>
  <c r="BA770" i="3"/>
  <c r="BB770" i="3"/>
  <c r="AZ766" i="3"/>
  <c r="BH766" i="3"/>
  <c r="BA766" i="3"/>
  <c r="BI766" i="3"/>
  <c r="BB766" i="3"/>
  <c r="BD766" i="3"/>
  <c r="BE766" i="3"/>
  <c r="BF766" i="3"/>
  <c r="AY766" i="3"/>
  <c r="BG766" i="3"/>
  <c r="BD762" i="3"/>
  <c r="BE762" i="3"/>
  <c r="BF762" i="3"/>
  <c r="AY762" i="3"/>
  <c r="BG762" i="3"/>
  <c r="AZ762" i="3"/>
  <c r="BH762" i="3"/>
  <c r="BA762" i="3"/>
  <c r="BI762" i="3"/>
  <c r="BB762" i="3"/>
  <c r="AZ758" i="3"/>
  <c r="BH758" i="3"/>
  <c r="BA758" i="3"/>
  <c r="BI758" i="3"/>
  <c r="BB758" i="3"/>
  <c r="BD758" i="3"/>
  <c r="BE758" i="3"/>
  <c r="BF758" i="3"/>
  <c r="BG758" i="3"/>
  <c r="AY758" i="3"/>
  <c r="BD754" i="3"/>
  <c r="BE754" i="3"/>
  <c r="BF754" i="3"/>
  <c r="AY754" i="3"/>
  <c r="BG754" i="3"/>
  <c r="AZ754" i="3"/>
  <c r="BH754" i="3"/>
  <c r="BA754" i="3"/>
  <c r="BI754" i="3"/>
  <c r="BB754" i="3"/>
  <c r="BD725" i="3"/>
  <c r="BE725" i="3"/>
  <c r="BF725" i="3"/>
  <c r="AY725" i="3"/>
  <c r="BG725" i="3"/>
  <c r="AZ725" i="3"/>
  <c r="BH725" i="3"/>
  <c r="BA725" i="3"/>
  <c r="BI725" i="3"/>
  <c r="BB725" i="3"/>
  <c r="BA691" i="3"/>
  <c r="BI691" i="3"/>
  <c r="BB691" i="3"/>
  <c r="BD691" i="3"/>
  <c r="BE691" i="3"/>
  <c r="BF691" i="3"/>
  <c r="AY691" i="3"/>
  <c r="BG691" i="3"/>
  <c r="BH691" i="3"/>
  <c r="AZ691" i="3"/>
  <c r="AZ686" i="3"/>
  <c r="BH686" i="3"/>
  <c r="BA686" i="3"/>
  <c r="BI686" i="3"/>
  <c r="BB686" i="3"/>
  <c r="BD686" i="3"/>
  <c r="BE686" i="3"/>
  <c r="BF686" i="3"/>
  <c r="AY686" i="3"/>
  <c r="BG686" i="3"/>
  <c r="AY681" i="3"/>
  <c r="BG681" i="3"/>
  <c r="AZ681" i="3"/>
  <c r="BH681" i="3"/>
  <c r="BA681" i="3"/>
  <c r="BI681" i="3"/>
  <c r="BB681" i="3"/>
  <c r="BD681" i="3"/>
  <c r="BE681" i="3"/>
  <c r="BF681" i="3"/>
  <c r="BF660" i="3"/>
  <c r="BB660" i="3"/>
  <c r="BH660" i="3"/>
  <c r="AY660" i="3"/>
  <c r="BI660" i="3"/>
  <c r="AZ660" i="3"/>
  <c r="BA660" i="3"/>
  <c r="BD660" i="3"/>
  <c r="BE660" i="3"/>
  <c r="BG660" i="3"/>
  <c r="BE655" i="3"/>
  <c r="BA655" i="3"/>
  <c r="BI655" i="3"/>
  <c r="AZ655" i="3"/>
  <c r="BB655" i="3"/>
  <c r="BD655" i="3"/>
  <c r="BF655" i="3"/>
  <c r="BG655" i="3"/>
  <c r="BH655" i="3"/>
  <c r="AY655" i="3"/>
  <c r="BA651" i="3"/>
  <c r="BI651" i="3"/>
  <c r="BE651" i="3"/>
  <c r="BD651" i="3"/>
  <c r="BF651" i="3"/>
  <c r="BG651" i="3"/>
  <c r="BH651" i="3"/>
  <c r="AY651" i="3"/>
  <c r="AZ651" i="3"/>
  <c r="BB651" i="3"/>
  <c r="BE647" i="3"/>
  <c r="BA647" i="3"/>
  <c r="BI647" i="3"/>
  <c r="BF647" i="3"/>
  <c r="BG647" i="3"/>
  <c r="BH647" i="3"/>
  <c r="AY647" i="3"/>
  <c r="AZ647" i="3"/>
  <c r="BB647" i="3"/>
  <c r="BD647" i="3"/>
  <c r="BA643" i="3"/>
  <c r="BI643" i="3"/>
  <c r="BE643" i="3"/>
  <c r="BH643" i="3"/>
  <c r="AY643" i="3"/>
  <c r="AZ643" i="3"/>
  <c r="BB643" i="3"/>
  <c r="BD643" i="3"/>
  <c r="BF643" i="3"/>
  <c r="BG643" i="3"/>
  <c r="BE639" i="3"/>
  <c r="AY639" i="3"/>
  <c r="BA639" i="3"/>
  <c r="BI639" i="3"/>
  <c r="AZ639" i="3"/>
  <c r="BB639" i="3"/>
  <c r="BD639" i="3"/>
  <c r="BF639" i="3"/>
  <c r="BG639" i="3"/>
  <c r="BH639" i="3"/>
  <c r="BB634" i="3"/>
  <c r="BD634" i="3"/>
  <c r="BF634" i="3"/>
  <c r="AZ634" i="3"/>
  <c r="BH634" i="3"/>
  <c r="AY634" i="3"/>
  <c r="BA634" i="3"/>
  <c r="BE634" i="3"/>
  <c r="BG634" i="3"/>
  <c r="BI634" i="3"/>
  <c r="BF630" i="3"/>
  <c r="AZ630" i="3"/>
  <c r="BH630" i="3"/>
  <c r="BA630" i="3"/>
  <c r="BI630" i="3"/>
  <c r="BB630" i="3"/>
  <c r="BD630" i="3"/>
  <c r="BG630" i="3"/>
  <c r="AY630" i="3"/>
  <c r="BE630" i="3"/>
  <c r="BB626" i="3"/>
  <c r="BD626" i="3"/>
  <c r="BE626" i="3"/>
  <c r="BF626" i="3"/>
  <c r="AZ626" i="3"/>
  <c r="BH626" i="3"/>
  <c r="AY626" i="3"/>
  <c r="BA626" i="3"/>
  <c r="BG626" i="3"/>
  <c r="BI626" i="3"/>
  <c r="BB594" i="3"/>
  <c r="BD594" i="3"/>
  <c r="BE594" i="3"/>
  <c r="BF594" i="3"/>
  <c r="AY594" i="3"/>
  <c r="BG594" i="3"/>
  <c r="AZ594" i="3"/>
  <c r="BH594" i="3"/>
  <c r="BI594" i="3"/>
  <c r="BA594" i="3"/>
  <c r="BA589" i="3"/>
  <c r="BI589" i="3"/>
  <c r="BB589" i="3"/>
  <c r="BD589" i="3"/>
  <c r="BE589" i="3"/>
  <c r="BF589" i="3"/>
  <c r="AY589" i="3"/>
  <c r="BG589" i="3"/>
  <c r="AZ589" i="3"/>
  <c r="BH589" i="3"/>
  <c r="BE585" i="3"/>
  <c r="BF585" i="3"/>
  <c r="AY585" i="3"/>
  <c r="BG585" i="3"/>
  <c r="AZ585" i="3"/>
  <c r="BH585" i="3"/>
  <c r="BA585" i="3"/>
  <c r="BI585" i="3"/>
  <c r="BB585" i="3"/>
  <c r="BD585" i="3"/>
  <c r="BA581" i="3"/>
  <c r="BI581" i="3"/>
  <c r="BB581" i="3"/>
  <c r="BD581" i="3"/>
  <c r="BE581" i="3"/>
  <c r="BF581" i="3"/>
  <c r="AY581" i="3"/>
  <c r="BG581" i="3"/>
  <c r="AZ581" i="3"/>
  <c r="BH581" i="3"/>
  <c r="BE577" i="3"/>
  <c r="BF577" i="3"/>
  <c r="AY577" i="3"/>
  <c r="BG577" i="3"/>
  <c r="AZ577" i="3"/>
  <c r="BH577" i="3"/>
  <c r="BA577" i="3"/>
  <c r="BI577" i="3"/>
  <c r="BB577" i="3"/>
  <c r="BD577" i="3"/>
  <c r="BA573" i="3"/>
  <c r="BI573" i="3"/>
  <c r="BB573" i="3"/>
  <c r="BD573" i="3"/>
  <c r="BE573" i="3"/>
  <c r="BF573" i="3"/>
  <c r="AY573" i="3"/>
  <c r="BG573" i="3"/>
  <c r="BH573" i="3"/>
  <c r="AZ573" i="3"/>
  <c r="BE569" i="3"/>
  <c r="BF569" i="3"/>
  <c r="AY569" i="3"/>
  <c r="BG569" i="3"/>
  <c r="AZ569" i="3"/>
  <c r="BH569" i="3"/>
  <c r="BA569" i="3"/>
  <c r="BI569" i="3"/>
  <c r="BB569" i="3"/>
  <c r="BD569" i="3"/>
  <c r="BA565" i="3"/>
  <c r="BI565" i="3"/>
  <c r="BB565" i="3"/>
  <c r="BD565" i="3"/>
  <c r="BE565" i="3"/>
  <c r="BF565" i="3"/>
  <c r="AY565" i="3"/>
  <c r="BG565" i="3"/>
  <c r="AZ565" i="3"/>
  <c r="BH565" i="3"/>
  <c r="BE561" i="3"/>
  <c r="BF561" i="3"/>
  <c r="AY561" i="3"/>
  <c r="BG561" i="3"/>
  <c r="AZ561" i="3"/>
  <c r="BH561" i="3"/>
  <c r="BA561" i="3"/>
  <c r="BI561" i="3"/>
  <c r="BB561" i="3"/>
  <c r="BD561" i="3"/>
  <c r="BA557" i="3"/>
  <c r="BI557" i="3"/>
  <c r="BB557" i="3"/>
  <c r="BD557" i="3"/>
  <c r="BE557" i="3"/>
  <c r="BF557" i="3"/>
  <c r="AY557" i="3"/>
  <c r="BG557" i="3"/>
  <c r="AZ557" i="3"/>
  <c r="BH557" i="3"/>
  <c r="BE553" i="3"/>
  <c r="BF553" i="3"/>
  <c r="AY553" i="3"/>
  <c r="BG553" i="3"/>
  <c r="AZ553" i="3"/>
  <c r="BH553" i="3"/>
  <c r="BA553" i="3"/>
  <c r="BI553" i="3"/>
  <c r="BB553" i="3"/>
  <c r="BD553" i="3"/>
  <c r="BA549" i="3"/>
  <c r="BI549" i="3"/>
  <c r="BB549" i="3"/>
  <c r="BD549" i="3"/>
  <c r="BE549" i="3"/>
  <c r="BF549" i="3"/>
  <c r="AY549" i="3"/>
  <c r="BG549" i="3"/>
  <c r="AZ549" i="3"/>
  <c r="BH549" i="3"/>
  <c r="BE545" i="3"/>
  <c r="BF545" i="3"/>
  <c r="AY545" i="3"/>
  <c r="BG545" i="3"/>
  <c r="AZ545" i="3"/>
  <c r="BH545" i="3"/>
  <c r="BA545" i="3"/>
  <c r="BI545" i="3"/>
  <c r="BB545" i="3"/>
  <c r="BD545" i="3"/>
  <c r="BB522" i="3"/>
  <c r="BD522" i="3"/>
  <c r="BE522" i="3"/>
  <c r="BF522" i="3"/>
  <c r="AY522" i="3"/>
  <c r="BG522" i="3"/>
  <c r="AZ522" i="3"/>
  <c r="BH522" i="3"/>
  <c r="BA522" i="3"/>
  <c r="BI522" i="3"/>
  <c r="BF518" i="3"/>
  <c r="AY518" i="3"/>
  <c r="BG518" i="3"/>
  <c r="AZ518" i="3"/>
  <c r="BH518" i="3"/>
  <c r="BA518" i="3"/>
  <c r="BI518" i="3"/>
  <c r="BB518" i="3"/>
  <c r="BD518" i="3"/>
  <c r="BE518" i="3"/>
  <c r="BB514" i="3"/>
  <c r="BD514" i="3"/>
  <c r="BE514" i="3"/>
  <c r="BF514" i="3"/>
  <c r="AY514" i="3"/>
  <c r="BG514" i="3"/>
  <c r="AZ514" i="3"/>
  <c r="BH514" i="3"/>
  <c r="BA514" i="3"/>
  <c r="BI514" i="3"/>
  <c r="BF510" i="3"/>
  <c r="AY510" i="3"/>
  <c r="BG510" i="3"/>
  <c r="AZ510" i="3"/>
  <c r="BH510" i="3"/>
  <c r="BA510" i="3"/>
  <c r="BI510" i="3"/>
  <c r="BB510" i="3"/>
  <c r="BD510" i="3"/>
  <c r="BE510" i="3"/>
  <c r="BA437" i="3"/>
  <c r="BI437" i="3"/>
  <c r="BB437" i="3"/>
  <c r="BD437" i="3"/>
  <c r="BE437" i="3"/>
  <c r="BF437" i="3"/>
  <c r="AY437" i="3"/>
  <c r="BG437" i="3"/>
  <c r="AZ437" i="3"/>
  <c r="BH437" i="3"/>
  <c r="AY429" i="3"/>
  <c r="BG429" i="3"/>
  <c r="AZ429" i="3"/>
  <c r="BH429" i="3"/>
  <c r="BA429" i="3"/>
  <c r="BI429" i="3"/>
  <c r="BB429" i="3"/>
  <c r="BD429" i="3"/>
  <c r="BE429" i="3"/>
  <c r="BF429" i="3"/>
  <c r="BF424" i="3"/>
  <c r="AY424" i="3"/>
  <c r="BG424" i="3"/>
  <c r="AZ424" i="3"/>
  <c r="BH424" i="3"/>
  <c r="BA424" i="3"/>
  <c r="BI424" i="3"/>
  <c r="BB424" i="3"/>
  <c r="BD424" i="3"/>
  <c r="BE424" i="3"/>
  <c r="BB420" i="3"/>
  <c r="BD420" i="3"/>
  <c r="BE420" i="3"/>
  <c r="BF420" i="3"/>
  <c r="AY420" i="3"/>
  <c r="BG420" i="3"/>
  <c r="AZ420" i="3"/>
  <c r="BH420" i="3"/>
  <c r="BA420" i="3"/>
  <c r="BI420" i="3"/>
  <c r="BF416" i="3"/>
  <c r="AY416" i="3"/>
  <c r="BG416" i="3"/>
  <c r="AZ416" i="3"/>
  <c r="BH416" i="3"/>
  <c r="BA416" i="3"/>
  <c r="BI416" i="3"/>
  <c r="BB416" i="3"/>
  <c r="BD416" i="3"/>
  <c r="BE416" i="3"/>
  <c r="BB412" i="3"/>
  <c r="BD412" i="3"/>
  <c r="BE412" i="3"/>
  <c r="BF412" i="3"/>
  <c r="AY412" i="3"/>
  <c r="BG412" i="3"/>
  <c r="AZ412" i="3"/>
  <c r="BH412" i="3"/>
  <c r="BA412" i="3"/>
  <c r="BI412" i="3"/>
  <c r="BF408" i="3"/>
  <c r="AY408" i="3"/>
  <c r="BG408" i="3"/>
  <c r="AZ408" i="3"/>
  <c r="BH408" i="3"/>
  <c r="BA408" i="3"/>
  <c r="BI408" i="3"/>
  <c r="BB408" i="3"/>
  <c r="BD408" i="3"/>
  <c r="BE408" i="3"/>
  <c r="BB404" i="3"/>
  <c r="BD404" i="3"/>
  <c r="BE404" i="3"/>
  <c r="BF404" i="3"/>
  <c r="AY404" i="3"/>
  <c r="BG404" i="3"/>
  <c r="AZ404" i="3"/>
  <c r="BH404" i="3"/>
  <c r="BA404" i="3"/>
  <c r="BI404" i="3"/>
  <c r="BF400" i="3"/>
  <c r="AY400" i="3"/>
  <c r="BG400" i="3"/>
  <c r="AZ400" i="3"/>
  <c r="BH400" i="3"/>
  <c r="BA400" i="3"/>
  <c r="BI400" i="3"/>
  <c r="BB400" i="3"/>
  <c r="BD400" i="3"/>
  <c r="BE400" i="3"/>
  <c r="BB396" i="3"/>
  <c r="BD396" i="3"/>
  <c r="BE396" i="3"/>
  <c r="BF396" i="3"/>
  <c r="AY396" i="3"/>
  <c r="BG396" i="3"/>
  <c r="AZ396" i="3"/>
  <c r="BH396" i="3"/>
  <c r="BI396" i="3"/>
  <c r="BA396" i="3"/>
  <c r="BF392" i="3"/>
  <c r="AY392" i="3"/>
  <c r="BG392" i="3"/>
  <c r="AZ392" i="3"/>
  <c r="BH392" i="3"/>
  <c r="BA392" i="3"/>
  <c r="BI392" i="3"/>
  <c r="BB392" i="3"/>
  <c r="BD392" i="3"/>
  <c r="BE392" i="3"/>
  <c r="BE355" i="3"/>
  <c r="BF355" i="3"/>
  <c r="AY355" i="3"/>
  <c r="BG355" i="3"/>
  <c r="AZ355" i="3"/>
  <c r="BH355" i="3"/>
  <c r="BA355" i="3"/>
  <c r="BI355" i="3"/>
  <c r="BB355" i="3"/>
  <c r="BD355" i="3"/>
  <c r="BA351" i="3"/>
  <c r="BI351" i="3"/>
  <c r="BB351" i="3"/>
  <c r="BD351" i="3"/>
  <c r="BE351" i="3"/>
  <c r="BF351" i="3"/>
  <c r="AY351" i="3"/>
  <c r="BG351" i="3"/>
  <c r="AZ351" i="3"/>
  <c r="BH351" i="3"/>
  <c r="BE347" i="3"/>
  <c r="BF347" i="3"/>
  <c r="AY347" i="3"/>
  <c r="BG347" i="3"/>
  <c r="AZ347" i="3"/>
  <c r="BH347" i="3"/>
  <c r="BA347" i="3"/>
  <c r="BI347" i="3"/>
  <c r="BB347" i="3"/>
  <c r="BD347" i="3"/>
  <c r="BA343" i="3"/>
  <c r="BI343" i="3"/>
  <c r="BB343" i="3"/>
  <c r="BD343" i="3"/>
  <c r="BE343" i="3"/>
  <c r="BF343" i="3"/>
  <c r="AY343" i="3"/>
  <c r="BG343" i="3"/>
  <c r="BH343" i="3"/>
  <c r="AZ343" i="3"/>
  <c r="BE339" i="3"/>
  <c r="BF339" i="3"/>
  <c r="AY339" i="3"/>
  <c r="BG339" i="3"/>
  <c r="AZ339" i="3"/>
  <c r="BH339" i="3"/>
  <c r="BA339" i="3"/>
  <c r="BI339" i="3"/>
  <c r="BB339" i="3"/>
  <c r="BD339" i="3"/>
  <c r="BA335" i="3"/>
  <c r="BI335" i="3"/>
  <c r="BB335" i="3"/>
  <c r="BD335" i="3"/>
  <c r="BE335" i="3"/>
  <c r="BF335" i="3"/>
  <c r="AY335" i="3"/>
  <c r="BG335" i="3"/>
  <c r="AZ335" i="3"/>
  <c r="BH335" i="3"/>
  <c r="BE331" i="3"/>
  <c r="BF331" i="3"/>
  <c r="AY331" i="3"/>
  <c r="BG331" i="3"/>
  <c r="AZ331" i="3"/>
  <c r="BH331" i="3"/>
  <c r="BA331" i="3"/>
  <c r="BI331" i="3"/>
  <c r="BB331" i="3"/>
  <c r="BD331" i="3"/>
  <c r="BA327" i="3"/>
  <c r="BB327" i="3"/>
  <c r="BD327" i="3"/>
  <c r="BE327" i="3"/>
  <c r="BF327" i="3"/>
  <c r="AY327" i="3"/>
  <c r="BG327" i="3"/>
  <c r="AZ327" i="3"/>
  <c r="BH327" i="3"/>
  <c r="BE323" i="3"/>
  <c r="BF323" i="3"/>
  <c r="AY323" i="3"/>
  <c r="BG323" i="3"/>
  <c r="AZ323" i="3"/>
  <c r="BH323" i="3"/>
  <c r="BA323" i="3"/>
  <c r="BI323" i="3"/>
  <c r="BB323" i="3"/>
  <c r="BD323" i="3"/>
  <c r="BD313" i="3"/>
  <c r="BE313" i="3"/>
  <c r="BF313" i="3"/>
  <c r="AY313" i="3"/>
  <c r="BG313" i="3"/>
  <c r="AZ313" i="3"/>
  <c r="BH313" i="3"/>
  <c r="BA313" i="3"/>
  <c r="BB313" i="3"/>
  <c r="AY309" i="3"/>
  <c r="BG309" i="3"/>
  <c r="AZ309" i="3"/>
  <c r="BH309" i="3"/>
  <c r="BA309" i="3"/>
  <c r="BI309" i="3"/>
  <c r="BB309" i="3"/>
  <c r="BD309" i="3"/>
  <c r="BE309" i="3"/>
  <c r="BF309" i="3"/>
  <c r="BD305" i="3"/>
  <c r="BE305" i="3"/>
  <c r="BF305" i="3"/>
  <c r="AY305" i="3"/>
  <c r="BG305" i="3"/>
  <c r="AZ305" i="3"/>
  <c r="BH305" i="3"/>
  <c r="BA305" i="3"/>
  <c r="BI305" i="3"/>
  <c r="BB305" i="3"/>
  <c r="AY301" i="3"/>
  <c r="BG301" i="3"/>
  <c r="AZ301" i="3"/>
  <c r="BH301" i="3"/>
  <c r="BA301" i="3"/>
  <c r="BI301" i="3"/>
  <c r="BB301" i="3"/>
  <c r="BD301" i="3"/>
  <c r="BE301" i="3"/>
  <c r="BF301" i="3"/>
  <c r="BD297" i="3"/>
  <c r="BE297" i="3"/>
  <c r="BF297" i="3"/>
  <c r="AY297" i="3"/>
  <c r="BG297" i="3"/>
  <c r="AZ297" i="3"/>
  <c r="BH297" i="3"/>
  <c r="BA297" i="3"/>
  <c r="BI297" i="3"/>
  <c r="BB297" i="3"/>
  <c r="AY293" i="3"/>
  <c r="BG293" i="3"/>
  <c r="AZ293" i="3"/>
  <c r="BH293" i="3"/>
  <c r="BA293" i="3"/>
  <c r="BI293" i="3"/>
  <c r="BB293" i="3"/>
  <c r="BD293" i="3"/>
  <c r="BE293" i="3"/>
  <c r="BF293" i="3"/>
  <c r="BD289" i="3"/>
  <c r="BE289" i="3"/>
  <c r="BF289" i="3"/>
  <c r="AY289" i="3"/>
  <c r="BG289" i="3"/>
  <c r="AZ289" i="3"/>
  <c r="BH289" i="3"/>
  <c r="BA289" i="3"/>
  <c r="BI289" i="3"/>
  <c r="BB289" i="3"/>
  <c r="AY285" i="3"/>
  <c r="BG285" i="3"/>
  <c r="AZ285" i="3"/>
  <c r="BH285" i="3"/>
  <c r="BA285" i="3"/>
  <c r="BI285" i="3"/>
  <c r="BB285" i="3"/>
  <c r="BD285" i="3"/>
  <c r="BE285" i="3"/>
  <c r="BF285" i="3"/>
  <c r="BD281" i="3"/>
  <c r="BE281" i="3"/>
  <c r="BF281" i="3"/>
  <c r="AY281" i="3"/>
  <c r="BG281" i="3"/>
  <c r="AZ281" i="3"/>
  <c r="BH281" i="3"/>
  <c r="BA281" i="3"/>
  <c r="BI281" i="3"/>
  <c r="BB281" i="3"/>
  <c r="BE267" i="3"/>
  <c r="BF267" i="3"/>
  <c r="AY267" i="3"/>
  <c r="BG267" i="3"/>
  <c r="AZ267" i="3"/>
  <c r="BH267" i="3"/>
  <c r="BA267" i="3"/>
  <c r="BI267" i="3"/>
  <c r="BB267" i="3"/>
  <c r="BD267" i="3"/>
  <c r="AZ258" i="3"/>
  <c r="BH258" i="3"/>
  <c r="BA258" i="3"/>
  <c r="BI258" i="3"/>
  <c r="BB258" i="3"/>
  <c r="BD258" i="3"/>
  <c r="BE258" i="3"/>
  <c r="BF258" i="3"/>
  <c r="AY258" i="3"/>
  <c r="BG258" i="3"/>
  <c r="AY245" i="3"/>
  <c r="BG245" i="3"/>
  <c r="AZ245" i="3"/>
  <c r="BH245" i="3"/>
  <c r="BA245" i="3"/>
  <c r="BI245" i="3"/>
  <c r="BB245" i="3"/>
  <c r="BD245" i="3"/>
  <c r="BE245" i="3"/>
  <c r="BF245" i="3"/>
  <c r="BB228" i="3"/>
  <c r="BD228" i="3"/>
  <c r="BE228" i="3"/>
  <c r="BF228" i="3"/>
  <c r="AY228" i="3"/>
  <c r="BG228" i="3"/>
  <c r="AZ228" i="3"/>
  <c r="BH228" i="3"/>
  <c r="BA228" i="3"/>
  <c r="BI228" i="3"/>
  <c r="BF224" i="3"/>
  <c r="AY224" i="3"/>
  <c r="BG224" i="3"/>
  <c r="AZ224" i="3"/>
  <c r="BH224" i="3"/>
  <c r="BA224" i="3"/>
  <c r="BI224" i="3"/>
  <c r="BB224" i="3"/>
  <c r="BD224" i="3"/>
  <c r="BE224" i="3"/>
  <c r="BB220" i="3"/>
  <c r="BD220" i="3"/>
  <c r="BE220" i="3"/>
  <c r="BF220" i="3"/>
  <c r="AY220" i="3"/>
  <c r="BG220" i="3"/>
  <c r="AZ220" i="3"/>
  <c r="BH220" i="3"/>
  <c r="BA220" i="3"/>
  <c r="BI220" i="3"/>
  <c r="AY216" i="3"/>
  <c r="BG216" i="3"/>
  <c r="AZ216" i="3"/>
  <c r="BH216" i="3"/>
  <c r="BA216" i="3"/>
  <c r="BI216" i="3"/>
  <c r="BB216" i="3"/>
  <c r="BD216" i="3"/>
  <c r="BE216" i="3"/>
  <c r="BB212" i="3"/>
  <c r="BD212" i="3"/>
  <c r="BE212" i="3"/>
  <c r="BF212" i="3"/>
  <c r="AY212" i="3"/>
  <c r="BG212" i="3"/>
  <c r="AZ212" i="3"/>
  <c r="BH212" i="3"/>
  <c r="BA212" i="3"/>
  <c r="BI212" i="3"/>
  <c r="BF208" i="3"/>
  <c r="AY208" i="3"/>
  <c r="BG208" i="3"/>
  <c r="AZ208" i="3"/>
  <c r="BH208" i="3"/>
  <c r="BA208" i="3"/>
  <c r="BI208" i="3"/>
  <c r="BB208" i="3"/>
  <c r="BD208" i="3"/>
  <c r="BE208" i="3"/>
  <c r="BB204" i="3"/>
  <c r="BD204" i="3"/>
  <c r="BE204" i="3"/>
  <c r="BF204" i="3"/>
  <c r="AY204" i="3"/>
  <c r="BG204" i="3"/>
  <c r="AZ204" i="3"/>
  <c r="BH204" i="3"/>
  <c r="BI204" i="3"/>
  <c r="BA204" i="3"/>
  <c r="BF200" i="3"/>
  <c r="AY200" i="3"/>
  <c r="BG200" i="3"/>
  <c r="AZ200" i="3"/>
  <c r="BH200" i="3"/>
  <c r="BA200" i="3"/>
  <c r="BI200" i="3"/>
  <c r="BB200" i="3"/>
  <c r="BD200" i="3"/>
  <c r="BE200" i="3"/>
  <c r="BD195" i="3"/>
  <c r="BE195" i="3"/>
  <c r="BF195" i="3"/>
  <c r="AY195" i="3"/>
  <c r="BG195" i="3"/>
  <c r="AZ195" i="3"/>
  <c r="BH195" i="3"/>
  <c r="BA195" i="3"/>
  <c r="BI195" i="3"/>
  <c r="BB195" i="3"/>
  <c r="BF170" i="3"/>
  <c r="AY170" i="3"/>
  <c r="BG170" i="3"/>
  <c r="AZ170" i="3"/>
  <c r="BH170" i="3"/>
  <c r="BA170" i="3"/>
  <c r="BI170" i="3"/>
  <c r="BB170" i="3"/>
  <c r="BD170" i="3"/>
  <c r="BE170" i="3"/>
  <c r="BF162" i="3"/>
  <c r="AY162" i="3"/>
  <c r="BG162" i="3"/>
  <c r="AZ162" i="3"/>
  <c r="BH162" i="3"/>
  <c r="BA162" i="3"/>
  <c r="BI162" i="3"/>
  <c r="BB162" i="3"/>
  <c r="BD162" i="3"/>
  <c r="BE162" i="3"/>
  <c r="BD104" i="3"/>
  <c r="BE104" i="3"/>
  <c r="BF104" i="3"/>
  <c r="AY104" i="3"/>
  <c r="BG104" i="3"/>
  <c r="AZ104" i="3"/>
  <c r="BH104" i="3"/>
  <c r="BA104" i="3"/>
  <c r="BI104" i="3"/>
  <c r="BB104" i="3"/>
  <c r="BD99" i="3"/>
  <c r="BE99" i="3"/>
  <c r="BF99" i="3"/>
  <c r="AY99" i="3"/>
  <c r="BG99" i="3"/>
  <c r="AZ99" i="3"/>
  <c r="BH99" i="3"/>
  <c r="BA99" i="3"/>
  <c r="BI99" i="3"/>
  <c r="BB99" i="3"/>
  <c r="AY95" i="3"/>
  <c r="BG95" i="3"/>
  <c r="AZ95" i="3"/>
  <c r="BH95" i="3"/>
  <c r="BA95" i="3"/>
  <c r="BI95" i="3"/>
  <c r="BB95" i="3"/>
  <c r="BD95" i="3"/>
  <c r="BE95" i="3"/>
  <c r="BF95" i="3"/>
  <c r="BD72" i="3"/>
  <c r="BE72" i="3"/>
  <c r="BF72" i="3"/>
  <c r="AY72" i="3"/>
  <c r="BG72" i="3"/>
  <c r="AZ72" i="3"/>
  <c r="BH72" i="3"/>
  <c r="BA72" i="3"/>
  <c r="BI72" i="3"/>
  <c r="BB72" i="3"/>
  <c r="BD59" i="3"/>
  <c r="BE59" i="3"/>
  <c r="BF59" i="3"/>
  <c r="AY59" i="3"/>
  <c r="BG59" i="3"/>
  <c r="AZ59" i="3"/>
  <c r="BH59" i="3"/>
  <c r="BA59" i="3"/>
  <c r="BI59" i="3"/>
  <c r="BB59" i="3"/>
  <c r="AY55" i="3"/>
  <c r="BG55" i="3"/>
  <c r="AZ55" i="3"/>
  <c r="BH55" i="3"/>
  <c r="BA55" i="3"/>
  <c r="BI55" i="3"/>
  <c r="BB55" i="3"/>
  <c r="BD55" i="3"/>
  <c r="BE55" i="3"/>
  <c r="BF55" i="3"/>
  <c r="BD51" i="3"/>
  <c r="BE51" i="3"/>
  <c r="BF51" i="3"/>
  <c r="AY51" i="3"/>
  <c r="BG51" i="3"/>
  <c r="AZ51" i="3"/>
  <c r="BH51" i="3"/>
  <c r="BA51" i="3"/>
  <c r="BI51" i="3"/>
  <c r="BB51" i="3"/>
  <c r="AY47" i="3"/>
  <c r="BG47" i="3"/>
  <c r="AZ47" i="3"/>
  <c r="BH47" i="3"/>
  <c r="BA47" i="3"/>
  <c r="BI47" i="3"/>
  <c r="BB47" i="3"/>
  <c r="BD47" i="3"/>
  <c r="BE47" i="3"/>
  <c r="BF47" i="3"/>
  <c r="BD43" i="3"/>
  <c r="BE43" i="3"/>
  <c r="BF43" i="3"/>
  <c r="AY43" i="3"/>
  <c r="BG43" i="3"/>
  <c r="AZ43" i="3"/>
  <c r="BH43" i="3"/>
  <c r="BA43" i="3"/>
  <c r="BI43" i="3"/>
  <c r="BB43" i="3"/>
  <c r="AY39" i="3"/>
  <c r="BG39" i="3"/>
  <c r="AZ39" i="3"/>
  <c r="BH39" i="3"/>
  <c r="BA39" i="3"/>
  <c r="BI39" i="3"/>
  <c r="BB39" i="3"/>
  <c r="BD39" i="3"/>
  <c r="BE39" i="3"/>
  <c r="BF39" i="3"/>
  <c r="BD35" i="3"/>
  <c r="BE35" i="3"/>
  <c r="AY35" i="3"/>
  <c r="BG35" i="3"/>
  <c r="AZ35" i="3"/>
  <c r="BH35" i="3"/>
  <c r="BA35" i="3"/>
  <c r="BI35" i="3"/>
  <c r="BB35" i="3"/>
  <c r="AY31" i="3"/>
  <c r="BG31" i="3"/>
  <c r="AZ31" i="3"/>
  <c r="BH31" i="3"/>
  <c r="BA31" i="3"/>
  <c r="BI31" i="3"/>
  <c r="BB31" i="3"/>
  <c r="BD31" i="3"/>
  <c r="BE31" i="3"/>
  <c r="BF31" i="3"/>
  <c r="BD27" i="3"/>
  <c r="BE27" i="3"/>
  <c r="BF27" i="3"/>
  <c r="AY27" i="3"/>
  <c r="BG27" i="3"/>
  <c r="AZ27" i="3"/>
  <c r="BH27" i="3"/>
  <c r="BA27" i="3"/>
  <c r="BI27" i="3"/>
  <c r="BB27" i="3"/>
  <c r="BB22" i="3"/>
  <c r="BD22" i="3"/>
  <c r="BE22" i="3"/>
  <c r="BF22" i="3"/>
  <c r="AY22" i="3"/>
  <c r="BG22" i="3"/>
  <c r="AZ22" i="3"/>
  <c r="BH22" i="3"/>
  <c r="BA22" i="3"/>
  <c r="BI22" i="3"/>
  <c r="BF18" i="3"/>
  <c r="AY18" i="3"/>
  <c r="BG18" i="3"/>
  <c r="AZ18" i="3"/>
  <c r="BH18" i="3"/>
  <c r="BA18" i="3"/>
  <c r="BI18" i="3"/>
  <c r="BB18" i="3"/>
  <c r="BD18" i="3"/>
  <c r="BE18" i="3"/>
  <c r="BB14" i="3"/>
  <c r="BD14" i="3"/>
  <c r="BE14" i="3"/>
  <c r="BF14" i="3"/>
  <c r="AY14" i="3"/>
  <c r="BG14" i="3"/>
  <c r="AZ14" i="3"/>
  <c r="BH14" i="3"/>
  <c r="BA14" i="3"/>
  <c r="BI14" i="3"/>
  <c r="BF10" i="3"/>
  <c r="AY10" i="3"/>
  <c r="BG10" i="3"/>
  <c r="AZ10" i="3"/>
  <c r="BH10" i="3"/>
  <c r="BA10" i="3"/>
  <c r="BI10" i="3"/>
  <c r="BB10" i="3"/>
  <c r="BD10" i="3"/>
  <c r="BE10" i="3"/>
  <c r="BB6" i="3"/>
  <c r="BD6" i="3"/>
  <c r="BE6" i="3"/>
  <c r="BF6" i="3"/>
  <c r="AY6" i="3"/>
  <c r="BG6" i="3"/>
  <c r="AZ6" i="3"/>
  <c r="BH6" i="3"/>
  <c r="BI6" i="3"/>
  <c r="BA6" i="3"/>
  <c r="AZ1698" i="3"/>
  <c r="BH1698" i="3"/>
  <c r="BG1698" i="3"/>
  <c r="BA1698" i="3"/>
  <c r="BI1698" i="3"/>
  <c r="BB1698" i="3"/>
  <c r="BD1698" i="3"/>
  <c r="BE1698" i="3"/>
  <c r="AY1698" i="3"/>
  <c r="BF1698" i="3"/>
  <c r="BD1694" i="3"/>
  <c r="BE1694" i="3"/>
  <c r="BF1694" i="3"/>
  <c r="BG1694" i="3"/>
  <c r="AZ1694" i="3"/>
  <c r="BA1694" i="3"/>
  <c r="AY1694" i="3"/>
  <c r="BH1694" i="3"/>
  <c r="BI1694" i="3"/>
  <c r="BB1694" i="3"/>
  <c r="AZ1690" i="3"/>
  <c r="BH1690" i="3"/>
  <c r="BA1690" i="3"/>
  <c r="BI1690" i="3"/>
  <c r="BB1690" i="3"/>
  <c r="BG1690" i="3"/>
  <c r="BE1690" i="3"/>
  <c r="AY1690" i="3"/>
  <c r="BD1690" i="3"/>
  <c r="BF1690" i="3"/>
  <c r="BD1686" i="3"/>
  <c r="BE1686" i="3"/>
  <c r="BF1686" i="3"/>
  <c r="AY1686" i="3"/>
  <c r="BG1686" i="3"/>
  <c r="BH1686" i="3"/>
  <c r="AZ1686" i="3"/>
  <c r="BA1686" i="3"/>
  <c r="BI1686" i="3"/>
  <c r="BB1686" i="3"/>
  <c r="AZ1682" i="3"/>
  <c r="BH1682" i="3"/>
  <c r="BA1682" i="3"/>
  <c r="BI1682" i="3"/>
  <c r="BB1682" i="3"/>
  <c r="BD1682" i="3"/>
  <c r="BG1682" i="3"/>
  <c r="BE1682" i="3"/>
  <c r="BF1682" i="3"/>
  <c r="AY1682" i="3"/>
  <c r="AY1677" i="3"/>
  <c r="BG1677" i="3"/>
  <c r="AZ1677" i="3"/>
  <c r="BH1677" i="3"/>
  <c r="BA1677" i="3"/>
  <c r="BI1677" i="3"/>
  <c r="BB1677" i="3"/>
  <c r="BD1677" i="3"/>
  <c r="BE1677" i="3"/>
  <c r="BF1677" i="3"/>
  <c r="BD1673" i="3"/>
  <c r="BE1673" i="3"/>
  <c r="BF1673" i="3"/>
  <c r="AY1673" i="3"/>
  <c r="BG1673" i="3"/>
  <c r="AZ1673" i="3"/>
  <c r="BH1673" i="3"/>
  <c r="BB1673" i="3"/>
  <c r="BA1673" i="3"/>
  <c r="BI1673" i="3"/>
  <c r="AY1669" i="3"/>
  <c r="BG1669" i="3"/>
  <c r="BF1669" i="3"/>
  <c r="AZ1669" i="3"/>
  <c r="BH1669" i="3"/>
  <c r="BA1669" i="3"/>
  <c r="BI1669" i="3"/>
  <c r="BB1669" i="3"/>
  <c r="BD1669" i="3"/>
  <c r="BE1669" i="3"/>
  <c r="BA1647" i="3"/>
  <c r="BI1647" i="3"/>
  <c r="BH1647" i="3"/>
  <c r="BB1647" i="3"/>
  <c r="AZ1647" i="3"/>
  <c r="BD1647" i="3"/>
  <c r="BE1647" i="3"/>
  <c r="BF1647" i="3"/>
  <c r="AY1647" i="3"/>
  <c r="BG1647" i="3"/>
  <c r="BD1641" i="3"/>
  <c r="BE1641" i="3"/>
  <c r="BB1641" i="3"/>
  <c r="BF1641" i="3"/>
  <c r="AY1641" i="3"/>
  <c r="BG1641" i="3"/>
  <c r="AZ1641" i="3"/>
  <c r="BH1641" i="3"/>
  <c r="BA1641" i="3"/>
  <c r="BI1641" i="3"/>
  <c r="BE1614" i="3"/>
  <c r="AY1614" i="3"/>
  <c r="BG1614" i="3"/>
  <c r="BA1614" i="3"/>
  <c r="BI1614" i="3"/>
  <c r="AZ1614" i="3"/>
  <c r="BB1614" i="3"/>
  <c r="BD1614" i="3"/>
  <c r="BF1614" i="3"/>
  <c r="BH1614" i="3"/>
  <c r="BA1610" i="3"/>
  <c r="BI1610" i="3"/>
  <c r="BE1610" i="3"/>
  <c r="AY1610" i="3"/>
  <c r="BG1610" i="3"/>
  <c r="AZ1610" i="3"/>
  <c r="BB1610" i="3"/>
  <c r="BD1610" i="3"/>
  <c r="BF1610" i="3"/>
  <c r="BH1610" i="3"/>
  <c r="BE1606" i="3"/>
  <c r="AY1606" i="3"/>
  <c r="BG1606" i="3"/>
  <c r="BA1606" i="3"/>
  <c r="BI1606" i="3"/>
  <c r="AZ1606" i="3"/>
  <c r="BB1606" i="3"/>
  <c r="BD1606" i="3"/>
  <c r="BF1606" i="3"/>
  <c r="BH1606" i="3"/>
  <c r="BA1602" i="3"/>
  <c r="BI1602" i="3"/>
  <c r="BB1602" i="3"/>
  <c r="BE1602" i="3"/>
  <c r="BF1602" i="3"/>
  <c r="AY1602" i="3"/>
  <c r="BG1602" i="3"/>
  <c r="BH1602" i="3"/>
  <c r="BD1602" i="3"/>
  <c r="AZ1602" i="3"/>
  <c r="BF1547" i="3"/>
  <c r="AY1547" i="3"/>
  <c r="BG1547" i="3"/>
  <c r="AZ1547" i="3"/>
  <c r="BH1547" i="3"/>
  <c r="BA1547" i="3"/>
  <c r="BI1547" i="3"/>
  <c r="BB1547" i="3"/>
  <c r="BD1547" i="3"/>
  <c r="BE1547" i="3"/>
  <c r="BE1542" i="3"/>
  <c r="AY1542" i="3"/>
  <c r="BG1542" i="3"/>
  <c r="AZ1542" i="3"/>
  <c r="BH1542" i="3"/>
  <c r="BA1542" i="3"/>
  <c r="BI1542" i="3"/>
  <c r="BB1542" i="3"/>
  <c r="BD1542" i="3"/>
  <c r="BA1538" i="3"/>
  <c r="BI1538" i="3"/>
  <c r="BB1538" i="3"/>
  <c r="BD1538" i="3"/>
  <c r="BE1538" i="3"/>
  <c r="BF1538" i="3"/>
  <c r="AY1538" i="3"/>
  <c r="BG1538" i="3"/>
  <c r="AZ1538" i="3"/>
  <c r="BH1538" i="3"/>
  <c r="BE1534" i="3"/>
  <c r="BF1534" i="3"/>
  <c r="AY1534" i="3"/>
  <c r="BG1534" i="3"/>
  <c r="AZ1534" i="3"/>
  <c r="BH1534" i="3"/>
  <c r="BA1534" i="3"/>
  <c r="BI1534" i="3"/>
  <c r="BB1534" i="3"/>
  <c r="BD1534" i="3"/>
  <c r="BA1530" i="3"/>
  <c r="BI1530" i="3"/>
  <c r="BB1530" i="3"/>
  <c r="BD1530" i="3"/>
  <c r="BE1530" i="3"/>
  <c r="BF1530" i="3"/>
  <c r="AY1530" i="3"/>
  <c r="BG1530" i="3"/>
  <c r="AZ1530" i="3"/>
  <c r="BH1530" i="3"/>
  <c r="BE1526" i="3"/>
  <c r="BF1526" i="3"/>
  <c r="AY1526" i="3"/>
  <c r="BG1526" i="3"/>
  <c r="AZ1526" i="3"/>
  <c r="BH1526" i="3"/>
  <c r="BA1526" i="3"/>
  <c r="BI1526" i="3"/>
  <c r="BB1526" i="3"/>
  <c r="BD1526" i="3"/>
  <c r="BA1522" i="3"/>
  <c r="BI1522" i="3"/>
  <c r="BB1522" i="3"/>
  <c r="BD1522" i="3"/>
  <c r="BE1522" i="3"/>
  <c r="BF1522" i="3"/>
  <c r="AY1522" i="3"/>
  <c r="BG1522" i="3"/>
  <c r="BH1522" i="3"/>
  <c r="AZ1522" i="3"/>
  <c r="BE1518" i="3"/>
  <c r="BF1518" i="3"/>
  <c r="AY1518" i="3"/>
  <c r="BG1518" i="3"/>
  <c r="AZ1518" i="3"/>
  <c r="BH1518" i="3"/>
  <c r="BA1518" i="3"/>
  <c r="BI1518" i="3"/>
  <c r="BB1518" i="3"/>
  <c r="BD1518" i="3"/>
  <c r="BA1514" i="3"/>
  <c r="BI1514" i="3"/>
  <c r="BB1514" i="3"/>
  <c r="BD1514" i="3"/>
  <c r="BE1514" i="3"/>
  <c r="BF1514" i="3"/>
  <c r="AY1514" i="3"/>
  <c r="BG1514" i="3"/>
  <c r="AZ1514" i="3"/>
  <c r="BH1514" i="3"/>
  <c r="AZ1509" i="3"/>
  <c r="BH1509" i="3"/>
  <c r="BA1509" i="3"/>
  <c r="BI1509" i="3"/>
  <c r="BB1509" i="3"/>
  <c r="BD1509" i="3"/>
  <c r="BE1509" i="3"/>
  <c r="BF1509" i="3"/>
  <c r="AY1509" i="3"/>
  <c r="BG1509" i="3"/>
  <c r="BD1505" i="3"/>
  <c r="BE1505" i="3"/>
  <c r="BF1505" i="3"/>
  <c r="AY1505" i="3"/>
  <c r="BG1505" i="3"/>
  <c r="AZ1505" i="3"/>
  <c r="BH1505" i="3"/>
  <c r="BA1505" i="3"/>
  <c r="BI1505" i="3"/>
  <c r="BB1505" i="3"/>
  <c r="BD1500" i="3"/>
  <c r="BE1500" i="3"/>
  <c r="BF1500" i="3"/>
  <c r="AY1500" i="3"/>
  <c r="BG1500" i="3"/>
  <c r="AZ1500" i="3"/>
  <c r="BH1500" i="3"/>
  <c r="BA1500" i="3"/>
  <c r="BI1500" i="3"/>
  <c r="BB1500" i="3"/>
  <c r="AY1496" i="3"/>
  <c r="BG1496" i="3"/>
  <c r="AZ1496" i="3"/>
  <c r="BH1496" i="3"/>
  <c r="BA1496" i="3"/>
  <c r="BI1496" i="3"/>
  <c r="BB1496" i="3"/>
  <c r="BD1496" i="3"/>
  <c r="BE1496" i="3"/>
  <c r="BF1496" i="3"/>
  <c r="BF1483" i="3"/>
  <c r="AY1483" i="3"/>
  <c r="BG1483" i="3"/>
  <c r="AZ1483" i="3"/>
  <c r="BH1483" i="3"/>
  <c r="BA1483" i="3"/>
  <c r="BI1483" i="3"/>
  <c r="BB1483" i="3"/>
  <c r="BD1483" i="3"/>
  <c r="BE1483" i="3"/>
  <c r="BE1478" i="3"/>
  <c r="BF1478" i="3"/>
  <c r="AY1478" i="3"/>
  <c r="BG1478" i="3"/>
  <c r="AZ1478" i="3"/>
  <c r="BH1478" i="3"/>
  <c r="BA1478" i="3"/>
  <c r="BI1478" i="3"/>
  <c r="BB1478" i="3"/>
  <c r="BD1478" i="3"/>
  <c r="AY1464" i="3"/>
  <c r="BG1464" i="3"/>
  <c r="AZ1464" i="3"/>
  <c r="BH1464" i="3"/>
  <c r="BA1464" i="3"/>
  <c r="BI1464" i="3"/>
  <c r="BB1464" i="3"/>
  <c r="BD1464" i="3"/>
  <c r="BE1464" i="3"/>
  <c r="BF1464" i="3"/>
  <c r="BD1460" i="3"/>
  <c r="BE1460" i="3"/>
  <c r="BF1460" i="3"/>
  <c r="AY1460" i="3"/>
  <c r="BG1460" i="3"/>
  <c r="AZ1460" i="3"/>
  <c r="BH1460" i="3"/>
  <c r="BA1460" i="3"/>
  <c r="BI1460" i="3"/>
  <c r="BB1460" i="3"/>
  <c r="BB1455" i="3"/>
  <c r="BD1455" i="3"/>
  <c r="BE1455" i="3"/>
  <c r="BF1455" i="3"/>
  <c r="AY1455" i="3"/>
  <c r="BG1455" i="3"/>
  <c r="AZ1455" i="3"/>
  <c r="BH1455" i="3"/>
  <c r="BA1455" i="3"/>
  <c r="BI1455" i="3"/>
  <c r="BA1450" i="3"/>
  <c r="BI1450" i="3"/>
  <c r="BB1450" i="3"/>
  <c r="BD1450" i="3"/>
  <c r="BE1450" i="3"/>
  <c r="BF1450" i="3"/>
  <c r="AY1450" i="3"/>
  <c r="BG1450" i="3"/>
  <c r="BH1450" i="3"/>
  <c r="AZ1450" i="3"/>
  <c r="BE1446" i="3"/>
  <c r="BF1446" i="3"/>
  <c r="AY1446" i="3"/>
  <c r="BG1446" i="3"/>
  <c r="AZ1446" i="3"/>
  <c r="BH1446" i="3"/>
  <c r="BA1446" i="3"/>
  <c r="BI1446" i="3"/>
  <c r="BB1446" i="3"/>
  <c r="BD1446" i="3"/>
  <c r="AY1440" i="3"/>
  <c r="BG1440" i="3"/>
  <c r="AZ1440" i="3"/>
  <c r="BH1440" i="3"/>
  <c r="BA1440" i="3"/>
  <c r="BI1440" i="3"/>
  <c r="BB1440" i="3"/>
  <c r="BD1440" i="3"/>
  <c r="BE1440" i="3"/>
  <c r="BF1440" i="3"/>
  <c r="BB1415" i="3"/>
  <c r="BD1415" i="3"/>
  <c r="BE1415" i="3"/>
  <c r="BF1415" i="3"/>
  <c r="AY1415" i="3"/>
  <c r="BG1415" i="3"/>
  <c r="AZ1415" i="3"/>
  <c r="BH1415" i="3"/>
  <c r="BI1415" i="3"/>
  <c r="BA1415" i="3"/>
  <c r="AZ1240" i="3"/>
  <c r="BH1240" i="3"/>
  <c r="BA1240" i="3"/>
  <c r="BI1240" i="3"/>
  <c r="BB1240" i="3"/>
  <c r="BD1240" i="3"/>
  <c r="BE1240" i="3"/>
  <c r="BF1240" i="3"/>
  <c r="AY1240" i="3"/>
  <c r="BG1240" i="3"/>
  <c r="AY1235" i="3"/>
  <c r="BG1235" i="3"/>
  <c r="AZ1235" i="3"/>
  <c r="BH1235" i="3"/>
  <c r="BA1235" i="3"/>
  <c r="BI1235" i="3"/>
  <c r="BB1235" i="3"/>
  <c r="BD1235" i="3"/>
  <c r="BE1235" i="3"/>
  <c r="BF1235" i="3"/>
  <c r="BF1222" i="3"/>
  <c r="AY1222" i="3"/>
  <c r="BG1222" i="3"/>
  <c r="AZ1222" i="3"/>
  <c r="BH1222" i="3"/>
  <c r="BA1222" i="3"/>
  <c r="BI1222" i="3"/>
  <c r="BB1222" i="3"/>
  <c r="BD1222" i="3"/>
  <c r="BE1222" i="3"/>
  <c r="BB1218" i="3"/>
  <c r="BD1218" i="3"/>
  <c r="BE1218" i="3"/>
  <c r="BF1218" i="3"/>
  <c r="AY1218" i="3"/>
  <c r="BG1218" i="3"/>
  <c r="AZ1218" i="3"/>
  <c r="BH1218" i="3"/>
  <c r="BA1218" i="3"/>
  <c r="BI1218" i="3"/>
  <c r="BD1191" i="3"/>
  <c r="BE1191" i="3"/>
  <c r="BF1191" i="3"/>
  <c r="AY1191" i="3"/>
  <c r="BG1191" i="3"/>
  <c r="AZ1191" i="3"/>
  <c r="BH1191" i="3"/>
  <c r="BA1191" i="3"/>
  <c r="BI1191" i="3"/>
  <c r="BB1191" i="3"/>
  <c r="AY1187" i="3"/>
  <c r="BG1187" i="3"/>
  <c r="AZ1187" i="3"/>
  <c r="BH1187" i="3"/>
  <c r="BA1187" i="3"/>
  <c r="BI1187" i="3"/>
  <c r="BB1187" i="3"/>
  <c r="BD1187" i="3"/>
  <c r="BE1187" i="3"/>
  <c r="BF1187" i="3"/>
  <c r="BD1183" i="3"/>
  <c r="BE1183" i="3"/>
  <c r="BF1183" i="3"/>
  <c r="AY1183" i="3"/>
  <c r="BG1183" i="3"/>
  <c r="AZ1183" i="3"/>
  <c r="BH1183" i="3"/>
  <c r="BA1183" i="3"/>
  <c r="BI1183" i="3"/>
  <c r="BB1183" i="3"/>
  <c r="AY1179" i="3"/>
  <c r="BG1179" i="3"/>
  <c r="AZ1179" i="3"/>
  <c r="BH1179" i="3"/>
  <c r="BA1179" i="3"/>
  <c r="BI1179" i="3"/>
  <c r="BB1179" i="3"/>
  <c r="BD1179" i="3"/>
  <c r="BE1179" i="3"/>
  <c r="BF1179" i="3"/>
  <c r="BD1175" i="3"/>
  <c r="BE1175" i="3"/>
  <c r="BF1175" i="3"/>
  <c r="AY1175" i="3"/>
  <c r="BG1175" i="3"/>
  <c r="AZ1175" i="3"/>
  <c r="BH1175" i="3"/>
  <c r="BA1175" i="3"/>
  <c r="BI1175" i="3"/>
  <c r="BB1175" i="3"/>
  <c r="AY1171" i="3"/>
  <c r="BG1171" i="3"/>
  <c r="AZ1171" i="3"/>
  <c r="BH1171" i="3"/>
  <c r="BA1171" i="3"/>
  <c r="BI1171" i="3"/>
  <c r="BB1171" i="3"/>
  <c r="BD1171" i="3"/>
  <c r="BE1171" i="3"/>
  <c r="BF1171" i="3"/>
  <c r="BD1167" i="3"/>
  <c r="BE1167" i="3"/>
  <c r="BF1167" i="3"/>
  <c r="AY1167" i="3"/>
  <c r="BG1167" i="3"/>
  <c r="AZ1167" i="3"/>
  <c r="BH1167" i="3"/>
  <c r="BA1167" i="3"/>
  <c r="BI1167" i="3"/>
  <c r="BB1167" i="3"/>
  <c r="AY1163" i="3"/>
  <c r="BG1163" i="3"/>
  <c r="AZ1163" i="3"/>
  <c r="BH1163" i="3"/>
  <c r="BA1163" i="3"/>
  <c r="BI1163" i="3"/>
  <c r="BB1163" i="3"/>
  <c r="BD1163" i="3"/>
  <c r="BE1163" i="3"/>
  <c r="BF1163" i="3"/>
  <c r="BD1159" i="3"/>
  <c r="BE1159" i="3"/>
  <c r="BF1159" i="3"/>
  <c r="AY1159" i="3"/>
  <c r="BG1159" i="3"/>
  <c r="AZ1159" i="3"/>
  <c r="BH1159" i="3"/>
  <c r="BA1159" i="3"/>
  <c r="BI1159" i="3"/>
  <c r="BB1159" i="3"/>
  <c r="AZ1074" i="3"/>
  <c r="BH1074" i="3"/>
  <c r="BB1074" i="3"/>
  <c r="BD1074" i="3"/>
  <c r="BF1074" i="3"/>
  <c r="AY1074" i="3"/>
  <c r="BA1074" i="3"/>
  <c r="BE1074" i="3"/>
  <c r="BG1074" i="3"/>
  <c r="BI1074" i="3"/>
  <c r="BD1070" i="3"/>
  <c r="BF1070" i="3"/>
  <c r="AY1070" i="3"/>
  <c r="BG1070" i="3"/>
  <c r="AZ1070" i="3"/>
  <c r="BH1070" i="3"/>
  <c r="BB1070" i="3"/>
  <c r="BE1070" i="3"/>
  <c r="BI1070" i="3"/>
  <c r="BA1070" i="3"/>
  <c r="AZ1066" i="3"/>
  <c r="BH1066" i="3"/>
  <c r="BB1066" i="3"/>
  <c r="BD1066" i="3"/>
  <c r="BF1066" i="3"/>
  <c r="BI1066" i="3"/>
  <c r="AY1066" i="3"/>
  <c r="BA1066" i="3"/>
  <c r="BE1066" i="3"/>
  <c r="BG1066" i="3"/>
  <c r="BD1062" i="3"/>
  <c r="BE1062" i="3"/>
  <c r="BF1062" i="3"/>
  <c r="AY1062" i="3"/>
  <c r="BG1062" i="3"/>
  <c r="AZ1062" i="3"/>
  <c r="BH1062" i="3"/>
  <c r="BA1062" i="3"/>
  <c r="BI1062" i="3"/>
  <c r="BB1062" i="3"/>
  <c r="AZ1058" i="3"/>
  <c r="BH1058" i="3"/>
  <c r="BA1058" i="3"/>
  <c r="BI1058" i="3"/>
  <c r="BB1058" i="3"/>
  <c r="BD1058" i="3"/>
  <c r="BE1058" i="3"/>
  <c r="BF1058" i="3"/>
  <c r="BG1058" i="3"/>
  <c r="AY1058" i="3"/>
  <c r="BF1048" i="3"/>
  <c r="AY1048" i="3"/>
  <c r="BG1048" i="3"/>
  <c r="AZ1048" i="3"/>
  <c r="BH1048" i="3"/>
  <c r="BA1048" i="3"/>
  <c r="BI1048" i="3"/>
  <c r="BB1048" i="3"/>
  <c r="BD1048" i="3"/>
  <c r="BE1048" i="3"/>
  <c r="BB1044" i="3"/>
  <c r="BD1044" i="3"/>
  <c r="BE1044" i="3"/>
  <c r="BF1044" i="3"/>
  <c r="AY1044" i="3"/>
  <c r="BG1044" i="3"/>
  <c r="AZ1044" i="3"/>
  <c r="BH1044" i="3"/>
  <c r="BA1044" i="3"/>
  <c r="BI1044" i="3"/>
  <c r="BF1040" i="3"/>
  <c r="AY1040" i="3"/>
  <c r="BG1040" i="3"/>
  <c r="AZ1040" i="3"/>
  <c r="BH1040" i="3"/>
  <c r="BA1040" i="3"/>
  <c r="BI1040" i="3"/>
  <c r="BB1040" i="3"/>
  <c r="BD1040" i="3"/>
  <c r="BE1040" i="3"/>
  <c r="BB1036" i="3"/>
  <c r="BD1036" i="3"/>
  <c r="BE1036" i="3"/>
  <c r="BF1036" i="3"/>
  <c r="AY1036" i="3"/>
  <c r="BG1036" i="3"/>
  <c r="AZ1036" i="3"/>
  <c r="BH1036" i="3"/>
  <c r="BI1036" i="3"/>
  <c r="BA1036" i="3"/>
  <c r="BF1032" i="3"/>
  <c r="AY1032" i="3"/>
  <c r="BG1032" i="3"/>
  <c r="AZ1032" i="3"/>
  <c r="BH1032" i="3"/>
  <c r="BA1032" i="3"/>
  <c r="BI1032" i="3"/>
  <c r="BB1032" i="3"/>
  <c r="BD1032" i="3"/>
  <c r="BE1032" i="3"/>
  <c r="BB1028" i="3"/>
  <c r="BD1028" i="3"/>
  <c r="BE1028" i="3"/>
  <c r="BF1028" i="3"/>
  <c r="AY1028" i="3"/>
  <c r="BG1028" i="3"/>
  <c r="AZ1028" i="3"/>
  <c r="BH1028" i="3"/>
  <c r="BA1028" i="3"/>
  <c r="BI1028" i="3"/>
  <c r="BF1024" i="3"/>
  <c r="AY1024" i="3"/>
  <c r="BG1024" i="3"/>
  <c r="AZ1024" i="3"/>
  <c r="BH1024" i="3"/>
  <c r="BA1024" i="3"/>
  <c r="BI1024" i="3"/>
  <c r="BB1024" i="3"/>
  <c r="BD1024" i="3"/>
  <c r="BE1024" i="3"/>
  <c r="BB1020" i="3"/>
  <c r="BD1020" i="3"/>
  <c r="BE1020" i="3"/>
  <c r="BF1020" i="3"/>
  <c r="AY1020" i="3"/>
  <c r="BG1020" i="3"/>
  <c r="AZ1020" i="3"/>
  <c r="BH1020" i="3"/>
  <c r="BA1020" i="3"/>
  <c r="BI1020" i="3"/>
  <c r="BF1016" i="3"/>
  <c r="AY1016" i="3"/>
  <c r="BG1016" i="3"/>
  <c r="AZ1016" i="3"/>
  <c r="BH1016" i="3"/>
  <c r="BA1016" i="3"/>
  <c r="BI1016" i="3"/>
  <c r="BB1016" i="3"/>
  <c r="BD1016" i="3"/>
  <c r="BE1016" i="3"/>
  <c r="BB1012" i="3"/>
  <c r="BD1012" i="3"/>
  <c r="BE1012" i="3"/>
  <c r="BF1012" i="3"/>
  <c r="AY1012" i="3"/>
  <c r="BG1012" i="3"/>
  <c r="AZ1012" i="3"/>
  <c r="BH1012" i="3"/>
  <c r="BA1012" i="3"/>
  <c r="BI1012" i="3"/>
  <c r="BF1008" i="3"/>
  <c r="AY1008" i="3"/>
  <c r="BG1008" i="3"/>
  <c r="AZ1008" i="3"/>
  <c r="BH1008" i="3"/>
  <c r="BA1008" i="3"/>
  <c r="BI1008" i="3"/>
  <c r="BB1008" i="3"/>
  <c r="BD1008" i="3"/>
  <c r="BE1008" i="3"/>
  <c r="BB1004" i="3"/>
  <c r="BD1004" i="3"/>
  <c r="BE1004" i="3"/>
  <c r="BF1004" i="3"/>
  <c r="AY1004" i="3"/>
  <c r="BG1004" i="3"/>
  <c r="AZ1004" i="3"/>
  <c r="BH1004" i="3"/>
  <c r="BI1004" i="3"/>
  <c r="BA1004" i="3"/>
  <c r="BF1000" i="3"/>
  <c r="AY1000" i="3"/>
  <c r="BG1000" i="3"/>
  <c r="AZ1000" i="3"/>
  <c r="BH1000" i="3"/>
  <c r="BA1000" i="3"/>
  <c r="BI1000" i="3"/>
  <c r="BB1000" i="3"/>
  <c r="BD1000" i="3"/>
  <c r="BE1000" i="3"/>
  <c r="BB996" i="3"/>
  <c r="BD996" i="3"/>
  <c r="BE996" i="3"/>
  <c r="BF996" i="3"/>
  <c r="AY996" i="3"/>
  <c r="BG996" i="3"/>
  <c r="AZ996" i="3"/>
  <c r="BH996" i="3"/>
  <c r="BA996" i="3"/>
  <c r="BI996" i="3"/>
  <c r="BF992" i="3"/>
  <c r="AY992" i="3"/>
  <c r="BG992" i="3"/>
  <c r="AZ992" i="3"/>
  <c r="BH992" i="3"/>
  <c r="BA992" i="3"/>
  <c r="BI992" i="3"/>
  <c r="BB992" i="3"/>
  <c r="BD992" i="3"/>
  <c r="BE992" i="3"/>
  <c r="BB988" i="3"/>
  <c r="BD988" i="3"/>
  <c r="BE988" i="3"/>
  <c r="BF988" i="3"/>
  <c r="AY988" i="3"/>
  <c r="BG988" i="3"/>
  <c r="AZ988" i="3"/>
  <c r="BH988" i="3"/>
  <c r="BA988" i="3"/>
  <c r="BI988" i="3"/>
  <c r="BF984" i="3"/>
  <c r="AY984" i="3"/>
  <c r="BG984" i="3"/>
  <c r="AZ984" i="3"/>
  <c r="BH984" i="3"/>
  <c r="BA984" i="3"/>
  <c r="BI984" i="3"/>
  <c r="BB984" i="3"/>
  <c r="BD984" i="3"/>
  <c r="BE984" i="3"/>
  <c r="BB980" i="3"/>
  <c r="BD980" i="3"/>
  <c r="BE980" i="3"/>
  <c r="BF980" i="3"/>
  <c r="AY980" i="3"/>
  <c r="BG980" i="3"/>
  <c r="AZ980" i="3"/>
  <c r="BH980" i="3"/>
  <c r="BA980" i="3"/>
  <c r="BI980" i="3"/>
  <c r="BF976" i="3"/>
  <c r="AY976" i="3"/>
  <c r="BG976" i="3"/>
  <c r="AZ976" i="3"/>
  <c r="BH976" i="3"/>
  <c r="BA976" i="3"/>
  <c r="BI976" i="3"/>
  <c r="BB976" i="3"/>
  <c r="BD976" i="3"/>
  <c r="BE976" i="3"/>
  <c r="BB972" i="3"/>
  <c r="BD972" i="3"/>
  <c r="BE972" i="3"/>
  <c r="BF972" i="3"/>
  <c r="AY972" i="3"/>
  <c r="BG972" i="3"/>
  <c r="AZ972" i="3"/>
  <c r="BH972" i="3"/>
  <c r="BI972" i="3"/>
  <c r="BA972" i="3"/>
  <c r="BF968" i="3"/>
  <c r="AY968" i="3"/>
  <c r="BG968" i="3"/>
  <c r="AZ968" i="3"/>
  <c r="BH968" i="3"/>
  <c r="BA968" i="3"/>
  <c r="BI968" i="3"/>
  <c r="BB968" i="3"/>
  <c r="BD968" i="3"/>
  <c r="BE968" i="3"/>
  <c r="BB964" i="3"/>
  <c r="BD964" i="3"/>
  <c r="BE964" i="3"/>
  <c r="BF964" i="3"/>
  <c r="AY964" i="3"/>
  <c r="BG964" i="3"/>
  <c r="AZ964" i="3"/>
  <c r="BH964" i="3"/>
  <c r="BA964" i="3"/>
  <c r="BI964" i="3"/>
  <c r="BF960" i="3"/>
  <c r="AY960" i="3"/>
  <c r="BG960" i="3"/>
  <c r="AZ960" i="3"/>
  <c r="BH960" i="3"/>
  <c r="BA960" i="3"/>
  <c r="BI960" i="3"/>
  <c r="BB960" i="3"/>
  <c r="BD960" i="3"/>
  <c r="BE960" i="3"/>
  <c r="BE939" i="3"/>
  <c r="BF939" i="3"/>
  <c r="AY939" i="3"/>
  <c r="BG939" i="3"/>
  <c r="AZ939" i="3"/>
  <c r="BH939" i="3"/>
  <c r="BA939" i="3"/>
  <c r="BI939" i="3"/>
  <c r="BB939" i="3"/>
  <c r="BD939" i="3"/>
  <c r="BA935" i="3"/>
  <c r="BI935" i="3"/>
  <c r="BB935" i="3"/>
  <c r="BD935" i="3"/>
  <c r="BE935" i="3"/>
  <c r="BF935" i="3"/>
  <c r="AY935" i="3"/>
  <c r="BG935" i="3"/>
  <c r="AZ935" i="3"/>
  <c r="BH935" i="3"/>
  <c r="BE931" i="3"/>
  <c r="BF931" i="3"/>
  <c r="AY931" i="3"/>
  <c r="BG931" i="3"/>
  <c r="AZ931" i="3"/>
  <c r="BH931" i="3"/>
  <c r="BA931" i="3"/>
  <c r="BI931" i="3"/>
  <c r="BB931" i="3"/>
  <c r="BD931" i="3"/>
  <c r="BD926" i="3"/>
  <c r="BE926" i="3"/>
  <c r="BF926" i="3"/>
  <c r="AY926" i="3"/>
  <c r="BG926" i="3"/>
  <c r="AZ926" i="3"/>
  <c r="BH926" i="3"/>
  <c r="BA926" i="3"/>
  <c r="BI926" i="3"/>
  <c r="BB926" i="3"/>
  <c r="BD864" i="3"/>
  <c r="AZ864" i="3"/>
  <c r="BH864" i="3"/>
  <c r="BI864" i="3"/>
  <c r="AY864" i="3"/>
  <c r="BA864" i="3"/>
  <c r="BB864" i="3"/>
  <c r="BE864" i="3"/>
  <c r="BF864" i="3"/>
  <c r="BG864" i="3"/>
  <c r="AY859" i="3"/>
  <c r="BG859" i="3"/>
  <c r="BB859" i="3"/>
  <c r="BD859" i="3"/>
  <c r="BE859" i="3"/>
  <c r="BF859" i="3"/>
  <c r="BH859" i="3"/>
  <c r="AZ859" i="3"/>
  <c r="BI859" i="3"/>
  <c r="BA859" i="3"/>
  <c r="AY855" i="3"/>
  <c r="BG855" i="3"/>
  <c r="BD855" i="3"/>
  <c r="BE855" i="3"/>
  <c r="BF855" i="3"/>
  <c r="BH855" i="3"/>
  <c r="AZ855" i="3"/>
  <c r="BI855" i="3"/>
  <c r="BA855" i="3"/>
  <c r="BB855" i="3"/>
  <c r="AY851" i="3"/>
  <c r="BG851" i="3"/>
  <c r="BF851" i="3"/>
  <c r="BH851" i="3"/>
  <c r="AZ851" i="3"/>
  <c r="BI851" i="3"/>
  <c r="BA851" i="3"/>
  <c r="BB851" i="3"/>
  <c r="BD851" i="3"/>
  <c r="BE851" i="3"/>
  <c r="AY847" i="3"/>
  <c r="BG847" i="3"/>
  <c r="AZ847" i="3"/>
  <c r="BI847" i="3"/>
  <c r="BA847" i="3"/>
  <c r="BB847" i="3"/>
  <c r="BD847" i="3"/>
  <c r="BE847" i="3"/>
  <c r="BF847" i="3"/>
  <c r="BH847" i="3"/>
  <c r="AY843" i="3"/>
  <c r="BG843" i="3"/>
  <c r="BB843" i="3"/>
  <c r="BD843" i="3"/>
  <c r="BE843" i="3"/>
  <c r="BF843" i="3"/>
  <c r="BH843" i="3"/>
  <c r="AZ843" i="3"/>
  <c r="BI843" i="3"/>
  <c r="BA843" i="3"/>
  <c r="AZ830" i="3"/>
  <c r="BH830" i="3"/>
  <c r="BB830" i="3"/>
  <c r="BD830" i="3"/>
  <c r="BF830" i="3"/>
  <c r="BG830" i="3"/>
  <c r="BI830" i="3"/>
  <c r="AY830" i="3"/>
  <c r="BA830" i="3"/>
  <c r="BE830" i="3"/>
  <c r="BD826" i="3"/>
  <c r="BF826" i="3"/>
  <c r="AY826" i="3"/>
  <c r="BG826" i="3"/>
  <c r="AZ826" i="3"/>
  <c r="BH826" i="3"/>
  <c r="BB826" i="3"/>
  <c r="BA826" i="3"/>
  <c r="BE826" i="3"/>
  <c r="BI826" i="3"/>
  <c r="AZ822" i="3"/>
  <c r="BH822" i="3"/>
  <c r="BB822" i="3"/>
  <c r="BD822" i="3"/>
  <c r="BF822" i="3"/>
  <c r="BE822" i="3"/>
  <c r="BG822" i="3"/>
  <c r="BI822" i="3"/>
  <c r="AY822" i="3"/>
  <c r="BA822" i="3"/>
  <c r="BD818" i="3"/>
  <c r="BE818" i="3"/>
  <c r="BF818" i="3"/>
  <c r="AY818" i="3"/>
  <c r="BG818" i="3"/>
  <c r="AZ818" i="3"/>
  <c r="BH818" i="3"/>
  <c r="BA818" i="3"/>
  <c r="BB818" i="3"/>
  <c r="BI818" i="3"/>
  <c r="AZ814" i="3"/>
  <c r="BH814" i="3"/>
  <c r="BA814" i="3"/>
  <c r="BI814" i="3"/>
  <c r="BB814" i="3"/>
  <c r="BD814" i="3"/>
  <c r="BE814" i="3"/>
  <c r="BF814" i="3"/>
  <c r="AY814" i="3"/>
  <c r="BG814" i="3"/>
  <c r="BD810" i="3"/>
  <c r="BE810" i="3"/>
  <c r="BF810" i="3"/>
  <c r="AY810" i="3"/>
  <c r="BG810" i="3"/>
  <c r="AZ810" i="3"/>
  <c r="BH810" i="3"/>
  <c r="BA810" i="3"/>
  <c r="BI810" i="3"/>
  <c r="BB810" i="3"/>
  <c r="AZ806" i="3"/>
  <c r="BH806" i="3"/>
  <c r="BA806" i="3"/>
  <c r="BI806" i="3"/>
  <c r="BB806" i="3"/>
  <c r="BD806" i="3"/>
  <c r="BE806" i="3"/>
  <c r="BF806" i="3"/>
  <c r="AY806" i="3"/>
  <c r="BG806" i="3"/>
  <c r="BD802" i="3"/>
  <c r="BE802" i="3"/>
  <c r="BF802" i="3"/>
  <c r="AY802" i="3"/>
  <c r="BG802" i="3"/>
  <c r="AZ802" i="3"/>
  <c r="BH802" i="3"/>
  <c r="BA802" i="3"/>
  <c r="BI802" i="3"/>
  <c r="BB802" i="3"/>
  <c r="AZ798" i="3"/>
  <c r="BH798" i="3"/>
  <c r="BA798" i="3"/>
  <c r="BI798" i="3"/>
  <c r="BB798" i="3"/>
  <c r="BD798" i="3"/>
  <c r="BE798" i="3"/>
  <c r="BF798" i="3"/>
  <c r="AY798" i="3"/>
  <c r="BG798" i="3"/>
  <c r="BD794" i="3"/>
  <c r="BE794" i="3"/>
  <c r="BF794" i="3"/>
  <c r="AY794" i="3"/>
  <c r="BG794" i="3"/>
  <c r="AZ794" i="3"/>
  <c r="BH794" i="3"/>
  <c r="BA794" i="3"/>
  <c r="BI794" i="3"/>
  <c r="BB794" i="3"/>
  <c r="BE783" i="3"/>
  <c r="BF783" i="3"/>
  <c r="AY783" i="3"/>
  <c r="BG783" i="3"/>
  <c r="AZ783" i="3"/>
  <c r="BH783" i="3"/>
  <c r="BA783" i="3"/>
  <c r="BI783" i="3"/>
  <c r="BB783" i="3"/>
  <c r="BD783" i="3"/>
  <c r="AY753" i="3"/>
  <c r="BG753" i="3"/>
  <c r="AZ753" i="3"/>
  <c r="BH753" i="3"/>
  <c r="BA753" i="3"/>
  <c r="BI753" i="3"/>
  <c r="BB753" i="3"/>
  <c r="BD753" i="3"/>
  <c r="BE753" i="3"/>
  <c r="BF753" i="3"/>
  <c r="BD749" i="3"/>
  <c r="BE749" i="3"/>
  <c r="BF749" i="3"/>
  <c r="AY749" i="3"/>
  <c r="BG749" i="3"/>
  <c r="AZ749" i="3"/>
  <c r="BH749" i="3"/>
  <c r="BA749" i="3"/>
  <c r="BI749" i="3"/>
  <c r="BB749" i="3"/>
  <c r="AY745" i="3"/>
  <c r="BG745" i="3"/>
  <c r="AZ745" i="3"/>
  <c r="BH745" i="3"/>
  <c r="BA745" i="3"/>
  <c r="BI745" i="3"/>
  <c r="BB745" i="3"/>
  <c r="BD745" i="3"/>
  <c r="BE745" i="3"/>
  <c r="BF745" i="3"/>
  <c r="BD741" i="3"/>
  <c r="BE741" i="3"/>
  <c r="BF741" i="3"/>
  <c r="AY741" i="3"/>
  <c r="BG741" i="3"/>
  <c r="AZ741" i="3"/>
  <c r="BH741" i="3"/>
  <c r="BA741" i="3"/>
  <c r="BI741" i="3"/>
  <c r="BB741" i="3"/>
  <c r="AY737" i="3"/>
  <c r="BG737" i="3"/>
  <c r="AZ737" i="3"/>
  <c r="BH737" i="3"/>
  <c r="BA737" i="3"/>
  <c r="BB737" i="3"/>
  <c r="BD737" i="3"/>
  <c r="BE737" i="3"/>
  <c r="BF737" i="3"/>
  <c r="BD733" i="3"/>
  <c r="BE733" i="3"/>
  <c r="BF733" i="3"/>
  <c r="AY733" i="3"/>
  <c r="BG733" i="3"/>
  <c r="AZ733" i="3"/>
  <c r="BH733" i="3"/>
  <c r="BA733" i="3"/>
  <c r="BI733" i="3"/>
  <c r="BB733" i="3"/>
  <c r="AY729" i="3"/>
  <c r="BG729" i="3"/>
  <c r="AZ729" i="3"/>
  <c r="BH729" i="3"/>
  <c r="BA729" i="3"/>
  <c r="BI729" i="3"/>
  <c r="BB729" i="3"/>
  <c r="BD729" i="3"/>
  <c r="BE729" i="3"/>
  <c r="BF729" i="3"/>
  <c r="BF724" i="3"/>
  <c r="AY724" i="3"/>
  <c r="BG724" i="3"/>
  <c r="AZ724" i="3"/>
  <c r="BH724" i="3"/>
  <c r="BA724" i="3"/>
  <c r="BI724" i="3"/>
  <c r="BB724" i="3"/>
  <c r="BD724" i="3"/>
  <c r="BE724" i="3"/>
  <c r="BB720" i="3"/>
  <c r="BD720" i="3"/>
  <c r="BE720" i="3"/>
  <c r="BF720" i="3"/>
  <c r="AY720" i="3"/>
  <c r="BG720" i="3"/>
  <c r="AZ720" i="3"/>
  <c r="BH720" i="3"/>
  <c r="BA720" i="3"/>
  <c r="BI720" i="3"/>
  <c r="BF716" i="3"/>
  <c r="AY716" i="3"/>
  <c r="BG716" i="3"/>
  <c r="AZ716" i="3"/>
  <c r="BH716" i="3"/>
  <c r="BA716" i="3"/>
  <c r="BI716" i="3"/>
  <c r="BB716" i="3"/>
  <c r="BD716" i="3"/>
  <c r="BE716" i="3"/>
  <c r="BB712" i="3"/>
  <c r="BD712" i="3"/>
  <c r="BE712" i="3"/>
  <c r="BF712" i="3"/>
  <c r="AY712" i="3"/>
  <c r="BG712" i="3"/>
  <c r="AZ712" i="3"/>
  <c r="BH712" i="3"/>
  <c r="BI712" i="3"/>
  <c r="BA712" i="3"/>
  <c r="BF708" i="3"/>
  <c r="AY708" i="3"/>
  <c r="BG708" i="3"/>
  <c r="AZ708" i="3"/>
  <c r="BH708" i="3"/>
  <c r="BA708" i="3"/>
  <c r="BI708" i="3"/>
  <c r="BB708" i="3"/>
  <c r="BD708" i="3"/>
  <c r="BE708" i="3"/>
  <c r="BB704" i="3"/>
  <c r="BD704" i="3"/>
  <c r="BE704" i="3"/>
  <c r="BF704" i="3"/>
  <c r="AY704" i="3"/>
  <c r="BG704" i="3"/>
  <c r="AZ704" i="3"/>
  <c r="BH704" i="3"/>
  <c r="BA704" i="3"/>
  <c r="BI704" i="3"/>
  <c r="BA699" i="3"/>
  <c r="BI699" i="3"/>
  <c r="BB699" i="3"/>
  <c r="BD699" i="3"/>
  <c r="BE699" i="3"/>
  <c r="BF699" i="3"/>
  <c r="AY699" i="3"/>
  <c r="BG699" i="3"/>
  <c r="AZ699" i="3"/>
  <c r="BH699" i="3"/>
  <c r="BE695" i="3"/>
  <c r="BF695" i="3"/>
  <c r="AY695" i="3"/>
  <c r="BG695" i="3"/>
  <c r="AZ695" i="3"/>
  <c r="BH695" i="3"/>
  <c r="BA695" i="3"/>
  <c r="BI695" i="3"/>
  <c r="BB695" i="3"/>
  <c r="BD695" i="3"/>
  <c r="BB680" i="3"/>
  <c r="BD680" i="3"/>
  <c r="BE680" i="3"/>
  <c r="BF680" i="3"/>
  <c r="AY680" i="3"/>
  <c r="BG680" i="3"/>
  <c r="AZ680" i="3"/>
  <c r="BH680" i="3"/>
  <c r="BI680" i="3"/>
  <c r="BA680" i="3"/>
  <c r="BF676" i="3"/>
  <c r="BB676" i="3"/>
  <c r="BH676" i="3"/>
  <c r="AY676" i="3"/>
  <c r="BI676" i="3"/>
  <c r="AZ676" i="3"/>
  <c r="BA676" i="3"/>
  <c r="BD676" i="3"/>
  <c r="BE676" i="3"/>
  <c r="BG676" i="3"/>
  <c r="BB672" i="3"/>
  <c r="BF672" i="3"/>
  <c r="AZ672" i="3"/>
  <c r="BA672" i="3"/>
  <c r="BD672" i="3"/>
  <c r="BE672" i="3"/>
  <c r="BG672" i="3"/>
  <c r="BH672" i="3"/>
  <c r="BI672" i="3"/>
  <c r="AY672" i="3"/>
  <c r="BF668" i="3"/>
  <c r="BB668" i="3"/>
  <c r="BD668" i="3"/>
  <c r="BE668" i="3"/>
  <c r="BG668" i="3"/>
  <c r="BH668" i="3"/>
  <c r="AY668" i="3"/>
  <c r="BI668" i="3"/>
  <c r="AZ668" i="3"/>
  <c r="BA668" i="3"/>
  <c r="BB664" i="3"/>
  <c r="BF664" i="3"/>
  <c r="BE664" i="3"/>
  <c r="BG664" i="3"/>
  <c r="BH664" i="3"/>
  <c r="AY664" i="3"/>
  <c r="BI664" i="3"/>
  <c r="AZ664" i="3"/>
  <c r="BA664" i="3"/>
  <c r="BD664" i="3"/>
  <c r="BA659" i="3"/>
  <c r="BI659" i="3"/>
  <c r="BE659" i="3"/>
  <c r="BH659" i="3"/>
  <c r="AY659" i="3"/>
  <c r="AZ659" i="3"/>
  <c r="BB659" i="3"/>
  <c r="BD659" i="3"/>
  <c r="BF659" i="3"/>
  <c r="BG659" i="3"/>
  <c r="BF638" i="3"/>
  <c r="AZ638" i="3"/>
  <c r="BH638" i="3"/>
  <c r="BB638" i="3"/>
  <c r="BD638" i="3"/>
  <c r="AY638" i="3"/>
  <c r="BA638" i="3"/>
  <c r="BE638" i="3"/>
  <c r="BG638" i="3"/>
  <c r="BI638" i="3"/>
  <c r="BE625" i="3"/>
  <c r="AY625" i="3"/>
  <c r="BG625" i="3"/>
  <c r="AZ625" i="3"/>
  <c r="BH625" i="3"/>
  <c r="BA625" i="3"/>
  <c r="BI625" i="3"/>
  <c r="BD625" i="3"/>
  <c r="BF625" i="3"/>
  <c r="BB625" i="3"/>
  <c r="BD620" i="3"/>
  <c r="BE620" i="3"/>
  <c r="BF620" i="3"/>
  <c r="AY620" i="3"/>
  <c r="BG620" i="3"/>
  <c r="AZ620" i="3"/>
  <c r="BH620" i="3"/>
  <c r="BA620" i="3"/>
  <c r="BI620" i="3"/>
  <c r="BB620" i="3"/>
  <c r="AZ616" i="3"/>
  <c r="BH616" i="3"/>
  <c r="BA616" i="3"/>
  <c r="BI616" i="3"/>
  <c r="BB616" i="3"/>
  <c r="BD616" i="3"/>
  <c r="BE616" i="3"/>
  <c r="BF616" i="3"/>
  <c r="BG616" i="3"/>
  <c r="AY616" i="3"/>
  <c r="BD612" i="3"/>
  <c r="BE612" i="3"/>
  <c r="BF612" i="3"/>
  <c r="AY612" i="3"/>
  <c r="BG612" i="3"/>
  <c r="AZ612" i="3"/>
  <c r="BH612" i="3"/>
  <c r="BA612" i="3"/>
  <c r="BI612" i="3"/>
  <c r="BB612" i="3"/>
  <c r="BF606" i="3"/>
  <c r="AY606" i="3"/>
  <c r="BG606" i="3"/>
  <c r="AZ606" i="3"/>
  <c r="BH606" i="3"/>
  <c r="BA606" i="3"/>
  <c r="BI606" i="3"/>
  <c r="BB606" i="3"/>
  <c r="BD606" i="3"/>
  <c r="BE606" i="3"/>
  <c r="BB602" i="3"/>
  <c r="BD602" i="3"/>
  <c r="BE602" i="3"/>
  <c r="BF602" i="3"/>
  <c r="AY602" i="3"/>
  <c r="BG602" i="3"/>
  <c r="AZ602" i="3"/>
  <c r="BH602" i="3"/>
  <c r="BA602" i="3"/>
  <c r="BI602" i="3"/>
  <c r="BF598" i="3"/>
  <c r="AY598" i="3"/>
  <c r="BG598" i="3"/>
  <c r="AZ598" i="3"/>
  <c r="BH598" i="3"/>
  <c r="BA598" i="3"/>
  <c r="BI598" i="3"/>
  <c r="BB598" i="3"/>
  <c r="BD598" i="3"/>
  <c r="BE598" i="3"/>
  <c r="AY539" i="3"/>
  <c r="BG539" i="3"/>
  <c r="AZ539" i="3"/>
  <c r="BH539" i="3"/>
  <c r="BA539" i="3"/>
  <c r="BI539" i="3"/>
  <c r="BB539" i="3"/>
  <c r="BD539" i="3"/>
  <c r="BE539" i="3"/>
  <c r="BF539" i="3"/>
  <c r="BD535" i="3"/>
  <c r="BE535" i="3"/>
  <c r="BF535" i="3"/>
  <c r="AY535" i="3"/>
  <c r="BG535" i="3"/>
  <c r="AZ535" i="3"/>
  <c r="BH535" i="3"/>
  <c r="BA535" i="3"/>
  <c r="BI535" i="3"/>
  <c r="BB535" i="3"/>
  <c r="AY531" i="3"/>
  <c r="BG531" i="3"/>
  <c r="AZ531" i="3"/>
  <c r="BH531" i="3"/>
  <c r="BA531" i="3"/>
  <c r="BI531" i="3"/>
  <c r="BB531" i="3"/>
  <c r="BD531" i="3"/>
  <c r="BE531" i="3"/>
  <c r="BF531" i="3"/>
  <c r="BF526" i="3"/>
  <c r="AY526" i="3"/>
  <c r="BG526" i="3"/>
  <c r="AZ526" i="3"/>
  <c r="BH526" i="3"/>
  <c r="BA526" i="3"/>
  <c r="BI526" i="3"/>
  <c r="BB526" i="3"/>
  <c r="BD526" i="3"/>
  <c r="BE526" i="3"/>
  <c r="BE505" i="3"/>
  <c r="BF505" i="3"/>
  <c r="AY505" i="3"/>
  <c r="BG505" i="3"/>
  <c r="AZ505" i="3"/>
  <c r="BH505" i="3"/>
  <c r="BA505" i="3"/>
  <c r="BI505" i="3"/>
  <c r="BB505" i="3"/>
  <c r="BD505" i="3"/>
  <c r="BA501" i="3"/>
  <c r="BI501" i="3"/>
  <c r="BB501" i="3"/>
  <c r="BD501" i="3"/>
  <c r="BE501" i="3"/>
  <c r="BF501" i="3"/>
  <c r="AY501" i="3"/>
  <c r="BG501" i="3"/>
  <c r="AZ501" i="3"/>
  <c r="BH501" i="3"/>
  <c r="BE497" i="3"/>
  <c r="BF497" i="3"/>
  <c r="AY497" i="3"/>
  <c r="BG497" i="3"/>
  <c r="AZ497" i="3"/>
  <c r="BH497" i="3"/>
  <c r="BA497" i="3"/>
  <c r="BI497" i="3"/>
  <c r="BB497" i="3"/>
  <c r="BD497" i="3"/>
  <c r="BA493" i="3"/>
  <c r="BI493" i="3"/>
  <c r="BB493" i="3"/>
  <c r="BD493" i="3"/>
  <c r="BE493" i="3"/>
  <c r="BF493" i="3"/>
  <c r="AY493" i="3"/>
  <c r="BG493" i="3"/>
  <c r="AZ493" i="3"/>
  <c r="BH493" i="3"/>
  <c r="BE489" i="3"/>
  <c r="BF489" i="3"/>
  <c r="AY489" i="3"/>
  <c r="BG489" i="3"/>
  <c r="AZ489" i="3"/>
  <c r="BH489" i="3"/>
  <c r="BA489" i="3"/>
  <c r="BI489" i="3"/>
  <c r="BB489" i="3"/>
  <c r="BD489" i="3"/>
  <c r="BA485" i="3"/>
  <c r="BI485" i="3"/>
  <c r="BB485" i="3"/>
  <c r="BD485" i="3"/>
  <c r="BE485" i="3"/>
  <c r="BF485" i="3"/>
  <c r="AY485" i="3"/>
  <c r="BG485" i="3"/>
  <c r="AZ485" i="3"/>
  <c r="BH485" i="3"/>
  <c r="BE481" i="3"/>
  <c r="BF481" i="3"/>
  <c r="AY481" i="3"/>
  <c r="BG481" i="3"/>
  <c r="AZ481" i="3"/>
  <c r="BH481" i="3"/>
  <c r="BA481" i="3"/>
  <c r="BI481" i="3"/>
  <c r="BB481" i="3"/>
  <c r="BD481" i="3"/>
  <c r="BA477" i="3"/>
  <c r="BI477" i="3"/>
  <c r="BB477" i="3"/>
  <c r="BD477" i="3"/>
  <c r="BE477" i="3"/>
  <c r="BF477" i="3"/>
  <c r="AY477" i="3"/>
  <c r="BG477" i="3"/>
  <c r="BH477" i="3"/>
  <c r="AZ477" i="3"/>
  <c r="BE473" i="3"/>
  <c r="BF473" i="3"/>
  <c r="AY473" i="3"/>
  <c r="BG473" i="3"/>
  <c r="AZ473" i="3"/>
  <c r="BH473" i="3"/>
  <c r="BA473" i="3"/>
  <c r="BI473" i="3"/>
  <c r="BB473" i="3"/>
  <c r="BD473" i="3"/>
  <c r="BA469" i="3"/>
  <c r="BI469" i="3"/>
  <c r="BB469" i="3"/>
  <c r="BD469" i="3"/>
  <c r="BE469" i="3"/>
  <c r="BF469" i="3"/>
  <c r="AY469" i="3"/>
  <c r="BG469" i="3"/>
  <c r="AZ469" i="3"/>
  <c r="BH469" i="3"/>
  <c r="BE465" i="3"/>
  <c r="BF465" i="3"/>
  <c r="AY465" i="3"/>
  <c r="BG465" i="3"/>
  <c r="AZ465" i="3"/>
  <c r="BH465" i="3"/>
  <c r="BA465" i="3"/>
  <c r="BI465" i="3"/>
  <c r="BB465" i="3"/>
  <c r="BD465" i="3"/>
  <c r="BA461" i="3"/>
  <c r="BI461" i="3"/>
  <c r="BB461" i="3"/>
  <c r="BD461" i="3"/>
  <c r="BE461" i="3"/>
  <c r="BF461" i="3"/>
  <c r="AY461" i="3"/>
  <c r="BG461" i="3"/>
  <c r="AZ461" i="3"/>
  <c r="BH461" i="3"/>
  <c r="BE457" i="3"/>
  <c r="BF457" i="3"/>
  <c r="AY457" i="3"/>
  <c r="BG457" i="3"/>
  <c r="AZ457" i="3"/>
  <c r="BH457" i="3"/>
  <c r="BA457" i="3"/>
  <c r="BI457" i="3"/>
  <c r="BB457" i="3"/>
  <c r="BD457" i="3"/>
  <c r="BA453" i="3"/>
  <c r="BI453" i="3"/>
  <c r="BB453" i="3"/>
  <c r="BD453" i="3"/>
  <c r="BE453" i="3"/>
  <c r="BF453" i="3"/>
  <c r="AY453" i="3"/>
  <c r="BG453" i="3"/>
  <c r="AZ453" i="3"/>
  <c r="BH453" i="3"/>
  <c r="BE449" i="3"/>
  <c r="BF449" i="3"/>
  <c r="AY449" i="3"/>
  <c r="BG449" i="3"/>
  <c r="AZ449" i="3"/>
  <c r="BH449" i="3"/>
  <c r="BA449" i="3"/>
  <c r="BI449" i="3"/>
  <c r="BB449" i="3"/>
  <c r="BD449" i="3"/>
  <c r="BA445" i="3"/>
  <c r="BI445" i="3"/>
  <c r="BB445" i="3"/>
  <c r="BD445" i="3"/>
  <c r="BE445" i="3"/>
  <c r="BF445" i="3"/>
  <c r="AY445" i="3"/>
  <c r="BG445" i="3"/>
  <c r="BH445" i="3"/>
  <c r="AZ445" i="3"/>
  <c r="BE441" i="3"/>
  <c r="BF441" i="3"/>
  <c r="AY441" i="3"/>
  <c r="BG441" i="3"/>
  <c r="AZ441" i="3"/>
  <c r="BH441" i="3"/>
  <c r="BA441" i="3"/>
  <c r="BI441" i="3"/>
  <c r="BB441" i="3"/>
  <c r="BD441" i="3"/>
  <c r="BD436" i="3"/>
  <c r="BE436" i="3"/>
  <c r="BF436" i="3"/>
  <c r="AY436" i="3"/>
  <c r="BG436" i="3"/>
  <c r="AZ436" i="3"/>
  <c r="BH436" i="3"/>
  <c r="BA436" i="3"/>
  <c r="BI436" i="3"/>
  <c r="BB436" i="3"/>
  <c r="BB428" i="3"/>
  <c r="BD428" i="3"/>
  <c r="BE428" i="3"/>
  <c r="BF428" i="3"/>
  <c r="AY428" i="3"/>
  <c r="BG428" i="3"/>
  <c r="AZ428" i="3"/>
  <c r="BH428" i="3"/>
  <c r="BI428" i="3"/>
  <c r="BA428" i="3"/>
  <c r="BE387" i="3"/>
  <c r="BF387" i="3"/>
  <c r="AY387" i="3"/>
  <c r="BG387" i="3"/>
  <c r="AZ387" i="3"/>
  <c r="BH387" i="3"/>
  <c r="BA387" i="3"/>
  <c r="BI387" i="3"/>
  <c r="BB387" i="3"/>
  <c r="BD387" i="3"/>
  <c r="BA383" i="3"/>
  <c r="BI383" i="3"/>
  <c r="BB383" i="3"/>
  <c r="BD383" i="3"/>
  <c r="BE383" i="3"/>
  <c r="BF383" i="3"/>
  <c r="AY383" i="3"/>
  <c r="BG383" i="3"/>
  <c r="AZ383" i="3"/>
  <c r="BH383" i="3"/>
  <c r="BE379" i="3"/>
  <c r="BF379" i="3"/>
  <c r="AY379" i="3"/>
  <c r="BG379" i="3"/>
  <c r="AZ379" i="3"/>
  <c r="BH379" i="3"/>
  <c r="BA379" i="3"/>
  <c r="BI379" i="3"/>
  <c r="BB379" i="3"/>
  <c r="BD379" i="3"/>
  <c r="BA375" i="3"/>
  <c r="BI375" i="3"/>
  <c r="BB375" i="3"/>
  <c r="BD375" i="3"/>
  <c r="BE375" i="3"/>
  <c r="BF375" i="3"/>
  <c r="AY375" i="3"/>
  <c r="BG375" i="3"/>
  <c r="BH375" i="3"/>
  <c r="AZ375" i="3"/>
  <c r="BE371" i="3"/>
  <c r="BF371" i="3"/>
  <c r="AY371" i="3"/>
  <c r="BG371" i="3"/>
  <c r="AZ371" i="3"/>
  <c r="BH371" i="3"/>
  <c r="BA371" i="3"/>
  <c r="BI371" i="3"/>
  <c r="BB371" i="3"/>
  <c r="BD371" i="3"/>
  <c r="BA367" i="3"/>
  <c r="BI367" i="3"/>
  <c r="BB367" i="3"/>
  <c r="BD367" i="3"/>
  <c r="BE367" i="3"/>
  <c r="BF367" i="3"/>
  <c r="AY367" i="3"/>
  <c r="BG367" i="3"/>
  <c r="AZ367" i="3"/>
  <c r="BH367" i="3"/>
  <c r="BE363" i="3"/>
  <c r="BF363" i="3"/>
  <c r="AY363" i="3"/>
  <c r="BG363" i="3"/>
  <c r="AZ363" i="3"/>
  <c r="BH363" i="3"/>
  <c r="BA363" i="3"/>
  <c r="BI363" i="3"/>
  <c r="BB363" i="3"/>
  <c r="BD363" i="3"/>
  <c r="BA359" i="3"/>
  <c r="BI359" i="3"/>
  <c r="BB359" i="3"/>
  <c r="BD359" i="3"/>
  <c r="BE359" i="3"/>
  <c r="BF359" i="3"/>
  <c r="AY359" i="3"/>
  <c r="BG359" i="3"/>
  <c r="AZ359" i="3"/>
  <c r="BH359" i="3"/>
  <c r="BD318" i="3"/>
  <c r="BE318" i="3"/>
  <c r="BF318" i="3"/>
  <c r="AY318" i="3"/>
  <c r="BG318" i="3"/>
  <c r="AZ318" i="3"/>
  <c r="BH318" i="3"/>
  <c r="BA318" i="3"/>
  <c r="BI318" i="3"/>
  <c r="BB318" i="3"/>
  <c r="BB276" i="3"/>
  <c r="BD276" i="3"/>
  <c r="BE276" i="3"/>
  <c r="BF276" i="3"/>
  <c r="AY276" i="3"/>
  <c r="BG276" i="3"/>
  <c r="AZ276" i="3"/>
  <c r="BH276" i="3"/>
  <c r="BA276" i="3"/>
  <c r="BI276" i="3"/>
  <c r="BF272" i="3"/>
  <c r="AY272" i="3"/>
  <c r="BG272" i="3"/>
  <c r="AZ272" i="3"/>
  <c r="BH272" i="3"/>
  <c r="BA272" i="3"/>
  <c r="BI272" i="3"/>
  <c r="BB272" i="3"/>
  <c r="BD272" i="3"/>
  <c r="BE272" i="3"/>
  <c r="BD262" i="3"/>
  <c r="BE262" i="3"/>
  <c r="BF262" i="3"/>
  <c r="AY262" i="3"/>
  <c r="BG262" i="3"/>
  <c r="AZ262" i="3"/>
  <c r="BH262" i="3"/>
  <c r="BA262" i="3"/>
  <c r="BI262" i="3"/>
  <c r="BB262" i="3"/>
  <c r="AY253" i="3"/>
  <c r="BG253" i="3"/>
  <c r="AZ253" i="3"/>
  <c r="BH253" i="3"/>
  <c r="BA253" i="3"/>
  <c r="BI253" i="3"/>
  <c r="BB253" i="3"/>
  <c r="BD253" i="3"/>
  <c r="BE253" i="3"/>
  <c r="BF253" i="3"/>
  <c r="BD249" i="3"/>
  <c r="BE249" i="3"/>
  <c r="BF249" i="3"/>
  <c r="AY249" i="3"/>
  <c r="BG249" i="3"/>
  <c r="AZ249" i="3"/>
  <c r="BH249" i="3"/>
  <c r="BA249" i="3"/>
  <c r="BI249" i="3"/>
  <c r="BB249" i="3"/>
  <c r="BF240" i="3"/>
  <c r="AY240" i="3"/>
  <c r="BG240" i="3"/>
  <c r="AZ240" i="3"/>
  <c r="BH240" i="3"/>
  <c r="BA240" i="3"/>
  <c r="BI240" i="3"/>
  <c r="BB240" i="3"/>
  <c r="BD240" i="3"/>
  <c r="BE240" i="3"/>
  <c r="BB236" i="3"/>
  <c r="BD236" i="3"/>
  <c r="BE236" i="3"/>
  <c r="BF236" i="3"/>
  <c r="AY236" i="3"/>
  <c r="BG236" i="3"/>
  <c r="AZ236" i="3"/>
  <c r="BH236" i="3"/>
  <c r="BI236" i="3"/>
  <c r="BA236" i="3"/>
  <c r="BF232" i="3"/>
  <c r="AY232" i="3"/>
  <c r="BG232" i="3"/>
  <c r="AZ232" i="3"/>
  <c r="BH232" i="3"/>
  <c r="BA232" i="3"/>
  <c r="BI232" i="3"/>
  <c r="BB232" i="3"/>
  <c r="BD232" i="3"/>
  <c r="BE232" i="3"/>
  <c r="BF194" i="3"/>
  <c r="AY194" i="3"/>
  <c r="BG194" i="3"/>
  <c r="AZ194" i="3"/>
  <c r="BH194" i="3"/>
  <c r="BA194" i="3"/>
  <c r="BI194" i="3"/>
  <c r="BB194" i="3"/>
  <c r="BD194" i="3"/>
  <c r="BE194" i="3"/>
  <c r="BB190" i="3"/>
  <c r="BD190" i="3"/>
  <c r="BE190" i="3"/>
  <c r="BF190" i="3"/>
  <c r="AY190" i="3"/>
  <c r="BG190" i="3"/>
  <c r="AZ190" i="3"/>
  <c r="BH190" i="3"/>
  <c r="BA190" i="3"/>
  <c r="BI190" i="3"/>
  <c r="BF186" i="3"/>
  <c r="AY186" i="3"/>
  <c r="BG186" i="3"/>
  <c r="AZ186" i="3"/>
  <c r="BH186" i="3"/>
  <c r="BA186" i="3"/>
  <c r="BI186" i="3"/>
  <c r="BB186" i="3"/>
  <c r="BD186" i="3"/>
  <c r="BE186" i="3"/>
  <c r="BB182" i="3"/>
  <c r="BD182" i="3"/>
  <c r="BE182" i="3"/>
  <c r="BF182" i="3"/>
  <c r="AY182" i="3"/>
  <c r="BG182" i="3"/>
  <c r="AZ182" i="3"/>
  <c r="BH182" i="3"/>
  <c r="BA182" i="3"/>
  <c r="BI182" i="3"/>
  <c r="BF178" i="3"/>
  <c r="AY178" i="3"/>
  <c r="BG178" i="3"/>
  <c r="AZ178" i="3"/>
  <c r="BH178" i="3"/>
  <c r="BA178" i="3"/>
  <c r="BI178" i="3"/>
  <c r="BB178" i="3"/>
  <c r="BD178" i="3"/>
  <c r="BE178" i="3"/>
  <c r="BB174" i="3"/>
  <c r="BD174" i="3"/>
  <c r="BE174" i="3"/>
  <c r="BF174" i="3"/>
  <c r="AY174" i="3"/>
  <c r="BG174" i="3"/>
  <c r="AZ174" i="3"/>
  <c r="BH174" i="3"/>
  <c r="BA174" i="3"/>
  <c r="BI174" i="3"/>
  <c r="BA169" i="3"/>
  <c r="BI169" i="3"/>
  <c r="BB169" i="3"/>
  <c r="BD169" i="3"/>
  <c r="BE169" i="3"/>
  <c r="BF169" i="3"/>
  <c r="AY169" i="3"/>
  <c r="BG169" i="3"/>
  <c r="AZ169" i="3"/>
  <c r="BH169" i="3"/>
  <c r="BA161" i="3"/>
  <c r="BI161" i="3"/>
  <c r="BB161" i="3"/>
  <c r="BD161" i="3"/>
  <c r="BE161" i="3"/>
  <c r="BF161" i="3"/>
  <c r="AY161" i="3"/>
  <c r="BG161" i="3"/>
  <c r="AZ161" i="3"/>
  <c r="BH161" i="3"/>
  <c r="BE157" i="3"/>
  <c r="BF157" i="3"/>
  <c r="AY157" i="3"/>
  <c r="BG157" i="3"/>
  <c r="AZ157" i="3"/>
  <c r="BH157" i="3"/>
  <c r="BA157" i="3"/>
  <c r="BI157" i="3"/>
  <c r="BB157" i="3"/>
  <c r="BD157" i="3"/>
  <c r="BA153" i="3"/>
  <c r="BI153" i="3"/>
  <c r="BB153" i="3"/>
  <c r="BD153" i="3"/>
  <c r="BE153" i="3"/>
  <c r="BF153" i="3"/>
  <c r="AY153" i="3"/>
  <c r="BG153" i="3"/>
  <c r="AZ153" i="3"/>
  <c r="BH153" i="3"/>
  <c r="BE149" i="3"/>
  <c r="BF149" i="3"/>
  <c r="AY149" i="3"/>
  <c r="BG149" i="3"/>
  <c r="AZ149" i="3"/>
  <c r="BH149" i="3"/>
  <c r="BA149" i="3"/>
  <c r="BI149" i="3"/>
  <c r="BB149" i="3"/>
  <c r="BD149" i="3"/>
  <c r="BA145" i="3"/>
  <c r="BI145" i="3"/>
  <c r="BB145" i="3"/>
  <c r="BD145" i="3"/>
  <c r="BE145" i="3"/>
  <c r="BF145" i="3"/>
  <c r="AY145" i="3"/>
  <c r="BG145" i="3"/>
  <c r="BH145" i="3"/>
  <c r="AZ145" i="3"/>
  <c r="BE141" i="3"/>
  <c r="BF141" i="3"/>
  <c r="AY141" i="3"/>
  <c r="BG141" i="3"/>
  <c r="AZ141" i="3"/>
  <c r="BH141" i="3"/>
  <c r="BA141" i="3"/>
  <c r="BI141" i="3"/>
  <c r="BB141" i="3"/>
  <c r="BD141" i="3"/>
  <c r="BA137" i="3"/>
  <c r="BI137" i="3"/>
  <c r="BB137" i="3"/>
  <c r="BD137" i="3"/>
  <c r="BE137" i="3"/>
  <c r="BF137" i="3"/>
  <c r="AY137" i="3"/>
  <c r="BG137" i="3"/>
  <c r="AZ137" i="3"/>
  <c r="BH137" i="3"/>
  <c r="BE133" i="3"/>
  <c r="BF133" i="3"/>
  <c r="AY133" i="3"/>
  <c r="BG133" i="3"/>
  <c r="AZ133" i="3"/>
  <c r="BH133" i="3"/>
  <c r="BA133" i="3"/>
  <c r="BI133" i="3"/>
  <c r="BB133" i="3"/>
  <c r="BD133" i="3"/>
  <c r="BA129" i="3"/>
  <c r="BI129" i="3"/>
  <c r="BB129" i="3"/>
  <c r="BD129" i="3"/>
  <c r="BE129" i="3"/>
  <c r="BF129" i="3"/>
  <c r="AY129" i="3"/>
  <c r="BG129" i="3"/>
  <c r="AZ129" i="3"/>
  <c r="BH129" i="3"/>
  <c r="BE125" i="3"/>
  <c r="BF125" i="3"/>
  <c r="AY125" i="3"/>
  <c r="BG125" i="3"/>
  <c r="AZ125" i="3"/>
  <c r="BH125" i="3"/>
  <c r="BA125" i="3"/>
  <c r="BI125" i="3"/>
  <c r="BB125" i="3"/>
  <c r="BD125" i="3"/>
  <c r="BA121" i="3"/>
  <c r="BI121" i="3"/>
  <c r="BB121" i="3"/>
  <c r="BD121" i="3"/>
  <c r="BE121" i="3"/>
  <c r="BF121" i="3"/>
  <c r="AY121" i="3"/>
  <c r="BG121" i="3"/>
  <c r="AZ121" i="3"/>
  <c r="BH121" i="3"/>
  <c r="BE117" i="3"/>
  <c r="BF117" i="3"/>
  <c r="AY117" i="3"/>
  <c r="BG117" i="3"/>
  <c r="AZ117" i="3"/>
  <c r="BH117" i="3"/>
  <c r="BA117" i="3"/>
  <c r="BI117" i="3"/>
  <c r="BB117" i="3"/>
  <c r="BD117" i="3"/>
  <c r="BA113" i="3"/>
  <c r="BI113" i="3"/>
  <c r="BB113" i="3"/>
  <c r="BD113" i="3"/>
  <c r="BE113" i="3"/>
  <c r="BF113" i="3"/>
  <c r="AY113" i="3"/>
  <c r="BG113" i="3"/>
  <c r="BH113" i="3"/>
  <c r="AZ113" i="3"/>
  <c r="BE109" i="3"/>
  <c r="BF109" i="3"/>
  <c r="AY109" i="3"/>
  <c r="BG109" i="3"/>
  <c r="AZ109" i="3"/>
  <c r="BH109" i="3"/>
  <c r="BA109" i="3"/>
  <c r="BI109" i="3"/>
  <c r="BB109" i="3"/>
  <c r="BD109" i="3"/>
  <c r="BF90" i="3"/>
  <c r="AY90" i="3"/>
  <c r="BG90" i="3"/>
  <c r="AZ90" i="3"/>
  <c r="BH90" i="3"/>
  <c r="BA90" i="3"/>
  <c r="BI90" i="3"/>
  <c r="BB90" i="3"/>
  <c r="BD90" i="3"/>
  <c r="BE90" i="3"/>
  <c r="BE85" i="3"/>
  <c r="BF85" i="3"/>
  <c r="AY85" i="3"/>
  <c r="BG85" i="3"/>
  <c r="AZ85" i="3"/>
  <c r="BH85" i="3"/>
  <c r="BA85" i="3"/>
  <c r="BI85" i="3"/>
  <c r="BB85" i="3"/>
  <c r="BD85" i="3"/>
  <c r="BA81" i="3"/>
  <c r="BI81" i="3"/>
  <c r="BB81" i="3"/>
  <c r="BD81" i="3"/>
  <c r="BE81" i="3"/>
  <c r="BF81" i="3"/>
  <c r="AY81" i="3"/>
  <c r="BG81" i="3"/>
  <c r="BH81" i="3"/>
  <c r="AZ81" i="3"/>
  <c r="AZ76" i="3"/>
  <c r="BH76" i="3"/>
  <c r="BA76" i="3"/>
  <c r="BI76" i="3"/>
  <c r="BB76" i="3"/>
  <c r="BD76" i="3"/>
  <c r="BE76" i="3"/>
  <c r="BF76" i="3"/>
  <c r="AY76" i="3"/>
  <c r="BG76" i="3"/>
  <c r="BD67" i="3"/>
  <c r="BE67" i="3"/>
  <c r="BF67" i="3"/>
  <c r="AY67" i="3"/>
  <c r="BG67" i="3"/>
  <c r="AZ67" i="3"/>
  <c r="BH67" i="3"/>
  <c r="BA67" i="3"/>
  <c r="BI67" i="3"/>
  <c r="BB67" i="3"/>
  <c r="AY63" i="3"/>
  <c r="BG63" i="3"/>
  <c r="AZ63" i="3"/>
  <c r="BH63" i="3"/>
  <c r="BA63" i="3"/>
  <c r="BI63" i="3"/>
  <c r="BB63" i="3"/>
  <c r="BD63" i="3"/>
  <c r="BE63" i="3"/>
  <c r="BF63" i="3"/>
  <c r="BA25" i="3"/>
  <c r="BI25" i="3"/>
  <c r="BB25" i="3"/>
  <c r="BD25" i="3"/>
  <c r="BE25" i="3"/>
  <c r="BF25" i="3"/>
  <c r="AY25" i="3"/>
  <c r="BG25" i="3"/>
  <c r="AZ25" i="3"/>
  <c r="BH25" i="3"/>
  <c r="BD1662" i="3"/>
  <c r="BE1662" i="3"/>
  <c r="BF1662" i="3"/>
  <c r="AY1662" i="3"/>
  <c r="BG1662" i="3"/>
  <c r="AZ1662" i="3"/>
  <c r="BH1662" i="3"/>
  <c r="BA1662" i="3"/>
  <c r="BI1662" i="3"/>
  <c r="BB1662" i="3"/>
  <c r="BD1638" i="3"/>
  <c r="BE1638" i="3"/>
  <c r="BF1638" i="3"/>
  <c r="AY1638" i="3"/>
  <c r="BG1638" i="3"/>
  <c r="AZ1638" i="3"/>
  <c r="BH1638" i="3"/>
  <c r="BA1638" i="3"/>
  <c r="BI1638" i="3"/>
  <c r="BB1638" i="3"/>
  <c r="AY1626" i="3"/>
  <c r="BG1626" i="3"/>
  <c r="BH1626" i="3"/>
  <c r="AZ1626" i="3"/>
  <c r="BI1626" i="3"/>
  <c r="BA1626" i="3"/>
  <c r="BB1626" i="3"/>
  <c r="BD1626" i="3"/>
  <c r="BE1626" i="3"/>
  <c r="BF1626" i="3"/>
  <c r="AY1592" i="3"/>
  <c r="BG1592" i="3"/>
  <c r="AZ1592" i="3"/>
  <c r="BH1592" i="3"/>
  <c r="BA1592" i="3"/>
  <c r="BI1592" i="3"/>
  <c r="BB1592" i="3"/>
  <c r="BD1592" i="3"/>
  <c r="BE1592" i="3"/>
  <c r="BF1592" i="3"/>
  <c r="AY1576" i="3"/>
  <c r="BG1576" i="3"/>
  <c r="AZ1576" i="3"/>
  <c r="BH1576" i="3"/>
  <c r="BA1576" i="3"/>
  <c r="BI1576" i="3"/>
  <c r="BB1576" i="3"/>
  <c r="BD1576" i="3"/>
  <c r="BE1576" i="3"/>
  <c r="BF1576" i="3"/>
  <c r="AY1512" i="3"/>
  <c r="BG1512" i="3"/>
  <c r="AZ1512" i="3"/>
  <c r="BH1512" i="3"/>
  <c r="BA1512" i="3"/>
  <c r="BI1512" i="3"/>
  <c r="BB1512" i="3"/>
  <c r="BD1512" i="3"/>
  <c r="BE1512" i="3"/>
  <c r="BF1512" i="3"/>
  <c r="BE1494" i="3"/>
  <c r="BF1494" i="3"/>
  <c r="AY1494" i="3"/>
  <c r="BG1494" i="3"/>
  <c r="AZ1494" i="3"/>
  <c r="BH1494" i="3"/>
  <c r="BA1494" i="3"/>
  <c r="BI1494" i="3"/>
  <c r="BB1494" i="3"/>
  <c r="BD1494" i="3"/>
  <c r="BE1438" i="3"/>
  <c r="BF1438" i="3"/>
  <c r="AY1438" i="3"/>
  <c r="BG1438" i="3"/>
  <c r="AZ1438" i="3"/>
  <c r="BH1438" i="3"/>
  <c r="BA1438" i="3"/>
  <c r="BI1438" i="3"/>
  <c r="BB1438" i="3"/>
  <c r="BD1438" i="3"/>
  <c r="BE1422" i="3"/>
  <c r="BF1422" i="3"/>
  <c r="AY1422" i="3"/>
  <c r="BG1422" i="3"/>
  <c r="AZ1422" i="3"/>
  <c r="BH1422" i="3"/>
  <c r="BA1422" i="3"/>
  <c r="BI1422" i="3"/>
  <c r="BB1422" i="3"/>
  <c r="BD1422" i="3"/>
  <c r="BD1393" i="3"/>
  <c r="BE1393" i="3"/>
  <c r="BF1393" i="3"/>
  <c r="AY1393" i="3"/>
  <c r="BG1393" i="3"/>
  <c r="AZ1393" i="3"/>
  <c r="BH1393" i="3"/>
  <c r="BA1393" i="3"/>
  <c r="BI1393" i="3"/>
  <c r="BB1393" i="3"/>
  <c r="AY1369" i="3"/>
  <c r="BG1369" i="3"/>
  <c r="BA1369" i="3"/>
  <c r="BB1369" i="3"/>
  <c r="BD1369" i="3"/>
  <c r="BE1369" i="3"/>
  <c r="BF1369" i="3"/>
  <c r="BH1369" i="3"/>
  <c r="BI1369" i="3"/>
  <c r="AZ1369" i="3"/>
  <c r="AY1349" i="3"/>
  <c r="BG1349" i="3"/>
  <c r="BD1349" i="3"/>
  <c r="BE1349" i="3"/>
  <c r="BF1349" i="3"/>
  <c r="BH1349" i="3"/>
  <c r="AZ1349" i="3"/>
  <c r="BI1349" i="3"/>
  <c r="BA1349" i="3"/>
  <c r="BB1349" i="3"/>
  <c r="BA1325" i="3"/>
  <c r="BB1325" i="3"/>
  <c r="BD1325" i="3"/>
  <c r="BF1325" i="3"/>
  <c r="AY1325" i="3"/>
  <c r="BG1325" i="3"/>
  <c r="AZ1325" i="3"/>
  <c r="BE1325" i="3"/>
  <c r="BH1325" i="3"/>
  <c r="BI1325" i="3"/>
  <c r="BE1305" i="3"/>
  <c r="BF1305" i="3"/>
  <c r="AY1305" i="3"/>
  <c r="BG1305" i="3"/>
  <c r="AZ1305" i="3"/>
  <c r="BH1305" i="3"/>
  <c r="BA1305" i="3"/>
  <c r="BI1305" i="3"/>
  <c r="BB1305" i="3"/>
  <c r="BD1305" i="3"/>
  <c r="BE1289" i="3"/>
  <c r="BF1289" i="3"/>
  <c r="AY1289" i="3"/>
  <c r="BG1289" i="3"/>
  <c r="AZ1289" i="3"/>
  <c r="BH1289" i="3"/>
  <c r="BA1289" i="3"/>
  <c r="BI1289" i="3"/>
  <c r="BB1289" i="3"/>
  <c r="BD1289" i="3"/>
  <c r="BA1269" i="3"/>
  <c r="BI1269" i="3"/>
  <c r="BB1269" i="3"/>
  <c r="BD1269" i="3"/>
  <c r="BE1269" i="3"/>
  <c r="BF1269" i="3"/>
  <c r="AY1269" i="3"/>
  <c r="BG1269" i="3"/>
  <c r="AZ1269" i="3"/>
  <c r="BH1269" i="3"/>
  <c r="BA1261" i="3"/>
  <c r="BI1261" i="3"/>
  <c r="BB1261" i="3"/>
  <c r="BD1261" i="3"/>
  <c r="BE1261" i="3"/>
  <c r="BF1261" i="3"/>
  <c r="AY1261" i="3"/>
  <c r="BG1261" i="3"/>
  <c r="AZ1261" i="3"/>
  <c r="BH1261" i="3"/>
  <c r="BA1253" i="3"/>
  <c r="BI1253" i="3"/>
  <c r="BB1253" i="3"/>
  <c r="BD1253" i="3"/>
  <c r="BE1253" i="3"/>
  <c r="BF1253" i="3"/>
  <c r="AY1253" i="3"/>
  <c r="BG1253" i="3"/>
  <c r="BH1253" i="3"/>
  <c r="AZ1253" i="3"/>
  <c r="BF1206" i="3"/>
  <c r="AY1206" i="3"/>
  <c r="BG1206" i="3"/>
  <c r="AZ1206" i="3"/>
  <c r="BH1206" i="3"/>
  <c r="BA1206" i="3"/>
  <c r="BI1206" i="3"/>
  <c r="BB1206" i="3"/>
  <c r="BD1206" i="3"/>
  <c r="BE1206" i="3"/>
  <c r="BB1194" i="3"/>
  <c r="BD1194" i="3"/>
  <c r="BE1194" i="3"/>
  <c r="BF1194" i="3"/>
  <c r="AY1194" i="3"/>
  <c r="BG1194" i="3"/>
  <c r="AZ1194" i="3"/>
  <c r="BH1194" i="3"/>
  <c r="BA1194" i="3"/>
  <c r="BI1194" i="3"/>
  <c r="BE1153" i="3"/>
  <c r="BF1153" i="3"/>
  <c r="AY1153" i="3"/>
  <c r="BG1153" i="3"/>
  <c r="AZ1153" i="3"/>
  <c r="BH1153" i="3"/>
  <c r="BA1153" i="3"/>
  <c r="BI1153" i="3"/>
  <c r="BB1153" i="3"/>
  <c r="BD1153" i="3"/>
  <c r="BA1133" i="3"/>
  <c r="BI1133" i="3"/>
  <c r="BE1133" i="3"/>
  <c r="BD1133" i="3"/>
  <c r="BF1133" i="3"/>
  <c r="BG1133" i="3"/>
  <c r="BH1133" i="3"/>
  <c r="AY1133" i="3"/>
  <c r="AZ1133" i="3"/>
  <c r="BB1133" i="3"/>
  <c r="BE1113" i="3"/>
  <c r="BF1113" i="3"/>
  <c r="BA1113" i="3"/>
  <c r="BI1113" i="3"/>
  <c r="AZ1113" i="3"/>
  <c r="BB1113" i="3"/>
  <c r="BD1113" i="3"/>
  <c r="BG1113" i="3"/>
  <c r="BH1113" i="3"/>
  <c r="AY1113" i="3"/>
  <c r="AY1093" i="3"/>
  <c r="BG1093" i="3"/>
  <c r="BA1093" i="3"/>
  <c r="BI1093" i="3"/>
  <c r="BB1093" i="3"/>
  <c r="BE1093" i="3"/>
  <c r="BH1093" i="3"/>
  <c r="AZ1093" i="3"/>
  <c r="BD1093" i="3"/>
  <c r="BF1093" i="3"/>
  <c r="BE1081" i="3"/>
  <c r="BF1081" i="3"/>
  <c r="AY1081" i="3"/>
  <c r="BG1081" i="3"/>
  <c r="BA1081" i="3"/>
  <c r="BI1081" i="3"/>
  <c r="AZ1081" i="3"/>
  <c r="BB1081" i="3"/>
  <c r="BD1081" i="3"/>
  <c r="BH1081" i="3"/>
  <c r="BD942" i="3"/>
  <c r="BE942" i="3"/>
  <c r="BF942" i="3"/>
  <c r="AY942" i="3"/>
  <c r="BG942" i="3"/>
  <c r="AZ942" i="3"/>
  <c r="BH942" i="3"/>
  <c r="BA942" i="3"/>
  <c r="BI942" i="3"/>
  <c r="BB942" i="3"/>
  <c r="BB862" i="3"/>
  <c r="BF862" i="3"/>
  <c r="AZ862" i="3"/>
  <c r="BA862" i="3"/>
  <c r="BD862" i="3"/>
  <c r="BE862" i="3"/>
  <c r="BG862" i="3"/>
  <c r="BH862" i="3"/>
  <c r="AY862" i="3"/>
  <c r="BI862" i="3"/>
  <c r="BD781" i="3"/>
  <c r="BE781" i="3"/>
  <c r="BF781" i="3"/>
  <c r="AY781" i="3"/>
  <c r="BG781" i="3"/>
  <c r="AZ781" i="3"/>
  <c r="BH781" i="3"/>
  <c r="BA781" i="3"/>
  <c r="BI781" i="3"/>
  <c r="BB781" i="3"/>
  <c r="BE727" i="3"/>
  <c r="BF727" i="3"/>
  <c r="AY727" i="3"/>
  <c r="BG727" i="3"/>
  <c r="AZ727" i="3"/>
  <c r="BH727" i="3"/>
  <c r="BA727" i="3"/>
  <c r="BI727" i="3"/>
  <c r="BB727" i="3"/>
  <c r="BD727" i="3"/>
  <c r="AY641" i="3"/>
  <c r="BG641" i="3"/>
  <c r="AZ641" i="3"/>
  <c r="BI641" i="3"/>
  <c r="BA641" i="3"/>
  <c r="BB641" i="3"/>
  <c r="BD641" i="3"/>
  <c r="BE641" i="3"/>
  <c r="BF641" i="3"/>
  <c r="BH641" i="3"/>
  <c r="AY587" i="3"/>
  <c r="BG587" i="3"/>
  <c r="AZ587" i="3"/>
  <c r="BH587" i="3"/>
  <c r="BA587" i="3"/>
  <c r="BI587" i="3"/>
  <c r="BB587" i="3"/>
  <c r="BD587" i="3"/>
  <c r="BE587" i="3"/>
  <c r="BF587" i="3"/>
  <c r="BD567" i="3"/>
  <c r="BE567" i="3"/>
  <c r="BF567" i="3"/>
  <c r="AY567" i="3"/>
  <c r="BG567" i="3"/>
  <c r="AZ567" i="3"/>
  <c r="BH567" i="3"/>
  <c r="BA567" i="3"/>
  <c r="BI567" i="3"/>
  <c r="BB567" i="3"/>
  <c r="BD551" i="3"/>
  <c r="BE551" i="3"/>
  <c r="BF551" i="3"/>
  <c r="AY551" i="3"/>
  <c r="BG551" i="3"/>
  <c r="AZ551" i="3"/>
  <c r="BH551" i="3"/>
  <c r="BA551" i="3"/>
  <c r="BI551" i="3"/>
  <c r="BB551" i="3"/>
  <c r="AZ410" i="3"/>
  <c r="BH410" i="3"/>
  <c r="BA410" i="3"/>
  <c r="BI410" i="3"/>
  <c r="BB410" i="3"/>
  <c r="BD410" i="3"/>
  <c r="BE410" i="3"/>
  <c r="BF410" i="3"/>
  <c r="BG410" i="3"/>
  <c r="AY410" i="3"/>
  <c r="BD398" i="3"/>
  <c r="BE398" i="3"/>
  <c r="BF398" i="3"/>
  <c r="AY398" i="3"/>
  <c r="BG398" i="3"/>
  <c r="AZ398" i="3"/>
  <c r="BH398" i="3"/>
  <c r="BA398" i="3"/>
  <c r="BI398" i="3"/>
  <c r="BB398" i="3"/>
  <c r="AY357" i="3"/>
  <c r="BG357" i="3"/>
  <c r="AZ357" i="3"/>
  <c r="BH357" i="3"/>
  <c r="BA357" i="3"/>
  <c r="BI357" i="3"/>
  <c r="BB357" i="3"/>
  <c r="BD357" i="3"/>
  <c r="BE357" i="3"/>
  <c r="BF357" i="3"/>
  <c r="AY333" i="3"/>
  <c r="BG333" i="3"/>
  <c r="AZ333" i="3"/>
  <c r="BH333" i="3"/>
  <c r="BA333" i="3"/>
  <c r="BI333" i="3"/>
  <c r="BB333" i="3"/>
  <c r="BD333" i="3"/>
  <c r="BE333" i="3"/>
  <c r="BF333" i="3"/>
  <c r="BA311" i="3"/>
  <c r="BI311" i="3"/>
  <c r="BB311" i="3"/>
  <c r="BD311" i="3"/>
  <c r="BE311" i="3"/>
  <c r="BF311" i="3"/>
  <c r="AY311" i="3"/>
  <c r="BG311" i="3"/>
  <c r="BH311" i="3"/>
  <c r="AZ311" i="3"/>
  <c r="BD214" i="3"/>
  <c r="BE214" i="3"/>
  <c r="BF214" i="3"/>
  <c r="AY214" i="3"/>
  <c r="BG214" i="3"/>
  <c r="AZ214" i="3"/>
  <c r="BH214" i="3"/>
  <c r="BA214" i="3"/>
  <c r="BI214" i="3"/>
  <c r="BB214" i="3"/>
  <c r="AY79" i="3"/>
  <c r="BG79" i="3"/>
  <c r="AZ79" i="3"/>
  <c r="BH79" i="3"/>
  <c r="BA79" i="3"/>
  <c r="BI79" i="3"/>
  <c r="BB79" i="3"/>
  <c r="BD79" i="3"/>
  <c r="BE79" i="3"/>
  <c r="BF79" i="3"/>
  <c r="BE61" i="3"/>
  <c r="BF61" i="3"/>
  <c r="AY61" i="3"/>
  <c r="BG61" i="3"/>
  <c r="AZ61" i="3"/>
  <c r="BH61" i="3"/>
  <c r="BA61" i="3"/>
  <c r="BI61" i="3"/>
  <c r="BB61" i="3"/>
  <c r="BD61" i="3"/>
  <c r="BE37" i="3"/>
  <c r="BF37" i="3"/>
  <c r="AY37" i="3"/>
  <c r="BG37" i="3"/>
  <c r="AZ37" i="3"/>
  <c r="BH37" i="3"/>
  <c r="BA37" i="3"/>
  <c r="BI37" i="3"/>
  <c r="BB37" i="3"/>
  <c r="BD37" i="3"/>
  <c r="BA1663" i="3"/>
  <c r="BI1663" i="3"/>
  <c r="BB1663" i="3"/>
  <c r="AZ1663" i="3"/>
  <c r="BH1663" i="3"/>
  <c r="BD1663" i="3"/>
  <c r="BE1663" i="3"/>
  <c r="BF1663" i="3"/>
  <c r="AY1663" i="3"/>
  <c r="BG1663" i="3"/>
  <c r="BE1659" i="3"/>
  <c r="BF1659" i="3"/>
  <c r="AY1659" i="3"/>
  <c r="BG1659" i="3"/>
  <c r="BD1659" i="3"/>
  <c r="AZ1659" i="3"/>
  <c r="BH1659" i="3"/>
  <c r="BA1659" i="3"/>
  <c r="BI1659" i="3"/>
  <c r="BB1659" i="3"/>
  <c r="BA1655" i="3"/>
  <c r="BI1655" i="3"/>
  <c r="BH1655" i="3"/>
  <c r="BB1655" i="3"/>
  <c r="AZ1655" i="3"/>
  <c r="BD1655" i="3"/>
  <c r="BE1655" i="3"/>
  <c r="BF1655" i="3"/>
  <c r="AY1655" i="3"/>
  <c r="BG1655" i="3"/>
  <c r="BE1651" i="3"/>
  <c r="BF1651" i="3"/>
  <c r="BD1651" i="3"/>
  <c r="AY1651" i="3"/>
  <c r="BG1651" i="3"/>
  <c r="AZ1651" i="3"/>
  <c r="BH1651" i="3"/>
  <c r="BA1651" i="3"/>
  <c r="BI1651" i="3"/>
  <c r="BB1651" i="3"/>
  <c r="BF1640" i="3"/>
  <c r="BE1640" i="3"/>
  <c r="AY1640" i="3"/>
  <c r="BG1640" i="3"/>
  <c r="AZ1640" i="3"/>
  <c r="BH1640" i="3"/>
  <c r="BA1640" i="3"/>
  <c r="BI1640" i="3"/>
  <c r="BB1640" i="3"/>
  <c r="BD1640" i="3"/>
  <c r="BE1635" i="3"/>
  <c r="BF1635" i="3"/>
  <c r="AY1635" i="3"/>
  <c r="BG1635" i="3"/>
  <c r="BD1635" i="3"/>
  <c r="AZ1635" i="3"/>
  <c r="BH1635" i="3"/>
  <c r="BA1635" i="3"/>
  <c r="BI1635" i="3"/>
  <c r="BB1635" i="3"/>
  <c r="BA1631" i="3"/>
  <c r="BI1631" i="3"/>
  <c r="AZ1631" i="3"/>
  <c r="BB1631" i="3"/>
  <c r="BD1631" i="3"/>
  <c r="BE1631" i="3"/>
  <c r="BF1631" i="3"/>
  <c r="AY1631" i="3"/>
  <c r="BG1631" i="3"/>
  <c r="BH1631" i="3"/>
  <c r="BE1627" i="3"/>
  <c r="BF1627" i="3"/>
  <c r="AY1627" i="3"/>
  <c r="BG1627" i="3"/>
  <c r="BD1627" i="3"/>
  <c r="AZ1627" i="3"/>
  <c r="BH1627" i="3"/>
  <c r="BA1627" i="3"/>
  <c r="BI1627" i="3"/>
  <c r="BB1627" i="3"/>
  <c r="BD1623" i="3"/>
  <c r="AZ1623" i="3"/>
  <c r="BH1623" i="3"/>
  <c r="AY1623" i="3"/>
  <c r="BA1623" i="3"/>
  <c r="BB1623" i="3"/>
  <c r="BI1623" i="3"/>
  <c r="BE1623" i="3"/>
  <c r="BF1623" i="3"/>
  <c r="BG1623" i="3"/>
  <c r="AZ1619" i="3"/>
  <c r="BH1619" i="3"/>
  <c r="BD1619" i="3"/>
  <c r="BB1619" i="3"/>
  <c r="BE1619" i="3"/>
  <c r="BF1619" i="3"/>
  <c r="BG1619" i="3"/>
  <c r="BI1619" i="3"/>
  <c r="AY1619" i="3"/>
  <c r="BA1619" i="3"/>
  <c r="AZ1597" i="3"/>
  <c r="BH1597" i="3"/>
  <c r="BA1597" i="3"/>
  <c r="BI1597" i="3"/>
  <c r="BB1597" i="3"/>
  <c r="BD1597" i="3"/>
  <c r="BE1597" i="3"/>
  <c r="BF1597" i="3"/>
  <c r="AY1597" i="3"/>
  <c r="BG1597" i="3"/>
  <c r="BD1593" i="3"/>
  <c r="BE1593" i="3"/>
  <c r="BF1593" i="3"/>
  <c r="AY1593" i="3"/>
  <c r="BG1593" i="3"/>
  <c r="AZ1593" i="3"/>
  <c r="BH1593" i="3"/>
  <c r="BA1593" i="3"/>
  <c r="BI1593" i="3"/>
  <c r="BB1593" i="3"/>
  <c r="AZ1589" i="3"/>
  <c r="BH1589" i="3"/>
  <c r="BA1589" i="3"/>
  <c r="BI1589" i="3"/>
  <c r="BB1589" i="3"/>
  <c r="BD1589" i="3"/>
  <c r="BE1589" i="3"/>
  <c r="BF1589" i="3"/>
  <c r="BG1589" i="3"/>
  <c r="AY1589" i="3"/>
  <c r="BD1585" i="3"/>
  <c r="BE1585" i="3"/>
  <c r="BF1585" i="3"/>
  <c r="AY1585" i="3"/>
  <c r="BG1585" i="3"/>
  <c r="AZ1585" i="3"/>
  <c r="BH1585" i="3"/>
  <c r="BA1585" i="3"/>
  <c r="BI1585" i="3"/>
  <c r="BB1585" i="3"/>
  <c r="AZ1581" i="3"/>
  <c r="BH1581" i="3"/>
  <c r="BA1581" i="3"/>
  <c r="BI1581" i="3"/>
  <c r="BB1581" i="3"/>
  <c r="BD1581" i="3"/>
  <c r="BE1581" i="3"/>
  <c r="BF1581" i="3"/>
  <c r="AY1581" i="3"/>
  <c r="BG1581" i="3"/>
  <c r="BD1577" i="3"/>
  <c r="BE1577" i="3"/>
  <c r="BF1577" i="3"/>
  <c r="AY1577" i="3"/>
  <c r="BG1577" i="3"/>
  <c r="AZ1577" i="3"/>
  <c r="BH1577" i="3"/>
  <c r="BA1577" i="3"/>
  <c r="BI1577" i="3"/>
  <c r="BB1577" i="3"/>
  <c r="AZ1573" i="3"/>
  <c r="BH1573" i="3"/>
  <c r="BA1573" i="3"/>
  <c r="BI1573" i="3"/>
  <c r="BB1573" i="3"/>
  <c r="BD1573" i="3"/>
  <c r="BE1573" i="3"/>
  <c r="BF1573" i="3"/>
  <c r="AY1573" i="3"/>
  <c r="BG1573" i="3"/>
  <c r="AY1568" i="3"/>
  <c r="BG1568" i="3"/>
  <c r="AZ1568" i="3"/>
  <c r="BH1568" i="3"/>
  <c r="BA1568" i="3"/>
  <c r="BI1568" i="3"/>
  <c r="BB1568" i="3"/>
  <c r="BD1568" i="3"/>
  <c r="BE1568" i="3"/>
  <c r="BF1568" i="3"/>
  <c r="BD1564" i="3"/>
  <c r="BE1564" i="3"/>
  <c r="BF1564" i="3"/>
  <c r="AY1564" i="3"/>
  <c r="BG1564" i="3"/>
  <c r="AZ1564" i="3"/>
  <c r="BH1564" i="3"/>
  <c r="BA1564" i="3"/>
  <c r="BI1564" i="3"/>
  <c r="BB1564" i="3"/>
  <c r="AY1560" i="3"/>
  <c r="BG1560" i="3"/>
  <c r="AZ1560" i="3"/>
  <c r="BH1560" i="3"/>
  <c r="BA1560" i="3"/>
  <c r="BI1560" i="3"/>
  <c r="BB1560" i="3"/>
  <c r="BD1560" i="3"/>
  <c r="BE1560" i="3"/>
  <c r="BF1560" i="3"/>
  <c r="BD1556" i="3"/>
  <c r="BE1556" i="3"/>
  <c r="BF1556" i="3"/>
  <c r="AY1556" i="3"/>
  <c r="BG1556" i="3"/>
  <c r="AZ1556" i="3"/>
  <c r="BH1556" i="3"/>
  <c r="BA1556" i="3"/>
  <c r="BI1556" i="3"/>
  <c r="BB1556" i="3"/>
  <c r="AY1552" i="3"/>
  <c r="BG1552" i="3"/>
  <c r="AZ1552" i="3"/>
  <c r="BH1552" i="3"/>
  <c r="BA1552" i="3"/>
  <c r="BI1552" i="3"/>
  <c r="BB1552" i="3"/>
  <c r="BD1552" i="3"/>
  <c r="BE1552" i="3"/>
  <c r="BF1552" i="3"/>
  <c r="BA1546" i="3"/>
  <c r="BI1546" i="3"/>
  <c r="BB1546" i="3"/>
  <c r="BD1546" i="3"/>
  <c r="BE1546" i="3"/>
  <c r="BF1546" i="3"/>
  <c r="AY1546" i="3"/>
  <c r="BG1546" i="3"/>
  <c r="BH1546" i="3"/>
  <c r="AZ1546" i="3"/>
  <c r="BF1491" i="3"/>
  <c r="AY1491" i="3"/>
  <c r="BG1491" i="3"/>
  <c r="AZ1491" i="3"/>
  <c r="BH1491" i="3"/>
  <c r="BA1491" i="3"/>
  <c r="BI1491" i="3"/>
  <c r="BB1491" i="3"/>
  <c r="BD1491" i="3"/>
  <c r="BE1491" i="3"/>
  <c r="BB1487" i="3"/>
  <c r="BD1487" i="3"/>
  <c r="BE1487" i="3"/>
  <c r="BF1487" i="3"/>
  <c r="AY1487" i="3"/>
  <c r="BG1487" i="3"/>
  <c r="AZ1487" i="3"/>
  <c r="BH1487" i="3"/>
  <c r="BA1487" i="3"/>
  <c r="BI1487" i="3"/>
  <c r="AZ1477" i="3"/>
  <c r="BH1477" i="3"/>
  <c r="BA1477" i="3"/>
  <c r="BI1477" i="3"/>
  <c r="BB1477" i="3"/>
  <c r="BD1477" i="3"/>
  <c r="BE1477" i="3"/>
  <c r="BF1477" i="3"/>
  <c r="AY1477" i="3"/>
  <c r="BG1477" i="3"/>
  <c r="AY1472" i="3"/>
  <c r="BG1472" i="3"/>
  <c r="AZ1472" i="3"/>
  <c r="BH1472" i="3"/>
  <c r="BA1472" i="3"/>
  <c r="BI1472" i="3"/>
  <c r="BB1472" i="3"/>
  <c r="BD1472" i="3"/>
  <c r="BE1472" i="3"/>
  <c r="BF1472" i="3"/>
  <c r="BD1468" i="3"/>
  <c r="BE1468" i="3"/>
  <c r="BF1468" i="3"/>
  <c r="AY1468" i="3"/>
  <c r="BG1468" i="3"/>
  <c r="AZ1468" i="3"/>
  <c r="BH1468" i="3"/>
  <c r="BA1468" i="3"/>
  <c r="BI1468" i="3"/>
  <c r="BB1468" i="3"/>
  <c r="BF1459" i="3"/>
  <c r="AY1459" i="3"/>
  <c r="BG1459" i="3"/>
  <c r="AZ1459" i="3"/>
  <c r="BH1459" i="3"/>
  <c r="BA1459" i="3"/>
  <c r="BI1459" i="3"/>
  <c r="BB1459" i="3"/>
  <c r="BD1459" i="3"/>
  <c r="BE1459" i="3"/>
  <c r="BB1439" i="3"/>
  <c r="BD1439" i="3"/>
  <c r="BE1439" i="3"/>
  <c r="BF1439" i="3"/>
  <c r="AY1439" i="3"/>
  <c r="BG1439" i="3"/>
  <c r="AZ1439" i="3"/>
  <c r="BH1439" i="3"/>
  <c r="BA1439" i="3"/>
  <c r="BI1439" i="3"/>
  <c r="BF1435" i="3"/>
  <c r="AY1435" i="3"/>
  <c r="BG1435" i="3"/>
  <c r="AZ1435" i="3"/>
  <c r="BH1435" i="3"/>
  <c r="BA1435" i="3"/>
  <c r="BI1435" i="3"/>
  <c r="BB1435" i="3"/>
  <c r="BD1435" i="3"/>
  <c r="BE1435" i="3"/>
  <c r="BB1431" i="3"/>
  <c r="BD1431" i="3"/>
  <c r="BE1431" i="3"/>
  <c r="BF1431" i="3"/>
  <c r="AY1431" i="3"/>
  <c r="BG1431" i="3"/>
  <c r="AZ1431" i="3"/>
  <c r="BH1431" i="3"/>
  <c r="BA1431" i="3"/>
  <c r="BI1431" i="3"/>
  <c r="BF1427" i="3"/>
  <c r="AY1427" i="3"/>
  <c r="BG1427" i="3"/>
  <c r="AZ1427" i="3"/>
  <c r="BH1427" i="3"/>
  <c r="BA1427" i="3"/>
  <c r="BI1427" i="3"/>
  <c r="BB1427" i="3"/>
  <c r="BD1427" i="3"/>
  <c r="BE1427" i="3"/>
  <c r="BB1423" i="3"/>
  <c r="BD1423" i="3"/>
  <c r="BE1423" i="3"/>
  <c r="BF1423" i="3"/>
  <c r="AY1423" i="3"/>
  <c r="BG1423" i="3"/>
  <c r="AZ1423" i="3"/>
  <c r="BH1423" i="3"/>
  <c r="BA1423" i="3"/>
  <c r="BI1423" i="3"/>
  <c r="BF1419" i="3"/>
  <c r="AY1419" i="3"/>
  <c r="BG1419" i="3"/>
  <c r="AZ1419" i="3"/>
  <c r="BH1419" i="3"/>
  <c r="BA1419" i="3"/>
  <c r="BI1419" i="3"/>
  <c r="BB1419" i="3"/>
  <c r="BD1419" i="3"/>
  <c r="BE1419" i="3"/>
  <c r="BA1410" i="3"/>
  <c r="BI1410" i="3"/>
  <c r="BB1410" i="3"/>
  <c r="BD1410" i="3"/>
  <c r="BE1410" i="3"/>
  <c r="BF1410" i="3"/>
  <c r="AY1410" i="3"/>
  <c r="BG1410" i="3"/>
  <c r="AZ1410" i="3"/>
  <c r="BH1410" i="3"/>
  <c r="BE1406" i="3"/>
  <c r="BF1406" i="3"/>
  <c r="AY1406" i="3"/>
  <c r="BG1406" i="3"/>
  <c r="AZ1406" i="3"/>
  <c r="BH1406" i="3"/>
  <c r="BA1406" i="3"/>
  <c r="BI1406" i="3"/>
  <c r="BB1406" i="3"/>
  <c r="BD1406" i="3"/>
  <c r="BA1402" i="3"/>
  <c r="BI1402" i="3"/>
  <c r="BB1402" i="3"/>
  <c r="BD1402" i="3"/>
  <c r="BE1402" i="3"/>
  <c r="BF1402" i="3"/>
  <c r="AY1402" i="3"/>
  <c r="BG1402" i="3"/>
  <c r="AZ1402" i="3"/>
  <c r="BH1402" i="3"/>
  <c r="BE1398" i="3"/>
  <c r="BF1398" i="3"/>
  <c r="AY1398" i="3"/>
  <c r="BG1398" i="3"/>
  <c r="AZ1398" i="3"/>
  <c r="BH1398" i="3"/>
  <c r="BA1398" i="3"/>
  <c r="BI1398" i="3"/>
  <c r="BB1398" i="3"/>
  <c r="BD1398" i="3"/>
  <c r="BA1394" i="3"/>
  <c r="BI1394" i="3"/>
  <c r="BB1394" i="3"/>
  <c r="BD1394" i="3"/>
  <c r="BE1394" i="3"/>
  <c r="BF1394" i="3"/>
  <c r="AY1394" i="3"/>
  <c r="BG1394" i="3"/>
  <c r="BH1394" i="3"/>
  <c r="AZ1394" i="3"/>
  <c r="BE1390" i="3"/>
  <c r="BF1390" i="3"/>
  <c r="AY1390" i="3"/>
  <c r="BG1390" i="3"/>
  <c r="AZ1390" i="3"/>
  <c r="BH1390" i="3"/>
  <c r="BA1390" i="3"/>
  <c r="BI1390" i="3"/>
  <c r="BB1390" i="3"/>
  <c r="BD1390" i="3"/>
  <c r="BD1386" i="3"/>
  <c r="AZ1386" i="3"/>
  <c r="BH1386" i="3"/>
  <c r="AY1386" i="3"/>
  <c r="BA1386" i="3"/>
  <c r="BB1386" i="3"/>
  <c r="BE1386" i="3"/>
  <c r="BF1386" i="3"/>
  <c r="BG1386" i="3"/>
  <c r="BI1386" i="3"/>
  <c r="AZ1382" i="3"/>
  <c r="BH1382" i="3"/>
  <c r="BD1382" i="3"/>
  <c r="BB1382" i="3"/>
  <c r="BE1382" i="3"/>
  <c r="BF1382" i="3"/>
  <c r="BG1382" i="3"/>
  <c r="BI1382" i="3"/>
  <c r="AY1382" i="3"/>
  <c r="BA1382" i="3"/>
  <c r="BD1378" i="3"/>
  <c r="AZ1378" i="3"/>
  <c r="BH1378" i="3"/>
  <c r="BE1378" i="3"/>
  <c r="BF1378" i="3"/>
  <c r="BG1378" i="3"/>
  <c r="BI1378" i="3"/>
  <c r="AY1378" i="3"/>
  <c r="BA1378" i="3"/>
  <c r="BB1378" i="3"/>
  <c r="AZ1374" i="3"/>
  <c r="BH1374" i="3"/>
  <c r="BD1374" i="3"/>
  <c r="BG1374" i="3"/>
  <c r="BI1374" i="3"/>
  <c r="AY1374" i="3"/>
  <c r="BA1374" i="3"/>
  <c r="BB1374" i="3"/>
  <c r="BE1374" i="3"/>
  <c r="BF1374" i="3"/>
  <c r="BD1370" i="3"/>
  <c r="AZ1370" i="3"/>
  <c r="BH1370" i="3"/>
  <c r="AY1370" i="3"/>
  <c r="BA1370" i="3"/>
  <c r="BB1370" i="3"/>
  <c r="BE1370" i="3"/>
  <c r="BF1370" i="3"/>
  <c r="BG1370" i="3"/>
  <c r="BI1370" i="3"/>
  <c r="AZ1366" i="3"/>
  <c r="BH1366" i="3"/>
  <c r="BD1366" i="3"/>
  <c r="BB1366" i="3"/>
  <c r="BE1366" i="3"/>
  <c r="BF1366" i="3"/>
  <c r="BG1366" i="3"/>
  <c r="BI1366" i="3"/>
  <c r="AY1366" i="3"/>
  <c r="BA1366" i="3"/>
  <c r="BD1362" i="3"/>
  <c r="AZ1362" i="3"/>
  <c r="BH1362" i="3"/>
  <c r="BE1362" i="3"/>
  <c r="BF1362" i="3"/>
  <c r="BG1362" i="3"/>
  <c r="BI1362" i="3"/>
  <c r="AY1362" i="3"/>
  <c r="BA1362" i="3"/>
  <c r="BB1362" i="3"/>
  <c r="AZ1358" i="3"/>
  <c r="BH1358" i="3"/>
  <c r="BD1358" i="3"/>
  <c r="BG1358" i="3"/>
  <c r="BI1358" i="3"/>
  <c r="AY1358" i="3"/>
  <c r="BA1358" i="3"/>
  <c r="BB1358" i="3"/>
  <c r="BE1358" i="3"/>
  <c r="BF1358" i="3"/>
  <c r="BD1354" i="3"/>
  <c r="AZ1354" i="3"/>
  <c r="BH1354" i="3"/>
  <c r="AY1354" i="3"/>
  <c r="BA1354" i="3"/>
  <c r="BB1354" i="3"/>
  <c r="BE1354" i="3"/>
  <c r="BF1354" i="3"/>
  <c r="BG1354" i="3"/>
  <c r="BI1354" i="3"/>
  <c r="AZ1350" i="3"/>
  <c r="BH1350" i="3"/>
  <c r="BD1350" i="3"/>
  <c r="BB1350" i="3"/>
  <c r="BE1350" i="3"/>
  <c r="BF1350" i="3"/>
  <c r="BG1350" i="3"/>
  <c r="BI1350" i="3"/>
  <c r="AY1350" i="3"/>
  <c r="BA1350" i="3"/>
  <c r="BD1346" i="3"/>
  <c r="BE1346" i="3"/>
  <c r="AZ1346" i="3"/>
  <c r="BH1346" i="3"/>
  <c r="BF1346" i="3"/>
  <c r="BG1346" i="3"/>
  <c r="BI1346" i="3"/>
  <c r="AY1346" i="3"/>
  <c r="BA1346" i="3"/>
  <c r="BB1346" i="3"/>
  <c r="AY1342" i="3"/>
  <c r="AZ1342" i="3"/>
  <c r="BH1342" i="3"/>
  <c r="BA1342" i="3"/>
  <c r="BI1342" i="3"/>
  <c r="BD1342" i="3"/>
  <c r="BB1342" i="3"/>
  <c r="BE1342" i="3"/>
  <c r="BF1342" i="3"/>
  <c r="BG1342" i="3"/>
  <c r="BD1338" i="3"/>
  <c r="BE1338" i="3"/>
  <c r="AY1338" i="3"/>
  <c r="BG1338" i="3"/>
  <c r="AZ1338" i="3"/>
  <c r="BH1338" i="3"/>
  <c r="BF1338" i="3"/>
  <c r="BI1338" i="3"/>
  <c r="BA1338" i="3"/>
  <c r="BB1338" i="3"/>
  <c r="AY1334" i="3"/>
  <c r="BG1334" i="3"/>
  <c r="AZ1334" i="3"/>
  <c r="BH1334" i="3"/>
  <c r="BA1334" i="3"/>
  <c r="BI1334" i="3"/>
  <c r="BD1334" i="3"/>
  <c r="BB1334" i="3"/>
  <c r="BE1334" i="3"/>
  <c r="BF1334" i="3"/>
  <c r="BD1330" i="3"/>
  <c r="BE1330" i="3"/>
  <c r="AY1330" i="3"/>
  <c r="BG1330" i="3"/>
  <c r="AZ1330" i="3"/>
  <c r="BH1330" i="3"/>
  <c r="BA1330" i="3"/>
  <c r="BB1330" i="3"/>
  <c r="BF1330" i="3"/>
  <c r="BI1330" i="3"/>
  <c r="AY1326" i="3"/>
  <c r="BG1326" i="3"/>
  <c r="AZ1326" i="3"/>
  <c r="BH1326" i="3"/>
  <c r="BA1326" i="3"/>
  <c r="BI1326" i="3"/>
  <c r="BD1326" i="3"/>
  <c r="BF1326" i="3"/>
  <c r="BB1326" i="3"/>
  <c r="BE1326" i="3"/>
  <c r="BB1322" i="3"/>
  <c r="BD1322" i="3"/>
  <c r="BE1322" i="3"/>
  <c r="BF1322" i="3"/>
  <c r="AY1322" i="3"/>
  <c r="BG1322" i="3"/>
  <c r="AZ1322" i="3"/>
  <c r="BH1322" i="3"/>
  <c r="BA1322" i="3"/>
  <c r="BI1322" i="3"/>
  <c r="BF1318" i="3"/>
  <c r="AY1318" i="3"/>
  <c r="BG1318" i="3"/>
  <c r="AZ1318" i="3"/>
  <c r="BH1318" i="3"/>
  <c r="BA1318" i="3"/>
  <c r="BI1318" i="3"/>
  <c r="BB1318" i="3"/>
  <c r="BD1318" i="3"/>
  <c r="BE1318" i="3"/>
  <c r="BB1314" i="3"/>
  <c r="BD1314" i="3"/>
  <c r="BE1314" i="3"/>
  <c r="BF1314" i="3"/>
  <c r="AY1314" i="3"/>
  <c r="BG1314" i="3"/>
  <c r="AZ1314" i="3"/>
  <c r="BH1314" i="3"/>
  <c r="BA1314" i="3"/>
  <c r="BI1314" i="3"/>
  <c r="BF1310" i="3"/>
  <c r="AY1310" i="3"/>
  <c r="BG1310" i="3"/>
  <c r="AZ1310" i="3"/>
  <c r="BH1310" i="3"/>
  <c r="BA1310" i="3"/>
  <c r="BI1310" i="3"/>
  <c r="BB1310" i="3"/>
  <c r="BD1310" i="3"/>
  <c r="BE1310" i="3"/>
  <c r="BB1306" i="3"/>
  <c r="BD1306" i="3"/>
  <c r="BE1306" i="3"/>
  <c r="BF1306" i="3"/>
  <c r="AY1306" i="3"/>
  <c r="BG1306" i="3"/>
  <c r="AZ1306" i="3"/>
  <c r="BH1306" i="3"/>
  <c r="BI1306" i="3"/>
  <c r="BA1306" i="3"/>
  <c r="BF1302" i="3"/>
  <c r="AY1302" i="3"/>
  <c r="BG1302" i="3"/>
  <c r="AZ1302" i="3"/>
  <c r="BH1302" i="3"/>
  <c r="BA1302" i="3"/>
  <c r="BI1302" i="3"/>
  <c r="BB1302" i="3"/>
  <c r="BD1302" i="3"/>
  <c r="BE1302" i="3"/>
  <c r="BB1298" i="3"/>
  <c r="BD1298" i="3"/>
  <c r="BE1298" i="3"/>
  <c r="BF1298" i="3"/>
  <c r="AY1298" i="3"/>
  <c r="BG1298" i="3"/>
  <c r="AZ1298" i="3"/>
  <c r="BH1298" i="3"/>
  <c r="BA1298" i="3"/>
  <c r="BI1298" i="3"/>
  <c r="BF1294" i="3"/>
  <c r="AY1294" i="3"/>
  <c r="BG1294" i="3"/>
  <c r="AZ1294" i="3"/>
  <c r="BH1294" i="3"/>
  <c r="BA1294" i="3"/>
  <c r="BI1294" i="3"/>
  <c r="BB1294" i="3"/>
  <c r="BD1294" i="3"/>
  <c r="BE1294" i="3"/>
  <c r="BB1290" i="3"/>
  <c r="BD1290" i="3"/>
  <c r="BE1290" i="3"/>
  <c r="BF1290" i="3"/>
  <c r="AY1290" i="3"/>
  <c r="BG1290" i="3"/>
  <c r="AZ1290" i="3"/>
  <c r="BH1290" i="3"/>
  <c r="BA1290" i="3"/>
  <c r="BF1286" i="3"/>
  <c r="AY1286" i="3"/>
  <c r="BG1286" i="3"/>
  <c r="AZ1286" i="3"/>
  <c r="BH1286" i="3"/>
  <c r="BA1286" i="3"/>
  <c r="BI1286" i="3"/>
  <c r="BB1286" i="3"/>
  <c r="BD1286" i="3"/>
  <c r="BE1286" i="3"/>
  <c r="BB1282" i="3"/>
  <c r="BD1282" i="3"/>
  <c r="BE1282" i="3"/>
  <c r="BF1282" i="3"/>
  <c r="AY1282" i="3"/>
  <c r="BG1282" i="3"/>
  <c r="AZ1282" i="3"/>
  <c r="BH1282" i="3"/>
  <c r="BA1282" i="3"/>
  <c r="BI1282" i="3"/>
  <c r="BF1278" i="3"/>
  <c r="AY1278" i="3"/>
  <c r="BG1278" i="3"/>
  <c r="AZ1278" i="3"/>
  <c r="BH1278" i="3"/>
  <c r="BA1278" i="3"/>
  <c r="BI1278" i="3"/>
  <c r="BB1278" i="3"/>
  <c r="BD1278" i="3"/>
  <c r="BE1278" i="3"/>
  <c r="BB1274" i="3"/>
  <c r="BD1274" i="3"/>
  <c r="BE1274" i="3"/>
  <c r="BF1274" i="3"/>
  <c r="AY1274" i="3"/>
  <c r="BG1274" i="3"/>
  <c r="AZ1274" i="3"/>
  <c r="BH1274" i="3"/>
  <c r="BI1274" i="3"/>
  <c r="BA1274" i="3"/>
  <c r="BF1270" i="3"/>
  <c r="AY1270" i="3"/>
  <c r="BG1270" i="3"/>
  <c r="AZ1270" i="3"/>
  <c r="BH1270" i="3"/>
  <c r="BA1270" i="3"/>
  <c r="BI1270" i="3"/>
  <c r="BB1270" i="3"/>
  <c r="BD1270" i="3"/>
  <c r="BE1270" i="3"/>
  <c r="BB1266" i="3"/>
  <c r="BD1266" i="3"/>
  <c r="BE1266" i="3"/>
  <c r="BF1266" i="3"/>
  <c r="AY1266" i="3"/>
  <c r="BG1266" i="3"/>
  <c r="AZ1266" i="3"/>
  <c r="BH1266" i="3"/>
  <c r="BA1266" i="3"/>
  <c r="BI1266" i="3"/>
  <c r="BF1262" i="3"/>
  <c r="AY1262" i="3"/>
  <c r="BG1262" i="3"/>
  <c r="AZ1262" i="3"/>
  <c r="BH1262" i="3"/>
  <c r="BA1262" i="3"/>
  <c r="BI1262" i="3"/>
  <c r="BB1262" i="3"/>
  <c r="BD1262" i="3"/>
  <c r="BE1262" i="3"/>
  <c r="BB1258" i="3"/>
  <c r="BD1258" i="3"/>
  <c r="BE1258" i="3"/>
  <c r="BF1258" i="3"/>
  <c r="AY1258" i="3"/>
  <c r="BG1258" i="3"/>
  <c r="AZ1258" i="3"/>
  <c r="BH1258" i="3"/>
  <c r="BA1258" i="3"/>
  <c r="BI1258" i="3"/>
  <c r="BF1254" i="3"/>
  <c r="AY1254" i="3"/>
  <c r="BG1254" i="3"/>
  <c r="AZ1254" i="3"/>
  <c r="BH1254" i="3"/>
  <c r="BA1254" i="3"/>
  <c r="BI1254" i="3"/>
  <c r="BB1254" i="3"/>
  <c r="BD1254" i="3"/>
  <c r="BE1254" i="3"/>
  <c r="BE1249" i="3"/>
  <c r="BF1249" i="3"/>
  <c r="AY1249" i="3"/>
  <c r="BG1249" i="3"/>
  <c r="AZ1249" i="3"/>
  <c r="BH1249" i="3"/>
  <c r="BA1249" i="3"/>
  <c r="BI1249" i="3"/>
  <c r="BB1249" i="3"/>
  <c r="BD1249" i="3"/>
  <c r="BA1245" i="3"/>
  <c r="BI1245" i="3"/>
  <c r="BB1245" i="3"/>
  <c r="BD1245" i="3"/>
  <c r="BE1245" i="3"/>
  <c r="BF1245" i="3"/>
  <c r="AY1245" i="3"/>
  <c r="BG1245" i="3"/>
  <c r="AZ1245" i="3"/>
  <c r="BH1245" i="3"/>
  <c r="BD1239" i="3"/>
  <c r="BE1239" i="3"/>
  <c r="BF1239" i="3"/>
  <c r="AY1239" i="3"/>
  <c r="BG1239" i="3"/>
  <c r="AZ1239" i="3"/>
  <c r="BH1239" i="3"/>
  <c r="BA1239" i="3"/>
  <c r="BI1239" i="3"/>
  <c r="BB1239" i="3"/>
  <c r="BB1234" i="3"/>
  <c r="BD1234" i="3"/>
  <c r="BE1234" i="3"/>
  <c r="BF1234" i="3"/>
  <c r="AY1234" i="3"/>
  <c r="BG1234" i="3"/>
  <c r="AZ1234" i="3"/>
  <c r="BH1234" i="3"/>
  <c r="BA1234" i="3"/>
  <c r="BI1234" i="3"/>
  <c r="BF1230" i="3"/>
  <c r="AY1230" i="3"/>
  <c r="BG1230" i="3"/>
  <c r="AZ1230" i="3"/>
  <c r="BH1230" i="3"/>
  <c r="BA1230" i="3"/>
  <c r="BI1230" i="3"/>
  <c r="BB1230" i="3"/>
  <c r="BD1230" i="3"/>
  <c r="BE1230" i="3"/>
  <c r="BB1226" i="3"/>
  <c r="BD1226" i="3"/>
  <c r="BE1226" i="3"/>
  <c r="BF1226" i="3"/>
  <c r="AY1226" i="3"/>
  <c r="BG1226" i="3"/>
  <c r="AZ1226" i="3"/>
  <c r="BH1226" i="3"/>
  <c r="BA1226" i="3"/>
  <c r="BI1226" i="3"/>
  <c r="BA1213" i="3"/>
  <c r="BI1213" i="3"/>
  <c r="BB1213" i="3"/>
  <c r="BD1213" i="3"/>
  <c r="BE1213" i="3"/>
  <c r="BF1213" i="3"/>
  <c r="AY1213" i="3"/>
  <c r="BG1213" i="3"/>
  <c r="AZ1213" i="3"/>
  <c r="BH1213" i="3"/>
  <c r="BD1207" i="3"/>
  <c r="BE1207" i="3"/>
  <c r="BF1207" i="3"/>
  <c r="AY1207" i="3"/>
  <c r="BG1207" i="3"/>
  <c r="AZ1207" i="3"/>
  <c r="BH1207" i="3"/>
  <c r="BA1207" i="3"/>
  <c r="BI1207" i="3"/>
  <c r="BB1207" i="3"/>
  <c r="AY1203" i="3"/>
  <c r="BG1203" i="3"/>
  <c r="AZ1203" i="3"/>
  <c r="BH1203" i="3"/>
  <c r="BA1203" i="3"/>
  <c r="BI1203" i="3"/>
  <c r="BB1203" i="3"/>
  <c r="BD1203" i="3"/>
  <c r="BE1203" i="3"/>
  <c r="BF1203" i="3"/>
  <c r="BD1199" i="3"/>
  <c r="BE1199" i="3"/>
  <c r="BF1199" i="3"/>
  <c r="AY1199" i="3"/>
  <c r="BG1199" i="3"/>
  <c r="AZ1199" i="3"/>
  <c r="BH1199" i="3"/>
  <c r="BA1199" i="3"/>
  <c r="BI1199" i="3"/>
  <c r="BB1199" i="3"/>
  <c r="AY1195" i="3"/>
  <c r="BG1195" i="3"/>
  <c r="AZ1195" i="3"/>
  <c r="BH1195" i="3"/>
  <c r="BA1195" i="3"/>
  <c r="BI1195" i="3"/>
  <c r="BB1195" i="3"/>
  <c r="BD1195" i="3"/>
  <c r="BE1195" i="3"/>
  <c r="BF1195" i="3"/>
  <c r="BB1154" i="3"/>
  <c r="BD1154" i="3"/>
  <c r="BE1154" i="3"/>
  <c r="BF1154" i="3"/>
  <c r="AY1154" i="3"/>
  <c r="BG1154" i="3"/>
  <c r="AZ1154" i="3"/>
  <c r="BH1154" i="3"/>
  <c r="BA1154" i="3"/>
  <c r="BI1154" i="3"/>
  <c r="BF1150" i="3"/>
  <c r="AY1150" i="3"/>
  <c r="BG1150" i="3"/>
  <c r="AZ1150" i="3"/>
  <c r="BH1150" i="3"/>
  <c r="BA1150" i="3"/>
  <c r="BI1150" i="3"/>
  <c r="BB1150" i="3"/>
  <c r="BD1150" i="3"/>
  <c r="BE1150" i="3"/>
  <c r="BB1146" i="3"/>
  <c r="BF1146" i="3"/>
  <c r="BG1146" i="3"/>
  <c r="BH1146" i="3"/>
  <c r="AY1146" i="3"/>
  <c r="BI1146" i="3"/>
  <c r="AZ1146" i="3"/>
  <c r="BA1146" i="3"/>
  <c r="BD1146" i="3"/>
  <c r="BE1146" i="3"/>
  <c r="BF1142" i="3"/>
  <c r="BB1142" i="3"/>
  <c r="AY1142" i="3"/>
  <c r="BI1142" i="3"/>
  <c r="AZ1142" i="3"/>
  <c r="BA1142" i="3"/>
  <c r="BD1142" i="3"/>
  <c r="BE1142" i="3"/>
  <c r="BG1142" i="3"/>
  <c r="BH1142" i="3"/>
  <c r="BB1138" i="3"/>
  <c r="BF1138" i="3"/>
  <c r="BA1138" i="3"/>
  <c r="BD1138" i="3"/>
  <c r="BE1138" i="3"/>
  <c r="BG1138" i="3"/>
  <c r="BH1138" i="3"/>
  <c r="AY1138" i="3"/>
  <c r="BI1138" i="3"/>
  <c r="AZ1138" i="3"/>
  <c r="BF1134" i="3"/>
  <c r="BB1134" i="3"/>
  <c r="BD1134" i="3"/>
  <c r="BE1134" i="3"/>
  <c r="BG1134" i="3"/>
  <c r="BH1134" i="3"/>
  <c r="AY1134" i="3"/>
  <c r="BI1134" i="3"/>
  <c r="AZ1134" i="3"/>
  <c r="BA1134" i="3"/>
  <c r="BB1130" i="3"/>
  <c r="BF1130" i="3"/>
  <c r="BG1130" i="3"/>
  <c r="BH1130" i="3"/>
  <c r="AY1130" i="3"/>
  <c r="BI1130" i="3"/>
  <c r="AZ1130" i="3"/>
  <c r="BA1130" i="3"/>
  <c r="BD1130" i="3"/>
  <c r="BE1130" i="3"/>
  <c r="BF1126" i="3"/>
  <c r="BB1126" i="3"/>
  <c r="AY1126" i="3"/>
  <c r="BI1126" i="3"/>
  <c r="AZ1126" i="3"/>
  <c r="BA1126" i="3"/>
  <c r="BD1126" i="3"/>
  <c r="BE1126" i="3"/>
  <c r="BG1126" i="3"/>
  <c r="BH1126" i="3"/>
  <c r="BB1122" i="3"/>
  <c r="BF1122" i="3"/>
  <c r="BA1122" i="3"/>
  <c r="BD1122" i="3"/>
  <c r="BE1122" i="3"/>
  <c r="BG1122" i="3"/>
  <c r="BH1122" i="3"/>
  <c r="AY1122" i="3"/>
  <c r="BI1122" i="3"/>
  <c r="AZ1122" i="3"/>
  <c r="BF1118" i="3"/>
  <c r="BB1118" i="3"/>
  <c r="BD1118" i="3"/>
  <c r="BE1118" i="3"/>
  <c r="BG1118" i="3"/>
  <c r="BH1118" i="3"/>
  <c r="AY1118" i="3"/>
  <c r="BI1118" i="3"/>
  <c r="AZ1118" i="3"/>
  <c r="BA1118" i="3"/>
  <c r="BB1114" i="3"/>
  <c r="BF1114" i="3"/>
  <c r="BA1114" i="3"/>
  <c r="BD1114" i="3"/>
  <c r="BE1114" i="3"/>
  <c r="BG1114" i="3"/>
  <c r="BH1114" i="3"/>
  <c r="AY1114" i="3"/>
  <c r="BI1114" i="3"/>
  <c r="AZ1114" i="3"/>
  <c r="BF1110" i="3"/>
  <c r="AY1110" i="3"/>
  <c r="BG1110" i="3"/>
  <c r="BB1110" i="3"/>
  <c r="BI1110" i="3"/>
  <c r="AZ1110" i="3"/>
  <c r="BA1110" i="3"/>
  <c r="BD1110" i="3"/>
  <c r="BE1110" i="3"/>
  <c r="BH1110" i="3"/>
  <c r="BB1106" i="3"/>
  <c r="BF1106" i="3"/>
  <c r="BD1106" i="3"/>
  <c r="BE1106" i="3"/>
  <c r="BG1106" i="3"/>
  <c r="BH1106" i="3"/>
  <c r="AY1106" i="3"/>
  <c r="BI1106" i="3"/>
  <c r="AZ1106" i="3"/>
  <c r="BA1106" i="3"/>
  <c r="BF1102" i="3"/>
  <c r="AY1102" i="3"/>
  <c r="BG1102" i="3"/>
  <c r="BB1102" i="3"/>
  <c r="AZ1102" i="3"/>
  <c r="BA1102" i="3"/>
  <c r="BD1102" i="3"/>
  <c r="BE1102" i="3"/>
  <c r="BH1102" i="3"/>
  <c r="BI1102" i="3"/>
  <c r="BB1098" i="3"/>
  <c r="BF1098" i="3"/>
  <c r="BG1098" i="3"/>
  <c r="BH1098" i="3"/>
  <c r="AY1098" i="3"/>
  <c r="BI1098" i="3"/>
  <c r="AZ1098" i="3"/>
  <c r="BA1098" i="3"/>
  <c r="BD1098" i="3"/>
  <c r="BE1098" i="3"/>
  <c r="BD1094" i="3"/>
  <c r="BF1094" i="3"/>
  <c r="AY1094" i="3"/>
  <c r="BG1094" i="3"/>
  <c r="AZ1094" i="3"/>
  <c r="BH1094" i="3"/>
  <c r="BB1094" i="3"/>
  <c r="BA1094" i="3"/>
  <c r="BE1094" i="3"/>
  <c r="BI1094" i="3"/>
  <c r="AZ1090" i="3"/>
  <c r="BH1090" i="3"/>
  <c r="BB1090" i="3"/>
  <c r="BD1090" i="3"/>
  <c r="BF1090" i="3"/>
  <c r="BE1090" i="3"/>
  <c r="BG1090" i="3"/>
  <c r="BI1090" i="3"/>
  <c r="AY1090" i="3"/>
  <c r="BA1090" i="3"/>
  <c r="BD1086" i="3"/>
  <c r="BF1086" i="3"/>
  <c r="AY1086" i="3"/>
  <c r="BG1086" i="3"/>
  <c r="AZ1086" i="3"/>
  <c r="BH1086" i="3"/>
  <c r="BB1086" i="3"/>
  <c r="BA1086" i="3"/>
  <c r="BE1086" i="3"/>
  <c r="BI1086" i="3"/>
  <c r="AZ1082" i="3"/>
  <c r="BH1082" i="3"/>
  <c r="BB1082" i="3"/>
  <c r="BD1082" i="3"/>
  <c r="BF1082" i="3"/>
  <c r="BA1082" i="3"/>
  <c r="BE1082" i="3"/>
  <c r="BG1082" i="3"/>
  <c r="BI1082" i="3"/>
  <c r="AY1082" i="3"/>
  <c r="BD1078" i="3"/>
  <c r="BF1078" i="3"/>
  <c r="AY1078" i="3"/>
  <c r="BG1078" i="3"/>
  <c r="AZ1078" i="3"/>
  <c r="BH1078" i="3"/>
  <c r="BB1078" i="3"/>
  <c r="BI1078" i="3"/>
  <c r="BA1078" i="3"/>
  <c r="BE1078" i="3"/>
  <c r="AY1053" i="3"/>
  <c r="BG1053" i="3"/>
  <c r="AZ1053" i="3"/>
  <c r="BH1053" i="3"/>
  <c r="BA1053" i="3"/>
  <c r="BI1053" i="3"/>
  <c r="BB1053" i="3"/>
  <c r="BD1053" i="3"/>
  <c r="BE1053" i="3"/>
  <c r="BF1053" i="3"/>
  <c r="BE955" i="3"/>
  <c r="BF955" i="3"/>
  <c r="AY955" i="3"/>
  <c r="BG955" i="3"/>
  <c r="AZ955" i="3"/>
  <c r="BH955" i="3"/>
  <c r="BA955" i="3"/>
  <c r="BI955" i="3"/>
  <c r="BB955" i="3"/>
  <c r="BD955" i="3"/>
  <c r="BA951" i="3"/>
  <c r="BI951" i="3"/>
  <c r="BB951" i="3"/>
  <c r="BD951" i="3"/>
  <c r="BE951" i="3"/>
  <c r="BF951" i="3"/>
  <c r="AY951" i="3"/>
  <c r="BG951" i="3"/>
  <c r="BH951" i="3"/>
  <c r="AZ951" i="3"/>
  <c r="BE947" i="3"/>
  <c r="BF947" i="3"/>
  <c r="AY947" i="3"/>
  <c r="BG947" i="3"/>
  <c r="AZ947" i="3"/>
  <c r="BH947" i="3"/>
  <c r="BA947" i="3"/>
  <c r="BI947" i="3"/>
  <c r="BB947" i="3"/>
  <c r="BD947" i="3"/>
  <c r="BA943" i="3"/>
  <c r="BI943" i="3"/>
  <c r="BB943" i="3"/>
  <c r="BD943" i="3"/>
  <c r="BE943" i="3"/>
  <c r="BF943" i="3"/>
  <c r="AY943" i="3"/>
  <c r="BG943" i="3"/>
  <c r="AZ943" i="3"/>
  <c r="BH943" i="3"/>
  <c r="BD921" i="3"/>
  <c r="BE921" i="3"/>
  <c r="BF921" i="3"/>
  <c r="AY921" i="3"/>
  <c r="BG921" i="3"/>
  <c r="AZ921" i="3"/>
  <c r="BH921" i="3"/>
  <c r="BA921" i="3"/>
  <c r="BI921" i="3"/>
  <c r="BB921" i="3"/>
  <c r="AY917" i="3"/>
  <c r="BG917" i="3"/>
  <c r="AZ917" i="3"/>
  <c r="BH917" i="3"/>
  <c r="BA917" i="3"/>
  <c r="BI917" i="3"/>
  <c r="BB917" i="3"/>
  <c r="BD917" i="3"/>
  <c r="BE917" i="3"/>
  <c r="BF917" i="3"/>
  <c r="BD913" i="3"/>
  <c r="BE913" i="3"/>
  <c r="BF913" i="3"/>
  <c r="AY913" i="3"/>
  <c r="BG913" i="3"/>
  <c r="AZ913" i="3"/>
  <c r="BH913" i="3"/>
  <c r="BA913" i="3"/>
  <c r="BI913" i="3"/>
  <c r="BB913" i="3"/>
  <c r="AY909" i="3"/>
  <c r="BG909" i="3"/>
  <c r="AZ909" i="3"/>
  <c r="BH909" i="3"/>
  <c r="BA909" i="3"/>
  <c r="BI909" i="3"/>
  <c r="BB909" i="3"/>
  <c r="BD909" i="3"/>
  <c r="BE909" i="3"/>
  <c r="BF909" i="3"/>
  <c r="BD905" i="3"/>
  <c r="BE905" i="3"/>
  <c r="BF905" i="3"/>
  <c r="AY905" i="3"/>
  <c r="BG905" i="3"/>
  <c r="AZ905" i="3"/>
  <c r="BH905" i="3"/>
  <c r="BA905" i="3"/>
  <c r="BI905" i="3"/>
  <c r="BB905" i="3"/>
  <c r="AY901" i="3"/>
  <c r="BG901" i="3"/>
  <c r="AZ901" i="3"/>
  <c r="BH901" i="3"/>
  <c r="BA901" i="3"/>
  <c r="BI901" i="3"/>
  <c r="BB901" i="3"/>
  <c r="BD901" i="3"/>
  <c r="BE901" i="3"/>
  <c r="BF901" i="3"/>
  <c r="BF896" i="3"/>
  <c r="AY896" i="3"/>
  <c r="BG896" i="3"/>
  <c r="AZ896" i="3"/>
  <c r="BH896" i="3"/>
  <c r="BA896" i="3"/>
  <c r="BI896" i="3"/>
  <c r="BB896" i="3"/>
  <c r="BD896" i="3"/>
  <c r="BE896" i="3"/>
  <c r="BB892" i="3"/>
  <c r="BD892" i="3"/>
  <c r="BE892" i="3"/>
  <c r="BF892" i="3"/>
  <c r="AY892" i="3"/>
  <c r="BG892" i="3"/>
  <c r="AZ892" i="3"/>
  <c r="BH892" i="3"/>
  <c r="BA892" i="3"/>
  <c r="BI892" i="3"/>
  <c r="BF888" i="3"/>
  <c r="AY888" i="3"/>
  <c r="BG888" i="3"/>
  <c r="AZ888" i="3"/>
  <c r="BH888" i="3"/>
  <c r="BA888" i="3"/>
  <c r="BI888" i="3"/>
  <c r="BB888" i="3"/>
  <c r="BD888" i="3"/>
  <c r="BE888" i="3"/>
  <c r="BB884" i="3"/>
  <c r="BD884" i="3"/>
  <c r="BE884" i="3"/>
  <c r="BF884" i="3"/>
  <c r="AY884" i="3"/>
  <c r="BG884" i="3"/>
  <c r="AZ884" i="3"/>
  <c r="BH884" i="3"/>
  <c r="BA884" i="3"/>
  <c r="BI884" i="3"/>
  <c r="BD880" i="3"/>
  <c r="AZ880" i="3"/>
  <c r="BH880" i="3"/>
  <c r="BI880" i="3"/>
  <c r="AY880" i="3"/>
  <c r="BA880" i="3"/>
  <c r="BB880" i="3"/>
  <c r="BE880" i="3"/>
  <c r="BF880" i="3"/>
  <c r="BG880" i="3"/>
  <c r="AZ876" i="3"/>
  <c r="BH876" i="3"/>
  <c r="BD876" i="3"/>
  <c r="BA876" i="3"/>
  <c r="BB876" i="3"/>
  <c r="BE876" i="3"/>
  <c r="BF876" i="3"/>
  <c r="BG876" i="3"/>
  <c r="BI876" i="3"/>
  <c r="AY876" i="3"/>
  <c r="BD872" i="3"/>
  <c r="AZ872" i="3"/>
  <c r="BH872" i="3"/>
  <c r="BE872" i="3"/>
  <c r="BF872" i="3"/>
  <c r="BG872" i="3"/>
  <c r="BI872" i="3"/>
  <c r="AY872" i="3"/>
  <c r="BA872" i="3"/>
  <c r="BB872" i="3"/>
  <c r="AZ868" i="3"/>
  <c r="BH868" i="3"/>
  <c r="BD868" i="3"/>
  <c r="BF868" i="3"/>
  <c r="BG868" i="3"/>
  <c r="BI868" i="3"/>
  <c r="AY868" i="3"/>
  <c r="BA868" i="3"/>
  <c r="BB868" i="3"/>
  <c r="BE868" i="3"/>
  <c r="AZ838" i="3"/>
  <c r="BH838" i="3"/>
  <c r="BB838" i="3"/>
  <c r="BD838" i="3"/>
  <c r="BF838" i="3"/>
  <c r="BG838" i="3"/>
  <c r="BI838" i="3"/>
  <c r="AY838" i="3"/>
  <c r="BA838" i="3"/>
  <c r="BE838" i="3"/>
  <c r="BD834" i="3"/>
  <c r="BF834" i="3"/>
  <c r="AY834" i="3"/>
  <c r="BG834" i="3"/>
  <c r="AZ834" i="3"/>
  <c r="BH834" i="3"/>
  <c r="BB834" i="3"/>
  <c r="BA834" i="3"/>
  <c r="BE834" i="3"/>
  <c r="BI834" i="3"/>
  <c r="BD789" i="3"/>
  <c r="BE789" i="3"/>
  <c r="BF789" i="3"/>
  <c r="AY789" i="3"/>
  <c r="BG789" i="3"/>
  <c r="AZ789" i="3"/>
  <c r="BH789" i="3"/>
  <c r="BA789" i="3"/>
  <c r="BI789" i="3"/>
  <c r="BB789" i="3"/>
  <c r="AZ782" i="3"/>
  <c r="BH782" i="3"/>
  <c r="BA782" i="3"/>
  <c r="BI782" i="3"/>
  <c r="BB782" i="3"/>
  <c r="BD782" i="3"/>
  <c r="BE782" i="3"/>
  <c r="BF782" i="3"/>
  <c r="AY782" i="3"/>
  <c r="BG782" i="3"/>
  <c r="AY777" i="3"/>
  <c r="BG777" i="3"/>
  <c r="AZ777" i="3"/>
  <c r="BH777" i="3"/>
  <c r="BA777" i="3"/>
  <c r="BI777" i="3"/>
  <c r="BB777" i="3"/>
  <c r="BD777" i="3"/>
  <c r="BE777" i="3"/>
  <c r="BF777" i="3"/>
  <c r="BD773" i="3"/>
  <c r="BE773" i="3"/>
  <c r="BF773" i="3"/>
  <c r="AY773" i="3"/>
  <c r="BG773" i="3"/>
  <c r="AZ773" i="3"/>
  <c r="BH773" i="3"/>
  <c r="BA773" i="3"/>
  <c r="BI773" i="3"/>
  <c r="BB773" i="3"/>
  <c r="AY769" i="3"/>
  <c r="BG769" i="3"/>
  <c r="AZ769" i="3"/>
  <c r="BH769" i="3"/>
  <c r="BA769" i="3"/>
  <c r="BB769" i="3"/>
  <c r="BD769" i="3"/>
  <c r="BE769" i="3"/>
  <c r="BF769" i="3"/>
  <c r="BD765" i="3"/>
  <c r="BE765" i="3"/>
  <c r="BF765" i="3"/>
  <c r="AY765" i="3"/>
  <c r="BG765" i="3"/>
  <c r="AZ765" i="3"/>
  <c r="BH765" i="3"/>
  <c r="BA765" i="3"/>
  <c r="BI765" i="3"/>
  <c r="BB765" i="3"/>
  <c r="AY761" i="3"/>
  <c r="BG761" i="3"/>
  <c r="AZ761" i="3"/>
  <c r="BH761" i="3"/>
  <c r="BA761" i="3"/>
  <c r="BI761" i="3"/>
  <c r="BB761" i="3"/>
  <c r="BD761" i="3"/>
  <c r="BE761" i="3"/>
  <c r="BF761" i="3"/>
  <c r="BD757" i="3"/>
  <c r="BE757" i="3"/>
  <c r="BF757" i="3"/>
  <c r="AY757" i="3"/>
  <c r="BG757" i="3"/>
  <c r="AZ757" i="3"/>
  <c r="BH757" i="3"/>
  <c r="BA757" i="3"/>
  <c r="BI757" i="3"/>
  <c r="BB757" i="3"/>
  <c r="BB728" i="3"/>
  <c r="BD728" i="3"/>
  <c r="BE728" i="3"/>
  <c r="BF728" i="3"/>
  <c r="AY728" i="3"/>
  <c r="BG728" i="3"/>
  <c r="AZ728" i="3"/>
  <c r="BH728" i="3"/>
  <c r="BA728" i="3"/>
  <c r="BI728" i="3"/>
  <c r="BE703" i="3"/>
  <c r="BF703" i="3"/>
  <c r="AY703" i="3"/>
  <c r="BG703" i="3"/>
  <c r="AZ703" i="3"/>
  <c r="BH703" i="3"/>
  <c r="BA703" i="3"/>
  <c r="BI703" i="3"/>
  <c r="BB703" i="3"/>
  <c r="BD703" i="3"/>
  <c r="BD690" i="3"/>
  <c r="BE690" i="3"/>
  <c r="BF690" i="3"/>
  <c r="AY690" i="3"/>
  <c r="BG690" i="3"/>
  <c r="AZ690" i="3"/>
  <c r="BH690" i="3"/>
  <c r="BA690" i="3"/>
  <c r="BI690" i="3"/>
  <c r="BB690" i="3"/>
  <c r="BD685" i="3"/>
  <c r="BE685" i="3"/>
  <c r="BF685" i="3"/>
  <c r="AY685" i="3"/>
  <c r="BG685" i="3"/>
  <c r="AZ685" i="3"/>
  <c r="BH685" i="3"/>
  <c r="BA685" i="3"/>
  <c r="BI685" i="3"/>
  <c r="BB685" i="3"/>
  <c r="AZ654" i="3"/>
  <c r="BH654" i="3"/>
  <c r="BD654" i="3"/>
  <c r="BA654" i="3"/>
  <c r="BB654" i="3"/>
  <c r="BE654" i="3"/>
  <c r="BF654" i="3"/>
  <c r="BG654" i="3"/>
  <c r="BI654" i="3"/>
  <c r="AY654" i="3"/>
  <c r="BD650" i="3"/>
  <c r="AZ650" i="3"/>
  <c r="BH650" i="3"/>
  <c r="BE650" i="3"/>
  <c r="BF650" i="3"/>
  <c r="BG650" i="3"/>
  <c r="BI650" i="3"/>
  <c r="AY650" i="3"/>
  <c r="BA650" i="3"/>
  <c r="BB650" i="3"/>
  <c r="AZ646" i="3"/>
  <c r="BH646" i="3"/>
  <c r="BD646" i="3"/>
  <c r="BF646" i="3"/>
  <c r="BG646" i="3"/>
  <c r="BI646" i="3"/>
  <c r="AY646" i="3"/>
  <c r="BA646" i="3"/>
  <c r="BB646" i="3"/>
  <c r="BE646" i="3"/>
  <c r="BD642" i="3"/>
  <c r="AZ642" i="3"/>
  <c r="BH642" i="3"/>
  <c r="BI642" i="3"/>
  <c r="AY642" i="3"/>
  <c r="BA642" i="3"/>
  <c r="BB642" i="3"/>
  <c r="BE642" i="3"/>
  <c r="BF642" i="3"/>
  <c r="BG642" i="3"/>
  <c r="BA637" i="3"/>
  <c r="BI637" i="3"/>
  <c r="BE637" i="3"/>
  <c r="AY637" i="3"/>
  <c r="BG637" i="3"/>
  <c r="BF637" i="3"/>
  <c r="BH637" i="3"/>
  <c r="AZ637" i="3"/>
  <c r="BB637" i="3"/>
  <c r="BD637" i="3"/>
  <c r="BE633" i="3"/>
  <c r="AY633" i="3"/>
  <c r="BG633" i="3"/>
  <c r="BA633" i="3"/>
  <c r="BI633" i="3"/>
  <c r="BF633" i="3"/>
  <c r="BH633" i="3"/>
  <c r="AZ633" i="3"/>
  <c r="BB633" i="3"/>
  <c r="BD633" i="3"/>
  <c r="BA629" i="3"/>
  <c r="BI629" i="3"/>
  <c r="BD629" i="3"/>
  <c r="BE629" i="3"/>
  <c r="AY629" i="3"/>
  <c r="BG629" i="3"/>
  <c r="AZ629" i="3"/>
  <c r="BB629" i="3"/>
  <c r="BF629" i="3"/>
  <c r="BH629" i="3"/>
  <c r="AY611" i="3"/>
  <c r="BG611" i="3"/>
  <c r="AZ611" i="3"/>
  <c r="BH611" i="3"/>
  <c r="BA611" i="3"/>
  <c r="BI611" i="3"/>
  <c r="BB611" i="3"/>
  <c r="BD611" i="3"/>
  <c r="BE611" i="3"/>
  <c r="BF611" i="3"/>
  <c r="BE593" i="3"/>
  <c r="BF593" i="3"/>
  <c r="AY593" i="3"/>
  <c r="BG593" i="3"/>
  <c r="AZ593" i="3"/>
  <c r="BH593" i="3"/>
  <c r="BA593" i="3"/>
  <c r="BI593" i="3"/>
  <c r="BB593" i="3"/>
  <c r="BD593" i="3"/>
  <c r="BD588" i="3"/>
  <c r="BE588" i="3"/>
  <c r="BF588" i="3"/>
  <c r="AY588" i="3"/>
  <c r="BG588" i="3"/>
  <c r="AZ588" i="3"/>
  <c r="BH588" i="3"/>
  <c r="BA588" i="3"/>
  <c r="BI588" i="3"/>
  <c r="BB588" i="3"/>
  <c r="AZ584" i="3"/>
  <c r="BH584" i="3"/>
  <c r="BA584" i="3"/>
  <c r="BI584" i="3"/>
  <c r="BB584" i="3"/>
  <c r="BD584" i="3"/>
  <c r="BE584" i="3"/>
  <c r="BF584" i="3"/>
  <c r="BG584" i="3"/>
  <c r="AY584" i="3"/>
  <c r="BD580" i="3"/>
  <c r="BE580" i="3"/>
  <c r="BF580" i="3"/>
  <c r="AY580" i="3"/>
  <c r="BG580" i="3"/>
  <c r="AZ580" i="3"/>
  <c r="BH580" i="3"/>
  <c r="BA580" i="3"/>
  <c r="BI580" i="3"/>
  <c r="BB580" i="3"/>
  <c r="AZ576" i="3"/>
  <c r="BH576" i="3"/>
  <c r="BA576" i="3"/>
  <c r="BI576" i="3"/>
  <c r="BB576" i="3"/>
  <c r="BD576" i="3"/>
  <c r="BE576" i="3"/>
  <c r="BF576" i="3"/>
  <c r="AY576" i="3"/>
  <c r="BG576" i="3"/>
  <c r="BD572" i="3"/>
  <c r="BE572" i="3"/>
  <c r="BF572" i="3"/>
  <c r="AY572" i="3"/>
  <c r="BG572" i="3"/>
  <c r="AZ572" i="3"/>
  <c r="BH572" i="3"/>
  <c r="BA572" i="3"/>
  <c r="BI572" i="3"/>
  <c r="BB572" i="3"/>
  <c r="AZ568" i="3"/>
  <c r="BH568" i="3"/>
  <c r="BA568" i="3"/>
  <c r="BI568" i="3"/>
  <c r="BB568" i="3"/>
  <c r="BD568" i="3"/>
  <c r="BE568" i="3"/>
  <c r="BF568" i="3"/>
  <c r="AY568" i="3"/>
  <c r="BG568" i="3"/>
  <c r="BD564" i="3"/>
  <c r="BE564" i="3"/>
  <c r="BF564" i="3"/>
  <c r="AY564" i="3"/>
  <c r="BG564" i="3"/>
  <c r="AZ564" i="3"/>
  <c r="BH564" i="3"/>
  <c r="BA564" i="3"/>
  <c r="BI564" i="3"/>
  <c r="BB564" i="3"/>
  <c r="AZ560" i="3"/>
  <c r="BH560" i="3"/>
  <c r="BA560" i="3"/>
  <c r="BI560" i="3"/>
  <c r="BB560" i="3"/>
  <c r="BD560" i="3"/>
  <c r="BE560" i="3"/>
  <c r="BF560" i="3"/>
  <c r="AY560" i="3"/>
  <c r="BG560" i="3"/>
  <c r="BD556" i="3"/>
  <c r="BE556" i="3"/>
  <c r="BF556" i="3"/>
  <c r="AY556" i="3"/>
  <c r="BG556" i="3"/>
  <c r="AZ556" i="3"/>
  <c r="BH556" i="3"/>
  <c r="BA556" i="3"/>
  <c r="BI556" i="3"/>
  <c r="BB556" i="3"/>
  <c r="AZ552" i="3"/>
  <c r="BH552" i="3"/>
  <c r="BA552" i="3"/>
  <c r="BI552" i="3"/>
  <c r="BB552" i="3"/>
  <c r="BD552" i="3"/>
  <c r="BE552" i="3"/>
  <c r="BF552" i="3"/>
  <c r="BG552" i="3"/>
  <c r="AY552" i="3"/>
  <c r="BD548" i="3"/>
  <c r="BE548" i="3"/>
  <c r="BF548" i="3"/>
  <c r="AY548" i="3"/>
  <c r="BG548" i="3"/>
  <c r="AZ548" i="3"/>
  <c r="BH548" i="3"/>
  <c r="BA548" i="3"/>
  <c r="BI548" i="3"/>
  <c r="BB548" i="3"/>
  <c r="AZ544" i="3"/>
  <c r="BH544" i="3"/>
  <c r="BA544" i="3"/>
  <c r="BI544" i="3"/>
  <c r="BB544" i="3"/>
  <c r="BD544" i="3"/>
  <c r="BE544" i="3"/>
  <c r="BF544" i="3"/>
  <c r="AY544" i="3"/>
  <c r="BG544" i="3"/>
  <c r="BE521" i="3"/>
  <c r="BF521" i="3"/>
  <c r="AY521" i="3"/>
  <c r="BG521" i="3"/>
  <c r="AZ521" i="3"/>
  <c r="BH521" i="3"/>
  <c r="BA521" i="3"/>
  <c r="BI521" i="3"/>
  <c r="BB521" i="3"/>
  <c r="BD521" i="3"/>
  <c r="BA517" i="3"/>
  <c r="BI517" i="3"/>
  <c r="BB517" i="3"/>
  <c r="BD517" i="3"/>
  <c r="BE517" i="3"/>
  <c r="BF517" i="3"/>
  <c r="AY517" i="3"/>
  <c r="BG517" i="3"/>
  <c r="AZ517" i="3"/>
  <c r="BH517" i="3"/>
  <c r="BE513" i="3"/>
  <c r="BF513" i="3"/>
  <c r="AY513" i="3"/>
  <c r="BG513" i="3"/>
  <c r="AZ513" i="3"/>
  <c r="BH513" i="3"/>
  <c r="BA513" i="3"/>
  <c r="BI513" i="3"/>
  <c r="BB513" i="3"/>
  <c r="BD513" i="3"/>
  <c r="BA509" i="3"/>
  <c r="BI509" i="3"/>
  <c r="BB509" i="3"/>
  <c r="BD509" i="3"/>
  <c r="BE509" i="3"/>
  <c r="BF509" i="3"/>
  <c r="AY509" i="3"/>
  <c r="BG509" i="3"/>
  <c r="BH509" i="3"/>
  <c r="AZ509" i="3"/>
  <c r="AY435" i="3"/>
  <c r="BG435" i="3"/>
  <c r="AZ435" i="3"/>
  <c r="BH435" i="3"/>
  <c r="BA435" i="3"/>
  <c r="BI435" i="3"/>
  <c r="BB435" i="3"/>
  <c r="BD435" i="3"/>
  <c r="BE435" i="3"/>
  <c r="BF435" i="3"/>
  <c r="BA423" i="3"/>
  <c r="BI423" i="3"/>
  <c r="BB423" i="3"/>
  <c r="BD423" i="3"/>
  <c r="BE423" i="3"/>
  <c r="BF423" i="3"/>
  <c r="AY423" i="3"/>
  <c r="BG423" i="3"/>
  <c r="AZ423" i="3"/>
  <c r="BH423" i="3"/>
  <c r="BE419" i="3"/>
  <c r="BF419" i="3"/>
  <c r="AY419" i="3"/>
  <c r="BG419" i="3"/>
  <c r="AZ419" i="3"/>
  <c r="BH419" i="3"/>
  <c r="BA419" i="3"/>
  <c r="BI419" i="3"/>
  <c r="BB419" i="3"/>
  <c r="BD419" i="3"/>
  <c r="BA415" i="3"/>
  <c r="BI415" i="3"/>
  <c r="BB415" i="3"/>
  <c r="BD415" i="3"/>
  <c r="BE415" i="3"/>
  <c r="BF415" i="3"/>
  <c r="AY415" i="3"/>
  <c r="BG415" i="3"/>
  <c r="AZ415" i="3"/>
  <c r="BH415" i="3"/>
  <c r="BE411" i="3"/>
  <c r="BF411" i="3"/>
  <c r="AY411" i="3"/>
  <c r="BG411" i="3"/>
  <c r="AZ411" i="3"/>
  <c r="BH411" i="3"/>
  <c r="BA411" i="3"/>
  <c r="BI411" i="3"/>
  <c r="BB411" i="3"/>
  <c r="BD411" i="3"/>
  <c r="BA407" i="3"/>
  <c r="BI407" i="3"/>
  <c r="BB407" i="3"/>
  <c r="BD407" i="3"/>
  <c r="BE407" i="3"/>
  <c r="BF407" i="3"/>
  <c r="AY407" i="3"/>
  <c r="BG407" i="3"/>
  <c r="BH407" i="3"/>
  <c r="AZ407" i="3"/>
  <c r="BE403" i="3"/>
  <c r="BF403" i="3"/>
  <c r="AY403" i="3"/>
  <c r="BG403" i="3"/>
  <c r="AZ403" i="3"/>
  <c r="BH403" i="3"/>
  <c r="BA403" i="3"/>
  <c r="BI403" i="3"/>
  <c r="BB403" i="3"/>
  <c r="BD403" i="3"/>
  <c r="BA399" i="3"/>
  <c r="BI399" i="3"/>
  <c r="BB399" i="3"/>
  <c r="BD399" i="3"/>
  <c r="BE399" i="3"/>
  <c r="BF399" i="3"/>
  <c r="AY399" i="3"/>
  <c r="BG399" i="3"/>
  <c r="AZ399" i="3"/>
  <c r="BH399" i="3"/>
  <c r="BE395" i="3"/>
  <c r="BF395" i="3"/>
  <c r="AY395" i="3"/>
  <c r="BG395" i="3"/>
  <c r="AZ395" i="3"/>
  <c r="BH395" i="3"/>
  <c r="BA395" i="3"/>
  <c r="BI395" i="3"/>
  <c r="BB395" i="3"/>
  <c r="BD395" i="3"/>
  <c r="BA391" i="3"/>
  <c r="BI391" i="3"/>
  <c r="BB391" i="3"/>
  <c r="BD391" i="3"/>
  <c r="BE391" i="3"/>
  <c r="BF391" i="3"/>
  <c r="AY391" i="3"/>
  <c r="BG391" i="3"/>
  <c r="AZ391" i="3"/>
  <c r="BH391" i="3"/>
  <c r="AZ354" i="3"/>
  <c r="BH354" i="3"/>
  <c r="BA354" i="3"/>
  <c r="BI354" i="3"/>
  <c r="BB354" i="3"/>
  <c r="BD354" i="3"/>
  <c r="BE354" i="3"/>
  <c r="BF354" i="3"/>
  <c r="AY354" i="3"/>
  <c r="BG354" i="3"/>
  <c r="BD350" i="3"/>
  <c r="BE350" i="3"/>
  <c r="BF350" i="3"/>
  <c r="AY350" i="3"/>
  <c r="BG350" i="3"/>
  <c r="AZ350" i="3"/>
  <c r="BH350" i="3"/>
  <c r="BA350" i="3"/>
  <c r="BI350" i="3"/>
  <c r="BB350" i="3"/>
  <c r="AZ346" i="3"/>
  <c r="BH346" i="3"/>
  <c r="BA346" i="3"/>
  <c r="BI346" i="3"/>
  <c r="BB346" i="3"/>
  <c r="BD346" i="3"/>
  <c r="BE346" i="3"/>
  <c r="BF346" i="3"/>
  <c r="BG346" i="3"/>
  <c r="AY346" i="3"/>
  <c r="BD342" i="3"/>
  <c r="BE342" i="3"/>
  <c r="BF342" i="3"/>
  <c r="AY342" i="3"/>
  <c r="BG342" i="3"/>
  <c r="AZ342" i="3"/>
  <c r="BH342" i="3"/>
  <c r="BA342" i="3"/>
  <c r="BI342" i="3"/>
  <c r="BB342" i="3"/>
  <c r="AZ338" i="3"/>
  <c r="BH338" i="3"/>
  <c r="BA338" i="3"/>
  <c r="BI338" i="3"/>
  <c r="BB338" i="3"/>
  <c r="BD338" i="3"/>
  <c r="BE338" i="3"/>
  <c r="BF338" i="3"/>
  <c r="AY338" i="3"/>
  <c r="BG338" i="3"/>
  <c r="BD334" i="3"/>
  <c r="BE334" i="3"/>
  <c r="BF334" i="3"/>
  <c r="AY334" i="3"/>
  <c r="BG334" i="3"/>
  <c r="AZ334" i="3"/>
  <c r="BH334" i="3"/>
  <c r="BA334" i="3"/>
  <c r="BI334" i="3"/>
  <c r="BB334" i="3"/>
  <c r="AZ330" i="3"/>
  <c r="BH330" i="3"/>
  <c r="BA330" i="3"/>
  <c r="BI330" i="3"/>
  <c r="BB330" i="3"/>
  <c r="BD330" i="3"/>
  <c r="BE330" i="3"/>
  <c r="BF330" i="3"/>
  <c r="AY330" i="3"/>
  <c r="BG330" i="3"/>
  <c r="BD326" i="3"/>
  <c r="BE326" i="3"/>
  <c r="BF326" i="3"/>
  <c r="AY326" i="3"/>
  <c r="BG326" i="3"/>
  <c r="AZ326" i="3"/>
  <c r="BH326" i="3"/>
  <c r="BA326" i="3"/>
  <c r="BI326" i="3"/>
  <c r="BB326" i="3"/>
  <c r="AZ322" i="3"/>
  <c r="BH322" i="3"/>
  <c r="BA322" i="3"/>
  <c r="BI322" i="3"/>
  <c r="BB322" i="3"/>
  <c r="BD322" i="3"/>
  <c r="BE322" i="3"/>
  <c r="BF322" i="3"/>
  <c r="AY322" i="3"/>
  <c r="BG322" i="3"/>
  <c r="BF312" i="3"/>
  <c r="AY312" i="3"/>
  <c r="BG312" i="3"/>
  <c r="AZ312" i="3"/>
  <c r="BH312" i="3"/>
  <c r="BA312" i="3"/>
  <c r="BI312" i="3"/>
  <c r="BB312" i="3"/>
  <c r="BD312" i="3"/>
  <c r="BE312" i="3"/>
  <c r="BB308" i="3"/>
  <c r="BD308" i="3"/>
  <c r="BE308" i="3"/>
  <c r="BF308" i="3"/>
  <c r="AY308" i="3"/>
  <c r="BG308" i="3"/>
  <c r="AZ308" i="3"/>
  <c r="BH308" i="3"/>
  <c r="BA308" i="3"/>
  <c r="BI308" i="3"/>
  <c r="BF304" i="3"/>
  <c r="AY304" i="3"/>
  <c r="BG304" i="3"/>
  <c r="AZ304" i="3"/>
  <c r="BH304" i="3"/>
  <c r="BA304" i="3"/>
  <c r="BI304" i="3"/>
  <c r="BB304" i="3"/>
  <c r="BD304" i="3"/>
  <c r="BE304" i="3"/>
  <c r="BB300" i="3"/>
  <c r="BD300" i="3"/>
  <c r="BE300" i="3"/>
  <c r="BF300" i="3"/>
  <c r="AY300" i="3"/>
  <c r="BG300" i="3"/>
  <c r="AZ300" i="3"/>
  <c r="BH300" i="3"/>
  <c r="BI300" i="3"/>
  <c r="BA300" i="3"/>
  <c r="BF296" i="3"/>
  <c r="AY296" i="3"/>
  <c r="BG296" i="3"/>
  <c r="AZ296" i="3"/>
  <c r="BH296" i="3"/>
  <c r="BA296" i="3"/>
  <c r="BI296" i="3"/>
  <c r="BB296" i="3"/>
  <c r="BD296" i="3"/>
  <c r="BE296" i="3"/>
  <c r="BB292" i="3"/>
  <c r="BD292" i="3"/>
  <c r="BE292" i="3"/>
  <c r="BF292" i="3"/>
  <c r="AY292" i="3"/>
  <c r="BG292" i="3"/>
  <c r="AZ292" i="3"/>
  <c r="BH292" i="3"/>
  <c r="BA292" i="3"/>
  <c r="BI292" i="3"/>
  <c r="BF288" i="3"/>
  <c r="AY288" i="3"/>
  <c r="BG288" i="3"/>
  <c r="AZ288" i="3"/>
  <c r="BH288" i="3"/>
  <c r="BA288" i="3"/>
  <c r="BI288" i="3"/>
  <c r="BB288" i="3"/>
  <c r="BD288" i="3"/>
  <c r="BE288" i="3"/>
  <c r="BB284" i="3"/>
  <c r="BD284" i="3"/>
  <c r="BE284" i="3"/>
  <c r="BF284" i="3"/>
  <c r="AY284" i="3"/>
  <c r="BG284" i="3"/>
  <c r="AZ284" i="3"/>
  <c r="BH284" i="3"/>
  <c r="BA284" i="3"/>
  <c r="BI284" i="3"/>
  <c r="BF280" i="3"/>
  <c r="AY280" i="3"/>
  <c r="BG280" i="3"/>
  <c r="AZ280" i="3"/>
  <c r="BH280" i="3"/>
  <c r="BA280" i="3"/>
  <c r="BI280" i="3"/>
  <c r="BB280" i="3"/>
  <c r="BD280" i="3"/>
  <c r="BE280" i="3"/>
  <c r="BA271" i="3"/>
  <c r="BI271" i="3"/>
  <c r="BB271" i="3"/>
  <c r="BD271" i="3"/>
  <c r="BE271" i="3"/>
  <c r="BF271" i="3"/>
  <c r="AY271" i="3"/>
  <c r="BG271" i="3"/>
  <c r="AZ271" i="3"/>
  <c r="BH271" i="3"/>
  <c r="AZ266" i="3"/>
  <c r="BH266" i="3"/>
  <c r="BA266" i="3"/>
  <c r="BI266" i="3"/>
  <c r="BB266" i="3"/>
  <c r="BD266" i="3"/>
  <c r="BE266" i="3"/>
  <c r="BF266" i="3"/>
  <c r="AY266" i="3"/>
  <c r="BG266" i="3"/>
  <c r="AY261" i="3"/>
  <c r="BG261" i="3"/>
  <c r="AZ261" i="3"/>
  <c r="BH261" i="3"/>
  <c r="BA261" i="3"/>
  <c r="BI261" i="3"/>
  <c r="BB261" i="3"/>
  <c r="BD261" i="3"/>
  <c r="BE261" i="3"/>
  <c r="BF261" i="3"/>
  <c r="BD257" i="3"/>
  <c r="BE257" i="3"/>
  <c r="BF257" i="3"/>
  <c r="AY257" i="3"/>
  <c r="BG257" i="3"/>
  <c r="AZ257" i="3"/>
  <c r="BH257" i="3"/>
  <c r="BA257" i="3"/>
  <c r="BI257" i="3"/>
  <c r="BB257" i="3"/>
  <c r="BB244" i="3"/>
  <c r="BD244" i="3"/>
  <c r="BE244" i="3"/>
  <c r="BF244" i="3"/>
  <c r="AY244" i="3"/>
  <c r="BG244" i="3"/>
  <c r="AZ244" i="3"/>
  <c r="BH244" i="3"/>
  <c r="BA244" i="3"/>
  <c r="BI244" i="3"/>
  <c r="BA231" i="3"/>
  <c r="BI231" i="3"/>
  <c r="BB231" i="3"/>
  <c r="BD231" i="3"/>
  <c r="BE231" i="3"/>
  <c r="BF231" i="3"/>
  <c r="AY231" i="3"/>
  <c r="BG231" i="3"/>
  <c r="AZ231" i="3"/>
  <c r="BH231" i="3"/>
  <c r="BE227" i="3"/>
  <c r="BF227" i="3"/>
  <c r="AY227" i="3"/>
  <c r="BG227" i="3"/>
  <c r="AZ227" i="3"/>
  <c r="BH227" i="3"/>
  <c r="BA227" i="3"/>
  <c r="BI227" i="3"/>
  <c r="BB227" i="3"/>
  <c r="BD227" i="3"/>
  <c r="BA223" i="3"/>
  <c r="BI223" i="3"/>
  <c r="BB223" i="3"/>
  <c r="BD223" i="3"/>
  <c r="BE223" i="3"/>
  <c r="BF223" i="3"/>
  <c r="AY223" i="3"/>
  <c r="BG223" i="3"/>
  <c r="AZ223" i="3"/>
  <c r="BH223" i="3"/>
  <c r="BE219" i="3"/>
  <c r="BF219" i="3"/>
  <c r="AY219" i="3"/>
  <c r="BG219" i="3"/>
  <c r="AZ219" i="3"/>
  <c r="BH219" i="3"/>
  <c r="BA219" i="3"/>
  <c r="BI219" i="3"/>
  <c r="BB219" i="3"/>
  <c r="BD219" i="3"/>
  <c r="BA215" i="3"/>
  <c r="BI215" i="3"/>
  <c r="BB215" i="3"/>
  <c r="BD215" i="3"/>
  <c r="BE215" i="3"/>
  <c r="BF215" i="3"/>
  <c r="AY215" i="3"/>
  <c r="BG215" i="3"/>
  <c r="BH215" i="3"/>
  <c r="AZ215" i="3"/>
  <c r="BE211" i="3"/>
  <c r="BF211" i="3"/>
  <c r="AY211" i="3"/>
  <c r="BG211" i="3"/>
  <c r="AZ211" i="3"/>
  <c r="BH211" i="3"/>
  <c r="BA211" i="3"/>
  <c r="BI211" i="3"/>
  <c r="BB211" i="3"/>
  <c r="BD211" i="3"/>
  <c r="BA207" i="3"/>
  <c r="BI207" i="3"/>
  <c r="BB207" i="3"/>
  <c r="BD207" i="3"/>
  <c r="BE207" i="3"/>
  <c r="BF207" i="3"/>
  <c r="AY207" i="3"/>
  <c r="BG207" i="3"/>
  <c r="AZ207" i="3"/>
  <c r="BH207" i="3"/>
  <c r="BE203" i="3"/>
  <c r="BF203" i="3"/>
  <c r="AY203" i="3"/>
  <c r="BG203" i="3"/>
  <c r="AZ203" i="3"/>
  <c r="BH203" i="3"/>
  <c r="BA203" i="3"/>
  <c r="BI203" i="3"/>
  <c r="BB203" i="3"/>
  <c r="BD203" i="3"/>
  <c r="BB199" i="3"/>
  <c r="AZ199" i="3"/>
  <c r="BI199" i="3"/>
  <c r="BA199" i="3"/>
  <c r="BD199" i="3"/>
  <c r="BE199" i="3"/>
  <c r="BF199" i="3"/>
  <c r="BG199" i="3"/>
  <c r="AY199" i="3"/>
  <c r="BH199" i="3"/>
  <c r="BD168" i="3"/>
  <c r="BE168" i="3"/>
  <c r="BF168" i="3"/>
  <c r="AY168" i="3"/>
  <c r="BG168" i="3"/>
  <c r="AZ168" i="3"/>
  <c r="BH168" i="3"/>
  <c r="BA168" i="3"/>
  <c r="BI168" i="3"/>
  <c r="BB168" i="3"/>
  <c r="AY103" i="3"/>
  <c r="BG103" i="3"/>
  <c r="AZ103" i="3"/>
  <c r="BH103" i="3"/>
  <c r="BA103" i="3"/>
  <c r="BI103" i="3"/>
  <c r="BB103" i="3"/>
  <c r="BD103" i="3"/>
  <c r="BE103" i="3"/>
  <c r="BF103" i="3"/>
  <c r="BF98" i="3"/>
  <c r="AY98" i="3"/>
  <c r="BG98" i="3"/>
  <c r="AZ98" i="3"/>
  <c r="BH98" i="3"/>
  <c r="BA98" i="3"/>
  <c r="BI98" i="3"/>
  <c r="BB98" i="3"/>
  <c r="BD98" i="3"/>
  <c r="BE98" i="3"/>
  <c r="BB94" i="3"/>
  <c r="BD94" i="3"/>
  <c r="BE94" i="3"/>
  <c r="BF94" i="3"/>
  <c r="AY94" i="3"/>
  <c r="BG94" i="3"/>
  <c r="AZ94" i="3"/>
  <c r="BH94" i="3"/>
  <c r="BA94" i="3"/>
  <c r="BI94" i="3"/>
  <c r="AY71" i="3"/>
  <c r="BG71" i="3"/>
  <c r="AZ71" i="3"/>
  <c r="BH71" i="3"/>
  <c r="BA71" i="3"/>
  <c r="BI71" i="3"/>
  <c r="BB71" i="3"/>
  <c r="BD71" i="3"/>
  <c r="BE71" i="3"/>
  <c r="BF71" i="3"/>
  <c r="BF58" i="3"/>
  <c r="AY58" i="3"/>
  <c r="BG58" i="3"/>
  <c r="AZ58" i="3"/>
  <c r="BH58" i="3"/>
  <c r="BA58" i="3"/>
  <c r="BI58" i="3"/>
  <c r="BB58" i="3"/>
  <c r="BD58" i="3"/>
  <c r="BE58" i="3"/>
  <c r="BB54" i="3"/>
  <c r="BD54" i="3"/>
  <c r="BE54" i="3"/>
  <c r="BF54" i="3"/>
  <c r="AY54" i="3"/>
  <c r="BG54" i="3"/>
  <c r="AZ54" i="3"/>
  <c r="BH54" i="3"/>
  <c r="BA54" i="3"/>
  <c r="BI54" i="3"/>
  <c r="BF50" i="3"/>
  <c r="AY50" i="3"/>
  <c r="BG50" i="3"/>
  <c r="AZ50" i="3"/>
  <c r="BH50" i="3"/>
  <c r="BA50" i="3"/>
  <c r="BI50" i="3"/>
  <c r="BB50" i="3"/>
  <c r="BD50" i="3"/>
  <c r="BE50" i="3"/>
  <c r="BB46" i="3"/>
  <c r="BD46" i="3"/>
  <c r="BE46" i="3"/>
  <c r="BF46" i="3"/>
  <c r="AY46" i="3"/>
  <c r="BG46" i="3"/>
  <c r="AZ46" i="3"/>
  <c r="BH46" i="3"/>
  <c r="BA46" i="3"/>
  <c r="BI46" i="3"/>
  <c r="BF42" i="3"/>
  <c r="AY42" i="3"/>
  <c r="BG42" i="3"/>
  <c r="AZ42" i="3"/>
  <c r="BH42" i="3"/>
  <c r="BA42" i="3"/>
  <c r="BI42" i="3"/>
  <c r="BB42" i="3"/>
  <c r="BD42" i="3"/>
  <c r="BE42" i="3"/>
  <c r="BB38" i="3"/>
  <c r="BD38" i="3"/>
  <c r="BE38" i="3"/>
  <c r="BF38" i="3"/>
  <c r="AY38" i="3"/>
  <c r="BG38" i="3"/>
  <c r="AZ38" i="3"/>
  <c r="BH38" i="3"/>
  <c r="BI38" i="3"/>
  <c r="BA38" i="3"/>
  <c r="BF34" i="3"/>
  <c r="AY34" i="3"/>
  <c r="BG34" i="3"/>
  <c r="AZ34" i="3"/>
  <c r="BH34" i="3"/>
  <c r="BA34" i="3"/>
  <c r="BI34" i="3"/>
  <c r="BB34" i="3"/>
  <c r="BD34" i="3"/>
  <c r="BE34" i="3"/>
  <c r="BB30" i="3"/>
  <c r="BD30" i="3"/>
  <c r="BE30" i="3"/>
  <c r="BF30" i="3"/>
  <c r="AY30" i="3"/>
  <c r="BG30" i="3"/>
  <c r="AZ30" i="3"/>
  <c r="BH30" i="3"/>
  <c r="BA30" i="3"/>
  <c r="BI30" i="3"/>
  <c r="BF1680" i="3"/>
  <c r="AY1680" i="3"/>
  <c r="BG1680" i="3"/>
  <c r="BE1680" i="3"/>
  <c r="AZ1680" i="3"/>
  <c r="BH1680" i="3"/>
  <c r="BI1680" i="3"/>
  <c r="BA1680" i="3"/>
  <c r="BB1680" i="3"/>
  <c r="BD1680" i="3"/>
  <c r="AY1600" i="3"/>
  <c r="BG1600" i="3"/>
  <c r="AZ1600" i="3"/>
  <c r="BH1600" i="3"/>
  <c r="BA1600" i="3"/>
  <c r="BI1600" i="3"/>
  <c r="BB1600" i="3"/>
  <c r="BD1600" i="3"/>
  <c r="BE1600" i="3"/>
  <c r="BF1600" i="3"/>
  <c r="AY1584" i="3"/>
  <c r="BG1584" i="3"/>
  <c r="AZ1584" i="3"/>
  <c r="BH1584" i="3"/>
  <c r="BA1584" i="3"/>
  <c r="BI1584" i="3"/>
  <c r="BB1584" i="3"/>
  <c r="BD1584" i="3"/>
  <c r="BE1584" i="3"/>
  <c r="BF1584" i="3"/>
  <c r="BF1563" i="3"/>
  <c r="AY1563" i="3"/>
  <c r="BG1563" i="3"/>
  <c r="AZ1563" i="3"/>
  <c r="BH1563" i="3"/>
  <c r="BA1563" i="3"/>
  <c r="BI1563" i="3"/>
  <c r="BB1563" i="3"/>
  <c r="BD1563" i="3"/>
  <c r="BE1563" i="3"/>
  <c r="BD1444" i="3"/>
  <c r="BE1444" i="3"/>
  <c r="BF1444" i="3"/>
  <c r="AY1444" i="3"/>
  <c r="BG1444" i="3"/>
  <c r="AZ1444" i="3"/>
  <c r="BH1444" i="3"/>
  <c r="BA1444" i="3"/>
  <c r="BI1444" i="3"/>
  <c r="BB1444" i="3"/>
  <c r="BA1426" i="3"/>
  <c r="BI1426" i="3"/>
  <c r="BB1426" i="3"/>
  <c r="BD1426" i="3"/>
  <c r="BE1426" i="3"/>
  <c r="BF1426" i="3"/>
  <c r="AY1426" i="3"/>
  <c r="BG1426" i="3"/>
  <c r="BH1426" i="3"/>
  <c r="AZ1426" i="3"/>
  <c r="AZ1405" i="3"/>
  <c r="BH1405" i="3"/>
  <c r="BA1405" i="3"/>
  <c r="BI1405" i="3"/>
  <c r="BB1405" i="3"/>
  <c r="BD1405" i="3"/>
  <c r="BE1405" i="3"/>
  <c r="BF1405" i="3"/>
  <c r="AY1405" i="3"/>
  <c r="BG1405" i="3"/>
  <c r="AY1385" i="3"/>
  <c r="BG1385" i="3"/>
  <c r="BA1385" i="3"/>
  <c r="BB1385" i="3"/>
  <c r="BD1385" i="3"/>
  <c r="BE1385" i="3"/>
  <c r="BF1385" i="3"/>
  <c r="BH1385" i="3"/>
  <c r="AZ1385" i="3"/>
  <c r="BI1385" i="3"/>
  <c r="AY1373" i="3"/>
  <c r="BG1373" i="3"/>
  <c r="BH1373" i="3"/>
  <c r="AZ1373" i="3"/>
  <c r="BI1373" i="3"/>
  <c r="BA1373" i="3"/>
  <c r="BB1373" i="3"/>
  <c r="BD1373" i="3"/>
  <c r="BE1373" i="3"/>
  <c r="BF1373" i="3"/>
  <c r="AY1357" i="3"/>
  <c r="BG1357" i="3"/>
  <c r="BH1357" i="3"/>
  <c r="AZ1357" i="3"/>
  <c r="BI1357" i="3"/>
  <c r="BA1357" i="3"/>
  <c r="BB1357" i="3"/>
  <c r="BD1357" i="3"/>
  <c r="BE1357" i="3"/>
  <c r="BF1357" i="3"/>
  <c r="BF1337" i="3"/>
  <c r="AY1337" i="3"/>
  <c r="BG1337" i="3"/>
  <c r="AZ1337" i="3"/>
  <c r="BH1337" i="3"/>
  <c r="BB1337" i="3"/>
  <c r="BA1337" i="3"/>
  <c r="BD1337" i="3"/>
  <c r="BE1337" i="3"/>
  <c r="BI1337" i="3"/>
  <c r="BA1317" i="3"/>
  <c r="BI1317" i="3"/>
  <c r="BB1317" i="3"/>
  <c r="BD1317" i="3"/>
  <c r="BE1317" i="3"/>
  <c r="BF1317" i="3"/>
  <c r="AY1317" i="3"/>
  <c r="BG1317" i="3"/>
  <c r="BH1317" i="3"/>
  <c r="AZ1317" i="3"/>
  <c r="BE1297" i="3"/>
  <c r="BF1297" i="3"/>
  <c r="AY1297" i="3"/>
  <c r="BG1297" i="3"/>
  <c r="AZ1297" i="3"/>
  <c r="BH1297" i="3"/>
  <c r="BA1297" i="3"/>
  <c r="BI1297" i="3"/>
  <c r="BB1297" i="3"/>
  <c r="BD1297" i="3"/>
  <c r="BE1281" i="3"/>
  <c r="BF1281" i="3"/>
  <c r="AY1281" i="3"/>
  <c r="BG1281" i="3"/>
  <c r="AZ1281" i="3"/>
  <c r="BH1281" i="3"/>
  <c r="BA1281" i="3"/>
  <c r="BI1281" i="3"/>
  <c r="BB1281" i="3"/>
  <c r="BD1281" i="3"/>
  <c r="BE1225" i="3"/>
  <c r="BF1225" i="3"/>
  <c r="AY1225" i="3"/>
  <c r="BG1225" i="3"/>
  <c r="AZ1225" i="3"/>
  <c r="BH1225" i="3"/>
  <c r="BA1225" i="3"/>
  <c r="BI1225" i="3"/>
  <c r="BB1225" i="3"/>
  <c r="BD1225" i="3"/>
  <c r="BF1198" i="3"/>
  <c r="AY1198" i="3"/>
  <c r="BG1198" i="3"/>
  <c r="AZ1198" i="3"/>
  <c r="BH1198" i="3"/>
  <c r="BA1198" i="3"/>
  <c r="BI1198" i="3"/>
  <c r="BB1198" i="3"/>
  <c r="BD1198" i="3"/>
  <c r="BE1198" i="3"/>
  <c r="BA1141" i="3"/>
  <c r="BI1141" i="3"/>
  <c r="BE1141" i="3"/>
  <c r="AY1141" i="3"/>
  <c r="AZ1141" i="3"/>
  <c r="BB1141" i="3"/>
  <c r="BD1141" i="3"/>
  <c r="BF1141" i="3"/>
  <c r="BG1141" i="3"/>
  <c r="BH1141" i="3"/>
  <c r="BE1121" i="3"/>
  <c r="BA1121" i="3"/>
  <c r="BI1121" i="3"/>
  <c r="BB1121" i="3"/>
  <c r="BD1121" i="3"/>
  <c r="BF1121" i="3"/>
  <c r="BG1121" i="3"/>
  <c r="BH1121" i="3"/>
  <c r="AY1121" i="3"/>
  <c r="AZ1121" i="3"/>
  <c r="BE1105" i="3"/>
  <c r="BF1105" i="3"/>
  <c r="BA1105" i="3"/>
  <c r="BI1105" i="3"/>
  <c r="BD1105" i="3"/>
  <c r="BG1105" i="3"/>
  <c r="BH1105" i="3"/>
  <c r="AY1105" i="3"/>
  <c r="AZ1105" i="3"/>
  <c r="BB1105" i="3"/>
  <c r="AY1085" i="3"/>
  <c r="BG1085" i="3"/>
  <c r="BA1085" i="3"/>
  <c r="BI1085" i="3"/>
  <c r="BB1085" i="3"/>
  <c r="BE1085" i="3"/>
  <c r="BD1085" i="3"/>
  <c r="BF1085" i="3"/>
  <c r="BH1085" i="3"/>
  <c r="AZ1085" i="3"/>
  <c r="BD950" i="3"/>
  <c r="BE950" i="3"/>
  <c r="BF950" i="3"/>
  <c r="AY950" i="3"/>
  <c r="BG950" i="3"/>
  <c r="AZ950" i="3"/>
  <c r="BH950" i="3"/>
  <c r="BA950" i="3"/>
  <c r="BI950" i="3"/>
  <c r="BB950" i="3"/>
  <c r="BF912" i="3"/>
  <c r="AY912" i="3"/>
  <c r="BG912" i="3"/>
  <c r="AZ912" i="3"/>
  <c r="BH912" i="3"/>
  <c r="BA912" i="3"/>
  <c r="BI912" i="3"/>
  <c r="BB912" i="3"/>
  <c r="BD912" i="3"/>
  <c r="BE912" i="3"/>
  <c r="BA895" i="3"/>
  <c r="BI895" i="3"/>
  <c r="BB895" i="3"/>
  <c r="BD895" i="3"/>
  <c r="BE895" i="3"/>
  <c r="BF895" i="3"/>
  <c r="AY895" i="3"/>
  <c r="BG895" i="3"/>
  <c r="AZ895" i="3"/>
  <c r="BH895" i="3"/>
  <c r="BE837" i="3"/>
  <c r="AY837" i="3"/>
  <c r="BG837" i="3"/>
  <c r="BA837" i="3"/>
  <c r="BI837" i="3"/>
  <c r="BD837" i="3"/>
  <c r="BF837" i="3"/>
  <c r="BH837" i="3"/>
  <c r="AZ837" i="3"/>
  <c r="BB837" i="3"/>
  <c r="BF772" i="3"/>
  <c r="AY772" i="3"/>
  <c r="BG772" i="3"/>
  <c r="AZ772" i="3"/>
  <c r="BH772" i="3"/>
  <c r="BA772" i="3"/>
  <c r="BI772" i="3"/>
  <c r="BB772" i="3"/>
  <c r="BD772" i="3"/>
  <c r="BE772" i="3"/>
  <c r="BB760" i="3"/>
  <c r="BD760" i="3"/>
  <c r="BE760" i="3"/>
  <c r="BF760" i="3"/>
  <c r="AY760" i="3"/>
  <c r="BG760" i="3"/>
  <c r="AZ760" i="3"/>
  <c r="BH760" i="3"/>
  <c r="BA760" i="3"/>
  <c r="BI760" i="3"/>
  <c r="AY657" i="3"/>
  <c r="BG657" i="3"/>
  <c r="AZ657" i="3"/>
  <c r="BI657" i="3"/>
  <c r="BA657" i="3"/>
  <c r="BB657" i="3"/>
  <c r="BD657" i="3"/>
  <c r="BE657" i="3"/>
  <c r="BF657" i="3"/>
  <c r="BH657" i="3"/>
  <c r="BD636" i="3"/>
  <c r="BF636" i="3"/>
  <c r="AZ636" i="3"/>
  <c r="BH636" i="3"/>
  <c r="BB636" i="3"/>
  <c r="BE636" i="3"/>
  <c r="BG636" i="3"/>
  <c r="BI636" i="3"/>
  <c r="AY636" i="3"/>
  <c r="BA636" i="3"/>
  <c r="BE623" i="3"/>
  <c r="BF623" i="3"/>
  <c r="AY623" i="3"/>
  <c r="BG623" i="3"/>
  <c r="BA623" i="3"/>
  <c r="BI623" i="3"/>
  <c r="AZ623" i="3"/>
  <c r="BB623" i="3"/>
  <c r="BD623" i="3"/>
  <c r="BH623" i="3"/>
  <c r="BD583" i="3"/>
  <c r="BE583" i="3"/>
  <c r="BF583" i="3"/>
  <c r="AY583" i="3"/>
  <c r="BG583" i="3"/>
  <c r="AZ583" i="3"/>
  <c r="BH583" i="3"/>
  <c r="BA583" i="3"/>
  <c r="BI583" i="3"/>
  <c r="BB583" i="3"/>
  <c r="AY571" i="3"/>
  <c r="BG571" i="3"/>
  <c r="AZ571" i="3"/>
  <c r="BH571" i="3"/>
  <c r="BA571" i="3"/>
  <c r="BI571" i="3"/>
  <c r="BB571" i="3"/>
  <c r="BD571" i="3"/>
  <c r="BE571" i="3"/>
  <c r="BF571" i="3"/>
  <c r="AY555" i="3"/>
  <c r="BG555" i="3"/>
  <c r="AZ555" i="3"/>
  <c r="BH555" i="3"/>
  <c r="BA555" i="3"/>
  <c r="BI555" i="3"/>
  <c r="BB555" i="3"/>
  <c r="BD555" i="3"/>
  <c r="BE555" i="3"/>
  <c r="BF555" i="3"/>
  <c r="BD508" i="3"/>
  <c r="BE508" i="3"/>
  <c r="BF508" i="3"/>
  <c r="AY508" i="3"/>
  <c r="BG508" i="3"/>
  <c r="AZ508" i="3"/>
  <c r="BH508" i="3"/>
  <c r="BA508" i="3"/>
  <c r="BI508" i="3"/>
  <c r="BB508" i="3"/>
  <c r="BD422" i="3"/>
  <c r="BE422" i="3"/>
  <c r="BF422" i="3"/>
  <c r="AY422" i="3"/>
  <c r="BG422" i="3"/>
  <c r="AZ422" i="3"/>
  <c r="BH422" i="3"/>
  <c r="BA422" i="3"/>
  <c r="BI422" i="3"/>
  <c r="BB422" i="3"/>
  <c r="BD345" i="3"/>
  <c r="BE345" i="3"/>
  <c r="BF345" i="3"/>
  <c r="AY345" i="3"/>
  <c r="BG345" i="3"/>
  <c r="AZ345" i="3"/>
  <c r="BH345" i="3"/>
  <c r="BA345" i="3"/>
  <c r="BI345" i="3"/>
  <c r="BB345" i="3"/>
  <c r="BD337" i="3"/>
  <c r="BE337" i="3"/>
  <c r="BF337" i="3"/>
  <c r="AY337" i="3"/>
  <c r="BG337" i="3"/>
  <c r="AZ337" i="3"/>
  <c r="BH337" i="3"/>
  <c r="BA337" i="3"/>
  <c r="BI337" i="3"/>
  <c r="BB337" i="3"/>
  <c r="AY325" i="3"/>
  <c r="BG325" i="3"/>
  <c r="AZ325" i="3"/>
  <c r="BH325" i="3"/>
  <c r="BA325" i="3"/>
  <c r="BI325" i="3"/>
  <c r="BB325" i="3"/>
  <c r="BD325" i="3"/>
  <c r="BE325" i="3"/>
  <c r="BF325" i="3"/>
  <c r="BE307" i="3"/>
  <c r="BF307" i="3"/>
  <c r="AY307" i="3"/>
  <c r="BG307" i="3"/>
  <c r="AZ307" i="3"/>
  <c r="BH307" i="3"/>
  <c r="BA307" i="3"/>
  <c r="BI307" i="3"/>
  <c r="BB307" i="3"/>
  <c r="BD307" i="3"/>
  <c r="BA295" i="3"/>
  <c r="BI295" i="3"/>
  <c r="BB295" i="3"/>
  <c r="BD295" i="3"/>
  <c r="BE295" i="3"/>
  <c r="BF295" i="3"/>
  <c r="AY295" i="3"/>
  <c r="BG295" i="3"/>
  <c r="AZ295" i="3"/>
  <c r="BH295" i="3"/>
  <c r="BE283" i="3"/>
  <c r="BF283" i="3"/>
  <c r="AY283" i="3"/>
  <c r="BG283" i="3"/>
  <c r="AZ283" i="3"/>
  <c r="BH283" i="3"/>
  <c r="BA283" i="3"/>
  <c r="BI283" i="3"/>
  <c r="BB283" i="3"/>
  <c r="BD283" i="3"/>
  <c r="BB260" i="3"/>
  <c r="BD260" i="3"/>
  <c r="BE260" i="3"/>
  <c r="BF260" i="3"/>
  <c r="AY260" i="3"/>
  <c r="BG260" i="3"/>
  <c r="AZ260" i="3"/>
  <c r="BH260" i="3"/>
  <c r="BA260" i="3"/>
  <c r="BI260" i="3"/>
  <c r="BD206" i="3"/>
  <c r="BE206" i="3"/>
  <c r="BF206" i="3"/>
  <c r="AY206" i="3"/>
  <c r="BG206" i="3"/>
  <c r="AZ206" i="3"/>
  <c r="BH206" i="3"/>
  <c r="BA206" i="3"/>
  <c r="BI206" i="3"/>
  <c r="BB206" i="3"/>
  <c r="BE93" i="3"/>
  <c r="BF93" i="3"/>
  <c r="AY93" i="3"/>
  <c r="BG93" i="3"/>
  <c r="AZ93" i="3"/>
  <c r="BH93" i="3"/>
  <c r="BA93" i="3"/>
  <c r="BI93" i="3"/>
  <c r="BB93" i="3"/>
  <c r="BD93" i="3"/>
  <c r="BE45" i="3"/>
  <c r="BF45" i="3"/>
  <c r="AY45" i="3"/>
  <c r="BG45" i="3"/>
  <c r="AZ45" i="3"/>
  <c r="BH45" i="3"/>
  <c r="BA45" i="3"/>
  <c r="BI45" i="3"/>
  <c r="BB45" i="3"/>
  <c r="BD45" i="3"/>
  <c r="BA41" i="3"/>
  <c r="BI41" i="3"/>
  <c r="BB41" i="3"/>
  <c r="BD41" i="3"/>
  <c r="BE41" i="3"/>
  <c r="BF41" i="3"/>
  <c r="AY41" i="3"/>
  <c r="BG41" i="3"/>
  <c r="AZ41" i="3"/>
  <c r="BH41" i="3"/>
  <c r="BF26" i="3"/>
  <c r="AY26" i="3"/>
  <c r="BG26" i="3"/>
  <c r="AZ26" i="3"/>
  <c r="BH26" i="3"/>
  <c r="BA26" i="3"/>
  <c r="BI26" i="3"/>
  <c r="BB26" i="3"/>
  <c r="BD26" i="3"/>
  <c r="BE26" i="3"/>
  <c r="BE21" i="3"/>
  <c r="BF21" i="3"/>
  <c r="AY21" i="3"/>
  <c r="BG21" i="3"/>
  <c r="AZ21" i="3"/>
  <c r="BH21" i="3"/>
  <c r="BA21" i="3"/>
  <c r="BI21" i="3"/>
  <c r="BB21" i="3"/>
  <c r="BD21" i="3"/>
  <c r="BA17" i="3"/>
  <c r="BI17" i="3"/>
  <c r="BB17" i="3"/>
  <c r="BD17" i="3"/>
  <c r="BE17" i="3"/>
  <c r="BF17" i="3"/>
  <c r="AY17" i="3"/>
  <c r="BG17" i="3"/>
  <c r="BH17" i="3"/>
  <c r="AZ17" i="3"/>
  <c r="BE13" i="3"/>
  <c r="BF13" i="3"/>
  <c r="AY13" i="3"/>
  <c r="BG13" i="3"/>
  <c r="AZ13" i="3"/>
  <c r="BH13" i="3"/>
  <c r="BA13" i="3"/>
  <c r="BI13" i="3"/>
  <c r="BB13" i="3"/>
  <c r="BD13" i="3"/>
  <c r="BA9" i="3"/>
  <c r="BI9" i="3"/>
  <c r="BB9" i="3"/>
  <c r="BD9" i="3"/>
  <c r="BE9" i="3"/>
  <c r="BF9" i="3"/>
  <c r="AY9" i="3"/>
  <c r="BG9" i="3"/>
  <c r="AZ9" i="3"/>
  <c r="BH9" i="3"/>
  <c r="BE5" i="3"/>
  <c r="BF5" i="3"/>
  <c r="AY5" i="3"/>
  <c r="BG5" i="3"/>
  <c r="AZ5" i="3"/>
  <c r="BH5" i="3"/>
  <c r="BA5" i="3"/>
  <c r="BI5" i="3"/>
  <c r="BB5" i="3"/>
  <c r="BD5" i="3"/>
  <c r="BD1697" i="3"/>
  <c r="BE1697" i="3"/>
  <c r="BF1697" i="3"/>
  <c r="AZ1697" i="3"/>
  <c r="BG1697" i="3"/>
  <c r="AY1697" i="3"/>
  <c r="BH1697" i="3"/>
  <c r="BB1697" i="3"/>
  <c r="BA1697" i="3"/>
  <c r="BI1697" i="3"/>
  <c r="AY1693" i="3"/>
  <c r="BG1693" i="3"/>
  <c r="AZ1693" i="3"/>
  <c r="BH1693" i="3"/>
  <c r="BA1693" i="3"/>
  <c r="BI1693" i="3"/>
  <c r="BB1693" i="3"/>
  <c r="BF1693" i="3"/>
  <c r="BD1693" i="3"/>
  <c r="BE1693" i="3"/>
  <c r="BB1689" i="3"/>
  <c r="BD1689" i="3"/>
  <c r="BE1689" i="3"/>
  <c r="BG1689" i="3"/>
  <c r="BF1689" i="3"/>
  <c r="AY1689" i="3"/>
  <c r="AZ1689" i="3"/>
  <c r="BH1689" i="3"/>
  <c r="BA1689" i="3"/>
  <c r="BI1689" i="3"/>
  <c r="AY1685" i="3"/>
  <c r="BG1685" i="3"/>
  <c r="AZ1685" i="3"/>
  <c r="BH1685" i="3"/>
  <c r="BA1685" i="3"/>
  <c r="BI1685" i="3"/>
  <c r="BF1685" i="3"/>
  <c r="BB1685" i="3"/>
  <c r="BD1685" i="3"/>
  <c r="BE1685" i="3"/>
  <c r="BD1681" i="3"/>
  <c r="BE1681" i="3"/>
  <c r="AY1681" i="3"/>
  <c r="BF1681" i="3"/>
  <c r="BG1681" i="3"/>
  <c r="AZ1681" i="3"/>
  <c r="BH1681" i="3"/>
  <c r="BB1681" i="3"/>
  <c r="BA1681" i="3"/>
  <c r="BI1681" i="3"/>
  <c r="BB1676" i="3"/>
  <c r="BA1676" i="3"/>
  <c r="BD1676" i="3"/>
  <c r="BE1676" i="3"/>
  <c r="BF1676" i="3"/>
  <c r="AY1676" i="3"/>
  <c r="BG1676" i="3"/>
  <c r="BI1676" i="3"/>
  <c r="AZ1676" i="3"/>
  <c r="BH1676" i="3"/>
  <c r="BF1672" i="3"/>
  <c r="AY1672" i="3"/>
  <c r="BG1672" i="3"/>
  <c r="AZ1672" i="3"/>
  <c r="BH1672" i="3"/>
  <c r="BA1672" i="3"/>
  <c r="BI1672" i="3"/>
  <c r="BB1672" i="3"/>
  <c r="BD1672" i="3"/>
  <c r="BE1672" i="3"/>
  <c r="BB1668" i="3"/>
  <c r="BD1668" i="3"/>
  <c r="BE1668" i="3"/>
  <c r="BF1668" i="3"/>
  <c r="BI1668" i="3"/>
  <c r="AY1668" i="3"/>
  <c r="BG1668" i="3"/>
  <c r="AZ1668" i="3"/>
  <c r="BH1668" i="3"/>
  <c r="BA1668" i="3"/>
  <c r="AZ1650" i="3"/>
  <c r="BH1650" i="3"/>
  <c r="BA1650" i="3"/>
  <c r="BI1650" i="3"/>
  <c r="BB1650" i="3"/>
  <c r="AY1650" i="3"/>
  <c r="BD1650" i="3"/>
  <c r="BE1650" i="3"/>
  <c r="BG1650" i="3"/>
  <c r="BF1650" i="3"/>
  <c r="BD1646" i="3"/>
  <c r="BE1646" i="3"/>
  <c r="BF1646" i="3"/>
  <c r="AY1646" i="3"/>
  <c r="BG1646" i="3"/>
  <c r="AZ1646" i="3"/>
  <c r="BH1646" i="3"/>
  <c r="BA1646" i="3"/>
  <c r="BI1646" i="3"/>
  <c r="BB1646" i="3"/>
  <c r="BA1639" i="3"/>
  <c r="BI1639" i="3"/>
  <c r="BB1639" i="3"/>
  <c r="AZ1639" i="3"/>
  <c r="BD1639" i="3"/>
  <c r="BE1639" i="3"/>
  <c r="BF1639" i="3"/>
  <c r="AY1639" i="3"/>
  <c r="BG1639" i="3"/>
  <c r="BH1639" i="3"/>
  <c r="AY1618" i="3"/>
  <c r="BG1618" i="3"/>
  <c r="BD1618" i="3"/>
  <c r="BE1618" i="3"/>
  <c r="BF1618" i="3"/>
  <c r="BH1618" i="3"/>
  <c r="AZ1618" i="3"/>
  <c r="BI1618" i="3"/>
  <c r="BA1618" i="3"/>
  <c r="BB1618" i="3"/>
  <c r="AZ1613" i="3"/>
  <c r="BH1613" i="3"/>
  <c r="BB1613" i="3"/>
  <c r="BD1613" i="3"/>
  <c r="BF1613" i="3"/>
  <c r="BI1613" i="3"/>
  <c r="AY1613" i="3"/>
  <c r="BA1613" i="3"/>
  <c r="BE1613" i="3"/>
  <c r="BG1613" i="3"/>
  <c r="BD1609" i="3"/>
  <c r="BF1609" i="3"/>
  <c r="AZ1609" i="3"/>
  <c r="BH1609" i="3"/>
  <c r="BB1609" i="3"/>
  <c r="BI1609" i="3"/>
  <c r="AY1609" i="3"/>
  <c r="BA1609" i="3"/>
  <c r="BE1609" i="3"/>
  <c r="BG1609" i="3"/>
  <c r="AZ1605" i="3"/>
  <c r="BH1605" i="3"/>
  <c r="BB1605" i="3"/>
  <c r="BD1605" i="3"/>
  <c r="BF1605" i="3"/>
  <c r="BI1605" i="3"/>
  <c r="AY1605" i="3"/>
  <c r="BA1605" i="3"/>
  <c r="BE1605" i="3"/>
  <c r="BG1605" i="3"/>
  <c r="BD1601" i="3"/>
  <c r="BE1601" i="3"/>
  <c r="BF1601" i="3"/>
  <c r="AZ1601" i="3"/>
  <c r="BH1601" i="3"/>
  <c r="BA1601" i="3"/>
  <c r="BI1601" i="3"/>
  <c r="BB1601" i="3"/>
  <c r="AY1601" i="3"/>
  <c r="BG1601" i="3"/>
  <c r="BD1572" i="3"/>
  <c r="BE1572" i="3"/>
  <c r="BF1572" i="3"/>
  <c r="AY1572" i="3"/>
  <c r="BG1572" i="3"/>
  <c r="AZ1572" i="3"/>
  <c r="BH1572" i="3"/>
  <c r="BA1572" i="3"/>
  <c r="BI1572" i="3"/>
  <c r="BB1572" i="3"/>
  <c r="BD1545" i="3"/>
  <c r="BE1545" i="3"/>
  <c r="BF1545" i="3"/>
  <c r="AY1545" i="3"/>
  <c r="BG1545" i="3"/>
  <c r="AZ1545" i="3"/>
  <c r="BH1545" i="3"/>
  <c r="BA1545" i="3"/>
  <c r="BI1545" i="3"/>
  <c r="BB1545" i="3"/>
  <c r="AZ1541" i="3"/>
  <c r="BH1541" i="3"/>
  <c r="BA1541" i="3"/>
  <c r="BI1541" i="3"/>
  <c r="BB1541" i="3"/>
  <c r="BD1541" i="3"/>
  <c r="BE1541" i="3"/>
  <c r="BF1541" i="3"/>
  <c r="AY1541" i="3"/>
  <c r="BG1541" i="3"/>
  <c r="BD1537" i="3"/>
  <c r="BE1537" i="3"/>
  <c r="BF1537" i="3"/>
  <c r="AY1537" i="3"/>
  <c r="BG1537" i="3"/>
  <c r="AZ1537" i="3"/>
  <c r="BH1537" i="3"/>
  <c r="BA1537" i="3"/>
  <c r="BI1537" i="3"/>
  <c r="BB1537" i="3"/>
  <c r="AZ1533" i="3"/>
  <c r="BH1533" i="3"/>
  <c r="BA1533" i="3"/>
  <c r="BI1533" i="3"/>
  <c r="BB1533" i="3"/>
  <c r="BD1533" i="3"/>
  <c r="BE1533" i="3"/>
  <c r="BF1533" i="3"/>
  <c r="AY1533" i="3"/>
  <c r="BG1533" i="3"/>
  <c r="BD1529" i="3"/>
  <c r="BE1529" i="3"/>
  <c r="BF1529" i="3"/>
  <c r="AY1529" i="3"/>
  <c r="BG1529" i="3"/>
  <c r="AZ1529" i="3"/>
  <c r="BH1529" i="3"/>
  <c r="BA1529" i="3"/>
  <c r="BI1529" i="3"/>
  <c r="BB1529" i="3"/>
  <c r="AZ1525" i="3"/>
  <c r="BH1525" i="3"/>
  <c r="BA1525" i="3"/>
  <c r="BI1525" i="3"/>
  <c r="BB1525" i="3"/>
  <c r="BD1525" i="3"/>
  <c r="BE1525" i="3"/>
  <c r="BF1525" i="3"/>
  <c r="BG1525" i="3"/>
  <c r="AY1525" i="3"/>
  <c r="BD1521" i="3"/>
  <c r="BE1521" i="3"/>
  <c r="BF1521" i="3"/>
  <c r="AY1521" i="3"/>
  <c r="BG1521" i="3"/>
  <c r="AZ1521" i="3"/>
  <c r="BH1521" i="3"/>
  <c r="BA1521" i="3"/>
  <c r="BI1521" i="3"/>
  <c r="BB1521" i="3"/>
  <c r="AZ1517" i="3"/>
  <c r="BH1517" i="3"/>
  <c r="BA1517" i="3"/>
  <c r="BI1517" i="3"/>
  <c r="BB1517" i="3"/>
  <c r="BD1517" i="3"/>
  <c r="BE1517" i="3"/>
  <c r="BF1517" i="3"/>
  <c r="AY1517" i="3"/>
  <c r="BG1517" i="3"/>
  <c r="BD1513" i="3"/>
  <c r="BE1513" i="3"/>
  <c r="BF1513" i="3"/>
  <c r="AY1513" i="3"/>
  <c r="BG1513" i="3"/>
  <c r="AZ1513" i="3"/>
  <c r="BH1513" i="3"/>
  <c r="BA1513" i="3"/>
  <c r="BI1513" i="3"/>
  <c r="BB1513" i="3"/>
  <c r="BD1508" i="3"/>
  <c r="BE1508" i="3"/>
  <c r="BF1508" i="3"/>
  <c r="AY1508" i="3"/>
  <c r="BG1508" i="3"/>
  <c r="AZ1508" i="3"/>
  <c r="BH1508" i="3"/>
  <c r="BA1508" i="3"/>
  <c r="BI1508" i="3"/>
  <c r="BB1508" i="3"/>
  <c r="AY1504" i="3"/>
  <c r="BG1504" i="3"/>
  <c r="AZ1504" i="3"/>
  <c r="BH1504" i="3"/>
  <c r="BA1504" i="3"/>
  <c r="BI1504" i="3"/>
  <c r="BB1504" i="3"/>
  <c r="BD1504" i="3"/>
  <c r="BE1504" i="3"/>
  <c r="BF1504" i="3"/>
  <c r="BF1499" i="3"/>
  <c r="AY1499" i="3"/>
  <c r="BG1499" i="3"/>
  <c r="AZ1499" i="3"/>
  <c r="BH1499" i="3"/>
  <c r="BA1499" i="3"/>
  <c r="BI1499" i="3"/>
  <c r="BB1499" i="3"/>
  <c r="BD1499" i="3"/>
  <c r="BE1499" i="3"/>
  <c r="BB1495" i="3"/>
  <c r="BD1495" i="3"/>
  <c r="BE1495" i="3"/>
  <c r="BF1495" i="3"/>
  <c r="AY1495" i="3"/>
  <c r="BG1495" i="3"/>
  <c r="AZ1495" i="3"/>
  <c r="BH1495" i="3"/>
  <c r="BA1495" i="3"/>
  <c r="BI1495" i="3"/>
  <c r="BA1482" i="3"/>
  <c r="BI1482" i="3"/>
  <c r="BB1482" i="3"/>
  <c r="BD1482" i="3"/>
  <c r="BE1482" i="3"/>
  <c r="BF1482" i="3"/>
  <c r="AY1482" i="3"/>
  <c r="BG1482" i="3"/>
  <c r="AZ1482" i="3"/>
  <c r="BH1482" i="3"/>
  <c r="BD1476" i="3"/>
  <c r="BE1476" i="3"/>
  <c r="BF1476" i="3"/>
  <c r="AY1476" i="3"/>
  <c r="BG1476" i="3"/>
  <c r="AZ1476" i="3"/>
  <c r="BH1476" i="3"/>
  <c r="BA1476" i="3"/>
  <c r="BI1476" i="3"/>
  <c r="BB1476" i="3"/>
  <c r="BF1467" i="3"/>
  <c r="AY1467" i="3"/>
  <c r="BG1467" i="3"/>
  <c r="AZ1467" i="3"/>
  <c r="BH1467" i="3"/>
  <c r="BA1467" i="3"/>
  <c r="BI1467" i="3"/>
  <c r="BB1467" i="3"/>
  <c r="BD1467" i="3"/>
  <c r="BE1467" i="3"/>
  <c r="BB1463" i="3"/>
  <c r="BD1463" i="3"/>
  <c r="BE1463" i="3"/>
  <c r="BF1463" i="3"/>
  <c r="AY1463" i="3"/>
  <c r="BG1463" i="3"/>
  <c r="AZ1463" i="3"/>
  <c r="BH1463" i="3"/>
  <c r="BA1463" i="3"/>
  <c r="BI1463" i="3"/>
  <c r="BE1454" i="3"/>
  <c r="BF1454" i="3"/>
  <c r="AY1454" i="3"/>
  <c r="BG1454" i="3"/>
  <c r="AZ1454" i="3"/>
  <c r="BH1454" i="3"/>
  <c r="BA1454" i="3"/>
  <c r="BI1454" i="3"/>
  <c r="BB1454" i="3"/>
  <c r="BD1454" i="3"/>
  <c r="BD1449" i="3"/>
  <c r="BE1449" i="3"/>
  <c r="BF1449" i="3"/>
  <c r="AY1449" i="3"/>
  <c r="BG1449" i="3"/>
  <c r="AZ1449" i="3"/>
  <c r="BH1449" i="3"/>
  <c r="BA1449" i="3"/>
  <c r="BI1449" i="3"/>
  <c r="BB1449" i="3"/>
  <c r="AZ1445" i="3"/>
  <c r="BH1445" i="3"/>
  <c r="BA1445" i="3"/>
  <c r="BI1445" i="3"/>
  <c r="BB1445" i="3"/>
  <c r="BD1445" i="3"/>
  <c r="BE1445" i="3"/>
  <c r="BF1445" i="3"/>
  <c r="AY1445" i="3"/>
  <c r="BG1445" i="3"/>
  <c r="BE1414" i="3"/>
  <c r="BF1414" i="3"/>
  <c r="AY1414" i="3"/>
  <c r="BG1414" i="3"/>
  <c r="AZ1414" i="3"/>
  <c r="BH1414" i="3"/>
  <c r="BA1414" i="3"/>
  <c r="BI1414" i="3"/>
  <c r="BB1414" i="3"/>
  <c r="BD1414" i="3"/>
  <c r="BA1221" i="3"/>
  <c r="BI1221" i="3"/>
  <c r="BB1221" i="3"/>
  <c r="BD1221" i="3"/>
  <c r="BE1221" i="3"/>
  <c r="BF1221" i="3"/>
  <c r="AY1221" i="3"/>
  <c r="BG1221" i="3"/>
  <c r="BH1221" i="3"/>
  <c r="AZ1221" i="3"/>
  <c r="BE1217" i="3"/>
  <c r="BF1217" i="3"/>
  <c r="AY1217" i="3"/>
  <c r="BG1217" i="3"/>
  <c r="AZ1217" i="3"/>
  <c r="BH1217" i="3"/>
  <c r="BA1217" i="3"/>
  <c r="BI1217" i="3"/>
  <c r="BB1217" i="3"/>
  <c r="BD1217" i="3"/>
  <c r="BD1212" i="3"/>
  <c r="BE1212" i="3"/>
  <c r="BF1212" i="3"/>
  <c r="AY1212" i="3"/>
  <c r="BG1212" i="3"/>
  <c r="AZ1212" i="3"/>
  <c r="BH1212" i="3"/>
  <c r="BA1212" i="3"/>
  <c r="BI1212" i="3"/>
  <c r="BB1212" i="3"/>
  <c r="BF1190" i="3"/>
  <c r="AY1190" i="3"/>
  <c r="BG1190" i="3"/>
  <c r="AZ1190" i="3"/>
  <c r="BH1190" i="3"/>
  <c r="BA1190" i="3"/>
  <c r="BI1190" i="3"/>
  <c r="BB1190" i="3"/>
  <c r="BD1190" i="3"/>
  <c r="BE1190" i="3"/>
  <c r="BB1186" i="3"/>
  <c r="BD1186" i="3"/>
  <c r="BE1186" i="3"/>
  <c r="BF1186" i="3"/>
  <c r="AY1186" i="3"/>
  <c r="BG1186" i="3"/>
  <c r="AZ1186" i="3"/>
  <c r="BH1186" i="3"/>
  <c r="BA1186" i="3"/>
  <c r="BI1186" i="3"/>
  <c r="BF1182" i="3"/>
  <c r="AY1182" i="3"/>
  <c r="BG1182" i="3"/>
  <c r="AZ1182" i="3"/>
  <c r="BH1182" i="3"/>
  <c r="BA1182" i="3"/>
  <c r="BI1182" i="3"/>
  <c r="BB1182" i="3"/>
  <c r="BD1182" i="3"/>
  <c r="BE1182" i="3"/>
  <c r="BB1178" i="3"/>
  <c r="BD1178" i="3"/>
  <c r="BE1178" i="3"/>
  <c r="BF1178" i="3"/>
  <c r="AY1178" i="3"/>
  <c r="BG1178" i="3"/>
  <c r="AZ1178" i="3"/>
  <c r="BH1178" i="3"/>
  <c r="BI1178" i="3"/>
  <c r="BA1178" i="3"/>
  <c r="BF1174" i="3"/>
  <c r="AY1174" i="3"/>
  <c r="BG1174" i="3"/>
  <c r="AZ1174" i="3"/>
  <c r="BH1174" i="3"/>
  <c r="BA1174" i="3"/>
  <c r="BI1174" i="3"/>
  <c r="BB1174" i="3"/>
  <c r="BD1174" i="3"/>
  <c r="BE1174" i="3"/>
  <c r="BB1170" i="3"/>
  <c r="BD1170" i="3"/>
  <c r="BE1170" i="3"/>
  <c r="BF1170" i="3"/>
  <c r="AY1170" i="3"/>
  <c r="BG1170" i="3"/>
  <c r="AZ1170" i="3"/>
  <c r="BH1170" i="3"/>
  <c r="BA1170" i="3"/>
  <c r="BI1170" i="3"/>
  <c r="BF1166" i="3"/>
  <c r="AY1166" i="3"/>
  <c r="BG1166" i="3"/>
  <c r="AZ1166" i="3"/>
  <c r="BH1166" i="3"/>
  <c r="BA1166" i="3"/>
  <c r="BI1166" i="3"/>
  <c r="BB1166" i="3"/>
  <c r="BD1166" i="3"/>
  <c r="BE1166" i="3"/>
  <c r="BB1162" i="3"/>
  <c r="BD1162" i="3"/>
  <c r="BE1162" i="3"/>
  <c r="BF1162" i="3"/>
  <c r="AY1162" i="3"/>
  <c r="BG1162" i="3"/>
  <c r="AZ1162" i="3"/>
  <c r="BH1162" i="3"/>
  <c r="BA1162" i="3"/>
  <c r="BI1162" i="3"/>
  <c r="BF1158" i="3"/>
  <c r="AY1158" i="3"/>
  <c r="BG1158" i="3"/>
  <c r="AZ1158" i="3"/>
  <c r="BH1158" i="3"/>
  <c r="BA1158" i="3"/>
  <c r="BI1158" i="3"/>
  <c r="BB1158" i="3"/>
  <c r="BD1158" i="3"/>
  <c r="BE1158" i="3"/>
  <c r="BE1073" i="3"/>
  <c r="BF1073" i="3"/>
  <c r="AY1073" i="3"/>
  <c r="BG1073" i="3"/>
  <c r="BA1073" i="3"/>
  <c r="BI1073" i="3"/>
  <c r="BH1073" i="3"/>
  <c r="AZ1073" i="3"/>
  <c r="BB1073" i="3"/>
  <c r="BD1073" i="3"/>
  <c r="AY1069" i="3"/>
  <c r="BG1069" i="3"/>
  <c r="BA1069" i="3"/>
  <c r="BI1069" i="3"/>
  <c r="BB1069" i="3"/>
  <c r="BE1069" i="3"/>
  <c r="AZ1069" i="3"/>
  <c r="BD1069" i="3"/>
  <c r="BF1069" i="3"/>
  <c r="BH1069" i="3"/>
  <c r="BE1065" i="3"/>
  <c r="BF1065" i="3"/>
  <c r="AY1065" i="3"/>
  <c r="BG1065" i="3"/>
  <c r="AZ1065" i="3"/>
  <c r="BA1065" i="3"/>
  <c r="BI1065" i="3"/>
  <c r="BD1065" i="3"/>
  <c r="BH1065" i="3"/>
  <c r="BB1065" i="3"/>
  <c r="AY1061" i="3"/>
  <c r="BG1061" i="3"/>
  <c r="AZ1061" i="3"/>
  <c r="BH1061" i="3"/>
  <c r="BA1061" i="3"/>
  <c r="BI1061" i="3"/>
  <c r="BB1061" i="3"/>
  <c r="BD1061" i="3"/>
  <c r="BE1061" i="3"/>
  <c r="BF1061" i="3"/>
  <c r="BD1057" i="3"/>
  <c r="BE1057" i="3"/>
  <c r="BF1057" i="3"/>
  <c r="AY1057" i="3"/>
  <c r="BG1057" i="3"/>
  <c r="AZ1057" i="3"/>
  <c r="BH1057" i="3"/>
  <c r="BA1057" i="3"/>
  <c r="BI1057" i="3"/>
  <c r="BB1057" i="3"/>
  <c r="BA1047" i="3"/>
  <c r="BI1047" i="3"/>
  <c r="BB1047" i="3"/>
  <c r="BD1047" i="3"/>
  <c r="BE1047" i="3"/>
  <c r="BF1047" i="3"/>
  <c r="AY1047" i="3"/>
  <c r="BG1047" i="3"/>
  <c r="BH1047" i="3"/>
  <c r="AZ1047" i="3"/>
  <c r="BE1043" i="3"/>
  <c r="BF1043" i="3"/>
  <c r="AY1043" i="3"/>
  <c r="BG1043" i="3"/>
  <c r="AZ1043" i="3"/>
  <c r="BH1043" i="3"/>
  <c r="BA1043" i="3"/>
  <c r="BI1043" i="3"/>
  <c r="BB1043" i="3"/>
  <c r="BD1043" i="3"/>
  <c r="BA1039" i="3"/>
  <c r="BI1039" i="3"/>
  <c r="BB1039" i="3"/>
  <c r="BD1039" i="3"/>
  <c r="BE1039" i="3"/>
  <c r="BF1039" i="3"/>
  <c r="AY1039" i="3"/>
  <c r="BG1039" i="3"/>
  <c r="AZ1039" i="3"/>
  <c r="BH1039" i="3"/>
  <c r="BE1035" i="3"/>
  <c r="BF1035" i="3"/>
  <c r="AY1035" i="3"/>
  <c r="BG1035" i="3"/>
  <c r="AZ1035" i="3"/>
  <c r="BH1035" i="3"/>
  <c r="BA1035" i="3"/>
  <c r="BI1035" i="3"/>
  <c r="BB1035" i="3"/>
  <c r="BD1035" i="3"/>
  <c r="BA1031" i="3"/>
  <c r="BI1031" i="3"/>
  <c r="BB1031" i="3"/>
  <c r="BD1031" i="3"/>
  <c r="BE1031" i="3"/>
  <c r="BF1031" i="3"/>
  <c r="AY1031" i="3"/>
  <c r="BG1031" i="3"/>
  <c r="AZ1031" i="3"/>
  <c r="BH1031" i="3"/>
  <c r="BE1027" i="3"/>
  <c r="BF1027" i="3"/>
  <c r="AY1027" i="3"/>
  <c r="BG1027" i="3"/>
  <c r="AZ1027" i="3"/>
  <c r="BH1027" i="3"/>
  <c r="BA1027" i="3"/>
  <c r="BI1027" i="3"/>
  <c r="BB1027" i="3"/>
  <c r="BD1027" i="3"/>
  <c r="BA1023" i="3"/>
  <c r="BI1023" i="3"/>
  <c r="BB1023" i="3"/>
  <c r="BD1023" i="3"/>
  <c r="BE1023" i="3"/>
  <c r="BF1023" i="3"/>
  <c r="AY1023" i="3"/>
  <c r="BG1023" i="3"/>
  <c r="AZ1023" i="3"/>
  <c r="BH1023" i="3"/>
  <c r="BE1019" i="3"/>
  <c r="BF1019" i="3"/>
  <c r="AY1019" i="3"/>
  <c r="BG1019" i="3"/>
  <c r="AZ1019" i="3"/>
  <c r="BH1019" i="3"/>
  <c r="BA1019" i="3"/>
  <c r="BI1019" i="3"/>
  <c r="BB1019" i="3"/>
  <c r="BD1019" i="3"/>
  <c r="BA1015" i="3"/>
  <c r="BI1015" i="3"/>
  <c r="BB1015" i="3"/>
  <c r="BD1015" i="3"/>
  <c r="BE1015" i="3"/>
  <c r="BF1015" i="3"/>
  <c r="AY1015" i="3"/>
  <c r="BG1015" i="3"/>
  <c r="BH1015" i="3"/>
  <c r="AZ1015" i="3"/>
  <c r="BE1011" i="3"/>
  <c r="BF1011" i="3"/>
  <c r="AY1011" i="3"/>
  <c r="BG1011" i="3"/>
  <c r="AZ1011" i="3"/>
  <c r="BH1011" i="3"/>
  <c r="BA1011" i="3"/>
  <c r="BI1011" i="3"/>
  <c r="BB1011" i="3"/>
  <c r="BD1011" i="3"/>
  <c r="BA1007" i="3"/>
  <c r="BI1007" i="3"/>
  <c r="BB1007" i="3"/>
  <c r="BD1007" i="3"/>
  <c r="BE1007" i="3"/>
  <c r="BF1007" i="3"/>
  <c r="AY1007" i="3"/>
  <c r="BG1007" i="3"/>
  <c r="AZ1007" i="3"/>
  <c r="BH1007" i="3"/>
  <c r="BE1003" i="3"/>
  <c r="BF1003" i="3"/>
  <c r="AY1003" i="3"/>
  <c r="BG1003" i="3"/>
  <c r="AZ1003" i="3"/>
  <c r="BH1003" i="3"/>
  <c r="BA1003" i="3"/>
  <c r="BI1003" i="3"/>
  <c r="BB1003" i="3"/>
  <c r="BD1003" i="3"/>
  <c r="BA999" i="3"/>
  <c r="BI999" i="3"/>
  <c r="BB999" i="3"/>
  <c r="BD999" i="3"/>
  <c r="BE999" i="3"/>
  <c r="BF999" i="3"/>
  <c r="AY999" i="3"/>
  <c r="BG999" i="3"/>
  <c r="AZ999" i="3"/>
  <c r="BH999" i="3"/>
  <c r="BE995" i="3"/>
  <c r="BF995" i="3"/>
  <c r="AY995" i="3"/>
  <c r="BG995" i="3"/>
  <c r="AZ995" i="3"/>
  <c r="BH995" i="3"/>
  <c r="BA995" i="3"/>
  <c r="BI995" i="3"/>
  <c r="BB995" i="3"/>
  <c r="BD995" i="3"/>
  <c r="BA991" i="3"/>
  <c r="BI991" i="3"/>
  <c r="BB991" i="3"/>
  <c r="BD991" i="3"/>
  <c r="BE991" i="3"/>
  <c r="BF991" i="3"/>
  <c r="AY991" i="3"/>
  <c r="BG991" i="3"/>
  <c r="AZ991" i="3"/>
  <c r="BH991" i="3"/>
  <c r="BE987" i="3"/>
  <c r="BF987" i="3"/>
  <c r="AY987" i="3"/>
  <c r="BG987" i="3"/>
  <c r="AZ987" i="3"/>
  <c r="BH987" i="3"/>
  <c r="BA987" i="3"/>
  <c r="BI987" i="3"/>
  <c r="BB987" i="3"/>
  <c r="BD987" i="3"/>
  <c r="BA983" i="3"/>
  <c r="BI983" i="3"/>
  <c r="BB983" i="3"/>
  <c r="BD983" i="3"/>
  <c r="BE983" i="3"/>
  <c r="BF983" i="3"/>
  <c r="AY983" i="3"/>
  <c r="BG983" i="3"/>
  <c r="BH983" i="3"/>
  <c r="AZ983" i="3"/>
  <c r="BE979" i="3"/>
  <c r="BF979" i="3"/>
  <c r="AY979" i="3"/>
  <c r="BG979" i="3"/>
  <c r="AZ979" i="3"/>
  <c r="BH979" i="3"/>
  <c r="BA979" i="3"/>
  <c r="BI979" i="3"/>
  <c r="BB979" i="3"/>
  <c r="BD979" i="3"/>
  <c r="BA975" i="3"/>
  <c r="BI975" i="3"/>
  <c r="BB975" i="3"/>
  <c r="BD975" i="3"/>
  <c r="BE975" i="3"/>
  <c r="BF975" i="3"/>
  <c r="AY975" i="3"/>
  <c r="BG975" i="3"/>
  <c r="AZ975" i="3"/>
  <c r="BH975" i="3"/>
  <c r="BE971" i="3"/>
  <c r="BF971" i="3"/>
  <c r="AY971" i="3"/>
  <c r="BG971" i="3"/>
  <c r="AZ971" i="3"/>
  <c r="BH971" i="3"/>
  <c r="BA971" i="3"/>
  <c r="BI971" i="3"/>
  <c r="BB971" i="3"/>
  <c r="BD971" i="3"/>
  <c r="BA967" i="3"/>
  <c r="BI967" i="3"/>
  <c r="BB967" i="3"/>
  <c r="BD967" i="3"/>
  <c r="BE967" i="3"/>
  <c r="BF967" i="3"/>
  <c r="AY967" i="3"/>
  <c r="BG967" i="3"/>
  <c r="AZ967" i="3"/>
  <c r="BH967" i="3"/>
  <c r="BE963" i="3"/>
  <c r="BF963" i="3"/>
  <c r="AY963" i="3"/>
  <c r="BG963" i="3"/>
  <c r="AZ963" i="3"/>
  <c r="BH963" i="3"/>
  <c r="BA963" i="3"/>
  <c r="BI963" i="3"/>
  <c r="BB963" i="3"/>
  <c r="BD963" i="3"/>
  <c r="BA959" i="3"/>
  <c r="BI959" i="3"/>
  <c r="BB959" i="3"/>
  <c r="BD959" i="3"/>
  <c r="BE959" i="3"/>
  <c r="BF959" i="3"/>
  <c r="AY959" i="3"/>
  <c r="BG959" i="3"/>
  <c r="AZ959" i="3"/>
  <c r="BH959" i="3"/>
  <c r="AZ938" i="3"/>
  <c r="BH938" i="3"/>
  <c r="BA938" i="3"/>
  <c r="BI938" i="3"/>
  <c r="BB938" i="3"/>
  <c r="BD938" i="3"/>
  <c r="BE938" i="3"/>
  <c r="BF938" i="3"/>
  <c r="AY938" i="3"/>
  <c r="BG938" i="3"/>
  <c r="BD934" i="3"/>
  <c r="BE934" i="3"/>
  <c r="BF934" i="3"/>
  <c r="AY934" i="3"/>
  <c r="BG934" i="3"/>
  <c r="AZ934" i="3"/>
  <c r="BH934" i="3"/>
  <c r="BA934" i="3"/>
  <c r="BI934" i="3"/>
  <c r="BB934" i="3"/>
  <c r="AZ930" i="3"/>
  <c r="BH930" i="3"/>
  <c r="BA930" i="3"/>
  <c r="BI930" i="3"/>
  <c r="BB930" i="3"/>
  <c r="BD930" i="3"/>
  <c r="BE930" i="3"/>
  <c r="BF930" i="3"/>
  <c r="BG930" i="3"/>
  <c r="AY930" i="3"/>
  <c r="AY925" i="3"/>
  <c r="BG925" i="3"/>
  <c r="AZ925" i="3"/>
  <c r="BH925" i="3"/>
  <c r="BA925" i="3"/>
  <c r="BI925" i="3"/>
  <c r="BB925" i="3"/>
  <c r="BD925" i="3"/>
  <c r="BE925" i="3"/>
  <c r="BF925" i="3"/>
  <c r="AY867" i="3"/>
  <c r="BG867" i="3"/>
  <c r="BF867" i="3"/>
  <c r="BH867" i="3"/>
  <c r="AZ867" i="3"/>
  <c r="BI867" i="3"/>
  <c r="BA867" i="3"/>
  <c r="BB867" i="3"/>
  <c r="BD867" i="3"/>
  <c r="BE867" i="3"/>
  <c r="AY863" i="3"/>
  <c r="BG863" i="3"/>
  <c r="AZ863" i="3"/>
  <c r="BI863" i="3"/>
  <c r="BA863" i="3"/>
  <c r="BB863" i="3"/>
  <c r="BD863" i="3"/>
  <c r="BE863" i="3"/>
  <c r="BF863" i="3"/>
  <c r="BH863" i="3"/>
  <c r="BF858" i="3"/>
  <c r="BB858" i="3"/>
  <c r="BD858" i="3"/>
  <c r="BE858" i="3"/>
  <c r="BG858" i="3"/>
  <c r="BH858" i="3"/>
  <c r="AY858" i="3"/>
  <c r="BI858" i="3"/>
  <c r="AZ858" i="3"/>
  <c r="BA858" i="3"/>
  <c r="BB854" i="3"/>
  <c r="BF854" i="3"/>
  <c r="BE854" i="3"/>
  <c r="BG854" i="3"/>
  <c r="BH854" i="3"/>
  <c r="AY854" i="3"/>
  <c r="BI854" i="3"/>
  <c r="AZ854" i="3"/>
  <c r="BA854" i="3"/>
  <c r="BD854" i="3"/>
  <c r="BF850" i="3"/>
  <c r="BB850" i="3"/>
  <c r="BH850" i="3"/>
  <c r="AY850" i="3"/>
  <c r="BI850" i="3"/>
  <c r="AZ850" i="3"/>
  <c r="BA850" i="3"/>
  <c r="BD850" i="3"/>
  <c r="BE850" i="3"/>
  <c r="BG850" i="3"/>
  <c r="BB846" i="3"/>
  <c r="BF846" i="3"/>
  <c r="AZ846" i="3"/>
  <c r="BA846" i="3"/>
  <c r="BD846" i="3"/>
  <c r="BE846" i="3"/>
  <c r="BG846" i="3"/>
  <c r="BH846" i="3"/>
  <c r="AY846" i="3"/>
  <c r="BI846" i="3"/>
  <c r="BF842" i="3"/>
  <c r="BB842" i="3"/>
  <c r="BD842" i="3"/>
  <c r="BE842" i="3"/>
  <c r="BG842" i="3"/>
  <c r="BH842" i="3"/>
  <c r="AY842" i="3"/>
  <c r="BI842" i="3"/>
  <c r="AZ842" i="3"/>
  <c r="BA842" i="3"/>
  <c r="BE829" i="3"/>
  <c r="BF829" i="3"/>
  <c r="AY829" i="3"/>
  <c r="BG829" i="3"/>
  <c r="BA829" i="3"/>
  <c r="BI829" i="3"/>
  <c r="BB829" i="3"/>
  <c r="BD829" i="3"/>
  <c r="BH829" i="3"/>
  <c r="AZ829" i="3"/>
  <c r="AY825" i="3"/>
  <c r="BG825" i="3"/>
  <c r="BA825" i="3"/>
  <c r="BB825" i="3"/>
  <c r="BE825" i="3"/>
  <c r="BF825" i="3"/>
  <c r="BH825" i="3"/>
  <c r="AZ825" i="3"/>
  <c r="BD825" i="3"/>
  <c r="BE821" i="3"/>
  <c r="BF821" i="3"/>
  <c r="AY821" i="3"/>
  <c r="BG821" i="3"/>
  <c r="BA821" i="3"/>
  <c r="BI821" i="3"/>
  <c r="AZ821" i="3"/>
  <c r="BB821" i="3"/>
  <c r="BD821" i="3"/>
  <c r="BH821" i="3"/>
  <c r="AY817" i="3"/>
  <c r="BG817" i="3"/>
  <c r="AZ817" i="3"/>
  <c r="BH817" i="3"/>
  <c r="BA817" i="3"/>
  <c r="BI817" i="3"/>
  <c r="BB817" i="3"/>
  <c r="BD817" i="3"/>
  <c r="BE817" i="3"/>
  <c r="BF817" i="3"/>
  <c r="BD813" i="3"/>
  <c r="BE813" i="3"/>
  <c r="BF813" i="3"/>
  <c r="AY813" i="3"/>
  <c r="BG813" i="3"/>
  <c r="AZ813" i="3"/>
  <c r="BH813" i="3"/>
  <c r="BA813" i="3"/>
  <c r="BI813" i="3"/>
  <c r="BB813" i="3"/>
  <c r="AY809" i="3"/>
  <c r="BG809" i="3"/>
  <c r="AZ809" i="3"/>
  <c r="BH809" i="3"/>
  <c r="BA809" i="3"/>
  <c r="BI809" i="3"/>
  <c r="BB809" i="3"/>
  <c r="BD809" i="3"/>
  <c r="BE809" i="3"/>
  <c r="BF809" i="3"/>
  <c r="BD805" i="3"/>
  <c r="BE805" i="3"/>
  <c r="BF805" i="3"/>
  <c r="AY805" i="3"/>
  <c r="BG805" i="3"/>
  <c r="AZ805" i="3"/>
  <c r="BH805" i="3"/>
  <c r="BA805" i="3"/>
  <c r="BI805" i="3"/>
  <c r="BB805" i="3"/>
  <c r="AY801" i="3"/>
  <c r="BG801" i="3"/>
  <c r="AZ801" i="3"/>
  <c r="BH801" i="3"/>
  <c r="BA801" i="3"/>
  <c r="BI801" i="3"/>
  <c r="BB801" i="3"/>
  <c r="BD801" i="3"/>
  <c r="BE801" i="3"/>
  <c r="BF801" i="3"/>
  <c r="BD797" i="3"/>
  <c r="BE797" i="3"/>
  <c r="BF797" i="3"/>
  <c r="AY797" i="3"/>
  <c r="BG797" i="3"/>
  <c r="AZ797" i="3"/>
  <c r="BH797" i="3"/>
  <c r="BA797" i="3"/>
  <c r="BI797" i="3"/>
  <c r="BB797" i="3"/>
  <c r="AY793" i="3"/>
  <c r="BG793" i="3"/>
  <c r="AZ793" i="3"/>
  <c r="BH793" i="3"/>
  <c r="BA793" i="3"/>
  <c r="BI793" i="3"/>
  <c r="BB793" i="3"/>
  <c r="BD793" i="3"/>
  <c r="BE793" i="3"/>
  <c r="BF793" i="3"/>
  <c r="BF788" i="3"/>
  <c r="AY788" i="3"/>
  <c r="BG788" i="3"/>
  <c r="AZ788" i="3"/>
  <c r="BH788" i="3"/>
  <c r="BA788" i="3"/>
  <c r="BI788" i="3"/>
  <c r="BB788" i="3"/>
  <c r="BD788" i="3"/>
  <c r="BE788" i="3"/>
  <c r="BB752" i="3"/>
  <c r="BD752" i="3"/>
  <c r="BE752" i="3"/>
  <c r="BF752" i="3"/>
  <c r="AY752" i="3"/>
  <c r="BG752" i="3"/>
  <c r="AZ752" i="3"/>
  <c r="BH752" i="3"/>
  <c r="BA752" i="3"/>
  <c r="BI752" i="3"/>
  <c r="BF748" i="3"/>
  <c r="AY748" i="3"/>
  <c r="BG748" i="3"/>
  <c r="AZ748" i="3"/>
  <c r="BH748" i="3"/>
  <c r="BA748" i="3"/>
  <c r="BI748" i="3"/>
  <c r="BB748" i="3"/>
  <c r="BD748" i="3"/>
  <c r="BE748" i="3"/>
  <c r="BB744" i="3"/>
  <c r="BD744" i="3"/>
  <c r="BE744" i="3"/>
  <c r="BF744" i="3"/>
  <c r="AY744" i="3"/>
  <c r="BG744" i="3"/>
  <c r="AZ744" i="3"/>
  <c r="BH744" i="3"/>
  <c r="BI744" i="3"/>
  <c r="BA744" i="3"/>
  <c r="BF740" i="3"/>
  <c r="AY740" i="3"/>
  <c r="BG740" i="3"/>
  <c r="AZ740" i="3"/>
  <c r="BH740" i="3"/>
  <c r="BA740" i="3"/>
  <c r="BB740" i="3"/>
  <c r="BD740" i="3"/>
  <c r="BE740" i="3"/>
  <c r="BB736" i="3"/>
  <c r="BD736" i="3"/>
  <c r="BE736" i="3"/>
  <c r="BF736" i="3"/>
  <c r="AY736" i="3"/>
  <c r="BG736" i="3"/>
  <c r="AZ736" i="3"/>
  <c r="BH736" i="3"/>
  <c r="BA736" i="3"/>
  <c r="BI736" i="3"/>
  <c r="BF732" i="3"/>
  <c r="AY732" i="3"/>
  <c r="BG732" i="3"/>
  <c r="AZ732" i="3"/>
  <c r="BH732" i="3"/>
  <c r="BA732" i="3"/>
  <c r="BI732" i="3"/>
  <c r="BB732" i="3"/>
  <c r="BD732" i="3"/>
  <c r="BE732" i="3"/>
  <c r="BA723" i="3"/>
  <c r="BI723" i="3"/>
  <c r="BB723" i="3"/>
  <c r="BD723" i="3"/>
  <c r="BE723" i="3"/>
  <c r="BF723" i="3"/>
  <c r="AY723" i="3"/>
  <c r="BG723" i="3"/>
  <c r="BH723" i="3"/>
  <c r="AZ723" i="3"/>
  <c r="BE719" i="3"/>
  <c r="BF719" i="3"/>
  <c r="AY719" i="3"/>
  <c r="BG719" i="3"/>
  <c r="AZ719" i="3"/>
  <c r="BH719" i="3"/>
  <c r="BA719" i="3"/>
  <c r="BI719" i="3"/>
  <c r="BB719" i="3"/>
  <c r="BD719" i="3"/>
  <c r="BA715" i="3"/>
  <c r="BI715" i="3"/>
  <c r="BB715" i="3"/>
  <c r="BD715" i="3"/>
  <c r="BE715" i="3"/>
  <c r="BF715" i="3"/>
  <c r="AY715" i="3"/>
  <c r="BG715" i="3"/>
  <c r="AZ715" i="3"/>
  <c r="BH715" i="3"/>
  <c r="BE711" i="3"/>
  <c r="BF711" i="3"/>
  <c r="AY711" i="3"/>
  <c r="BG711" i="3"/>
  <c r="AZ711" i="3"/>
  <c r="BH711" i="3"/>
  <c r="BA711" i="3"/>
  <c r="BI711" i="3"/>
  <c r="BB711" i="3"/>
  <c r="BD711" i="3"/>
  <c r="BA707" i="3"/>
  <c r="BI707" i="3"/>
  <c r="BB707" i="3"/>
  <c r="BD707" i="3"/>
  <c r="BE707" i="3"/>
  <c r="BF707" i="3"/>
  <c r="AY707" i="3"/>
  <c r="BG707" i="3"/>
  <c r="AZ707" i="3"/>
  <c r="BH707" i="3"/>
  <c r="AZ702" i="3"/>
  <c r="BH702" i="3"/>
  <c r="BA702" i="3"/>
  <c r="BI702" i="3"/>
  <c r="BB702" i="3"/>
  <c r="BD702" i="3"/>
  <c r="BE702" i="3"/>
  <c r="BF702" i="3"/>
  <c r="AY702" i="3"/>
  <c r="BG702" i="3"/>
  <c r="BD698" i="3"/>
  <c r="BE698" i="3"/>
  <c r="BF698" i="3"/>
  <c r="AY698" i="3"/>
  <c r="BG698" i="3"/>
  <c r="AZ698" i="3"/>
  <c r="BH698" i="3"/>
  <c r="BA698" i="3"/>
  <c r="BI698" i="3"/>
  <c r="BB698" i="3"/>
  <c r="AZ694" i="3"/>
  <c r="BH694" i="3"/>
  <c r="BA694" i="3"/>
  <c r="BI694" i="3"/>
  <c r="BB694" i="3"/>
  <c r="BD694" i="3"/>
  <c r="BE694" i="3"/>
  <c r="BF694" i="3"/>
  <c r="BG694" i="3"/>
  <c r="AY694" i="3"/>
  <c r="AY689" i="3"/>
  <c r="BG689" i="3"/>
  <c r="AZ689" i="3"/>
  <c r="BH689" i="3"/>
  <c r="BA689" i="3"/>
  <c r="BI689" i="3"/>
  <c r="BB689" i="3"/>
  <c r="BD689" i="3"/>
  <c r="BE689" i="3"/>
  <c r="BF689" i="3"/>
  <c r="BF684" i="3"/>
  <c r="AY684" i="3"/>
  <c r="BG684" i="3"/>
  <c r="AZ684" i="3"/>
  <c r="BH684" i="3"/>
  <c r="BA684" i="3"/>
  <c r="BI684" i="3"/>
  <c r="BB684" i="3"/>
  <c r="BD684" i="3"/>
  <c r="BE684" i="3"/>
  <c r="BA679" i="3"/>
  <c r="BE679" i="3"/>
  <c r="BF679" i="3"/>
  <c r="BG679" i="3"/>
  <c r="AY679" i="3"/>
  <c r="BH679" i="3"/>
  <c r="AZ679" i="3"/>
  <c r="BI679" i="3"/>
  <c r="BB679" i="3"/>
  <c r="BD679" i="3"/>
  <c r="BA675" i="3"/>
  <c r="BI675" i="3"/>
  <c r="BE675" i="3"/>
  <c r="BH675" i="3"/>
  <c r="AY675" i="3"/>
  <c r="AZ675" i="3"/>
  <c r="BB675" i="3"/>
  <c r="BD675" i="3"/>
  <c r="BF675" i="3"/>
  <c r="BG675" i="3"/>
  <c r="BE671" i="3"/>
  <c r="BA671" i="3"/>
  <c r="BI671" i="3"/>
  <c r="AZ671" i="3"/>
  <c r="BB671" i="3"/>
  <c r="BD671" i="3"/>
  <c r="BF671" i="3"/>
  <c r="BG671" i="3"/>
  <c r="BH671" i="3"/>
  <c r="AY671" i="3"/>
  <c r="BA667" i="3"/>
  <c r="BI667" i="3"/>
  <c r="BE667" i="3"/>
  <c r="BD667" i="3"/>
  <c r="BF667" i="3"/>
  <c r="BG667" i="3"/>
  <c r="BH667" i="3"/>
  <c r="AY667" i="3"/>
  <c r="AZ667" i="3"/>
  <c r="BB667" i="3"/>
  <c r="BE663" i="3"/>
  <c r="BA663" i="3"/>
  <c r="BI663" i="3"/>
  <c r="BF663" i="3"/>
  <c r="BG663" i="3"/>
  <c r="BH663" i="3"/>
  <c r="AY663" i="3"/>
  <c r="AZ663" i="3"/>
  <c r="BB663" i="3"/>
  <c r="BD663" i="3"/>
  <c r="BD658" i="3"/>
  <c r="AZ658" i="3"/>
  <c r="BH658" i="3"/>
  <c r="BI658" i="3"/>
  <c r="AY658" i="3"/>
  <c r="BA658" i="3"/>
  <c r="BB658" i="3"/>
  <c r="BE658" i="3"/>
  <c r="BF658" i="3"/>
  <c r="BG658" i="3"/>
  <c r="AZ624" i="3"/>
  <c r="BH624" i="3"/>
  <c r="BB624" i="3"/>
  <c r="BD624" i="3"/>
  <c r="BF624" i="3"/>
  <c r="AY624" i="3"/>
  <c r="BA624" i="3"/>
  <c r="BE624" i="3"/>
  <c r="BG624" i="3"/>
  <c r="BI624" i="3"/>
  <c r="AY619" i="3"/>
  <c r="BG619" i="3"/>
  <c r="AZ619" i="3"/>
  <c r="BH619" i="3"/>
  <c r="BA619" i="3"/>
  <c r="BI619" i="3"/>
  <c r="BB619" i="3"/>
  <c r="BD619" i="3"/>
  <c r="BE619" i="3"/>
  <c r="BF619" i="3"/>
  <c r="BD615" i="3"/>
  <c r="BE615" i="3"/>
  <c r="BF615" i="3"/>
  <c r="AY615" i="3"/>
  <c r="BG615" i="3"/>
  <c r="AZ615" i="3"/>
  <c r="BH615" i="3"/>
  <c r="BA615" i="3"/>
  <c r="BI615" i="3"/>
  <c r="BB615" i="3"/>
  <c r="BB610" i="3"/>
  <c r="BD610" i="3"/>
  <c r="BE610" i="3"/>
  <c r="BF610" i="3"/>
  <c r="AY610" i="3"/>
  <c r="BG610" i="3"/>
  <c r="AZ610" i="3"/>
  <c r="BH610" i="3"/>
  <c r="BA610" i="3"/>
  <c r="BI610" i="3"/>
  <c r="BA605" i="3"/>
  <c r="BI605" i="3"/>
  <c r="BB605" i="3"/>
  <c r="BD605" i="3"/>
  <c r="BE605" i="3"/>
  <c r="BF605" i="3"/>
  <c r="AY605" i="3"/>
  <c r="BG605" i="3"/>
  <c r="BH605" i="3"/>
  <c r="AZ605" i="3"/>
  <c r="BE601" i="3"/>
  <c r="BF601" i="3"/>
  <c r="AY601" i="3"/>
  <c r="BG601" i="3"/>
  <c r="AZ601" i="3"/>
  <c r="BH601" i="3"/>
  <c r="BA601" i="3"/>
  <c r="BI601" i="3"/>
  <c r="BB601" i="3"/>
  <c r="BD601" i="3"/>
  <c r="BA597" i="3"/>
  <c r="BI597" i="3"/>
  <c r="BB597" i="3"/>
  <c r="BD597" i="3"/>
  <c r="BE597" i="3"/>
  <c r="BF597" i="3"/>
  <c r="AY597" i="3"/>
  <c r="BG597" i="3"/>
  <c r="AZ597" i="3"/>
  <c r="BH597" i="3"/>
  <c r="BD543" i="3"/>
  <c r="BE543" i="3"/>
  <c r="BF543" i="3"/>
  <c r="AY543" i="3"/>
  <c r="BG543" i="3"/>
  <c r="AZ543" i="3"/>
  <c r="BH543" i="3"/>
  <c r="BA543" i="3"/>
  <c r="BI543" i="3"/>
  <c r="BB543" i="3"/>
  <c r="BB538" i="3"/>
  <c r="BD538" i="3"/>
  <c r="BE538" i="3"/>
  <c r="BF538" i="3"/>
  <c r="AY538" i="3"/>
  <c r="BG538" i="3"/>
  <c r="AZ538" i="3"/>
  <c r="BH538" i="3"/>
  <c r="BA538" i="3"/>
  <c r="BI538" i="3"/>
  <c r="BF534" i="3"/>
  <c r="AY534" i="3"/>
  <c r="BG534" i="3"/>
  <c r="AZ534" i="3"/>
  <c r="BH534" i="3"/>
  <c r="BA534" i="3"/>
  <c r="BI534" i="3"/>
  <c r="BB534" i="3"/>
  <c r="BD534" i="3"/>
  <c r="BE534" i="3"/>
  <c r="BB530" i="3"/>
  <c r="BD530" i="3"/>
  <c r="BE530" i="3"/>
  <c r="BF530" i="3"/>
  <c r="AY530" i="3"/>
  <c r="BG530" i="3"/>
  <c r="AZ530" i="3"/>
  <c r="BH530" i="3"/>
  <c r="BI530" i="3"/>
  <c r="BA530" i="3"/>
  <c r="BA525" i="3"/>
  <c r="BI525" i="3"/>
  <c r="BB525" i="3"/>
  <c r="BD525" i="3"/>
  <c r="BE525" i="3"/>
  <c r="BF525" i="3"/>
  <c r="AY525" i="3"/>
  <c r="BG525" i="3"/>
  <c r="AZ525" i="3"/>
  <c r="BH525" i="3"/>
  <c r="AZ504" i="3"/>
  <c r="BH504" i="3"/>
  <c r="BA504" i="3"/>
  <c r="BI504" i="3"/>
  <c r="BB504" i="3"/>
  <c r="BD504" i="3"/>
  <c r="BE504" i="3"/>
  <c r="BF504" i="3"/>
  <c r="AY504" i="3"/>
  <c r="BG504" i="3"/>
  <c r="BD500" i="3"/>
  <c r="BE500" i="3"/>
  <c r="BF500" i="3"/>
  <c r="AY500" i="3"/>
  <c r="BG500" i="3"/>
  <c r="AZ500" i="3"/>
  <c r="BH500" i="3"/>
  <c r="BA500" i="3"/>
  <c r="BI500" i="3"/>
  <c r="BB500" i="3"/>
  <c r="AZ496" i="3"/>
  <c r="BH496" i="3"/>
  <c r="BA496" i="3"/>
  <c r="BI496" i="3"/>
  <c r="BB496" i="3"/>
  <c r="BD496" i="3"/>
  <c r="BE496" i="3"/>
  <c r="BF496" i="3"/>
  <c r="AY496" i="3"/>
  <c r="BG496" i="3"/>
  <c r="BD492" i="3"/>
  <c r="BE492" i="3"/>
  <c r="BF492" i="3"/>
  <c r="AY492" i="3"/>
  <c r="BG492" i="3"/>
  <c r="AZ492" i="3"/>
  <c r="BH492" i="3"/>
  <c r="BA492" i="3"/>
  <c r="BI492" i="3"/>
  <c r="BB492" i="3"/>
  <c r="AZ488" i="3"/>
  <c r="BH488" i="3"/>
  <c r="BA488" i="3"/>
  <c r="BI488" i="3"/>
  <c r="BB488" i="3"/>
  <c r="BD488" i="3"/>
  <c r="BE488" i="3"/>
  <c r="BF488" i="3"/>
  <c r="BG488" i="3"/>
  <c r="AY488" i="3"/>
  <c r="BD484" i="3"/>
  <c r="BE484" i="3"/>
  <c r="BF484" i="3"/>
  <c r="AY484" i="3"/>
  <c r="BG484" i="3"/>
  <c r="AZ484" i="3"/>
  <c r="BH484" i="3"/>
  <c r="BA484" i="3"/>
  <c r="BI484" i="3"/>
  <c r="BB484" i="3"/>
  <c r="AZ480" i="3"/>
  <c r="BH480" i="3"/>
  <c r="BA480" i="3"/>
  <c r="BI480" i="3"/>
  <c r="BB480" i="3"/>
  <c r="BD480" i="3"/>
  <c r="BE480" i="3"/>
  <c r="BF480" i="3"/>
  <c r="AY480" i="3"/>
  <c r="BG480" i="3"/>
  <c r="BD476" i="3"/>
  <c r="BE476" i="3"/>
  <c r="BF476" i="3"/>
  <c r="AY476" i="3"/>
  <c r="BG476" i="3"/>
  <c r="AZ476" i="3"/>
  <c r="BH476" i="3"/>
  <c r="BA476" i="3"/>
  <c r="BI476" i="3"/>
  <c r="BB476" i="3"/>
  <c r="AZ472" i="3"/>
  <c r="BH472" i="3"/>
  <c r="BA472" i="3"/>
  <c r="BI472" i="3"/>
  <c r="BB472" i="3"/>
  <c r="BD472" i="3"/>
  <c r="BE472" i="3"/>
  <c r="BF472" i="3"/>
  <c r="AY472" i="3"/>
  <c r="BG472" i="3"/>
  <c r="BD468" i="3"/>
  <c r="BE468" i="3"/>
  <c r="BF468" i="3"/>
  <c r="AY468" i="3"/>
  <c r="BG468" i="3"/>
  <c r="AZ468" i="3"/>
  <c r="BH468" i="3"/>
  <c r="BA468" i="3"/>
  <c r="BI468" i="3"/>
  <c r="BB468" i="3"/>
  <c r="AZ464" i="3"/>
  <c r="BH464" i="3"/>
  <c r="BA464" i="3"/>
  <c r="BI464" i="3"/>
  <c r="BB464" i="3"/>
  <c r="BD464" i="3"/>
  <c r="BE464" i="3"/>
  <c r="BF464" i="3"/>
  <c r="AY464" i="3"/>
  <c r="BG464" i="3"/>
  <c r="BD460" i="3"/>
  <c r="BE460" i="3"/>
  <c r="BF460" i="3"/>
  <c r="AY460" i="3"/>
  <c r="BG460" i="3"/>
  <c r="AZ460" i="3"/>
  <c r="BH460" i="3"/>
  <c r="BA460" i="3"/>
  <c r="BI460" i="3"/>
  <c r="BB460" i="3"/>
  <c r="AZ456" i="3"/>
  <c r="BH456" i="3"/>
  <c r="BA456" i="3"/>
  <c r="BI456" i="3"/>
  <c r="BB456" i="3"/>
  <c r="BD456" i="3"/>
  <c r="BE456" i="3"/>
  <c r="BF456" i="3"/>
  <c r="BG456" i="3"/>
  <c r="AY456" i="3"/>
  <c r="BD452" i="3"/>
  <c r="BE452" i="3"/>
  <c r="BF452" i="3"/>
  <c r="AY452" i="3"/>
  <c r="BG452" i="3"/>
  <c r="AZ452" i="3"/>
  <c r="BH452" i="3"/>
  <c r="BA452" i="3"/>
  <c r="BI452" i="3"/>
  <c r="BB452" i="3"/>
  <c r="AZ448" i="3"/>
  <c r="BH448" i="3"/>
  <c r="BA448" i="3"/>
  <c r="BI448" i="3"/>
  <c r="BB448" i="3"/>
  <c r="BD448" i="3"/>
  <c r="BE448" i="3"/>
  <c r="BF448" i="3"/>
  <c r="AY448" i="3"/>
  <c r="BG448" i="3"/>
  <c r="BD444" i="3"/>
  <c r="BE444" i="3"/>
  <c r="BF444" i="3"/>
  <c r="AY444" i="3"/>
  <c r="BG444" i="3"/>
  <c r="AZ444" i="3"/>
  <c r="BH444" i="3"/>
  <c r="BA444" i="3"/>
  <c r="BI444" i="3"/>
  <c r="BB444" i="3"/>
  <c r="AZ440" i="3"/>
  <c r="BH440" i="3"/>
  <c r="BA440" i="3"/>
  <c r="BI440" i="3"/>
  <c r="BB440" i="3"/>
  <c r="BD440" i="3"/>
  <c r="BE440" i="3"/>
  <c r="BF440" i="3"/>
  <c r="AY440" i="3"/>
  <c r="BG440" i="3"/>
  <c r="BB434" i="3"/>
  <c r="BD434" i="3"/>
  <c r="BE434" i="3"/>
  <c r="BF434" i="3"/>
  <c r="AY434" i="3"/>
  <c r="BG434" i="3"/>
  <c r="AZ434" i="3"/>
  <c r="BH434" i="3"/>
  <c r="BI434" i="3"/>
  <c r="BA434" i="3"/>
  <c r="BE427" i="3"/>
  <c r="BF427" i="3"/>
  <c r="AY427" i="3"/>
  <c r="BG427" i="3"/>
  <c r="AZ427" i="3"/>
  <c r="BH427" i="3"/>
  <c r="BA427" i="3"/>
  <c r="BI427" i="3"/>
  <c r="BB427" i="3"/>
  <c r="BD427" i="3"/>
  <c r="BD390" i="3"/>
  <c r="BE390" i="3"/>
  <c r="BF390" i="3"/>
  <c r="AY390" i="3"/>
  <c r="BG390" i="3"/>
  <c r="AZ390" i="3"/>
  <c r="BH390" i="3"/>
  <c r="BA390" i="3"/>
  <c r="BI390" i="3"/>
  <c r="BB390" i="3"/>
  <c r="AZ386" i="3"/>
  <c r="BH386" i="3"/>
  <c r="BA386" i="3"/>
  <c r="BI386" i="3"/>
  <c r="BB386" i="3"/>
  <c r="BD386" i="3"/>
  <c r="BE386" i="3"/>
  <c r="BF386" i="3"/>
  <c r="AY386" i="3"/>
  <c r="BG386" i="3"/>
  <c r="BD382" i="3"/>
  <c r="BE382" i="3"/>
  <c r="BF382" i="3"/>
  <c r="AY382" i="3"/>
  <c r="BG382" i="3"/>
  <c r="AZ382" i="3"/>
  <c r="BH382" i="3"/>
  <c r="BA382" i="3"/>
  <c r="BI382" i="3"/>
  <c r="BB382" i="3"/>
  <c r="AZ378" i="3"/>
  <c r="BH378" i="3"/>
  <c r="BA378" i="3"/>
  <c r="BI378" i="3"/>
  <c r="BB378" i="3"/>
  <c r="BD378" i="3"/>
  <c r="BE378" i="3"/>
  <c r="BF378" i="3"/>
  <c r="BG378" i="3"/>
  <c r="AY378" i="3"/>
  <c r="BD374" i="3"/>
  <c r="BE374" i="3"/>
  <c r="BF374" i="3"/>
  <c r="AY374" i="3"/>
  <c r="BG374" i="3"/>
  <c r="AZ374" i="3"/>
  <c r="BH374" i="3"/>
  <c r="BA374" i="3"/>
  <c r="BI374" i="3"/>
  <c r="BB374" i="3"/>
  <c r="AZ370" i="3"/>
  <c r="BH370" i="3"/>
  <c r="BA370" i="3"/>
  <c r="BI370" i="3"/>
  <c r="BB370" i="3"/>
  <c r="BD370" i="3"/>
  <c r="BE370" i="3"/>
  <c r="BF370" i="3"/>
  <c r="AY370" i="3"/>
  <c r="BG370" i="3"/>
  <c r="BD366" i="3"/>
  <c r="BE366" i="3"/>
  <c r="BF366" i="3"/>
  <c r="AY366" i="3"/>
  <c r="BG366" i="3"/>
  <c r="AZ366" i="3"/>
  <c r="BH366" i="3"/>
  <c r="BA366" i="3"/>
  <c r="BI366" i="3"/>
  <c r="BB366" i="3"/>
  <c r="AZ362" i="3"/>
  <c r="BH362" i="3"/>
  <c r="BA362" i="3"/>
  <c r="BI362" i="3"/>
  <c r="BB362" i="3"/>
  <c r="BD362" i="3"/>
  <c r="BE362" i="3"/>
  <c r="BF362" i="3"/>
  <c r="AY362" i="3"/>
  <c r="BG362" i="3"/>
  <c r="BD358" i="3"/>
  <c r="BE358" i="3"/>
  <c r="BF358" i="3"/>
  <c r="AY358" i="3"/>
  <c r="BG358" i="3"/>
  <c r="AZ358" i="3"/>
  <c r="BH358" i="3"/>
  <c r="BA358" i="3"/>
  <c r="BI358" i="3"/>
  <c r="BB358" i="3"/>
  <c r="BD321" i="3"/>
  <c r="BE321" i="3"/>
  <c r="BF321" i="3"/>
  <c r="AY321" i="3"/>
  <c r="BG321" i="3"/>
  <c r="AZ321" i="3"/>
  <c r="BH321" i="3"/>
  <c r="BA321" i="3"/>
  <c r="BI321" i="3"/>
  <c r="BB321" i="3"/>
  <c r="AY317" i="3"/>
  <c r="BG317" i="3"/>
  <c r="AZ317" i="3"/>
  <c r="BH317" i="3"/>
  <c r="BA317" i="3"/>
  <c r="BI317" i="3"/>
  <c r="BB317" i="3"/>
  <c r="BD317" i="3"/>
  <c r="BE317" i="3"/>
  <c r="BF317" i="3"/>
  <c r="BE275" i="3"/>
  <c r="BF275" i="3"/>
  <c r="AY275" i="3"/>
  <c r="BG275" i="3"/>
  <c r="AZ275" i="3"/>
  <c r="BH275" i="3"/>
  <c r="BA275" i="3"/>
  <c r="BI275" i="3"/>
  <c r="BB275" i="3"/>
  <c r="BD275" i="3"/>
  <c r="BD265" i="3"/>
  <c r="BE265" i="3"/>
  <c r="BF265" i="3"/>
  <c r="AY265" i="3"/>
  <c r="BG265" i="3"/>
  <c r="AZ265" i="3"/>
  <c r="BH265" i="3"/>
  <c r="BA265" i="3"/>
  <c r="BI265" i="3"/>
  <c r="BB265" i="3"/>
  <c r="BF256" i="3"/>
  <c r="AY256" i="3"/>
  <c r="BG256" i="3"/>
  <c r="AZ256" i="3"/>
  <c r="BH256" i="3"/>
  <c r="BA256" i="3"/>
  <c r="BI256" i="3"/>
  <c r="BB256" i="3"/>
  <c r="BD256" i="3"/>
  <c r="BE256" i="3"/>
  <c r="BB252" i="3"/>
  <c r="BD252" i="3"/>
  <c r="BE252" i="3"/>
  <c r="BF252" i="3"/>
  <c r="AY252" i="3"/>
  <c r="BG252" i="3"/>
  <c r="AZ252" i="3"/>
  <c r="BH252" i="3"/>
  <c r="BA252" i="3"/>
  <c r="BI252" i="3"/>
  <c r="BF248" i="3"/>
  <c r="AY248" i="3"/>
  <c r="BG248" i="3"/>
  <c r="AZ248" i="3"/>
  <c r="BH248" i="3"/>
  <c r="BA248" i="3"/>
  <c r="BI248" i="3"/>
  <c r="BB248" i="3"/>
  <c r="BD248" i="3"/>
  <c r="BE248" i="3"/>
  <c r="BE243" i="3"/>
  <c r="BF243" i="3"/>
  <c r="AY243" i="3"/>
  <c r="BG243" i="3"/>
  <c r="AZ243" i="3"/>
  <c r="BH243" i="3"/>
  <c r="BA243" i="3"/>
  <c r="BI243" i="3"/>
  <c r="BB243" i="3"/>
  <c r="BD243" i="3"/>
  <c r="BA239" i="3"/>
  <c r="BI239" i="3"/>
  <c r="BB239" i="3"/>
  <c r="BD239" i="3"/>
  <c r="BE239" i="3"/>
  <c r="BF239" i="3"/>
  <c r="AY239" i="3"/>
  <c r="BG239" i="3"/>
  <c r="AZ239" i="3"/>
  <c r="BH239" i="3"/>
  <c r="BE235" i="3"/>
  <c r="BF235" i="3"/>
  <c r="AY235" i="3"/>
  <c r="BG235" i="3"/>
  <c r="AZ235" i="3"/>
  <c r="BH235" i="3"/>
  <c r="BA235" i="3"/>
  <c r="BI235" i="3"/>
  <c r="BB235" i="3"/>
  <c r="BD235" i="3"/>
  <c r="BA193" i="3"/>
  <c r="BI193" i="3"/>
  <c r="BB193" i="3"/>
  <c r="BD193" i="3"/>
  <c r="BE193" i="3"/>
  <c r="BF193" i="3"/>
  <c r="AY193" i="3"/>
  <c r="BG193" i="3"/>
  <c r="AZ193" i="3"/>
  <c r="BH193" i="3"/>
  <c r="BE189" i="3"/>
  <c r="BF189" i="3"/>
  <c r="AY189" i="3"/>
  <c r="BG189" i="3"/>
  <c r="AZ189" i="3"/>
  <c r="BH189" i="3"/>
  <c r="BA189" i="3"/>
  <c r="BI189" i="3"/>
  <c r="BB189" i="3"/>
  <c r="BD189" i="3"/>
  <c r="BA185" i="3"/>
  <c r="BI185" i="3"/>
  <c r="BB185" i="3"/>
  <c r="BD185" i="3"/>
  <c r="BE185" i="3"/>
  <c r="BF185" i="3"/>
  <c r="AY185" i="3"/>
  <c r="BG185" i="3"/>
  <c r="AZ185" i="3"/>
  <c r="BH185" i="3"/>
  <c r="BE181" i="3"/>
  <c r="BF181" i="3"/>
  <c r="AY181" i="3"/>
  <c r="BG181" i="3"/>
  <c r="AZ181" i="3"/>
  <c r="BH181" i="3"/>
  <c r="BA181" i="3"/>
  <c r="BI181" i="3"/>
  <c r="BB181" i="3"/>
  <c r="BD181" i="3"/>
  <c r="BA177" i="3"/>
  <c r="BI177" i="3"/>
  <c r="BB177" i="3"/>
  <c r="BD177" i="3"/>
  <c r="BE177" i="3"/>
  <c r="BF177" i="3"/>
  <c r="AY177" i="3"/>
  <c r="BG177" i="3"/>
  <c r="BH177" i="3"/>
  <c r="AZ177" i="3"/>
  <c r="BE173" i="3"/>
  <c r="BF173" i="3"/>
  <c r="AY173" i="3"/>
  <c r="BG173" i="3"/>
  <c r="AZ173" i="3"/>
  <c r="BH173" i="3"/>
  <c r="BA173" i="3"/>
  <c r="BI173" i="3"/>
  <c r="BB173" i="3"/>
  <c r="BD173" i="3"/>
  <c r="AY167" i="3"/>
  <c r="BG167" i="3"/>
  <c r="AZ167" i="3"/>
  <c r="BH167" i="3"/>
  <c r="BA167" i="3"/>
  <c r="BI167" i="3"/>
  <c r="BB167" i="3"/>
  <c r="BD167" i="3"/>
  <c r="BE167" i="3"/>
  <c r="BF167" i="3"/>
  <c r="BD160" i="3"/>
  <c r="BE160" i="3"/>
  <c r="BF160" i="3"/>
  <c r="AY160" i="3"/>
  <c r="BG160" i="3"/>
  <c r="AZ160" i="3"/>
  <c r="BH160" i="3"/>
  <c r="BA160" i="3"/>
  <c r="BI160" i="3"/>
  <c r="BB160" i="3"/>
  <c r="AZ156" i="3"/>
  <c r="BH156" i="3"/>
  <c r="BA156" i="3"/>
  <c r="BI156" i="3"/>
  <c r="BB156" i="3"/>
  <c r="BD156" i="3"/>
  <c r="BE156" i="3"/>
  <c r="BF156" i="3"/>
  <c r="BG156" i="3"/>
  <c r="AY156" i="3"/>
  <c r="BD152" i="3"/>
  <c r="BE152" i="3"/>
  <c r="BF152" i="3"/>
  <c r="AY152" i="3"/>
  <c r="BG152" i="3"/>
  <c r="AZ152" i="3"/>
  <c r="BH152" i="3"/>
  <c r="BA152" i="3"/>
  <c r="BI152" i="3"/>
  <c r="BB152" i="3"/>
  <c r="AZ148" i="3"/>
  <c r="BH148" i="3"/>
  <c r="BA148" i="3"/>
  <c r="BI148" i="3"/>
  <c r="BB148" i="3"/>
  <c r="BD148" i="3"/>
  <c r="BE148" i="3"/>
  <c r="BF148" i="3"/>
  <c r="AY148" i="3"/>
  <c r="BG148" i="3"/>
  <c r="BD144" i="3"/>
  <c r="BE144" i="3"/>
  <c r="BF144" i="3"/>
  <c r="AY144" i="3"/>
  <c r="BG144" i="3"/>
  <c r="AZ144" i="3"/>
  <c r="BH144" i="3"/>
  <c r="BA144" i="3"/>
  <c r="BI144" i="3"/>
  <c r="BB144" i="3"/>
  <c r="AZ140" i="3"/>
  <c r="BH140" i="3"/>
  <c r="BA140" i="3"/>
  <c r="BI140" i="3"/>
  <c r="BB140" i="3"/>
  <c r="BD140" i="3"/>
  <c r="BE140" i="3"/>
  <c r="BF140" i="3"/>
  <c r="AY140" i="3"/>
  <c r="BG140" i="3"/>
  <c r="BD136" i="3"/>
  <c r="BE136" i="3"/>
  <c r="BF136" i="3"/>
  <c r="AY136" i="3"/>
  <c r="BG136" i="3"/>
  <c r="AZ136" i="3"/>
  <c r="BH136" i="3"/>
  <c r="BA136" i="3"/>
  <c r="BI136" i="3"/>
  <c r="BB136" i="3"/>
  <c r="AZ132" i="3"/>
  <c r="BH132" i="3"/>
  <c r="BA132" i="3"/>
  <c r="BI132" i="3"/>
  <c r="BB132" i="3"/>
  <c r="BD132" i="3"/>
  <c r="BE132" i="3"/>
  <c r="BF132" i="3"/>
  <c r="AY132" i="3"/>
  <c r="BG132" i="3"/>
  <c r="BD128" i="3"/>
  <c r="BE128" i="3"/>
  <c r="BF128" i="3"/>
  <c r="AY128" i="3"/>
  <c r="BG128" i="3"/>
  <c r="AZ128" i="3"/>
  <c r="BH128" i="3"/>
  <c r="BA128" i="3"/>
  <c r="BI128" i="3"/>
  <c r="BB128" i="3"/>
  <c r="AZ124" i="3"/>
  <c r="BH124" i="3"/>
  <c r="BA124" i="3"/>
  <c r="BI124" i="3"/>
  <c r="BB124" i="3"/>
  <c r="BD124" i="3"/>
  <c r="BE124" i="3"/>
  <c r="BF124" i="3"/>
  <c r="BG124" i="3"/>
  <c r="AY124" i="3"/>
  <c r="BD120" i="3"/>
  <c r="BE120" i="3"/>
  <c r="BF120" i="3"/>
  <c r="AY120" i="3"/>
  <c r="BG120" i="3"/>
  <c r="AZ120" i="3"/>
  <c r="BH120" i="3"/>
  <c r="BA120" i="3"/>
  <c r="BI120" i="3"/>
  <c r="BB120" i="3"/>
  <c r="AZ116" i="3"/>
  <c r="BH116" i="3"/>
  <c r="BA116" i="3"/>
  <c r="BI116" i="3"/>
  <c r="BB116" i="3"/>
  <c r="BD116" i="3"/>
  <c r="BE116" i="3"/>
  <c r="BF116" i="3"/>
  <c r="AY116" i="3"/>
  <c r="BG116" i="3"/>
  <c r="BD112" i="3"/>
  <c r="BE112" i="3"/>
  <c r="BF112" i="3"/>
  <c r="AY112" i="3"/>
  <c r="BG112" i="3"/>
  <c r="AZ112" i="3"/>
  <c r="BH112" i="3"/>
  <c r="BA112" i="3"/>
  <c r="BI112" i="3"/>
  <c r="BB112" i="3"/>
  <c r="AZ108" i="3"/>
  <c r="BH108" i="3"/>
  <c r="BA108" i="3"/>
  <c r="BI108" i="3"/>
  <c r="BB108" i="3"/>
  <c r="BD108" i="3"/>
  <c r="BE108" i="3"/>
  <c r="BF108" i="3"/>
  <c r="AY108" i="3"/>
  <c r="BG108" i="3"/>
  <c r="BB102" i="3"/>
  <c r="BD102" i="3"/>
  <c r="BE102" i="3"/>
  <c r="BF102" i="3"/>
  <c r="AY102" i="3"/>
  <c r="BG102" i="3"/>
  <c r="AZ102" i="3"/>
  <c r="BH102" i="3"/>
  <c r="BI102" i="3"/>
  <c r="BA102" i="3"/>
  <c r="BA89" i="3"/>
  <c r="BI89" i="3"/>
  <c r="BB89" i="3"/>
  <c r="BD89" i="3"/>
  <c r="BE89" i="3"/>
  <c r="BF89" i="3"/>
  <c r="AY89" i="3"/>
  <c r="BG89" i="3"/>
  <c r="AZ89" i="3"/>
  <c r="BH89" i="3"/>
  <c r="AZ84" i="3"/>
  <c r="BH84" i="3"/>
  <c r="BA84" i="3"/>
  <c r="BI84" i="3"/>
  <c r="BB84" i="3"/>
  <c r="BD84" i="3"/>
  <c r="BE84" i="3"/>
  <c r="BF84" i="3"/>
  <c r="AY84" i="3"/>
  <c r="BG84" i="3"/>
  <c r="BD80" i="3"/>
  <c r="BE80" i="3"/>
  <c r="BF80" i="3"/>
  <c r="AY80" i="3"/>
  <c r="BG80" i="3"/>
  <c r="AZ80" i="3"/>
  <c r="BH80" i="3"/>
  <c r="BA80" i="3"/>
  <c r="BI80" i="3"/>
  <c r="BB80" i="3"/>
  <c r="BD75" i="3"/>
  <c r="BE75" i="3"/>
  <c r="BF75" i="3"/>
  <c r="AY75" i="3"/>
  <c r="BG75" i="3"/>
  <c r="AZ75" i="3"/>
  <c r="BH75" i="3"/>
  <c r="BA75" i="3"/>
  <c r="BI75" i="3"/>
  <c r="BB75" i="3"/>
  <c r="BF66" i="3"/>
  <c r="AY66" i="3"/>
  <c r="BG66" i="3"/>
  <c r="AZ66" i="3"/>
  <c r="BH66" i="3"/>
  <c r="BA66" i="3"/>
  <c r="BI66" i="3"/>
  <c r="BB66" i="3"/>
  <c r="BD66" i="3"/>
  <c r="BE66" i="3"/>
  <c r="BB62" i="3"/>
  <c r="BD62" i="3"/>
  <c r="BE62" i="3"/>
  <c r="BF62" i="3"/>
  <c r="AY62" i="3"/>
  <c r="BG62" i="3"/>
  <c r="AZ62" i="3"/>
  <c r="BH62" i="3"/>
  <c r="BA62" i="3"/>
  <c r="BI62" i="3"/>
  <c r="BF2" i="3"/>
  <c r="BE2" i="3"/>
  <c r="BD2" i="3"/>
  <c r="BH2" i="3"/>
  <c r="BI2" i="3"/>
  <c r="BC1699" i="3"/>
  <c r="BG2" i="3"/>
  <c r="AY2" i="3"/>
  <c r="AZ2" i="3"/>
  <c r="BM2" i="3" s="1"/>
  <c r="CC23" i="3" l="1"/>
  <c r="CE23" i="3"/>
  <c r="CD23" i="3"/>
  <c r="CD12" i="3"/>
  <c r="CE12" i="3"/>
  <c r="CC12" i="3"/>
  <c r="CA22" i="3"/>
  <c r="CB22" i="3"/>
  <c r="BZ22" i="3"/>
  <c r="H2149" i="5"/>
  <c r="H2167" i="5"/>
  <c r="H2148" i="5"/>
  <c r="H2175" i="5"/>
  <c r="H2180" i="5"/>
  <c r="H2615" i="5"/>
  <c r="H2170" i="5"/>
  <c r="H2142" i="5"/>
  <c r="H2182" i="5"/>
  <c r="H2160" i="5"/>
  <c r="H2157" i="5"/>
  <c r="H2166" i="5"/>
  <c r="H2573" i="5"/>
  <c r="H2201" i="5"/>
  <c r="CC25" i="3"/>
  <c r="CE25" i="3"/>
  <c r="BZ29" i="3"/>
  <c r="CB29" i="3"/>
  <c r="CA29" i="3"/>
  <c r="BV32" i="3"/>
  <c r="CC15" i="3"/>
  <c r="CD15" i="3"/>
  <c r="CA2" i="3"/>
  <c r="BR32" i="3"/>
  <c r="CB2" i="3"/>
  <c r="BZ2" i="3"/>
  <c r="BY32" i="3"/>
  <c r="BZ3" i="3"/>
  <c r="CA3" i="3"/>
  <c r="CB3" i="3"/>
  <c r="CC8" i="3"/>
  <c r="CD8" i="3"/>
  <c r="CE8" i="3"/>
  <c r="BZ14" i="3"/>
  <c r="CB14" i="3"/>
  <c r="CA14" i="3"/>
  <c r="BZ21" i="3"/>
  <c r="CB21" i="3"/>
  <c r="CA21" i="3"/>
  <c r="CC17" i="3"/>
  <c r="CD17" i="3"/>
  <c r="CE17" i="3"/>
  <c r="BZ27" i="3"/>
  <c r="CA27" i="3"/>
  <c r="CB27" i="3"/>
  <c r="CC7" i="3"/>
  <c r="CD7" i="3"/>
  <c r="BZ7" i="3"/>
  <c r="CB7" i="3"/>
  <c r="CA7" i="3"/>
  <c r="CB24" i="3"/>
  <c r="BZ24" i="3"/>
  <c r="CA24" i="3"/>
  <c r="CD5" i="3"/>
  <c r="CE5" i="3"/>
  <c r="CC5" i="3"/>
  <c r="BZ6" i="3"/>
  <c r="CB6" i="3"/>
  <c r="CA6" i="3"/>
  <c r="G3141" i="5"/>
  <c r="G2795" i="5"/>
  <c r="G562" i="5"/>
  <c r="G567" i="5"/>
  <c r="G2793" i="5"/>
  <c r="G2800" i="5"/>
  <c r="G574" i="5"/>
  <c r="G585" i="5"/>
  <c r="G578" i="5"/>
  <c r="G3132" i="5"/>
  <c r="G569" i="5"/>
  <c r="G556" i="5"/>
  <c r="G593" i="5"/>
  <c r="CA4" i="3"/>
  <c r="BZ4" i="3"/>
  <c r="CB4" i="3"/>
  <c r="I141" i="5"/>
  <c r="I1156" i="5"/>
  <c r="I1121" i="5"/>
  <c r="I153" i="5"/>
  <c r="I1122" i="5"/>
  <c r="I1149" i="5"/>
  <c r="I1132" i="5"/>
  <c r="I1155" i="5"/>
  <c r="I1170" i="5"/>
  <c r="I1128" i="5"/>
  <c r="I1125" i="5"/>
  <c r="I158" i="5"/>
  <c r="I1139" i="5"/>
  <c r="I1136" i="5"/>
  <c r="I119" i="5"/>
  <c r="I149" i="5"/>
  <c r="I1123" i="5"/>
  <c r="I114" i="5"/>
  <c r="I1135" i="5"/>
  <c r="I1168" i="5"/>
  <c r="I1157" i="5"/>
  <c r="I1147" i="5"/>
  <c r="I1145" i="5"/>
  <c r="I1176" i="5"/>
  <c r="I1151" i="5"/>
  <c r="I118" i="5"/>
  <c r="I162" i="5"/>
  <c r="I1129" i="5"/>
  <c r="I1174" i="5"/>
  <c r="I182" i="5"/>
  <c r="I164" i="5"/>
  <c r="I1178" i="5"/>
  <c r="I121" i="5"/>
  <c r="I126" i="5"/>
  <c r="I1148" i="5"/>
  <c r="I1130" i="5"/>
  <c r="I1142" i="5"/>
  <c r="I1127" i="5"/>
  <c r="CE9" i="3"/>
  <c r="CD9" i="3"/>
  <c r="CC9" i="3"/>
  <c r="BZ19" i="3"/>
  <c r="CA19" i="3"/>
  <c r="CB19" i="3"/>
  <c r="BW32" i="3"/>
  <c r="CB16" i="3"/>
  <c r="BZ16" i="3"/>
  <c r="CA16" i="3"/>
  <c r="H3141" i="5"/>
  <c r="H3132" i="5"/>
  <c r="H556" i="5"/>
  <c r="H2795" i="5"/>
  <c r="H2800" i="5"/>
  <c r="H593" i="5"/>
  <c r="H2793" i="5"/>
  <c r="H585" i="5"/>
  <c r="H562" i="5"/>
  <c r="H567" i="5"/>
  <c r="H578" i="5"/>
  <c r="H569" i="5"/>
  <c r="H574" i="5"/>
  <c r="CD27" i="3"/>
  <c r="CC27" i="3"/>
  <c r="CE27" i="3"/>
  <c r="CC26" i="3"/>
  <c r="CD26" i="3"/>
  <c r="CE26" i="3"/>
  <c r="CA13" i="3"/>
  <c r="BZ13" i="3"/>
  <c r="CB13" i="3"/>
  <c r="BU32" i="3"/>
  <c r="BZ11" i="3"/>
  <c r="CA11" i="3"/>
  <c r="CB11" i="3"/>
  <c r="CA26" i="3"/>
  <c r="BZ26" i="3"/>
  <c r="CB26" i="3"/>
  <c r="CB9" i="3"/>
  <c r="BZ9" i="3"/>
  <c r="BZ15" i="3"/>
  <c r="CB15" i="3"/>
  <c r="CA15" i="3"/>
  <c r="CB8" i="3"/>
  <c r="BZ8" i="3"/>
  <c r="CA8" i="3"/>
  <c r="BZ30" i="3"/>
  <c r="CB30" i="3"/>
  <c r="CA30" i="3"/>
  <c r="J298" i="5"/>
  <c r="J295" i="5"/>
  <c r="J272" i="5"/>
  <c r="J285" i="5"/>
  <c r="J261" i="5"/>
  <c r="J269" i="5"/>
  <c r="CC19" i="3"/>
  <c r="CE19" i="3"/>
  <c r="CD19" i="3"/>
  <c r="CC18" i="3"/>
  <c r="CE18" i="3"/>
  <c r="CD18" i="3"/>
  <c r="CB28" i="3"/>
  <c r="CA28" i="3"/>
  <c r="H229" i="5" s="1"/>
  <c r="BZ28" i="3"/>
  <c r="G229" i="5" s="1"/>
  <c r="BS32" i="3"/>
  <c r="CE2" i="3"/>
  <c r="CD2" i="3"/>
  <c r="CC2" i="3"/>
  <c r="CB18" i="3"/>
  <c r="BZ18" i="3"/>
  <c r="CA18" i="3"/>
  <c r="CC22" i="3"/>
  <c r="CD22" i="3"/>
  <c r="CE22" i="3"/>
  <c r="CA25" i="3"/>
  <c r="CB25" i="3"/>
  <c r="BZ25" i="3"/>
  <c r="CE29" i="3"/>
  <c r="CC29" i="3"/>
  <c r="CD29" i="3"/>
  <c r="BZ31" i="3"/>
  <c r="G87" i="5" s="1"/>
  <c r="CB31" i="3"/>
  <c r="CA31" i="3"/>
  <c r="H87" i="5" s="1"/>
  <c r="CE20" i="3"/>
  <c r="CD20" i="3"/>
  <c r="CC20" i="3"/>
  <c r="CE11" i="3"/>
  <c r="CD11" i="3"/>
  <c r="CC11" i="3"/>
  <c r="CB23" i="3"/>
  <c r="CA23" i="3"/>
  <c r="BZ23" i="3"/>
  <c r="CD10" i="3"/>
  <c r="CE10" i="3"/>
  <c r="CD28" i="3"/>
  <c r="J229" i="5" s="1"/>
  <c r="CC28" i="3"/>
  <c r="I229" i="5" s="1"/>
  <c r="CE28" i="3"/>
  <c r="BZ20" i="3"/>
  <c r="CB20" i="3"/>
  <c r="CA20" i="3"/>
  <c r="I2693" i="5"/>
  <c r="I2773" i="5"/>
  <c r="I2643" i="5"/>
  <c r="I2585" i="5"/>
  <c r="I2708" i="5"/>
  <c r="I2563" i="5"/>
  <c r="CC24" i="3"/>
  <c r="CD24" i="3"/>
  <c r="CE24" i="3"/>
  <c r="CA10" i="3"/>
  <c r="BZ10" i="3"/>
  <c r="CB10" i="3"/>
  <c r="CE6" i="3"/>
  <c r="CD6" i="3"/>
  <c r="CD30" i="3"/>
  <c r="CC30" i="3"/>
  <c r="CE30" i="3"/>
  <c r="CD21" i="3"/>
  <c r="CC21" i="3"/>
  <c r="CE21" i="3"/>
  <c r="CD3" i="3"/>
  <c r="CE3" i="3"/>
  <c r="CC3" i="3"/>
  <c r="CC4" i="3"/>
  <c r="CE4" i="3"/>
  <c r="CD4" i="3"/>
  <c r="BT32" i="3"/>
  <c r="BZ12" i="3"/>
  <c r="CA12" i="3"/>
  <c r="CB12" i="3"/>
  <c r="CC10" i="3"/>
  <c r="CE16" i="3"/>
  <c r="CD16" i="3"/>
  <c r="CC16" i="3"/>
  <c r="CC31" i="3"/>
  <c r="I87" i="5" s="1"/>
  <c r="CE31" i="3"/>
  <c r="CD31" i="3"/>
  <c r="J87" i="5" s="1"/>
  <c r="BX32" i="3"/>
  <c r="CD14" i="3"/>
  <c r="CE14" i="3"/>
  <c r="CC13" i="3"/>
  <c r="CD13" i="3"/>
  <c r="CE13" i="3"/>
  <c r="CA5" i="3"/>
  <c r="CB5" i="3"/>
  <c r="BZ5" i="3"/>
  <c r="BJ596" i="3"/>
  <c r="BK596" i="3"/>
  <c r="BL596" i="3"/>
  <c r="BO362" i="3"/>
  <c r="BM362" i="3"/>
  <c r="BN362" i="3"/>
  <c r="BO448" i="3"/>
  <c r="BM448" i="3"/>
  <c r="BN448" i="3"/>
  <c r="BL601" i="3"/>
  <c r="BJ601" i="3"/>
  <c r="BK601" i="3"/>
  <c r="BM715" i="3"/>
  <c r="BN715" i="3"/>
  <c r="BO715" i="3"/>
  <c r="BJ821" i="3"/>
  <c r="BK821" i="3"/>
  <c r="BL821" i="3"/>
  <c r="BN858" i="3"/>
  <c r="BO858" i="3"/>
  <c r="BM858" i="3"/>
  <c r="BM987" i="3"/>
  <c r="BN987" i="3"/>
  <c r="BO987" i="3"/>
  <c r="BJ1445" i="3"/>
  <c r="BK1445" i="3"/>
  <c r="BL1445" i="3"/>
  <c r="BK1609" i="3"/>
  <c r="BJ1609" i="3"/>
  <c r="BL1609" i="3"/>
  <c r="BO307" i="3"/>
  <c r="BM307" i="3"/>
  <c r="BN307" i="3"/>
  <c r="BJ1385" i="3"/>
  <c r="BK1385" i="3"/>
  <c r="BL1385" i="3"/>
  <c r="BJ223" i="3"/>
  <c r="BK223" i="3"/>
  <c r="BL223" i="3"/>
  <c r="BM322" i="3"/>
  <c r="BN322" i="3"/>
  <c r="BO322" i="3"/>
  <c r="BL909" i="3"/>
  <c r="BJ909" i="3"/>
  <c r="BK909" i="3"/>
  <c r="BJ1334" i="3"/>
  <c r="BK1334" i="3"/>
  <c r="BL1334" i="3"/>
  <c r="BO1382" i="3"/>
  <c r="BM1382" i="3"/>
  <c r="BN1382" i="3"/>
  <c r="BM1431" i="3"/>
  <c r="BN1431" i="3"/>
  <c r="BO1431" i="3"/>
  <c r="BJ1487" i="3"/>
  <c r="BK1487" i="3"/>
  <c r="BL1487" i="3"/>
  <c r="BJ1659" i="3"/>
  <c r="BK1659" i="3"/>
  <c r="BL1659" i="3"/>
  <c r="BO1113" i="3"/>
  <c r="BM1113" i="3"/>
  <c r="BN1113" i="3"/>
  <c r="BJ1253" i="3"/>
  <c r="BK1253" i="3"/>
  <c r="BL1253" i="3"/>
  <c r="BO1494" i="3"/>
  <c r="BM1494" i="3"/>
  <c r="BN1494" i="3"/>
  <c r="BM76" i="3"/>
  <c r="BN76" i="3"/>
  <c r="BO76" i="3"/>
  <c r="BO117" i="3"/>
  <c r="BM117" i="3"/>
  <c r="BN117" i="3"/>
  <c r="BJ137" i="3"/>
  <c r="BK137" i="3"/>
  <c r="BL137" i="3"/>
  <c r="BM367" i="3"/>
  <c r="BN367" i="3"/>
  <c r="BO367" i="3"/>
  <c r="BK453" i="3"/>
  <c r="BL453" i="3"/>
  <c r="BJ453" i="3"/>
  <c r="BM497" i="3"/>
  <c r="BO497" i="3"/>
  <c r="BN497" i="3"/>
  <c r="BM939" i="3"/>
  <c r="BN939" i="3"/>
  <c r="BO939" i="3"/>
  <c r="BL1020" i="3"/>
  <c r="BJ1020" i="3"/>
  <c r="BK1020" i="3"/>
  <c r="BL1036" i="3"/>
  <c r="BJ1036" i="3"/>
  <c r="BK1036" i="3"/>
  <c r="BJ1163" i="3"/>
  <c r="BK1163" i="3"/>
  <c r="BL1163" i="3"/>
  <c r="BJ1509" i="3"/>
  <c r="BK1509" i="3"/>
  <c r="BL1509" i="3"/>
  <c r="BJ1538" i="3"/>
  <c r="BK1538" i="3"/>
  <c r="BL1538" i="3"/>
  <c r="BJ323" i="3"/>
  <c r="BK323" i="3"/>
  <c r="BL323" i="3"/>
  <c r="BM351" i="3"/>
  <c r="BN351" i="3"/>
  <c r="BO351" i="3"/>
  <c r="BM1123" i="3"/>
  <c r="BN1123" i="3"/>
  <c r="BO1123" i="3"/>
  <c r="BK1291" i="3"/>
  <c r="BL1291" i="3"/>
  <c r="BJ1291" i="3"/>
  <c r="BJ1582" i="3"/>
  <c r="BK1582" i="3"/>
  <c r="BL1582" i="3"/>
  <c r="BM1652" i="3"/>
  <c r="BN1652" i="3"/>
  <c r="BO1652" i="3"/>
  <c r="BL53" i="3"/>
  <c r="BJ53" i="3"/>
  <c r="BK53" i="3"/>
  <c r="BJ1471" i="3"/>
  <c r="BK1471" i="3"/>
  <c r="BL1471" i="3"/>
  <c r="BM696" i="3"/>
  <c r="BN696" i="3"/>
  <c r="BO696" i="3"/>
  <c r="BJ795" i="3"/>
  <c r="BK795" i="3"/>
  <c r="BL795" i="3"/>
  <c r="BN973" i="3"/>
  <c r="BM973" i="3"/>
  <c r="BO973" i="3"/>
  <c r="BN1005" i="3"/>
  <c r="BM1005" i="3"/>
  <c r="BO1005" i="3"/>
  <c r="BO1570" i="3"/>
  <c r="BM1570" i="3"/>
  <c r="BN1570" i="3"/>
  <c r="BN433" i="3"/>
  <c r="BO433" i="3"/>
  <c r="BM433" i="3"/>
  <c r="BL879" i="3"/>
  <c r="BK879" i="3"/>
  <c r="BJ879" i="3"/>
  <c r="BJ1101" i="3"/>
  <c r="BK1101" i="3"/>
  <c r="BL1101" i="3"/>
  <c r="BM1381" i="3"/>
  <c r="BN1381" i="3"/>
  <c r="BO1381" i="3"/>
  <c r="BJ78" i="3"/>
  <c r="BK78" i="3"/>
  <c r="BL78" i="3"/>
  <c r="BJ164" i="3"/>
  <c r="BK164" i="3"/>
  <c r="BL164" i="3"/>
  <c r="BL356" i="3"/>
  <c r="BJ356" i="3"/>
  <c r="BK356" i="3"/>
  <c r="BJ570" i="3"/>
  <c r="BK570" i="3"/>
  <c r="BL570" i="3"/>
  <c r="BJ595" i="3"/>
  <c r="BK595" i="3"/>
  <c r="BL595" i="3"/>
  <c r="BJ775" i="3"/>
  <c r="BK775" i="3"/>
  <c r="BL775" i="3"/>
  <c r="BL915" i="3"/>
  <c r="BJ915" i="3"/>
  <c r="BK915" i="3"/>
  <c r="BN949" i="3"/>
  <c r="BM949" i="3"/>
  <c r="BO949" i="3"/>
  <c r="BJ1197" i="3"/>
  <c r="BK1197" i="3"/>
  <c r="BL1197" i="3"/>
  <c r="BJ1280" i="3"/>
  <c r="BK1280" i="3"/>
  <c r="BL1280" i="3"/>
  <c r="BM1312" i="3"/>
  <c r="BN1312" i="3"/>
  <c r="BO1312" i="3"/>
  <c r="BJ1332" i="3"/>
  <c r="BK1332" i="3"/>
  <c r="BL1332" i="3"/>
  <c r="BM1485" i="3"/>
  <c r="BN1485" i="3"/>
  <c r="BO1485" i="3"/>
  <c r="BK1599" i="3"/>
  <c r="BL1599" i="3"/>
  <c r="BJ1599" i="3"/>
  <c r="BL57" i="3"/>
  <c r="BJ57" i="3"/>
  <c r="BK57" i="3"/>
  <c r="BM833" i="3"/>
  <c r="BN833" i="3"/>
  <c r="BO833" i="3"/>
  <c r="BM1248" i="3"/>
  <c r="BN1248" i="3"/>
  <c r="BO1248" i="3"/>
  <c r="BM1397" i="3"/>
  <c r="BN1397" i="3"/>
  <c r="BO1397" i="3"/>
  <c r="BM1622" i="3"/>
  <c r="BN1622" i="3"/>
  <c r="BO1622" i="3"/>
  <c r="BJ180" i="3"/>
  <c r="BK180" i="3"/>
  <c r="BL180" i="3"/>
  <c r="BM234" i="3"/>
  <c r="BN234" i="3"/>
  <c r="BO234" i="3"/>
  <c r="BJ528" i="3"/>
  <c r="BK528" i="3"/>
  <c r="BL528" i="3"/>
  <c r="BM600" i="3"/>
  <c r="BN600" i="3"/>
  <c r="BO600" i="3"/>
  <c r="BM697" i="3"/>
  <c r="BN697" i="3"/>
  <c r="BO697" i="3"/>
  <c r="BN710" i="3"/>
  <c r="BO710" i="3"/>
  <c r="BM710" i="3"/>
  <c r="BM731" i="3"/>
  <c r="BN731" i="3"/>
  <c r="BO731" i="3"/>
  <c r="BJ751" i="3"/>
  <c r="BK751" i="3"/>
  <c r="BL751" i="3"/>
  <c r="BN970" i="3"/>
  <c r="BO970" i="3"/>
  <c r="BM970" i="3"/>
  <c r="BJ986" i="3"/>
  <c r="BK986" i="3"/>
  <c r="BL986" i="3"/>
  <c r="BN1002" i="3"/>
  <c r="BO1002" i="3"/>
  <c r="BM1002" i="3"/>
  <c r="BN1018" i="3"/>
  <c r="BM1018" i="3"/>
  <c r="BO1018" i="3"/>
  <c r="BJ1034" i="3"/>
  <c r="BK1034" i="3"/>
  <c r="BL1034" i="3"/>
  <c r="BM1161" i="3"/>
  <c r="BN1161" i="3"/>
  <c r="BO1161" i="3"/>
  <c r="BJ1181" i="3"/>
  <c r="BK1181" i="3"/>
  <c r="BL1181" i="3"/>
  <c r="BK1210" i="3"/>
  <c r="BL1210" i="3"/>
  <c r="BJ1210" i="3"/>
  <c r="BK1224" i="3"/>
  <c r="BJ1224" i="3"/>
  <c r="BL1224" i="3"/>
  <c r="BJ1511" i="3"/>
  <c r="BK1511" i="3"/>
  <c r="BL1511" i="3"/>
  <c r="BK1536" i="3"/>
  <c r="BL1536" i="3"/>
  <c r="BJ1536" i="3"/>
  <c r="BM1604" i="3"/>
  <c r="BN1604" i="3"/>
  <c r="BO1604" i="3"/>
  <c r="BK1617" i="3"/>
  <c r="BL1617" i="3"/>
  <c r="BJ1617" i="3"/>
  <c r="BL12" i="3"/>
  <c r="BJ12" i="3"/>
  <c r="BK12" i="3"/>
  <c r="BN329" i="3"/>
  <c r="BM329" i="3"/>
  <c r="BO329" i="3"/>
  <c r="BJ2" i="3"/>
  <c r="BN66" i="3"/>
  <c r="BO66" i="3"/>
  <c r="BM66" i="3"/>
  <c r="BM75" i="3"/>
  <c r="BN75" i="3"/>
  <c r="BO75" i="3"/>
  <c r="BM120" i="3"/>
  <c r="BN120" i="3"/>
  <c r="BO120" i="3"/>
  <c r="BM136" i="3"/>
  <c r="BN136" i="3"/>
  <c r="BO136" i="3"/>
  <c r="BM152" i="3"/>
  <c r="BN152" i="3"/>
  <c r="BO152" i="3"/>
  <c r="BM256" i="3"/>
  <c r="BN256" i="3"/>
  <c r="BO256" i="3"/>
  <c r="BM265" i="3"/>
  <c r="BN265" i="3"/>
  <c r="BO265" i="3"/>
  <c r="BK321" i="3"/>
  <c r="BJ321" i="3"/>
  <c r="BL321" i="3"/>
  <c r="BN358" i="3"/>
  <c r="BO358" i="3"/>
  <c r="BM358" i="3"/>
  <c r="BM374" i="3"/>
  <c r="BN374" i="3"/>
  <c r="BO374" i="3"/>
  <c r="BN390" i="3"/>
  <c r="BO390" i="3"/>
  <c r="BM390" i="3"/>
  <c r="BO444" i="3"/>
  <c r="BN444" i="3"/>
  <c r="BM444" i="3"/>
  <c r="BO460" i="3"/>
  <c r="BM460" i="3"/>
  <c r="BN460" i="3"/>
  <c r="BM476" i="3"/>
  <c r="BN476" i="3"/>
  <c r="BO476" i="3"/>
  <c r="BM492" i="3"/>
  <c r="BN492" i="3"/>
  <c r="BO492" i="3"/>
  <c r="BJ534" i="3"/>
  <c r="BK534" i="3"/>
  <c r="BL534" i="3"/>
  <c r="BO543" i="3"/>
  <c r="BM543" i="3"/>
  <c r="BN543" i="3"/>
  <c r="BM663" i="3"/>
  <c r="BN663" i="3"/>
  <c r="BO663" i="3"/>
  <c r="BM671" i="3"/>
  <c r="BN671" i="3"/>
  <c r="BO671" i="3"/>
  <c r="BM675" i="3"/>
  <c r="BN675" i="3"/>
  <c r="BO675" i="3"/>
  <c r="BJ684" i="3"/>
  <c r="BK684" i="3"/>
  <c r="BL684" i="3"/>
  <c r="BJ740" i="3"/>
  <c r="BK740" i="3"/>
  <c r="BL740" i="3"/>
  <c r="BJ788" i="3"/>
  <c r="BK788" i="3"/>
  <c r="BL788" i="3"/>
  <c r="BM797" i="3"/>
  <c r="BN797" i="3"/>
  <c r="BO797" i="3"/>
  <c r="BM813" i="3"/>
  <c r="BN813" i="3"/>
  <c r="BO813" i="3"/>
  <c r="BL850" i="3"/>
  <c r="BJ850" i="3"/>
  <c r="BK850" i="3"/>
  <c r="BL854" i="3"/>
  <c r="BJ854" i="3"/>
  <c r="BK854" i="3"/>
  <c r="BM983" i="3"/>
  <c r="BN983" i="3"/>
  <c r="BO983" i="3"/>
  <c r="BM1015" i="3"/>
  <c r="BN1015" i="3"/>
  <c r="BO1015" i="3"/>
  <c r="BM1047" i="3"/>
  <c r="BN1047" i="3"/>
  <c r="BO1047" i="3"/>
  <c r="BL1057" i="3"/>
  <c r="BJ1057" i="3"/>
  <c r="BK1057" i="3"/>
  <c r="BK1166" i="3"/>
  <c r="BL1166" i="3"/>
  <c r="BJ1166" i="3"/>
  <c r="BK1182" i="3"/>
  <c r="BL1182" i="3"/>
  <c r="BJ1182" i="3"/>
  <c r="BK1508" i="3"/>
  <c r="BL1508" i="3"/>
  <c r="BJ1508" i="3"/>
  <c r="BM1513" i="3"/>
  <c r="BN1513" i="3"/>
  <c r="BO1513" i="3"/>
  <c r="BM1529" i="3"/>
  <c r="BN1529" i="3"/>
  <c r="BO1529" i="3"/>
  <c r="BM1545" i="3"/>
  <c r="BN1545" i="3"/>
  <c r="BO1545" i="3"/>
  <c r="BO1639" i="3"/>
  <c r="BM1639" i="3"/>
  <c r="BN1639" i="3"/>
  <c r="BM1646" i="3"/>
  <c r="BN1646" i="3"/>
  <c r="BO1646" i="3"/>
  <c r="BM1672" i="3"/>
  <c r="BN1672" i="3"/>
  <c r="BO1672" i="3"/>
  <c r="BJ1676" i="3"/>
  <c r="BK1676" i="3"/>
  <c r="BL1676" i="3"/>
  <c r="BN26" i="3"/>
  <c r="BO26" i="3"/>
  <c r="BM26" i="3"/>
  <c r="BL206" i="3"/>
  <c r="BJ206" i="3"/>
  <c r="BK206" i="3"/>
  <c r="BJ422" i="3"/>
  <c r="BK422" i="3"/>
  <c r="BL422" i="3"/>
  <c r="BM508" i="3"/>
  <c r="BN508" i="3"/>
  <c r="BO508" i="3"/>
  <c r="BJ583" i="3"/>
  <c r="BK583" i="3"/>
  <c r="BL583" i="3"/>
  <c r="BN912" i="3"/>
  <c r="BM912" i="3"/>
  <c r="BO912" i="3"/>
  <c r="BN950" i="3"/>
  <c r="BM950" i="3"/>
  <c r="BO950" i="3"/>
  <c r="BJ1337" i="3"/>
  <c r="BK1337" i="3"/>
  <c r="BL1337" i="3"/>
  <c r="BO1357" i="3"/>
  <c r="BM1357" i="3"/>
  <c r="BN1357" i="3"/>
  <c r="BM1444" i="3"/>
  <c r="BN1444" i="3"/>
  <c r="BO1444" i="3"/>
  <c r="BJ34" i="3"/>
  <c r="BK34" i="3"/>
  <c r="BL34" i="3"/>
  <c r="BJ50" i="3"/>
  <c r="BK50" i="3"/>
  <c r="BL50" i="3"/>
  <c r="BN98" i="3"/>
  <c r="BO98" i="3"/>
  <c r="BM98" i="3"/>
  <c r="BN199" i="3"/>
  <c r="BO199" i="3"/>
  <c r="BM199" i="3"/>
  <c r="BN215" i="3"/>
  <c r="BO215" i="3"/>
  <c r="BM215" i="3"/>
  <c r="BM257" i="3"/>
  <c r="BN257" i="3"/>
  <c r="BO257" i="3"/>
  <c r="BJ288" i="3"/>
  <c r="BK288" i="3"/>
  <c r="BL288" i="3"/>
  <c r="BL304" i="3"/>
  <c r="BJ304" i="3"/>
  <c r="BK304" i="3"/>
  <c r="BM334" i="3"/>
  <c r="BN334" i="3"/>
  <c r="BO334" i="3"/>
  <c r="BM350" i="3"/>
  <c r="BN350" i="3"/>
  <c r="BO350" i="3"/>
  <c r="BM407" i="3"/>
  <c r="BN407" i="3"/>
  <c r="BO407" i="3"/>
  <c r="BJ552" i="3"/>
  <c r="BK552" i="3"/>
  <c r="BL552" i="3"/>
  <c r="BJ556" i="3"/>
  <c r="BK556" i="3"/>
  <c r="BL556" i="3"/>
  <c r="BJ572" i="3"/>
  <c r="BK572" i="3"/>
  <c r="BL572" i="3"/>
  <c r="BJ584" i="3"/>
  <c r="BK584" i="3"/>
  <c r="BL584" i="3"/>
  <c r="BJ588" i="3"/>
  <c r="BK588" i="3"/>
  <c r="BL588" i="3"/>
  <c r="BJ765" i="3"/>
  <c r="BK765" i="3"/>
  <c r="BL765" i="3"/>
  <c r="BM789" i="3"/>
  <c r="BN789" i="3"/>
  <c r="BO789" i="3"/>
  <c r="BN880" i="3"/>
  <c r="BM880" i="3"/>
  <c r="BO880" i="3"/>
  <c r="BJ896" i="3"/>
  <c r="BK896" i="3"/>
  <c r="BL896" i="3"/>
  <c r="BM905" i="3"/>
  <c r="BN905" i="3"/>
  <c r="BO905" i="3"/>
  <c r="BM921" i="3"/>
  <c r="BO921" i="3"/>
  <c r="BN921" i="3"/>
  <c r="BK1110" i="3"/>
  <c r="BL1110" i="3"/>
  <c r="BJ1110" i="3"/>
  <c r="BK1122" i="3"/>
  <c r="BL1122" i="3"/>
  <c r="BJ1122" i="3"/>
  <c r="BK1138" i="3"/>
  <c r="BL1138" i="3"/>
  <c r="BJ1138" i="3"/>
  <c r="BJ1199" i="3"/>
  <c r="BK1199" i="3"/>
  <c r="BL1199" i="3"/>
  <c r="BM1262" i="3"/>
  <c r="BN1262" i="3"/>
  <c r="BO1262" i="3"/>
  <c r="BM1278" i="3"/>
  <c r="BN1278" i="3"/>
  <c r="BO1278" i="3"/>
  <c r="BM1294" i="3"/>
  <c r="BN1294" i="3"/>
  <c r="BO1294" i="3"/>
  <c r="BM1310" i="3"/>
  <c r="BN1310" i="3"/>
  <c r="BO1310" i="3"/>
  <c r="BM1354" i="3"/>
  <c r="BN1354" i="3"/>
  <c r="BO1354" i="3"/>
  <c r="BM1370" i="3"/>
  <c r="BN1370" i="3"/>
  <c r="BO1370" i="3"/>
  <c r="BO1386" i="3"/>
  <c r="BN1386" i="3"/>
  <c r="BM1386" i="3"/>
  <c r="BM1427" i="3"/>
  <c r="BN1427" i="3"/>
  <c r="BO1427" i="3"/>
  <c r="BM1459" i="3"/>
  <c r="BN1459" i="3"/>
  <c r="BO1459" i="3"/>
  <c r="BM1468" i="3"/>
  <c r="BN1468" i="3"/>
  <c r="BO1468" i="3"/>
  <c r="BK1556" i="3"/>
  <c r="BL1556" i="3"/>
  <c r="BJ1556" i="3"/>
  <c r="BM1577" i="3"/>
  <c r="BN1577" i="3"/>
  <c r="BO1577" i="3"/>
  <c r="BN1593" i="3"/>
  <c r="BO1593" i="3"/>
  <c r="BM1593" i="3"/>
  <c r="BJ1623" i="3"/>
  <c r="BK1623" i="3"/>
  <c r="BL1623" i="3"/>
  <c r="BO1627" i="3"/>
  <c r="BM1627" i="3"/>
  <c r="BN1627" i="3"/>
  <c r="BJ1631" i="3"/>
  <c r="BK1631" i="3"/>
  <c r="BL1631" i="3"/>
  <c r="BO1651" i="3"/>
  <c r="BM1651" i="3"/>
  <c r="BN1651" i="3"/>
  <c r="BO1663" i="3"/>
  <c r="BM1663" i="3"/>
  <c r="BN1663" i="3"/>
  <c r="BL214" i="3"/>
  <c r="BJ214" i="3"/>
  <c r="BK214" i="3"/>
  <c r="BJ398" i="3"/>
  <c r="BK398" i="3"/>
  <c r="BL398" i="3"/>
  <c r="BN942" i="3"/>
  <c r="BO942" i="3"/>
  <c r="BM942" i="3"/>
  <c r="BO1206" i="3"/>
  <c r="BM1206" i="3"/>
  <c r="BN1206" i="3"/>
  <c r="BM1393" i="3"/>
  <c r="BN1393" i="3"/>
  <c r="BO1393" i="3"/>
  <c r="BM1626" i="3"/>
  <c r="BN1626" i="3"/>
  <c r="BO1626" i="3"/>
  <c r="BM1638" i="3"/>
  <c r="BN1638" i="3"/>
  <c r="BO1638" i="3"/>
  <c r="BM67" i="3"/>
  <c r="BN67" i="3"/>
  <c r="BO67" i="3"/>
  <c r="BN81" i="3"/>
  <c r="BO81" i="3"/>
  <c r="BM81" i="3"/>
  <c r="BN113" i="3"/>
  <c r="BO113" i="3"/>
  <c r="BM113" i="3"/>
  <c r="BO145" i="3"/>
  <c r="BM145" i="3"/>
  <c r="BN145" i="3"/>
  <c r="BM186" i="3"/>
  <c r="BN186" i="3"/>
  <c r="BO186" i="3"/>
  <c r="BJ232" i="3"/>
  <c r="BK232" i="3"/>
  <c r="BL232" i="3"/>
  <c r="BL262" i="3"/>
  <c r="BJ262" i="3"/>
  <c r="BK262" i="3"/>
  <c r="BM436" i="3"/>
  <c r="BN436" i="3"/>
  <c r="BO436" i="3"/>
  <c r="BM445" i="3"/>
  <c r="BN445" i="3"/>
  <c r="BO445" i="3"/>
  <c r="BM477" i="3"/>
  <c r="BN477" i="3"/>
  <c r="BO477" i="3"/>
  <c r="BJ526" i="3"/>
  <c r="BK526" i="3"/>
  <c r="BL526" i="3"/>
  <c r="BO535" i="3"/>
  <c r="BN535" i="3"/>
  <c r="BM535" i="3"/>
  <c r="BJ598" i="3"/>
  <c r="BK598" i="3"/>
  <c r="BL598" i="3"/>
  <c r="BJ616" i="3"/>
  <c r="BK616" i="3"/>
  <c r="BL616" i="3"/>
  <c r="BJ620" i="3"/>
  <c r="BK620" i="3"/>
  <c r="BL620" i="3"/>
  <c r="BM708" i="3"/>
  <c r="BN708" i="3"/>
  <c r="BO708" i="3"/>
  <c r="BM724" i="3"/>
  <c r="BN724" i="3"/>
  <c r="BO724" i="3"/>
  <c r="BL741" i="3"/>
  <c r="BJ741" i="3"/>
  <c r="BK741" i="3"/>
  <c r="BM794" i="3"/>
  <c r="BN794" i="3"/>
  <c r="BO794" i="3"/>
  <c r="BM810" i="3"/>
  <c r="BN810" i="3"/>
  <c r="BO810" i="3"/>
  <c r="BL830" i="3"/>
  <c r="BJ830" i="3"/>
  <c r="BK830" i="3"/>
  <c r="BN926" i="3"/>
  <c r="BO926" i="3"/>
  <c r="BM926" i="3"/>
  <c r="BL968" i="3"/>
  <c r="BJ968" i="3"/>
  <c r="BK968" i="3"/>
  <c r="BL984" i="3"/>
  <c r="BJ984" i="3"/>
  <c r="BK984" i="3"/>
  <c r="BL1000" i="3"/>
  <c r="BJ1000" i="3"/>
  <c r="BK1000" i="3"/>
  <c r="BL1016" i="3"/>
  <c r="BJ1016" i="3"/>
  <c r="BK1016" i="3"/>
  <c r="BL1032" i="3"/>
  <c r="BJ1032" i="3"/>
  <c r="BK1032" i="3"/>
  <c r="BJ1048" i="3"/>
  <c r="BK1048" i="3"/>
  <c r="BL1048" i="3"/>
  <c r="BN1062" i="3"/>
  <c r="BO1062" i="3"/>
  <c r="BM1062" i="3"/>
  <c r="BM1159" i="3"/>
  <c r="BN1159" i="3"/>
  <c r="BO1159" i="3"/>
  <c r="BM1175" i="3"/>
  <c r="BN1175" i="3"/>
  <c r="BO1175" i="3"/>
  <c r="BM1191" i="3"/>
  <c r="BN1191" i="3"/>
  <c r="BO1191" i="3"/>
  <c r="BK1222" i="3"/>
  <c r="BL1222" i="3"/>
  <c r="BJ1222" i="3"/>
  <c r="BK1500" i="3"/>
  <c r="BL1500" i="3"/>
  <c r="BJ1500" i="3"/>
  <c r="BM1505" i="3"/>
  <c r="BN1505" i="3"/>
  <c r="BO1505" i="3"/>
  <c r="BJ1547" i="3"/>
  <c r="BK1547" i="3"/>
  <c r="BL1547" i="3"/>
  <c r="BM1606" i="3"/>
  <c r="BN1606" i="3"/>
  <c r="BO1606" i="3"/>
  <c r="BJ1614" i="3"/>
  <c r="BK1614" i="3"/>
  <c r="BL1614" i="3"/>
  <c r="BJ10" i="3"/>
  <c r="BK10" i="3"/>
  <c r="BL10" i="3"/>
  <c r="BM35" i="3"/>
  <c r="BN35" i="3"/>
  <c r="BO35" i="3"/>
  <c r="BM51" i="3"/>
  <c r="BN51" i="3"/>
  <c r="BO51" i="3"/>
  <c r="BL72" i="3"/>
  <c r="BJ72" i="3"/>
  <c r="BK72" i="3"/>
  <c r="BM162" i="3"/>
  <c r="BN162" i="3"/>
  <c r="BO162" i="3"/>
  <c r="BJ200" i="3"/>
  <c r="BK200" i="3"/>
  <c r="BL200" i="3"/>
  <c r="BJ216" i="3"/>
  <c r="BK216" i="3"/>
  <c r="BL216" i="3"/>
  <c r="BK289" i="3"/>
  <c r="BL289" i="3"/>
  <c r="BJ289" i="3"/>
  <c r="BK305" i="3"/>
  <c r="BJ305" i="3"/>
  <c r="BL305" i="3"/>
  <c r="BN392" i="3"/>
  <c r="BO392" i="3"/>
  <c r="BM392" i="3"/>
  <c r="BM408" i="3"/>
  <c r="BN408" i="3"/>
  <c r="BO408" i="3"/>
  <c r="BM424" i="3"/>
  <c r="BN424" i="3"/>
  <c r="BO424" i="3"/>
  <c r="BJ510" i="3"/>
  <c r="BK510" i="3"/>
  <c r="BL510" i="3"/>
  <c r="BJ639" i="3"/>
  <c r="BK639" i="3"/>
  <c r="BL639" i="3"/>
  <c r="BJ651" i="3"/>
  <c r="BK651" i="3"/>
  <c r="BL651" i="3"/>
  <c r="BJ655" i="3"/>
  <c r="BK655" i="3"/>
  <c r="BL655" i="3"/>
  <c r="BJ660" i="3"/>
  <c r="BK660" i="3"/>
  <c r="BL660" i="3"/>
  <c r="BM691" i="3"/>
  <c r="BN691" i="3"/>
  <c r="BO691" i="3"/>
  <c r="BL725" i="3"/>
  <c r="BJ725" i="3"/>
  <c r="BK725" i="3"/>
  <c r="BM754" i="3"/>
  <c r="BN754" i="3"/>
  <c r="BO754" i="3"/>
  <c r="BM770" i="3"/>
  <c r="BN770" i="3"/>
  <c r="BO770" i="3"/>
  <c r="BN835" i="3"/>
  <c r="BO835" i="3"/>
  <c r="BM835" i="3"/>
  <c r="BJ839" i="3"/>
  <c r="BK839" i="3"/>
  <c r="BL839" i="3"/>
  <c r="BM889" i="3"/>
  <c r="BO889" i="3"/>
  <c r="BN889" i="3"/>
  <c r="BJ902" i="3"/>
  <c r="BK902" i="3"/>
  <c r="BL902" i="3"/>
  <c r="BJ918" i="3"/>
  <c r="BK918" i="3"/>
  <c r="BL918" i="3"/>
  <c r="BN952" i="3"/>
  <c r="BO952" i="3"/>
  <c r="BM952" i="3"/>
  <c r="BM1083" i="3"/>
  <c r="BN1083" i="3"/>
  <c r="BO1083" i="3"/>
  <c r="BL1095" i="3"/>
  <c r="BJ1095" i="3"/>
  <c r="BK1095" i="3"/>
  <c r="BK1111" i="3"/>
  <c r="BL1111" i="3"/>
  <c r="BJ1111" i="3"/>
  <c r="BM1151" i="3"/>
  <c r="BN1151" i="3"/>
  <c r="BO1151" i="3"/>
  <c r="BO1204" i="3"/>
  <c r="BM1204" i="3"/>
  <c r="BN1204" i="3"/>
  <c r="BK1214" i="3"/>
  <c r="BL1214" i="3"/>
  <c r="BJ1214" i="3"/>
  <c r="BM1231" i="3"/>
  <c r="BN1231" i="3"/>
  <c r="BO1231" i="3"/>
  <c r="BJ1246" i="3"/>
  <c r="BK1246" i="3"/>
  <c r="BL1246" i="3"/>
  <c r="BM1255" i="3"/>
  <c r="BN1255" i="3"/>
  <c r="BO1255" i="3"/>
  <c r="BM1271" i="3"/>
  <c r="BN1271" i="3"/>
  <c r="BO1271" i="3"/>
  <c r="BM1287" i="3"/>
  <c r="BN1287" i="3"/>
  <c r="BO1287" i="3"/>
  <c r="BM1303" i="3"/>
  <c r="BN1303" i="3"/>
  <c r="BO1303" i="3"/>
  <c r="BM1319" i="3"/>
  <c r="BN1319" i="3"/>
  <c r="BO1319" i="3"/>
  <c r="BK1339" i="3"/>
  <c r="BL1339" i="3"/>
  <c r="BJ1339" i="3"/>
  <c r="BM1343" i="3"/>
  <c r="BN1343" i="3"/>
  <c r="BO1343" i="3"/>
  <c r="BM1395" i="3"/>
  <c r="BN1395" i="3"/>
  <c r="BO1395" i="3"/>
  <c r="BM1411" i="3"/>
  <c r="BN1411" i="3"/>
  <c r="BO1411" i="3"/>
  <c r="BK1428" i="3"/>
  <c r="BJ1428" i="3"/>
  <c r="BL1428" i="3"/>
  <c r="BM1451" i="3"/>
  <c r="BN1451" i="3"/>
  <c r="BO1451" i="3"/>
  <c r="BM1492" i="3"/>
  <c r="BN1492" i="3"/>
  <c r="BO1492" i="3"/>
  <c r="BJ1553" i="3"/>
  <c r="BK1553" i="3"/>
  <c r="BL1553" i="3"/>
  <c r="BJ1569" i="3"/>
  <c r="BK1569" i="3"/>
  <c r="BL1569" i="3"/>
  <c r="BM1628" i="3"/>
  <c r="BN1628" i="3"/>
  <c r="BO1628" i="3"/>
  <c r="BJ1632" i="3"/>
  <c r="BK1632" i="3"/>
  <c r="BL1632" i="3"/>
  <c r="BJ1656" i="3"/>
  <c r="BK1656" i="3"/>
  <c r="BL1656" i="3"/>
  <c r="BL198" i="3"/>
  <c r="BJ198" i="3"/>
  <c r="BK198" i="3"/>
  <c r="BL230" i="3"/>
  <c r="BJ230" i="3"/>
  <c r="BK230" i="3"/>
  <c r="BM270" i="3"/>
  <c r="BN270" i="3"/>
  <c r="BO270" i="3"/>
  <c r="BN1056" i="3"/>
  <c r="BO1056" i="3"/>
  <c r="BM1056" i="3"/>
  <c r="BJ1401" i="3"/>
  <c r="BK1401" i="3"/>
  <c r="BL1401" i="3"/>
  <c r="BO1458" i="3"/>
  <c r="BM1458" i="3"/>
  <c r="BN1458" i="3"/>
  <c r="BM64" i="3"/>
  <c r="BN64" i="3"/>
  <c r="BO64" i="3"/>
  <c r="BJ122" i="3"/>
  <c r="BK122" i="3"/>
  <c r="BL122" i="3"/>
  <c r="BJ138" i="3"/>
  <c r="BK138" i="3"/>
  <c r="BL138" i="3"/>
  <c r="BJ154" i="3"/>
  <c r="BK154" i="3"/>
  <c r="BL154" i="3"/>
  <c r="BM163" i="3"/>
  <c r="BN163" i="3"/>
  <c r="BO163" i="3"/>
  <c r="BK179" i="3"/>
  <c r="BL179" i="3"/>
  <c r="BJ179" i="3"/>
  <c r="BJ233" i="3"/>
  <c r="BK233" i="3"/>
  <c r="BL233" i="3"/>
  <c r="BL250" i="3"/>
  <c r="BJ250" i="3"/>
  <c r="BK250" i="3"/>
  <c r="BL254" i="3"/>
  <c r="BJ254" i="3"/>
  <c r="BK254" i="3"/>
  <c r="BL360" i="3"/>
  <c r="BJ360" i="3"/>
  <c r="BK360" i="3"/>
  <c r="BL376" i="3"/>
  <c r="BJ376" i="3"/>
  <c r="BK376" i="3"/>
  <c r="BM438" i="3"/>
  <c r="BN438" i="3"/>
  <c r="BO438" i="3"/>
  <c r="BM454" i="3"/>
  <c r="BN454" i="3"/>
  <c r="BO454" i="3"/>
  <c r="BM470" i="3"/>
  <c r="BN470" i="3"/>
  <c r="BO470" i="3"/>
  <c r="BM486" i="3"/>
  <c r="BN486" i="3"/>
  <c r="BO486" i="3"/>
  <c r="BM502" i="3"/>
  <c r="BN502" i="3"/>
  <c r="BO502" i="3"/>
  <c r="BJ532" i="3"/>
  <c r="BK532" i="3"/>
  <c r="BL532" i="3"/>
  <c r="BJ590" i="3"/>
  <c r="BK590" i="3"/>
  <c r="BL590" i="3"/>
  <c r="BJ599" i="3"/>
  <c r="BK599" i="3"/>
  <c r="BL599" i="3"/>
  <c r="BM692" i="3"/>
  <c r="BN692" i="3"/>
  <c r="BO692" i="3"/>
  <c r="BL709" i="3"/>
  <c r="BJ709" i="3"/>
  <c r="BK709" i="3"/>
  <c r="BJ730" i="3"/>
  <c r="BK730" i="3"/>
  <c r="BL730" i="3"/>
  <c r="BJ746" i="3"/>
  <c r="BK746" i="3"/>
  <c r="BL746" i="3"/>
  <c r="BN823" i="3"/>
  <c r="BO823" i="3"/>
  <c r="BM823" i="3"/>
  <c r="BJ844" i="3"/>
  <c r="BK844" i="3"/>
  <c r="BL844" i="3"/>
  <c r="BJ856" i="3"/>
  <c r="BK856" i="3"/>
  <c r="BL856" i="3"/>
  <c r="BJ860" i="3"/>
  <c r="BK860" i="3"/>
  <c r="BL860" i="3"/>
  <c r="BJ961" i="3"/>
  <c r="BL961" i="3"/>
  <c r="BK961" i="3"/>
  <c r="BJ977" i="3"/>
  <c r="BL977" i="3"/>
  <c r="BK977" i="3"/>
  <c r="BJ993" i="3"/>
  <c r="BL993" i="3"/>
  <c r="BK993" i="3"/>
  <c r="BJ1009" i="3"/>
  <c r="BL1009" i="3"/>
  <c r="BK1009" i="3"/>
  <c r="BJ1025" i="3"/>
  <c r="BL1025" i="3"/>
  <c r="BK1025" i="3"/>
  <c r="BJ1041" i="3"/>
  <c r="BL1041" i="3"/>
  <c r="BK1041" i="3"/>
  <c r="BL1075" i="3"/>
  <c r="BJ1075" i="3"/>
  <c r="BK1075" i="3"/>
  <c r="BO1164" i="3"/>
  <c r="BN1164" i="3"/>
  <c r="BM1164" i="3"/>
  <c r="BO1180" i="3"/>
  <c r="BM1180" i="3"/>
  <c r="BN1180" i="3"/>
  <c r="BK1452" i="3"/>
  <c r="BL1452" i="3"/>
  <c r="BJ1452" i="3"/>
  <c r="BK1484" i="3"/>
  <c r="BL1484" i="3"/>
  <c r="BJ1484" i="3"/>
  <c r="BM1497" i="3"/>
  <c r="BN1497" i="3"/>
  <c r="BO1497" i="3"/>
  <c r="BJ1523" i="3"/>
  <c r="BK1523" i="3"/>
  <c r="BL1523" i="3"/>
  <c r="BJ1539" i="3"/>
  <c r="BK1539" i="3"/>
  <c r="BL1539" i="3"/>
  <c r="BK1603" i="3"/>
  <c r="BL1603" i="3"/>
  <c r="BJ1603" i="3"/>
  <c r="BO1607" i="3"/>
  <c r="BM1607" i="3"/>
  <c r="BN1607" i="3"/>
  <c r="BJ1615" i="3"/>
  <c r="BK1615" i="3"/>
  <c r="BL1615" i="3"/>
  <c r="BM1648" i="3"/>
  <c r="BN1648" i="3"/>
  <c r="BO1648" i="3"/>
  <c r="BM1665" i="3"/>
  <c r="BN1665" i="3"/>
  <c r="BO1665" i="3"/>
  <c r="BJ1678" i="3"/>
  <c r="BK1678" i="3"/>
  <c r="BL1678" i="3"/>
  <c r="BO1695" i="3"/>
  <c r="BM1695" i="3"/>
  <c r="BN1695" i="3"/>
  <c r="BM3" i="3"/>
  <c r="BN3" i="3"/>
  <c r="BO3" i="3"/>
  <c r="BM19" i="3"/>
  <c r="BN19" i="3"/>
  <c r="BO19" i="3"/>
  <c r="BM516" i="3"/>
  <c r="BN516" i="3"/>
  <c r="BO516" i="3"/>
  <c r="BJ764" i="3"/>
  <c r="BK764" i="3"/>
  <c r="BL764" i="3"/>
  <c r="BN887" i="3"/>
  <c r="BO887" i="3"/>
  <c r="BM887" i="3"/>
  <c r="BN904" i="3"/>
  <c r="BO904" i="3"/>
  <c r="BM904" i="3"/>
  <c r="BJ1475" i="3"/>
  <c r="BK1475" i="3"/>
  <c r="BL1475" i="3"/>
  <c r="BL32" i="3"/>
  <c r="BJ32" i="3"/>
  <c r="BK32" i="3"/>
  <c r="BL48" i="3"/>
  <c r="BJ48" i="3"/>
  <c r="BK48" i="3"/>
  <c r="BL60" i="3"/>
  <c r="BJ60" i="3"/>
  <c r="BK60" i="3"/>
  <c r="BJ201" i="3"/>
  <c r="BK201" i="3"/>
  <c r="BL201" i="3"/>
  <c r="BJ217" i="3"/>
  <c r="BK217" i="3"/>
  <c r="BL217" i="3"/>
  <c r="BL246" i="3"/>
  <c r="BJ246" i="3"/>
  <c r="BK246" i="3"/>
  <c r="BJ282" i="3"/>
  <c r="BK282" i="3"/>
  <c r="BL282" i="3"/>
  <c r="BJ286" i="3"/>
  <c r="BK286" i="3"/>
  <c r="BL286" i="3"/>
  <c r="BJ302" i="3"/>
  <c r="BK302" i="3"/>
  <c r="BL302" i="3"/>
  <c r="BL336" i="3"/>
  <c r="BJ336" i="3"/>
  <c r="BK336" i="3"/>
  <c r="BL352" i="3"/>
  <c r="BK352" i="3"/>
  <c r="BJ352" i="3"/>
  <c r="BM393" i="3"/>
  <c r="BN393" i="3"/>
  <c r="BO393" i="3"/>
  <c r="BN409" i="3"/>
  <c r="BO409" i="3"/>
  <c r="BM409" i="3"/>
  <c r="BN425" i="3"/>
  <c r="BO425" i="3"/>
  <c r="BM425" i="3"/>
  <c r="BM431" i="3"/>
  <c r="BN431" i="3"/>
  <c r="BO431" i="3"/>
  <c r="BO519" i="3"/>
  <c r="BM519" i="3"/>
  <c r="BN519" i="3"/>
  <c r="BJ550" i="3"/>
  <c r="BK550" i="3"/>
  <c r="BL550" i="3"/>
  <c r="BJ566" i="3"/>
  <c r="BK566" i="3"/>
  <c r="BL566" i="3"/>
  <c r="BJ582" i="3"/>
  <c r="BK582" i="3"/>
  <c r="BL582" i="3"/>
  <c r="BM591" i="3"/>
  <c r="BN591" i="3"/>
  <c r="BO591" i="3"/>
  <c r="BJ622" i="3"/>
  <c r="BK622" i="3"/>
  <c r="BL622" i="3"/>
  <c r="BN622" i="3"/>
  <c r="BO622" i="3"/>
  <c r="BM622" i="3"/>
  <c r="BJ640" i="3"/>
  <c r="BK640" i="3"/>
  <c r="BL640" i="3"/>
  <c r="BJ644" i="3"/>
  <c r="BK644" i="3"/>
  <c r="BL644" i="3"/>
  <c r="BJ648" i="3"/>
  <c r="BK648" i="3"/>
  <c r="BL648" i="3"/>
  <c r="BJ656" i="3"/>
  <c r="BK656" i="3"/>
  <c r="BL656" i="3"/>
  <c r="BL786" i="3"/>
  <c r="BJ786" i="3"/>
  <c r="BK786" i="3"/>
  <c r="BJ886" i="3"/>
  <c r="BK886" i="3"/>
  <c r="BL886" i="3"/>
  <c r="BJ953" i="3"/>
  <c r="BL953" i="3"/>
  <c r="BK953" i="3"/>
  <c r="BJ1088" i="3"/>
  <c r="BL1088" i="3"/>
  <c r="BK1088" i="3"/>
  <c r="BJ1092" i="3"/>
  <c r="BK1092" i="3"/>
  <c r="BL1092" i="3"/>
  <c r="BJ1100" i="3"/>
  <c r="BK1100" i="3"/>
  <c r="BL1100" i="3"/>
  <c r="BM1124" i="3"/>
  <c r="BO1124" i="3"/>
  <c r="BN1124" i="3"/>
  <c r="BM1140" i="3"/>
  <c r="BO1140" i="3"/>
  <c r="BN1140" i="3"/>
  <c r="BK1148" i="3"/>
  <c r="BJ1148" i="3"/>
  <c r="BL1148" i="3"/>
  <c r="BM1215" i="3"/>
  <c r="BN1215" i="3"/>
  <c r="BO1215" i="3"/>
  <c r="BK1232" i="3"/>
  <c r="BJ1232" i="3"/>
  <c r="BL1232" i="3"/>
  <c r="BM1260" i="3"/>
  <c r="BN1260" i="3"/>
  <c r="BO1260" i="3"/>
  <c r="BM1276" i="3"/>
  <c r="BN1276" i="3"/>
  <c r="BO1276" i="3"/>
  <c r="BM1292" i="3"/>
  <c r="BN1292" i="3"/>
  <c r="BO1292" i="3"/>
  <c r="BM1308" i="3"/>
  <c r="BN1308" i="3"/>
  <c r="BO1308" i="3"/>
  <c r="BM1324" i="3"/>
  <c r="BN1324" i="3"/>
  <c r="BO1324" i="3"/>
  <c r="BO1404" i="3"/>
  <c r="BM1404" i="3"/>
  <c r="BN1404" i="3"/>
  <c r="BJ1417" i="3"/>
  <c r="BK1417" i="3"/>
  <c r="BL1417" i="3"/>
  <c r="BJ1429" i="3"/>
  <c r="BL1429" i="3"/>
  <c r="BK1429" i="3"/>
  <c r="BJ1433" i="3"/>
  <c r="BK1433" i="3"/>
  <c r="BL1433" i="3"/>
  <c r="BJ1579" i="3"/>
  <c r="BK1579" i="3"/>
  <c r="BL1579" i="3"/>
  <c r="BJ1595" i="3"/>
  <c r="BK1595" i="3"/>
  <c r="BL1595" i="3"/>
  <c r="BK1621" i="3"/>
  <c r="BL1621" i="3"/>
  <c r="BJ1621" i="3"/>
  <c r="BM1657" i="3"/>
  <c r="BN1657" i="3"/>
  <c r="BO1657" i="3"/>
  <c r="BL218" i="3"/>
  <c r="BJ218" i="3"/>
  <c r="BK218" i="3"/>
  <c r="BM875" i="3"/>
  <c r="BN875" i="3"/>
  <c r="BO875" i="3"/>
  <c r="BM123" i="3"/>
  <c r="BN123" i="3"/>
  <c r="BO123" i="3"/>
  <c r="BM139" i="3"/>
  <c r="BN139" i="3"/>
  <c r="BO139" i="3"/>
  <c r="BM155" i="3"/>
  <c r="BN155" i="3"/>
  <c r="BO155" i="3"/>
  <c r="BM176" i="3"/>
  <c r="BN176" i="3"/>
  <c r="BO176" i="3"/>
  <c r="BM192" i="3"/>
  <c r="BN192" i="3"/>
  <c r="BO192" i="3"/>
  <c r="BM264" i="3"/>
  <c r="BN264" i="3"/>
  <c r="BO264" i="3"/>
  <c r="BM320" i="3"/>
  <c r="BN320" i="3"/>
  <c r="BO320" i="3"/>
  <c r="BN361" i="3"/>
  <c r="BM361" i="3"/>
  <c r="BO361" i="3"/>
  <c r="BN377" i="3"/>
  <c r="BO377" i="3"/>
  <c r="BM377" i="3"/>
  <c r="BM447" i="3"/>
  <c r="BO447" i="3"/>
  <c r="BN447" i="3"/>
  <c r="BM463" i="3"/>
  <c r="BO463" i="3"/>
  <c r="BN463" i="3"/>
  <c r="BN479" i="3"/>
  <c r="BO479" i="3"/>
  <c r="BM479" i="3"/>
  <c r="BO495" i="3"/>
  <c r="BM495" i="3"/>
  <c r="BN495" i="3"/>
  <c r="BM524" i="3"/>
  <c r="BN524" i="3"/>
  <c r="BO524" i="3"/>
  <c r="BL701" i="3"/>
  <c r="BJ701" i="3"/>
  <c r="BK701" i="3"/>
  <c r="BN706" i="3"/>
  <c r="BO706" i="3"/>
  <c r="BM706" i="3"/>
  <c r="BN722" i="3"/>
  <c r="BO722" i="3"/>
  <c r="BM722" i="3"/>
  <c r="BM780" i="3"/>
  <c r="BN780" i="3"/>
  <c r="BO780" i="3"/>
  <c r="BJ796" i="3"/>
  <c r="BK796" i="3"/>
  <c r="BL796" i="3"/>
  <c r="BJ812" i="3"/>
  <c r="BK812" i="3"/>
  <c r="BL812" i="3"/>
  <c r="BM828" i="3"/>
  <c r="BN828" i="3"/>
  <c r="BO828" i="3"/>
  <c r="BM845" i="3"/>
  <c r="BN845" i="3"/>
  <c r="BO845" i="3"/>
  <c r="BM849" i="3"/>
  <c r="BN849" i="3"/>
  <c r="BO849" i="3"/>
  <c r="BM853" i="3"/>
  <c r="BN853" i="3"/>
  <c r="BO853" i="3"/>
  <c r="BM861" i="3"/>
  <c r="BN861" i="3"/>
  <c r="BO861" i="3"/>
  <c r="BN866" i="3"/>
  <c r="BO866" i="3"/>
  <c r="BM866" i="3"/>
  <c r="BM937" i="3"/>
  <c r="BN937" i="3"/>
  <c r="BO937" i="3"/>
  <c r="BN966" i="3"/>
  <c r="BM966" i="3"/>
  <c r="BO966" i="3"/>
  <c r="BN982" i="3"/>
  <c r="BM982" i="3"/>
  <c r="BO982" i="3"/>
  <c r="BN998" i="3"/>
  <c r="BM998" i="3"/>
  <c r="BO998" i="3"/>
  <c r="BN1014" i="3"/>
  <c r="BM1014" i="3"/>
  <c r="BO1014" i="3"/>
  <c r="BN1030" i="3"/>
  <c r="BM1030" i="3"/>
  <c r="BO1030" i="3"/>
  <c r="BN1046" i="3"/>
  <c r="BM1046" i="3"/>
  <c r="BO1046" i="3"/>
  <c r="BN1064" i="3"/>
  <c r="BO1064" i="3"/>
  <c r="BM1064" i="3"/>
  <c r="BJ1072" i="3"/>
  <c r="BL1072" i="3"/>
  <c r="BK1072" i="3"/>
  <c r="BO1157" i="3"/>
  <c r="BM1157" i="3"/>
  <c r="BN1157" i="3"/>
  <c r="BM1189" i="3"/>
  <c r="BN1189" i="3"/>
  <c r="BO1189" i="3"/>
  <c r="BO1220" i="3"/>
  <c r="BM1220" i="3"/>
  <c r="BN1220" i="3"/>
  <c r="BJ1481" i="3"/>
  <c r="BK1481" i="3"/>
  <c r="BL1481" i="3"/>
  <c r="BJ1507" i="3"/>
  <c r="BK1507" i="3"/>
  <c r="BL1507" i="3"/>
  <c r="BM1516" i="3"/>
  <c r="BN1516" i="3"/>
  <c r="BO1516" i="3"/>
  <c r="BM1532" i="3"/>
  <c r="BN1532" i="3"/>
  <c r="BO1532" i="3"/>
  <c r="BJ1667" i="3"/>
  <c r="BK1667" i="3"/>
  <c r="BL1667" i="3"/>
  <c r="BM1692" i="3"/>
  <c r="BN1692" i="3"/>
  <c r="BO1692" i="3"/>
  <c r="BJ1696" i="3"/>
  <c r="BK1696" i="3"/>
  <c r="BL1696" i="3"/>
  <c r="BM8" i="3"/>
  <c r="BN8" i="3"/>
  <c r="BO8" i="3"/>
  <c r="BM24" i="3"/>
  <c r="BN24" i="3"/>
  <c r="BO24" i="3"/>
  <c r="BL226" i="3"/>
  <c r="BJ226" i="3"/>
  <c r="BK226" i="3"/>
  <c r="BM226" i="3"/>
  <c r="BN226" i="3"/>
  <c r="BO226" i="3"/>
  <c r="BJ299" i="3"/>
  <c r="BK299" i="3"/>
  <c r="BL299" i="3"/>
  <c r="BJ394" i="3"/>
  <c r="BK394" i="3"/>
  <c r="BL394" i="3"/>
  <c r="BM394" i="3"/>
  <c r="BN394" i="3"/>
  <c r="BO394" i="3"/>
  <c r="BM645" i="3"/>
  <c r="BN645" i="3"/>
  <c r="BO645" i="3"/>
  <c r="BL108" i="3"/>
  <c r="BJ108" i="3"/>
  <c r="BK108" i="3"/>
  <c r="BJ362" i="3"/>
  <c r="BK362" i="3"/>
  <c r="BL362" i="3"/>
  <c r="BM378" i="3"/>
  <c r="BN378" i="3"/>
  <c r="BO378" i="3"/>
  <c r="BM496" i="3"/>
  <c r="BN496" i="3"/>
  <c r="BO496" i="3"/>
  <c r="BJ538" i="3"/>
  <c r="BK538" i="3"/>
  <c r="BL538" i="3"/>
  <c r="BM1003" i="3"/>
  <c r="BN1003" i="3"/>
  <c r="BO1003" i="3"/>
  <c r="BJ1023" i="3"/>
  <c r="BL1023" i="3"/>
  <c r="BK1023" i="3"/>
  <c r="BJ1217" i="3"/>
  <c r="BK1217" i="3"/>
  <c r="BL1217" i="3"/>
  <c r="BM1495" i="3"/>
  <c r="BN1495" i="3"/>
  <c r="BO1495" i="3"/>
  <c r="BJ1517" i="3"/>
  <c r="BK1517" i="3"/>
  <c r="BL1517" i="3"/>
  <c r="BL5" i="3"/>
  <c r="BJ5" i="3"/>
  <c r="BK5" i="3"/>
  <c r="BJ636" i="3"/>
  <c r="BK636" i="3"/>
  <c r="BL636" i="3"/>
  <c r="BN219" i="3"/>
  <c r="BO219" i="3"/>
  <c r="BM219" i="3"/>
  <c r="BJ244" i="3"/>
  <c r="BK244" i="3"/>
  <c r="BL244" i="3"/>
  <c r="BK509" i="3"/>
  <c r="BL509" i="3"/>
  <c r="BJ509" i="3"/>
  <c r="BM703" i="3"/>
  <c r="BN703" i="3"/>
  <c r="BO703" i="3"/>
  <c r="BJ884" i="3"/>
  <c r="BK884" i="3"/>
  <c r="BL884" i="3"/>
  <c r="BJ947" i="3"/>
  <c r="BL947" i="3"/>
  <c r="BK947" i="3"/>
  <c r="BN1090" i="3"/>
  <c r="BM1090" i="3"/>
  <c r="BO1090" i="3"/>
  <c r="BK1134" i="3"/>
  <c r="BL1134" i="3"/>
  <c r="BJ1134" i="3"/>
  <c r="BM1282" i="3"/>
  <c r="BN1282" i="3"/>
  <c r="BO1282" i="3"/>
  <c r="BJ1366" i="3"/>
  <c r="BK1366" i="3"/>
  <c r="BL1366" i="3"/>
  <c r="BK1410" i="3"/>
  <c r="BL1410" i="3"/>
  <c r="BJ1410" i="3"/>
  <c r="BK1597" i="3"/>
  <c r="BJ1597" i="3"/>
  <c r="BL1597" i="3"/>
  <c r="BJ311" i="3"/>
  <c r="BK311" i="3"/>
  <c r="BL311" i="3"/>
  <c r="BO1261" i="3"/>
  <c r="BM1261" i="3"/>
  <c r="BN1261" i="3"/>
  <c r="BJ121" i="3"/>
  <c r="BK121" i="3"/>
  <c r="BL121" i="3"/>
  <c r="BM190" i="3"/>
  <c r="BN190" i="3"/>
  <c r="BO190" i="3"/>
  <c r="BL428" i="3"/>
  <c r="BJ428" i="3"/>
  <c r="BK428" i="3"/>
  <c r="BJ485" i="3"/>
  <c r="BK485" i="3"/>
  <c r="BL485" i="3"/>
  <c r="BJ680" i="3"/>
  <c r="BK680" i="3"/>
  <c r="BL680" i="3"/>
  <c r="BM712" i="3"/>
  <c r="BN712" i="3"/>
  <c r="BO712" i="3"/>
  <c r="BN783" i="3"/>
  <c r="BO783" i="3"/>
  <c r="BM783" i="3"/>
  <c r="BL814" i="3"/>
  <c r="BJ814" i="3"/>
  <c r="BK814" i="3"/>
  <c r="BN1066" i="3"/>
  <c r="BM1066" i="3"/>
  <c r="BO1066" i="3"/>
  <c r="BK1669" i="3"/>
  <c r="BL1669" i="3"/>
  <c r="BJ1669" i="3"/>
  <c r="BM1694" i="3"/>
  <c r="BN1694" i="3"/>
  <c r="BO1694" i="3"/>
  <c r="BJ39" i="3"/>
  <c r="BK39" i="3"/>
  <c r="BL39" i="3"/>
  <c r="BJ220" i="3"/>
  <c r="BK220" i="3"/>
  <c r="BL220" i="3"/>
  <c r="BJ514" i="3"/>
  <c r="BL514" i="3"/>
  <c r="BK514" i="3"/>
  <c r="BM557" i="3"/>
  <c r="BN557" i="3"/>
  <c r="BO557" i="3"/>
  <c r="BL577" i="3"/>
  <c r="BJ577" i="3"/>
  <c r="BK577" i="3"/>
  <c r="BN626" i="3"/>
  <c r="BO626" i="3"/>
  <c r="BM626" i="3"/>
  <c r="BM651" i="3"/>
  <c r="BN651" i="3"/>
  <c r="BO651" i="3"/>
  <c r="BL774" i="3"/>
  <c r="BJ774" i="3"/>
  <c r="BK774" i="3"/>
  <c r="BK1123" i="3"/>
  <c r="BJ1123" i="3"/>
  <c r="BL1123" i="3"/>
  <c r="BK1208" i="3"/>
  <c r="BJ1208" i="3"/>
  <c r="BL1208" i="3"/>
  <c r="BM1469" i="3"/>
  <c r="BN1469" i="3"/>
  <c r="BO1469" i="3"/>
  <c r="BO1578" i="3"/>
  <c r="BM1578" i="3"/>
  <c r="BN1578" i="3"/>
  <c r="BL202" i="3"/>
  <c r="BJ202" i="3"/>
  <c r="BK202" i="3"/>
  <c r="BJ1353" i="3"/>
  <c r="BK1353" i="3"/>
  <c r="BL1353" i="3"/>
  <c r="BL68" i="3"/>
  <c r="BJ68" i="3"/>
  <c r="BK68" i="3"/>
  <c r="BJ126" i="3"/>
  <c r="BK126" i="3"/>
  <c r="BL126" i="3"/>
  <c r="BM458" i="3"/>
  <c r="BN458" i="3"/>
  <c r="BO458" i="3"/>
  <c r="BM721" i="3"/>
  <c r="BN721" i="3"/>
  <c r="BO721" i="3"/>
  <c r="BJ852" i="3"/>
  <c r="BK852" i="3"/>
  <c r="BL852" i="3"/>
  <c r="BN957" i="3"/>
  <c r="BM957" i="3"/>
  <c r="BO957" i="3"/>
  <c r="BN916" i="3"/>
  <c r="BM916" i="3"/>
  <c r="BO916" i="3"/>
  <c r="BJ1137" i="3"/>
  <c r="BK1137" i="3"/>
  <c r="BL1137" i="3"/>
  <c r="BJ878" i="3"/>
  <c r="BK878" i="3"/>
  <c r="BL878" i="3"/>
  <c r="BL899" i="3"/>
  <c r="BJ899" i="3"/>
  <c r="BK899" i="3"/>
  <c r="BJ1084" i="3"/>
  <c r="BK1084" i="3"/>
  <c r="BL1084" i="3"/>
  <c r="BM1120" i="3"/>
  <c r="BO1120" i="3"/>
  <c r="BN1120" i="3"/>
  <c r="BM1136" i="3"/>
  <c r="BO1136" i="3"/>
  <c r="BN1136" i="3"/>
  <c r="BM1193" i="3"/>
  <c r="BN1193" i="3"/>
  <c r="BO1193" i="3"/>
  <c r="BM1264" i="3"/>
  <c r="BN1264" i="3"/>
  <c r="BO1264" i="3"/>
  <c r="BJ1583" i="3"/>
  <c r="BK1583" i="3"/>
  <c r="BL1583" i="3"/>
  <c r="BK1637" i="3"/>
  <c r="BL1637" i="3"/>
  <c r="BJ1637" i="3"/>
  <c r="BL875" i="3"/>
  <c r="BJ875" i="3"/>
  <c r="BK875" i="3"/>
  <c r="BJ1257" i="3"/>
  <c r="BK1257" i="3"/>
  <c r="BL1257" i="3"/>
  <c r="BJ1634" i="3"/>
  <c r="BK1634" i="3"/>
  <c r="BL1634" i="3"/>
  <c r="BK159" i="3"/>
  <c r="BL159" i="3"/>
  <c r="BJ159" i="3"/>
  <c r="BL432" i="3"/>
  <c r="BJ432" i="3"/>
  <c r="BK432" i="3"/>
  <c r="BK541" i="3"/>
  <c r="BL541" i="3"/>
  <c r="BJ541" i="3"/>
  <c r="BM688" i="3"/>
  <c r="BN688" i="3"/>
  <c r="BO688" i="3"/>
  <c r="BJ787" i="3"/>
  <c r="BK787" i="3"/>
  <c r="BL787" i="3"/>
  <c r="BJ800" i="3"/>
  <c r="BK800" i="3"/>
  <c r="BL800" i="3"/>
  <c r="BJ816" i="3"/>
  <c r="BK816" i="3"/>
  <c r="BL816" i="3"/>
  <c r="BN986" i="3"/>
  <c r="BM986" i="3"/>
  <c r="BO986" i="3"/>
  <c r="BJ1002" i="3"/>
  <c r="BK1002" i="3"/>
  <c r="BL1002" i="3"/>
  <c r="BJ1018" i="3"/>
  <c r="BK1018" i="3"/>
  <c r="BL1018" i="3"/>
  <c r="BN1034" i="3"/>
  <c r="BO1034" i="3"/>
  <c r="BM1034" i="3"/>
  <c r="BJ1165" i="3"/>
  <c r="BK1165" i="3"/>
  <c r="BL1165" i="3"/>
  <c r="BM1177" i="3"/>
  <c r="BN1177" i="3"/>
  <c r="BO1177" i="3"/>
  <c r="BO1224" i="3"/>
  <c r="BM1224" i="3"/>
  <c r="BN1224" i="3"/>
  <c r="BJ1498" i="3"/>
  <c r="BK1498" i="3"/>
  <c r="BL1498" i="3"/>
  <c r="BK1520" i="3"/>
  <c r="BL1520" i="3"/>
  <c r="BJ1520" i="3"/>
  <c r="BK1645" i="3"/>
  <c r="BL1645" i="3"/>
  <c r="BJ1645" i="3"/>
  <c r="BO1679" i="3"/>
  <c r="BM1679" i="3"/>
  <c r="BN1679" i="3"/>
  <c r="BM12" i="3"/>
  <c r="BN12" i="3"/>
  <c r="BO12" i="3"/>
  <c r="BL84" i="3"/>
  <c r="BJ84" i="3"/>
  <c r="BK84" i="3"/>
  <c r="BM84" i="3"/>
  <c r="BN84" i="3"/>
  <c r="BO84" i="3"/>
  <c r="BJ102" i="3"/>
  <c r="BK102" i="3"/>
  <c r="BL102" i="3"/>
  <c r="BM167" i="3"/>
  <c r="BN167" i="3"/>
  <c r="BO167" i="3"/>
  <c r="BO173" i="3"/>
  <c r="BM173" i="3"/>
  <c r="BN173" i="3"/>
  <c r="BJ177" i="3"/>
  <c r="BK177" i="3"/>
  <c r="BL177" i="3"/>
  <c r="BO189" i="3"/>
  <c r="BM189" i="3"/>
  <c r="BN189" i="3"/>
  <c r="BJ193" i="3"/>
  <c r="BK193" i="3"/>
  <c r="BL193" i="3"/>
  <c r="BN243" i="3"/>
  <c r="BO243" i="3"/>
  <c r="BM243" i="3"/>
  <c r="BK317" i="3"/>
  <c r="BJ317" i="3"/>
  <c r="BL317" i="3"/>
  <c r="BM530" i="3"/>
  <c r="BN530" i="3"/>
  <c r="BO530" i="3"/>
  <c r="BL597" i="3"/>
  <c r="BJ597" i="3"/>
  <c r="BK597" i="3"/>
  <c r="BJ610" i="3"/>
  <c r="BK610" i="3"/>
  <c r="BL610" i="3"/>
  <c r="BJ619" i="3"/>
  <c r="BK619" i="3"/>
  <c r="BL619" i="3"/>
  <c r="BJ658" i="3"/>
  <c r="BK658" i="3"/>
  <c r="BL658" i="3"/>
  <c r="BJ663" i="3"/>
  <c r="BK663" i="3"/>
  <c r="BL663" i="3"/>
  <c r="BM667" i="3"/>
  <c r="BN667" i="3"/>
  <c r="BO667" i="3"/>
  <c r="BJ675" i="3"/>
  <c r="BK675" i="3"/>
  <c r="BL675" i="3"/>
  <c r="BM679" i="3"/>
  <c r="BN679" i="3"/>
  <c r="BO679" i="3"/>
  <c r="BM689" i="3"/>
  <c r="BN689" i="3"/>
  <c r="BO689" i="3"/>
  <c r="BJ702" i="3"/>
  <c r="BK702" i="3"/>
  <c r="BL702" i="3"/>
  <c r="BN702" i="3"/>
  <c r="BO702" i="3"/>
  <c r="BM702" i="3"/>
  <c r="BM711" i="3"/>
  <c r="BN711" i="3"/>
  <c r="BO711" i="3"/>
  <c r="BJ715" i="3"/>
  <c r="BK715" i="3"/>
  <c r="BL715" i="3"/>
  <c r="BM736" i="3"/>
  <c r="BN736" i="3"/>
  <c r="BO736" i="3"/>
  <c r="BM752" i="3"/>
  <c r="BN752" i="3"/>
  <c r="BO752" i="3"/>
  <c r="BM793" i="3"/>
  <c r="BN793" i="3"/>
  <c r="BO793" i="3"/>
  <c r="BM809" i="3"/>
  <c r="BN809" i="3"/>
  <c r="BO809" i="3"/>
  <c r="BL842" i="3"/>
  <c r="BJ842" i="3"/>
  <c r="BK842" i="3"/>
  <c r="BL846" i="3"/>
  <c r="BJ846" i="3"/>
  <c r="BK846" i="3"/>
  <c r="BJ858" i="3"/>
  <c r="BK858" i="3"/>
  <c r="BL858" i="3"/>
  <c r="BL863" i="3"/>
  <c r="BJ863" i="3"/>
  <c r="BK863" i="3"/>
  <c r="BM967" i="3"/>
  <c r="BN967" i="3"/>
  <c r="BO967" i="3"/>
  <c r="BJ971" i="3"/>
  <c r="BL971" i="3"/>
  <c r="BK971" i="3"/>
  <c r="BJ987" i="3"/>
  <c r="BL987" i="3"/>
  <c r="BK987" i="3"/>
  <c r="BM999" i="3"/>
  <c r="BN999" i="3"/>
  <c r="BO999" i="3"/>
  <c r="BJ1003" i="3"/>
  <c r="BL1003" i="3"/>
  <c r="BK1003" i="3"/>
  <c r="BJ1019" i="3"/>
  <c r="BL1019" i="3"/>
  <c r="BK1019" i="3"/>
  <c r="BM1031" i="3"/>
  <c r="BN1031" i="3"/>
  <c r="BO1031" i="3"/>
  <c r="BJ1035" i="3"/>
  <c r="BL1035" i="3"/>
  <c r="BK1035" i="3"/>
  <c r="BL1069" i="3"/>
  <c r="BK1069" i="3"/>
  <c r="BJ1069" i="3"/>
  <c r="BL1073" i="3"/>
  <c r="BJ1073" i="3"/>
  <c r="BK1073" i="3"/>
  <c r="BO1162" i="3"/>
  <c r="BN1162" i="3"/>
  <c r="BM1162" i="3"/>
  <c r="BO1178" i="3"/>
  <c r="BM1178" i="3"/>
  <c r="BN1178" i="3"/>
  <c r="BO1414" i="3"/>
  <c r="BM1414" i="3"/>
  <c r="BN1414" i="3"/>
  <c r="BJ1454" i="3"/>
  <c r="BK1454" i="3"/>
  <c r="BL1454" i="3"/>
  <c r="BJ1463" i="3"/>
  <c r="BK1463" i="3"/>
  <c r="BL1463" i="3"/>
  <c r="BJ1495" i="3"/>
  <c r="BK1495" i="3"/>
  <c r="BL1495" i="3"/>
  <c r="BK1504" i="3"/>
  <c r="BL1504" i="3"/>
  <c r="BJ1504" i="3"/>
  <c r="BK1601" i="3"/>
  <c r="BJ1601" i="3"/>
  <c r="BL1601" i="3"/>
  <c r="BK1613" i="3"/>
  <c r="BJ1613" i="3"/>
  <c r="BL1613" i="3"/>
  <c r="BJ1618" i="3"/>
  <c r="BK1618" i="3"/>
  <c r="BL1618" i="3"/>
  <c r="BK1685" i="3"/>
  <c r="BL1685" i="3"/>
  <c r="BJ1685" i="3"/>
  <c r="BN13" i="3"/>
  <c r="BO13" i="3"/>
  <c r="BM13" i="3"/>
  <c r="BL17" i="3"/>
  <c r="BJ17" i="3"/>
  <c r="BK17" i="3"/>
  <c r="BJ260" i="3"/>
  <c r="BK260" i="3"/>
  <c r="BL260" i="3"/>
  <c r="BO295" i="3"/>
  <c r="BM295" i="3"/>
  <c r="BN295" i="3"/>
  <c r="BJ307" i="3"/>
  <c r="BK307" i="3"/>
  <c r="BL307" i="3"/>
  <c r="BJ571" i="3"/>
  <c r="BK571" i="3"/>
  <c r="BL571" i="3"/>
  <c r="BL657" i="3"/>
  <c r="BJ657" i="3"/>
  <c r="BK657" i="3"/>
  <c r="BM895" i="3"/>
  <c r="BN895" i="3"/>
  <c r="BO895" i="3"/>
  <c r="BO1105" i="3"/>
  <c r="BM1105" i="3"/>
  <c r="BN1105" i="3"/>
  <c r="BO1141" i="3"/>
  <c r="BM1141" i="3"/>
  <c r="BN1141" i="3"/>
  <c r="BJ1281" i="3"/>
  <c r="BK1281" i="3"/>
  <c r="BL1281" i="3"/>
  <c r="BO1297" i="3"/>
  <c r="BM1297" i="3"/>
  <c r="BN1297" i="3"/>
  <c r="BJ1317" i="3"/>
  <c r="BK1317" i="3"/>
  <c r="BL1317" i="3"/>
  <c r="BJ1405" i="3"/>
  <c r="BK1405" i="3"/>
  <c r="BL1405" i="3"/>
  <c r="BM1405" i="3"/>
  <c r="BO1405" i="3"/>
  <c r="BN1405" i="3"/>
  <c r="BK1584" i="3"/>
  <c r="BL1584" i="3"/>
  <c r="BJ1584" i="3"/>
  <c r="BM1600" i="3"/>
  <c r="BN1600" i="3"/>
  <c r="BO1600" i="3"/>
  <c r="BM1680" i="3"/>
  <c r="BN1680" i="3"/>
  <c r="BO1680" i="3"/>
  <c r="BN30" i="3"/>
  <c r="BO30" i="3"/>
  <c r="BM30" i="3"/>
  <c r="BN46" i="3"/>
  <c r="BO46" i="3"/>
  <c r="BM46" i="3"/>
  <c r="BJ199" i="3"/>
  <c r="BK199" i="3"/>
  <c r="BL199" i="3"/>
  <c r="BJ203" i="3"/>
  <c r="BK203" i="3"/>
  <c r="BL203" i="3"/>
  <c r="BJ219" i="3"/>
  <c r="BK219" i="3"/>
  <c r="BL219" i="3"/>
  <c r="BN231" i="3"/>
  <c r="BO231" i="3"/>
  <c r="BM231" i="3"/>
  <c r="BL266" i="3"/>
  <c r="BJ266" i="3"/>
  <c r="BK266" i="3"/>
  <c r="BM266" i="3"/>
  <c r="BN266" i="3"/>
  <c r="BO266" i="3"/>
  <c r="BN284" i="3"/>
  <c r="BM284" i="3"/>
  <c r="BO284" i="3"/>
  <c r="BM300" i="3"/>
  <c r="BN300" i="3"/>
  <c r="BO300" i="3"/>
  <c r="BM391" i="3"/>
  <c r="BN391" i="3"/>
  <c r="BO391" i="3"/>
  <c r="BL395" i="3"/>
  <c r="BJ395" i="3"/>
  <c r="BK395" i="3"/>
  <c r="BJ411" i="3"/>
  <c r="BK411" i="3"/>
  <c r="BL411" i="3"/>
  <c r="BM423" i="3"/>
  <c r="BN423" i="3"/>
  <c r="BO423" i="3"/>
  <c r="BM435" i="3"/>
  <c r="BN435" i="3"/>
  <c r="BO435" i="3"/>
  <c r="BM517" i="3"/>
  <c r="BO517" i="3"/>
  <c r="BN517" i="3"/>
  <c r="BK521" i="3"/>
  <c r="BL521" i="3"/>
  <c r="BJ521" i="3"/>
  <c r="BN552" i="3"/>
  <c r="BO552" i="3"/>
  <c r="BM552" i="3"/>
  <c r="BJ568" i="3"/>
  <c r="BK568" i="3"/>
  <c r="BL568" i="3"/>
  <c r="BM568" i="3"/>
  <c r="BN568" i="3"/>
  <c r="BO568" i="3"/>
  <c r="BM584" i="3"/>
  <c r="BN584" i="3"/>
  <c r="BO584" i="3"/>
  <c r="BM593" i="3"/>
  <c r="BN593" i="3"/>
  <c r="BO593" i="3"/>
  <c r="BN646" i="3"/>
  <c r="BO646" i="3"/>
  <c r="BM646" i="3"/>
  <c r="BJ703" i="3"/>
  <c r="BK703" i="3"/>
  <c r="BL703" i="3"/>
  <c r="BJ728" i="3"/>
  <c r="BK728" i="3"/>
  <c r="BL728" i="3"/>
  <c r="BJ761" i="3"/>
  <c r="BK761" i="3"/>
  <c r="BL761" i="3"/>
  <c r="BJ777" i="3"/>
  <c r="BK777" i="3"/>
  <c r="BL777" i="3"/>
  <c r="BM838" i="3"/>
  <c r="BN838" i="3"/>
  <c r="BO838" i="3"/>
  <c r="BN892" i="3"/>
  <c r="BM892" i="3"/>
  <c r="BO892" i="3"/>
  <c r="BM901" i="3"/>
  <c r="BN901" i="3"/>
  <c r="BO901" i="3"/>
  <c r="BM917" i="3"/>
  <c r="BN917" i="3"/>
  <c r="BO917" i="3"/>
  <c r="BL943" i="3"/>
  <c r="BK943" i="3"/>
  <c r="BJ943" i="3"/>
  <c r="BM955" i="3"/>
  <c r="BN955" i="3"/>
  <c r="BO955" i="3"/>
  <c r="BN1086" i="3"/>
  <c r="BM1086" i="3"/>
  <c r="BO1086" i="3"/>
  <c r="BM1102" i="3"/>
  <c r="BO1102" i="3"/>
  <c r="BN1102" i="3"/>
  <c r="BK1106" i="3"/>
  <c r="BL1106" i="3"/>
  <c r="BJ1106" i="3"/>
  <c r="BM1154" i="3"/>
  <c r="BO1154" i="3"/>
  <c r="BN1154" i="3"/>
  <c r="BJ1195" i="3"/>
  <c r="BK1195" i="3"/>
  <c r="BL1195" i="3"/>
  <c r="BM1213" i="3"/>
  <c r="BO1213" i="3"/>
  <c r="BN1213" i="3"/>
  <c r="BO1234" i="3"/>
  <c r="BM1234" i="3"/>
  <c r="BN1234" i="3"/>
  <c r="BO1249" i="3"/>
  <c r="BM1249" i="3"/>
  <c r="BN1249" i="3"/>
  <c r="BJ1266" i="3"/>
  <c r="BK1266" i="3"/>
  <c r="BL1266" i="3"/>
  <c r="BJ1282" i="3"/>
  <c r="BK1282" i="3"/>
  <c r="BL1282" i="3"/>
  <c r="BJ1298" i="3"/>
  <c r="BK1298" i="3"/>
  <c r="BL1298" i="3"/>
  <c r="BJ1314" i="3"/>
  <c r="BK1314" i="3"/>
  <c r="BL1314" i="3"/>
  <c r="BM1326" i="3"/>
  <c r="BN1326" i="3"/>
  <c r="BO1326" i="3"/>
  <c r="BM1330" i="3"/>
  <c r="BN1330" i="3"/>
  <c r="BO1330" i="3"/>
  <c r="BK1390" i="3"/>
  <c r="BL1390" i="3"/>
  <c r="BJ1390" i="3"/>
  <c r="BO1402" i="3"/>
  <c r="BM1402" i="3"/>
  <c r="BN1402" i="3"/>
  <c r="BK1406" i="3"/>
  <c r="BL1406" i="3"/>
  <c r="BJ1406" i="3"/>
  <c r="BL1431" i="3"/>
  <c r="BJ1431" i="3"/>
  <c r="BK1431" i="3"/>
  <c r="BJ1477" i="3"/>
  <c r="BK1477" i="3"/>
  <c r="BL1477" i="3"/>
  <c r="BM1477" i="3"/>
  <c r="BN1477" i="3"/>
  <c r="BO1477" i="3"/>
  <c r="BJ1546" i="3"/>
  <c r="BK1546" i="3"/>
  <c r="BL1546" i="3"/>
  <c r="BK1552" i="3"/>
  <c r="BL1552" i="3"/>
  <c r="BJ1552" i="3"/>
  <c r="BK1568" i="3"/>
  <c r="BL1568" i="3"/>
  <c r="BJ1568" i="3"/>
  <c r="BJ1619" i="3"/>
  <c r="BK1619" i="3"/>
  <c r="BL1619" i="3"/>
  <c r="BO1619" i="3"/>
  <c r="BM1619" i="3"/>
  <c r="BN1619" i="3"/>
  <c r="BJ1640" i="3"/>
  <c r="BK1640" i="3"/>
  <c r="BL1640" i="3"/>
  <c r="BN37" i="3"/>
  <c r="BO37" i="3"/>
  <c r="BM37" i="3"/>
  <c r="BJ79" i="3"/>
  <c r="BK79" i="3"/>
  <c r="BL79" i="3"/>
  <c r="BJ357" i="3"/>
  <c r="BK357" i="3"/>
  <c r="BL357" i="3"/>
  <c r="BM587" i="3"/>
  <c r="BN587" i="3"/>
  <c r="BO587" i="3"/>
  <c r="BN862" i="3"/>
  <c r="BO862" i="3"/>
  <c r="BM862" i="3"/>
  <c r="BM1081" i="3"/>
  <c r="BO1081" i="3"/>
  <c r="BN1081" i="3"/>
  <c r="BL1093" i="3"/>
  <c r="BJ1093" i="3"/>
  <c r="BK1093" i="3"/>
  <c r="BJ1261" i="3"/>
  <c r="BK1261" i="3"/>
  <c r="BL1261" i="3"/>
  <c r="BO1269" i="3"/>
  <c r="BM1269" i="3"/>
  <c r="BN1269" i="3"/>
  <c r="BJ1289" i="3"/>
  <c r="BK1289" i="3"/>
  <c r="BL1289" i="3"/>
  <c r="BO1305" i="3"/>
  <c r="BM1305" i="3"/>
  <c r="BN1305" i="3"/>
  <c r="BO1325" i="3"/>
  <c r="BM1325" i="3"/>
  <c r="BN1325" i="3"/>
  <c r="BJ1349" i="3"/>
  <c r="BK1349" i="3"/>
  <c r="BL1349" i="3"/>
  <c r="BJ1494" i="3"/>
  <c r="BK1494" i="3"/>
  <c r="BL1494" i="3"/>
  <c r="BL1592" i="3"/>
  <c r="BJ1592" i="3"/>
  <c r="BK1592" i="3"/>
  <c r="BN25" i="3"/>
  <c r="BO25" i="3"/>
  <c r="BM25" i="3"/>
  <c r="BM63" i="3"/>
  <c r="BN63" i="3"/>
  <c r="BO63" i="3"/>
  <c r="BL85" i="3"/>
  <c r="BJ85" i="3"/>
  <c r="BK85" i="3"/>
  <c r="BJ117" i="3"/>
  <c r="BK117" i="3"/>
  <c r="BL117" i="3"/>
  <c r="BO129" i="3"/>
  <c r="BM129" i="3"/>
  <c r="BN129" i="3"/>
  <c r="BJ133" i="3"/>
  <c r="BK133" i="3"/>
  <c r="BL133" i="3"/>
  <c r="BJ149" i="3"/>
  <c r="BK149" i="3"/>
  <c r="BL149" i="3"/>
  <c r="BO161" i="3"/>
  <c r="BM161" i="3"/>
  <c r="BN161" i="3"/>
  <c r="BJ174" i="3"/>
  <c r="BK174" i="3"/>
  <c r="BL174" i="3"/>
  <c r="BL190" i="3"/>
  <c r="BJ190" i="3"/>
  <c r="BK190" i="3"/>
  <c r="BJ253" i="3"/>
  <c r="BK253" i="3"/>
  <c r="BL253" i="3"/>
  <c r="BM276" i="3"/>
  <c r="BN276" i="3"/>
  <c r="BO276" i="3"/>
  <c r="BM363" i="3"/>
  <c r="BN363" i="3"/>
  <c r="BO363" i="3"/>
  <c r="BJ367" i="3"/>
  <c r="BL367" i="3"/>
  <c r="BK367" i="3"/>
  <c r="BM379" i="3"/>
  <c r="BN379" i="3"/>
  <c r="BO379" i="3"/>
  <c r="BJ383" i="3"/>
  <c r="BL383" i="3"/>
  <c r="BK383" i="3"/>
  <c r="BK449" i="3"/>
  <c r="BL449" i="3"/>
  <c r="BJ449" i="3"/>
  <c r="BM461" i="3"/>
  <c r="BN461" i="3"/>
  <c r="BO461" i="3"/>
  <c r="BK465" i="3"/>
  <c r="BL465" i="3"/>
  <c r="BJ465" i="3"/>
  <c r="BJ481" i="3"/>
  <c r="BK481" i="3"/>
  <c r="BL481" i="3"/>
  <c r="BM493" i="3"/>
  <c r="BO493" i="3"/>
  <c r="BN493" i="3"/>
  <c r="BK497" i="3"/>
  <c r="BL497" i="3"/>
  <c r="BJ497" i="3"/>
  <c r="BO531" i="3"/>
  <c r="BM531" i="3"/>
  <c r="BN531" i="3"/>
  <c r="BM616" i="3"/>
  <c r="BN616" i="3"/>
  <c r="BO616" i="3"/>
  <c r="BM695" i="3"/>
  <c r="BN695" i="3"/>
  <c r="BO695" i="3"/>
  <c r="BJ699" i="3"/>
  <c r="BK699" i="3"/>
  <c r="BL699" i="3"/>
  <c r="BJ712" i="3"/>
  <c r="BK712" i="3"/>
  <c r="BL712" i="3"/>
  <c r="BL737" i="3"/>
  <c r="BJ737" i="3"/>
  <c r="BK737" i="3"/>
  <c r="BJ753" i="3"/>
  <c r="BK753" i="3"/>
  <c r="BL753" i="3"/>
  <c r="BJ783" i="3"/>
  <c r="BK783" i="3"/>
  <c r="BL783" i="3"/>
  <c r="BM826" i="3"/>
  <c r="BN826" i="3"/>
  <c r="BO826" i="3"/>
  <c r="BJ843" i="3"/>
  <c r="BK843" i="3"/>
  <c r="BL843" i="3"/>
  <c r="BN847" i="3"/>
  <c r="BO847" i="3"/>
  <c r="BM847" i="3"/>
  <c r="BN851" i="3"/>
  <c r="BO851" i="3"/>
  <c r="BM851" i="3"/>
  <c r="BN855" i="3"/>
  <c r="BO855" i="3"/>
  <c r="BM855" i="3"/>
  <c r="BL859" i="3"/>
  <c r="BJ859" i="3"/>
  <c r="BK859" i="3"/>
  <c r="BM935" i="3"/>
  <c r="BN935" i="3"/>
  <c r="BO935" i="3"/>
  <c r="BL939" i="3"/>
  <c r="BJ939" i="3"/>
  <c r="BK939" i="3"/>
  <c r="BN964" i="3"/>
  <c r="BO964" i="3"/>
  <c r="BM964" i="3"/>
  <c r="BN980" i="3"/>
  <c r="BO980" i="3"/>
  <c r="BM980" i="3"/>
  <c r="BN996" i="3"/>
  <c r="BO996" i="3"/>
  <c r="BM996" i="3"/>
  <c r="BN1012" i="3"/>
  <c r="BO1012" i="3"/>
  <c r="BM1012" i="3"/>
  <c r="BN1028" i="3"/>
  <c r="BO1028" i="3"/>
  <c r="BM1028" i="3"/>
  <c r="BN1044" i="3"/>
  <c r="BO1044" i="3"/>
  <c r="BM1044" i="3"/>
  <c r="BJ1066" i="3"/>
  <c r="BK1066" i="3"/>
  <c r="BL1066" i="3"/>
  <c r="BM1171" i="3"/>
  <c r="BN1171" i="3"/>
  <c r="BO1171" i="3"/>
  <c r="BM1187" i="3"/>
  <c r="BN1187" i="3"/>
  <c r="BO1187" i="3"/>
  <c r="BO1218" i="3"/>
  <c r="BM1218" i="3"/>
  <c r="BN1218" i="3"/>
  <c r="BM1235" i="3"/>
  <c r="BN1235" i="3"/>
  <c r="BO1235" i="3"/>
  <c r="BM1415" i="3"/>
  <c r="BN1415" i="3"/>
  <c r="BO1415" i="3"/>
  <c r="BK1440" i="3"/>
  <c r="BL1440" i="3"/>
  <c r="BJ1440" i="3"/>
  <c r="BJ1446" i="3"/>
  <c r="BK1446" i="3"/>
  <c r="BL1446" i="3"/>
  <c r="BM1455" i="3"/>
  <c r="BN1455" i="3"/>
  <c r="BO1455" i="3"/>
  <c r="BM1464" i="3"/>
  <c r="BN1464" i="3"/>
  <c r="BO1464" i="3"/>
  <c r="BO1478" i="3"/>
  <c r="BM1478" i="3"/>
  <c r="BN1478" i="3"/>
  <c r="BK1496" i="3"/>
  <c r="BL1496" i="3"/>
  <c r="BJ1496" i="3"/>
  <c r="BO1514" i="3"/>
  <c r="BM1514" i="3"/>
  <c r="BN1514" i="3"/>
  <c r="BJ1518" i="3"/>
  <c r="BK1518" i="3"/>
  <c r="BL1518" i="3"/>
  <c r="BO1530" i="3"/>
  <c r="BM1530" i="3"/>
  <c r="BN1530" i="3"/>
  <c r="BJ1534" i="3"/>
  <c r="BK1534" i="3"/>
  <c r="BL1534" i="3"/>
  <c r="BO1647" i="3"/>
  <c r="BM1647" i="3"/>
  <c r="BN1647" i="3"/>
  <c r="BM1677" i="3"/>
  <c r="BN1677" i="3"/>
  <c r="BO1677" i="3"/>
  <c r="BM1686" i="3"/>
  <c r="BN1686" i="3"/>
  <c r="BO1686" i="3"/>
  <c r="BM1690" i="3"/>
  <c r="BN1690" i="3"/>
  <c r="BO1690" i="3"/>
  <c r="BN6" i="3"/>
  <c r="BO6" i="3"/>
  <c r="BM6" i="3"/>
  <c r="BN22" i="3"/>
  <c r="BO22" i="3"/>
  <c r="BM22" i="3"/>
  <c r="BM31" i="3"/>
  <c r="BN31" i="3"/>
  <c r="BO31" i="3"/>
  <c r="BM47" i="3"/>
  <c r="BN47" i="3"/>
  <c r="BO47" i="3"/>
  <c r="BM212" i="3"/>
  <c r="BN212" i="3"/>
  <c r="BO212" i="3"/>
  <c r="BM228" i="3"/>
  <c r="BN228" i="3"/>
  <c r="BO228" i="3"/>
  <c r="BJ245" i="3"/>
  <c r="BK245" i="3"/>
  <c r="BL245" i="3"/>
  <c r="BN267" i="3"/>
  <c r="BO267" i="3"/>
  <c r="BM267" i="3"/>
  <c r="BK285" i="3"/>
  <c r="BL285" i="3"/>
  <c r="BJ285" i="3"/>
  <c r="BK301" i="3"/>
  <c r="BJ301" i="3"/>
  <c r="BL301" i="3"/>
  <c r="BM331" i="3"/>
  <c r="BN331" i="3"/>
  <c r="BO331" i="3"/>
  <c r="BJ335" i="3"/>
  <c r="BL335" i="3"/>
  <c r="BK335" i="3"/>
  <c r="BM347" i="3"/>
  <c r="BN347" i="3"/>
  <c r="BO347" i="3"/>
  <c r="BJ351" i="3"/>
  <c r="BL351" i="3"/>
  <c r="BK351" i="3"/>
  <c r="BJ396" i="3"/>
  <c r="BK396" i="3"/>
  <c r="BL396" i="3"/>
  <c r="BL412" i="3"/>
  <c r="BJ412" i="3"/>
  <c r="BK412" i="3"/>
  <c r="BJ437" i="3"/>
  <c r="BK437" i="3"/>
  <c r="BL437" i="3"/>
  <c r="BM522" i="3"/>
  <c r="BN522" i="3"/>
  <c r="BO522" i="3"/>
  <c r="BM553" i="3"/>
  <c r="BN553" i="3"/>
  <c r="BO553" i="3"/>
  <c r="BL557" i="3"/>
  <c r="BJ557" i="3"/>
  <c r="BK557" i="3"/>
  <c r="BM569" i="3"/>
  <c r="BN569" i="3"/>
  <c r="BO569" i="3"/>
  <c r="BL573" i="3"/>
  <c r="BJ573" i="3"/>
  <c r="BK573" i="3"/>
  <c r="BM585" i="3"/>
  <c r="BN585" i="3"/>
  <c r="BO585" i="3"/>
  <c r="BL589" i="3"/>
  <c r="BJ589" i="3"/>
  <c r="BK589" i="3"/>
  <c r="BM885" i="3"/>
  <c r="BN885" i="3"/>
  <c r="BO885" i="3"/>
  <c r="BJ914" i="3"/>
  <c r="BK914" i="3"/>
  <c r="BL914" i="3"/>
  <c r="BN914" i="3"/>
  <c r="BO914" i="3"/>
  <c r="BM914" i="3"/>
  <c r="BL956" i="3"/>
  <c r="BJ956" i="3"/>
  <c r="BK956" i="3"/>
  <c r="BL1087" i="3"/>
  <c r="BK1087" i="3"/>
  <c r="BJ1087" i="3"/>
  <c r="BM1099" i="3"/>
  <c r="BN1099" i="3"/>
  <c r="BO1099" i="3"/>
  <c r="BM1115" i="3"/>
  <c r="BN1115" i="3"/>
  <c r="BO1115" i="3"/>
  <c r="BK1127" i="3"/>
  <c r="BJ1127" i="3"/>
  <c r="BL1127" i="3"/>
  <c r="BK1143" i="3"/>
  <c r="BL1143" i="3"/>
  <c r="BJ1143" i="3"/>
  <c r="BM1227" i="3"/>
  <c r="BN1227" i="3"/>
  <c r="BO1227" i="3"/>
  <c r="BM1267" i="3"/>
  <c r="BN1267" i="3"/>
  <c r="BO1267" i="3"/>
  <c r="BM1283" i="3"/>
  <c r="BN1283" i="3"/>
  <c r="BO1283" i="3"/>
  <c r="BM1299" i="3"/>
  <c r="BN1299" i="3"/>
  <c r="BO1299" i="3"/>
  <c r="BM1315" i="3"/>
  <c r="BN1315" i="3"/>
  <c r="BO1315" i="3"/>
  <c r="BK1343" i="3"/>
  <c r="BL1343" i="3"/>
  <c r="BJ1343" i="3"/>
  <c r="BL1399" i="3"/>
  <c r="BJ1399" i="3"/>
  <c r="BK1399" i="3"/>
  <c r="BK1424" i="3"/>
  <c r="BJ1424" i="3"/>
  <c r="BL1424" i="3"/>
  <c r="BM1488" i="3"/>
  <c r="BN1488" i="3"/>
  <c r="BO1488" i="3"/>
  <c r="BJ1565" i="3"/>
  <c r="BK1565" i="3"/>
  <c r="BL1565" i="3"/>
  <c r="BM1565" i="3"/>
  <c r="BN1565" i="3"/>
  <c r="BO1565" i="3"/>
  <c r="BO1574" i="3"/>
  <c r="BM1574" i="3"/>
  <c r="BN1574" i="3"/>
  <c r="BJ1578" i="3"/>
  <c r="BK1578" i="3"/>
  <c r="BL1578" i="3"/>
  <c r="BM1590" i="3"/>
  <c r="BN1590" i="3"/>
  <c r="BO1590" i="3"/>
  <c r="BJ1594" i="3"/>
  <c r="BL1594" i="3"/>
  <c r="BK1594" i="3"/>
  <c r="BM1624" i="3"/>
  <c r="BN1624" i="3"/>
  <c r="BO1624" i="3"/>
  <c r="BJ1652" i="3"/>
  <c r="BK1652" i="3"/>
  <c r="BL1652" i="3"/>
  <c r="BL210" i="3"/>
  <c r="BJ210" i="3"/>
  <c r="BK210" i="3"/>
  <c r="BM210" i="3"/>
  <c r="BN210" i="3"/>
  <c r="BO210" i="3"/>
  <c r="BJ632" i="3"/>
  <c r="BK632" i="3"/>
  <c r="BL632" i="3"/>
  <c r="BM632" i="3"/>
  <c r="BN632" i="3"/>
  <c r="BO632" i="3"/>
  <c r="BM768" i="3"/>
  <c r="BN768" i="3"/>
  <c r="BO768" i="3"/>
  <c r="BL871" i="3"/>
  <c r="BJ871" i="3"/>
  <c r="BK871" i="3"/>
  <c r="BL883" i="3"/>
  <c r="BJ883" i="3"/>
  <c r="BK883" i="3"/>
  <c r="BJ900" i="3"/>
  <c r="BK900" i="3"/>
  <c r="BL900" i="3"/>
  <c r="BJ954" i="3"/>
  <c r="BK954" i="3"/>
  <c r="BL954" i="3"/>
  <c r="BN954" i="3"/>
  <c r="BM954" i="3"/>
  <c r="BO954" i="3"/>
  <c r="BO1089" i="3"/>
  <c r="BM1089" i="3"/>
  <c r="BN1089" i="3"/>
  <c r="BO1277" i="3"/>
  <c r="BM1277" i="3"/>
  <c r="BN1277" i="3"/>
  <c r="BJ1377" i="3"/>
  <c r="BK1377" i="3"/>
  <c r="BL1377" i="3"/>
  <c r="BJ1434" i="3"/>
  <c r="BK1434" i="3"/>
  <c r="BL1434" i="3"/>
  <c r="BO1486" i="3"/>
  <c r="BM1486" i="3"/>
  <c r="BN1486" i="3"/>
  <c r="BM1567" i="3"/>
  <c r="BN1567" i="3"/>
  <c r="BO1567" i="3"/>
  <c r="BM1480" i="3"/>
  <c r="BN1480" i="3"/>
  <c r="BO1480" i="3"/>
  <c r="BN73" i="3"/>
  <c r="BO73" i="3"/>
  <c r="BM73" i="3"/>
  <c r="BL77" i="3"/>
  <c r="BJ77" i="3"/>
  <c r="BK77" i="3"/>
  <c r="BN86" i="3"/>
  <c r="BO86" i="3"/>
  <c r="BM86" i="3"/>
  <c r="BM118" i="3"/>
  <c r="BN118" i="3"/>
  <c r="BO118" i="3"/>
  <c r="BM134" i="3"/>
  <c r="BN134" i="3"/>
  <c r="BO134" i="3"/>
  <c r="BM150" i="3"/>
  <c r="BN150" i="3"/>
  <c r="BO150" i="3"/>
  <c r="BK175" i="3"/>
  <c r="BL175" i="3"/>
  <c r="BJ175" i="3"/>
  <c r="BK191" i="3"/>
  <c r="BJ191" i="3"/>
  <c r="BL191" i="3"/>
  <c r="BM250" i="3"/>
  <c r="BN250" i="3"/>
  <c r="BO250" i="3"/>
  <c r="BM268" i="3"/>
  <c r="BN268" i="3"/>
  <c r="BO268" i="3"/>
  <c r="BM277" i="3"/>
  <c r="BN277" i="3"/>
  <c r="BO277" i="3"/>
  <c r="BJ319" i="3"/>
  <c r="BK319" i="3"/>
  <c r="BL319" i="3"/>
  <c r="BN372" i="3"/>
  <c r="BO372" i="3"/>
  <c r="BM372" i="3"/>
  <c r="BN388" i="3"/>
  <c r="BO388" i="3"/>
  <c r="BM388" i="3"/>
  <c r="BK442" i="3"/>
  <c r="BL442" i="3"/>
  <c r="BJ442" i="3"/>
  <c r="BK458" i="3"/>
  <c r="BJ458" i="3"/>
  <c r="BL458" i="3"/>
  <c r="BK474" i="3"/>
  <c r="BJ474" i="3"/>
  <c r="BL474" i="3"/>
  <c r="BJ490" i="3"/>
  <c r="BK490" i="3"/>
  <c r="BL490" i="3"/>
  <c r="BJ506" i="3"/>
  <c r="BK506" i="3"/>
  <c r="BL506" i="3"/>
  <c r="BM613" i="3"/>
  <c r="BN613" i="3"/>
  <c r="BO613" i="3"/>
  <c r="BL617" i="3"/>
  <c r="BJ617" i="3"/>
  <c r="BK617" i="3"/>
  <c r="BL621" i="3"/>
  <c r="BJ621" i="3"/>
  <c r="BK621" i="3"/>
  <c r="BM665" i="3"/>
  <c r="BN665" i="3"/>
  <c r="BO665" i="3"/>
  <c r="BL669" i="3"/>
  <c r="BJ669" i="3"/>
  <c r="BK669" i="3"/>
  <c r="BM673" i="3"/>
  <c r="BN673" i="3"/>
  <c r="BO673" i="3"/>
  <c r="BM677" i="3"/>
  <c r="BN677" i="3"/>
  <c r="BO677" i="3"/>
  <c r="BJ696" i="3"/>
  <c r="BK696" i="3"/>
  <c r="BL696" i="3"/>
  <c r="BL705" i="3"/>
  <c r="BJ705" i="3"/>
  <c r="BK705" i="3"/>
  <c r="BL721" i="3"/>
  <c r="BJ721" i="3"/>
  <c r="BK721" i="3"/>
  <c r="BJ742" i="3"/>
  <c r="BK742" i="3"/>
  <c r="BL742" i="3"/>
  <c r="BN742" i="3"/>
  <c r="BO742" i="3"/>
  <c r="BM742" i="3"/>
  <c r="BJ779" i="3"/>
  <c r="BK779" i="3"/>
  <c r="BL779" i="3"/>
  <c r="BJ785" i="3"/>
  <c r="BK785" i="3"/>
  <c r="BL785" i="3"/>
  <c r="BJ791" i="3"/>
  <c r="BK791" i="3"/>
  <c r="BL791" i="3"/>
  <c r="BN803" i="3"/>
  <c r="BO803" i="3"/>
  <c r="BM803" i="3"/>
  <c r="BJ807" i="3"/>
  <c r="BK807" i="3"/>
  <c r="BL807" i="3"/>
  <c r="BJ827" i="3"/>
  <c r="BK827" i="3"/>
  <c r="BL827" i="3"/>
  <c r="BM844" i="3"/>
  <c r="BN844" i="3"/>
  <c r="BO844" i="3"/>
  <c r="BN860" i="3"/>
  <c r="BM860" i="3"/>
  <c r="BO860" i="3"/>
  <c r="BN927" i="3"/>
  <c r="BM927" i="3"/>
  <c r="BO927" i="3"/>
  <c r="BN940" i="3"/>
  <c r="BM940" i="3"/>
  <c r="BO940" i="3"/>
  <c r="BJ957" i="3"/>
  <c r="BL957" i="3"/>
  <c r="BK957" i="3"/>
  <c r="BJ973" i="3"/>
  <c r="BL973" i="3"/>
  <c r="BK973" i="3"/>
  <c r="BJ989" i="3"/>
  <c r="BL989" i="3"/>
  <c r="BK989" i="3"/>
  <c r="BJ1005" i="3"/>
  <c r="BL1005" i="3"/>
  <c r="BK1005" i="3"/>
  <c r="BJ1021" i="3"/>
  <c r="BL1021" i="3"/>
  <c r="BK1021" i="3"/>
  <c r="BJ1037" i="3"/>
  <c r="BL1037" i="3"/>
  <c r="BK1037" i="3"/>
  <c r="BM1071" i="3"/>
  <c r="BN1071" i="3"/>
  <c r="BO1071" i="3"/>
  <c r="BJ1442" i="3"/>
  <c r="BK1442" i="3"/>
  <c r="BL1442" i="3"/>
  <c r="BO1506" i="3"/>
  <c r="BM1506" i="3"/>
  <c r="BN1506" i="3"/>
  <c r="BJ1510" i="3"/>
  <c r="BK1510" i="3"/>
  <c r="BL1510" i="3"/>
  <c r="BM1519" i="3"/>
  <c r="BN1519" i="3"/>
  <c r="BO1519" i="3"/>
  <c r="BM1535" i="3"/>
  <c r="BN1535" i="3"/>
  <c r="BO1535" i="3"/>
  <c r="BJ1570" i="3"/>
  <c r="BK1570" i="3"/>
  <c r="BL1570" i="3"/>
  <c r="BM1674" i="3"/>
  <c r="BN1674" i="3"/>
  <c r="BO1674" i="3"/>
  <c r="BO1691" i="3"/>
  <c r="BM1691" i="3"/>
  <c r="BN1691" i="3"/>
  <c r="BM15" i="3"/>
  <c r="BN15" i="3"/>
  <c r="BO15" i="3"/>
  <c r="BN33" i="3"/>
  <c r="BO33" i="3"/>
  <c r="BM33" i="3"/>
  <c r="BJ70" i="3"/>
  <c r="BK70" i="3"/>
  <c r="BL70" i="3"/>
  <c r="BM166" i="3"/>
  <c r="BN166" i="3"/>
  <c r="BO166" i="3"/>
  <c r="BJ433" i="3"/>
  <c r="BK433" i="3"/>
  <c r="BL433" i="3"/>
  <c r="BJ563" i="3"/>
  <c r="BK563" i="3"/>
  <c r="BL563" i="3"/>
  <c r="BM579" i="3"/>
  <c r="BN579" i="3"/>
  <c r="BO579" i="3"/>
  <c r="BJ916" i="3"/>
  <c r="BK916" i="3"/>
  <c r="BL916" i="3"/>
  <c r="BM1233" i="3"/>
  <c r="BN1233" i="3"/>
  <c r="BO1233" i="3"/>
  <c r="BO1313" i="3"/>
  <c r="BM1313" i="3"/>
  <c r="BN1313" i="3"/>
  <c r="BJ1559" i="3"/>
  <c r="BK1559" i="3"/>
  <c r="BL1559" i="3"/>
  <c r="BM1658" i="3"/>
  <c r="BN1658" i="3"/>
  <c r="BO1658" i="3"/>
  <c r="BL44" i="3"/>
  <c r="BJ44" i="3"/>
  <c r="BK44" i="3"/>
  <c r="BM44" i="3"/>
  <c r="BN44" i="3"/>
  <c r="BO44" i="3"/>
  <c r="BM60" i="3"/>
  <c r="BN60" i="3"/>
  <c r="BO60" i="3"/>
  <c r="BM197" i="3"/>
  <c r="BO197" i="3"/>
  <c r="BN197" i="3"/>
  <c r="BJ213" i="3"/>
  <c r="BK213" i="3"/>
  <c r="BL213" i="3"/>
  <c r="BJ229" i="3"/>
  <c r="BK229" i="3"/>
  <c r="BL229" i="3"/>
  <c r="BN259" i="3"/>
  <c r="BO259" i="3"/>
  <c r="BM259" i="3"/>
  <c r="BM282" i="3"/>
  <c r="BN282" i="3"/>
  <c r="BO282" i="3"/>
  <c r="BJ298" i="3"/>
  <c r="BK298" i="3"/>
  <c r="BL298" i="3"/>
  <c r="BM298" i="3"/>
  <c r="BN298" i="3"/>
  <c r="BO298" i="3"/>
  <c r="BN332" i="3"/>
  <c r="BO332" i="3"/>
  <c r="BM332" i="3"/>
  <c r="BN348" i="3"/>
  <c r="BO348" i="3"/>
  <c r="BM348" i="3"/>
  <c r="BN405" i="3"/>
  <c r="BO405" i="3"/>
  <c r="BM405" i="3"/>
  <c r="BN421" i="3"/>
  <c r="BO421" i="3"/>
  <c r="BM421" i="3"/>
  <c r="BO515" i="3"/>
  <c r="BM515" i="3"/>
  <c r="BN515" i="3"/>
  <c r="BN546" i="3"/>
  <c r="BO546" i="3"/>
  <c r="BM546" i="3"/>
  <c r="BN562" i="3"/>
  <c r="BO562" i="3"/>
  <c r="BM562" i="3"/>
  <c r="BN578" i="3"/>
  <c r="BO578" i="3"/>
  <c r="BM578" i="3"/>
  <c r="BJ652" i="3"/>
  <c r="BK652" i="3"/>
  <c r="BL652" i="3"/>
  <c r="BJ755" i="3"/>
  <c r="BK755" i="3"/>
  <c r="BL755" i="3"/>
  <c r="BN767" i="3"/>
  <c r="BO767" i="3"/>
  <c r="BM767" i="3"/>
  <c r="BJ771" i="3"/>
  <c r="BK771" i="3"/>
  <c r="BL771" i="3"/>
  <c r="BM832" i="3"/>
  <c r="BN832" i="3"/>
  <c r="BO832" i="3"/>
  <c r="BJ836" i="3"/>
  <c r="BK836" i="3"/>
  <c r="BL836" i="3"/>
  <c r="BM907" i="3"/>
  <c r="BN907" i="3"/>
  <c r="BO907" i="3"/>
  <c r="BL911" i="3"/>
  <c r="BK911" i="3"/>
  <c r="BJ911" i="3"/>
  <c r="BJ949" i="3"/>
  <c r="BL949" i="3"/>
  <c r="BK949" i="3"/>
  <c r="BL1055" i="3"/>
  <c r="BK1055" i="3"/>
  <c r="BJ1055" i="3"/>
  <c r="BN1084" i="3"/>
  <c r="BO1084" i="3"/>
  <c r="BM1084" i="3"/>
  <c r="BJ1193" i="3"/>
  <c r="BK1193" i="3"/>
  <c r="BL1193" i="3"/>
  <c r="BM1205" i="3"/>
  <c r="BN1205" i="3"/>
  <c r="BO1205" i="3"/>
  <c r="BJ1209" i="3"/>
  <c r="BK1209" i="3"/>
  <c r="BL1209" i="3"/>
  <c r="BO1232" i="3"/>
  <c r="BM1232" i="3"/>
  <c r="BN1232" i="3"/>
  <c r="BJ1344" i="3"/>
  <c r="BK1344" i="3"/>
  <c r="BL1344" i="3"/>
  <c r="BM1348" i="3"/>
  <c r="BN1348" i="3"/>
  <c r="BO1348" i="3"/>
  <c r="BM1356" i="3"/>
  <c r="BN1356" i="3"/>
  <c r="BO1356" i="3"/>
  <c r="BM1360" i="3"/>
  <c r="BN1360" i="3"/>
  <c r="BO1360" i="3"/>
  <c r="BM1364" i="3"/>
  <c r="BN1364" i="3"/>
  <c r="BO1364" i="3"/>
  <c r="BM1372" i="3"/>
  <c r="BN1372" i="3"/>
  <c r="BO1372" i="3"/>
  <c r="BO1376" i="3"/>
  <c r="BM1376" i="3"/>
  <c r="BN1376" i="3"/>
  <c r="BO1380" i="3"/>
  <c r="BM1380" i="3"/>
  <c r="BN1380" i="3"/>
  <c r="BO1388" i="3"/>
  <c r="BN1388" i="3"/>
  <c r="BM1388" i="3"/>
  <c r="BO1400" i="3"/>
  <c r="BM1400" i="3"/>
  <c r="BN1400" i="3"/>
  <c r="BM1429" i="3"/>
  <c r="BN1429" i="3"/>
  <c r="BO1429" i="3"/>
  <c r="BJ1470" i="3"/>
  <c r="BK1470" i="3"/>
  <c r="BL1470" i="3"/>
  <c r="BO1550" i="3"/>
  <c r="BM1550" i="3"/>
  <c r="BN1550" i="3"/>
  <c r="BJ1554" i="3"/>
  <c r="BK1554" i="3"/>
  <c r="BL1554" i="3"/>
  <c r="BO1566" i="3"/>
  <c r="BM1566" i="3"/>
  <c r="BN1566" i="3"/>
  <c r="BM1575" i="3"/>
  <c r="BN1575" i="3"/>
  <c r="BO1575" i="3"/>
  <c r="BN1591" i="3"/>
  <c r="BO1591" i="3"/>
  <c r="BM1591" i="3"/>
  <c r="BM1629" i="3"/>
  <c r="BN1629" i="3"/>
  <c r="BO1629" i="3"/>
  <c r="BK1633" i="3"/>
  <c r="BL1633" i="3"/>
  <c r="BJ1633" i="3"/>
  <c r="BM1653" i="3"/>
  <c r="BN1653" i="3"/>
  <c r="BO1653" i="3"/>
  <c r="BJ1666" i="3"/>
  <c r="BK1666" i="3"/>
  <c r="BL1666" i="3"/>
  <c r="BM1666" i="3"/>
  <c r="BN1666" i="3"/>
  <c r="BO1666" i="3"/>
  <c r="BL29" i="3"/>
  <c r="BJ29" i="3"/>
  <c r="BK29" i="3"/>
  <c r="BM218" i="3"/>
  <c r="BN218" i="3"/>
  <c r="BO218" i="3"/>
  <c r="BO291" i="3"/>
  <c r="BM291" i="3"/>
  <c r="BN291" i="3"/>
  <c r="BJ402" i="3"/>
  <c r="BK402" i="3"/>
  <c r="BL402" i="3"/>
  <c r="BM402" i="3"/>
  <c r="BN402" i="3"/>
  <c r="BO402" i="3"/>
  <c r="BJ1265" i="3"/>
  <c r="BK1265" i="3"/>
  <c r="BL1265" i="3"/>
  <c r="BJ1301" i="3"/>
  <c r="BK1301" i="3"/>
  <c r="BL1301" i="3"/>
  <c r="BO1345" i="3"/>
  <c r="BM1345" i="3"/>
  <c r="BN1345" i="3"/>
  <c r="BN65" i="3"/>
  <c r="BO65" i="3"/>
  <c r="BM65" i="3"/>
  <c r="BL69" i="3"/>
  <c r="BJ69" i="3"/>
  <c r="BK69" i="3"/>
  <c r="BL101" i="3"/>
  <c r="BJ101" i="3"/>
  <c r="BK101" i="3"/>
  <c r="BM119" i="3"/>
  <c r="BN119" i="3"/>
  <c r="BO119" i="3"/>
  <c r="BM135" i="3"/>
  <c r="BN135" i="3"/>
  <c r="BO135" i="3"/>
  <c r="BM151" i="3"/>
  <c r="BN151" i="3"/>
  <c r="BO151" i="3"/>
  <c r="BN255" i="3"/>
  <c r="BO255" i="3"/>
  <c r="BM255" i="3"/>
  <c r="BN373" i="3"/>
  <c r="BM373" i="3"/>
  <c r="BO373" i="3"/>
  <c r="BN389" i="3"/>
  <c r="BM389" i="3"/>
  <c r="BO389" i="3"/>
  <c r="BM443" i="3"/>
  <c r="BN443" i="3"/>
  <c r="BO443" i="3"/>
  <c r="BM459" i="3"/>
  <c r="BO459" i="3"/>
  <c r="BN459" i="3"/>
  <c r="BM475" i="3"/>
  <c r="BO475" i="3"/>
  <c r="BN475" i="3"/>
  <c r="BO491" i="3"/>
  <c r="BM491" i="3"/>
  <c r="BN491" i="3"/>
  <c r="BO507" i="3"/>
  <c r="BM507" i="3"/>
  <c r="BN507" i="3"/>
  <c r="BM533" i="3"/>
  <c r="BO533" i="3"/>
  <c r="BN533" i="3"/>
  <c r="BK537" i="3"/>
  <c r="BL537" i="3"/>
  <c r="BJ537" i="3"/>
  <c r="BN618" i="3"/>
  <c r="BO618" i="3"/>
  <c r="BM618" i="3"/>
  <c r="BN662" i="3"/>
  <c r="BO662" i="3"/>
  <c r="BM662" i="3"/>
  <c r="BN678" i="3"/>
  <c r="BO678" i="3"/>
  <c r="BM678" i="3"/>
  <c r="BJ688" i="3"/>
  <c r="BK688" i="3"/>
  <c r="BL688" i="3"/>
  <c r="BL697" i="3"/>
  <c r="BJ697" i="3"/>
  <c r="BK697" i="3"/>
  <c r="BJ731" i="3"/>
  <c r="BK731" i="3"/>
  <c r="BL731" i="3"/>
  <c r="BM743" i="3"/>
  <c r="BN743" i="3"/>
  <c r="BO743" i="3"/>
  <c r="BJ747" i="3"/>
  <c r="BK747" i="3"/>
  <c r="BL747" i="3"/>
  <c r="BM792" i="3"/>
  <c r="BN792" i="3"/>
  <c r="BO792" i="3"/>
  <c r="BM808" i="3"/>
  <c r="BN808" i="3"/>
  <c r="BO808" i="3"/>
  <c r="BJ824" i="3"/>
  <c r="BK824" i="3"/>
  <c r="BL824" i="3"/>
  <c r="BJ849" i="3"/>
  <c r="BK849" i="3"/>
  <c r="BL849" i="3"/>
  <c r="BJ853" i="3"/>
  <c r="BK853" i="3"/>
  <c r="BL853" i="3"/>
  <c r="BM857" i="3"/>
  <c r="BO857" i="3"/>
  <c r="BN857" i="3"/>
  <c r="BN924" i="3"/>
  <c r="BM924" i="3"/>
  <c r="BO924" i="3"/>
  <c r="BM933" i="3"/>
  <c r="BN933" i="3"/>
  <c r="BO933" i="3"/>
  <c r="BN1068" i="3"/>
  <c r="BO1068" i="3"/>
  <c r="BM1068" i="3"/>
  <c r="BJ1161" i="3"/>
  <c r="BK1161" i="3"/>
  <c r="BL1161" i="3"/>
  <c r="BM1173" i="3"/>
  <c r="BN1173" i="3"/>
  <c r="BO1173" i="3"/>
  <c r="BJ1177" i="3"/>
  <c r="BK1177" i="3"/>
  <c r="BL1177" i="3"/>
  <c r="BJ1413" i="3"/>
  <c r="BK1413" i="3"/>
  <c r="BL1413" i="3"/>
  <c r="BM1413" i="3"/>
  <c r="BN1413" i="3"/>
  <c r="BO1413" i="3"/>
  <c r="BM1448" i="3"/>
  <c r="BN1448" i="3"/>
  <c r="BO1448" i="3"/>
  <c r="BO1466" i="3"/>
  <c r="BM1466" i="3"/>
  <c r="BN1466" i="3"/>
  <c r="BM1503" i="3"/>
  <c r="BN1503" i="3"/>
  <c r="BO1503" i="3"/>
  <c r="BM1528" i="3"/>
  <c r="BN1528" i="3"/>
  <c r="BO1528" i="3"/>
  <c r="BM1544" i="3"/>
  <c r="BN1544" i="3"/>
  <c r="BO1544" i="3"/>
  <c r="BM1608" i="3"/>
  <c r="BN1608" i="3"/>
  <c r="BO1608" i="3"/>
  <c r="BJ1608" i="3"/>
  <c r="BK1608" i="3"/>
  <c r="BL1608" i="3"/>
  <c r="BO1671" i="3"/>
  <c r="BM1671" i="3"/>
  <c r="BN1671" i="3"/>
  <c r="BJ1679" i="3"/>
  <c r="BK1679" i="3"/>
  <c r="BL1679" i="3"/>
  <c r="BJ329" i="3"/>
  <c r="BK329" i="3"/>
  <c r="BL329" i="3"/>
  <c r="BM559" i="3"/>
  <c r="BN559" i="3"/>
  <c r="BO559" i="3"/>
  <c r="BM1409" i="3"/>
  <c r="BN1409" i="3"/>
  <c r="BO1409" i="3"/>
  <c r="BN317" i="3"/>
  <c r="BO317" i="3"/>
  <c r="BM317" i="3"/>
  <c r="BJ496" i="3"/>
  <c r="BK496" i="3"/>
  <c r="BL496" i="3"/>
  <c r="BN610" i="3"/>
  <c r="BO610" i="3"/>
  <c r="BM610" i="3"/>
  <c r="BN930" i="3"/>
  <c r="BO930" i="3"/>
  <c r="BM930" i="3"/>
  <c r="BJ991" i="3"/>
  <c r="BL991" i="3"/>
  <c r="BK991" i="3"/>
  <c r="BM1035" i="3"/>
  <c r="BN1035" i="3"/>
  <c r="BO1035" i="3"/>
  <c r="BK1186" i="3"/>
  <c r="BL1186" i="3"/>
  <c r="BJ1186" i="3"/>
  <c r="BM1504" i="3"/>
  <c r="BN1504" i="3"/>
  <c r="BO1504" i="3"/>
  <c r="BM1533" i="3"/>
  <c r="BN1533" i="3"/>
  <c r="BO1533" i="3"/>
  <c r="BM1650" i="3"/>
  <c r="BN1650" i="3"/>
  <c r="BO1650" i="3"/>
  <c r="BL21" i="3"/>
  <c r="BJ21" i="3"/>
  <c r="BK21" i="3"/>
  <c r="BM260" i="3"/>
  <c r="BN260" i="3"/>
  <c r="BO260" i="3"/>
  <c r="BM837" i="3"/>
  <c r="BN837" i="3"/>
  <c r="BO837" i="3"/>
  <c r="BL308" i="3"/>
  <c r="BJ308" i="3"/>
  <c r="BK308" i="3"/>
  <c r="BJ338" i="3"/>
  <c r="BK338" i="3"/>
  <c r="BL338" i="3"/>
  <c r="BM354" i="3"/>
  <c r="BN354" i="3"/>
  <c r="BO354" i="3"/>
  <c r="BM411" i="3"/>
  <c r="BN411" i="3"/>
  <c r="BO411" i="3"/>
  <c r="BM761" i="3"/>
  <c r="BN761" i="3"/>
  <c r="BO761" i="3"/>
  <c r="BN876" i="3"/>
  <c r="BM876" i="3"/>
  <c r="BO876" i="3"/>
  <c r="BM1106" i="3"/>
  <c r="BO1106" i="3"/>
  <c r="BN1106" i="3"/>
  <c r="BK1126" i="3"/>
  <c r="BL1126" i="3"/>
  <c r="BJ1126" i="3"/>
  <c r="BM1298" i="3"/>
  <c r="BN1298" i="3"/>
  <c r="BO1298" i="3"/>
  <c r="BJ1338" i="3"/>
  <c r="BK1338" i="3"/>
  <c r="BL1338" i="3"/>
  <c r="BK1382" i="3"/>
  <c r="BL1382" i="3"/>
  <c r="BJ1382" i="3"/>
  <c r="BM1568" i="3"/>
  <c r="BN1568" i="3"/>
  <c r="BO1568" i="3"/>
  <c r="BK1576" i="3"/>
  <c r="BL1576" i="3"/>
  <c r="BJ1576" i="3"/>
  <c r="BJ153" i="3"/>
  <c r="BK153" i="3"/>
  <c r="BL153" i="3"/>
  <c r="BJ236" i="3"/>
  <c r="BK236" i="3"/>
  <c r="BL236" i="3"/>
  <c r="BM481" i="3"/>
  <c r="BN481" i="3"/>
  <c r="BO481" i="3"/>
  <c r="BK539" i="3"/>
  <c r="BL539" i="3"/>
  <c r="BJ539" i="3"/>
  <c r="BM737" i="3"/>
  <c r="BN737" i="3"/>
  <c r="BO737" i="3"/>
  <c r="BJ855" i="3"/>
  <c r="BK855" i="3"/>
  <c r="BL855" i="3"/>
  <c r="BM1440" i="3"/>
  <c r="BN1440" i="3"/>
  <c r="BO1440" i="3"/>
  <c r="BJ1522" i="3"/>
  <c r="BK1522" i="3"/>
  <c r="BL1522" i="3"/>
  <c r="BM335" i="3"/>
  <c r="BN335" i="3"/>
  <c r="BO335" i="3"/>
  <c r="BL561" i="3"/>
  <c r="BJ561" i="3"/>
  <c r="BK561" i="3"/>
  <c r="BM589" i="3"/>
  <c r="BN589" i="3"/>
  <c r="BO589" i="3"/>
  <c r="BJ643" i="3"/>
  <c r="BK643" i="3"/>
  <c r="BL643" i="3"/>
  <c r="BM758" i="3"/>
  <c r="BN758" i="3"/>
  <c r="BO758" i="3"/>
  <c r="BJ784" i="3"/>
  <c r="BK784" i="3"/>
  <c r="BL784" i="3"/>
  <c r="BL893" i="3"/>
  <c r="BJ893" i="3"/>
  <c r="BK893" i="3"/>
  <c r="BN956" i="3"/>
  <c r="BO956" i="3"/>
  <c r="BM956" i="3"/>
  <c r="BK1107" i="3"/>
  <c r="BJ1107" i="3"/>
  <c r="BL1107" i="3"/>
  <c r="BO1208" i="3"/>
  <c r="BM1208" i="3"/>
  <c r="BN1208" i="3"/>
  <c r="BJ1250" i="3"/>
  <c r="BK1250" i="3"/>
  <c r="BL1250" i="3"/>
  <c r="BJ1469" i="3"/>
  <c r="BK1469" i="3"/>
  <c r="BL1469" i="3"/>
  <c r="BM1594" i="3"/>
  <c r="BN1594" i="3"/>
  <c r="BO1594" i="3"/>
  <c r="BM202" i="3"/>
  <c r="BN202" i="3"/>
  <c r="BO202" i="3"/>
  <c r="BO1434" i="3"/>
  <c r="BM1434" i="3"/>
  <c r="BN1434" i="3"/>
  <c r="BM68" i="3"/>
  <c r="BN68" i="3"/>
  <c r="BO68" i="3"/>
  <c r="BJ110" i="3"/>
  <c r="BK110" i="3"/>
  <c r="BL110" i="3"/>
  <c r="BJ158" i="3"/>
  <c r="BK158" i="3"/>
  <c r="BL158" i="3"/>
  <c r="BJ687" i="3"/>
  <c r="BK687" i="3"/>
  <c r="BL687" i="3"/>
  <c r="BM785" i="3"/>
  <c r="BN785" i="3"/>
  <c r="BO785" i="3"/>
  <c r="BJ811" i="3"/>
  <c r="BK811" i="3"/>
  <c r="BL811" i="3"/>
  <c r="BN1037" i="3"/>
  <c r="BM1037" i="3"/>
  <c r="BO1037" i="3"/>
  <c r="BO1168" i="3"/>
  <c r="BM1168" i="3"/>
  <c r="BN1168" i="3"/>
  <c r="BO1442" i="3"/>
  <c r="BM1442" i="3"/>
  <c r="BN1442" i="3"/>
  <c r="BJ1527" i="3"/>
  <c r="BK1527" i="3"/>
  <c r="BL1527" i="3"/>
  <c r="BJ1543" i="3"/>
  <c r="BK1543" i="3"/>
  <c r="BL1543" i="3"/>
  <c r="BJ7" i="3"/>
  <c r="BK7" i="3"/>
  <c r="BL7" i="3"/>
  <c r="BN70" i="3"/>
  <c r="BO70" i="3"/>
  <c r="BM70" i="3"/>
  <c r="BJ349" i="3"/>
  <c r="BK349" i="3"/>
  <c r="BL349" i="3"/>
  <c r="BM563" i="3"/>
  <c r="BN563" i="3"/>
  <c r="BO563" i="3"/>
  <c r="BN946" i="3"/>
  <c r="BM946" i="3"/>
  <c r="BO946" i="3"/>
  <c r="BJ1389" i="3"/>
  <c r="BK1389" i="3"/>
  <c r="BL1389" i="3"/>
  <c r="BL324" i="3"/>
  <c r="BJ324" i="3"/>
  <c r="BK324" i="3"/>
  <c r="BJ413" i="3"/>
  <c r="BK413" i="3"/>
  <c r="BL413" i="3"/>
  <c r="BM631" i="3"/>
  <c r="BN631" i="3"/>
  <c r="BO631" i="3"/>
  <c r="BM656" i="3"/>
  <c r="BN656" i="3"/>
  <c r="BO656" i="3"/>
  <c r="BN771" i="3"/>
  <c r="BO771" i="3"/>
  <c r="BM771" i="3"/>
  <c r="BJ874" i="3"/>
  <c r="BK874" i="3"/>
  <c r="BL874" i="3"/>
  <c r="BM1108" i="3"/>
  <c r="BO1108" i="3"/>
  <c r="BN1108" i="3"/>
  <c r="BM1344" i="3"/>
  <c r="BN1344" i="3"/>
  <c r="BO1344" i="3"/>
  <c r="BJ66" i="3"/>
  <c r="BK66" i="3"/>
  <c r="BL66" i="3"/>
  <c r="BJ75" i="3"/>
  <c r="BK75" i="3"/>
  <c r="BL75" i="3"/>
  <c r="BM80" i="3"/>
  <c r="BN80" i="3"/>
  <c r="BO80" i="3"/>
  <c r="BJ120" i="3"/>
  <c r="BK120" i="3"/>
  <c r="BL120" i="3"/>
  <c r="BJ136" i="3"/>
  <c r="BK136" i="3"/>
  <c r="BL136" i="3"/>
  <c r="BJ152" i="3"/>
  <c r="BK152" i="3"/>
  <c r="BL152" i="3"/>
  <c r="BJ256" i="3"/>
  <c r="BK256" i="3"/>
  <c r="BL256" i="3"/>
  <c r="BJ265" i="3"/>
  <c r="BK265" i="3"/>
  <c r="BL265" i="3"/>
  <c r="BJ358" i="3"/>
  <c r="BK358" i="3"/>
  <c r="BL358" i="3"/>
  <c r="BJ374" i="3"/>
  <c r="BK374" i="3"/>
  <c r="BL374" i="3"/>
  <c r="BJ390" i="3"/>
  <c r="BK390" i="3"/>
  <c r="BL390" i="3"/>
  <c r="BJ444" i="3"/>
  <c r="BK444" i="3"/>
  <c r="BL444" i="3"/>
  <c r="BJ456" i="3"/>
  <c r="BK456" i="3"/>
  <c r="BL456" i="3"/>
  <c r="BJ460" i="3"/>
  <c r="BL460" i="3"/>
  <c r="BK460" i="3"/>
  <c r="BJ476" i="3"/>
  <c r="BK476" i="3"/>
  <c r="BL476" i="3"/>
  <c r="BJ488" i="3"/>
  <c r="BK488" i="3"/>
  <c r="BL488" i="3"/>
  <c r="BJ492" i="3"/>
  <c r="BK492" i="3"/>
  <c r="BL492" i="3"/>
  <c r="BK543" i="3"/>
  <c r="BL543" i="3"/>
  <c r="BJ543" i="3"/>
  <c r="BM605" i="3"/>
  <c r="BN605" i="3"/>
  <c r="BO605" i="3"/>
  <c r="BM615" i="3"/>
  <c r="BN615" i="3"/>
  <c r="BO615" i="3"/>
  <c r="BJ667" i="3"/>
  <c r="BK667" i="3"/>
  <c r="BL667" i="3"/>
  <c r="BJ671" i="3"/>
  <c r="BK671" i="3"/>
  <c r="BL671" i="3"/>
  <c r="BN698" i="3"/>
  <c r="BO698" i="3"/>
  <c r="BM698" i="3"/>
  <c r="BM723" i="3"/>
  <c r="BN723" i="3"/>
  <c r="BO723" i="3"/>
  <c r="BM732" i="3"/>
  <c r="BN732" i="3"/>
  <c r="BO732" i="3"/>
  <c r="BM748" i="3"/>
  <c r="BN748" i="3"/>
  <c r="BO748" i="3"/>
  <c r="BJ797" i="3"/>
  <c r="BK797" i="3"/>
  <c r="BL797" i="3"/>
  <c r="BJ813" i="3"/>
  <c r="BK813" i="3"/>
  <c r="BL813" i="3"/>
  <c r="BM1158" i="3"/>
  <c r="BO1158" i="3"/>
  <c r="BN1158" i="3"/>
  <c r="BO1174" i="3"/>
  <c r="BM1174" i="3"/>
  <c r="BN1174" i="3"/>
  <c r="BO1190" i="3"/>
  <c r="BM1190" i="3"/>
  <c r="BN1190" i="3"/>
  <c r="BO1212" i="3"/>
  <c r="BM1212" i="3"/>
  <c r="BN1212" i="3"/>
  <c r="BM1221" i="3"/>
  <c r="BN1221" i="3"/>
  <c r="BO1221" i="3"/>
  <c r="BJ1513" i="3"/>
  <c r="BK1513" i="3"/>
  <c r="BL1513" i="3"/>
  <c r="BJ1525" i="3"/>
  <c r="BK1525" i="3"/>
  <c r="BL1525" i="3"/>
  <c r="BJ1529" i="3"/>
  <c r="BK1529" i="3"/>
  <c r="BL1529" i="3"/>
  <c r="BJ1545" i="3"/>
  <c r="BK1545" i="3"/>
  <c r="BL1545" i="3"/>
  <c r="BM1572" i="3"/>
  <c r="BN1572" i="3"/>
  <c r="BO1572" i="3"/>
  <c r="BJ1646" i="3"/>
  <c r="BK1646" i="3"/>
  <c r="BL1646" i="3"/>
  <c r="BJ1650" i="3"/>
  <c r="BK1650" i="3"/>
  <c r="BL1650" i="3"/>
  <c r="BM1668" i="3"/>
  <c r="BN1668" i="3"/>
  <c r="BO1668" i="3"/>
  <c r="BJ1672" i="3"/>
  <c r="BK1672" i="3"/>
  <c r="BL1672" i="3"/>
  <c r="BM1681" i="3"/>
  <c r="BN1681" i="3"/>
  <c r="BO1681" i="3"/>
  <c r="BK1697" i="3"/>
  <c r="BL1697" i="3"/>
  <c r="BJ1697" i="3"/>
  <c r="BJ26" i="3"/>
  <c r="BK26" i="3"/>
  <c r="BL26" i="3"/>
  <c r="BN337" i="3"/>
  <c r="BM337" i="3"/>
  <c r="BO337" i="3"/>
  <c r="BJ508" i="3"/>
  <c r="BK508" i="3"/>
  <c r="BL508" i="3"/>
  <c r="BM772" i="3"/>
  <c r="BN772" i="3"/>
  <c r="BO772" i="3"/>
  <c r="BJ912" i="3"/>
  <c r="BK912" i="3"/>
  <c r="BL912" i="3"/>
  <c r="BJ950" i="3"/>
  <c r="BK950" i="3"/>
  <c r="BL950" i="3"/>
  <c r="BJ1105" i="3"/>
  <c r="BK1105" i="3"/>
  <c r="BL1105" i="3"/>
  <c r="BO1121" i="3"/>
  <c r="BM1121" i="3"/>
  <c r="BN1121" i="3"/>
  <c r="BJ1141" i="3"/>
  <c r="BK1141" i="3"/>
  <c r="BL1141" i="3"/>
  <c r="BO1373" i="3"/>
  <c r="BM1373" i="3"/>
  <c r="BN1373" i="3"/>
  <c r="BO1426" i="3"/>
  <c r="BM1426" i="3"/>
  <c r="BN1426" i="3"/>
  <c r="BK1444" i="3"/>
  <c r="BL1444" i="3"/>
  <c r="BJ1444" i="3"/>
  <c r="BN42" i="3"/>
  <c r="BO42" i="3"/>
  <c r="BM42" i="3"/>
  <c r="BN58" i="3"/>
  <c r="BO58" i="3"/>
  <c r="BM58" i="3"/>
  <c r="BJ98" i="3"/>
  <c r="BK98" i="3"/>
  <c r="BL98" i="3"/>
  <c r="BM168" i="3"/>
  <c r="BN168" i="3"/>
  <c r="BO168" i="3"/>
  <c r="BJ257" i="3"/>
  <c r="BK257" i="3"/>
  <c r="BL257" i="3"/>
  <c r="BM280" i="3"/>
  <c r="BN280" i="3"/>
  <c r="BO280" i="3"/>
  <c r="BM296" i="3"/>
  <c r="BN296" i="3"/>
  <c r="BO296" i="3"/>
  <c r="BM312" i="3"/>
  <c r="BN312" i="3"/>
  <c r="BO312" i="3"/>
  <c r="BJ334" i="3"/>
  <c r="BK334" i="3"/>
  <c r="BL334" i="3"/>
  <c r="BJ346" i="3"/>
  <c r="BK346" i="3"/>
  <c r="BL346" i="3"/>
  <c r="BJ350" i="3"/>
  <c r="BK350" i="3"/>
  <c r="BL350" i="3"/>
  <c r="BN548" i="3"/>
  <c r="BM548" i="3"/>
  <c r="BO548" i="3"/>
  <c r="BM564" i="3"/>
  <c r="BN564" i="3"/>
  <c r="BO564" i="3"/>
  <c r="BM580" i="3"/>
  <c r="BN580" i="3"/>
  <c r="BO580" i="3"/>
  <c r="BL633" i="3"/>
  <c r="BJ633" i="3"/>
  <c r="BK633" i="3"/>
  <c r="BL637" i="3"/>
  <c r="BJ637" i="3"/>
  <c r="BK637" i="3"/>
  <c r="BN650" i="3"/>
  <c r="BO650" i="3"/>
  <c r="BM650" i="3"/>
  <c r="BM685" i="3"/>
  <c r="BN685" i="3"/>
  <c r="BO685" i="3"/>
  <c r="BM757" i="3"/>
  <c r="BN757" i="3"/>
  <c r="BO757" i="3"/>
  <c r="BM773" i="3"/>
  <c r="BN773" i="3"/>
  <c r="BO773" i="3"/>
  <c r="BJ789" i="3"/>
  <c r="BK789" i="3"/>
  <c r="BL789" i="3"/>
  <c r="BL838" i="3"/>
  <c r="BJ838" i="3"/>
  <c r="BK838" i="3"/>
  <c r="BN888" i="3"/>
  <c r="BM888" i="3"/>
  <c r="BO888" i="3"/>
  <c r="BL905" i="3"/>
  <c r="BJ905" i="3"/>
  <c r="BK905" i="3"/>
  <c r="BL921" i="3"/>
  <c r="BK921" i="3"/>
  <c r="BJ921" i="3"/>
  <c r="BM951" i="3"/>
  <c r="BN951" i="3"/>
  <c r="BO951" i="3"/>
  <c r="BJ1082" i="3"/>
  <c r="BK1082" i="3"/>
  <c r="BL1082" i="3"/>
  <c r="BM1114" i="3"/>
  <c r="BO1114" i="3"/>
  <c r="BN1114" i="3"/>
  <c r="BM1150" i="3"/>
  <c r="BO1150" i="3"/>
  <c r="BN1150" i="3"/>
  <c r="BM1207" i="3"/>
  <c r="BN1207" i="3"/>
  <c r="BO1207" i="3"/>
  <c r="BO1230" i="3"/>
  <c r="BM1230" i="3"/>
  <c r="BN1230" i="3"/>
  <c r="BJ1262" i="3"/>
  <c r="BK1262" i="3"/>
  <c r="BL1262" i="3"/>
  <c r="BJ1278" i="3"/>
  <c r="BK1278" i="3"/>
  <c r="BL1278" i="3"/>
  <c r="BJ1294" i="3"/>
  <c r="BK1294" i="3"/>
  <c r="BL1294" i="3"/>
  <c r="BJ1310" i="3"/>
  <c r="BK1310" i="3"/>
  <c r="BL1310" i="3"/>
  <c r="BM1342" i="3"/>
  <c r="BN1342" i="3"/>
  <c r="BO1342" i="3"/>
  <c r="BK1427" i="3"/>
  <c r="BL1427" i="3"/>
  <c r="BJ1427" i="3"/>
  <c r="BJ1459" i="3"/>
  <c r="BK1459" i="3"/>
  <c r="BL1459" i="3"/>
  <c r="BK1468" i="3"/>
  <c r="BL1468" i="3"/>
  <c r="BJ1468" i="3"/>
  <c r="BM1491" i="3"/>
  <c r="BN1491" i="3"/>
  <c r="BO1491" i="3"/>
  <c r="BM1564" i="3"/>
  <c r="BN1564" i="3"/>
  <c r="BO1564" i="3"/>
  <c r="BJ1577" i="3"/>
  <c r="BK1577" i="3"/>
  <c r="BL1577" i="3"/>
  <c r="BJ1589" i="3"/>
  <c r="BK1589" i="3"/>
  <c r="BL1589" i="3"/>
  <c r="BJ1593" i="3"/>
  <c r="BK1593" i="3"/>
  <c r="BL1593" i="3"/>
  <c r="BO1623" i="3"/>
  <c r="BM1623" i="3"/>
  <c r="BN1623" i="3"/>
  <c r="BJ1651" i="3"/>
  <c r="BK1651" i="3"/>
  <c r="BL1651" i="3"/>
  <c r="BM551" i="3"/>
  <c r="BN551" i="3"/>
  <c r="BO551" i="3"/>
  <c r="BJ942" i="3"/>
  <c r="BK942" i="3"/>
  <c r="BL942" i="3"/>
  <c r="BN1093" i="3"/>
  <c r="BM1093" i="3"/>
  <c r="BO1093" i="3"/>
  <c r="BJ1113" i="3"/>
  <c r="BK1113" i="3"/>
  <c r="BL1113" i="3"/>
  <c r="BK1206" i="3"/>
  <c r="BL1206" i="3"/>
  <c r="BJ1206" i="3"/>
  <c r="BO1369" i="3"/>
  <c r="BM1369" i="3"/>
  <c r="BN1369" i="3"/>
  <c r="BJ1393" i="3"/>
  <c r="BK1393" i="3"/>
  <c r="BL1393" i="3"/>
  <c r="BJ1638" i="3"/>
  <c r="BK1638" i="3"/>
  <c r="BL1638" i="3"/>
  <c r="BM1662" i="3"/>
  <c r="BN1662" i="3"/>
  <c r="BO1662" i="3"/>
  <c r="BJ67" i="3"/>
  <c r="BK67" i="3"/>
  <c r="BL67" i="3"/>
  <c r="BN90" i="3"/>
  <c r="BO90" i="3"/>
  <c r="BM90" i="3"/>
  <c r="BL186" i="3"/>
  <c r="BJ186" i="3"/>
  <c r="BK186" i="3"/>
  <c r="BM240" i="3"/>
  <c r="BN240" i="3"/>
  <c r="BO240" i="3"/>
  <c r="BM249" i="3"/>
  <c r="BN249" i="3"/>
  <c r="BO249" i="3"/>
  <c r="BM272" i="3"/>
  <c r="BN272" i="3"/>
  <c r="BO272" i="3"/>
  <c r="BM375" i="3"/>
  <c r="BO375" i="3"/>
  <c r="BN375" i="3"/>
  <c r="BJ436" i="3"/>
  <c r="BK436" i="3"/>
  <c r="BL436" i="3"/>
  <c r="BK535" i="3"/>
  <c r="BL535" i="3"/>
  <c r="BJ535" i="3"/>
  <c r="BN606" i="3"/>
  <c r="BO606" i="3"/>
  <c r="BM606" i="3"/>
  <c r="BM612" i="3"/>
  <c r="BN612" i="3"/>
  <c r="BO612" i="3"/>
  <c r="BM625" i="3"/>
  <c r="BN625" i="3"/>
  <c r="BO625" i="3"/>
  <c r="BJ638" i="3"/>
  <c r="BK638" i="3"/>
  <c r="BL638" i="3"/>
  <c r="BJ708" i="3"/>
  <c r="BK708" i="3"/>
  <c r="BL708" i="3"/>
  <c r="BJ724" i="3"/>
  <c r="BK724" i="3"/>
  <c r="BL724" i="3"/>
  <c r="BM733" i="3"/>
  <c r="BN733" i="3"/>
  <c r="BO733" i="3"/>
  <c r="BM749" i="3"/>
  <c r="BN749" i="3"/>
  <c r="BO749" i="3"/>
  <c r="BL794" i="3"/>
  <c r="BJ794" i="3"/>
  <c r="BK794" i="3"/>
  <c r="BL810" i="3"/>
  <c r="BJ810" i="3"/>
  <c r="BK810" i="3"/>
  <c r="BN843" i="3"/>
  <c r="BO843" i="3"/>
  <c r="BM843" i="3"/>
  <c r="BO859" i="3"/>
  <c r="BM859" i="3"/>
  <c r="BN859" i="3"/>
  <c r="BN864" i="3"/>
  <c r="BM864" i="3"/>
  <c r="BO864" i="3"/>
  <c r="BJ926" i="3"/>
  <c r="BK926" i="3"/>
  <c r="BL926" i="3"/>
  <c r="BN960" i="3"/>
  <c r="BO960" i="3"/>
  <c r="BM960" i="3"/>
  <c r="BN976" i="3"/>
  <c r="BO976" i="3"/>
  <c r="BM976" i="3"/>
  <c r="BN992" i="3"/>
  <c r="BO992" i="3"/>
  <c r="BM992" i="3"/>
  <c r="BN1008" i="3"/>
  <c r="BO1008" i="3"/>
  <c r="BM1008" i="3"/>
  <c r="BN1024" i="3"/>
  <c r="BO1024" i="3"/>
  <c r="BM1024" i="3"/>
  <c r="BN1040" i="3"/>
  <c r="BO1040" i="3"/>
  <c r="BM1040" i="3"/>
  <c r="BJ1058" i="3"/>
  <c r="BK1058" i="3"/>
  <c r="BL1058" i="3"/>
  <c r="BJ1062" i="3"/>
  <c r="BK1062" i="3"/>
  <c r="BL1062" i="3"/>
  <c r="BJ1159" i="3"/>
  <c r="BK1159" i="3"/>
  <c r="BL1159" i="3"/>
  <c r="BL1175" i="3"/>
  <c r="BJ1175" i="3"/>
  <c r="BK1175" i="3"/>
  <c r="BJ1191" i="3"/>
  <c r="BK1191" i="3"/>
  <c r="BL1191" i="3"/>
  <c r="BJ1505" i="3"/>
  <c r="BK1505" i="3"/>
  <c r="BL1505" i="3"/>
  <c r="BM1602" i="3"/>
  <c r="BN1602" i="3"/>
  <c r="BO1602" i="3"/>
  <c r="BM1610" i="3"/>
  <c r="BO1610" i="3"/>
  <c r="BN1610" i="3"/>
  <c r="BJ1690" i="3"/>
  <c r="BK1690" i="3"/>
  <c r="BL1690" i="3"/>
  <c r="BN18" i="3"/>
  <c r="BO18" i="3"/>
  <c r="BM18" i="3"/>
  <c r="BJ35" i="3"/>
  <c r="BK35" i="3"/>
  <c r="BL35" i="3"/>
  <c r="BJ51" i="3"/>
  <c r="BK51" i="3"/>
  <c r="BL51" i="3"/>
  <c r="BM99" i="3"/>
  <c r="BN99" i="3"/>
  <c r="BO99" i="3"/>
  <c r="BJ162" i="3"/>
  <c r="BK162" i="3"/>
  <c r="BL162" i="3"/>
  <c r="BM170" i="3"/>
  <c r="BN170" i="3"/>
  <c r="BO170" i="3"/>
  <c r="BN195" i="3"/>
  <c r="BO195" i="3"/>
  <c r="BM195" i="3"/>
  <c r="BM208" i="3"/>
  <c r="BN208" i="3"/>
  <c r="BO208" i="3"/>
  <c r="BM224" i="3"/>
  <c r="BN224" i="3"/>
  <c r="BO224" i="3"/>
  <c r="BM281" i="3"/>
  <c r="BN281" i="3"/>
  <c r="BO281" i="3"/>
  <c r="BN297" i="3"/>
  <c r="BO297" i="3"/>
  <c r="BM297" i="3"/>
  <c r="BN313" i="3"/>
  <c r="BO313" i="3"/>
  <c r="BM313" i="3"/>
  <c r="BM343" i="3"/>
  <c r="BO343" i="3"/>
  <c r="BN343" i="3"/>
  <c r="BL392" i="3"/>
  <c r="BJ392" i="3"/>
  <c r="BK392" i="3"/>
  <c r="BL408" i="3"/>
  <c r="BJ408" i="3"/>
  <c r="BK408" i="3"/>
  <c r="BL424" i="3"/>
  <c r="BJ424" i="3"/>
  <c r="BK424" i="3"/>
  <c r="BM518" i="3"/>
  <c r="BN518" i="3"/>
  <c r="BO518" i="3"/>
  <c r="BJ634" i="3"/>
  <c r="BK634" i="3"/>
  <c r="BL634" i="3"/>
  <c r="BL754" i="3"/>
  <c r="BJ754" i="3"/>
  <c r="BK754" i="3"/>
  <c r="BL770" i="3"/>
  <c r="BJ770" i="3"/>
  <c r="BK770" i="3"/>
  <c r="BL889" i="3"/>
  <c r="BJ889" i="3"/>
  <c r="BK889" i="3"/>
  <c r="BN910" i="3"/>
  <c r="BO910" i="3"/>
  <c r="BM910" i="3"/>
  <c r="BL952" i="3"/>
  <c r="BJ952" i="3"/>
  <c r="BK952" i="3"/>
  <c r="BN1054" i="3"/>
  <c r="BM1054" i="3"/>
  <c r="BO1054" i="3"/>
  <c r="BL1083" i="3"/>
  <c r="BJ1083" i="3"/>
  <c r="BK1083" i="3"/>
  <c r="BM1095" i="3"/>
  <c r="BO1095" i="3"/>
  <c r="BN1095" i="3"/>
  <c r="BK1151" i="3"/>
  <c r="BJ1151" i="3"/>
  <c r="BL1151" i="3"/>
  <c r="BK1200" i="3"/>
  <c r="BJ1200" i="3"/>
  <c r="BL1200" i="3"/>
  <c r="BK1204" i="3"/>
  <c r="BJ1204" i="3"/>
  <c r="BL1204" i="3"/>
  <c r="BJ1231" i="3"/>
  <c r="BK1231" i="3"/>
  <c r="BL1231" i="3"/>
  <c r="BK1255" i="3"/>
  <c r="BL1255" i="3"/>
  <c r="BJ1255" i="3"/>
  <c r="BK1271" i="3"/>
  <c r="BL1271" i="3"/>
  <c r="BJ1271" i="3"/>
  <c r="BK1287" i="3"/>
  <c r="BL1287" i="3"/>
  <c r="BJ1287" i="3"/>
  <c r="BK1303" i="3"/>
  <c r="BL1303" i="3"/>
  <c r="BJ1303" i="3"/>
  <c r="BK1319" i="3"/>
  <c r="BL1319" i="3"/>
  <c r="BJ1319" i="3"/>
  <c r="BK1327" i="3"/>
  <c r="BL1327" i="3"/>
  <c r="BJ1327" i="3"/>
  <c r="BM1335" i="3"/>
  <c r="BN1335" i="3"/>
  <c r="BO1335" i="3"/>
  <c r="BK1395" i="3"/>
  <c r="BL1395" i="3"/>
  <c r="BJ1395" i="3"/>
  <c r="BJ1411" i="3"/>
  <c r="BK1411" i="3"/>
  <c r="BL1411" i="3"/>
  <c r="BO1420" i="3"/>
  <c r="BN1420" i="3"/>
  <c r="BM1420" i="3"/>
  <c r="BM1436" i="3"/>
  <c r="BN1436" i="3"/>
  <c r="BO1436" i="3"/>
  <c r="BJ1451" i="3"/>
  <c r="BK1451" i="3"/>
  <c r="BL1451" i="3"/>
  <c r="BK1492" i="3"/>
  <c r="BL1492" i="3"/>
  <c r="BJ1492" i="3"/>
  <c r="BM1561" i="3"/>
  <c r="BN1561" i="3"/>
  <c r="BO1561" i="3"/>
  <c r="BM1586" i="3"/>
  <c r="BN1586" i="3"/>
  <c r="BO1586" i="3"/>
  <c r="BJ1620" i="3"/>
  <c r="BK1620" i="3"/>
  <c r="BL1620" i="3"/>
  <c r="BJ1624" i="3"/>
  <c r="BK1624" i="3"/>
  <c r="BL1624" i="3"/>
  <c r="BJ1628" i="3"/>
  <c r="BK1628" i="3"/>
  <c r="BL1628" i="3"/>
  <c r="BM1664" i="3"/>
  <c r="BN1664" i="3"/>
  <c r="BO1664" i="3"/>
  <c r="BL270" i="3"/>
  <c r="BJ270" i="3"/>
  <c r="BK270" i="3"/>
  <c r="BM756" i="3"/>
  <c r="BN756" i="3"/>
  <c r="BO756" i="3"/>
  <c r="BJ1056" i="3"/>
  <c r="BL1056" i="3"/>
  <c r="BK1056" i="3"/>
  <c r="BO1109" i="3"/>
  <c r="BM1109" i="3"/>
  <c r="BN1109" i="3"/>
  <c r="BJ1333" i="3"/>
  <c r="BK1333" i="3"/>
  <c r="BL1333" i="3"/>
  <c r="BL64" i="3"/>
  <c r="BJ64" i="3"/>
  <c r="BK64" i="3"/>
  <c r="BN82" i="3"/>
  <c r="BO82" i="3"/>
  <c r="BM82" i="3"/>
  <c r="BN114" i="3"/>
  <c r="BM114" i="3"/>
  <c r="BO114" i="3"/>
  <c r="BM130" i="3"/>
  <c r="BN130" i="3"/>
  <c r="BO130" i="3"/>
  <c r="BM146" i="3"/>
  <c r="BN146" i="3"/>
  <c r="BO146" i="3"/>
  <c r="BK163" i="3"/>
  <c r="BL163" i="3"/>
  <c r="BJ163" i="3"/>
  <c r="BM171" i="3"/>
  <c r="BN171" i="3"/>
  <c r="BO171" i="3"/>
  <c r="BN187" i="3"/>
  <c r="BO187" i="3"/>
  <c r="BM187" i="3"/>
  <c r="BM241" i="3"/>
  <c r="BN241" i="3"/>
  <c r="BO241" i="3"/>
  <c r="BN368" i="3"/>
  <c r="BO368" i="3"/>
  <c r="BM368" i="3"/>
  <c r="BN384" i="3"/>
  <c r="BO384" i="3"/>
  <c r="BM384" i="3"/>
  <c r="BJ438" i="3"/>
  <c r="BK438" i="3"/>
  <c r="BL438" i="3"/>
  <c r="BK454" i="3"/>
  <c r="BJ454" i="3"/>
  <c r="BL454" i="3"/>
  <c r="BK470" i="3"/>
  <c r="BJ470" i="3"/>
  <c r="BL470" i="3"/>
  <c r="BL486" i="3"/>
  <c r="BJ486" i="3"/>
  <c r="BK486" i="3"/>
  <c r="BJ502" i="3"/>
  <c r="BK502" i="3"/>
  <c r="BL502" i="3"/>
  <c r="BM540" i="3"/>
  <c r="BN540" i="3"/>
  <c r="BO540" i="3"/>
  <c r="BM607" i="3"/>
  <c r="BN607" i="3"/>
  <c r="BO607" i="3"/>
  <c r="BM669" i="3"/>
  <c r="BN669" i="3"/>
  <c r="BO669" i="3"/>
  <c r="BN682" i="3"/>
  <c r="BO682" i="3"/>
  <c r="BM682" i="3"/>
  <c r="BJ692" i="3"/>
  <c r="BK692" i="3"/>
  <c r="BL692" i="3"/>
  <c r="BM717" i="3"/>
  <c r="BN717" i="3"/>
  <c r="BO717" i="3"/>
  <c r="BN738" i="3"/>
  <c r="BO738" i="3"/>
  <c r="BM738" i="3"/>
  <c r="BJ823" i="3"/>
  <c r="BK823" i="3"/>
  <c r="BL823" i="3"/>
  <c r="BM848" i="3"/>
  <c r="BN848" i="3"/>
  <c r="BO848" i="3"/>
  <c r="BN936" i="3"/>
  <c r="BO936" i="3"/>
  <c r="BM936" i="3"/>
  <c r="BN969" i="3"/>
  <c r="BM969" i="3"/>
  <c r="BO969" i="3"/>
  <c r="BN985" i="3"/>
  <c r="BM985" i="3"/>
  <c r="BO985" i="3"/>
  <c r="BN1001" i="3"/>
  <c r="BM1001" i="3"/>
  <c r="BO1001" i="3"/>
  <c r="BN1017" i="3"/>
  <c r="BM1017" i="3"/>
  <c r="BO1017" i="3"/>
  <c r="BN1033" i="3"/>
  <c r="BM1033" i="3"/>
  <c r="BO1033" i="3"/>
  <c r="BM1049" i="3"/>
  <c r="BO1049" i="3"/>
  <c r="BN1049" i="3"/>
  <c r="BM1067" i="3"/>
  <c r="BN1067" i="3"/>
  <c r="BO1067" i="3"/>
  <c r="BK1164" i="3"/>
  <c r="BJ1164" i="3"/>
  <c r="BL1164" i="3"/>
  <c r="BK1180" i="3"/>
  <c r="BJ1180" i="3"/>
  <c r="BL1180" i="3"/>
  <c r="BM1223" i="3"/>
  <c r="BN1223" i="3"/>
  <c r="BO1223" i="3"/>
  <c r="BM1465" i="3"/>
  <c r="BN1465" i="3"/>
  <c r="BO1465" i="3"/>
  <c r="BJ1497" i="3"/>
  <c r="BK1497" i="3"/>
  <c r="BL1497" i="3"/>
  <c r="BM1515" i="3"/>
  <c r="BN1515" i="3"/>
  <c r="BO1515" i="3"/>
  <c r="BM1531" i="3"/>
  <c r="BN1531" i="3"/>
  <c r="BO1531" i="3"/>
  <c r="BK1607" i="3"/>
  <c r="BL1607" i="3"/>
  <c r="BJ1607" i="3"/>
  <c r="BJ1648" i="3"/>
  <c r="BK1648" i="3"/>
  <c r="BL1648" i="3"/>
  <c r="BK1665" i="3"/>
  <c r="BL1665" i="3"/>
  <c r="BJ1665" i="3"/>
  <c r="BM1670" i="3"/>
  <c r="BN1670" i="3"/>
  <c r="BO1670" i="3"/>
  <c r="BJ1674" i="3"/>
  <c r="BK1674" i="3"/>
  <c r="BL1674" i="3"/>
  <c r="BJ1683" i="3"/>
  <c r="BK1683" i="3"/>
  <c r="BL1683" i="3"/>
  <c r="BJ3" i="3"/>
  <c r="BK3" i="3"/>
  <c r="BL3" i="3"/>
  <c r="BJ19" i="3"/>
  <c r="BK19" i="3"/>
  <c r="BL19" i="3"/>
  <c r="BN49" i="3"/>
  <c r="BO49" i="3"/>
  <c r="BM49" i="3"/>
  <c r="BJ516" i="3"/>
  <c r="BK516" i="3"/>
  <c r="BL516" i="3"/>
  <c r="BJ904" i="3"/>
  <c r="BK904" i="3"/>
  <c r="BL904" i="3"/>
  <c r="BM1244" i="3"/>
  <c r="BN1244" i="3"/>
  <c r="BO1244" i="3"/>
  <c r="BM1630" i="3"/>
  <c r="BN1630" i="3"/>
  <c r="BO1630" i="3"/>
  <c r="BM40" i="3"/>
  <c r="BN40" i="3"/>
  <c r="BO40" i="3"/>
  <c r="BM56" i="3"/>
  <c r="BN56" i="3"/>
  <c r="BO56" i="3"/>
  <c r="BM209" i="3"/>
  <c r="BN209" i="3"/>
  <c r="BO209" i="3"/>
  <c r="BM225" i="3"/>
  <c r="BN225" i="3"/>
  <c r="BO225" i="3"/>
  <c r="BM278" i="3"/>
  <c r="BN278" i="3"/>
  <c r="BO278" i="3"/>
  <c r="BM294" i="3"/>
  <c r="BO294" i="3"/>
  <c r="BN294" i="3"/>
  <c r="BM310" i="3"/>
  <c r="BN310" i="3"/>
  <c r="BO310" i="3"/>
  <c r="BN328" i="3"/>
  <c r="BO328" i="3"/>
  <c r="BM328" i="3"/>
  <c r="BN344" i="3"/>
  <c r="BO344" i="3"/>
  <c r="BM344" i="3"/>
  <c r="BJ393" i="3"/>
  <c r="BK393" i="3"/>
  <c r="BL393" i="3"/>
  <c r="BJ409" i="3"/>
  <c r="BK409" i="3"/>
  <c r="BL409" i="3"/>
  <c r="BJ425" i="3"/>
  <c r="BK425" i="3"/>
  <c r="BL425" i="3"/>
  <c r="BK519" i="3"/>
  <c r="BL519" i="3"/>
  <c r="BJ519" i="3"/>
  <c r="BN558" i="3"/>
  <c r="BO558" i="3"/>
  <c r="BM558" i="3"/>
  <c r="BN574" i="3"/>
  <c r="BO574" i="3"/>
  <c r="BM574" i="3"/>
  <c r="BJ591" i="3"/>
  <c r="BK591" i="3"/>
  <c r="BL591" i="3"/>
  <c r="BM627" i="3"/>
  <c r="BN627" i="3"/>
  <c r="BO627" i="3"/>
  <c r="BM635" i="3"/>
  <c r="BN635" i="3"/>
  <c r="BO635" i="3"/>
  <c r="BN894" i="3"/>
  <c r="BO894" i="3"/>
  <c r="BM894" i="3"/>
  <c r="BN919" i="3"/>
  <c r="BM919" i="3"/>
  <c r="BO919" i="3"/>
  <c r="BN928" i="3"/>
  <c r="BO928" i="3"/>
  <c r="BM928" i="3"/>
  <c r="BM945" i="3"/>
  <c r="BO945" i="3"/>
  <c r="BN945" i="3"/>
  <c r="BJ1080" i="3"/>
  <c r="BK1080" i="3"/>
  <c r="BL1080" i="3"/>
  <c r="BN1080" i="3"/>
  <c r="BO1080" i="3"/>
  <c r="BM1080" i="3"/>
  <c r="BK1108" i="3"/>
  <c r="BJ1108" i="3"/>
  <c r="BL1108" i="3"/>
  <c r="BJ1215" i="3"/>
  <c r="BK1215" i="3"/>
  <c r="BL1215" i="3"/>
  <c r="BO1228" i="3"/>
  <c r="BN1228" i="3"/>
  <c r="BM1228" i="3"/>
  <c r="BM1247" i="3"/>
  <c r="BN1247" i="3"/>
  <c r="BO1247" i="3"/>
  <c r="BJ1260" i="3"/>
  <c r="BK1260" i="3"/>
  <c r="BL1260" i="3"/>
  <c r="BJ1276" i="3"/>
  <c r="BK1276" i="3"/>
  <c r="BL1276" i="3"/>
  <c r="BJ1292" i="3"/>
  <c r="BK1292" i="3"/>
  <c r="BL1292" i="3"/>
  <c r="BJ1308" i="3"/>
  <c r="BK1308" i="3"/>
  <c r="BL1308" i="3"/>
  <c r="BJ1324" i="3"/>
  <c r="BK1324" i="3"/>
  <c r="BL1324" i="3"/>
  <c r="BM1332" i="3"/>
  <c r="BN1332" i="3"/>
  <c r="BO1332" i="3"/>
  <c r="BM1352" i="3"/>
  <c r="BN1352" i="3"/>
  <c r="BO1352" i="3"/>
  <c r="BM1368" i="3"/>
  <c r="BN1368" i="3"/>
  <c r="BO1368" i="3"/>
  <c r="BO1384" i="3"/>
  <c r="BM1384" i="3"/>
  <c r="BN1384" i="3"/>
  <c r="BK1404" i="3"/>
  <c r="BJ1404" i="3"/>
  <c r="BL1404" i="3"/>
  <c r="BM1425" i="3"/>
  <c r="BN1425" i="3"/>
  <c r="BO1425" i="3"/>
  <c r="BJ1493" i="3"/>
  <c r="BK1493" i="3"/>
  <c r="BL1493" i="3"/>
  <c r="BN1587" i="3"/>
  <c r="BO1587" i="3"/>
  <c r="BM1587" i="3"/>
  <c r="BM1644" i="3"/>
  <c r="BN1644" i="3"/>
  <c r="BO1644" i="3"/>
  <c r="BK1657" i="3"/>
  <c r="BL1657" i="3"/>
  <c r="BJ1657" i="3"/>
  <c r="BM107" i="3"/>
  <c r="BN107" i="3"/>
  <c r="BO107" i="3"/>
  <c r="BN279" i="3"/>
  <c r="BO279" i="3"/>
  <c r="BM279" i="3"/>
  <c r="BN353" i="3"/>
  <c r="BM353" i="3"/>
  <c r="BO353" i="3"/>
  <c r="BO1238" i="3"/>
  <c r="BM1238" i="3"/>
  <c r="BN1238" i="3"/>
  <c r="BO1490" i="3"/>
  <c r="BM1490" i="3"/>
  <c r="BN1490" i="3"/>
  <c r="BM1555" i="3"/>
  <c r="BN1555" i="3"/>
  <c r="BO1555" i="3"/>
  <c r="BM1580" i="3"/>
  <c r="BN1580" i="3"/>
  <c r="BO1580" i="3"/>
  <c r="BM1654" i="3"/>
  <c r="BN1654" i="3"/>
  <c r="BO1654" i="3"/>
  <c r="BN74" i="3"/>
  <c r="BO74" i="3"/>
  <c r="BM74" i="3"/>
  <c r="BM83" i="3"/>
  <c r="BN83" i="3"/>
  <c r="BO83" i="3"/>
  <c r="BN106" i="3"/>
  <c r="BM106" i="3"/>
  <c r="BO106" i="3"/>
  <c r="BK123" i="3"/>
  <c r="BL123" i="3"/>
  <c r="BJ123" i="3"/>
  <c r="BK139" i="3"/>
  <c r="BL139" i="3"/>
  <c r="BJ139" i="3"/>
  <c r="BK155" i="3"/>
  <c r="BL155" i="3"/>
  <c r="BJ155" i="3"/>
  <c r="BJ176" i="3"/>
  <c r="BK176" i="3"/>
  <c r="BL176" i="3"/>
  <c r="BJ188" i="3"/>
  <c r="BK188" i="3"/>
  <c r="BL188" i="3"/>
  <c r="BJ192" i="3"/>
  <c r="BK192" i="3"/>
  <c r="BL192" i="3"/>
  <c r="BJ264" i="3"/>
  <c r="BK264" i="3"/>
  <c r="BL264" i="3"/>
  <c r="BL320" i="3"/>
  <c r="BJ320" i="3"/>
  <c r="BK320" i="3"/>
  <c r="BJ361" i="3"/>
  <c r="BK361" i="3"/>
  <c r="BL361" i="3"/>
  <c r="BJ377" i="3"/>
  <c r="BK377" i="3"/>
  <c r="BL377" i="3"/>
  <c r="BL447" i="3"/>
  <c r="BJ447" i="3"/>
  <c r="BK447" i="3"/>
  <c r="BJ463" i="3"/>
  <c r="BK463" i="3"/>
  <c r="BL463" i="3"/>
  <c r="BJ479" i="3"/>
  <c r="BK479" i="3"/>
  <c r="BL479" i="3"/>
  <c r="BK495" i="3"/>
  <c r="BL495" i="3"/>
  <c r="BJ495" i="3"/>
  <c r="BJ524" i="3"/>
  <c r="BK524" i="3"/>
  <c r="BL524" i="3"/>
  <c r="BN614" i="3"/>
  <c r="BO614" i="3"/>
  <c r="BM614" i="3"/>
  <c r="BN666" i="3"/>
  <c r="BO666" i="3"/>
  <c r="BM666" i="3"/>
  <c r="BM693" i="3"/>
  <c r="BN693" i="3"/>
  <c r="BO693" i="3"/>
  <c r="BJ706" i="3"/>
  <c r="BK706" i="3"/>
  <c r="BL706" i="3"/>
  <c r="BJ722" i="3"/>
  <c r="BK722" i="3"/>
  <c r="BL722" i="3"/>
  <c r="BJ780" i="3"/>
  <c r="BK780" i="3"/>
  <c r="BL780" i="3"/>
  <c r="BM804" i="3"/>
  <c r="BN804" i="3"/>
  <c r="BO804" i="3"/>
  <c r="BJ828" i="3"/>
  <c r="BK828" i="3"/>
  <c r="BL828" i="3"/>
  <c r="BJ845" i="3"/>
  <c r="BK845" i="3"/>
  <c r="BL845" i="3"/>
  <c r="BJ857" i="3"/>
  <c r="BK857" i="3"/>
  <c r="BL857" i="3"/>
  <c r="BL861" i="3"/>
  <c r="BJ861" i="3"/>
  <c r="BK861" i="3"/>
  <c r="BJ866" i="3"/>
  <c r="BL866" i="3"/>
  <c r="BK866" i="3"/>
  <c r="BL937" i="3"/>
  <c r="BK937" i="3"/>
  <c r="BJ937" i="3"/>
  <c r="BJ962" i="3"/>
  <c r="BK962" i="3"/>
  <c r="BL962" i="3"/>
  <c r="BJ966" i="3"/>
  <c r="BK966" i="3"/>
  <c r="BL966" i="3"/>
  <c r="BJ982" i="3"/>
  <c r="BK982" i="3"/>
  <c r="BL982" i="3"/>
  <c r="BJ994" i="3"/>
  <c r="BK994" i="3"/>
  <c r="BL994" i="3"/>
  <c r="BJ998" i="3"/>
  <c r="BK998" i="3"/>
  <c r="BL998" i="3"/>
  <c r="BJ1014" i="3"/>
  <c r="BK1014" i="3"/>
  <c r="BL1014" i="3"/>
  <c r="BJ1026" i="3"/>
  <c r="BK1026" i="3"/>
  <c r="BL1026" i="3"/>
  <c r="BJ1030" i="3"/>
  <c r="BK1030" i="3"/>
  <c r="BL1030" i="3"/>
  <c r="BJ1046" i="3"/>
  <c r="BK1046" i="3"/>
  <c r="BL1046" i="3"/>
  <c r="BJ1064" i="3"/>
  <c r="BL1064" i="3"/>
  <c r="BK1064" i="3"/>
  <c r="BK1220" i="3"/>
  <c r="BL1220" i="3"/>
  <c r="BJ1220" i="3"/>
  <c r="BK1516" i="3"/>
  <c r="BL1516" i="3"/>
  <c r="BJ1516" i="3"/>
  <c r="BK1532" i="3"/>
  <c r="BL1532" i="3"/>
  <c r="BJ1532" i="3"/>
  <c r="BM1571" i="3"/>
  <c r="BN1571" i="3"/>
  <c r="BO1571" i="3"/>
  <c r="BJ1612" i="3"/>
  <c r="BK1612" i="3"/>
  <c r="BL1612" i="3"/>
  <c r="BO1675" i="3"/>
  <c r="BM1675" i="3"/>
  <c r="BN1675" i="3"/>
  <c r="BM1688" i="3"/>
  <c r="BN1688" i="3"/>
  <c r="BO1688" i="3"/>
  <c r="BJ1692" i="3"/>
  <c r="BK1692" i="3"/>
  <c r="BL1692" i="3"/>
  <c r="BL8" i="3"/>
  <c r="BJ8" i="3"/>
  <c r="BK8" i="3"/>
  <c r="BL24" i="3"/>
  <c r="BJ24" i="3"/>
  <c r="BK24" i="3"/>
  <c r="BM124" i="3"/>
  <c r="BN124" i="3"/>
  <c r="BO124" i="3"/>
  <c r="BJ140" i="3"/>
  <c r="BK140" i="3"/>
  <c r="BL140" i="3"/>
  <c r="BJ480" i="3"/>
  <c r="BK480" i="3"/>
  <c r="BL480" i="3"/>
  <c r="BM867" i="3"/>
  <c r="BN867" i="3"/>
  <c r="BO867" i="3"/>
  <c r="BM971" i="3"/>
  <c r="BN971" i="3"/>
  <c r="BO971" i="3"/>
  <c r="BO1454" i="3"/>
  <c r="BM1454" i="3"/>
  <c r="BN1454" i="3"/>
  <c r="BJ760" i="3"/>
  <c r="BK760" i="3"/>
  <c r="BL760" i="3"/>
  <c r="BL1085" i="3"/>
  <c r="BK1085" i="3"/>
  <c r="BJ1085" i="3"/>
  <c r="BO1281" i="3"/>
  <c r="BM1281" i="3"/>
  <c r="BN1281" i="3"/>
  <c r="BJ261" i="3"/>
  <c r="BK261" i="3"/>
  <c r="BL261" i="3"/>
  <c r="BJ1098" i="3"/>
  <c r="BK1098" i="3"/>
  <c r="BL1098" i="3"/>
  <c r="BM1195" i="3"/>
  <c r="BN1195" i="3"/>
  <c r="BO1195" i="3"/>
  <c r="BM1314" i="3"/>
  <c r="BN1314" i="3"/>
  <c r="BO1314" i="3"/>
  <c r="BJ1350" i="3"/>
  <c r="BK1350" i="3"/>
  <c r="BL1350" i="3"/>
  <c r="BO1406" i="3"/>
  <c r="BM1406" i="3"/>
  <c r="BN1406" i="3"/>
  <c r="BJ1581" i="3"/>
  <c r="BK1581" i="3"/>
  <c r="BL1581" i="3"/>
  <c r="BJ1635" i="3"/>
  <c r="BK1635" i="3"/>
  <c r="BL1635" i="3"/>
  <c r="BO1289" i="3"/>
  <c r="BM1289" i="3"/>
  <c r="BN1289" i="3"/>
  <c r="BJ1438" i="3"/>
  <c r="BK1438" i="3"/>
  <c r="BL1438" i="3"/>
  <c r="BM383" i="3"/>
  <c r="BN383" i="3"/>
  <c r="BO383" i="3"/>
  <c r="BM465" i="3"/>
  <c r="BN465" i="3"/>
  <c r="BO465" i="3"/>
  <c r="BK501" i="3"/>
  <c r="BL501" i="3"/>
  <c r="BJ501" i="3"/>
  <c r="BM814" i="3"/>
  <c r="BN814" i="3"/>
  <c r="BO814" i="3"/>
  <c r="BJ1179" i="3"/>
  <c r="BK1179" i="3"/>
  <c r="BL1179" i="3"/>
  <c r="BJ55" i="3"/>
  <c r="BK55" i="3"/>
  <c r="BL55" i="3"/>
  <c r="BM245" i="3"/>
  <c r="BN245" i="3"/>
  <c r="BO245" i="3"/>
  <c r="BM412" i="3"/>
  <c r="BN412" i="3"/>
  <c r="BO412" i="3"/>
  <c r="BJ686" i="3"/>
  <c r="BK686" i="3"/>
  <c r="BL686" i="3"/>
  <c r="BM1339" i="3"/>
  <c r="BN1339" i="3"/>
  <c r="BO1339" i="3"/>
  <c r="BO1424" i="3"/>
  <c r="BM1424" i="3"/>
  <c r="BN1424" i="3"/>
  <c r="BN900" i="3"/>
  <c r="BM900" i="3"/>
  <c r="BO900" i="3"/>
  <c r="BJ1149" i="3"/>
  <c r="BK1149" i="3"/>
  <c r="BL1149" i="3"/>
  <c r="BJ263" i="3"/>
  <c r="BK263" i="3"/>
  <c r="BL263" i="3"/>
  <c r="BJ848" i="3"/>
  <c r="BK848" i="3"/>
  <c r="BL848" i="3"/>
  <c r="BJ303" i="3"/>
  <c r="BK303" i="3"/>
  <c r="BL303" i="3"/>
  <c r="BL105" i="3"/>
  <c r="BJ105" i="3"/>
  <c r="BK105" i="3"/>
  <c r="BM652" i="3"/>
  <c r="BN652" i="3"/>
  <c r="BO652" i="3"/>
  <c r="BK1120" i="3"/>
  <c r="BJ1120" i="3"/>
  <c r="BL1120" i="3"/>
  <c r="BM1296" i="3"/>
  <c r="BN1296" i="3"/>
  <c r="BO1296" i="3"/>
  <c r="BK1625" i="3"/>
  <c r="BL1625" i="3"/>
  <c r="BJ1625" i="3"/>
  <c r="BO1301" i="3"/>
  <c r="BM1301" i="3"/>
  <c r="BN1301" i="3"/>
  <c r="BK1430" i="3"/>
  <c r="BL1430" i="3"/>
  <c r="BJ1430" i="3"/>
  <c r="BM180" i="3"/>
  <c r="BN180" i="3"/>
  <c r="BO180" i="3"/>
  <c r="BJ247" i="3"/>
  <c r="BK247" i="3"/>
  <c r="BL247" i="3"/>
  <c r="BM528" i="3"/>
  <c r="BN528" i="3"/>
  <c r="BO528" i="3"/>
  <c r="BJ710" i="3"/>
  <c r="BK710" i="3"/>
  <c r="BL710" i="3"/>
  <c r="BJ735" i="3"/>
  <c r="BK735" i="3"/>
  <c r="BL735" i="3"/>
  <c r="BJ970" i="3"/>
  <c r="BK970" i="3"/>
  <c r="BL970" i="3"/>
  <c r="BJ132" i="3"/>
  <c r="BK132" i="3"/>
  <c r="BL132" i="3"/>
  <c r="BM132" i="3"/>
  <c r="BN132" i="3"/>
  <c r="BO132" i="3"/>
  <c r="BJ148" i="3"/>
  <c r="BK148" i="3"/>
  <c r="BL148" i="3"/>
  <c r="BM148" i="3"/>
  <c r="BN148" i="3"/>
  <c r="BO148" i="3"/>
  <c r="BK167" i="3"/>
  <c r="BL167" i="3"/>
  <c r="BJ167" i="3"/>
  <c r="BJ173" i="3"/>
  <c r="BK173" i="3"/>
  <c r="BL173" i="3"/>
  <c r="BO185" i="3"/>
  <c r="BM185" i="3"/>
  <c r="BN185" i="3"/>
  <c r="BJ189" i="3"/>
  <c r="BK189" i="3"/>
  <c r="BL189" i="3"/>
  <c r="BN239" i="3"/>
  <c r="BO239" i="3"/>
  <c r="BM239" i="3"/>
  <c r="BJ243" i="3"/>
  <c r="BK243" i="3"/>
  <c r="BL243" i="3"/>
  <c r="BM252" i="3"/>
  <c r="BN252" i="3"/>
  <c r="BO252" i="3"/>
  <c r="BN275" i="3"/>
  <c r="BO275" i="3"/>
  <c r="BM275" i="3"/>
  <c r="BJ370" i="3"/>
  <c r="BK370" i="3"/>
  <c r="BL370" i="3"/>
  <c r="BM370" i="3"/>
  <c r="BN370" i="3"/>
  <c r="BO370" i="3"/>
  <c r="BJ386" i="3"/>
  <c r="BK386" i="3"/>
  <c r="BL386" i="3"/>
  <c r="BM386" i="3"/>
  <c r="BN386" i="3"/>
  <c r="BO386" i="3"/>
  <c r="BM427" i="3"/>
  <c r="BN427" i="3"/>
  <c r="BO427" i="3"/>
  <c r="BM434" i="3"/>
  <c r="BN434" i="3"/>
  <c r="BO434" i="3"/>
  <c r="BJ440" i="3"/>
  <c r="BK440" i="3"/>
  <c r="BL440" i="3"/>
  <c r="BM440" i="3"/>
  <c r="BN440" i="3"/>
  <c r="BO440" i="3"/>
  <c r="BO456" i="3"/>
  <c r="BM456" i="3"/>
  <c r="BN456" i="3"/>
  <c r="BJ472" i="3"/>
  <c r="BK472" i="3"/>
  <c r="BL472" i="3"/>
  <c r="BO472" i="3"/>
  <c r="BM472" i="3"/>
  <c r="BN472" i="3"/>
  <c r="BM488" i="3"/>
  <c r="BN488" i="3"/>
  <c r="BO488" i="3"/>
  <c r="BJ504" i="3"/>
  <c r="BK504" i="3"/>
  <c r="BL504" i="3"/>
  <c r="BM504" i="3"/>
  <c r="BN504" i="3"/>
  <c r="BO504" i="3"/>
  <c r="BJ530" i="3"/>
  <c r="BK530" i="3"/>
  <c r="BL530" i="3"/>
  <c r="BM624" i="3"/>
  <c r="BN624" i="3"/>
  <c r="BO624" i="3"/>
  <c r="BJ679" i="3"/>
  <c r="BK679" i="3"/>
  <c r="BL679" i="3"/>
  <c r="BL689" i="3"/>
  <c r="BJ689" i="3"/>
  <c r="BK689" i="3"/>
  <c r="BM707" i="3"/>
  <c r="BN707" i="3"/>
  <c r="BO707" i="3"/>
  <c r="BJ711" i="3"/>
  <c r="BK711" i="3"/>
  <c r="BL711" i="3"/>
  <c r="BJ736" i="3"/>
  <c r="BK736" i="3"/>
  <c r="BL736" i="3"/>
  <c r="BJ752" i="3"/>
  <c r="BK752" i="3"/>
  <c r="BL752" i="3"/>
  <c r="BJ793" i="3"/>
  <c r="BK793" i="3"/>
  <c r="BL793" i="3"/>
  <c r="BJ809" i="3"/>
  <c r="BK809" i="3"/>
  <c r="BL809" i="3"/>
  <c r="BM821" i="3"/>
  <c r="BN821" i="3"/>
  <c r="BO821" i="3"/>
  <c r="BM825" i="3"/>
  <c r="BN825" i="3"/>
  <c r="BO825" i="3"/>
  <c r="BJ825" i="3"/>
  <c r="BK825" i="3"/>
  <c r="BL825" i="3"/>
  <c r="BJ829" i="3"/>
  <c r="BK829" i="3"/>
  <c r="BL829" i="3"/>
  <c r="BL867" i="3"/>
  <c r="BJ867" i="3"/>
  <c r="BK867" i="3"/>
  <c r="BM925" i="3"/>
  <c r="BN925" i="3"/>
  <c r="BO925" i="3"/>
  <c r="BJ938" i="3"/>
  <c r="BL938" i="3"/>
  <c r="BK938" i="3"/>
  <c r="BN938" i="3"/>
  <c r="BO938" i="3"/>
  <c r="BM938" i="3"/>
  <c r="BM963" i="3"/>
  <c r="BN963" i="3"/>
  <c r="BO963" i="3"/>
  <c r="BJ967" i="3"/>
  <c r="BL967" i="3"/>
  <c r="BK967" i="3"/>
  <c r="BM979" i="3"/>
  <c r="BN979" i="3"/>
  <c r="BO979" i="3"/>
  <c r="BJ983" i="3"/>
  <c r="BL983" i="3"/>
  <c r="BK983" i="3"/>
  <c r="BM995" i="3"/>
  <c r="BN995" i="3"/>
  <c r="BO995" i="3"/>
  <c r="BJ999" i="3"/>
  <c r="BL999" i="3"/>
  <c r="BK999" i="3"/>
  <c r="BM1011" i="3"/>
  <c r="BN1011" i="3"/>
  <c r="BO1011" i="3"/>
  <c r="BJ1015" i="3"/>
  <c r="BL1015" i="3"/>
  <c r="BK1015" i="3"/>
  <c r="BM1027" i="3"/>
  <c r="BN1027" i="3"/>
  <c r="BO1027" i="3"/>
  <c r="BJ1031" i="3"/>
  <c r="BL1031" i="3"/>
  <c r="BK1031" i="3"/>
  <c r="BM1043" i="3"/>
  <c r="BN1043" i="3"/>
  <c r="BO1043" i="3"/>
  <c r="BL1047" i="3"/>
  <c r="BK1047" i="3"/>
  <c r="BJ1047" i="3"/>
  <c r="BN1061" i="3"/>
  <c r="BM1061" i="3"/>
  <c r="BO1061" i="3"/>
  <c r="BM1065" i="3"/>
  <c r="BO1065" i="3"/>
  <c r="BN1065" i="3"/>
  <c r="BM1069" i="3"/>
  <c r="BN1069" i="3"/>
  <c r="BO1069" i="3"/>
  <c r="BK1162" i="3"/>
  <c r="BL1162" i="3"/>
  <c r="BJ1162" i="3"/>
  <c r="BK1178" i="3"/>
  <c r="BL1178" i="3"/>
  <c r="BJ1178" i="3"/>
  <c r="BK1414" i="3"/>
  <c r="BL1414" i="3"/>
  <c r="BJ1414" i="3"/>
  <c r="BO1482" i="3"/>
  <c r="BM1482" i="3"/>
  <c r="BN1482" i="3"/>
  <c r="BM1525" i="3"/>
  <c r="BN1525" i="3"/>
  <c r="BO1525" i="3"/>
  <c r="BJ1541" i="3"/>
  <c r="BK1541" i="3"/>
  <c r="BL1541" i="3"/>
  <c r="BM1541" i="3"/>
  <c r="BN1541" i="3"/>
  <c r="BO1541" i="3"/>
  <c r="BO1605" i="3"/>
  <c r="BM1605" i="3"/>
  <c r="BN1605" i="3"/>
  <c r="BO1609" i="3"/>
  <c r="BM1609" i="3"/>
  <c r="BN1609" i="3"/>
  <c r="BM1618" i="3"/>
  <c r="BN1618" i="3"/>
  <c r="BO1618" i="3"/>
  <c r="BM1693" i="3"/>
  <c r="BN1693" i="3"/>
  <c r="BO1693" i="3"/>
  <c r="BN9" i="3"/>
  <c r="BO9" i="3"/>
  <c r="BM9" i="3"/>
  <c r="BL13" i="3"/>
  <c r="BJ13" i="3"/>
  <c r="BK13" i="3"/>
  <c r="BN45" i="3"/>
  <c r="BO45" i="3"/>
  <c r="BM45" i="3"/>
  <c r="BO283" i="3"/>
  <c r="BM283" i="3"/>
  <c r="BN283" i="3"/>
  <c r="BJ295" i="3"/>
  <c r="BK295" i="3"/>
  <c r="BL295" i="3"/>
  <c r="BN325" i="3"/>
  <c r="BO325" i="3"/>
  <c r="BM325" i="3"/>
  <c r="BJ623" i="3"/>
  <c r="BK623" i="3"/>
  <c r="BL623" i="3"/>
  <c r="BL895" i="3"/>
  <c r="BJ895" i="3"/>
  <c r="BK895" i="3"/>
  <c r="BJ1121" i="3"/>
  <c r="BK1121" i="3"/>
  <c r="BL1121" i="3"/>
  <c r="BJ1297" i="3"/>
  <c r="BK1297" i="3"/>
  <c r="BL1297" i="3"/>
  <c r="BJ1357" i="3"/>
  <c r="BK1357" i="3"/>
  <c r="BL1357" i="3"/>
  <c r="BK1600" i="3"/>
  <c r="BL1600" i="3"/>
  <c r="BJ1600" i="3"/>
  <c r="BJ30" i="3"/>
  <c r="BK30" i="3"/>
  <c r="BL30" i="3"/>
  <c r="BJ46" i="3"/>
  <c r="BK46" i="3"/>
  <c r="BL46" i="3"/>
  <c r="BN94" i="3"/>
  <c r="BO94" i="3"/>
  <c r="BM94" i="3"/>
  <c r="BM103" i="3"/>
  <c r="BN103" i="3"/>
  <c r="BO103" i="3"/>
  <c r="BN211" i="3"/>
  <c r="BO211" i="3"/>
  <c r="BM211" i="3"/>
  <c r="BJ215" i="3"/>
  <c r="BK215" i="3"/>
  <c r="BL215" i="3"/>
  <c r="BN227" i="3"/>
  <c r="BO227" i="3"/>
  <c r="BM227" i="3"/>
  <c r="BJ231" i="3"/>
  <c r="BK231" i="3"/>
  <c r="BL231" i="3"/>
  <c r="BN271" i="3"/>
  <c r="BO271" i="3"/>
  <c r="BM271" i="3"/>
  <c r="BJ284" i="3"/>
  <c r="BK284" i="3"/>
  <c r="BL284" i="3"/>
  <c r="BL300" i="3"/>
  <c r="BJ300" i="3"/>
  <c r="BK300" i="3"/>
  <c r="BJ330" i="3"/>
  <c r="BK330" i="3"/>
  <c r="BL330" i="3"/>
  <c r="BO330" i="3"/>
  <c r="BM330" i="3"/>
  <c r="BN330" i="3"/>
  <c r="BM346" i="3"/>
  <c r="BN346" i="3"/>
  <c r="BO346" i="3"/>
  <c r="BL391" i="3"/>
  <c r="BJ391" i="3"/>
  <c r="BK391" i="3"/>
  <c r="BM403" i="3"/>
  <c r="BN403" i="3"/>
  <c r="BO403" i="3"/>
  <c r="BJ407" i="3"/>
  <c r="BK407" i="3"/>
  <c r="BL407" i="3"/>
  <c r="BM419" i="3"/>
  <c r="BN419" i="3"/>
  <c r="BO419" i="3"/>
  <c r="BJ423" i="3"/>
  <c r="BK423" i="3"/>
  <c r="BL423" i="3"/>
  <c r="BK435" i="3"/>
  <c r="BL435" i="3"/>
  <c r="BJ435" i="3"/>
  <c r="BM513" i="3"/>
  <c r="BO513" i="3"/>
  <c r="BN513" i="3"/>
  <c r="BK517" i="3"/>
  <c r="BL517" i="3"/>
  <c r="BJ517" i="3"/>
  <c r="BL593" i="3"/>
  <c r="BJ593" i="3"/>
  <c r="BK593" i="3"/>
  <c r="BM629" i="3"/>
  <c r="BN629" i="3"/>
  <c r="BO629" i="3"/>
  <c r="BJ642" i="3"/>
  <c r="BK642" i="3"/>
  <c r="BL642" i="3"/>
  <c r="BJ646" i="3"/>
  <c r="BK646" i="3"/>
  <c r="BL646" i="3"/>
  <c r="BM769" i="3"/>
  <c r="BN769" i="3"/>
  <c r="BO769" i="3"/>
  <c r="BL782" i="3"/>
  <c r="BJ782" i="3"/>
  <c r="BK782" i="3"/>
  <c r="BM782" i="3"/>
  <c r="BN782" i="3"/>
  <c r="BO782" i="3"/>
  <c r="BM834" i="3"/>
  <c r="BN834" i="3"/>
  <c r="BO834" i="3"/>
  <c r="BN868" i="3"/>
  <c r="BM868" i="3"/>
  <c r="BO868" i="3"/>
  <c r="BJ892" i="3"/>
  <c r="BK892" i="3"/>
  <c r="BL892" i="3"/>
  <c r="BL901" i="3"/>
  <c r="BJ901" i="3"/>
  <c r="BK901" i="3"/>
  <c r="BL917" i="3"/>
  <c r="BJ917" i="3"/>
  <c r="BK917" i="3"/>
  <c r="BJ955" i="3"/>
  <c r="BL955" i="3"/>
  <c r="BK955" i="3"/>
  <c r="BN1082" i="3"/>
  <c r="BM1082" i="3"/>
  <c r="BO1082" i="3"/>
  <c r="BJ1086" i="3"/>
  <c r="BK1086" i="3"/>
  <c r="BL1086" i="3"/>
  <c r="BK1154" i="3"/>
  <c r="BL1154" i="3"/>
  <c r="BJ1154" i="3"/>
  <c r="BM1203" i="3"/>
  <c r="BN1203" i="3"/>
  <c r="BO1203" i="3"/>
  <c r="BJ1213" i="3"/>
  <c r="BK1213" i="3"/>
  <c r="BL1213" i="3"/>
  <c r="BK1234" i="3"/>
  <c r="BL1234" i="3"/>
  <c r="BJ1234" i="3"/>
  <c r="BO1245" i="3"/>
  <c r="BM1245" i="3"/>
  <c r="BN1245" i="3"/>
  <c r="BJ1249" i="3"/>
  <c r="BK1249" i="3"/>
  <c r="BL1249" i="3"/>
  <c r="BM1258" i="3"/>
  <c r="BN1258" i="3"/>
  <c r="BO1258" i="3"/>
  <c r="BM1274" i="3"/>
  <c r="BN1274" i="3"/>
  <c r="BO1274" i="3"/>
  <c r="BM1290" i="3"/>
  <c r="BN1290" i="3"/>
  <c r="BO1290" i="3"/>
  <c r="BM1306" i="3"/>
  <c r="BN1306" i="3"/>
  <c r="BO1306" i="3"/>
  <c r="BM1322" i="3"/>
  <c r="BN1322" i="3"/>
  <c r="BO1322" i="3"/>
  <c r="BJ1326" i="3"/>
  <c r="BK1326" i="3"/>
  <c r="BL1326" i="3"/>
  <c r="BJ1330" i="3"/>
  <c r="BK1330" i="3"/>
  <c r="BL1330" i="3"/>
  <c r="BJ1342" i="3"/>
  <c r="BK1342" i="3"/>
  <c r="BL1342" i="3"/>
  <c r="BM1346" i="3"/>
  <c r="BN1346" i="3"/>
  <c r="BO1346" i="3"/>
  <c r="BM1358" i="3"/>
  <c r="BN1358" i="3"/>
  <c r="BO1358" i="3"/>
  <c r="BM1374" i="3"/>
  <c r="BN1374" i="3"/>
  <c r="BO1374" i="3"/>
  <c r="BO1398" i="3"/>
  <c r="BM1398" i="3"/>
  <c r="BN1398" i="3"/>
  <c r="BK1402" i="3"/>
  <c r="BL1402" i="3"/>
  <c r="BJ1402" i="3"/>
  <c r="BM1423" i="3"/>
  <c r="BN1423" i="3"/>
  <c r="BO1423" i="3"/>
  <c r="BM1439" i="3"/>
  <c r="BN1439" i="3"/>
  <c r="BO1439" i="3"/>
  <c r="BM1560" i="3"/>
  <c r="BN1560" i="3"/>
  <c r="BO1560" i="3"/>
  <c r="BJ1573" i="3"/>
  <c r="BK1573" i="3"/>
  <c r="BL1573" i="3"/>
  <c r="BM1573" i="3"/>
  <c r="BN1573" i="3"/>
  <c r="BO1573" i="3"/>
  <c r="BN1589" i="3"/>
  <c r="BO1589" i="3"/>
  <c r="BM1589" i="3"/>
  <c r="BJ1627" i="3"/>
  <c r="BK1627" i="3"/>
  <c r="BL1627" i="3"/>
  <c r="BO1655" i="3"/>
  <c r="BM1655" i="3"/>
  <c r="BN1655" i="3"/>
  <c r="BJ1663" i="3"/>
  <c r="BK1663" i="3"/>
  <c r="BL1663" i="3"/>
  <c r="BL37" i="3"/>
  <c r="BJ37" i="3"/>
  <c r="BK37" i="3"/>
  <c r="BN61" i="3"/>
  <c r="BO61" i="3"/>
  <c r="BM61" i="3"/>
  <c r="BJ587" i="3"/>
  <c r="BK587" i="3"/>
  <c r="BL587" i="3"/>
  <c r="BM641" i="3"/>
  <c r="BN641" i="3"/>
  <c r="BO641" i="3"/>
  <c r="BM727" i="3"/>
  <c r="BN727" i="3"/>
  <c r="BO727" i="3"/>
  <c r="BJ862" i="3"/>
  <c r="BK862" i="3"/>
  <c r="BL862" i="3"/>
  <c r="BO1153" i="3"/>
  <c r="BM1153" i="3"/>
  <c r="BN1153" i="3"/>
  <c r="BO1194" i="3"/>
  <c r="BN1194" i="3"/>
  <c r="BM1194" i="3"/>
  <c r="BJ1269" i="3"/>
  <c r="BK1269" i="3"/>
  <c r="BL1269" i="3"/>
  <c r="BJ1305" i="3"/>
  <c r="BK1305" i="3"/>
  <c r="BL1305" i="3"/>
  <c r="BJ1325" i="3"/>
  <c r="BK1325" i="3"/>
  <c r="BL1325" i="3"/>
  <c r="BO1349" i="3"/>
  <c r="BM1349" i="3"/>
  <c r="BN1349" i="3"/>
  <c r="BJ1369" i="3"/>
  <c r="BK1369" i="3"/>
  <c r="BL1369" i="3"/>
  <c r="BO1422" i="3"/>
  <c r="BM1422" i="3"/>
  <c r="BN1422" i="3"/>
  <c r="BM1512" i="3"/>
  <c r="BN1512" i="3"/>
  <c r="BO1512" i="3"/>
  <c r="BJ1626" i="3"/>
  <c r="BK1626" i="3"/>
  <c r="BL1626" i="3"/>
  <c r="BL25" i="3"/>
  <c r="BJ25" i="3"/>
  <c r="BK25" i="3"/>
  <c r="BJ63" i="3"/>
  <c r="BK63" i="3"/>
  <c r="BL63" i="3"/>
  <c r="BL81" i="3"/>
  <c r="BJ81" i="3"/>
  <c r="BK81" i="3"/>
  <c r="BN109" i="3"/>
  <c r="BO109" i="3"/>
  <c r="BM109" i="3"/>
  <c r="BL113" i="3"/>
  <c r="BJ113" i="3"/>
  <c r="BK113" i="3"/>
  <c r="BO125" i="3"/>
  <c r="BM125" i="3"/>
  <c r="BN125" i="3"/>
  <c r="BJ129" i="3"/>
  <c r="BK129" i="3"/>
  <c r="BL129" i="3"/>
  <c r="BO141" i="3"/>
  <c r="BM141" i="3"/>
  <c r="BN141" i="3"/>
  <c r="BJ145" i="3"/>
  <c r="BK145" i="3"/>
  <c r="BL145" i="3"/>
  <c r="BO157" i="3"/>
  <c r="BM157" i="3"/>
  <c r="BN157" i="3"/>
  <c r="BJ161" i="3"/>
  <c r="BK161" i="3"/>
  <c r="BL161" i="3"/>
  <c r="BO169" i="3"/>
  <c r="BM169" i="3"/>
  <c r="BN169" i="3"/>
  <c r="BM182" i="3"/>
  <c r="BN182" i="3"/>
  <c r="BO182" i="3"/>
  <c r="BJ276" i="3"/>
  <c r="BK276" i="3"/>
  <c r="BL276" i="3"/>
  <c r="BM359" i="3"/>
  <c r="BN359" i="3"/>
  <c r="BO359" i="3"/>
  <c r="BJ363" i="3"/>
  <c r="BL363" i="3"/>
  <c r="BK363" i="3"/>
  <c r="BJ379" i="3"/>
  <c r="BL379" i="3"/>
  <c r="BK379" i="3"/>
  <c r="BM441" i="3"/>
  <c r="BN441" i="3"/>
  <c r="BO441" i="3"/>
  <c r="BJ445" i="3"/>
  <c r="BK445" i="3"/>
  <c r="BL445" i="3"/>
  <c r="BM457" i="3"/>
  <c r="BN457" i="3"/>
  <c r="BO457" i="3"/>
  <c r="BK461" i="3"/>
  <c r="BL461" i="3"/>
  <c r="BJ461" i="3"/>
  <c r="BM473" i="3"/>
  <c r="BN473" i="3"/>
  <c r="BO473" i="3"/>
  <c r="BJ477" i="3"/>
  <c r="BK477" i="3"/>
  <c r="BL477" i="3"/>
  <c r="BM489" i="3"/>
  <c r="BO489" i="3"/>
  <c r="BN489" i="3"/>
  <c r="BK493" i="3"/>
  <c r="BL493" i="3"/>
  <c r="BJ493" i="3"/>
  <c r="BM505" i="3"/>
  <c r="BO505" i="3"/>
  <c r="BN505" i="3"/>
  <c r="BK531" i="3"/>
  <c r="BL531" i="3"/>
  <c r="BJ531" i="3"/>
  <c r="BJ695" i="3"/>
  <c r="BK695" i="3"/>
  <c r="BL695" i="3"/>
  <c r="BM704" i="3"/>
  <c r="BN704" i="3"/>
  <c r="BO704" i="3"/>
  <c r="BM720" i="3"/>
  <c r="BN720" i="3"/>
  <c r="BO720" i="3"/>
  <c r="BM729" i="3"/>
  <c r="BN729" i="3"/>
  <c r="BO729" i="3"/>
  <c r="BM745" i="3"/>
  <c r="BN745" i="3"/>
  <c r="BO745" i="3"/>
  <c r="BL806" i="3"/>
  <c r="BJ806" i="3"/>
  <c r="BK806" i="3"/>
  <c r="BM806" i="3"/>
  <c r="BN806" i="3"/>
  <c r="BO806" i="3"/>
  <c r="BL822" i="3"/>
  <c r="BJ822" i="3"/>
  <c r="BK822" i="3"/>
  <c r="BM822" i="3"/>
  <c r="BN822" i="3"/>
  <c r="BO822" i="3"/>
  <c r="BL826" i="3"/>
  <c r="BJ826" i="3"/>
  <c r="BK826" i="3"/>
  <c r="BJ847" i="3"/>
  <c r="BK847" i="3"/>
  <c r="BL847" i="3"/>
  <c r="BM931" i="3"/>
  <c r="BO931" i="3"/>
  <c r="BN931" i="3"/>
  <c r="BL935" i="3"/>
  <c r="BK935" i="3"/>
  <c r="BJ935" i="3"/>
  <c r="BL964" i="3"/>
  <c r="BJ964" i="3"/>
  <c r="BK964" i="3"/>
  <c r="BL980" i="3"/>
  <c r="BJ980" i="3"/>
  <c r="BK980" i="3"/>
  <c r="BL996" i="3"/>
  <c r="BJ996" i="3"/>
  <c r="BK996" i="3"/>
  <c r="BL1012" i="3"/>
  <c r="BJ1012" i="3"/>
  <c r="BK1012" i="3"/>
  <c r="BL1028" i="3"/>
  <c r="BJ1028" i="3"/>
  <c r="BK1028" i="3"/>
  <c r="BL1044" i="3"/>
  <c r="BJ1044" i="3"/>
  <c r="BK1044" i="3"/>
  <c r="BN1058" i="3"/>
  <c r="BM1058" i="3"/>
  <c r="BO1058" i="3"/>
  <c r="BN1074" i="3"/>
  <c r="BM1074" i="3"/>
  <c r="BO1074" i="3"/>
  <c r="BK1171" i="3"/>
  <c r="BL1171" i="3"/>
  <c r="BJ1171" i="3"/>
  <c r="BJ1187" i="3"/>
  <c r="BK1187" i="3"/>
  <c r="BL1187" i="3"/>
  <c r="BK1218" i="3"/>
  <c r="BL1218" i="3"/>
  <c r="BJ1218" i="3"/>
  <c r="BK1235" i="3"/>
  <c r="BL1235" i="3"/>
  <c r="BJ1235" i="3"/>
  <c r="BJ1415" i="3"/>
  <c r="BK1415" i="3"/>
  <c r="BL1415" i="3"/>
  <c r="BJ1455" i="3"/>
  <c r="BK1455" i="3"/>
  <c r="BL1455" i="3"/>
  <c r="BK1464" i="3"/>
  <c r="BL1464" i="3"/>
  <c r="BJ1464" i="3"/>
  <c r="BJ1478" i="3"/>
  <c r="BK1478" i="3"/>
  <c r="BL1478" i="3"/>
  <c r="BJ1514" i="3"/>
  <c r="BK1514" i="3"/>
  <c r="BL1514" i="3"/>
  <c r="BO1526" i="3"/>
  <c r="BM1526" i="3"/>
  <c r="BN1526" i="3"/>
  <c r="BJ1530" i="3"/>
  <c r="BK1530" i="3"/>
  <c r="BL1530" i="3"/>
  <c r="BO1542" i="3"/>
  <c r="BM1542" i="3"/>
  <c r="BN1542" i="3"/>
  <c r="BK1677" i="3"/>
  <c r="BL1677" i="3"/>
  <c r="BJ1677" i="3"/>
  <c r="BJ6" i="3"/>
  <c r="BK6" i="3"/>
  <c r="BL6" i="3"/>
  <c r="BJ22" i="3"/>
  <c r="BK22" i="3"/>
  <c r="BL22" i="3"/>
  <c r="BJ31" i="3"/>
  <c r="BK31" i="3"/>
  <c r="BL31" i="3"/>
  <c r="BJ47" i="3"/>
  <c r="BK47" i="3"/>
  <c r="BL47" i="3"/>
  <c r="BM95" i="3"/>
  <c r="BN95" i="3"/>
  <c r="BO95" i="3"/>
  <c r="BJ212" i="3"/>
  <c r="BK212" i="3"/>
  <c r="BL212" i="3"/>
  <c r="BJ228" i="3"/>
  <c r="BK228" i="3"/>
  <c r="BL228" i="3"/>
  <c r="BL258" i="3"/>
  <c r="BJ258" i="3"/>
  <c r="BK258" i="3"/>
  <c r="BM258" i="3"/>
  <c r="BN258" i="3"/>
  <c r="BO258" i="3"/>
  <c r="BJ267" i="3"/>
  <c r="BK267" i="3"/>
  <c r="BL267" i="3"/>
  <c r="BM293" i="3"/>
  <c r="BN293" i="3"/>
  <c r="BO293" i="3"/>
  <c r="BN309" i="3"/>
  <c r="BO309" i="3"/>
  <c r="BM309" i="3"/>
  <c r="BM327" i="3"/>
  <c r="BN327" i="3"/>
  <c r="BO327" i="3"/>
  <c r="BJ331" i="3"/>
  <c r="BL331" i="3"/>
  <c r="BK331" i="3"/>
  <c r="BJ347" i="3"/>
  <c r="BL347" i="3"/>
  <c r="BK347" i="3"/>
  <c r="BM404" i="3"/>
  <c r="BN404" i="3"/>
  <c r="BO404" i="3"/>
  <c r="BM420" i="3"/>
  <c r="BN420" i="3"/>
  <c r="BO420" i="3"/>
  <c r="BN429" i="3"/>
  <c r="BO429" i="3"/>
  <c r="BM429" i="3"/>
  <c r="BJ522" i="3"/>
  <c r="BK522" i="3"/>
  <c r="BL522" i="3"/>
  <c r="BM549" i="3"/>
  <c r="BN549" i="3"/>
  <c r="BO549" i="3"/>
  <c r="BL553" i="3"/>
  <c r="BJ553" i="3"/>
  <c r="BK553" i="3"/>
  <c r="BM565" i="3"/>
  <c r="BN565" i="3"/>
  <c r="BO565" i="3"/>
  <c r="BL569" i="3"/>
  <c r="BJ569" i="3"/>
  <c r="BK569" i="3"/>
  <c r="BM581" i="3"/>
  <c r="BN581" i="3"/>
  <c r="BO581" i="3"/>
  <c r="BL585" i="3"/>
  <c r="BJ585" i="3"/>
  <c r="BK585" i="3"/>
  <c r="BN594" i="3"/>
  <c r="BO594" i="3"/>
  <c r="BM594" i="3"/>
  <c r="BM681" i="3"/>
  <c r="BN681" i="3"/>
  <c r="BO681" i="3"/>
  <c r="BJ691" i="3"/>
  <c r="BK691" i="3"/>
  <c r="BL691" i="3"/>
  <c r="BL766" i="3"/>
  <c r="BJ766" i="3"/>
  <c r="BK766" i="3"/>
  <c r="BM766" i="3"/>
  <c r="BN766" i="3"/>
  <c r="BO766" i="3"/>
  <c r="BJ835" i="3"/>
  <c r="BK835" i="3"/>
  <c r="BL835" i="3"/>
  <c r="BL885" i="3"/>
  <c r="BJ885" i="3"/>
  <c r="BK885" i="3"/>
  <c r="BN948" i="3"/>
  <c r="BO948" i="3"/>
  <c r="BM948" i="3"/>
  <c r="BM1079" i="3"/>
  <c r="BO1079" i="3"/>
  <c r="BN1079" i="3"/>
  <c r="BL1099" i="3"/>
  <c r="BJ1099" i="3"/>
  <c r="BK1099" i="3"/>
  <c r="BK1115" i="3"/>
  <c r="BJ1115" i="3"/>
  <c r="BL1115" i="3"/>
  <c r="BK1131" i="3"/>
  <c r="BJ1131" i="3"/>
  <c r="BL1131" i="3"/>
  <c r="BK1147" i="3"/>
  <c r="BJ1147" i="3"/>
  <c r="BL1147" i="3"/>
  <c r="BO1200" i="3"/>
  <c r="BM1200" i="3"/>
  <c r="BN1200" i="3"/>
  <c r="BJ1227" i="3"/>
  <c r="BK1227" i="3"/>
  <c r="BL1227" i="3"/>
  <c r="BM1241" i="3"/>
  <c r="BN1241" i="3"/>
  <c r="BO1241" i="3"/>
  <c r="BK1267" i="3"/>
  <c r="BL1267" i="3"/>
  <c r="BJ1267" i="3"/>
  <c r="BK1283" i="3"/>
  <c r="BL1283" i="3"/>
  <c r="BJ1283" i="3"/>
  <c r="BK1299" i="3"/>
  <c r="BL1299" i="3"/>
  <c r="BJ1299" i="3"/>
  <c r="BK1315" i="3"/>
  <c r="BL1315" i="3"/>
  <c r="BJ1315" i="3"/>
  <c r="BK1331" i="3"/>
  <c r="BL1331" i="3"/>
  <c r="BJ1331" i="3"/>
  <c r="BM1331" i="3"/>
  <c r="BN1331" i="3"/>
  <c r="BO1331" i="3"/>
  <c r="BM1347" i="3"/>
  <c r="BN1347" i="3"/>
  <c r="BO1347" i="3"/>
  <c r="BM1355" i="3"/>
  <c r="BN1355" i="3"/>
  <c r="BO1355" i="3"/>
  <c r="BM1359" i="3"/>
  <c r="BN1359" i="3"/>
  <c r="BO1359" i="3"/>
  <c r="BM1363" i="3"/>
  <c r="BN1363" i="3"/>
  <c r="BO1363" i="3"/>
  <c r="BM1371" i="3"/>
  <c r="BN1371" i="3"/>
  <c r="BO1371" i="3"/>
  <c r="BM1375" i="3"/>
  <c r="BN1375" i="3"/>
  <c r="BO1375" i="3"/>
  <c r="BM1379" i="3"/>
  <c r="BN1379" i="3"/>
  <c r="BO1379" i="3"/>
  <c r="BM1387" i="3"/>
  <c r="BN1387" i="3"/>
  <c r="BO1387" i="3"/>
  <c r="BM1391" i="3"/>
  <c r="BN1391" i="3"/>
  <c r="BO1391" i="3"/>
  <c r="BM1407" i="3"/>
  <c r="BN1407" i="3"/>
  <c r="BO1407" i="3"/>
  <c r="BO1416" i="3"/>
  <c r="BM1416" i="3"/>
  <c r="BN1416" i="3"/>
  <c r="BO1432" i="3"/>
  <c r="BM1432" i="3"/>
  <c r="BN1432" i="3"/>
  <c r="BM1456" i="3"/>
  <c r="BN1456" i="3"/>
  <c r="BO1456" i="3"/>
  <c r="BK1488" i="3"/>
  <c r="BL1488" i="3"/>
  <c r="BJ1488" i="3"/>
  <c r="BJ1574" i="3"/>
  <c r="BK1574" i="3"/>
  <c r="BL1574" i="3"/>
  <c r="BJ1590" i="3"/>
  <c r="BL1590" i="3"/>
  <c r="BK1590" i="3"/>
  <c r="BN97" i="3"/>
  <c r="BO97" i="3"/>
  <c r="BM97" i="3"/>
  <c r="BM529" i="3"/>
  <c r="BO529" i="3"/>
  <c r="BN529" i="3"/>
  <c r="BL649" i="3"/>
  <c r="BJ649" i="3"/>
  <c r="BK649" i="3"/>
  <c r="BJ768" i="3"/>
  <c r="BK768" i="3"/>
  <c r="BL768" i="3"/>
  <c r="BM871" i="3"/>
  <c r="BN871" i="3"/>
  <c r="BO871" i="3"/>
  <c r="BJ1109" i="3"/>
  <c r="BK1109" i="3"/>
  <c r="BL1109" i="3"/>
  <c r="BJ1277" i="3"/>
  <c r="BK1277" i="3"/>
  <c r="BL1277" i="3"/>
  <c r="BO1309" i="3"/>
  <c r="BM1309" i="3"/>
  <c r="BN1309" i="3"/>
  <c r="BJ1458" i="3"/>
  <c r="BK1458" i="3"/>
  <c r="BL1458" i="3"/>
  <c r="BJ1486" i="3"/>
  <c r="BK1486" i="3"/>
  <c r="BL1486" i="3"/>
  <c r="BJ1567" i="3"/>
  <c r="BK1567" i="3"/>
  <c r="BL1567" i="3"/>
  <c r="BK1480" i="3"/>
  <c r="BL1480" i="3"/>
  <c r="BJ1480" i="3"/>
  <c r="BL73" i="3"/>
  <c r="BJ73" i="3"/>
  <c r="BK73" i="3"/>
  <c r="BJ86" i="3"/>
  <c r="BK86" i="3"/>
  <c r="BL86" i="3"/>
  <c r="BJ118" i="3"/>
  <c r="BK118" i="3"/>
  <c r="BL118" i="3"/>
  <c r="BJ134" i="3"/>
  <c r="BK134" i="3"/>
  <c r="BL134" i="3"/>
  <c r="BJ150" i="3"/>
  <c r="BK150" i="3"/>
  <c r="BL150" i="3"/>
  <c r="BM183" i="3"/>
  <c r="BN183" i="3"/>
  <c r="BO183" i="3"/>
  <c r="BM237" i="3"/>
  <c r="BN237" i="3"/>
  <c r="BO237" i="3"/>
  <c r="BJ268" i="3"/>
  <c r="BK268" i="3"/>
  <c r="BL268" i="3"/>
  <c r="BJ277" i="3"/>
  <c r="BK277" i="3"/>
  <c r="BL277" i="3"/>
  <c r="BL372" i="3"/>
  <c r="BJ372" i="3"/>
  <c r="BK372" i="3"/>
  <c r="BL388" i="3"/>
  <c r="BJ388" i="3"/>
  <c r="BK388" i="3"/>
  <c r="BM450" i="3"/>
  <c r="BN450" i="3"/>
  <c r="BO450" i="3"/>
  <c r="BM466" i="3"/>
  <c r="BN466" i="3"/>
  <c r="BO466" i="3"/>
  <c r="BM482" i="3"/>
  <c r="BN482" i="3"/>
  <c r="BO482" i="3"/>
  <c r="BM498" i="3"/>
  <c r="BN498" i="3"/>
  <c r="BO498" i="3"/>
  <c r="BM603" i="3"/>
  <c r="BN603" i="3"/>
  <c r="BO603" i="3"/>
  <c r="BL613" i="3"/>
  <c r="BJ613" i="3"/>
  <c r="BK613" i="3"/>
  <c r="BL673" i="3"/>
  <c r="BJ673" i="3"/>
  <c r="BK673" i="3"/>
  <c r="BM713" i="3"/>
  <c r="BN713" i="3"/>
  <c r="BO713" i="3"/>
  <c r="BN799" i="3"/>
  <c r="BO799" i="3"/>
  <c r="BM799" i="3"/>
  <c r="BJ803" i="3"/>
  <c r="BK803" i="3"/>
  <c r="BL803" i="3"/>
  <c r="BN815" i="3"/>
  <c r="BO815" i="3"/>
  <c r="BM815" i="3"/>
  <c r="BN819" i="3"/>
  <c r="BO819" i="3"/>
  <c r="BM819" i="3"/>
  <c r="BO923" i="3"/>
  <c r="BM923" i="3"/>
  <c r="BN923" i="3"/>
  <c r="BL927" i="3"/>
  <c r="BJ927" i="3"/>
  <c r="BK927" i="3"/>
  <c r="BJ940" i="3"/>
  <c r="BK940" i="3"/>
  <c r="BL940" i="3"/>
  <c r="BN965" i="3"/>
  <c r="BM965" i="3"/>
  <c r="BO965" i="3"/>
  <c r="BN981" i="3"/>
  <c r="BM981" i="3"/>
  <c r="BO981" i="3"/>
  <c r="BN997" i="3"/>
  <c r="BM997" i="3"/>
  <c r="BO997" i="3"/>
  <c r="BN1013" i="3"/>
  <c r="BM1013" i="3"/>
  <c r="BO1013" i="3"/>
  <c r="BN1029" i="3"/>
  <c r="BM1029" i="3"/>
  <c r="BO1029" i="3"/>
  <c r="BM1045" i="3"/>
  <c r="BN1045" i="3"/>
  <c r="BO1045" i="3"/>
  <c r="BM1063" i="3"/>
  <c r="BO1063" i="3"/>
  <c r="BN1063" i="3"/>
  <c r="BL1071" i="3"/>
  <c r="BK1071" i="3"/>
  <c r="BJ1071" i="3"/>
  <c r="BK1160" i="3"/>
  <c r="BJ1160" i="3"/>
  <c r="BL1160" i="3"/>
  <c r="BO1160" i="3"/>
  <c r="BM1160" i="3"/>
  <c r="BN1160" i="3"/>
  <c r="BK1176" i="3"/>
  <c r="BJ1176" i="3"/>
  <c r="BL1176" i="3"/>
  <c r="BO1176" i="3"/>
  <c r="BM1176" i="3"/>
  <c r="BN1176" i="3"/>
  <c r="BK1192" i="3"/>
  <c r="BJ1192" i="3"/>
  <c r="BL1192" i="3"/>
  <c r="BO1192" i="3"/>
  <c r="BM1192" i="3"/>
  <c r="BN1192" i="3"/>
  <c r="BM1219" i="3"/>
  <c r="BN1219" i="3"/>
  <c r="BO1219" i="3"/>
  <c r="BM1251" i="3"/>
  <c r="BN1251" i="3"/>
  <c r="BO1251" i="3"/>
  <c r="BM1447" i="3"/>
  <c r="BN1447" i="3"/>
  <c r="BO1447" i="3"/>
  <c r="BM1479" i="3"/>
  <c r="BN1479" i="3"/>
  <c r="BO1479" i="3"/>
  <c r="BO1502" i="3"/>
  <c r="BM1502" i="3"/>
  <c r="BN1502" i="3"/>
  <c r="BJ1506" i="3"/>
  <c r="BK1506" i="3"/>
  <c r="BL1506" i="3"/>
  <c r="BJ1519" i="3"/>
  <c r="BK1519" i="3"/>
  <c r="BL1519" i="3"/>
  <c r="BJ1535" i="3"/>
  <c r="BK1535" i="3"/>
  <c r="BL1535" i="3"/>
  <c r="BJ1670" i="3"/>
  <c r="BK1670" i="3"/>
  <c r="BL1670" i="3"/>
  <c r="BJ15" i="3"/>
  <c r="BK15" i="3"/>
  <c r="BL15" i="3"/>
  <c r="BL33" i="3"/>
  <c r="BJ33" i="3"/>
  <c r="BK33" i="3"/>
  <c r="BJ166" i="3"/>
  <c r="BK166" i="3"/>
  <c r="BL166" i="3"/>
  <c r="BO287" i="3"/>
  <c r="BN287" i="3"/>
  <c r="BM287" i="3"/>
  <c r="BJ579" i="3"/>
  <c r="BK579" i="3"/>
  <c r="BL579" i="3"/>
  <c r="BM609" i="3"/>
  <c r="BN609" i="3"/>
  <c r="BO609" i="3"/>
  <c r="BL887" i="3"/>
  <c r="BJ887" i="3"/>
  <c r="BK887" i="3"/>
  <c r="BN1052" i="3"/>
  <c r="BO1052" i="3"/>
  <c r="BM1052" i="3"/>
  <c r="BO1202" i="3"/>
  <c r="BM1202" i="3"/>
  <c r="BN1202" i="3"/>
  <c r="BK1216" i="3"/>
  <c r="BJ1216" i="3"/>
  <c r="BL1216" i="3"/>
  <c r="BO1216" i="3"/>
  <c r="BM1216" i="3"/>
  <c r="BN1216" i="3"/>
  <c r="BJ1233" i="3"/>
  <c r="BK1233" i="3"/>
  <c r="BL1233" i="3"/>
  <c r="BO1293" i="3"/>
  <c r="BM1293" i="3"/>
  <c r="BN1293" i="3"/>
  <c r="BJ1313" i="3"/>
  <c r="BK1313" i="3"/>
  <c r="BL1313" i="3"/>
  <c r="BO1341" i="3"/>
  <c r="BM1341" i="3"/>
  <c r="BN1341" i="3"/>
  <c r="BJ1361" i="3"/>
  <c r="BK1361" i="3"/>
  <c r="BL1361" i="3"/>
  <c r="BM87" i="3"/>
  <c r="BN87" i="3"/>
  <c r="BO87" i="3"/>
  <c r="BL100" i="3"/>
  <c r="BJ100" i="3"/>
  <c r="BK100" i="3"/>
  <c r="BM100" i="3"/>
  <c r="BN100" i="3"/>
  <c r="BO100" i="3"/>
  <c r="BJ197" i="3"/>
  <c r="BL197" i="3"/>
  <c r="BK197" i="3"/>
  <c r="BM205" i="3"/>
  <c r="BN205" i="3"/>
  <c r="BO205" i="3"/>
  <c r="BM221" i="3"/>
  <c r="BN221" i="3"/>
  <c r="BO221" i="3"/>
  <c r="BJ259" i="3"/>
  <c r="BK259" i="3"/>
  <c r="BL259" i="3"/>
  <c r="BL332" i="3"/>
  <c r="BJ332" i="3"/>
  <c r="BK332" i="3"/>
  <c r="BL348" i="3"/>
  <c r="BJ348" i="3"/>
  <c r="BK348" i="3"/>
  <c r="BJ405" i="3"/>
  <c r="BK405" i="3"/>
  <c r="BL405" i="3"/>
  <c r="BJ421" i="3"/>
  <c r="BK421" i="3"/>
  <c r="BL421" i="3"/>
  <c r="BK515" i="3"/>
  <c r="BL515" i="3"/>
  <c r="BJ515" i="3"/>
  <c r="BJ546" i="3"/>
  <c r="BL546" i="3"/>
  <c r="BK546" i="3"/>
  <c r="BJ562" i="3"/>
  <c r="BK562" i="3"/>
  <c r="BL562" i="3"/>
  <c r="BJ578" i="3"/>
  <c r="BK578" i="3"/>
  <c r="BL578" i="3"/>
  <c r="BJ627" i="3"/>
  <c r="BK627" i="3"/>
  <c r="BL627" i="3"/>
  <c r="BJ631" i="3"/>
  <c r="BK631" i="3"/>
  <c r="BL631" i="3"/>
  <c r="BL661" i="3"/>
  <c r="BJ661" i="3"/>
  <c r="BK661" i="3"/>
  <c r="BN763" i="3"/>
  <c r="BO763" i="3"/>
  <c r="BM763" i="3"/>
  <c r="BJ767" i="3"/>
  <c r="BK767" i="3"/>
  <c r="BL767" i="3"/>
  <c r="BM903" i="3"/>
  <c r="BN903" i="3"/>
  <c r="BO903" i="3"/>
  <c r="BL907" i="3"/>
  <c r="BJ907" i="3"/>
  <c r="BK907" i="3"/>
  <c r="BJ1076" i="3"/>
  <c r="BK1076" i="3"/>
  <c r="BL1076" i="3"/>
  <c r="BJ1096" i="3"/>
  <c r="BL1096" i="3"/>
  <c r="BK1096" i="3"/>
  <c r="BN1096" i="3"/>
  <c r="BO1096" i="3"/>
  <c r="BM1096" i="3"/>
  <c r="BM1100" i="3"/>
  <c r="BO1100" i="3"/>
  <c r="BN1100" i="3"/>
  <c r="BM1112" i="3"/>
  <c r="BO1112" i="3"/>
  <c r="BN1112" i="3"/>
  <c r="BM1116" i="3"/>
  <c r="BO1116" i="3"/>
  <c r="BN1116" i="3"/>
  <c r="BM1128" i="3"/>
  <c r="BO1128" i="3"/>
  <c r="BN1128" i="3"/>
  <c r="BM1144" i="3"/>
  <c r="BO1144" i="3"/>
  <c r="BN1144" i="3"/>
  <c r="BM1201" i="3"/>
  <c r="BN1201" i="3"/>
  <c r="BO1201" i="3"/>
  <c r="BJ1205" i="3"/>
  <c r="BL1205" i="3"/>
  <c r="BK1205" i="3"/>
  <c r="BM1237" i="3"/>
  <c r="BN1237" i="3"/>
  <c r="BO1237" i="3"/>
  <c r="BM1243" i="3"/>
  <c r="BN1243" i="3"/>
  <c r="BO1243" i="3"/>
  <c r="BJ1256" i="3"/>
  <c r="BK1256" i="3"/>
  <c r="BL1256" i="3"/>
  <c r="BM1256" i="3"/>
  <c r="BN1256" i="3"/>
  <c r="BO1256" i="3"/>
  <c r="BJ1272" i="3"/>
  <c r="BK1272" i="3"/>
  <c r="BL1272" i="3"/>
  <c r="BM1272" i="3"/>
  <c r="BN1272" i="3"/>
  <c r="BO1272" i="3"/>
  <c r="BJ1288" i="3"/>
  <c r="BK1288" i="3"/>
  <c r="BL1288" i="3"/>
  <c r="BM1288" i="3"/>
  <c r="BN1288" i="3"/>
  <c r="BO1288" i="3"/>
  <c r="BJ1304" i="3"/>
  <c r="BK1304" i="3"/>
  <c r="BL1304" i="3"/>
  <c r="BM1304" i="3"/>
  <c r="BN1304" i="3"/>
  <c r="BO1304" i="3"/>
  <c r="BJ1320" i="3"/>
  <c r="BK1320" i="3"/>
  <c r="BL1320" i="3"/>
  <c r="BM1320" i="3"/>
  <c r="BN1320" i="3"/>
  <c r="BO1320" i="3"/>
  <c r="BJ1340" i="3"/>
  <c r="BK1340" i="3"/>
  <c r="BL1340" i="3"/>
  <c r="BJ1348" i="3"/>
  <c r="BK1348" i="3"/>
  <c r="BL1348" i="3"/>
  <c r="BJ1356" i="3"/>
  <c r="BK1356" i="3"/>
  <c r="BL1356" i="3"/>
  <c r="BJ1360" i="3"/>
  <c r="BK1360" i="3"/>
  <c r="BL1360" i="3"/>
  <c r="BJ1364" i="3"/>
  <c r="BK1364" i="3"/>
  <c r="BL1364" i="3"/>
  <c r="BJ1372" i="3"/>
  <c r="BK1372" i="3"/>
  <c r="BL1372" i="3"/>
  <c r="BJ1376" i="3"/>
  <c r="BK1376" i="3"/>
  <c r="BL1376" i="3"/>
  <c r="BK1380" i="3"/>
  <c r="BL1380" i="3"/>
  <c r="BJ1380" i="3"/>
  <c r="BK1388" i="3"/>
  <c r="BJ1388" i="3"/>
  <c r="BL1388" i="3"/>
  <c r="BK1400" i="3"/>
  <c r="BJ1400" i="3"/>
  <c r="BL1400" i="3"/>
  <c r="BM1493" i="3"/>
  <c r="BN1493" i="3"/>
  <c r="BO1493" i="3"/>
  <c r="BJ1550" i="3"/>
  <c r="BK1550" i="3"/>
  <c r="BL1550" i="3"/>
  <c r="BO1562" i="3"/>
  <c r="BM1562" i="3"/>
  <c r="BN1562" i="3"/>
  <c r="BJ1566" i="3"/>
  <c r="BK1566" i="3"/>
  <c r="BL1566" i="3"/>
  <c r="BJ1575" i="3"/>
  <c r="BK1575" i="3"/>
  <c r="BL1575" i="3"/>
  <c r="BJ1591" i="3"/>
  <c r="BK1591" i="3"/>
  <c r="BL1591" i="3"/>
  <c r="BK1629" i="3"/>
  <c r="BL1629" i="3"/>
  <c r="BJ1629" i="3"/>
  <c r="BK1653" i="3"/>
  <c r="BL1653" i="3"/>
  <c r="BJ1653" i="3"/>
  <c r="BJ291" i="3"/>
  <c r="BL291" i="3"/>
  <c r="BK291" i="3"/>
  <c r="BJ418" i="3"/>
  <c r="BK418" i="3"/>
  <c r="BL418" i="3"/>
  <c r="BM418" i="3"/>
  <c r="BN418" i="3"/>
  <c r="BO418" i="3"/>
  <c r="BL653" i="3"/>
  <c r="BJ653" i="3"/>
  <c r="BK653" i="3"/>
  <c r="BO1125" i="3"/>
  <c r="BM1125" i="3"/>
  <c r="BN1125" i="3"/>
  <c r="BO1145" i="3"/>
  <c r="BM1145" i="3"/>
  <c r="BN1145" i="3"/>
  <c r="BM1229" i="3"/>
  <c r="BN1229" i="3"/>
  <c r="BO1229" i="3"/>
  <c r="BJ1345" i="3"/>
  <c r="BK1345" i="3"/>
  <c r="BL1345" i="3"/>
  <c r="BJ1622" i="3"/>
  <c r="BK1622" i="3"/>
  <c r="BL1622" i="3"/>
  <c r="BL65" i="3"/>
  <c r="BJ65" i="3"/>
  <c r="BK65" i="3"/>
  <c r="BK119" i="3"/>
  <c r="BL119" i="3"/>
  <c r="BJ119" i="3"/>
  <c r="BK135" i="3"/>
  <c r="BL135" i="3"/>
  <c r="BJ135" i="3"/>
  <c r="BK151" i="3"/>
  <c r="BL151" i="3"/>
  <c r="BJ151" i="3"/>
  <c r="BJ172" i="3"/>
  <c r="BK172" i="3"/>
  <c r="BL172" i="3"/>
  <c r="BM172" i="3"/>
  <c r="BN172" i="3"/>
  <c r="BO172" i="3"/>
  <c r="BM188" i="3"/>
  <c r="BN188" i="3"/>
  <c r="BO188" i="3"/>
  <c r="BL242" i="3"/>
  <c r="BJ242" i="3"/>
  <c r="BK242" i="3"/>
  <c r="BM242" i="3"/>
  <c r="BN242" i="3"/>
  <c r="BO242" i="3"/>
  <c r="BN251" i="3"/>
  <c r="BO251" i="3"/>
  <c r="BM251" i="3"/>
  <c r="BJ255" i="3"/>
  <c r="BK255" i="3"/>
  <c r="BL255" i="3"/>
  <c r="BM269" i="3"/>
  <c r="BN269" i="3"/>
  <c r="BO269" i="3"/>
  <c r="BM316" i="3"/>
  <c r="BN316" i="3"/>
  <c r="BO316" i="3"/>
  <c r="BJ373" i="3"/>
  <c r="BK373" i="3"/>
  <c r="BL373" i="3"/>
  <c r="BJ389" i="3"/>
  <c r="BK389" i="3"/>
  <c r="BL389" i="3"/>
  <c r="BJ443" i="3"/>
  <c r="BK443" i="3"/>
  <c r="BL443" i="3"/>
  <c r="BJ459" i="3"/>
  <c r="BK459" i="3"/>
  <c r="BL459" i="3"/>
  <c r="BK475" i="3"/>
  <c r="BL475" i="3"/>
  <c r="BJ475" i="3"/>
  <c r="BK491" i="3"/>
  <c r="BL491" i="3"/>
  <c r="BJ491" i="3"/>
  <c r="BK507" i="3"/>
  <c r="BL507" i="3"/>
  <c r="BJ507" i="3"/>
  <c r="BK533" i="3"/>
  <c r="BL533" i="3"/>
  <c r="BJ533" i="3"/>
  <c r="BJ608" i="3"/>
  <c r="BK608" i="3"/>
  <c r="BL608" i="3"/>
  <c r="BM608" i="3"/>
  <c r="BN608" i="3"/>
  <c r="BO608" i="3"/>
  <c r="BJ618" i="3"/>
  <c r="BK618" i="3"/>
  <c r="BL618" i="3"/>
  <c r="BJ662" i="3"/>
  <c r="BK662" i="3"/>
  <c r="BL662" i="3"/>
  <c r="BJ674" i="3"/>
  <c r="BK674" i="3"/>
  <c r="BL674" i="3"/>
  <c r="BJ678" i="3"/>
  <c r="BK678" i="3"/>
  <c r="BL678" i="3"/>
  <c r="BM683" i="3"/>
  <c r="BN683" i="3"/>
  <c r="BO683" i="3"/>
  <c r="BJ718" i="3"/>
  <c r="BK718" i="3"/>
  <c r="BL718" i="3"/>
  <c r="BN718" i="3"/>
  <c r="BO718" i="3"/>
  <c r="BM718" i="3"/>
  <c r="BM739" i="3"/>
  <c r="BN739" i="3"/>
  <c r="BO739" i="3"/>
  <c r="BJ743" i="3"/>
  <c r="BK743" i="3"/>
  <c r="BL743" i="3"/>
  <c r="BJ792" i="3"/>
  <c r="BK792" i="3"/>
  <c r="BL792" i="3"/>
  <c r="BJ808" i="3"/>
  <c r="BK808" i="3"/>
  <c r="BL808" i="3"/>
  <c r="BM824" i="3"/>
  <c r="BN824" i="3"/>
  <c r="BO824" i="3"/>
  <c r="BJ924" i="3"/>
  <c r="BK924" i="3"/>
  <c r="BL924" i="3"/>
  <c r="BL933" i="3"/>
  <c r="BJ933" i="3"/>
  <c r="BK933" i="3"/>
  <c r="BN962" i="3"/>
  <c r="BM962" i="3"/>
  <c r="BO962" i="3"/>
  <c r="BJ978" i="3"/>
  <c r="BK978" i="3"/>
  <c r="BL978" i="3"/>
  <c r="BN978" i="3"/>
  <c r="BM978" i="3"/>
  <c r="BO978" i="3"/>
  <c r="BN994" i="3"/>
  <c r="BM994" i="3"/>
  <c r="BO994" i="3"/>
  <c r="BJ1010" i="3"/>
  <c r="BK1010" i="3"/>
  <c r="BL1010" i="3"/>
  <c r="BN1010" i="3"/>
  <c r="BM1010" i="3"/>
  <c r="BO1010" i="3"/>
  <c r="BN1026" i="3"/>
  <c r="BM1026" i="3"/>
  <c r="BO1026" i="3"/>
  <c r="BJ1042" i="3"/>
  <c r="BK1042" i="3"/>
  <c r="BL1042" i="3"/>
  <c r="BN1042" i="3"/>
  <c r="BM1042" i="3"/>
  <c r="BO1042" i="3"/>
  <c r="BM1051" i="3"/>
  <c r="BN1051" i="3"/>
  <c r="BO1051" i="3"/>
  <c r="BN1060" i="3"/>
  <c r="BO1060" i="3"/>
  <c r="BM1060" i="3"/>
  <c r="BJ1157" i="3"/>
  <c r="BK1157" i="3"/>
  <c r="BL1157" i="3"/>
  <c r="BM1169" i="3"/>
  <c r="BN1169" i="3"/>
  <c r="BO1169" i="3"/>
  <c r="BJ1173" i="3"/>
  <c r="BL1173" i="3"/>
  <c r="BK1173" i="3"/>
  <c r="BM1185" i="3"/>
  <c r="BN1185" i="3"/>
  <c r="BO1185" i="3"/>
  <c r="BJ1189" i="3"/>
  <c r="BK1189" i="3"/>
  <c r="BL1189" i="3"/>
  <c r="BK1448" i="3"/>
  <c r="BL1448" i="3"/>
  <c r="BJ1448" i="3"/>
  <c r="BO1462" i="3"/>
  <c r="BM1462" i="3"/>
  <c r="BN1462" i="3"/>
  <c r="BJ1466" i="3"/>
  <c r="BK1466" i="3"/>
  <c r="BL1466" i="3"/>
  <c r="BJ1503" i="3"/>
  <c r="BK1503" i="3"/>
  <c r="BL1503" i="3"/>
  <c r="BK1528" i="3"/>
  <c r="BL1528" i="3"/>
  <c r="BJ1528" i="3"/>
  <c r="BK1544" i="3"/>
  <c r="BL1544" i="3"/>
  <c r="BJ1544" i="3"/>
  <c r="BM1612" i="3"/>
  <c r="BN1612" i="3"/>
  <c r="BO1612" i="3"/>
  <c r="BM1684" i="3"/>
  <c r="BN1684" i="3"/>
  <c r="BO1684" i="3"/>
  <c r="BL4" i="3"/>
  <c r="BJ4" i="3"/>
  <c r="BK4" i="3"/>
  <c r="BM4" i="3"/>
  <c r="BN4" i="3"/>
  <c r="BO4" i="3"/>
  <c r="BL20" i="3"/>
  <c r="BJ20" i="3"/>
  <c r="BK20" i="3"/>
  <c r="BM20" i="3"/>
  <c r="BN20" i="3"/>
  <c r="BO20" i="3"/>
  <c r="BJ559" i="3"/>
  <c r="BK559" i="3"/>
  <c r="BL559" i="3"/>
  <c r="BM575" i="3"/>
  <c r="BN575" i="3"/>
  <c r="BO575" i="3"/>
  <c r="BJ1409" i="3"/>
  <c r="BK1409" i="3"/>
  <c r="BL1409" i="3"/>
  <c r="BN102" i="3"/>
  <c r="BO102" i="3"/>
  <c r="BM102" i="3"/>
  <c r="BM140" i="3"/>
  <c r="BN140" i="3"/>
  <c r="BO140" i="3"/>
  <c r="BM156" i="3"/>
  <c r="BN156" i="3"/>
  <c r="BO156" i="3"/>
  <c r="BJ181" i="3"/>
  <c r="BK181" i="3"/>
  <c r="BL181" i="3"/>
  <c r="BO193" i="3"/>
  <c r="BM193" i="3"/>
  <c r="BN193" i="3"/>
  <c r="BJ464" i="3"/>
  <c r="BK464" i="3"/>
  <c r="BL464" i="3"/>
  <c r="BK525" i="3"/>
  <c r="BL525" i="3"/>
  <c r="BJ525" i="3"/>
  <c r="BJ719" i="3"/>
  <c r="BK719" i="3"/>
  <c r="BL719" i="3"/>
  <c r="BJ744" i="3"/>
  <c r="BK744" i="3"/>
  <c r="BL744" i="3"/>
  <c r="BJ801" i="3"/>
  <c r="BK801" i="3"/>
  <c r="BL801" i="3"/>
  <c r="BM863" i="3"/>
  <c r="BN863" i="3"/>
  <c r="BO863" i="3"/>
  <c r="BJ959" i="3"/>
  <c r="BL959" i="3"/>
  <c r="BK959" i="3"/>
  <c r="BM1019" i="3"/>
  <c r="BN1019" i="3"/>
  <c r="BO1019" i="3"/>
  <c r="BM1445" i="3"/>
  <c r="BN1445" i="3"/>
  <c r="BO1445" i="3"/>
  <c r="BM1517" i="3"/>
  <c r="BN1517" i="3"/>
  <c r="BO1517" i="3"/>
  <c r="BM1613" i="3"/>
  <c r="BN1613" i="3"/>
  <c r="BO1613" i="3"/>
  <c r="BL93" i="3"/>
  <c r="BJ93" i="3"/>
  <c r="BK93" i="3"/>
  <c r="BJ555" i="3"/>
  <c r="BK555" i="3"/>
  <c r="BL555" i="3"/>
  <c r="BM657" i="3"/>
  <c r="BN657" i="3"/>
  <c r="BO657" i="3"/>
  <c r="BM1584" i="3"/>
  <c r="BN1584" i="3"/>
  <c r="BO1584" i="3"/>
  <c r="BJ207" i="3"/>
  <c r="BK207" i="3"/>
  <c r="BL207" i="3"/>
  <c r="BJ322" i="3"/>
  <c r="BK322" i="3"/>
  <c r="BL322" i="3"/>
  <c r="BJ399" i="3"/>
  <c r="BK399" i="3"/>
  <c r="BL399" i="3"/>
  <c r="BN943" i="3"/>
  <c r="BO943" i="3"/>
  <c r="BM943" i="3"/>
  <c r="BJ1078" i="3"/>
  <c r="BK1078" i="3"/>
  <c r="BL1078" i="3"/>
  <c r="BK1226" i="3"/>
  <c r="BL1226" i="3"/>
  <c r="BJ1226" i="3"/>
  <c r="BM1266" i="3"/>
  <c r="BN1266" i="3"/>
  <c r="BO1266" i="3"/>
  <c r="BM1581" i="3"/>
  <c r="BN1581" i="3"/>
  <c r="BO1581" i="3"/>
  <c r="BJ1655" i="3"/>
  <c r="BK1655" i="3"/>
  <c r="BL1655" i="3"/>
  <c r="BM79" i="3"/>
  <c r="BN79" i="3"/>
  <c r="BO79" i="3"/>
  <c r="BL76" i="3"/>
  <c r="BJ76" i="3"/>
  <c r="BK76" i="3"/>
  <c r="BM174" i="3"/>
  <c r="BN174" i="3"/>
  <c r="BO174" i="3"/>
  <c r="BN449" i="3"/>
  <c r="BO449" i="3"/>
  <c r="BM449" i="3"/>
  <c r="BJ668" i="3"/>
  <c r="BK668" i="3"/>
  <c r="BL668" i="3"/>
  <c r="BM798" i="3"/>
  <c r="BN798" i="3"/>
  <c r="BO798" i="3"/>
  <c r="BL988" i="3"/>
  <c r="BJ988" i="3"/>
  <c r="BK988" i="3"/>
  <c r="BJ1070" i="3"/>
  <c r="BK1070" i="3"/>
  <c r="BL1070" i="3"/>
  <c r="BO1446" i="3"/>
  <c r="BM1446" i="3"/>
  <c r="BN1446" i="3"/>
  <c r="BM1509" i="3"/>
  <c r="BN1509" i="3"/>
  <c r="BO1509" i="3"/>
  <c r="BO1534" i="3"/>
  <c r="BM1534" i="3"/>
  <c r="BN1534" i="3"/>
  <c r="BJ14" i="3"/>
  <c r="BK14" i="3"/>
  <c r="BL14" i="3"/>
  <c r="BJ204" i="3"/>
  <c r="BK204" i="3"/>
  <c r="BL204" i="3"/>
  <c r="BM285" i="3"/>
  <c r="BN285" i="3"/>
  <c r="BO285" i="3"/>
  <c r="BN396" i="3"/>
  <c r="BO396" i="3"/>
  <c r="BM396" i="3"/>
  <c r="BM1139" i="3"/>
  <c r="BN1139" i="3"/>
  <c r="BO1139" i="3"/>
  <c r="BK1259" i="3"/>
  <c r="BL1259" i="3"/>
  <c r="BJ1259" i="3"/>
  <c r="BK1307" i="3"/>
  <c r="BL1307" i="3"/>
  <c r="BJ1307" i="3"/>
  <c r="BM1399" i="3"/>
  <c r="BN1399" i="3"/>
  <c r="BO1399" i="3"/>
  <c r="BJ1598" i="3"/>
  <c r="BK1598" i="3"/>
  <c r="BL1598" i="3"/>
  <c r="BM28" i="3"/>
  <c r="BN28" i="3"/>
  <c r="BO28" i="3"/>
  <c r="BN1077" i="3"/>
  <c r="BO1077" i="3"/>
  <c r="BM1077" i="3"/>
  <c r="BJ1211" i="3"/>
  <c r="BK1211" i="3"/>
  <c r="BL1211" i="3"/>
  <c r="BN77" i="3"/>
  <c r="BO77" i="3"/>
  <c r="BM77" i="3"/>
  <c r="BM442" i="3"/>
  <c r="BN442" i="3"/>
  <c r="BO442" i="3"/>
  <c r="BM490" i="3"/>
  <c r="BN490" i="3"/>
  <c r="BO490" i="3"/>
  <c r="BK523" i="3"/>
  <c r="BL523" i="3"/>
  <c r="BJ523" i="3"/>
  <c r="BM617" i="3"/>
  <c r="BN617" i="3"/>
  <c r="BO617" i="3"/>
  <c r="BM705" i="3"/>
  <c r="BN705" i="3"/>
  <c r="BO705" i="3"/>
  <c r="BN779" i="3"/>
  <c r="BO779" i="3"/>
  <c r="BM779" i="3"/>
  <c r="BN807" i="3"/>
  <c r="BO807" i="3"/>
  <c r="BM807" i="3"/>
  <c r="BN1021" i="3"/>
  <c r="BM1021" i="3"/>
  <c r="BO1021" i="3"/>
  <c r="BK1184" i="3"/>
  <c r="BJ1184" i="3"/>
  <c r="BL1184" i="3"/>
  <c r="BK1242" i="3"/>
  <c r="BJ1242" i="3"/>
  <c r="BL1242" i="3"/>
  <c r="BJ1687" i="3"/>
  <c r="BK1687" i="3"/>
  <c r="BL1687" i="3"/>
  <c r="BJ23" i="3"/>
  <c r="BK23" i="3"/>
  <c r="BL23" i="3"/>
  <c r="BL547" i="3"/>
  <c r="BJ547" i="3"/>
  <c r="BK547" i="3"/>
  <c r="BJ776" i="3"/>
  <c r="BK776" i="3"/>
  <c r="BL776" i="3"/>
  <c r="BJ946" i="3"/>
  <c r="BK946" i="3"/>
  <c r="BL946" i="3"/>
  <c r="BM92" i="3"/>
  <c r="BN92" i="3"/>
  <c r="BO92" i="3"/>
  <c r="BM229" i="3"/>
  <c r="BN229" i="3"/>
  <c r="BO229" i="3"/>
  <c r="BJ554" i="3"/>
  <c r="BK554" i="3"/>
  <c r="BL554" i="3"/>
  <c r="BJ759" i="3"/>
  <c r="BK759" i="3"/>
  <c r="BL759" i="3"/>
  <c r="BM1104" i="3"/>
  <c r="BO1104" i="3"/>
  <c r="BN1104" i="3"/>
  <c r="BJ1312" i="3"/>
  <c r="BK1312" i="3"/>
  <c r="BL1312" i="3"/>
  <c r="BJ1328" i="3"/>
  <c r="BK1328" i="3"/>
  <c r="BL1328" i="3"/>
  <c r="BJ1485" i="3"/>
  <c r="BK1485" i="3"/>
  <c r="BL1485" i="3"/>
  <c r="BN29" i="3"/>
  <c r="BO29" i="3"/>
  <c r="BM29" i="3"/>
  <c r="BJ628" i="3"/>
  <c r="BK628" i="3"/>
  <c r="BL628" i="3"/>
  <c r="BL891" i="3"/>
  <c r="BJ891" i="3"/>
  <c r="BK891" i="3"/>
  <c r="BO1265" i="3"/>
  <c r="BM1265" i="3"/>
  <c r="BN1265" i="3"/>
  <c r="BO1365" i="3"/>
  <c r="BM1365" i="3"/>
  <c r="BN1365" i="3"/>
  <c r="BN101" i="3"/>
  <c r="BO101" i="3"/>
  <c r="BM101" i="3"/>
  <c r="BK127" i="3"/>
  <c r="BL127" i="3"/>
  <c r="BJ127" i="3"/>
  <c r="BM537" i="3"/>
  <c r="BO537" i="3"/>
  <c r="BN537" i="3"/>
  <c r="BM116" i="3"/>
  <c r="BN116" i="3"/>
  <c r="BO116" i="3"/>
  <c r="BL80" i="3"/>
  <c r="BJ80" i="3"/>
  <c r="BK80" i="3"/>
  <c r="BM112" i="3"/>
  <c r="BN112" i="3"/>
  <c r="BO112" i="3"/>
  <c r="BM128" i="3"/>
  <c r="BN128" i="3"/>
  <c r="BO128" i="3"/>
  <c r="BM144" i="3"/>
  <c r="BN144" i="3"/>
  <c r="BO144" i="3"/>
  <c r="BM160" i="3"/>
  <c r="BN160" i="3"/>
  <c r="BO160" i="3"/>
  <c r="BM248" i="3"/>
  <c r="BN248" i="3"/>
  <c r="BO248" i="3"/>
  <c r="BM366" i="3"/>
  <c r="BN366" i="3"/>
  <c r="BO366" i="3"/>
  <c r="BM382" i="3"/>
  <c r="BN382" i="3"/>
  <c r="BO382" i="3"/>
  <c r="BO452" i="3"/>
  <c r="BM452" i="3"/>
  <c r="BN452" i="3"/>
  <c r="BO468" i="3"/>
  <c r="BN468" i="3"/>
  <c r="BM468" i="3"/>
  <c r="BM484" i="3"/>
  <c r="BN484" i="3"/>
  <c r="BO484" i="3"/>
  <c r="BM500" i="3"/>
  <c r="BN500" i="3"/>
  <c r="BO500" i="3"/>
  <c r="BJ615" i="3"/>
  <c r="BK615" i="3"/>
  <c r="BL615" i="3"/>
  <c r="BN658" i="3"/>
  <c r="BO658" i="3"/>
  <c r="BM658" i="3"/>
  <c r="BJ694" i="3"/>
  <c r="BK694" i="3"/>
  <c r="BL694" i="3"/>
  <c r="BJ698" i="3"/>
  <c r="BK698" i="3"/>
  <c r="BL698" i="3"/>
  <c r="BJ732" i="3"/>
  <c r="BK732" i="3"/>
  <c r="BL732" i="3"/>
  <c r="BJ748" i="3"/>
  <c r="BK748" i="3"/>
  <c r="BL748" i="3"/>
  <c r="BM805" i="3"/>
  <c r="BN805" i="3"/>
  <c r="BO805" i="3"/>
  <c r="BM829" i="3"/>
  <c r="BN829" i="3"/>
  <c r="BO829" i="3"/>
  <c r="BN934" i="3"/>
  <c r="BO934" i="3"/>
  <c r="BM934" i="3"/>
  <c r="BM1073" i="3"/>
  <c r="BN1073" i="3"/>
  <c r="BO1073" i="3"/>
  <c r="BK1158" i="3"/>
  <c r="BL1158" i="3"/>
  <c r="BJ1158" i="3"/>
  <c r="BK1174" i="3"/>
  <c r="BL1174" i="3"/>
  <c r="BJ1174" i="3"/>
  <c r="BK1190" i="3"/>
  <c r="BL1190" i="3"/>
  <c r="BJ1190" i="3"/>
  <c r="BK1212" i="3"/>
  <c r="BJ1212" i="3"/>
  <c r="BL1212" i="3"/>
  <c r="BM1449" i="3"/>
  <c r="BN1449" i="3"/>
  <c r="BO1449" i="3"/>
  <c r="BM1467" i="3"/>
  <c r="BN1467" i="3"/>
  <c r="BO1467" i="3"/>
  <c r="BM1476" i="3"/>
  <c r="BN1476" i="3"/>
  <c r="BO1476" i="3"/>
  <c r="BM1499" i="3"/>
  <c r="BN1499" i="3"/>
  <c r="BO1499" i="3"/>
  <c r="BM1521" i="3"/>
  <c r="BN1521" i="3"/>
  <c r="BO1521" i="3"/>
  <c r="BM1537" i="3"/>
  <c r="BN1537" i="3"/>
  <c r="BO1537" i="3"/>
  <c r="BK1572" i="3"/>
  <c r="BL1572" i="3"/>
  <c r="BJ1572" i="3"/>
  <c r="BJ1639" i="3"/>
  <c r="BK1639" i="3"/>
  <c r="BL1639" i="3"/>
  <c r="BJ1668" i="3"/>
  <c r="BK1668" i="3"/>
  <c r="BL1668" i="3"/>
  <c r="BM1697" i="3"/>
  <c r="BN1697" i="3"/>
  <c r="BO1697" i="3"/>
  <c r="BL337" i="3"/>
  <c r="BJ337" i="3"/>
  <c r="BK337" i="3"/>
  <c r="BN345" i="3"/>
  <c r="BO345" i="3"/>
  <c r="BM345" i="3"/>
  <c r="BJ772" i="3"/>
  <c r="BK772" i="3"/>
  <c r="BL772" i="3"/>
  <c r="BO1198" i="3"/>
  <c r="BM1198" i="3"/>
  <c r="BN1198" i="3"/>
  <c r="BM1563" i="3"/>
  <c r="BN1563" i="3"/>
  <c r="BO1563" i="3"/>
  <c r="BJ1680" i="3"/>
  <c r="BK1680" i="3"/>
  <c r="BL1680" i="3"/>
  <c r="BJ42" i="3"/>
  <c r="BK42" i="3"/>
  <c r="BL42" i="3"/>
  <c r="BJ58" i="3"/>
  <c r="BK58" i="3"/>
  <c r="BL58" i="3"/>
  <c r="BJ168" i="3"/>
  <c r="BK168" i="3"/>
  <c r="BL168" i="3"/>
  <c r="BJ280" i="3"/>
  <c r="BK280" i="3"/>
  <c r="BL280" i="3"/>
  <c r="BL296" i="3"/>
  <c r="BJ296" i="3"/>
  <c r="BK296" i="3"/>
  <c r="BL312" i="3"/>
  <c r="BJ312" i="3"/>
  <c r="BK312" i="3"/>
  <c r="BN326" i="3"/>
  <c r="BO326" i="3"/>
  <c r="BM326" i="3"/>
  <c r="BM342" i="3"/>
  <c r="BN342" i="3"/>
  <c r="BO342" i="3"/>
  <c r="BM509" i="3"/>
  <c r="BO509" i="3"/>
  <c r="BN509" i="3"/>
  <c r="BJ548" i="3"/>
  <c r="BK548" i="3"/>
  <c r="BL548" i="3"/>
  <c r="BJ564" i="3"/>
  <c r="BK564" i="3"/>
  <c r="BL564" i="3"/>
  <c r="BJ580" i="3"/>
  <c r="BK580" i="3"/>
  <c r="BL580" i="3"/>
  <c r="BM633" i="3"/>
  <c r="BN633" i="3"/>
  <c r="BO633" i="3"/>
  <c r="BJ650" i="3"/>
  <c r="BK650" i="3"/>
  <c r="BL650" i="3"/>
  <c r="BJ654" i="3"/>
  <c r="BK654" i="3"/>
  <c r="BL654" i="3"/>
  <c r="BL685" i="3"/>
  <c r="BJ685" i="3"/>
  <c r="BK685" i="3"/>
  <c r="BN690" i="3"/>
  <c r="BO690" i="3"/>
  <c r="BM690" i="3"/>
  <c r="BJ757" i="3"/>
  <c r="BK757" i="3"/>
  <c r="BL757" i="3"/>
  <c r="BJ773" i="3"/>
  <c r="BK773" i="3"/>
  <c r="BL773" i="3"/>
  <c r="BN872" i="3"/>
  <c r="BO872" i="3"/>
  <c r="BM872" i="3"/>
  <c r="BJ888" i="3"/>
  <c r="BK888" i="3"/>
  <c r="BL888" i="3"/>
  <c r="BM913" i="3"/>
  <c r="BN913" i="3"/>
  <c r="BO913" i="3"/>
  <c r="BK1102" i="3"/>
  <c r="BL1102" i="3"/>
  <c r="BJ1102" i="3"/>
  <c r="BM1110" i="3"/>
  <c r="BO1110" i="3"/>
  <c r="BN1110" i="3"/>
  <c r="BK1114" i="3"/>
  <c r="BL1114" i="3"/>
  <c r="BJ1114" i="3"/>
  <c r="BK1150" i="3"/>
  <c r="BL1150" i="3"/>
  <c r="BJ1150" i="3"/>
  <c r="BL1207" i="3"/>
  <c r="BJ1207" i="3"/>
  <c r="BK1207" i="3"/>
  <c r="BK1230" i="3"/>
  <c r="BL1230" i="3"/>
  <c r="BJ1230" i="3"/>
  <c r="BM1239" i="3"/>
  <c r="BN1239" i="3"/>
  <c r="BO1239" i="3"/>
  <c r="BM1254" i="3"/>
  <c r="BN1254" i="3"/>
  <c r="BO1254" i="3"/>
  <c r="BM1270" i="3"/>
  <c r="BN1270" i="3"/>
  <c r="BO1270" i="3"/>
  <c r="BM1286" i="3"/>
  <c r="BN1286" i="3"/>
  <c r="BO1286" i="3"/>
  <c r="BM1302" i="3"/>
  <c r="BN1302" i="3"/>
  <c r="BO1302" i="3"/>
  <c r="BM1318" i="3"/>
  <c r="BN1318" i="3"/>
  <c r="BO1318" i="3"/>
  <c r="BM1362" i="3"/>
  <c r="BN1362" i="3"/>
  <c r="BO1362" i="3"/>
  <c r="BO1378" i="3"/>
  <c r="BM1378" i="3"/>
  <c r="BN1378" i="3"/>
  <c r="BO1394" i="3"/>
  <c r="BM1394" i="3"/>
  <c r="BN1394" i="3"/>
  <c r="BM1419" i="3"/>
  <c r="BN1419" i="3"/>
  <c r="BO1419" i="3"/>
  <c r="BM1435" i="3"/>
  <c r="BN1435" i="3"/>
  <c r="BO1435" i="3"/>
  <c r="BJ1491" i="3"/>
  <c r="BK1491" i="3"/>
  <c r="BL1491" i="3"/>
  <c r="BK1564" i="3"/>
  <c r="BL1564" i="3"/>
  <c r="BJ1564" i="3"/>
  <c r="BN1585" i="3"/>
  <c r="BO1585" i="3"/>
  <c r="BM1585" i="3"/>
  <c r="BO1635" i="3"/>
  <c r="BM1635" i="3"/>
  <c r="BN1635" i="3"/>
  <c r="BO1659" i="3"/>
  <c r="BM1659" i="3"/>
  <c r="BN1659" i="3"/>
  <c r="BO311" i="3"/>
  <c r="BM311" i="3"/>
  <c r="BN311" i="3"/>
  <c r="BJ410" i="3"/>
  <c r="BK410" i="3"/>
  <c r="BL410" i="3"/>
  <c r="BL551" i="3"/>
  <c r="BJ551" i="3"/>
  <c r="BK551" i="3"/>
  <c r="BM567" i="3"/>
  <c r="BN567" i="3"/>
  <c r="BO567" i="3"/>
  <c r="BM781" i="3"/>
  <c r="BN781" i="3"/>
  <c r="BO781" i="3"/>
  <c r="BO1253" i="3"/>
  <c r="BM1253" i="3"/>
  <c r="BN1253" i="3"/>
  <c r="BJ1662" i="3"/>
  <c r="BK1662" i="3"/>
  <c r="BL1662" i="3"/>
  <c r="BJ90" i="3"/>
  <c r="BK90" i="3"/>
  <c r="BL90" i="3"/>
  <c r="BM178" i="3"/>
  <c r="BN178" i="3"/>
  <c r="BO178" i="3"/>
  <c r="BM194" i="3"/>
  <c r="BN194" i="3"/>
  <c r="BO194" i="3"/>
  <c r="BJ240" i="3"/>
  <c r="BK240" i="3"/>
  <c r="BL240" i="3"/>
  <c r="BJ249" i="3"/>
  <c r="BK249" i="3"/>
  <c r="BL249" i="3"/>
  <c r="BJ272" i="3"/>
  <c r="BK272" i="3"/>
  <c r="BL272" i="3"/>
  <c r="BM318" i="3"/>
  <c r="BN318" i="3"/>
  <c r="BO318" i="3"/>
  <c r="BJ606" i="3"/>
  <c r="BK606" i="3"/>
  <c r="BL606" i="3"/>
  <c r="BJ612" i="3"/>
  <c r="BK612" i="3"/>
  <c r="BL612" i="3"/>
  <c r="BL625" i="3"/>
  <c r="BJ625" i="3"/>
  <c r="BK625" i="3"/>
  <c r="BM659" i="3"/>
  <c r="BN659" i="3"/>
  <c r="BO659" i="3"/>
  <c r="BM664" i="3"/>
  <c r="BN664" i="3"/>
  <c r="BO664" i="3"/>
  <c r="BM676" i="3"/>
  <c r="BN676" i="3"/>
  <c r="BO676" i="3"/>
  <c r="BM716" i="3"/>
  <c r="BN716" i="3"/>
  <c r="BO716" i="3"/>
  <c r="BL733" i="3"/>
  <c r="BJ733" i="3"/>
  <c r="BK733" i="3"/>
  <c r="BJ749" i="3"/>
  <c r="BK749" i="3"/>
  <c r="BL749" i="3"/>
  <c r="BM802" i="3"/>
  <c r="BN802" i="3"/>
  <c r="BO802" i="3"/>
  <c r="BM818" i="3"/>
  <c r="BN818" i="3"/>
  <c r="BO818" i="3"/>
  <c r="BL960" i="3"/>
  <c r="BJ960" i="3"/>
  <c r="BK960" i="3"/>
  <c r="BL976" i="3"/>
  <c r="BJ976" i="3"/>
  <c r="BK976" i="3"/>
  <c r="BL992" i="3"/>
  <c r="BJ992" i="3"/>
  <c r="BK992" i="3"/>
  <c r="BL1008" i="3"/>
  <c r="BJ1008" i="3"/>
  <c r="BK1008" i="3"/>
  <c r="BL1024" i="3"/>
  <c r="BJ1024" i="3"/>
  <c r="BK1024" i="3"/>
  <c r="BL1040" i="3"/>
  <c r="BJ1040" i="3"/>
  <c r="BK1040" i="3"/>
  <c r="BM1167" i="3"/>
  <c r="BN1167" i="3"/>
  <c r="BO1167" i="3"/>
  <c r="BM1183" i="3"/>
  <c r="BN1183" i="3"/>
  <c r="BO1183" i="3"/>
  <c r="BO1450" i="3"/>
  <c r="BM1450" i="3"/>
  <c r="BN1450" i="3"/>
  <c r="BM1460" i="3"/>
  <c r="BN1460" i="3"/>
  <c r="BO1460" i="3"/>
  <c r="BM1483" i="3"/>
  <c r="BN1483" i="3"/>
  <c r="BO1483" i="3"/>
  <c r="BO1522" i="3"/>
  <c r="BM1522" i="3"/>
  <c r="BN1522" i="3"/>
  <c r="BJ1606" i="3"/>
  <c r="BK1606" i="3"/>
  <c r="BL1606" i="3"/>
  <c r="BJ1610" i="3"/>
  <c r="BK1610" i="3"/>
  <c r="BL1610" i="3"/>
  <c r="BM1614" i="3"/>
  <c r="BN1614" i="3"/>
  <c r="BO1614" i="3"/>
  <c r="BM1669" i="3"/>
  <c r="BN1669" i="3"/>
  <c r="BO1669" i="3"/>
  <c r="BM1673" i="3"/>
  <c r="BN1673" i="3"/>
  <c r="BO1673" i="3"/>
  <c r="BJ1682" i="3"/>
  <c r="BK1682" i="3"/>
  <c r="BL1682" i="3"/>
  <c r="BJ1686" i="3"/>
  <c r="BK1686" i="3"/>
  <c r="BL1686" i="3"/>
  <c r="BJ18" i="3"/>
  <c r="BK18" i="3"/>
  <c r="BL18" i="3"/>
  <c r="BM27" i="3"/>
  <c r="BN27" i="3"/>
  <c r="BO27" i="3"/>
  <c r="BM43" i="3"/>
  <c r="BN43" i="3"/>
  <c r="BO43" i="3"/>
  <c r="BM59" i="3"/>
  <c r="BN59" i="3"/>
  <c r="BO59" i="3"/>
  <c r="BJ99" i="3"/>
  <c r="BK99" i="3"/>
  <c r="BL99" i="3"/>
  <c r="BM104" i="3"/>
  <c r="BN104" i="3"/>
  <c r="BO104" i="3"/>
  <c r="BJ170" i="3"/>
  <c r="BK170" i="3"/>
  <c r="BL170" i="3"/>
  <c r="BK195" i="3"/>
  <c r="BL195" i="3"/>
  <c r="BJ195" i="3"/>
  <c r="BJ208" i="3"/>
  <c r="BK208" i="3"/>
  <c r="BL208" i="3"/>
  <c r="BJ224" i="3"/>
  <c r="BK224" i="3"/>
  <c r="BL224" i="3"/>
  <c r="BJ281" i="3"/>
  <c r="BK281" i="3"/>
  <c r="BL281" i="3"/>
  <c r="BK297" i="3"/>
  <c r="BJ297" i="3"/>
  <c r="BL297" i="3"/>
  <c r="BK313" i="3"/>
  <c r="BJ313" i="3"/>
  <c r="BL313" i="3"/>
  <c r="BM400" i="3"/>
  <c r="BN400" i="3"/>
  <c r="BO400" i="3"/>
  <c r="BM416" i="3"/>
  <c r="BN416" i="3"/>
  <c r="BO416" i="3"/>
  <c r="BJ518" i="3"/>
  <c r="BK518" i="3"/>
  <c r="BL518" i="3"/>
  <c r="BN630" i="3"/>
  <c r="BO630" i="3"/>
  <c r="BM630" i="3"/>
  <c r="BN634" i="3"/>
  <c r="BO634" i="3"/>
  <c r="BM634" i="3"/>
  <c r="BM762" i="3"/>
  <c r="BN762" i="3"/>
  <c r="BO762" i="3"/>
  <c r="BM778" i="3"/>
  <c r="BN778" i="3"/>
  <c r="BO778" i="3"/>
  <c r="BL790" i="3"/>
  <c r="BJ790" i="3"/>
  <c r="BK790" i="3"/>
  <c r="BN839" i="3"/>
  <c r="BO839" i="3"/>
  <c r="BM839" i="3"/>
  <c r="BM869" i="3"/>
  <c r="BN869" i="3"/>
  <c r="BO869" i="3"/>
  <c r="BM877" i="3"/>
  <c r="BN877" i="3"/>
  <c r="BO877" i="3"/>
  <c r="BM881" i="3"/>
  <c r="BN881" i="3"/>
  <c r="BO881" i="3"/>
  <c r="BM897" i="3"/>
  <c r="BN897" i="3"/>
  <c r="BO897" i="3"/>
  <c r="BJ910" i="3"/>
  <c r="BK910" i="3"/>
  <c r="BL910" i="3"/>
  <c r="BN944" i="3"/>
  <c r="BO944" i="3"/>
  <c r="BM944" i="3"/>
  <c r="BJ1054" i="3"/>
  <c r="BK1054" i="3"/>
  <c r="BL1054" i="3"/>
  <c r="BM1087" i="3"/>
  <c r="BO1087" i="3"/>
  <c r="BN1087" i="3"/>
  <c r="BM1091" i="3"/>
  <c r="BN1091" i="3"/>
  <c r="BO1091" i="3"/>
  <c r="BM1103" i="3"/>
  <c r="BN1103" i="3"/>
  <c r="BO1103" i="3"/>
  <c r="BK1103" i="3"/>
  <c r="BJ1103" i="3"/>
  <c r="BL1103" i="3"/>
  <c r="BO1196" i="3"/>
  <c r="BN1196" i="3"/>
  <c r="BM1196" i="3"/>
  <c r="BM1263" i="3"/>
  <c r="BN1263" i="3"/>
  <c r="BO1263" i="3"/>
  <c r="BM1279" i="3"/>
  <c r="BN1279" i="3"/>
  <c r="BO1279" i="3"/>
  <c r="BM1295" i="3"/>
  <c r="BN1295" i="3"/>
  <c r="BO1295" i="3"/>
  <c r="BM1311" i="3"/>
  <c r="BN1311" i="3"/>
  <c r="BO1311" i="3"/>
  <c r="BK1335" i="3"/>
  <c r="BL1335" i="3"/>
  <c r="BJ1335" i="3"/>
  <c r="BK1347" i="3"/>
  <c r="BL1347" i="3"/>
  <c r="BJ1347" i="3"/>
  <c r="BM1351" i="3"/>
  <c r="BN1351" i="3"/>
  <c r="BO1351" i="3"/>
  <c r="BK1355" i="3"/>
  <c r="BL1355" i="3"/>
  <c r="BJ1355" i="3"/>
  <c r="BK1359" i="3"/>
  <c r="BL1359" i="3"/>
  <c r="BJ1359" i="3"/>
  <c r="BK1363" i="3"/>
  <c r="BL1363" i="3"/>
  <c r="BJ1363" i="3"/>
  <c r="BM1367" i="3"/>
  <c r="BN1367" i="3"/>
  <c r="BO1367" i="3"/>
  <c r="BK1371" i="3"/>
  <c r="BL1371" i="3"/>
  <c r="BJ1371" i="3"/>
  <c r="BK1375" i="3"/>
  <c r="BL1375" i="3"/>
  <c r="BJ1375" i="3"/>
  <c r="BJ1379" i="3"/>
  <c r="BK1379" i="3"/>
  <c r="BL1379" i="3"/>
  <c r="BM1383" i="3"/>
  <c r="BN1383" i="3"/>
  <c r="BO1383" i="3"/>
  <c r="BJ1387" i="3"/>
  <c r="BK1387" i="3"/>
  <c r="BL1387" i="3"/>
  <c r="BM1403" i="3"/>
  <c r="BN1403" i="3"/>
  <c r="BO1403" i="3"/>
  <c r="BK1420" i="3"/>
  <c r="BJ1420" i="3"/>
  <c r="BL1420" i="3"/>
  <c r="BK1436" i="3"/>
  <c r="BL1436" i="3"/>
  <c r="BJ1436" i="3"/>
  <c r="BM1441" i="3"/>
  <c r="BN1441" i="3"/>
  <c r="BO1441" i="3"/>
  <c r="BM1473" i="3"/>
  <c r="BN1473" i="3"/>
  <c r="BO1473" i="3"/>
  <c r="BM1548" i="3"/>
  <c r="BN1548" i="3"/>
  <c r="BO1548" i="3"/>
  <c r="BJ1557" i="3"/>
  <c r="BK1557" i="3"/>
  <c r="BL1557" i="3"/>
  <c r="BJ1561" i="3"/>
  <c r="BK1561" i="3"/>
  <c r="BL1561" i="3"/>
  <c r="BM1636" i="3"/>
  <c r="BN1636" i="3"/>
  <c r="BO1636" i="3"/>
  <c r="BJ1642" i="3"/>
  <c r="BK1642" i="3"/>
  <c r="BL1642" i="3"/>
  <c r="BM1660" i="3"/>
  <c r="BN1660" i="3"/>
  <c r="BO1660" i="3"/>
  <c r="BJ1664" i="3"/>
  <c r="BK1664" i="3"/>
  <c r="BL1664" i="3"/>
  <c r="BJ756" i="3"/>
  <c r="BK756" i="3"/>
  <c r="BL756" i="3"/>
  <c r="BN920" i="3"/>
  <c r="BM920" i="3"/>
  <c r="BO920" i="3"/>
  <c r="BM1377" i="3"/>
  <c r="BN1377" i="3"/>
  <c r="BO1377" i="3"/>
  <c r="BM1588" i="3"/>
  <c r="BN1588" i="3"/>
  <c r="BO1588" i="3"/>
  <c r="BJ82" i="3"/>
  <c r="BK82" i="3"/>
  <c r="BL82" i="3"/>
  <c r="BM91" i="3"/>
  <c r="BN91" i="3"/>
  <c r="BO91" i="3"/>
  <c r="BJ114" i="3"/>
  <c r="BK114" i="3"/>
  <c r="BL114" i="3"/>
  <c r="BJ130" i="3"/>
  <c r="BK130" i="3"/>
  <c r="BL130" i="3"/>
  <c r="BJ146" i="3"/>
  <c r="BK146" i="3"/>
  <c r="BL146" i="3"/>
  <c r="BK171" i="3"/>
  <c r="BL171" i="3"/>
  <c r="BJ171" i="3"/>
  <c r="BK187" i="3"/>
  <c r="BJ187" i="3"/>
  <c r="BL187" i="3"/>
  <c r="BJ241" i="3"/>
  <c r="BK241" i="3"/>
  <c r="BL241" i="3"/>
  <c r="BM273" i="3"/>
  <c r="BN273" i="3"/>
  <c r="BO273" i="3"/>
  <c r="BJ314" i="3"/>
  <c r="BK314" i="3"/>
  <c r="BL314" i="3"/>
  <c r="BL368" i="3"/>
  <c r="BJ368" i="3"/>
  <c r="BK368" i="3"/>
  <c r="BL384" i="3"/>
  <c r="BK384" i="3"/>
  <c r="BJ384" i="3"/>
  <c r="BM446" i="3"/>
  <c r="BN446" i="3"/>
  <c r="BO446" i="3"/>
  <c r="BM462" i="3"/>
  <c r="BN462" i="3"/>
  <c r="BO462" i="3"/>
  <c r="BM478" i="3"/>
  <c r="BN478" i="3"/>
  <c r="BO478" i="3"/>
  <c r="BM494" i="3"/>
  <c r="BN494" i="3"/>
  <c r="BO494" i="3"/>
  <c r="BO527" i="3"/>
  <c r="BM527" i="3"/>
  <c r="BN527" i="3"/>
  <c r="BJ540" i="3"/>
  <c r="BK540" i="3"/>
  <c r="BL540" i="3"/>
  <c r="BJ607" i="3"/>
  <c r="BK607" i="3"/>
  <c r="BL607" i="3"/>
  <c r="BJ682" i="3"/>
  <c r="BK682" i="3"/>
  <c r="BL682" i="3"/>
  <c r="BM700" i="3"/>
  <c r="BN700" i="3"/>
  <c r="BO700" i="3"/>
  <c r="BL717" i="3"/>
  <c r="BJ717" i="3"/>
  <c r="BK717" i="3"/>
  <c r="BJ738" i="3"/>
  <c r="BK738" i="3"/>
  <c r="BL738" i="3"/>
  <c r="BN831" i="3"/>
  <c r="BO831" i="3"/>
  <c r="BM831" i="3"/>
  <c r="BJ898" i="3"/>
  <c r="BL898" i="3"/>
  <c r="BK898" i="3"/>
  <c r="BJ936" i="3"/>
  <c r="BK936" i="3"/>
  <c r="BL936" i="3"/>
  <c r="BJ969" i="3"/>
  <c r="BL969" i="3"/>
  <c r="BK969" i="3"/>
  <c r="BJ985" i="3"/>
  <c r="BL985" i="3"/>
  <c r="BK985" i="3"/>
  <c r="BJ1001" i="3"/>
  <c r="BL1001" i="3"/>
  <c r="BK1001" i="3"/>
  <c r="BJ1017" i="3"/>
  <c r="BL1017" i="3"/>
  <c r="BK1017" i="3"/>
  <c r="BJ1033" i="3"/>
  <c r="BL1033" i="3"/>
  <c r="BK1033" i="3"/>
  <c r="BL1049" i="3"/>
  <c r="BJ1049" i="3"/>
  <c r="BK1049" i="3"/>
  <c r="BL1067" i="3"/>
  <c r="BJ1067" i="3"/>
  <c r="BK1067" i="3"/>
  <c r="BO1172" i="3"/>
  <c r="BM1172" i="3"/>
  <c r="BN1172" i="3"/>
  <c r="BO1188" i="3"/>
  <c r="BM1188" i="3"/>
  <c r="BN1188" i="3"/>
  <c r="BJ1223" i="3"/>
  <c r="BK1223" i="3"/>
  <c r="BL1223" i="3"/>
  <c r="BO1236" i="3"/>
  <c r="BM1236" i="3"/>
  <c r="BN1236" i="3"/>
  <c r="BJ1461" i="3"/>
  <c r="BK1461" i="3"/>
  <c r="BL1461" i="3"/>
  <c r="BJ1465" i="3"/>
  <c r="BK1465" i="3"/>
  <c r="BL1465" i="3"/>
  <c r="BJ1515" i="3"/>
  <c r="BK1515" i="3"/>
  <c r="BL1515" i="3"/>
  <c r="BJ1531" i="3"/>
  <c r="BK1531" i="3"/>
  <c r="BL1531" i="3"/>
  <c r="BO1611" i="3"/>
  <c r="BM1611" i="3"/>
  <c r="BN1611" i="3"/>
  <c r="BO1615" i="3"/>
  <c r="BM1615" i="3"/>
  <c r="BN1615" i="3"/>
  <c r="BO1643" i="3"/>
  <c r="BM1643" i="3"/>
  <c r="BN1643" i="3"/>
  <c r="BO1687" i="3"/>
  <c r="BM1687" i="3"/>
  <c r="BN1687" i="3"/>
  <c r="BJ1695" i="3"/>
  <c r="BK1695" i="3"/>
  <c r="BL1695" i="3"/>
  <c r="BM11" i="3"/>
  <c r="BN11" i="3"/>
  <c r="BO11" i="3"/>
  <c r="BM222" i="3"/>
  <c r="BN222" i="3"/>
  <c r="BO222" i="3"/>
  <c r="BM406" i="3"/>
  <c r="BN406" i="3"/>
  <c r="BO406" i="3"/>
  <c r="BO1117" i="3"/>
  <c r="BM1117" i="3"/>
  <c r="BN1117" i="3"/>
  <c r="BJ1244" i="3"/>
  <c r="BK1244" i="3"/>
  <c r="BL1244" i="3"/>
  <c r="BO1329" i="3"/>
  <c r="BM1329" i="3"/>
  <c r="BN1329" i="3"/>
  <c r="BM1389" i="3"/>
  <c r="BN1389" i="3"/>
  <c r="BO1389" i="3"/>
  <c r="BJ1630" i="3"/>
  <c r="BK1630" i="3"/>
  <c r="BL1630" i="3"/>
  <c r="BL40" i="3"/>
  <c r="BJ40" i="3"/>
  <c r="BK40" i="3"/>
  <c r="BL56" i="3"/>
  <c r="BJ56" i="3"/>
  <c r="BK56" i="3"/>
  <c r="BM96" i="3"/>
  <c r="BN96" i="3"/>
  <c r="BO96" i="3"/>
  <c r="BJ209" i="3"/>
  <c r="BK209" i="3"/>
  <c r="BL209" i="3"/>
  <c r="BJ225" i="3"/>
  <c r="BK225" i="3"/>
  <c r="BL225" i="3"/>
  <c r="BL278" i="3"/>
  <c r="BJ278" i="3"/>
  <c r="BK278" i="3"/>
  <c r="BJ294" i="3"/>
  <c r="BK294" i="3"/>
  <c r="BL294" i="3"/>
  <c r="BJ310" i="3"/>
  <c r="BK310" i="3"/>
  <c r="BL310" i="3"/>
  <c r="BL328" i="3"/>
  <c r="BJ328" i="3"/>
  <c r="BK328" i="3"/>
  <c r="BL344" i="3"/>
  <c r="BJ344" i="3"/>
  <c r="BK344" i="3"/>
  <c r="BN401" i="3"/>
  <c r="BO401" i="3"/>
  <c r="BM401" i="3"/>
  <c r="BN417" i="3"/>
  <c r="BO417" i="3"/>
  <c r="BM417" i="3"/>
  <c r="BO511" i="3"/>
  <c r="BM511" i="3"/>
  <c r="BN511" i="3"/>
  <c r="BJ558" i="3"/>
  <c r="BK558" i="3"/>
  <c r="BL558" i="3"/>
  <c r="BJ574" i="3"/>
  <c r="BK574" i="3"/>
  <c r="BL574" i="3"/>
  <c r="BJ726" i="3"/>
  <c r="BK726" i="3"/>
  <c r="BL726" i="3"/>
  <c r="BJ840" i="3"/>
  <c r="BK840" i="3"/>
  <c r="BL840" i="3"/>
  <c r="BN870" i="3"/>
  <c r="BO870" i="3"/>
  <c r="BM870" i="3"/>
  <c r="BN882" i="3"/>
  <c r="BO882" i="3"/>
  <c r="BM882" i="3"/>
  <c r="BJ894" i="3"/>
  <c r="BK894" i="3"/>
  <c r="BL894" i="3"/>
  <c r="BJ928" i="3"/>
  <c r="BK928" i="3"/>
  <c r="BL928" i="3"/>
  <c r="BL945" i="3"/>
  <c r="BK945" i="3"/>
  <c r="BJ945" i="3"/>
  <c r="BM1132" i="3"/>
  <c r="BO1132" i="3"/>
  <c r="BN1132" i="3"/>
  <c r="BM1156" i="3"/>
  <c r="BO1156" i="3"/>
  <c r="BN1156" i="3"/>
  <c r="BK1228" i="3"/>
  <c r="BJ1228" i="3"/>
  <c r="BL1228" i="3"/>
  <c r="BK1247" i="3"/>
  <c r="BL1247" i="3"/>
  <c r="BJ1247" i="3"/>
  <c r="BM1252" i="3"/>
  <c r="BN1252" i="3"/>
  <c r="BO1252" i="3"/>
  <c r="BM1268" i="3"/>
  <c r="BN1268" i="3"/>
  <c r="BO1268" i="3"/>
  <c r="BM1284" i="3"/>
  <c r="BN1284" i="3"/>
  <c r="BO1284" i="3"/>
  <c r="BM1300" i="3"/>
  <c r="BN1300" i="3"/>
  <c r="BO1300" i="3"/>
  <c r="BM1316" i="3"/>
  <c r="BN1316" i="3"/>
  <c r="BO1316" i="3"/>
  <c r="BM1336" i="3"/>
  <c r="BN1336" i="3"/>
  <c r="BO1336" i="3"/>
  <c r="BM1340" i="3"/>
  <c r="BN1340" i="3"/>
  <c r="BO1340" i="3"/>
  <c r="BJ1352" i="3"/>
  <c r="BK1352" i="3"/>
  <c r="BL1352" i="3"/>
  <c r="BJ1368" i="3"/>
  <c r="BK1368" i="3"/>
  <c r="BL1368" i="3"/>
  <c r="BK1384" i="3"/>
  <c r="BJ1384" i="3"/>
  <c r="BL1384" i="3"/>
  <c r="BO1396" i="3"/>
  <c r="BM1396" i="3"/>
  <c r="BN1396" i="3"/>
  <c r="BO1412" i="3"/>
  <c r="BM1412" i="3"/>
  <c r="BN1412" i="3"/>
  <c r="BJ1425" i="3"/>
  <c r="BK1425" i="3"/>
  <c r="BL1425" i="3"/>
  <c r="BM1443" i="3"/>
  <c r="BN1443" i="3"/>
  <c r="BO1443" i="3"/>
  <c r="BM1457" i="3"/>
  <c r="BN1457" i="3"/>
  <c r="BO1457" i="3"/>
  <c r="BM1489" i="3"/>
  <c r="BN1489" i="3"/>
  <c r="BO1489" i="3"/>
  <c r="BJ1587" i="3"/>
  <c r="BK1587" i="3"/>
  <c r="BL1587" i="3"/>
  <c r="BJ107" i="3"/>
  <c r="BK107" i="3"/>
  <c r="BL107" i="3"/>
  <c r="BJ353" i="3"/>
  <c r="BK353" i="3"/>
  <c r="BL353" i="3"/>
  <c r="BJ520" i="3"/>
  <c r="BK520" i="3"/>
  <c r="BL520" i="3"/>
  <c r="BM542" i="3"/>
  <c r="BN542" i="3"/>
  <c r="BO542" i="3"/>
  <c r="BM653" i="3"/>
  <c r="BN653" i="3"/>
  <c r="BO653" i="3"/>
  <c r="BJ1125" i="3"/>
  <c r="BK1125" i="3"/>
  <c r="BL1125" i="3"/>
  <c r="BJ1145" i="3"/>
  <c r="BK1145" i="3"/>
  <c r="BL1145" i="3"/>
  <c r="BK1238" i="3"/>
  <c r="BL1238" i="3"/>
  <c r="BJ1238" i="3"/>
  <c r="BO1285" i="3"/>
  <c r="BM1285" i="3"/>
  <c r="BN1285" i="3"/>
  <c r="BJ1555" i="3"/>
  <c r="BK1555" i="3"/>
  <c r="BL1555" i="3"/>
  <c r="BK1580" i="3"/>
  <c r="BL1580" i="3"/>
  <c r="BJ1580" i="3"/>
  <c r="BM1596" i="3"/>
  <c r="BN1596" i="3"/>
  <c r="BO1596" i="3"/>
  <c r="BJ1654" i="3"/>
  <c r="BK1654" i="3"/>
  <c r="BL1654" i="3"/>
  <c r="BJ74" i="3"/>
  <c r="BK74" i="3"/>
  <c r="BL74" i="3"/>
  <c r="BJ83" i="3"/>
  <c r="BK83" i="3"/>
  <c r="BL83" i="3"/>
  <c r="BM88" i="3"/>
  <c r="BN88" i="3"/>
  <c r="BO88" i="3"/>
  <c r="BJ106" i="3"/>
  <c r="BK106" i="3"/>
  <c r="BL106" i="3"/>
  <c r="BM115" i="3"/>
  <c r="BN115" i="3"/>
  <c r="BO115" i="3"/>
  <c r="BM131" i="3"/>
  <c r="BN131" i="3"/>
  <c r="BO131" i="3"/>
  <c r="BM147" i="3"/>
  <c r="BN147" i="3"/>
  <c r="BO147" i="3"/>
  <c r="BM184" i="3"/>
  <c r="BN184" i="3"/>
  <c r="BO184" i="3"/>
  <c r="BM238" i="3"/>
  <c r="BN238" i="3"/>
  <c r="BO238" i="3"/>
  <c r="BN247" i="3"/>
  <c r="BO247" i="3"/>
  <c r="BM247" i="3"/>
  <c r="BN369" i="3"/>
  <c r="BM369" i="3"/>
  <c r="BO369" i="3"/>
  <c r="BN385" i="3"/>
  <c r="BM385" i="3"/>
  <c r="BO385" i="3"/>
  <c r="BM439" i="3"/>
  <c r="BN439" i="3"/>
  <c r="BO439" i="3"/>
  <c r="BM455" i="3"/>
  <c r="BO455" i="3"/>
  <c r="BN455" i="3"/>
  <c r="BM471" i="3"/>
  <c r="BO471" i="3"/>
  <c r="BN471" i="3"/>
  <c r="BO487" i="3"/>
  <c r="BM487" i="3"/>
  <c r="BN487" i="3"/>
  <c r="BO503" i="3"/>
  <c r="BN503" i="3"/>
  <c r="BM503" i="3"/>
  <c r="BM541" i="3"/>
  <c r="BO541" i="3"/>
  <c r="BN541" i="3"/>
  <c r="BM604" i="3"/>
  <c r="BN604" i="3"/>
  <c r="BO604" i="3"/>
  <c r="BJ614" i="3"/>
  <c r="BK614" i="3"/>
  <c r="BL614" i="3"/>
  <c r="BJ666" i="3"/>
  <c r="BK666" i="3"/>
  <c r="BL666" i="3"/>
  <c r="BJ670" i="3"/>
  <c r="BK670" i="3"/>
  <c r="BL670" i="3"/>
  <c r="BL693" i="3"/>
  <c r="BJ693" i="3"/>
  <c r="BK693" i="3"/>
  <c r="BN714" i="3"/>
  <c r="BO714" i="3"/>
  <c r="BM714" i="3"/>
  <c r="BN787" i="3"/>
  <c r="BO787" i="3"/>
  <c r="BM787" i="3"/>
  <c r="BJ804" i="3"/>
  <c r="BK804" i="3"/>
  <c r="BL804" i="3"/>
  <c r="BM820" i="3"/>
  <c r="BN820" i="3"/>
  <c r="BO820" i="3"/>
  <c r="BM929" i="3"/>
  <c r="BO929" i="3"/>
  <c r="BN929" i="3"/>
  <c r="BN958" i="3"/>
  <c r="BM958" i="3"/>
  <c r="BO958" i="3"/>
  <c r="BN974" i="3"/>
  <c r="BM974" i="3"/>
  <c r="BO974" i="3"/>
  <c r="BN990" i="3"/>
  <c r="BM990" i="3"/>
  <c r="BO990" i="3"/>
  <c r="BN1006" i="3"/>
  <c r="BM1006" i="3"/>
  <c r="BO1006" i="3"/>
  <c r="BN1022" i="3"/>
  <c r="BM1022" i="3"/>
  <c r="BO1022" i="3"/>
  <c r="BN1038" i="3"/>
  <c r="BM1038" i="3"/>
  <c r="BO1038" i="3"/>
  <c r="BM1524" i="3"/>
  <c r="BN1524" i="3"/>
  <c r="BO1524" i="3"/>
  <c r="BM1540" i="3"/>
  <c r="BN1540" i="3"/>
  <c r="BO1540" i="3"/>
  <c r="BJ1571" i="3"/>
  <c r="BK1571" i="3"/>
  <c r="BL1571" i="3"/>
  <c r="BM1649" i="3"/>
  <c r="BN1649" i="3"/>
  <c r="BO1649" i="3"/>
  <c r="BJ1688" i="3"/>
  <c r="BK1688" i="3"/>
  <c r="BL1688" i="3"/>
  <c r="BM16" i="3"/>
  <c r="BN16" i="3"/>
  <c r="BO16" i="3"/>
  <c r="BN341" i="3"/>
  <c r="BM341" i="3"/>
  <c r="BO341" i="3"/>
  <c r="BJ512" i="3"/>
  <c r="BK512" i="3"/>
  <c r="BL512" i="3"/>
  <c r="BM512" i="3"/>
  <c r="BN512" i="3"/>
  <c r="BO512" i="3"/>
  <c r="BL645" i="3"/>
  <c r="BJ645" i="3"/>
  <c r="BK645" i="3"/>
  <c r="BM108" i="3"/>
  <c r="BN108" i="3"/>
  <c r="BO108" i="3"/>
  <c r="BJ235" i="3"/>
  <c r="BK235" i="3"/>
  <c r="BL235" i="3"/>
  <c r="BM480" i="3"/>
  <c r="BN480" i="3"/>
  <c r="BO480" i="3"/>
  <c r="BM597" i="3"/>
  <c r="BN597" i="3"/>
  <c r="BO597" i="3"/>
  <c r="BM619" i="3"/>
  <c r="BN619" i="3"/>
  <c r="BO619" i="3"/>
  <c r="BJ817" i="3"/>
  <c r="BK817" i="3"/>
  <c r="BL817" i="3"/>
  <c r="BM846" i="3"/>
  <c r="BN846" i="3"/>
  <c r="BO846" i="3"/>
  <c r="BJ1007" i="3"/>
  <c r="BL1007" i="3"/>
  <c r="BK1007" i="3"/>
  <c r="BK1170" i="3"/>
  <c r="BL1170" i="3"/>
  <c r="BJ1170" i="3"/>
  <c r="BM1463" i="3"/>
  <c r="BN1463" i="3"/>
  <c r="BO1463" i="3"/>
  <c r="BM571" i="3"/>
  <c r="BN571" i="3"/>
  <c r="BO571" i="3"/>
  <c r="BJ1225" i="3"/>
  <c r="BK1225" i="3"/>
  <c r="BL1225" i="3"/>
  <c r="BM1385" i="3"/>
  <c r="BN1385" i="3"/>
  <c r="BO1385" i="3"/>
  <c r="BJ38" i="3"/>
  <c r="BK38" i="3"/>
  <c r="BL38" i="3"/>
  <c r="BJ71" i="3"/>
  <c r="BK71" i="3"/>
  <c r="BL71" i="3"/>
  <c r="BN203" i="3"/>
  <c r="BO203" i="3"/>
  <c r="BM203" i="3"/>
  <c r="BJ292" i="3"/>
  <c r="BK292" i="3"/>
  <c r="BL292" i="3"/>
  <c r="BM338" i="3"/>
  <c r="BN338" i="3"/>
  <c r="BO338" i="3"/>
  <c r="BM395" i="3"/>
  <c r="BN395" i="3"/>
  <c r="BO395" i="3"/>
  <c r="BJ415" i="3"/>
  <c r="BK415" i="3"/>
  <c r="BL415" i="3"/>
  <c r="BJ611" i="3"/>
  <c r="BK611" i="3"/>
  <c r="BL611" i="3"/>
  <c r="BM728" i="3"/>
  <c r="BN728" i="3"/>
  <c r="BO728" i="3"/>
  <c r="BM777" i="3"/>
  <c r="BN777" i="3"/>
  <c r="BO777" i="3"/>
  <c r="BL1053" i="3"/>
  <c r="BK1053" i="3"/>
  <c r="BJ1053" i="3"/>
  <c r="BJ1094" i="3"/>
  <c r="BK1094" i="3"/>
  <c r="BL1094" i="3"/>
  <c r="BK1118" i="3"/>
  <c r="BL1118" i="3"/>
  <c r="BJ1118" i="3"/>
  <c r="BK1142" i="3"/>
  <c r="BL1142" i="3"/>
  <c r="BJ1142" i="3"/>
  <c r="BM1350" i="3"/>
  <c r="BN1350" i="3"/>
  <c r="BO1350" i="3"/>
  <c r="BK1394" i="3"/>
  <c r="BL1394" i="3"/>
  <c r="BJ1394" i="3"/>
  <c r="BK1472" i="3"/>
  <c r="BL1472" i="3"/>
  <c r="BJ1472" i="3"/>
  <c r="BO1597" i="3"/>
  <c r="BM1597" i="3"/>
  <c r="BN1597" i="3"/>
  <c r="BM1640" i="3"/>
  <c r="BN1640" i="3"/>
  <c r="BO1640" i="3"/>
  <c r="BN357" i="3"/>
  <c r="BM357" i="3"/>
  <c r="BO357" i="3"/>
  <c r="BN85" i="3"/>
  <c r="BO85" i="3"/>
  <c r="BM85" i="3"/>
  <c r="BO149" i="3"/>
  <c r="BM149" i="3"/>
  <c r="BN149" i="3"/>
  <c r="BM253" i="3"/>
  <c r="BN253" i="3"/>
  <c r="BO253" i="3"/>
  <c r="BJ387" i="3"/>
  <c r="BL387" i="3"/>
  <c r="BK387" i="3"/>
  <c r="BK469" i="3"/>
  <c r="BL469" i="3"/>
  <c r="BJ469" i="3"/>
  <c r="BM699" i="3"/>
  <c r="BN699" i="3"/>
  <c r="BO699" i="3"/>
  <c r="BL798" i="3"/>
  <c r="BJ798" i="3"/>
  <c r="BK798" i="3"/>
  <c r="BL972" i="3"/>
  <c r="BJ972" i="3"/>
  <c r="BK972" i="3"/>
  <c r="BJ1450" i="3"/>
  <c r="BK1450" i="3"/>
  <c r="BL1450" i="3"/>
  <c r="BN301" i="3"/>
  <c r="BO301" i="3"/>
  <c r="BM301" i="3"/>
  <c r="BJ355" i="3"/>
  <c r="BL355" i="3"/>
  <c r="BK355" i="3"/>
  <c r="BO437" i="3"/>
  <c r="BN437" i="3"/>
  <c r="BM437" i="3"/>
  <c r="BK545" i="3"/>
  <c r="BL545" i="3"/>
  <c r="BJ545" i="3"/>
  <c r="BM774" i="3"/>
  <c r="BN774" i="3"/>
  <c r="BO774" i="3"/>
  <c r="BM1135" i="3"/>
  <c r="BN1135" i="3"/>
  <c r="BO1135" i="3"/>
  <c r="BK1155" i="3"/>
  <c r="BJ1155" i="3"/>
  <c r="BL1155" i="3"/>
  <c r="BK1275" i="3"/>
  <c r="BL1275" i="3"/>
  <c r="BJ1275" i="3"/>
  <c r="BJ1501" i="3"/>
  <c r="BK1501" i="3"/>
  <c r="BL1501" i="3"/>
  <c r="BM883" i="3"/>
  <c r="BN883" i="3"/>
  <c r="BO883" i="3"/>
  <c r="BK1418" i="3"/>
  <c r="BL1418" i="3"/>
  <c r="BJ1418" i="3"/>
  <c r="BM175" i="3"/>
  <c r="BN175" i="3"/>
  <c r="BO175" i="3"/>
  <c r="BL364" i="3"/>
  <c r="BJ364" i="3"/>
  <c r="BK364" i="3"/>
  <c r="BM506" i="3"/>
  <c r="BN506" i="3"/>
  <c r="BO506" i="3"/>
  <c r="BM621" i="3"/>
  <c r="BN621" i="3"/>
  <c r="BO621" i="3"/>
  <c r="BJ932" i="3"/>
  <c r="BK932" i="3"/>
  <c r="BL932" i="3"/>
  <c r="BN989" i="3"/>
  <c r="BM989" i="3"/>
  <c r="BO989" i="3"/>
  <c r="BL1059" i="3"/>
  <c r="BJ1059" i="3"/>
  <c r="BK1059" i="3"/>
  <c r="BO1184" i="3"/>
  <c r="BM1184" i="3"/>
  <c r="BN1184" i="3"/>
  <c r="BJ1273" i="3"/>
  <c r="BK1273" i="3"/>
  <c r="BL1273" i="3"/>
  <c r="BJ1551" i="3"/>
  <c r="BK1551" i="3"/>
  <c r="BL1551" i="3"/>
  <c r="BJ635" i="3"/>
  <c r="BK635" i="3"/>
  <c r="BL635" i="3"/>
  <c r="BM661" i="3"/>
  <c r="BN661" i="3"/>
  <c r="BO661" i="3"/>
  <c r="BK1136" i="3"/>
  <c r="BL1136" i="3"/>
  <c r="BJ1136" i="3"/>
  <c r="BM1152" i="3"/>
  <c r="BO1152" i="3"/>
  <c r="BN1152" i="3"/>
  <c r="BK1392" i="3"/>
  <c r="BJ1392" i="3"/>
  <c r="BL1392" i="3"/>
  <c r="BK1408" i="3"/>
  <c r="BJ1408" i="3"/>
  <c r="BL1408" i="3"/>
  <c r="BJ1474" i="3"/>
  <c r="BK1474" i="3"/>
  <c r="BL1474" i="3"/>
  <c r="BL1097" i="3"/>
  <c r="BJ1097" i="3"/>
  <c r="BK1097" i="3"/>
  <c r="BJ1285" i="3"/>
  <c r="BK1285" i="3"/>
  <c r="BL1285" i="3"/>
  <c r="BL234" i="3"/>
  <c r="BJ234" i="3"/>
  <c r="BK234" i="3"/>
  <c r="BM274" i="3"/>
  <c r="BN274" i="3"/>
  <c r="BO274" i="3"/>
  <c r="BJ381" i="3"/>
  <c r="BK381" i="3"/>
  <c r="BL381" i="3"/>
  <c r="BM432" i="3"/>
  <c r="BN432" i="3"/>
  <c r="BO432" i="3"/>
  <c r="BJ451" i="3"/>
  <c r="BK451" i="3"/>
  <c r="BL451" i="3"/>
  <c r="BJ483" i="3"/>
  <c r="BK483" i="3"/>
  <c r="BL483" i="3"/>
  <c r="BM747" i="3"/>
  <c r="BN747" i="3"/>
  <c r="BO747" i="3"/>
  <c r="BJ414" i="3"/>
  <c r="BK414" i="3"/>
  <c r="BL414" i="3"/>
  <c r="BN62" i="3"/>
  <c r="BO62" i="3"/>
  <c r="BM62" i="3"/>
  <c r="BJ116" i="3"/>
  <c r="BK116" i="3"/>
  <c r="BL116" i="3"/>
  <c r="BO181" i="3"/>
  <c r="BM181" i="3"/>
  <c r="BN181" i="3"/>
  <c r="BJ185" i="3"/>
  <c r="BK185" i="3"/>
  <c r="BL185" i="3"/>
  <c r="BN235" i="3"/>
  <c r="BO235" i="3"/>
  <c r="BM235" i="3"/>
  <c r="BJ239" i="3"/>
  <c r="BK239" i="3"/>
  <c r="BL239" i="3"/>
  <c r="BJ252" i="3"/>
  <c r="BK252" i="3"/>
  <c r="BL252" i="3"/>
  <c r="BJ275" i="3"/>
  <c r="BK275" i="3"/>
  <c r="BL275" i="3"/>
  <c r="BJ427" i="3"/>
  <c r="BK427" i="3"/>
  <c r="BL427" i="3"/>
  <c r="BJ434" i="3"/>
  <c r="BK434" i="3"/>
  <c r="BL434" i="3"/>
  <c r="BM525" i="3"/>
  <c r="BO525" i="3"/>
  <c r="BN525" i="3"/>
  <c r="BM538" i="3"/>
  <c r="BN538" i="3"/>
  <c r="BO538" i="3"/>
  <c r="BM601" i="3"/>
  <c r="BN601" i="3"/>
  <c r="BO601" i="3"/>
  <c r="BL605" i="3"/>
  <c r="BJ605" i="3"/>
  <c r="BK605" i="3"/>
  <c r="BN694" i="3"/>
  <c r="BO694" i="3"/>
  <c r="BM694" i="3"/>
  <c r="BJ707" i="3"/>
  <c r="BK707" i="3"/>
  <c r="BL707" i="3"/>
  <c r="BM719" i="3"/>
  <c r="BN719" i="3"/>
  <c r="BO719" i="3"/>
  <c r="BJ723" i="3"/>
  <c r="BK723" i="3"/>
  <c r="BL723" i="3"/>
  <c r="BM744" i="3"/>
  <c r="BN744" i="3"/>
  <c r="BO744" i="3"/>
  <c r="BM801" i="3"/>
  <c r="BN801" i="3"/>
  <c r="BO801" i="3"/>
  <c r="BM817" i="3"/>
  <c r="BN817" i="3"/>
  <c r="BO817" i="3"/>
  <c r="BL925" i="3"/>
  <c r="BJ925" i="3"/>
  <c r="BK925" i="3"/>
  <c r="BM959" i="3"/>
  <c r="BN959" i="3"/>
  <c r="BO959" i="3"/>
  <c r="BJ963" i="3"/>
  <c r="BL963" i="3"/>
  <c r="BK963" i="3"/>
  <c r="BM975" i="3"/>
  <c r="BN975" i="3"/>
  <c r="BO975" i="3"/>
  <c r="BJ979" i="3"/>
  <c r="BL979" i="3"/>
  <c r="BK979" i="3"/>
  <c r="BM991" i="3"/>
  <c r="BN991" i="3"/>
  <c r="BO991" i="3"/>
  <c r="BJ995" i="3"/>
  <c r="BL995" i="3"/>
  <c r="BK995" i="3"/>
  <c r="BM1007" i="3"/>
  <c r="BN1007" i="3"/>
  <c r="BO1007" i="3"/>
  <c r="BJ1011" i="3"/>
  <c r="BL1011" i="3"/>
  <c r="BK1011" i="3"/>
  <c r="BM1023" i="3"/>
  <c r="BN1023" i="3"/>
  <c r="BO1023" i="3"/>
  <c r="BJ1027" i="3"/>
  <c r="BL1027" i="3"/>
  <c r="BK1027" i="3"/>
  <c r="BM1039" i="3"/>
  <c r="BN1039" i="3"/>
  <c r="BO1039" i="3"/>
  <c r="BJ1043" i="3"/>
  <c r="BL1043" i="3"/>
  <c r="BK1043" i="3"/>
  <c r="BL1061" i="3"/>
  <c r="BJ1061" i="3"/>
  <c r="BK1061" i="3"/>
  <c r="BL1065" i="3"/>
  <c r="BJ1065" i="3"/>
  <c r="BK1065" i="3"/>
  <c r="BO1170" i="3"/>
  <c r="BM1170" i="3"/>
  <c r="BN1170" i="3"/>
  <c r="BO1186" i="3"/>
  <c r="BM1186" i="3"/>
  <c r="BN1186" i="3"/>
  <c r="BM1217" i="3"/>
  <c r="BN1217" i="3"/>
  <c r="BO1217" i="3"/>
  <c r="BJ1221" i="3"/>
  <c r="BK1221" i="3"/>
  <c r="BL1221" i="3"/>
  <c r="BJ1482" i="3"/>
  <c r="BK1482" i="3"/>
  <c r="BL1482" i="3"/>
  <c r="BK1605" i="3"/>
  <c r="BJ1605" i="3"/>
  <c r="BL1605" i="3"/>
  <c r="BM1676" i="3"/>
  <c r="BN1676" i="3"/>
  <c r="BO1676" i="3"/>
  <c r="BK1681" i="3"/>
  <c r="BL1681" i="3"/>
  <c r="BJ1681" i="3"/>
  <c r="BM1689" i="3"/>
  <c r="BN1689" i="3"/>
  <c r="BO1689" i="3"/>
  <c r="BK1693" i="3"/>
  <c r="BL1693" i="3"/>
  <c r="BJ1693" i="3"/>
  <c r="BN5" i="3"/>
  <c r="BO5" i="3"/>
  <c r="BM5" i="3"/>
  <c r="BL9" i="3"/>
  <c r="BJ9" i="3"/>
  <c r="BK9" i="3"/>
  <c r="BN21" i="3"/>
  <c r="BO21" i="3"/>
  <c r="BM21" i="3"/>
  <c r="BN41" i="3"/>
  <c r="BO41" i="3"/>
  <c r="BM41" i="3"/>
  <c r="BL45" i="3"/>
  <c r="BJ45" i="3"/>
  <c r="BK45" i="3"/>
  <c r="BN93" i="3"/>
  <c r="BO93" i="3"/>
  <c r="BM93" i="3"/>
  <c r="BJ283" i="3"/>
  <c r="BL283" i="3"/>
  <c r="BK283" i="3"/>
  <c r="BK325" i="3"/>
  <c r="BJ325" i="3"/>
  <c r="BL325" i="3"/>
  <c r="BM555" i="3"/>
  <c r="BN555" i="3"/>
  <c r="BO555" i="3"/>
  <c r="BM636" i="3"/>
  <c r="BN636" i="3"/>
  <c r="BO636" i="3"/>
  <c r="BM760" i="3"/>
  <c r="BN760" i="3"/>
  <c r="BO760" i="3"/>
  <c r="BM1225" i="3"/>
  <c r="BN1225" i="3"/>
  <c r="BO1225" i="3"/>
  <c r="BJ1373" i="3"/>
  <c r="BK1373" i="3"/>
  <c r="BL1373" i="3"/>
  <c r="BK1426" i="3"/>
  <c r="BL1426" i="3"/>
  <c r="BJ1426" i="3"/>
  <c r="BN38" i="3"/>
  <c r="BO38" i="3"/>
  <c r="BM38" i="3"/>
  <c r="BN54" i="3"/>
  <c r="BO54" i="3"/>
  <c r="BM54" i="3"/>
  <c r="BM71" i="3"/>
  <c r="BN71" i="3"/>
  <c r="BO71" i="3"/>
  <c r="BJ94" i="3"/>
  <c r="BK94" i="3"/>
  <c r="BL94" i="3"/>
  <c r="BJ103" i="3"/>
  <c r="BK103" i="3"/>
  <c r="BL103" i="3"/>
  <c r="BN207" i="3"/>
  <c r="BO207" i="3"/>
  <c r="BM207" i="3"/>
  <c r="BJ211" i="3"/>
  <c r="BK211" i="3"/>
  <c r="BL211" i="3"/>
  <c r="BN223" i="3"/>
  <c r="BO223" i="3"/>
  <c r="BM223" i="3"/>
  <c r="BJ227" i="3"/>
  <c r="BK227" i="3"/>
  <c r="BL227" i="3"/>
  <c r="BM244" i="3"/>
  <c r="BN244" i="3"/>
  <c r="BO244" i="3"/>
  <c r="BM261" i="3"/>
  <c r="BN261" i="3"/>
  <c r="BO261" i="3"/>
  <c r="BJ271" i="3"/>
  <c r="BK271" i="3"/>
  <c r="BL271" i="3"/>
  <c r="BN292" i="3"/>
  <c r="BO292" i="3"/>
  <c r="BM292" i="3"/>
  <c r="BM308" i="3"/>
  <c r="BN308" i="3"/>
  <c r="BO308" i="3"/>
  <c r="BM399" i="3"/>
  <c r="BN399" i="3"/>
  <c r="BO399" i="3"/>
  <c r="BJ403" i="3"/>
  <c r="BK403" i="3"/>
  <c r="BL403" i="3"/>
  <c r="BM415" i="3"/>
  <c r="BN415" i="3"/>
  <c r="BO415" i="3"/>
  <c r="BJ419" i="3"/>
  <c r="BK419" i="3"/>
  <c r="BL419" i="3"/>
  <c r="BK513" i="3"/>
  <c r="BL513" i="3"/>
  <c r="BJ513" i="3"/>
  <c r="BJ544" i="3"/>
  <c r="BK544" i="3"/>
  <c r="BL544" i="3"/>
  <c r="BM544" i="3"/>
  <c r="BN544" i="3"/>
  <c r="BO544" i="3"/>
  <c r="BJ560" i="3"/>
  <c r="BK560" i="3"/>
  <c r="BL560" i="3"/>
  <c r="BM560" i="3"/>
  <c r="BN560" i="3"/>
  <c r="BO560" i="3"/>
  <c r="BJ576" i="3"/>
  <c r="BK576" i="3"/>
  <c r="BL576" i="3"/>
  <c r="BM576" i="3"/>
  <c r="BN576" i="3"/>
  <c r="BO576" i="3"/>
  <c r="BM611" i="3"/>
  <c r="BN611" i="3"/>
  <c r="BO611" i="3"/>
  <c r="BL629" i="3"/>
  <c r="BJ629" i="3"/>
  <c r="BK629" i="3"/>
  <c r="BN654" i="3"/>
  <c r="BO654" i="3"/>
  <c r="BM654" i="3"/>
  <c r="BJ769" i="3"/>
  <c r="BK769" i="3"/>
  <c r="BL769" i="3"/>
  <c r="BL834" i="3"/>
  <c r="BJ834" i="3"/>
  <c r="BK834" i="3"/>
  <c r="BJ868" i="3"/>
  <c r="BK868" i="3"/>
  <c r="BL868" i="3"/>
  <c r="BJ880" i="3"/>
  <c r="BK880" i="3"/>
  <c r="BL880" i="3"/>
  <c r="BN884" i="3"/>
  <c r="BM884" i="3"/>
  <c r="BO884" i="3"/>
  <c r="BM909" i="3"/>
  <c r="BN909" i="3"/>
  <c r="BO909" i="3"/>
  <c r="BM947" i="3"/>
  <c r="BN947" i="3"/>
  <c r="BO947" i="3"/>
  <c r="BJ951" i="3"/>
  <c r="BL951" i="3"/>
  <c r="BK951" i="3"/>
  <c r="BN1053" i="3"/>
  <c r="BM1053" i="3"/>
  <c r="BO1053" i="3"/>
  <c r="BN1078" i="3"/>
  <c r="BO1078" i="3"/>
  <c r="BM1078" i="3"/>
  <c r="BN1094" i="3"/>
  <c r="BO1094" i="3"/>
  <c r="BM1094" i="3"/>
  <c r="BN1098" i="3"/>
  <c r="BM1098" i="3"/>
  <c r="BO1098" i="3"/>
  <c r="BM1118" i="3"/>
  <c r="BO1118" i="3"/>
  <c r="BN1118" i="3"/>
  <c r="BM1126" i="3"/>
  <c r="BO1126" i="3"/>
  <c r="BN1126" i="3"/>
  <c r="BM1130" i="3"/>
  <c r="BO1130" i="3"/>
  <c r="BN1130" i="3"/>
  <c r="BM1134" i="3"/>
  <c r="BO1134" i="3"/>
  <c r="BN1134" i="3"/>
  <c r="BM1142" i="3"/>
  <c r="BO1142" i="3"/>
  <c r="BN1142" i="3"/>
  <c r="BM1146" i="3"/>
  <c r="BO1146" i="3"/>
  <c r="BN1146" i="3"/>
  <c r="BK1203" i="3"/>
  <c r="BL1203" i="3"/>
  <c r="BJ1203" i="3"/>
  <c r="BO1226" i="3"/>
  <c r="BN1226" i="3"/>
  <c r="BM1226" i="3"/>
  <c r="BJ1245" i="3"/>
  <c r="BK1245" i="3"/>
  <c r="BL1245" i="3"/>
  <c r="BJ1258" i="3"/>
  <c r="BK1258" i="3"/>
  <c r="BL1258" i="3"/>
  <c r="BJ1274" i="3"/>
  <c r="BK1274" i="3"/>
  <c r="BL1274" i="3"/>
  <c r="BJ1290" i="3"/>
  <c r="BK1290" i="3"/>
  <c r="BL1290" i="3"/>
  <c r="BJ1306" i="3"/>
  <c r="BK1306" i="3"/>
  <c r="BL1306" i="3"/>
  <c r="BJ1322" i="3"/>
  <c r="BK1322" i="3"/>
  <c r="BL1322" i="3"/>
  <c r="BM1334" i="3"/>
  <c r="BN1334" i="3"/>
  <c r="BO1334" i="3"/>
  <c r="BM1338" i="3"/>
  <c r="BN1338" i="3"/>
  <c r="BO1338" i="3"/>
  <c r="BK1398" i="3"/>
  <c r="BL1398" i="3"/>
  <c r="BJ1398" i="3"/>
  <c r="BO1410" i="3"/>
  <c r="BM1410" i="3"/>
  <c r="BN1410" i="3"/>
  <c r="BJ1423" i="3"/>
  <c r="BK1423" i="3"/>
  <c r="BL1423" i="3"/>
  <c r="BJ1439" i="3"/>
  <c r="BK1439" i="3"/>
  <c r="BL1439" i="3"/>
  <c r="BM1472" i="3"/>
  <c r="BN1472" i="3"/>
  <c r="BO1472" i="3"/>
  <c r="BM1487" i="3"/>
  <c r="BN1487" i="3"/>
  <c r="BO1487" i="3"/>
  <c r="BK1560" i="3"/>
  <c r="BL1560" i="3"/>
  <c r="BJ1560" i="3"/>
  <c r="BO1631" i="3"/>
  <c r="BM1631" i="3"/>
  <c r="BN1631" i="3"/>
  <c r="BL61" i="3"/>
  <c r="BJ61" i="3"/>
  <c r="BK61" i="3"/>
  <c r="BN333" i="3"/>
  <c r="BM333" i="3"/>
  <c r="BO333" i="3"/>
  <c r="BM410" i="3"/>
  <c r="BN410" i="3"/>
  <c r="BO410" i="3"/>
  <c r="BL641" i="3"/>
  <c r="BJ641" i="3"/>
  <c r="BK641" i="3"/>
  <c r="BJ727" i="3"/>
  <c r="BK727" i="3"/>
  <c r="BL727" i="3"/>
  <c r="BL1081" i="3"/>
  <c r="BJ1081" i="3"/>
  <c r="BK1081" i="3"/>
  <c r="BO1133" i="3"/>
  <c r="BM1133" i="3"/>
  <c r="BN1133" i="3"/>
  <c r="BJ1153" i="3"/>
  <c r="BK1153" i="3"/>
  <c r="BL1153" i="3"/>
  <c r="BK1194" i="3"/>
  <c r="BL1194" i="3"/>
  <c r="BJ1194" i="3"/>
  <c r="BK1422" i="3"/>
  <c r="BL1422" i="3"/>
  <c r="BJ1422" i="3"/>
  <c r="BO1438" i="3"/>
  <c r="BM1438" i="3"/>
  <c r="BN1438" i="3"/>
  <c r="BK1512" i="3"/>
  <c r="BL1512" i="3"/>
  <c r="BJ1512" i="3"/>
  <c r="BM1576" i="3"/>
  <c r="BN1576" i="3"/>
  <c r="BO1576" i="3"/>
  <c r="BL109" i="3"/>
  <c r="BJ109" i="3"/>
  <c r="BK109" i="3"/>
  <c r="BO121" i="3"/>
  <c r="BM121" i="3"/>
  <c r="BN121" i="3"/>
  <c r="BJ125" i="3"/>
  <c r="BK125" i="3"/>
  <c r="BL125" i="3"/>
  <c r="BO137" i="3"/>
  <c r="BM137" i="3"/>
  <c r="BN137" i="3"/>
  <c r="BJ141" i="3"/>
  <c r="BK141" i="3"/>
  <c r="BL141" i="3"/>
  <c r="BO153" i="3"/>
  <c r="BM153" i="3"/>
  <c r="BN153" i="3"/>
  <c r="BJ157" i="3"/>
  <c r="BK157" i="3"/>
  <c r="BL157" i="3"/>
  <c r="BJ169" i="3"/>
  <c r="BK169" i="3"/>
  <c r="BL169" i="3"/>
  <c r="BJ182" i="3"/>
  <c r="BK182" i="3"/>
  <c r="BL182" i="3"/>
  <c r="BM236" i="3"/>
  <c r="BN236" i="3"/>
  <c r="BO236" i="3"/>
  <c r="BJ359" i="3"/>
  <c r="BL359" i="3"/>
  <c r="BK359" i="3"/>
  <c r="BM371" i="3"/>
  <c r="BN371" i="3"/>
  <c r="BO371" i="3"/>
  <c r="BJ375" i="3"/>
  <c r="BL375" i="3"/>
  <c r="BK375" i="3"/>
  <c r="BM387" i="3"/>
  <c r="BN387" i="3"/>
  <c r="BO387" i="3"/>
  <c r="BM428" i="3"/>
  <c r="BN428" i="3"/>
  <c r="BO428" i="3"/>
  <c r="BJ441" i="3"/>
  <c r="BK441" i="3"/>
  <c r="BL441" i="3"/>
  <c r="BO453" i="3"/>
  <c r="BM453" i="3"/>
  <c r="BN453" i="3"/>
  <c r="BK457" i="3"/>
  <c r="BL457" i="3"/>
  <c r="BJ457" i="3"/>
  <c r="BM469" i="3"/>
  <c r="BN469" i="3"/>
  <c r="BO469" i="3"/>
  <c r="BK473" i="3"/>
  <c r="BL473" i="3"/>
  <c r="BJ473" i="3"/>
  <c r="BM485" i="3"/>
  <c r="BN485" i="3"/>
  <c r="BO485" i="3"/>
  <c r="BK489" i="3"/>
  <c r="BL489" i="3"/>
  <c r="BJ489" i="3"/>
  <c r="BM501" i="3"/>
  <c r="BO501" i="3"/>
  <c r="BN501" i="3"/>
  <c r="BK505" i="3"/>
  <c r="BL505" i="3"/>
  <c r="BJ505" i="3"/>
  <c r="BO539" i="3"/>
  <c r="BM539" i="3"/>
  <c r="BN539" i="3"/>
  <c r="BN602" i="3"/>
  <c r="BO602" i="3"/>
  <c r="BM602" i="3"/>
  <c r="BJ659" i="3"/>
  <c r="BK659" i="3"/>
  <c r="BL659" i="3"/>
  <c r="BM668" i="3"/>
  <c r="BN668" i="3"/>
  <c r="BO668" i="3"/>
  <c r="BM672" i="3"/>
  <c r="BN672" i="3"/>
  <c r="BO672" i="3"/>
  <c r="BM680" i="3"/>
  <c r="BN680" i="3"/>
  <c r="BO680" i="3"/>
  <c r="BJ704" i="3"/>
  <c r="BK704" i="3"/>
  <c r="BL704" i="3"/>
  <c r="BJ720" i="3"/>
  <c r="BK720" i="3"/>
  <c r="BL720" i="3"/>
  <c r="BL729" i="3"/>
  <c r="BJ729" i="3"/>
  <c r="BK729" i="3"/>
  <c r="BL745" i="3"/>
  <c r="BJ745" i="3"/>
  <c r="BK745" i="3"/>
  <c r="BJ851" i="3"/>
  <c r="BK851" i="3"/>
  <c r="BL851" i="3"/>
  <c r="BL931" i="3"/>
  <c r="BJ931" i="3"/>
  <c r="BK931" i="3"/>
  <c r="BN972" i="3"/>
  <c r="BO972" i="3"/>
  <c r="BM972" i="3"/>
  <c r="BN988" i="3"/>
  <c r="BO988" i="3"/>
  <c r="BM988" i="3"/>
  <c r="BN1004" i="3"/>
  <c r="BO1004" i="3"/>
  <c r="BM1004" i="3"/>
  <c r="BN1020" i="3"/>
  <c r="BO1020" i="3"/>
  <c r="BM1020" i="3"/>
  <c r="BN1036" i="3"/>
  <c r="BO1036" i="3"/>
  <c r="BM1036" i="3"/>
  <c r="BN1070" i="3"/>
  <c r="BO1070" i="3"/>
  <c r="BM1070" i="3"/>
  <c r="BM1163" i="3"/>
  <c r="BN1163" i="3"/>
  <c r="BO1163" i="3"/>
  <c r="BM1179" i="3"/>
  <c r="BN1179" i="3"/>
  <c r="BO1179" i="3"/>
  <c r="BK1240" i="3"/>
  <c r="BJ1240" i="3"/>
  <c r="BL1240" i="3"/>
  <c r="BO1240" i="3"/>
  <c r="BM1240" i="3"/>
  <c r="BN1240" i="3"/>
  <c r="BJ1526" i="3"/>
  <c r="BK1526" i="3"/>
  <c r="BL1526" i="3"/>
  <c r="BO1538" i="3"/>
  <c r="BM1538" i="3"/>
  <c r="BN1538" i="3"/>
  <c r="BJ1542" i="3"/>
  <c r="BK1542" i="3"/>
  <c r="BL1542" i="3"/>
  <c r="BM1641" i="3"/>
  <c r="BN1641" i="3"/>
  <c r="BO1641" i="3"/>
  <c r="BJ1647" i="3"/>
  <c r="BK1647" i="3"/>
  <c r="BL1647" i="3"/>
  <c r="BM1682" i="3"/>
  <c r="BN1682" i="3"/>
  <c r="BO1682" i="3"/>
  <c r="BJ1694" i="3"/>
  <c r="BK1694" i="3"/>
  <c r="BL1694" i="3"/>
  <c r="BJ1698" i="3"/>
  <c r="BK1698" i="3"/>
  <c r="BL1698" i="3"/>
  <c r="BM1698" i="3"/>
  <c r="BN1698" i="3"/>
  <c r="BO1698" i="3"/>
  <c r="BN14" i="3"/>
  <c r="BO14" i="3"/>
  <c r="BM14" i="3"/>
  <c r="BM39" i="3"/>
  <c r="BN39" i="3"/>
  <c r="BO39" i="3"/>
  <c r="BM55" i="3"/>
  <c r="BN55" i="3"/>
  <c r="BO55" i="3"/>
  <c r="BJ95" i="3"/>
  <c r="BK95" i="3"/>
  <c r="BL95" i="3"/>
  <c r="BM204" i="3"/>
  <c r="BN204" i="3"/>
  <c r="BO204" i="3"/>
  <c r="BM220" i="3"/>
  <c r="BN220" i="3"/>
  <c r="BO220" i="3"/>
  <c r="BK293" i="3"/>
  <c r="BL293" i="3"/>
  <c r="BJ293" i="3"/>
  <c r="BK309" i="3"/>
  <c r="BL309" i="3"/>
  <c r="BJ309" i="3"/>
  <c r="BO323" i="3"/>
  <c r="BM323" i="3"/>
  <c r="BN323" i="3"/>
  <c r="BJ327" i="3"/>
  <c r="BL327" i="3"/>
  <c r="BK327" i="3"/>
  <c r="BM339" i="3"/>
  <c r="BN339" i="3"/>
  <c r="BO339" i="3"/>
  <c r="BJ343" i="3"/>
  <c r="BL343" i="3"/>
  <c r="BK343" i="3"/>
  <c r="BM355" i="3"/>
  <c r="BN355" i="3"/>
  <c r="BO355" i="3"/>
  <c r="BL404" i="3"/>
  <c r="BJ404" i="3"/>
  <c r="BK404" i="3"/>
  <c r="BL420" i="3"/>
  <c r="BJ420" i="3"/>
  <c r="BK420" i="3"/>
  <c r="BJ429" i="3"/>
  <c r="BK429" i="3"/>
  <c r="BL429" i="3"/>
  <c r="BM514" i="3"/>
  <c r="BN514" i="3"/>
  <c r="BO514" i="3"/>
  <c r="BM545" i="3"/>
  <c r="BO545" i="3"/>
  <c r="BN545" i="3"/>
  <c r="BL549" i="3"/>
  <c r="BJ549" i="3"/>
  <c r="BK549" i="3"/>
  <c r="BM561" i="3"/>
  <c r="BN561" i="3"/>
  <c r="BO561" i="3"/>
  <c r="BL565" i="3"/>
  <c r="BJ565" i="3"/>
  <c r="BK565" i="3"/>
  <c r="BM577" i="3"/>
  <c r="BN577" i="3"/>
  <c r="BO577" i="3"/>
  <c r="BL581" i="3"/>
  <c r="BJ581" i="3"/>
  <c r="BK581" i="3"/>
  <c r="BJ594" i="3"/>
  <c r="BK594" i="3"/>
  <c r="BL594" i="3"/>
  <c r="BJ626" i="3"/>
  <c r="BK626" i="3"/>
  <c r="BL626" i="3"/>
  <c r="BJ630" i="3"/>
  <c r="BK630" i="3"/>
  <c r="BL630" i="3"/>
  <c r="BM639" i="3"/>
  <c r="BN639" i="3"/>
  <c r="BO639" i="3"/>
  <c r="BL681" i="3"/>
  <c r="BJ681" i="3"/>
  <c r="BK681" i="3"/>
  <c r="BM784" i="3"/>
  <c r="BN784" i="3"/>
  <c r="BO784" i="3"/>
  <c r="BM790" i="3"/>
  <c r="BN790" i="3"/>
  <c r="BO790" i="3"/>
  <c r="BL869" i="3"/>
  <c r="BJ869" i="3"/>
  <c r="BK869" i="3"/>
  <c r="BM873" i="3"/>
  <c r="BN873" i="3"/>
  <c r="BO873" i="3"/>
  <c r="BL881" i="3"/>
  <c r="BK881" i="3"/>
  <c r="BJ881" i="3"/>
  <c r="BM893" i="3"/>
  <c r="BN893" i="3"/>
  <c r="BO893" i="3"/>
  <c r="BJ906" i="3"/>
  <c r="BK906" i="3"/>
  <c r="BL906" i="3"/>
  <c r="BN906" i="3"/>
  <c r="BO906" i="3"/>
  <c r="BM906" i="3"/>
  <c r="BJ922" i="3"/>
  <c r="BL922" i="3"/>
  <c r="BK922" i="3"/>
  <c r="BN922" i="3"/>
  <c r="BO922" i="3"/>
  <c r="BM922" i="3"/>
  <c r="BL948" i="3"/>
  <c r="BJ948" i="3"/>
  <c r="BK948" i="3"/>
  <c r="BL1079" i="3"/>
  <c r="BK1079" i="3"/>
  <c r="BJ1079" i="3"/>
  <c r="BM1107" i="3"/>
  <c r="BN1107" i="3"/>
  <c r="BO1107" i="3"/>
  <c r="BM1111" i="3"/>
  <c r="BN1111" i="3"/>
  <c r="BO1111" i="3"/>
  <c r="BK1119" i="3"/>
  <c r="BJ1119" i="3"/>
  <c r="BL1119" i="3"/>
  <c r="BK1135" i="3"/>
  <c r="BJ1135" i="3"/>
  <c r="BL1135" i="3"/>
  <c r="BM1155" i="3"/>
  <c r="BN1155" i="3"/>
  <c r="BO1155" i="3"/>
  <c r="BJ1241" i="3"/>
  <c r="BK1241" i="3"/>
  <c r="BL1241" i="3"/>
  <c r="BM1250" i="3"/>
  <c r="BN1250" i="3"/>
  <c r="BO1250" i="3"/>
  <c r="BM1259" i="3"/>
  <c r="BN1259" i="3"/>
  <c r="BO1259" i="3"/>
  <c r="BM1275" i="3"/>
  <c r="BN1275" i="3"/>
  <c r="BO1275" i="3"/>
  <c r="BM1291" i="3"/>
  <c r="BN1291" i="3"/>
  <c r="BO1291" i="3"/>
  <c r="BM1307" i="3"/>
  <c r="BN1307" i="3"/>
  <c r="BO1307" i="3"/>
  <c r="BM1323" i="3"/>
  <c r="BN1323" i="3"/>
  <c r="BO1323" i="3"/>
  <c r="BK1351" i="3"/>
  <c r="BL1351" i="3"/>
  <c r="BJ1351" i="3"/>
  <c r="BK1367" i="3"/>
  <c r="BL1367" i="3"/>
  <c r="BJ1367" i="3"/>
  <c r="BJ1383" i="3"/>
  <c r="BK1383" i="3"/>
  <c r="BL1383" i="3"/>
  <c r="BJ1391" i="3"/>
  <c r="BK1391" i="3"/>
  <c r="BL1391" i="3"/>
  <c r="BJ1407" i="3"/>
  <c r="BK1407" i="3"/>
  <c r="BL1407" i="3"/>
  <c r="BK1416" i="3"/>
  <c r="BJ1416" i="3"/>
  <c r="BL1416" i="3"/>
  <c r="BK1432" i="3"/>
  <c r="BJ1432" i="3"/>
  <c r="BL1432" i="3"/>
  <c r="BK1456" i="3"/>
  <c r="BL1456" i="3"/>
  <c r="BJ1456" i="3"/>
  <c r="BM1557" i="3"/>
  <c r="BN1557" i="3"/>
  <c r="BO1557" i="3"/>
  <c r="BO1582" i="3"/>
  <c r="BM1582" i="3"/>
  <c r="BN1582" i="3"/>
  <c r="BJ1586" i="3"/>
  <c r="BL1586" i="3"/>
  <c r="BK1586" i="3"/>
  <c r="BM1598" i="3"/>
  <c r="BN1598" i="3"/>
  <c r="BO1598" i="3"/>
  <c r="BM1642" i="3"/>
  <c r="BN1642" i="3"/>
  <c r="BO1642" i="3"/>
  <c r="BN53" i="3"/>
  <c r="BO53" i="3"/>
  <c r="BM53" i="3"/>
  <c r="BL97" i="3"/>
  <c r="BJ97" i="3"/>
  <c r="BK97" i="3"/>
  <c r="BK529" i="3"/>
  <c r="BL529" i="3"/>
  <c r="BJ529" i="3"/>
  <c r="BM649" i="3"/>
  <c r="BN649" i="3"/>
  <c r="BO649" i="3"/>
  <c r="BL1077" i="3"/>
  <c r="BK1077" i="3"/>
  <c r="BJ1077" i="3"/>
  <c r="BL1089" i="3"/>
  <c r="BJ1089" i="3"/>
  <c r="BK1089" i="3"/>
  <c r="BO1129" i="3"/>
  <c r="BM1129" i="3"/>
  <c r="BN1129" i="3"/>
  <c r="BO1149" i="3"/>
  <c r="BM1149" i="3"/>
  <c r="BN1149" i="3"/>
  <c r="BM1211" i="3"/>
  <c r="BN1211" i="3"/>
  <c r="BO1211" i="3"/>
  <c r="BJ1309" i="3"/>
  <c r="BK1309" i="3"/>
  <c r="BL1309" i="3"/>
  <c r="BO1333" i="3"/>
  <c r="BM1333" i="3"/>
  <c r="BN1333" i="3"/>
  <c r="BO1418" i="3"/>
  <c r="BN1418" i="3"/>
  <c r="BM1418" i="3"/>
  <c r="BM1471" i="3"/>
  <c r="BN1471" i="3"/>
  <c r="BO1471" i="3"/>
  <c r="BN110" i="3"/>
  <c r="BM110" i="3"/>
  <c r="BO110" i="3"/>
  <c r="BM126" i="3"/>
  <c r="BN126" i="3"/>
  <c r="BO126" i="3"/>
  <c r="BM142" i="3"/>
  <c r="BN142" i="3"/>
  <c r="BO142" i="3"/>
  <c r="BM158" i="3"/>
  <c r="BN158" i="3"/>
  <c r="BO158" i="3"/>
  <c r="BK183" i="3"/>
  <c r="BL183" i="3"/>
  <c r="BJ183" i="3"/>
  <c r="BJ237" i="3"/>
  <c r="BK237" i="3"/>
  <c r="BL237" i="3"/>
  <c r="BN263" i="3"/>
  <c r="BO263" i="3"/>
  <c r="BM263" i="3"/>
  <c r="BM314" i="3"/>
  <c r="BN314" i="3"/>
  <c r="BO314" i="3"/>
  <c r="BN364" i="3"/>
  <c r="BO364" i="3"/>
  <c r="BM364" i="3"/>
  <c r="BN380" i="3"/>
  <c r="BO380" i="3"/>
  <c r="BM380" i="3"/>
  <c r="BM430" i="3"/>
  <c r="BN430" i="3"/>
  <c r="BO430" i="3"/>
  <c r="BK450" i="3"/>
  <c r="BJ450" i="3"/>
  <c r="BL450" i="3"/>
  <c r="BK466" i="3"/>
  <c r="BJ466" i="3"/>
  <c r="BL466" i="3"/>
  <c r="BL482" i="3"/>
  <c r="BJ482" i="3"/>
  <c r="BK482" i="3"/>
  <c r="BJ498" i="3"/>
  <c r="BK498" i="3"/>
  <c r="BL498" i="3"/>
  <c r="BO523" i="3"/>
  <c r="BM523" i="3"/>
  <c r="BN523" i="3"/>
  <c r="BJ536" i="3"/>
  <c r="BK536" i="3"/>
  <c r="BL536" i="3"/>
  <c r="BM536" i="3"/>
  <c r="BN536" i="3"/>
  <c r="BO536" i="3"/>
  <c r="BJ603" i="3"/>
  <c r="BK603" i="3"/>
  <c r="BL603" i="3"/>
  <c r="BL677" i="3"/>
  <c r="BJ677" i="3"/>
  <c r="BK677" i="3"/>
  <c r="BM687" i="3"/>
  <c r="BN687" i="3"/>
  <c r="BO687" i="3"/>
  <c r="BL713" i="3"/>
  <c r="BJ713" i="3"/>
  <c r="BK713" i="3"/>
  <c r="BJ734" i="3"/>
  <c r="BK734" i="3"/>
  <c r="BL734" i="3"/>
  <c r="BN734" i="3"/>
  <c r="BO734" i="3"/>
  <c r="BM734" i="3"/>
  <c r="BL750" i="3"/>
  <c r="BJ750" i="3"/>
  <c r="BK750" i="3"/>
  <c r="BM750" i="3"/>
  <c r="BN750" i="3"/>
  <c r="BO750" i="3"/>
  <c r="BN795" i="3"/>
  <c r="BO795" i="3"/>
  <c r="BM795" i="3"/>
  <c r="BJ799" i="3"/>
  <c r="BK799" i="3"/>
  <c r="BL799" i="3"/>
  <c r="BN811" i="3"/>
  <c r="BO811" i="3"/>
  <c r="BM811" i="3"/>
  <c r="BJ815" i="3"/>
  <c r="BK815" i="3"/>
  <c r="BL815" i="3"/>
  <c r="BJ819" i="3"/>
  <c r="BK819" i="3"/>
  <c r="BL819" i="3"/>
  <c r="BN827" i="3"/>
  <c r="BO827" i="3"/>
  <c r="BM827" i="3"/>
  <c r="BM852" i="3"/>
  <c r="BN852" i="3"/>
  <c r="BO852" i="3"/>
  <c r="BN898" i="3"/>
  <c r="BO898" i="3"/>
  <c r="BM898" i="3"/>
  <c r="BL923" i="3"/>
  <c r="BJ923" i="3"/>
  <c r="BK923" i="3"/>
  <c r="BN932" i="3"/>
  <c r="BM932" i="3"/>
  <c r="BO932" i="3"/>
  <c r="BJ965" i="3"/>
  <c r="BL965" i="3"/>
  <c r="BK965" i="3"/>
  <c r="BJ981" i="3"/>
  <c r="BL981" i="3"/>
  <c r="BK981" i="3"/>
  <c r="BJ997" i="3"/>
  <c r="BL997" i="3"/>
  <c r="BK997" i="3"/>
  <c r="BJ1013" i="3"/>
  <c r="BL1013" i="3"/>
  <c r="BK1013" i="3"/>
  <c r="BJ1029" i="3"/>
  <c r="BL1029" i="3"/>
  <c r="BK1029" i="3"/>
  <c r="BL1045" i="3"/>
  <c r="BK1045" i="3"/>
  <c r="BJ1045" i="3"/>
  <c r="BM1059" i="3"/>
  <c r="BN1059" i="3"/>
  <c r="BO1059" i="3"/>
  <c r="BL1063" i="3"/>
  <c r="BJ1063" i="3"/>
  <c r="BK1063" i="3"/>
  <c r="BJ1219" i="3"/>
  <c r="BK1219" i="3"/>
  <c r="BL1219" i="3"/>
  <c r="BM1242" i="3"/>
  <c r="BN1242" i="3"/>
  <c r="BO1242" i="3"/>
  <c r="BK1251" i="3"/>
  <c r="BL1251" i="3"/>
  <c r="BJ1251" i="3"/>
  <c r="BJ1447" i="3"/>
  <c r="BK1447" i="3"/>
  <c r="BL1447" i="3"/>
  <c r="BM1461" i="3"/>
  <c r="BN1461" i="3"/>
  <c r="BO1461" i="3"/>
  <c r="BJ1479" i="3"/>
  <c r="BK1479" i="3"/>
  <c r="BL1479" i="3"/>
  <c r="BJ1502" i="3"/>
  <c r="BK1502" i="3"/>
  <c r="BL1502" i="3"/>
  <c r="BM1527" i="3"/>
  <c r="BN1527" i="3"/>
  <c r="BO1527" i="3"/>
  <c r="BM1543" i="3"/>
  <c r="BN1543" i="3"/>
  <c r="BO1543" i="3"/>
  <c r="BJ1549" i="3"/>
  <c r="BK1549" i="3"/>
  <c r="BL1549" i="3"/>
  <c r="BM1549" i="3"/>
  <c r="BN1549" i="3"/>
  <c r="BO1549" i="3"/>
  <c r="BM1678" i="3"/>
  <c r="BN1678" i="3"/>
  <c r="BO1678" i="3"/>
  <c r="BM7" i="3"/>
  <c r="BN7" i="3"/>
  <c r="BO7" i="3"/>
  <c r="BM23" i="3"/>
  <c r="BN23" i="3"/>
  <c r="BO23" i="3"/>
  <c r="BL49" i="3"/>
  <c r="BJ49" i="3"/>
  <c r="BK49" i="3"/>
  <c r="BJ287" i="3"/>
  <c r="BL287" i="3"/>
  <c r="BK287" i="3"/>
  <c r="BO303" i="3"/>
  <c r="BM303" i="3"/>
  <c r="BN303" i="3"/>
  <c r="BN349" i="3"/>
  <c r="BM349" i="3"/>
  <c r="BO349" i="3"/>
  <c r="BM547" i="3"/>
  <c r="BN547" i="3"/>
  <c r="BO547" i="3"/>
  <c r="BJ592" i="3"/>
  <c r="BK592" i="3"/>
  <c r="BL592" i="3"/>
  <c r="BM592" i="3"/>
  <c r="BN592" i="3"/>
  <c r="BO592" i="3"/>
  <c r="BL609" i="3"/>
  <c r="BJ609" i="3"/>
  <c r="BK609" i="3"/>
  <c r="BM776" i="3"/>
  <c r="BN776" i="3"/>
  <c r="BO776" i="3"/>
  <c r="BM841" i="3"/>
  <c r="BN841" i="3"/>
  <c r="BO841" i="3"/>
  <c r="BJ841" i="3"/>
  <c r="BK841" i="3"/>
  <c r="BL841" i="3"/>
  <c r="BM879" i="3"/>
  <c r="BN879" i="3"/>
  <c r="BO879" i="3"/>
  <c r="BJ1052" i="3"/>
  <c r="BK1052" i="3"/>
  <c r="BL1052" i="3"/>
  <c r="BJ1117" i="3"/>
  <c r="BK1117" i="3"/>
  <c r="BL1117" i="3"/>
  <c r="BK1202" i="3"/>
  <c r="BL1202" i="3"/>
  <c r="BJ1202" i="3"/>
  <c r="BO1273" i="3"/>
  <c r="BM1273" i="3"/>
  <c r="BN1273" i="3"/>
  <c r="BJ1293" i="3"/>
  <c r="BK1293" i="3"/>
  <c r="BL1293" i="3"/>
  <c r="BJ1381" i="3"/>
  <c r="BK1381" i="3"/>
  <c r="BL1381" i="3"/>
  <c r="BM1551" i="3"/>
  <c r="BN1551" i="3"/>
  <c r="BO1551" i="3"/>
  <c r="BJ1658" i="3"/>
  <c r="BK1658" i="3"/>
  <c r="BL1658" i="3"/>
  <c r="BL36" i="3"/>
  <c r="BJ36" i="3"/>
  <c r="BK36" i="3"/>
  <c r="BM36" i="3"/>
  <c r="BN36" i="3"/>
  <c r="BO36" i="3"/>
  <c r="BL52" i="3"/>
  <c r="BJ52" i="3"/>
  <c r="BK52" i="3"/>
  <c r="BM52" i="3"/>
  <c r="BN52" i="3"/>
  <c r="BO52" i="3"/>
  <c r="BN78" i="3"/>
  <c r="BO78" i="3"/>
  <c r="BM78" i="3"/>
  <c r="BJ87" i="3"/>
  <c r="BK87" i="3"/>
  <c r="BL87" i="3"/>
  <c r="BN105" i="3"/>
  <c r="BO105" i="3"/>
  <c r="BM105" i="3"/>
  <c r="BJ205" i="3"/>
  <c r="BK205" i="3"/>
  <c r="BL205" i="3"/>
  <c r="BJ221" i="3"/>
  <c r="BK221" i="3"/>
  <c r="BL221" i="3"/>
  <c r="BJ290" i="3"/>
  <c r="BK290" i="3"/>
  <c r="BL290" i="3"/>
  <c r="BM290" i="3"/>
  <c r="BN290" i="3"/>
  <c r="BO290" i="3"/>
  <c r="BJ306" i="3"/>
  <c r="BK306" i="3"/>
  <c r="BL306" i="3"/>
  <c r="BM306" i="3"/>
  <c r="BN306" i="3"/>
  <c r="BO306" i="3"/>
  <c r="BO315" i="3"/>
  <c r="BM315" i="3"/>
  <c r="BN315" i="3"/>
  <c r="BM324" i="3"/>
  <c r="BN324" i="3"/>
  <c r="BO324" i="3"/>
  <c r="BN340" i="3"/>
  <c r="BO340" i="3"/>
  <c r="BM340" i="3"/>
  <c r="BN356" i="3"/>
  <c r="BO356" i="3"/>
  <c r="BM356" i="3"/>
  <c r="BN397" i="3"/>
  <c r="BO397" i="3"/>
  <c r="BM397" i="3"/>
  <c r="BN413" i="3"/>
  <c r="BO413" i="3"/>
  <c r="BM413" i="3"/>
  <c r="BN554" i="3"/>
  <c r="BO554" i="3"/>
  <c r="BM554" i="3"/>
  <c r="BN570" i="3"/>
  <c r="BO570" i="3"/>
  <c r="BM570" i="3"/>
  <c r="BN586" i="3"/>
  <c r="BO586" i="3"/>
  <c r="BM586" i="3"/>
  <c r="BM595" i="3"/>
  <c r="BN595" i="3"/>
  <c r="BO595" i="3"/>
  <c r="BN726" i="3"/>
  <c r="BO726" i="3"/>
  <c r="BM726" i="3"/>
  <c r="BN759" i="3"/>
  <c r="BO759" i="3"/>
  <c r="BM759" i="3"/>
  <c r="BJ763" i="3"/>
  <c r="BK763" i="3"/>
  <c r="BL763" i="3"/>
  <c r="BN775" i="3"/>
  <c r="BO775" i="3"/>
  <c r="BM775" i="3"/>
  <c r="BJ832" i="3"/>
  <c r="BK832" i="3"/>
  <c r="BL832" i="3"/>
  <c r="BN874" i="3"/>
  <c r="BO874" i="3"/>
  <c r="BM874" i="3"/>
  <c r="BN878" i="3"/>
  <c r="BO878" i="3"/>
  <c r="BM878" i="3"/>
  <c r="BJ890" i="3"/>
  <c r="BK890" i="3"/>
  <c r="BL890" i="3"/>
  <c r="BN890" i="3"/>
  <c r="BO890" i="3"/>
  <c r="BM890" i="3"/>
  <c r="BM899" i="3"/>
  <c r="BN899" i="3"/>
  <c r="BO899" i="3"/>
  <c r="BL903" i="3"/>
  <c r="BJ903" i="3"/>
  <c r="BK903" i="3"/>
  <c r="BM915" i="3"/>
  <c r="BN915" i="3"/>
  <c r="BO915" i="3"/>
  <c r="BL919" i="3"/>
  <c r="BK919" i="3"/>
  <c r="BJ919" i="3"/>
  <c r="BJ1050" i="3"/>
  <c r="BK1050" i="3"/>
  <c r="BL1050" i="3"/>
  <c r="BN1050" i="3"/>
  <c r="BM1050" i="3"/>
  <c r="BO1050" i="3"/>
  <c r="BN1076" i="3"/>
  <c r="BO1076" i="3"/>
  <c r="BM1076" i="3"/>
  <c r="BN1092" i="3"/>
  <c r="BO1092" i="3"/>
  <c r="BM1092" i="3"/>
  <c r="BK1116" i="3"/>
  <c r="BJ1116" i="3"/>
  <c r="BL1116" i="3"/>
  <c r="BM1148" i="3"/>
  <c r="BO1148" i="3"/>
  <c r="BN1148" i="3"/>
  <c r="BM1197" i="3"/>
  <c r="BN1197" i="3"/>
  <c r="BO1197" i="3"/>
  <c r="BJ1201" i="3"/>
  <c r="BK1201" i="3"/>
  <c r="BL1201" i="3"/>
  <c r="BJ1237" i="3"/>
  <c r="BL1237" i="3"/>
  <c r="BK1237" i="3"/>
  <c r="BK1243" i="3"/>
  <c r="BL1243" i="3"/>
  <c r="BJ1243" i="3"/>
  <c r="BJ1336" i="3"/>
  <c r="BK1336" i="3"/>
  <c r="BL1336" i="3"/>
  <c r="BO1392" i="3"/>
  <c r="BM1392" i="3"/>
  <c r="BN1392" i="3"/>
  <c r="BO1408" i="3"/>
  <c r="BM1408" i="3"/>
  <c r="BN1408" i="3"/>
  <c r="BJ1421" i="3"/>
  <c r="BK1421" i="3"/>
  <c r="BL1421" i="3"/>
  <c r="BM1421" i="3"/>
  <c r="BN1421" i="3"/>
  <c r="BO1421" i="3"/>
  <c r="BJ1437" i="3"/>
  <c r="BK1437" i="3"/>
  <c r="BL1437" i="3"/>
  <c r="BM1437" i="3"/>
  <c r="BN1437" i="3"/>
  <c r="BO1437" i="3"/>
  <c r="BO1474" i="3"/>
  <c r="BM1474" i="3"/>
  <c r="BN1474" i="3"/>
  <c r="BO1558" i="3"/>
  <c r="BM1558" i="3"/>
  <c r="BN1558" i="3"/>
  <c r="BJ1562" i="3"/>
  <c r="BK1562" i="3"/>
  <c r="BL1562" i="3"/>
  <c r="BM1583" i="3"/>
  <c r="BN1583" i="3"/>
  <c r="BO1583" i="3"/>
  <c r="BO1599" i="3"/>
  <c r="BM1599" i="3"/>
  <c r="BN1599" i="3"/>
  <c r="BM1616" i="3"/>
  <c r="BN1616" i="3"/>
  <c r="BO1616" i="3"/>
  <c r="BJ1616" i="3"/>
  <c r="BK1616" i="3"/>
  <c r="BL1616" i="3"/>
  <c r="BM1625" i="3"/>
  <c r="BN1625" i="3"/>
  <c r="BO1625" i="3"/>
  <c r="BM1637" i="3"/>
  <c r="BN1637" i="3"/>
  <c r="BO1637" i="3"/>
  <c r="BJ1644" i="3"/>
  <c r="BK1644" i="3"/>
  <c r="BL1644" i="3"/>
  <c r="BM1661" i="3"/>
  <c r="BN1661" i="3"/>
  <c r="BO1661" i="3"/>
  <c r="BN57" i="3"/>
  <c r="BO57" i="3"/>
  <c r="BM57" i="3"/>
  <c r="BJ279" i="3"/>
  <c r="BK279" i="3"/>
  <c r="BL279" i="3"/>
  <c r="BM520" i="3"/>
  <c r="BN520" i="3"/>
  <c r="BO520" i="3"/>
  <c r="BM628" i="3"/>
  <c r="BN628" i="3"/>
  <c r="BO628" i="3"/>
  <c r="BJ833" i="3"/>
  <c r="BK833" i="3"/>
  <c r="BL833" i="3"/>
  <c r="BO891" i="3"/>
  <c r="BM891" i="3"/>
  <c r="BN891" i="3"/>
  <c r="BN908" i="3"/>
  <c r="BM908" i="3"/>
  <c r="BO908" i="3"/>
  <c r="BJ1229" i="3"/>
  <c r="BK1229" i="3"/>
  <c r="BL1229" i="3"/>
  <c r="BO1257" i="3"/>
  <c r="BM1257" i="3"/>
  <c r="BN1257" i="3"/>
  <c r="BO1321" i="3"/>
  <c r="BM1321" i="3"/>
  <c r="BN1321" i="3"/>
  <c r="BJ1365" i="3"/>
  <c r="BK1365" i="3"/>
  <c r="BL1365" i="3"/>
  <c r="BO1430" i="3"/>
  <c r="BM1430" i="3"/>
  <c r="BN1430" i="3"/>
  <c r="BJ1490" i="3"/>
  <c r="BK1490" i="3"/>
  <c r="BL1490" i="3"/>
  <c r="BM1634" i="3"/>
  <c r="BN1634" i="3"/>
  <c r="BO1634" i="3"/>
  <c r="BM111" i="3"/>
  <c r="BN111" i="3"/>
  <c r="BO111" i="3"/>
  <c r="BM127" i="3"/>
  <c r="BN127" i="3"/>
  <c r="BO127" i="3"/>
  <c r="BM143" i="3"/>
  <c r="BN143" i="3"/>
  <c r="BO143" i="3"/>
  <c r="BM159" i="3"/>
  <c r="BN159" i="3"/>
  <c r="BO159" i="3"/>
  <c r="BO165" i="3"/>
  <c r="BM165" i="3"/>
  <c r="BN165" i="3"/>
  <c r="BJ251" i="3"/>
  <c r="BK251" i="3"/>
  <c r="BL251" i="3"/>
  <c r="BJ269" i="3"/>
  <c r="BK269" i="3"/>
  <c r="BL269" i="3"/>
  <c r="BL316" i="3"/>
  <c r="BK316" i="3"/>
  <c r="BJ316" i="3"/>
  <c r="BN365" i="3"/>
  <c r="BM365" i="3"/>
  <c r="BO365" i="3"/>
  <c r="BN381" i="3"/>
  <c r="BM381" i="3"/>
  <c r="BO381" i="3"/>
  <c r="BJ426" i="3"/>
  <c r="BK426" i="3"/>
  <c r="BL426" i="3"/>
  <c r="BM426" i="3"/>
  <c r="BN426" i="3"/>
  <c r="BO426" i="3"/>
  <c r="BM451" i="3"/>
  <c r="BO451" i="3"/>
  <c r="BN451" i="3"/>
  <c r="BM467" i="3"/>
  <c r="BO467" i="3"/>
  <c r="BN467" i="3"/>
  <c r="BN483" i="3"/>
  <c r="BO483" i="3"/>
  <c r="BM483" i="3"/>
  <c r="BO499" i="3"/>
  <c r="BM499" i="3"/>
  <c r="BN499" i="3"/>
  <c r="BN670" i="3"/>
  <c r="BO670" i="3"/>
  <c r="BM670" i="3"/>
  <c r="BJ683" i="3"/>
  <c r="BK683" i="3"/>
  <c r="BL683" i="3"/>
  <c r="BM735" i="3"/>
  <c r="BN735" i="3"/>
  <c r="BO735" i="3"/>
  <c r="BJ739" i="3"/>
  <c r="BK739" i="3"/>
  <c r="BL739" i="3"/>
  <c r="BN751" i="3"/>
  <c r="BO751" i="3"/>
  <c r="BM751" i="3"/>
  <c r="BM800" i="3"/>
  <c r="BN800" i="3"/>
  <c r="BO800" i="3"/>
  <c r="BM816" i="3"/>
  <c r="BN816" i="3"/>
  <c r="BO816" i="3"/>
  <c r="BJ820" i="3"/>
  <c r="BK820" i="3"/>
  <c r="BL820" i="3"/>
  <c r="BM941" i="3"/>
  <c r="BN941" i="3"/>
  <c r="BO941" i="3"/>
  <c r="BL1051" i="3"/>
  <c r="BJ1051" i="3"/>
  <c r="BK1051" i="3"/>
  <c r="BJ1060" i="3"/>
  <c r="BK1060" i="3"/>
  <c r="BL1060" i="3"/>
  <c r="BJ1068" i="3"/>
  <c r="BK1068" i="3"/>
  <c r="BL1068" i="3"/>
  <c r="BM1165" i="3"/>
  <c r="BN1165" i="3"/>
  <c r="BO1165" i="3"/>
  <c r="BJ1169" i="3"/>
  <c r="BK1169" i="3"/>
  <c r="BL1169" i="3"/>
  <c r="BM1181" i="3"/>
  <c r="BO1181" i="3"/>
  <c r="BN1181" i="3"/>
  <c r="BJ1185" i="3"/>
  <c r="BK1185" i="3"/>
  <c r="BL1185" i="3"/>
  <c r="BO1210" i="3"/>
  <c r="BM1210" i="3"/>
  <c r="BN1210" i="3"/>
  <c r="BJ1453" i="3"/>
  <c r="BK1453" i="3"/>
  <c r="BL1453" i="3"/>
  <c r="BM1453" i="3"/>
  <c r="BN1453" i="3"/>
  <c r="BO1453" i="3"/>
  <c r="BJ1462" i="3"/>
  <c r="BK1462" i="3"/>
  <c r="BL1462" i="3"/>
  <c r="BO1498" i="3"/>
  <c r="BM1498" i="3"/>
  <c r="BN1498" i="3"/>
  <c r="BM1511" i="3"/>
  <c r="BN1511" i="3"/>
  <c r="BO1511" i="3"/>
  <c r="BM1520" i="3"/>
  <c r="BN1520" i="3"/>
  <c r="BO1520" i="3"/>
  <c r="BM1536" i="3"/>
  <c r="BN1536" i="3"/>
  <c r="BO1536" i="3"/>
  <c r="BM1617" i="3"/>
  <c r="BN1617" i="3"/>
  <c r="BO1617" i="3"/>
  <c r="BM1645" i="3"/>
  <c r="BN1645" i="3"/>
  <c r="BO1645" i="3"/>
  <c r="BO1667" i="3"/>
  <c r="BM1667" i="3"/>
  <c r="BN1667" i="3"/>
  <c r="BJ1671" i="3"/>
  <c r="BK1671" i="3"/>
  <c r="BL1671" i="3"/>
  <c r="BJ1675" i="3"/>
  <c r="BK1675" i="3"/>
  <c r="BL1675" i="3"/>
  <c r="BM1696" i="3"/>
  <c r="BN1696" i="3"/>
  <c r="BO1696" i="3"/>
  <c r="BM414" i="3"/>
  <c r="BN414" i="3"/>
  <c r="BO414" i="3"/>
  <c r="BJ575" i="3"/>
  <c r="BK575" i="3"/>
  <c r="BL575" i="3"/>
  <c r="BM596" i="3"/>
  <c r="BN596" i="3"/>
  <c r="BO596" i="3"/>
  <c r="BJ448" i="3"/>
  <c r="BK448" i="3"/>
  <c r="BL448" i="3"/>
  <c r="BO464" i="3"/>
  <c r="BM464" i="3"/>
  <c r="BN464" i="3"/>
  <c r="BM842" i="3"/>
  <c r="BN842" i="3"/>
  <c r="BO842" i="3"/>
  <c r="BJ975" i="3"/>
  <c r="BL975" i="3"/>
  <c r="BK975" i="3"/>
  <c r="BJ1039" i="3"/>
  <c r="BL1039" i="3"/>
  <c r="BK1039" i="3"/>
  <c r="BJ1533" i="3"/>
  <c r="BK1533" i="3"/>
  <c r="BL1533" i="3"/>
  <c r="BM1685" i="3"/>
  <c r="BN1685" i="3"/>
  <c r="BO1685" i="3"/>
  <c r="BL41" i="3"/>
  <c r="BJ41" i="3"/>
  <c r="BK41" i="3"/>
  <c r="BM623" i="3"/>
  <c r="BN623" i="3"/>
  <c r="BO623" i="3"/>
  <c r="BJ54" i="3"/>
  <c r="BK54" i="3"/>
  <c r="BL54" i="3"/>
  <c r="BJ354" i="3"/>
  <c r="BK354" i="3"/>
  <c r="BL354" i="3"/>
  <c r="BM521" i="3"/>
  <c r="BO521" i="3"/>
  <c r="BN521" i="3"/>
  <c r="BJ1090" i="3"/>
  <c r="BK1090" i="3"/>
  <c r="BL1090" i="3"/>
  <c r="BK1130" i="3"/>
  <c r="BL1130" i="3"/>
  <c r="BJ1130" i="3"/>
  <c r="BK1146" i="3"/>
  <c r="BL1146" i="3"/>
  <c r="BJ1146" i="3"/>
  <c r="BM1366" i="3"/>
  <c r="BN1366" i="3"/>
  <c r="BO1366" i="3"/>
  <c r="BO1390" i="3"/>
  <c r="BM1390" i="3"/>
  <c r="BN1390" i="3"/>
  <c r="BM1552" i="3"/>
  <c r="BN1552" i="3"/>
  <c r="BO1552" i="3"/>
  <c r="BK333" i="3"/>
  <c r="BL333" i="3"/>
  <c r="BJ333" i="3"/>
  <c r="BM1592" i="3"/>
  <c r="BN1592" i="3"/>
  <c r="BO1592" i="3"/>
  <c r="BO133" i="3"/>
  <c r="BM133" i="3"/>
  <c r="BN133" i="3"/>
  <c r="BJ371" i="3"/>
  <c r="BL371" i="3"/>
  <c r="BK371" i="3"/>
  <c r="BJ602" i="3"/>
  <c r="BK602" i="3"/>
  <c r="BL602" i="3"/>
  <c r="BM753" i="3"/>
  <c r="BN753" i="3"/>
  <c r="BO753" i="3"/>
  <c r="BM830" i="3"/>
  <c r="BN830" i="3"/>
  <c r="BO830" i="3"/>
  <c r="BJ864" i="3"/>
  <c r="BK864" i="3"/>
  <c r="BL864" i="3"/>
  <c r="BL1004" i="3"/>
  <c r="BJ1004" i="3"/>
  <c r="BK1004" i="3"/>
  <c r="BM1496" i="3"/>
  <c r="BN1496" i="3"/>
  <c r="BO1496" i="3"/>
  <c r="BO1518" i="3"/>
  <c r="BM1518" i="3"/>
  <c r="BN1518" i="3"/>
  <c r="BK1641" i="3"/>
  <c r="BL1641" i="3"/>
  <c r="BJ1641" i="3"/>
  <c r="BJ339" i="3"/>
  <c r="BL339" i="3"/>
  <c r="BK339" i="3"/>
  <c r="BJ647" i="3"/>
  <c r="BK647" i="3"/>
  <c r="BL647" i="3"/>
  <c r="BN686" i="3"/>
  <c r="BO686" i="3"/>
  <c r="BM686" i="3"/>
  <c r="BM1119" i="3"/>
  <c r="BN1119" i="3"/>
  <c r="BO1119" i="3"/>
  <c r="BK1139" i="3"/>
  <c r="BJ1139" i="3"/>
  <c r="BL1139" i="3"/>
  <c r="BK1323" i="3"/>
  <c r="BL1323" i="3"/>
  <c r="BJ1323" i="3"/>
  <c r="BM1501" i="3"/>
  <c r="BN1501" i="3"/>
  <c r="BO1501" i="3"/>
  <c r="BO1353" i="3"/>
  <c r="BM1353" i="3"/>
  <c r="BN1353" i="3"/>
  <c r="BJ142" i="3"/>
  <c r="BK142" i="3"/>
  <c r="BL142" i="3"/>
  <c r="BN191" i="3"/>
  <c r="BO191" i="3"/>
  <c r="BM191" i="3"/>
  <c r="BO319" i="3"/>
  <c r="BM319" i="3"/>
  <c r="BN319" i="3"/>
  <c r="BL380" i="3"/>
  <c r="BJ380" i="3"/>
  <c r="BK380" i="3"/>
  <c r="BM474" i="3"/>
  <c r="BN474" i="3"/>
  <c r="BO474" i="3"/>
  <c r="BL665" i="3"/>
  <c r="BJ665" i="3"/>
  <c r="BK665" i="3"/>
  <c r="BN791" i="3"/>
  <c r="BO791" i="3"/>
  <c r="BM791" i="3"/>
  <c r="BL865" i="3"/>
  <c r="BJ865" i="3"/>
  <c r="BK865" i="3"/>
  <c r="BO1510" i="3"/>
  <c r="BM1510" i="3"/>
  <c r="BN1510" i="3"/>
  <c r="BJ1643" i="3"/>
  <c r="BK1643" i="3"/>
  <c r="BL1643" i="3"/>
  <c r="BM1559" i="3"/>
  <c r="BN1559" i="3"/>
  <c r="BO1559" i="3"/>
  <c r="BM164" i="3"/>
  <c r="BN164" i="3"/>
  <c r="BO164" i="3"/>
  <c r="BM213" i="3"/>
  <c r="BN213" i="3"/>
  <c r="BO213" i="3"/>
  <c r="BJ315" i="3"/>
  <c r="BK315" i="3"/>
  <c r="BL315" i="3"/>
  <c r="BL340" i="3"/>
  <c r="BJ340" i="3"/>
  <c r="BK340" i="3"/>
  <c r="BJ397" i="3"/>
  <c r="BK397" i="3"/>
  <c r="BL397" i="3"/>
  <c r="BJ586" i="3"/>
  <c r="BK586" i="3"/>
  <c r="BL586" i="3"/>
  <c r="BM640" i="3"/>
  <c r="BN640" i="3"/>
  <c r="BO640" i="3"/>
  <c r="BM911" i="3"/>
  <c r="BN911" i="3"/>
  <c r="BO911" i="3"/>
  <c r="BM1055" i="3"/>
  <c r="BO1055" i="3"/>
  <c r="BN1055" i="3"/>
  <c r="BK1152" i="3"/>
  <c r="BJ1152" i="3"/>
  <c r="BL1152" i="3"/>
  <c r="BM1209" i="3"/>
  <c r="BN1209" i="3"/>
  <c r="BO1209" i="3"/>
  <c r="BM1280" i="3"/>
  <c r="BN1280" i="3"/>
  <c r="BO1280" i="3"/>
  <c r="BO1470" i="3"/>
  <c r="BM1470" i="3"/>
  <c r="BN1470" i="3"/>
  <c r="BJ1558" i="3"/>
  <c r="BK1558" i="3"/>
  <c r="BL1558" i="3"/>
  <c r="BM1633" i="3"/>
  <c r="BN1633" i="3"/>
  <c r="BO1633" i="3"/>
  <c r="BK1661" i="3"/>
  <c r="BL1661" i="3"/>
  <c r="BJ1661" i="3"/>
  <c r="BJ908" i="3"/>
  <c r="BK908" i="3"/>
  <c r="BL908" i="3"/>
  <c r="BJ1248" i="3"/>
  <c r="BK1248" i="3"/>
  <c r="BL1248" i="3"/>
  <c r="BJ1321" i="3"/>
  <c r="BK1321" i="3"/>
  <c r="BL1321" i="3"/>
  <c r="BN69" i="3"/>
  <c r="BO69" i="3"/>
  <c r="BM69" i="3"/>
  <c r="BJ111" i="3"/>
  <c r="BK111" i="3"/>
  <c r="BL111" i="3"/>
  <c r="BK143" i="3"/>
  <c r="BL143" i="3"/>
  <c r="BJ143" i="3"/>
  <c r="BJ165" i="3"/>
  <c r="BK165" i="3"/>
  <c r="BL165" i="3"/>
  <c r="BL274" i="3"/>
  <c r="BJ274" i="3"/>
  <c r="BK274" i="3"/>
  <c r="BK365" i="3"/>
  <c r="BL365" i="3"/>
  <c r="BJ365" i="3"/>
  <c r="BJ467" i="3"/>
  <c r="BK467" i="3"/>
  <c r="BL467" i="3"/>
  <c r="BK499" i="3"/>
  <c r="BL499" i="3"/>
  <c r="BJ499" i="3"/>
  <c r="BJ600" i="3"/>
  <c r="BK600" i="3"/>
  <c r="BL600" i="3"/>
  <c r="BL941" i="3"/>
  <c r="BJ941" i="3"/>
  <c r="BK941" i="3"/>
  <c r="BN89" i="3"/>
  <c r="BO89" i="3"/>
  <c r="BM89" i="3"/>
  <c r="BJ62" i="3"/>
  <c r="BK62" i="3"/>
  <c r="BL62" i="3"/>
  <c r="BL89" i="3"/>
  <c r="BJ89" i="3"/>
  <c r="BK89" i="3"/>
  <c r="BL112" i="3"/>
  <c r="BJ112" i="3"/>
  <c r="BK112" i="3"/>
  <c r="BJ124" i="3"/>
  <c r="BK124" i="3"/>
  <c r="BL124" i="3"/>
  <c r="BJ128" i="3"/>
  <c r="BK128" i="3"/>
  <c r="BL128" i="3"/>
  <c r="BJ144" i="3"/>
  <c r="BK144" i="3"/>
  <c r="BL144" i="3"/>
  <c r="BJ156" i="3"/>
  <c r="BK156" i="3"/>
  <c r="BL156" i="3"/>
  <c r="BJ160" i="3"/>
  <c r="BK160" i="3"/>
  <c r="BL160" i="3"/>
  <c r="BO177" i="3"/>
  <c r="BM177" i="3"/>
  <c r="BN177" i="3"/>
  <c r="BJ248" i="3"/>
  <c r="BK248" i="3"/>
  <c r="BL248" i="3"/>
  <c r="BN321" i="3"/>
  <c r="BO321" i="3"/>
  <c r="BM321" i="3"/>
  <c r="BJ366" i="3"/>
  <c r="BK366" i="3"/>
  <c r="BL366" i="3"/>
  <c r="BJ378" i="3"/>
  <c r="BK378" i="3"/>
  <c r="BL378" i="3"/>
  <c r="BJ382" i="3"/>
  <c r="BK382" i="3"/>
  <c r="BL382" i="3"/>
  <c r="BJ452" i="3"/>
  <c r="BK452" i="3"/>
  <c r="BL452" i="3"/>
  <c r="BJ468" i="3"/>
  <c r="BK468" i="3"/>
  <c r="BL468" i="3"/>
  <c r="BJ484" i="3"/>
  <c r="BK484" i="3"/>
  <c r="BL484" i="3"/>
  <c r="BJ500" i="3"/>
  <c r="BK500" i="3"/>
  <c r="BL500" i="3"/>
  <c r="BM534" i="3"/>
  <c r="BN534" i="3"/>
  <c r="BO534" i="3"/>
  <c r="BJ624" i="3"/>
  <c r="BK624" i="3"/>
  <c r="BL624" i="3"/>
  <c r="BM684" i="3"/>
  <c r="BN684" i="3"/>
  <c r="BO684" i="3"/>
  <c r="BM740" i="3"/>
  <c r="BN740" i="3"/>
  <c r="BO740" i="3"/>
  <c r="BM788" i="3"/>
  <c r="BN788" i="3"/>
  <c r="BO788" i="3"/>
  <c r="BJ805" i="3"/>
  <c r="BK805" i="3"/>
  <c r="BL805" i="3"/>
  <c r="BM850" i="3"/>
  <c r="BN850" i="3"/>
  <c r="BO850" i="3"/>
  <c r="BM854" i="3"/>
  <c r="BN854" i="3"/>
  <c r="BO854" i="3"/>
  <c r="BJ930" i="3"/>
  <c r="BL930" i="3"/>
  <c r="BK930" i="3"/>
  <c r="BJ934" i="3"/>
  <c r="BK934" i="3"/>
  <c r="BL934" i="3"/>
  <c r="BO1057" i="3"/>
  <c r="BM1057" i="3"/>
  <c r="BN1057" i="3"/>
  <c r="BO1166" i="3"/>
  <c r="BM1166" i="3"/>
  <c r="BN1166" i="3"/>
  <c r="BO1182" i="3"/>
  <c r="BM1182" i="3"/>
  <c r="BN1182" i="3"/>
  <c r="BJ1449" i="3"/>
  <c r="BK1449" i="3"/>
  <c r="BL1449" i="3"/>
  <c r="BJ1467" i="3"/>
  <c r="BK1467" i="3"/>
  <c r="BL1467" i="3"/>
  <c r="BK1476" i="3"/>
  <c r="BL1476" i="3"/>
  <c r="BJ1476" i="3"/>
  <c r="BJ1499" i="3"/>
  <c r="BK1499" i="3"/>
  <c r="BL1499" i="3"/>
  <c r="BM1508" i="3"/>
  <c r="BN1508" i="3"/>
  <c r="BO1508" i="3"/>
  <c r="BJ1521" i="3"/>
  <c r="BK1521" i="3"/>
  <c r="BL1521" i="3"/>
  <c r="BJ1537" i="3"/>
  <c r="BK1537" i="3"/>
  <c r="BL1537" i="3"/>
  <c r="BO1601" i="3"/>
  <c r="BM1601" i="3"/>
  <c r="BN1601" i="3"/>
  <c r="BK1689" i="3"/>
  <c r="BL1689" i="3"/>
  <c r="BJ1689" i="3"/>
  <c r="BN17" i="3"/>
  <c r="BO17" i="3"/>
  <c r="BM17" i="3"/>
  <c r="BM206" i="3"/>
  <c r="BN206" i="3"/>
  <c r="BO206" i="3"/>
  <c r="BJ345" i="3"/>
  <c r="BK345" i="3"/>
  <c r="BL345" i="3"/>
  <c r="BM422" i="3"/>
  <c r="BN422" i="3"/>
  <c r="BO422" i="3"/>
  <c r="BM583" i="3"/>
  <c r="BN583" i="3"/>
  <c r="BO583" i="3"/>
  <c r="BJ837" i="3"/>
  <c r="BK837" i="3"/>
  <c r="BL837" i="3"/>
  <c r="BN1085" i="3"/>
  <c r="BM1085" i="3"/>
  <c r="BO1085" i="3"/>
  <c r="BK1198" i="3"/>
  <c r="BL1198" i="3"/>
  <c r="BJ1198" i="3"/>
  <c r="BO1317" i="3"/>
  <c r="BM1317" i="3"/>
  <c r="BN1317" i="3"/>
  <c r="BO1337" i="3"/>
  <c r="BM1337" i="3"/>
  <c r="BN1337" i="3"/>
  <c r="BJ1563" i="3"/>
  <c r="BK1563" i="3"/>
  <c r="BL1563" i="3"/>
  <c r="BN34" i="3"/>
  <c r="BO34" i="3"/>
  <c r="BM34" i="3"/>
  <c r="BN50" i="3"/>
  <c r="BO50" i="3"/>
  <c r="BM50" i="3"/>
  <c r="BN288" i="3"/>
  <c r="BM288" i="3"/>
  <c r="BO288" i="3"/>
  <c r="BM304" i="3"/>
  <c r="BN304" i="3"/>
  <c r="BO304" i="3"/>
  <c r="BJ326" i="3"/>
  <c r="BK326" i="3"/>
  <c r="BL326" i="3"/>
  <c r="BJ342" i="3"/>
  <c r="BK342" i="3"/>
  <c r="BL342" i="3"/>
  <c r="BM556" i="3"/>
  <c r="BN556" i="3"/>
  <c r="BO556" i="3"/>
  <c r="BM572" i="3"/>
  <c r="BN572" i="3"/>
  <c r="BO572" i="3"/>
  <c r="BM588" i="3"/>
  <c r="BN588" i="3"/>
  <c r="BO588" i="3"/>
  <c r="BM637" i="3"/>
  <c r="BN637" i="3"/>
  <c r="BO637" i="3"/>
  <c r="BN642" i="3"/>
  <c r="BO642" i="3"/>
  <c r="BM642" i="3"/>
  <c r="BJ690" i="3"/>
  <c r="BK690" i="3"/>
  <c r="BL690" i="3"/>
  <c r="BM765" i="3"/>
  <c r="BN765" i="3"/>
  <c r="BO765" i="3"/>
  <c r="BJ872" i="3"/>
  <c r="BK872" i="3"/>
  <c r="BL872" i="3"/>
  <c r="BJ876" i="3"/>
  <c r="BK876" i="3"/>
  <c r="BL876" i="3"/>
  <c r="BN896" i="3"/>
  <c r="BM896" i="3"/>
  <c r="BO896" i="3"/>
  <c r="BL913" i="3"/>
  <c r="BK913" i="3"/>
  <c r="BJ913" i="3"/>
  <c r="BM1122" i="3"/>
  <c r="BO1122" i="3"/>
  <c r="BN1122" i="3"/>
  <c r="BM1138" i="3"/>
  <c r="BO1138" i="3"/>
  <c r="BN1138" i="3"/>
  <c r="BM1199" i="3"/>
  <c r="BN1199" i="3"/>
  <c r="BO1199" i="3"/>
  <c r="BL1239" i="3"/>
  <c r="BJ1239" i="3"/>
  <c r="BK1239" i="3"/>
  <c r="BJ1254" i="3"/>
  <c r="BK1254" i="3"/>
  <c r="BL1254" i="3"/>
  <c r="BJ1270" i="3"/>
  <c r="BK1270" i="3"/>
  <c r="BL1270" i="3"/>
  <c r="BJ1286" i="3"/>
  <c r="BK1286" i="3"/>
  <c r="BL1286" i="3"/>
  <c r="BJ1302" i="3"/>
  <c r="BK1302" i="3"/>
  <c r="BL1302" i="3"/>
  <c r="BJ1318" i="3"/>
  <c r="BK1318" i="3"/>
  <c r="BL1318" i="3"/>
  <c r="BJ1346" i="3"/>
  <c r="BK1346" i="3"/>
  <c r="BL1346" i="3"/>
  <c r="BJ1354" i="3"/>
  <c r="BK1354" i="3"/>
  <c r="BL1354" i="3"/>
  <c r="BJ1358" i="3"/>
  <c r="BK1358" i="3"/>
  <c r="BL1358" i="3"/>
  <c r="BJ1362" i="3"/>
  <c r="BK1362" i="3"/>
  <c r="BL1362" i="3"/>
  <c r="BJ1370" i="3"/>
  <c r="BK1370" i="3"/>
  <c r="BL1370" i="3"/>
  <c r="BJ1374" i="3"/>
  <c r="BK1374" i="3"/>
  <c r="BL1374" i="3"/>
  <c r="BK1378" i="3"/>
  <c r="BL1378" i="3"/>
  <c r="BJ1378" i="3"/>
  <c r="BK1386" i="3"/>
  <c r="BL1386" i="3"/>
  <c r="BJ1386" i="3"/>
  <c r="BJ1419" i="3"/>
  <c r="BK1419" i="3"/>
  <c r="BL1419" i="3"/>
  <c r="BJ1435" i="3"/>
  <c r="BK1435" i="3"/>
  <c r="BL1435" i="3"/>
  <c r="BO1546" i="3"/>
  <c r="BM1546" i="3"/>
  <c r="BN1546" i="3"/>
  <c r="BM1556" i="3"/>
  <c r="BN1556" i="3"/>
  <c r="BO1556" i="3"/>
  <c r="BJ1585" i="3"/>
  <c r="BK1585" i="3"/>
  <c r="BL1585" i="3"/>
  <c r="BM214" i="3"/>
  <c r="BN214" i="3"/>
  <c r="BO214" i="3"/>
  <c r="BM398" i="3"/>
  <c r="BN398" i="3"/>
  <c r="BO398" i="3"/>
  <c r="BJ567" i="3"/>
  <c r="BK567" i="3"/>
  <c r="BL567" i="3"/>
  <c r="BJ781" i="3"/>
  <c r="BK781" i="3"/>
  <c r="BL781" i="3"/>
  <c r="BJ1133" i="3"/>
  <c r="BK1133" i="3"/>
  <c r="BL1133" i="3"/>
  <c r="BJ178" i="3"/>
  <c r="BK178" i="3"/>
  <c r="BL178" i="3"/>
  <c r="BL194" i="3"/>
  <c r="BJ194" i="3"/>
  <c r="BK194" i="3"/>
  <c r="BM232" i="3"/>
  <c r="BN232" i="3"/>
  <c r="BO232" i="3"/>
  <c r="BM262" i="3"/>
  <c r="BN262" i="3"/>
  <c r="BO262" i="3"/>
  <c r="BJ318" i="3"/>
  <c r="BK318" i="3"/>
  <c r="BL318" i="3"/>
  <c r="BM526" i="3"/>
  <c r="BN526" i="3"/>
  <c r="BO526" i="3"/>
  <c r="BN598" i="3"/>
  <c r="BO598" i="3"/>
  <c r="BM598" i="3"/>
  <c r="BM620" i="3"/>
  <c r="BN620" i="3"/>
  <c r="BO620" i="3"/>
  <c r="BN638" i="3"/>
  <c r="BO638" i="3"/>
  <c r="BM638" i="3"/>
  <c r="BJ664" i="3"/>
  <c r="BK664" i="3"/>
  <c r="BL664" i="3"/>
  <c r="BJ672" i="3"/>
  <c r="BK672" i="3"/>
  <c r="BL672" i="3"/>
  <c r="BJ676" i="3"/>
  <c r="BK676" i="3"/>
  <c r="BL676" i="3"/>
  <c r="BJ716" i="3"/>
  <c r="BK716" i="3"/>
  <c r="BL716" i="3"/>
  <c r="BM741" i="3"/>
  <c r="BN741" i="3"/>
  <c r="BO741" i="3"/>
  <c r="BL802" i="3"/>
  <c r="BJ802" i="3"/>
  <c r="BK802" i="3"/>
  <c r="BL818" i="3"/>
  <c r="BJ818" i="3"/>
  <c r="BK818" i="3"/>
  <c r="BN968" i="3"/>
  <c r="BO968" i="3"/>
  <c r="BM968" i="3"/>
  <c r="BN984" i="3"/>
  <c r="BO984" i="3"/>
  <c r="BM984" i="3"/>
  <c r="BN1000" i="3"/>
  <c r="BO1000" i="3"/>
  <c r="BM1000" i="3"/>
  <c r="BN1016" i="3"/>
  <c r="BO1016" i="3"/>
  <c r="BM1016" i="3"/>
  <c r="BN1032" i="3"/>
  <c r="BO1032" i="3"/>
  <c r="BM1032" i="3"/>
  <c r="BN1048" i="3"/>
  <c r="BO1048" i="3"/>
  <c r="BM1048" i="3"/>
  <c r="BJ1074" i="3"/>
  <c r="BK1074" i="3"/>
  <c r="BL1074" i="3"/>
  <c r="BJ1167" i="3"/>
  <c r="BK1167" i="3"/>
  <c r="BL1167" i="3"/>
  <c r="BJ1183" i="3"/>
  <c r="BK1183" i="3"/>
  <c r="BL1183" i="3"/>
  <c r="BO1222" i="3"/>
  <c r="BM1222" i="3"/>
  <c r="BN1222" i="3"/>
  <c r="BK1460" i="3"/>
  <c r="BL1460" i="3"/>
  <c r="BJ1460" i="3"/>
  <c r="BJ1483" i="3"/>
  <c r="BK1483" i="3"/>
  <c r="BL1483" i="3"/>
  <c r="BM1500" i="3"/>
  <c r="BN1500" i="3"/>
  <c r="BO1500" i="3"/>
  <c r="BM1547" i="3"/>
  <c r="BN1547" i="3"/>
  <c r="BO1547" i="3"/>
  <c r="BJ1602" i="3"/>
  <c r="BL1602" i="3"/>
  <c r="BK1602" i="3"/>
  <c r="BK1673" i="3"/>
  <c r="BL1673" i="3"/>
  <c r="BJ1673" i="3"/>
  <c r="BN10" i="3"/>
  <c r="BO10" i="3"/>
  <c r="BM10" i="3"/>
  <c r="BJ27" i="3"/>
  <c r="BK27" i="3"/>
  <c r="BL27" i="3"/>
  <c r="BJ43" i="3"/>
  <c r="BK43" i="3"/>
  <c r="BL43" i="3"/>
  <c r="BJ59" i="3"/>
  <c r="BK59" i="3"/>
  <c r="BL59" i="3"/>
  <c r="BM72" i="3"/>
  <c r="BN72" i="3"/>
  <c r="BO72" i="3"/>
  <c r="BL104" i="3"/>
  <c r="BJ104" i="3"/>
  <c r="BK104" i="3"/>
  <c r="BM200" i="3"/>
  <c r="BN200" i="3"/>
  <c r="BO200" i="3"/>
  <c r="BM216" i="3"/>
  <c r="BN216" i="3"/>
  <c r="BO216" i="3"/>
  <c r="BM289" i="3"/>
  <c r="BN289" i="3"/>
  <c r="BO289" i="3"/>
  <c r="BN305" i="3"/>
  <c r="BO305" i="3"/>
  <c r="BM305" i="3"/>
  <c r="BL400" i="3"/>
  <c r="BJ400" i="3"/>
  <c r="BK400" i="3"/>
  <c r="BL416" i="3"/>
  <c r="BJ416" i="3"/>
  <c r="BK416" i="3"/>
  <c r="BM510" i="3"/>
  <c r="BN510" i="3"/>
  <c r="BO510" i="3"/>
  <c r="BM573" i="3"/>
  <c r="BN573" i="3"/>
  <c r="BO573" i="3"/>
  <c r="BM643" i="3"/>
  <c r="BN643" i="3"/>
  <c r="BO643" i="3"/>
  <c r="BM647" i="3"/>
  <c r="BN647" i="3"/>
  <c r="BO647" i="3"/>
  <c r="BM655" i="3"/>
  <c r="BN655" i="3"/>
  <c r="BO655" i="3"/>
  <c r="BM660" i="3"/>
  <c r="BN660" i="3"/>
  <c r="BO660" i="3"/>
  <c r="BM725" i="3"/>
  <c r="BN725" i="3"/>
  <c r="BO725" i="3"/>
  <c r="BL758" i="3"/>
  <c r="BJ758" i="3"/>
  <c r="BK758" i="3"/>
  <c r="BL762" i="3"/>
  <c r="BJ762" i="3"/>
  <c r="BK762" i="3"/>
  <c r="BL778" i="3"/>
  <c r="BJ778" i="3"/>
  <c r="BK778" i="3"/>
  <c r="BL873" i="3"/>
  <c r="BJ873" i="3"/>
  <c r="BK873" i="3"/>
  <c r="BL877" i="3"/>
  <c r="BJ877" i="3"/>
  <c r="BK877" i="3"/>
  <c r="BL897" i="3"/>
  <c r="BJ897" i="3"/>
  <c r="BK897" i="3"/>
  <c r="BN902" i="3"/>
  <c r="BO902" i="3"/>
  <c r="BM902" i="3"/>
  <c r="BN918" i="3"/>
  <c r="BO918" i="3"/>
  <c r="BM918" i="3"/>
  <c r="BJ944" i="3"/>
  <c r="BK944" i="3"/>
  <c r="BL944" i="3"/>
  <c r="BL1091" i="3"/>
  <c r="BJ1091" i="3"/>
  <c r="BK1091" i="3"/>
  <c r="BM1127" i="3"/>
  <c r="BN1127" i="3"/>
  <c r="BO1127" i="3"/>
  <c r="BM1131" i="3"/>
  <c r="BN1131" i="3"/>
  <c r="BO1131" i="3"/>
  <c r="BM1143" i="3"/>
  <c r="BN1143" i="3"/>
  <c r="BO1143" i="3"/>
  <c r="BM1147" i="3"/>
  <c r="BN1147" i="3"/>
  <c r="BO1147" i="3"/>
  <c r="BK1196" i="3"/>
  <c r="BJ1196" i="3"/>
  <c r="BL1196" i="3"/>
  <c r="BO1214" i="3"/>
  <c r="BM1214" i="3"/>
  <c r="BN1214" i="3"/>
  <c r="BM1246" i="3"/>
  <c r="BN1246" i="3"/>
  <c r="BO1246" i="3"/>
  <c r="BK1263" i="3"/>
  <c r="BL1263" i="3"/>
  <c r="BJ1263" i="3"/>
  <c r="BK1279" i="3"/>
  <c r="BL1279" i="3"/>
  <c r="BJ1279" i="3"/>
  <c r="BK1295" i="3"/>
  <c r="BL1295" i="3"/>
  <c r="BJ1295" i="3"/>
  <c r="BK1311" i="3"/>
  <c r="BL1311" i="3"/>
  <c r="BJ1311" i="3"/>
  <c r="BM1327" i="3"/>
  <c r="BN1327" i="3"/>
  <c r="BO1327" i="3"/>
  <c r="BJ1403" i="3"/>
  <c r="BK1403" i="3"/>
  <c r="BL1403" i="3"/>
  <c r="BO1428" i="3"/>
  <c r="BM1428" i="3"/>
  <c r="BN1428" i="3"/>
  <c r="BJ1441" i="3"/>
  <c r="BK1441" i="3"/>
  <c r="BL1441" i="3"/>
  <c r="BJ1473" i="3"/>
  <c r="BK1473" i="3"/>
  <c r="BL1473" i="3"/>
  <c r="BK1548" i="3"/>
  <c r="BL1548" i="3"/>
  <c r="BJ1548" i="3"/>
  <c r="BM1553" i="3"/>
  <c r="BN1553" i="3"/>
  <c r="BO1553" i="3"/>
  <c r="BM1569" i="3"/>
  <c r="BN1569" i="3"/>
  <c r="BO1569" i="3"/>
  <c r="BM1620" i="3"/>
  <c r="BN1620" i="3"/>
  <c r="BO1620" i="3"/>
  <c r="BM1632" i="3"/>
  <c r="BN1632" i="3"/>
  <c r="BO1632" i="3"/>
  <c r="BJ1636" i="3"/>
  <c r="BK1636" i="3"/>
  <c r="BL1636" i="3"/>
  <c r="BM1656" i="3"/>
  <c r="BN1656" i="3"/>
  <c r="BO1656" i="3"/>
  <c r="BJ1660" i="3"/>
  <c r="BK1660" i="3"/>
  <c r="BL1660" i="3"/>
  <c r="BL28" i="3"/>
  <c r="BJ28" i="3"/>
  <c r="BK28" i="3"/>
  <c r="BN198" i="3"/>
  <c r="BO198" i="3"/>
  <c r="BM198" i="3"/>
  <c r="BM230" i="3"/>
  <c r="BN230" i="3"/>
  <c r="BO230" i="3"/>
  <c r="BJ920" i="3"/>
  <c r="BK920" i="3"/>
  <c r="BL920" i="3"/>
  <c r="BJ1129" i="3"/>
  <c r="BK1129" i="3"/>
  <c r="BL1129" i="3"/>
  <c r="BM1401" i="3"/>
  <c r="BN1401" i="3"/>
  <c r="BO1401" i="3"/>
  <c r="BL1588" i="3"/>
  <c r="BK1588" i="3"/>
  <c r="BJ1588" i="3"/>
  <c r="BJ91" i="3"/>
  <c r="BK91" i="3"/>
  <c r="BL91" i="3"/>
  <c r="BM122" i="3"/>
  <c r="BN122" i="3"/>
  <c r="BO122" i="3"/>
  <c r="BM138" i="3"/>
  <c r="BN138" i="3"/>
  <c r="BO138" i="3"/>
  <c r="BM154" i="3"/>
  <c r="BN154" i="3"/>
  <c r="BO154" i="3"/>
  <c r="BM179" i="3"/>
  <c r="BN179" i="3"/>
  <c r="BO179" i="3"/>
  <c r="BM233" i="3"/>
  <c r="BN233" i="3"/>
  <c r="BO233" i="3"/>
  <c r="BM254" i="3"/>
  <c r="BN254" i="3"/>
  <c r="BO254" i="3"/>
  <c r="BJ273" i="3"/>
  <c r="BK273" i="3"/>
  <c r="BL273" i="3"/>
  <c r="BN360" i="3"/>
  <c r="BO360" i="3"/>
  <c r="BM360" i="3"/>
  <c r="BN376" i="3"/>
  <c r="BO376" i="3"/>
  <c r="BM376" i="3"/>
  <c r="BJ430" i="3"/>
  <c r="BK430" i="3"/>
  <c r="BL430" i="3"/>
  <c r="BK446" i="3"/>
  <c r="BL446" i="3"/>
  <c r="BJ446" i="3"/>
  <c r="BK462" i="3"/>
  <c r="BL462" i="3"/>
  <c r="BJ462" i="3"/>
  <c r="BL478" i="3"/>
  <c r="BJ478" i="3"/>
  <c r="BK478" i="3"/>
  <c r="BJ494" i="3"/>
  <c r="BK494" i="3"/>
  <c r="BL494" i="3"/>
  <c r="BK527" i="3"/>
  <c r="BL527" i="3"/>
  <c r="BJ527" i="3"/>
  <c r="BM532" i="3"/>
  <c r="BN532" i="3"/>
  <c r="BO532" i="3"/>
  <c r="BN590" i="3"/>
  <c r="BO590" i="3"/>
  <c r="BM590" i="3"/>
  <c r="BM599" i="3"/>
  <c r="BN599" i="3"/>
  <c r="BO599" i="3"/>
  <c r="BJ700" i="3"/>
  <c r="BK700" i="3"/>
  <c r="BL700" i="3"/>
  <c r="BM709" i="3"/>
  <c r="BN709" i="3"/>
  <c r="BO709" i="3"/>
  <c r="BN730" i="3"/>
  <c r="BO730" i="3"/>
  <c r="BM730" i="3"/>
  <c r="BN746" i="3"/>
  <c r="BO746" i="3"/>
  <c r="BM746" i="3"/>
  <c r="BJ831" i="3"/>
  <c r="BK831" i="3"/>
  <c r="BL831" i="3"/>
  <c r="BM856" i="3"/>
  <c r="BN856" i="3"/>
  <c r="BO856" i="3"/>
  <c r="BM865" i="3"/>
  <c r="BN865" i="3"/>
  <c r="BO865" i="3"/>
  <c r="BN961" i="3"/>
  <c r="BM961" i="3"/>
  <c r="BO961" i="3"/>
  <c r="BN977" i="3"/>
  <c r="BO977" i="3"/>
  <c r="BM977" i="3"/>
  <c r="BN993" i="3"/>
  <c r="BM993" i="3"/>
  <c r="BO993" i="3"/>
  <c r="BN1009" i="3"/>
  <c r="BO1009" i="3"/>
  <c r="BM1009" i="3"/>
  <c r="BN1025" i="3"/>
  <c r="BM1025" i="3"/>
  <c r="BO1025" i="3"/>
  <c r="BN1041" i="3"/>
  <c r="BO1041" i="3"/>
  <c r="BM1041" i="3"/>
  <c r="BM1075" i="3"/>
  <c r="BN1075" i="3"/>
  <c r="BO1075" i="3"/>
  <c r="BK1168" i="3"/>
  <c r="BJ1168" i="3"/>
  <c r="BL1168" i="3"/>
  <c r="BK1172" i="3"/>
  <c r="BJ1172" i="3"/>
  <c r="BL1172" i="3"/>
  <c r="BK1188" i="3"/>
  <c r="BL1188" i="3"/>
  <c r="BJ1188" i="3"/>
  <c r="BK1236" i="3"/>
  <c r="BJ1236" i="3"/>
  <c r="BL1236" i="3"/>
  <c r="BM1452" i="3"/>
  <c r="BN1452" i="3"/>
  <c r="BO1452" i="3"/>
  <c r="BM1484" i="3"/>
  <c r="BN1484" i="3"/>
  <c r="BO1484" i="3"/>
  <c r="BM1523" i="3"/>
  <c r="BN1523" i="3"/>
  <c r="BO1523" i="3"/>
  <c r="BM1539" i="3"/>
  <c r="BN1539" i="3"/>
  <c r="BO1539" i="3"/>
  <c r="BO1603" i="3"/>
  <c r="BM1603" i="3"/>
  <c r="BN1603" i="3"/>
  <c r="BK1611" i="3"/>
  <c r="BL1611" i="3"/>
  <c r="BJ1611" i="3"/>
  <c r="BO1683" i="3"/>
  <c r="BM1683" i="3"/>
  <c r="BN1683" i="3"/>
  <c r="BJ1691" i="3"/>
  <c r="BK1691" i="3"/>
  <c r="BL1691" i="3"/>
  <c r="BJ11" i="3"/>
  <c r="BK11" i="3"/>
  <c r="BL11" i="3"/>
  <c r="BL222" i="3"/>
  <c r="BJ222" i="3"/>
  <c r="BK222" i="3"/>
  <c r="BJ406" i="3"/>
  <c r="BK406" i="3"/>
  <c r="BL406" i="3"/>
  <c r="BM764" i="3"/>
  <c r="BN764" i="3"/>
  <c r="BO764" i="3"/>
  <c r="BO1101" i="3"/>
  <c r="BM1101" i="3"/>
  <c r="BN1101" i="3"/>
  <c r="BO1137" i="3"/>
  <c r="BM1137" i="3"/>
  <c r="BN1137" i="3"/>
  <c r="BJ1329" i="3"/>
  <c r="BK1329" i="3"/>
  <c r="BL1329" i="3"/>
  <c r="BJ1341" i="3"/>
  <c r="BK1341" i="3"/>
  <c r="BL1341" i="3"/>
  <c r="BO1361" i="3"/>
  <c r="BM1361" i="3"/>
  <c r="BN1361" i="3"/>
  <c r="BM1475" i="3"/>
  <c r="BN1475" i="3"/>
  <c r="BO1475" i="3"/>
  <c r="BM32" i="3"/>
  <c r="BN32" i="3"/>
  <c r="BO32" i="3"/>
  <c r="BM48" i="3"/>
  <c r="BN48" i="3"/>
  <c r="BO48" i="3"/>
  <c r="BL92" i="3"/>
  <c r="BJ92" i="3"/>
  <c r="BK92" i="3"/>
  <c r="BL96" i="3"/>
  <c r="BJ96" i="3"/>
  <c r="BK96" i="3"/>
  <c r="BM201" i="3"/>
  <c r="BN201" i="3"/>
  <c r="BO201" i="3"/>
  <c r="BM217" i="3"/>
  <c r="BN217" i="3"/>
  <c r="BO217" i="3"/>
  <c r="BM246" i="3"/>
  <c r="BN246" i="3"/>
  <c r="BO246" i="3"/>
  <c r="BM286" i="3"/>
  <c r="BN286" i="3"/>
  <c r="BO286" i="3"/>
  <c r="BM302" i="3"/>
  <c r="BN302" i="3"/>
  <c r="BO302" i="3"/>
  <c r="BN336" i="3"/>
  <c r="BO336" i="3"/>
  <c r="BM336" i="3"/>
  <c r="BN352" i="3"/>
  <c r="BO352" i="3"/>
  <c r="BM352" i="3"/>
  <c r="BJ401" i="3"/>
  <c r="BK401" i="3"/>
  <c r="BL401" i="3"/>
  <c r="BJ417" i="3"/>
  <c r="BK417" i="3"/>
  <c r="BL417" i="3"/>
  <c r="BJ431" i="3"/>
  <c r="BK431" i="3"/>
  <c r="BL431" i="3"/>
  <c r="BK511" i="3"/>
  <c r="BL511" i="3"/>
  <c r="BJ511" i="3"/>
  <c r="BN550" i="3"/>
  <c r="BO550" i="3"/>
  <c r="BM550" i="3"/>
  <c r="BN566" i="3"/>
  <c r="BO566" i="3"/>
  <c r="BM566" i="3"/>
  <c r="BN582" i="3"/>
  <c r="BO582" i="3"/>
  <c r="BM582" i="3"/>
  <c r="BM644" i="3"/>
  <c r="BN644" i="3"/>
  <c r="BO644" i="3"/>
  <c r="BM648" i="3"/>
  <c r="BN648" i="3"/>
  <c r="BO648" i="3"/>
  <c r="BN755" i="3"/>
  <c r="BO755" i="3"/>
  <c r="BM755" i="3"/>
  <c r="BM786" i="3"/>
  <c r="BN786" i="3"/>
  <c r="BO786" i="3"/>
  <c r="BM836" i="3"/>
  <c r="BN836" i="3"/>
  <c r="BO836" i="3"/>
  <c r="BM840" i="3"/>
  <c r="BN840" i="3"/>
  <c r="BO840" i="3"/>
  <c r="BJ870" i="3"/>
  <c r="BK870" i="3"/>
  <c r="BL870" i="3"/>
  <c r="BJ882" i="3"/>
  <c r="BK882" i="3"/>
  <c r="BL882" i="3"/>
  <c r="BN886" i="3"/>
  <c r="BO886" i="3"/>
  <c r="BM886" i="3"/>
  <c r="BN953" i="3"/>
  <c r="BM953" i="3"/>
  <c r="BO953" i="3"/>
  <c r="BN1088" i="3"/>
  <c r="BO1088" i="3"/>
  <c r="BM1088" i="3"/>
  <c r="BK1104" i="3"/>
  <c r="BL1104" i="3"/>
  <c r="BJ1104" i="3"/>
  <c r="BK1112" i="3"/>
  <c r="BJ1112" i="3"/>
  <c r="BL1112" i="3"/>
  <c r="BK1124" i="3"/>
  <c r="BJ1124" i="3"/>
  <c r="BL1124" i="3"/>
  <c r="BK1128" i="3"/>
  <c r="BJ1128" i="3"/>
  <c r="BL1128" i="3"/>
  <c r="BK1132" i="3"/>
  <c r="BJ1132" i="3"/>
  <c r="BL1132" i="3"/>
  <c r="BK1140" i="3"/>
  <c r="BJ1140" i="3"/>
  <c r="BL1140" i="3"/>
  <c r="BK1144" i="3"/>
  <c r="BJ1144" i="3"/>
  <c r="BL1144" i="3"/>
  <c r="BK1156" i="3"/>
  <c r="BJ1156" i="3"/>
  <c r="BL1156" i="3"/>
  <c r="BJ1252" i="3"/>
  <c r="BK1252" i="3"/>
  <c r="BL1252" i="3"/>
  <c r="BJ1264" i="3"/>
  <c r="BK1264" i="3"/>
  <c r="BL1264" i="3"/>
  <c r="BJ1268" i="3"/>
  <c r="BK1268" i="3"/>
  <c r="BL1268" i="3"/>
  <c r="BJ1284" i="3"/>
  <c r="BK1284" i="3"/>
  <c r="BL1284" i="3"/>
  <c r="BJ1296" i="3"/>
  <c r="BK1296" i="3"/>
  <c r="BL1296" i="3"/>
  <c r="BJ1300" i="3"/>
  <c r="BK1300" i="3"/>
  <c r="BL1300" i="3"/>
  <c r="BJ1316" i="3"/>
  <c r="BK1316" i="3"/>
  <c r="BL1316" i="3"/>
  <c r="BM1328" i="3"/>
  <c r="BN1328" i="3"/>
  <c r="BO1328" i="3"/>
  <c r="BK1396" i="3"/>
  <c r="BJ1396" i="3"/>
  <c r="BL1396" i="3"/>
  <c r="BK1412" i="3"/>
  <c r="BL1412" i="3"/>
  <c r="BJ1412" i="3"/>
  <c r="BM1417" i="3"/>
  <c r="BN1417" i="3"/>
  <c r="BO1417" i="3"/>
  <c r="BM1433" i="3"/>
  <c r="BN1433" i="3"/>
  <c r="BO1433" i="3"/>
  <c r="BJ1443" i="3"/>
  <c r="BK1443" i="3"/>
  <c r="BL1443" i="3"/>
  <c r="BJ1457" i="3"/>
  <c r="BK1457" i="3"/>
  <c r="BL1457" i="3"/>
  <c r="BJ1489" i="3"/>
  <c r="BK1489" i="3"/>
  <c r="BL1489" i="3"/>
  <c r="BO1554" i="3"/>
  <c r="BM1554" i="3"/>
  <c r="BN1554" i="3"/>
  <c r="BM1579" i="3"/>
  <c r="BN1579" i="3"/>
  <c r="BO1579" i="3"/>
  <c r="BN1595" i="3"/>
  <c r="BO1595" i="3"/>
  <c r="BM1595" i="3"/>
  <c r="BM1621" i="3"/>
  <c r="BN1621" i="3"/>
  <c r="BO1621" i="3"/>
  <c r="BJ542" i="3"/>
  <c r="BK542" i="3"/>
  <c r="BL542" i="3"/>
  <c r="BM1097" i="3"/>
  <c r="BO1097" i="3"/>
  <c r="BN1097" i="3"/>
  <c r="BJ1397" i="3"/>
  <c r="BL1397" i="3"/>
  <c r="BK1397" i="3"/>
  <c r="BL1596" i="3"/>
  <c r="BJ1596" i="3"/>
  <c r="BK1596" i="3"/>
  <c r="BL88" i="3"/>
  <c r="BJ88" i="3"/>
  <c r="BK88" i="3"/>
  <c r="BJ115" i="3"/>
  <c r="BK115" i="3"/>
  <c r="BL115" i="3"/>
  <c r="BK131" i="3"/>
  <c r="BL131" i="3"/>
  <c r="BJ131" i="3"/>
  <c r="BK147" i="3"/>
  <c r="BL147" i="3"/>
  <c r="BJ147" i="3"/>
  <c r="BJ184" i="3"/>
  <c r="BK184" i="3"/>
  <c r="BL184" i="3"/>
  <c r="BL238" i="3"/>
  <c r="BJ238" i="3"/>
  <c r="BK238" i="3"/>
  <c r="BL369" i="3"/>
  <c r="BJ369" i="3"/>
  <c r="BK369" i="3"/>
  <c r="BJ385" i="3"/>
  <c r="BK385" i="3"/>
  <c r="BL385" i="3"/>
  <c r="BK439" i="3"/>
  <c r="BL439" i="3"/>
  <c r="BJ439" i="3"/>
  <c r="BJ455" i="3"/>
  <c r="BK455" i="3"/>
  <c r="BL455" i="3"/>
  <c r="BJ471" i="3"/>
  <c r="BK471" i="3"/>
  <c r="BL471" i="3"/>
  <c r="BK487" i="3"/>
  <c r="BL487" i="3"/>
  <c r="BJ487" i="3"/>
  <c r="BK503" i="3"/>
  <c r="BL503" i="3"/>
  <c r="BJ503" i="3"/>
  <c r="BJ604" i="3"/>
  <c r="BK604" i="3"/>
  <c r="BL604" i="3"/>
  <c r="BN674" i="3"/>
  <c r="BO674" i="3"/>
  <c r="BM674" i="3"/>
  <c r="BM701" i="3"/>
  <c r="BN701" i="3"/>
  <c r="BO701" i="3"/>
  <c r="BJ714" i="3"/>
  <c r="BK714" i="3"/>
  <c r="BL714" i="3"/>
  <c r="BM796" i="3"/>
  <c r="BN796" i="3"/>
  <c r="BO796" i="3"/>
  <c r="BM812" i="3"/>
  <c r="BN812" i="3"/>
  <c r="BO812" i="3"/>
  <c r="BL929" i="3"/>
  <c r="BJ929" i="3"/>
  <c r="BK929" i="3"/>
  <c r="BJ958" i="3"/>
  <c r="BK958" i="3"/>
  <c r="BL958" i="3"/>
  <c r="BJ974" i="3"/>
  <c r="BK974" i="3"/>
  <c r="BL974" i="3"/>
  <c r="BJ990" i="3"/>
  <c r="BK990" i="3"/>
  <c r="BL990" i="3"/>
  <c r="BJ1006" i="3"/>
  <c r="BK1006" i="3"/>
  <c r="BL1006" i="3"/>
  <c r="BJ1022" i="3"/>
  <c r="BK1022" i="3"/>
  <c r="BL1022" i="3"/>
  <c r="BJ1038" i="3"/>
  <c r="BK1038" i="3"/>
  <c r="BL1038" i="3"/>
  <c r="BN1072" i="3"/>
  <c r="BO1072" i="3"/>
  <c r="BM1072" i="3"/>
  <c r="BM1481" i="3"/>
  <c r="BN1481" i="3"/>
  <c r="BO1481" i="3"/>
  <c r="BM1507" i="3"/>
  <c r="BN1507" i="3"/>
  <c r="BO1507" i="3"/>
  <c r="BK1524" i="3"/>
  <c r="BL1524" i="3"/>
  <c r="BJ1524" i="3"/>
  <c r="BK1540" i="3"/>
  <c r="BL1540" i="3"/>
  <c r="BJ1540" i="3"/>
  <c r="BL1604" i="3"/>
  <c r="BJ1604" i="3"/>
  <c r="BK1604" i="3"/>
  <c r="BK1649" i="3"/>
  <c r="BL1649" i="3"/>
  <c r="BJ1649" i="3"/>
  <c r="BJ1684" i="3"/>
  <c r="BK1684" i="3"/>
  <c r="BL1684" i="3"/>
  <c r="BL16" i="3"/>
  <c r="BJ16" i="3"/>
  <c r="BK16" i="3"/>
  <c r="BO299" i="3"/>
  <c r="BM299" i="3"/>
  <c r="BN299" i="3"/>
  <c r="BJ341" i="3"/>
  <c r="BK341" i="3"/>
  <c r="BL341" i="3"/>
  <c r="BH1699" i="3"/>
  <c r="BB1699" i="3"/>
  <c r="BF1699" i="3"/>
  <c r="BE1699" i="3"/>
  <c r="BG1699" i="3"/>
  <c r="BD1699" i="3"/>
  <c r="BI1699" i="3"/>
  <c r="BA1699" i="3"/>
  <c r="AZ1699" i="3"/>
  <c r="BO2" i="3"/>
  <c r="BN2" i="3"/>
  <c r="AY1699" i="3"/>
  <c r="BL2" i="3"/>
  <c r="BK2" i="3"/>
  <c r="I2021" i="5" l="1"/>
  <c r="I2004" i="5"/>
  <c r="I1652" i="5"/>
  <c r="I2043" i="5"/>
  <c r="I1635" i="5"/>
  <c r="I2394" i="5"/>
  <c r="I2422" i="5"/>
  <c r="I1641" i="5"/>
  <c r="I1639" i="5"/>
  <c r="I2390" i="5"/>
  <c r="I2005" i="5"/>
  <c r="I1612" i="5"/>
  <c r="I2022" i="5"/>
  <c r="I2019" i="5"/>
  <c r="I2030" i="5"/>
  <c r="I2421" i="5"/>
  <c r="I2403" i="5"/>
  <c r="I1998" i="5"/>
  <c r="I2034" i="5"/>
  <c r="I2011" i="5"/>
  <c r="I1610" i="5"/>
  <c r="I1993" i="5"/>
  <c r="I2029" i="5"/>
  <c r="I2372" i="5"/>
  <c r="I2427" i="5"/>
  <c r="I2018" i="5"/>
  <c r="I2378" i="5"/>
  <c r="I2038" i="5"/>
  <c r="I2017" i="5"/>
  <c r="I2014" i="5"/>
  <c r="I2031" i="5"/>
  <c r="I2407" i="5"/>
  <c r="I2373" i="5"/>
  <c r="I2028" i="5"/>
  <c r="I1642" i="5"/>
  <c r="I2042" i="5"/>
  <c r="I2000" i="5"/>
  <c r="I2383" i="5"/>
  <c r="I2023" i="5"/>
  <c r="I1645" i="5"/>
  <c r="I2012" i="5"/>
  <c r="I2035" i="5"/>
  <c r="I2417" i="5"/>
  <c r="I2041" i="5"/>
  <c r="I2015" i="5"/>
  <c r="I2007" i="5"/>
  <c r="I2003" i="5"/>
  <c r="I2037" i="5"/>
  <c r="I1996" i="5"/>
  <c r="I1995" i="5"/>
  <c r="I2385" i="5"/>
  <c r="I2009" i="5"/>
  <c r="I1999" i="5"/>
  <c r="I2008" i="5"/>
  <c r="I2013" i="5"/>
  <c r="I2395" i="5"/>
  <c r="I1994" i="5"/>
  <c r="I1609" i="5"/>
  <c r="I2033" i="5"/>
  <c r="I1992" i="5"/>
  <c r="I2416" i="5"/>
  <c r="I1997" i="5"/>
  <c r="I2027" i="5"/>
  <c r="I1654" i="5"/>
  <c r="I2025" i="5"/>
  <c r="I2001" i="5"/>
  <c r="I1616" i="5"/>
  <c r="I2036" i="5"/>
  <c r="I2400" i="5"/>
  <c r="I2010" i="5"/>
  <c r="I2020" i="5"/>
  <c r="I1627" i="5"/>
  <c r="I2409" i="5"/>
  <c r="I2032" i="5"/>
  <c r="I2040" i="5"/>
  <c r="I2024" i="5"/>
  <c r="I2429" i="5"/>
  <c r="I2044" i="5"/>
  <c r="I2002" i="5"/>
  <c r="I2026" i="5"/>
  <c r="I2016" i="5"/>
  <c r="I2415" i="5"/>
  <c r="I2039" i="5"/>
  <c r="I2006" i="5"/>
  <c r="J1708" i="5"/>
  <c r="J283" i="5"/>
  <c r="J262" i="5"/>
  <c r="J304" i="5"/>
  <c r="J308" i="5"/>
  <c r="J267" i="5"/>
  <c r="J306" i="5"/>
  <c r="J281" i="5"/>
  <c r="J284" i="5"/>
  <c r="J1659" i="5"/>
  <c r="J290" i="5"/>
  <c r="J248" i="5"/>
  <c r="J3131" i="5"/>
  <c r="J268" i="5"/>
  <c r="J270" i="5"/>
  <c r="J1690" i="5"/>
  <c r="J266" i="5"/>
  <c r="J253" i="5"/>
  <c r="J252" i="5"/>
  <c r="J307" i="5"/>
  <c r="J1672" i="5"/>
  <c r="J1717" i="5"/>
  <c r="J3136" i="5"/>
  <c r="J259" i="5"/>
  <c r="J264" i="5"/>
  <c r="J297" i="5"/>
  <c r="J246" i="5"/>
  <c r="J294" i="5"/>
  <c r="J1680" i="5"/>
  <c r="J309" i="5"/>
  <c r="J1734" i="5"/>
  <c r="J1738" i="5"/>
  <c r="J3128" i="5"/>
  <c r="J276" i="5"/>
  <c r="I54" i="5"/>
  <c r="I13" i="5"/>
  <c r="I52" i="5"/>
  <c r="I1406" i="5"/>
  <c r="I1173" i="5"/>
  <c r="I2" i="5"/>
  <c r="I1422" i="5"/>
  <c r="I44" i="5"/>
  <c r="I1484" i="5"/>
  <c r="I1435" i="5"/>
  <c r="I1477" i="5"/>
  <c r="I12" i="5"/>
  <c r="I1468" i="5"/>
  <c r="I1403" i="5"/>
  <c r="I1453" i="5"/>
  <c r="I1445" i="5"/>
  <c r="I1476" i="5"/>
  <c r="I1444" i="5"/>
  <c r="I51" i="5"/>
  <c r="I1429" i="5"/>
  <c r="I1421" i="5"/>
  <c r="I1452" i="5"/>
  <c r="I1428" i="5"/>
  <c r="I19" i="5"/>
  <c r="I1413" i="5"/>
  <c r="I1405" i="5"/>
  <c r="I1436" i="5"/>
  <c r="I1478" i="5"/>
  <c r="I22" i="5"/>
  <c r="I21" i="5"/>
  <c r="I1427" i="5"/>
  <c r="I1430" i="5"/>
  <c r="I1457" i="5"/>
  <c r="I25" i="5"/>
  <c r="I1414" i="5"/>
  <c r="I45" i="5"/>
  <c r="I67" i="5"/>
  <c r="I1458" i="5"/>
  <c r="I1433" i="5"/>
  <c r="I1464" i="5"/>
  <c r="I1479" i="5"/>
  <c r="I1420" i="5"/>
  <c r="I27" i="5"/>
  <c r="I1410" i="5"/>
  <c r="I1417" i="5"/>
  <c r="I8" i="5"/>
  <c r="I1447" i="5"/>
  <c r="I28" i="5"/>
  <c r="I3" i="5"/>
  <c r="I1426" i="5"/>
  <c r="I1418" i="5"/>
  <c r="I1463" i="5"/>
  <c r="I1423" i="5"/>
  <c r="I387" i="5"/>
  <c r="I1466" i="5"/>
  <c r="I1442" i="5"/>
  <c r="I1441" i="5"/>
  <c r="I1439" i="5"/>
  <c r="I7" i="5"/>
  <c r="I1467" i="5"/>
  <c r="I66" i="5"/>
  <c r="I50" i="5"/>
  <c r="I1425" i="5"/>
  <c r="I1432" i="5"/>
  <c r="I14" i="5"/>
  <c r="I1451" i="5"/>
  <c r="I34" i="5"/>
  <c r="I1481" i="5"/>
  <c r="I337" i="5"/>
  <c r="I1448" i="5"/>
  <c r="I367" i="5"/>
  <c r="I1459" i="5"/>
  <c r="I1434" i="5"/>
  <c r="I378" i="5"/>
  <c r="I47" i="5"/>
  <c r="I1440" i="5"/>
  <c r="I1465" i="5"/>
  <c r="I71" i="5"/>
  <c r="I80" i="5"/>
  <c r="J2806" i="5"/>
  <c r="J289" i="5"/>
  <c r="J303" i="5"/>
  <c r="J263" i="5"/>
  <c r="J2786" i="5"/>
  <c r="J2788" i="5"/>
  <c r="J2787" i="5"/>
  <c r="J288" i="5"/>
  <c r="J2797" i="5"/>
  <c r="H309" i="5"/>
  <c r="H283" i="5"/>
  <c r="H290" i="5"/>
  <c r="H3128" i="5"/>
  <c r="H253" i="5"/>
  <c r="H267" i="5"/>
  <c r="H1738" i="5"/>
  <c r="H246" i="5"/>
  <c r="H3131" i="5"/>
  <c r="H1659" i="5"/>
  <c r="H306" i="5"/>
  <c r="H281" i="5"/>
  <c r="H1734" i="5"/>
  <c r="H270" i="5"/>
  <c r="H1690" i="5"/>
  <c r="H264" i="5"/>
  <c r="H308" i="5"/>
  <c r="H284" i="5"/>
  <c r="H266" i="5"/>
  <c r="H304" i="5"/>
  <c r="H294" i="5"/>
  <c r="H252" i="5"/>
  <c r="H307" i="5"/>
  <c r="H1672" i="5"/>
  <c r="H1680" i="5"/>
  <c r="H1717" i="5"/>
  <c r="H1708" i="5"/>
  <c r="H259" i="5"/>
  <c r="H248" i="5"/>
  <c r="H262" i="5"/>
  <c r="H276" i="5"/>
  <c r="H268" i="5"/>
  <c r="H3136" i="5"/>
  <c r="H297" i="5"/>
  <c r="G1821" i="5"/>
  <c r="G1812" i="5"/>
  <c r="G1820" i="5"/>
  <c r="G1818" i="5"/>
  <c r="G1814" i="5"/>
  <c r="G280" i="5"/>
  <c r="G1829" i="5"/>
  <c r="G1800" i="5"/>
  <c r="G249" i="5"/>
  <c r="I2109" i="5"/>
  <c r="I1077" i="5"/>
  <c r="I2460" i="5"/>
  <c r="I2060" i="5"/>
  <c r="I1004" i="5"/>
  <c r="I2069" i="5"/>
  <c r="I2923" i="5"/>
  <c r="I2084" i="5"/>
  <c r="I2454" i="5"/>
  <c r="I2068" i="5"/>
  <c r="I1875" i="5"/>
  <c r="I3016" i="5"/>
  <c r="I2117" i="5"/>
  <c r="I1852" i="5"/>
  <c r="I3020" i="5"/>
  <c r="I3003" i="5"/>
  <c r="I2093" i="5"/>
  <c r="I1092" i="5"/>
  <c r="I1093" i="5"/>
  <c r="I1060" i="5"/>
  <c r="I2102" i="5"/>
  <c r="I2954" i="5"/>
  <c r="I1830" i="5"/>
  <c r="I1861" i="5"/>
  <c r="I3034" i="5"/>
  <c r="I3011" i="5"/>
  <c r="I2517" i="5"/>
  <c r="I2999" i="5"/>
  <c r="I2126" i="5"/>
  <c r="I1068" i="5"/>
  <c r="I2309" i="5"/>
  <c r="I3013" i="5"/>
  <c r="I2941" i="5"/>
  <c r="I2082" i="5"/>
  <c r="I2506" i="5"/>
  <c r="I3001" i="5"/>
  <c r="I1858" i="5"/>
  <c r="I2121" i="5"/>
  <c r="I2088" i="5"/>
  <c r="I1856" i="5"/>
  <c r="I2996" i="5"/>
  <c r="I1848" i="5"/>
  <c r="I1054" i="5"/>
  <c r="I1055" i="5"/>
  <c r="I2061" i="5"/>
  <c r="I2108" i="5"/>
  <c r="I2270" i="5"/>
  <c r="I1866" i="5"/>
  <c r="I1058" i="5"/>
  <c r="I2086" i="5"/>
  <c r="I1097" i="5"/>
  <c r="I1857" i="5"/>
  <c r="I3017" i="5"/>
  <c r="I2089" i="5"/>
  <c r="I1096" i="5"/>
  <c r="I3043" i="5"/>
  <c r="I2487" i="5"/>
  <c r="I2120" i="5"/>
  <c r="I1876" i="5"/>
  <c r="I1062" i="5"/>
  <c r="I1867" i="5"/>
  <c r="I1842" i="5"/>
  <c r="I1862" i="5"/>
  <c r="I2433" i="5"/>
  <c r="I2505" i="5"/>
  <c r="I1841" i="5"/>
  <c r="I1854" i="5"/>
  <c r="I1849" i="5"/>
  <c r="I2110" i="5"/>
  <c r="I1007" i="5"/>
  <c r="I2447" i="5"/>
  <c r="I1112" i="5"/>
  <c r="I1020" i="5"/>
  <c r="I2115" i="5"/>
  <c r="I1059" i="5"/>
  <c r="I1091" i="5"/>
  <c r="I1030" i="5"/>
  <c r="I2297" i="5"/>
  <c r="I2265" i="5"/>
  <c r="I1057" i="5"/>
  <c r="I2097" i="5"/>
  <c r="I1089" i="5"/>
  <c r="I2455" i="5"/>
  <c r="I1016" i="5"/>
  <c r="I2103" i="5"/>
  <c r="I1864" i="5"/>
  <c r="I2124" i="5"/>
  <c r="I2091" i="5"/>
  <c r="I3023" i="5"/>
  <c r="I1027" i="5"/>
  <c r="I2129" i="5"/>
  <c r="I1082" i="5"/>
  <c r="I2122" i="5"/>
  <c r="I2105" i="5"/>
  <c r="I2049" i="5"/>
  <c r="I1049" i="5"/>
  <c r="I2111" i="5"/>
  <c r="I3033" i="5"/>
  <c r="I2087" i="5"/>
  <c r="I1838" i="5"/>
  <c r="I3047" i="5"/>
  <c r="I1052" i="5"/>
  <c r="I2067" i="5"/>
  <c r="I2932" i="5"/>
  <c r="I2083" i="5"/>
  <c r="I2114" i="5"/>
  <c r="I2949" i="5"/>
  <c r="I1882" i="5"/>
  <c r="I2065" i="5"/>
  <c r="I3015" i="5"/>
  <c r="I2104" i="5"/>
  <c r="I1863" i="5"/>
  <c r="I1113" i="5"/>
  <c r="I2071" i="5"/>
  <c r="I1071" i="5"/>
  <c r="I1877" i="5"/>
  <c r="I1868" i="5"/>
  <c r="I2123" i="5"/>
  <c r="I2918" i="5"/>
  <c r="I2494" i="5"/>
  <c r="I2074" i="5"/>
  <c r="I2066" i="5"/>
  <c r="I1074" i="5"/>
  <c r="I1833" i="5"/>
  <c r="I2096" i="5"/>
  <c r="I2081" i="5"/>
  <c r="I2095" i="5"/>
  <c r="I2072" i="5"/>
  <c r="I1879" i="5"/>
  <c r="I1039" i="5"/>
  <c r="I2919" i="5"/>
  <c r="I1844" i="5"/>
  <c r="I2945" i="5"/>
  <c r="I2522" i="5"/>
  <c r="I1835" i="5"/>
  <c r="I3048" i="5"/>
  <c r="I1890" i="5"/>
  <c r="I1026" i="5"/>
  <c r="I3027" i="5"/>
  <c r="I2048" i="5"/>
  <c r="I3037" i="5"/>
  <c r="I2047" i="5"/>
  <c r="I1888" i="5"/>
  <c r="I1855" i="5"/>
  <c r="I2062" i="5"/>
  <c r="H227" i="5"/>
  <c r="H214" i="5"/>
  <c r="H3139" i="5"/>
  <c r="H3121" i="5"/>
  <c r="H300" i="5"/>
  <c r="H3124" i="5"/>
  <c r="H287" i="5"/>
  <c r="H3138" i="5"/>
  <c r="J2590" i="5"/>
  <c r="J1134" i="5"/>
  <c r="J1133" i="5"/>
  <c r="J1117" i="5"/>
  <c r="J2668" i="5"/>
  <c r="J1141" i="5"/>
  <c r="J2661" i="5"/>
  <c r="J2702" i="5"/>
  <c r="J2645" i="5"/>
  <c r="J1165" i="5"/>
  <c r="J2532" i="5"/>
  <c r="J1140" i="5"/>
  <c r="J1124" i="5"/>
  <c r="J2667" i="5"/>
  <c r="J1138" i="5"/>
  <c r="J2729" i="5"/>
  <c r="J2603" i="5"/>
  <c r="J1163" i="5"/>
  <c r="J2738" i="5"/>
  <c r="J2690" i="5"/>
  <c r="J2753" i="5"/>
  <c r="J1169" i="5"/>
  <c r="J2613" i="5"/>
  <c r="J2686" i="5"/>
  <c r="J1158" i="5"/>
  <c r="J2537" i="5"/>
  <c r="J2761" i="5"/>
  <c r="J2625" i="5"/>
  <c r="J1153" i="5"/>
  <c r="J2765" i="5"/>
  <c r="J2764" i="5"/>
  <c r="J1166" i="5"/>
  <c r="J2531" i="5"/>
  <c r="J2763" i="5"/>
  <c r="J1131" i="5"/>
  <c r="J1137" i="5"/>
  <c r="J2685" i="5"/>
  <c r="J2700" i="5"/>
  <c r="J2644" i="5"/>
  <c r="J1164" i="5"/>
  <c r="J1116" i="5"/>
  <c r="J1171" i="5"/>
  <c r="J1115" i="5"/>
  <c r="J2666" i="5"/>
  <c r="J2769" i="5"/>
  <c r="J2569" i="5"/>
  <c r="J2612" i="5"/>
  <c r="J2652" i="5"/>
  <c r="J1150" i="5"/>
  <c r="J2771" i="5"/>
  <c r="J2694" i="5"/>
  <c r="J2778" i="5"/>
  <c r="J2618" i="5"/>
  <c r="J1146" i="5"/>
  <c r="J2617" i="5"/>
  <c r="J2545" i="5"/>
  <c r="J2649" i="5"/>
  <c r="J1177" i="5"/>
  <c r="J2588" i="5"/>
  <c r="J2548" i="5"/>
  <c r="J1172" i="5"/>
  <c r="J2555" i="5"/>
  <c r="J1154" i="5"/>
  <c r="J2586" i="5"/>
  <c r="J1126" i="5"/>
  <c r="J2553" i="5"/>
  <c r="J1162" i="5"/>
  <c r="J2705" i="5"/>
  <c r="J2720" i="5"/>
  <c r="J1161" i="5"/>
  <c r="J2759" i="5"/>
  <c r="J2624" i="5"/>
  <c r="J2728" i="5"/>
  <c r="J2608" i="5"/>
  <c r="J2680" i="5"/>
  <c r="J1152" i="5"/>
  <c r="J1160" i="5"/>
  <c r="J2681" i="5"/>
  <c r="J2777" i="5"/>
  <c r="J2560" i="5"/>
  <c r="J2648" i="5"/>
  <c r="J1119" i="5"/>
  <c r="J1120" i="5"/>
  <c r="J1175" i="5"/>
  <c r="J2544" i="5"/>
  <c r="J1159" i="5"/>
  <c r="J2632" i="5"/>
  <c r="J2528" i="5"/>
  <c r="J2552" i="5"/>
  <c r="J2711" i="5"/>
  <c r="J2599" i="5"/>
  <c r="J1143" i="5"/>
  <c r="J2647" i="5"/>
  <c r="J1167" i="5"/>
  <c r="J2535" i="5"/>
  <c r="J2670" i="5"/>
  <c r="J1118" i="5"/>
  <c r="J2673" i="5"/>
  <c r="J2752" i="5"/>
  <c r="J2760" i="5"/>
  <c r="J2655" i="5"/>
  <c r="J2550" i="5"/>
  <c r="J2606" i="5"/>
  <c r="I2669" i="5"/>
  <c r="I2636" i="5"/>
  <c r="I2558" i="5"/>
  <c r="I2696" i="5"/>
  <c r="I2584" i="5"/>
  <c r="I2725" i="5"/>
  <c r="I2707" i="5"/>
  <c r="I2714" i="5"/>
  <c r="I2616" i="5"/>
  <c r="I2543" i="5"/>
  <c r="I2605" i="5"/>
  <c r="I2604" i="5"/>
  <c r="I2682" i="5"/>
  <c r="I2754" i="5"/>
  <c r="I2726" i="5"/>
  <c r="I2525" i="5"/>
  <c r="I2556" i="5"/>
  <c r="I2626" i="5"/>
  <c r="I2736" i="5"/>
  <c r="I2727" i="5"/>
  <c r="I2749" i="5"/>
  <c r="I2734" i="5"/>
  <c r="I2722" i="5"/>
  <c r="I2631" i="5"/>
  <c r="I2653" i="5"/>
  <c r="I2699" i="5"/>
  <c r="I2698" i="5"/>
  <c r="I2527" i="5"/>
  <c r="I2597" i="5"/>
  <c r="I2723" i="5"/>
  <c r="I2561" i="5"/>
  <c r="I2671" i="5"/>
  <c r="I2637" i="5"/>
  <c r="I2774" i="5"/>
  <c r="I2640" i="5"/>
  <c r="I2758" i="5"/>
  <c r="J2757" i="5"/>
  <c r="J2533" i="5"/>
  <c r="J2683" i="5"/>
  <c r="J2724" i="5"/>
  <c r="J2579" i="5"/>
  <c r="J2755" i="5"/>
  <c r="J1810" i="5"/>
  <c r="J2576" i="5"/>
  <c r="J1805" i="5"/>
  <c r="J2747" i="5"/>
  <c r="J2587" i="5"/>
  <c r="J2676" i="5"/>
  <c r="J2582" i="5"/>
  <c r="J2713" i="5"/>
  <c r="J2689" i="5"/>
  <c r="J2662" i="5"/>
  <c r="J2646" i="5"/>
  <c r="J2659" i="5"/>
  <c r="J2638" i="5"/>
  <c r="J2628" i="5"/>
  <c r="J2762" i="5"/>
  <c r="J2577" i="5"/>
  <c r="J2688" i="5"/>
  <c r="J2575" i="5"/>
  <c r="J2710" i="5"/>
  <c r="J2741" i="5"/>
  <c r="J2731" i="5"/>
  <c r="J2572" i="5"/>
  <c r="J2746" i="5"/>
  <c r="J2742" i="5"/>
  <c r="J2664" i="5"/>
  <c r="J2719" i="5"/>
  <c r="J2541" i="5"/>
  <c r="J2732" i="5"/>
  <c r="J2651" i="5"/>
  <c r="J2658" i="5"/>
  <c r="J2642" i="5"/>
  <c r="J2745" i="5"/>
  <c r="J2600" i="5"/>
  <c r="J2607" i="5"/>
  <c r="J2701" i="5"/>
  <c r="J2677" i="5"/>
  <c r="J2692" i="5"/>
  <c r="J2619" i="5"/>
  <c r="J2611" i="5"/>
  <c r="J2546" i="5"/>
  <c r="J2697" i="5"/>
  <c r="J2656" i="5"/>
  <c r="J1799" i="5"/>
  <c r="J2772" i="5"/>
  <c r="J2565" i="5"/>
  <c r="J2564" i="5"/>
  <c r="J2526" i="5"/>
  <c r="J1819" i="5"/>
  <c r="J2675" i="5"/>
  <c r="J2609" i="5"/>
  <c r="J2592" i="5"/>
  <c r="J2639" i="5"/>
  <c r="J2601" i="5"/>
  <c r="J2775" i="5"/>
  <c r="J2740" i="5"/>
  <c r="J2716" i="5"/>
  <c r="J2750" i="5"/>
  <c r="J2634" i="5"/>
  <c r="J2578" i="5"/>
  <c r="J2593" i="5"/>
  <c r="H2804" i="5"/>
  <c r="H2782" i="5"/>
  <c r="H2785" i="5"/>
  <c r="H2783" i="5"/>
  <c r="H2802" i="5"/>
  <c r="J2563" i="5"/>
  <c r="J2585" i="5"/>
  <c r="J2693" i="5"/>
  <c r="J2708" i="5"/>
  <c r="J2773" i="5"/>
  <c r="J2643" i="5"/>
  <c r="I2206" i="5"/>
  <c r="I2187" i="5"/>
  <c r="I2178" i="5"/>
  <c r="I2176" i="5"/>
  <c r="I2181" i="5"/>
  <c r="I2173" i="5"/>
  <c r="I2146" i="5"/>
  <c r="I2183" i="5"/>
  <c r="I2204" i="5"/>
  <c r="I2190" i="5"/>
  <c r="I2184" i="5"/>
  <c r="I2151" i="5"/>
  <c r="I2195" i="5"/>
  <c r="I2186" i="5"/>
  <c r="I2168" i="5"/>
  <c r="I2199" i="5"/>
  <c r="I2188" i="5"/>
  <c r="I2185" i="5"/>
  <c r="I2143" i="5"/>
  <c r="I2164" i="5"/>
  <c r="I2153" i="5"/>
  <c r="I2192" i="5"/>
  <c r="I2150" i="5"/>
  <c r="I2198" i="5"/>
  <c r="I2174" i="5"/>
  <c r="I2191" i="5"/>
  <c r="I2205" i="5"/>
  <c r="I2189" i="5"/>
  <c r="I2292" i="5"/>
  <c r="I3042" i="5"/>
  <c r="I2482" i="5"/>
  <c r="I3026" i="5"/>
  <c r="I3018" i="5"/>
  <c r="I2250" i="5"/>
  <c r="I1834" i="5"/>
  <c r="I2310" i="5"/>
  <c r="I2249" i="5"/>
  <c r="I1880" i="5"/>
  <c r="I415" i="5"/>
  <c r="I2266" i="5"/>
  <c r="I3031" i="5"/>
  <c r="I29" i="5"/>
  <c r="I2287" i="5"/>
  <c r="I2515" i="5"/>
  <c r="I1891" i="5"/>
  <c r="I2462" i="5"/>
  <c r="I2285" i="5"/>
  <c r="I2902" i="5"/>
  <c r="I9" i="5"/>
  <c r="I2128" i="5"/>
  <c r="I2444" i="5"/>
  <c r="I2835" i="5"/>
  <c r="I2051" i="5"/>
  <c r="I396" i="5"/>
  <c r="I2490" i="5"/>
  <c r="I2282" i="5"/>
  <c r="I2466" i="5"/>
  <c r="I2458" i="5"/>
  <c r="I3008" i="5"/>
  <c r="I3000" i="5"/>
  <c r="I1796" i="5"/>
  <c r="I1001" i="5"/>
  <c r="I2519" i="5"/>
  <c r="I3039" i="5"/>
  <c r="I2856" i="5"/>
  <c r="I2832" i="5"/>
  <c r="I2262" i="5"/>
  <c r="I2298" i="5"/>
  <c r="I2290" i="5"/>
  <c r="I3032" i="5"/>
  <c r="I2274" i="5"/>
  <c r="I2258" i="5"/>
  <c r="I3046" i="5"/>
  <c r="I3038" i="5"/>
  <c r="I2994" i="5"/>
  <c r="I2873" i="5"/>
  <c r="I2463" i="5"/>
  <c r="I2293" i="5"/>
  <c r="I5" i="5"/>
  <c r="I2269" i="5"/>
  <c r="I2947" i="5"/>
  <c r="I3029" i="5"/>
  <c r="I2483" i="5"/>
  <c r="I59" i="5"/>
  <c r="I1865" i="5"/>
  <c r="I452" i="5"/>
  <c r="I2278" i="5"/>
  <c r="I2833" i="5"/>
  <c r="I2261" i="5"/>
  <c r="I2255" i="5"/>
  <c r="I2491" i="5"/>
  <c r="I411" i="5"/>
  <c r="I1042" i="5"/>
  <c r="I26" i="5"/>
  <c r="I3006" i="5"/>
  <c r="I3024" i="5"/>
  <c r="I3028" i="5"/>
  <c r="I2830" i="5"/>
  <c r="I2306" i="5"/>
  <c r="I2847" i="5"/>
  <c r="I2903" i="5"/>
  <c r="I2303" i="5"/>
  <c r="I2264" i="5"/>
  <c r="I2257" i="5"/>
  <c r="I2253" i="5"/>
  <c r="I3022" i="5"/>
  <c r="I3040" i="5"/>
  <c r="I46" i="5"/>
  <c r="I2998" i="5"/>
  <c r="I2476" i="5"/>
  <c r="I2436" i="5"/>
  <c r="I1794" i="5"/>
  <c r="I2511" i="5"/>
  <c r="I2288" i="5"/>
  <c r="I3021" i="5"/>
  <c r="I2308" i="5"/>
  <c r="I2302" i="5"/>
  <c r="I3014" i="5"/>
  <c r="I3044" i="5"/>
  <c r="I3036" i="5"/>
  <c r="I1884" i="5"/>
  <c r="I1836" i="5"/>
  <c r="I3012" i="5"/>
  <c r="I2311" i="5"/>
  <c r="I3035" i="5"/>
  <c r="I2502" i="5"/>
  <c r="I2078" i="5"/>
  <c r="I2284" i="5"/>
  <c r="I534" i="5"/>
  <c r="I2844" i="5"/>
  <c r="I2516" i="5"/>
  <c r="I3010" i="5"/>
  <c r="I3002" i="5"/>
  <c r="I3030" i="5"/>
  <c r="I2305" i="5"/>
  <c r="I3005" i="5"/>
  <c r="I2997" i="5"/>
  <c r="I2914" i="5"/>
  <c r="I2247" i="5"/>
  <c r="I493" i="5"/>
  <c r="I2295" i="5"/>
  <c r="I2094" i="5"/>
  <c r="I2259" i="5"/>
  <c r="I1215" i="5"/>
  <c r="I3025" i="5"/>
  <c r="I1831" i="5"/>
  <c r="I2474" i="5"/>
  <c r="I503" i="5"/>
  <c r="I445" i="5"/>
  <c r="I2277" i="5"/>
  <c r="I2267" i="5"/>
  <c r="I3004" i="5"/>
  <c r="I60" i="5"/>
  <c r="I2276" i="5"/>
  <c r="I2252" i="5"/>
  <c r="I2100" i="5"/>
  <c r="I2442" i="5"/>
  <c r="I2434" i="5"/>
  <c r="I2300" i="5"/>
  <c r="I2273" i="5"/>
  <c r="I2256" i="5"/>
  <c r="I2271" i="5"/>
  <c r="I2866" i="5"/>
  <c r="I2910" i="5"/>
  <c r="I429" i="5"/>
  <c r="I3041" i="5"/>
  <c r="I2843" i="5"/>
  <c r="I2059" i="5"/>
  <c r="I2501" i="5"/>
  <c r="I2286" i="5"/>
  <c r="I2248" i="5"/>
  <c r="I6" i="5"/>
  <c r="I3009" i="5"/>
  <c r="I37" i="5"/>
  <c r="I2995" i="5"/>
  <c r="I2251" i="5"/>
  <c r="I2912" i="5"/>
  <c r="I2294" i="5"/>
  <c r="I38" i="5"/>
  <c r="I2304" i="5"/>
  <c r="I49" i="5"/>
  <c r="I2934" i="5"/>
  <c r="I11" i="5"/>
  <c r="I2895" i="5"/>
  <c r="I2901" i="5"/>
  <c r="I62" i="5"/>
  <c r="I2881" i="5"/>
  <c r="I2888" i="5"/>
  <c r="I3045" i="5"/>
  <c r="I2430" i="5"/>
  <c r="I1885" i="5"/>
  <c r="I2461" i="5"/>
  <c r="I2855" i="5"/>
  <c r="I2824" i="5"/>
  <c r="I2279" i="5"/>
  <c r="I3007" i="5"/>
  <c r="I2900" i="5"/>
  <c r="I1205" i="5"/>
  <c r="I2499" i="5"/>
  <c r="I2272" i="5"/>
  <c r="I3019" i="5"/>
  <c r="I2301" i="5"/>
  <c r="I2507" i="5"/>
  <c r="I1878" i="5"/>
  <c r="I2435" i="5"/>
  <c r="I2904" i="5"/>
  <c r="I2829" i="5"/>
  <c r="I2085" i="5"/>
  <c r="I2459" i="5"/>
  <c r="I2289" i="5"/>
  <c r="I2275" i="5"/>
  <c r="I2280" i="5"/>
  <c r="I2898" i="5"/>
  <c r="I1061" i="5"/>
  <c r="I2283" i="5"/>
  <c r="I543" i="5"/>
  <c r="I1195" i="5"/>
  <c r="I2948" i="5"/>
  <c r="I2899" i="5"/>
  <c r="I2911" i="5"/>
  <c r="I1883" i="5"/>
  <c r="I2054" i="5"/>
  <c r="I2299" i="5"/>
  <c r="I2263" i="5"/>
  <c r="I2915" i="5"/>
  <c r="I1837" i="5"/>
  <c r="I2307" i="5"/>
  <c r="J80" i="5"/>
  <c r="J71" i="5"/>
  <c r="I2786" i="5"/>
  <c r="I2797" i="5"/>
  <c r="I303" i="5"/>
  <c r="I2806" i="5"/>
  <c r="I2788" i="5"/>
  <c r="I289" i="5"/>
  <c r="I263" i="5"/>
  <c r="I2787" i="5"/>
  <c r="I288" i="5"/>
  <c r="H1821" i="5"/>
  <c r="H280" i="5"/>
  <c r="H1812" i="5"/>
  <c r="H1829" i="5"/>
  <c r="H1818" i="5"/>
  <c r="H1820" i="5"/>
  <c r="H249" i="5"/>
  <c r="H1800" i="5"/>
  <c r="H1814" i="5"/>
  <c r="H261" i="5"/>
  <c r="H298" i="5"/>
  <c r="H272" i="5"/>
  <c r="H295" i="5"/>
  <c r="H269" i="5"/>
  <c r="H285" i="5"/>
  <c r="J2999" i="5"/>
  <c r="J1077" i="5"/>
  <c r="J1861" i="5"/>
  <c r="J2460" i="5"/>
  <c r="J2932" i="5"/>
  <c r="J2506" i="5"/>
  <c r="J1059" i="5"/>
  <c r="J2114" i="5"/>
  <c r="J2108" i="5"/>
  <c r="J3037" i="5"/>
  <c r="J3017" i="5"/>
  <c r="J2105" i="5"/>
  <c r="J1097" i="5"/>
  <c r="J2074" i="5"/>
  <c r="J1856" i="5"/>
  <c r="J2923" i="5"/>
  <c r="J1054" i="5"/>
  <c r="J2487" i="5"/>
  <c r="J1838" i="5"/>
  <c r="J3016" i="5"/>
  <c r="J3034" i="5"/>
  <c r="J2084" i="5"/>
  <c r="J2068" i="5"/>
  <c r="J3013" i="5"/>
  <c r="J2123" i="5"/>
  <c r="J1060" i="5"/>
  <c r="J2494" i="5"/>
  <c r="J1835" i="5"/>
  <c r="J3027" i="5"/>
  <c r="J2086" i="5"/>
  <c r="J2065" i="5"/>
  <c r="J2122" i="5"/>
  <c r="J1841" i="5"/>
  <c r="J3003" i="5"/>
  <c r="J2455" i="5"/>
  <c r="J2103" i="5"/>
  <c r="J2447" i="5"/>
  <c r="J1093" i="5"/>
  <c r="J3020" i="5"/>
  <c r="J1876" i="5"/>
  <c r="J3023" i="5"/>
  <c r="J1868" i="5"/>
  <c r="J2091" i="5"/>
  <c r="J1062" i="5"/>
  <c r="J1842" i="5"/>
  <c r="J2066" i="5"/>
  <c r="J2097" i="5"/>
  <c r="J2265" i="5"/>
  <c r="J1833" i="5"/>
  <c r="J3015" i="5"/>
  <c r="J1089" i="5"/>
  <c r="J2096" i="5"/>
  <c r="J2072" i="5"/>
  <c r="J2087" i="5"/>
  <c r="J2095" i="5"/>
  <c r="J2109" i="5"/>
  <c r="J2517" i="5"/>
  <c r="J1852" i="5"/>
  <c r="J2945" i="5"/>
  <c r="J1844" i="5"/>
  <c r="J2102" i="5"/>
  <c r="J2522" i="5"/>
  <c r="J1875" i="5"/>
  <c r="J1890" i="5"/>
  <c r="J2081" i="5"/>
  <c r="J1074" i="5"/>
  <c r="J1882" i="5"/>
  <c r="J2505" i="5"/>
  <c r="J1049" i="5"/>
  <c r="J1096" i="5"/>
  <c r="J1888" i="5"/>
  <c r="J2071" i="5"/>
  <c r="J2047" i="5"/>
  <c r="J2069" i="5"/>
  <c r="J2309" i="5"/>
  <c r="J1092" i="5"/>
  <c r="J2124" i="5"/>
  <c r="J1068" i="5"/>
  <c r="J2083" i="5"/>
  <c r="J1091" i="5"/>
  <c r="J1058" i="5"/>
  <c r="J1866" i="5"/>
  <c r="J2049" i="5"/>
  <c r="J1113" i="5"/>
  <c r="J1857" i="5"/>
  <c r="J2089" i="5"/>
  <c r="J2996" i="5"/>
  <c r="J2954" i="5"/>
  <c r="J2919" i="5"/>
  <c r="J1879" i="5"/>
  <c r="J2048" i="5"/>
  <c r="J1877" i="5"/>
  <c r="J2117" i="5"/>
  <c r="J1020" i="5"/>
  <c r="J1052" i="5"/>
  <c r="J1004" i="5"/>
  <c r="J2270" i="5"/>
  <c r="J1027" i="5"/>
  <c r="J1862" i="5"/>
  <c r="J2433" i="5"/>
  <c r="J1858" i="5"/>
  <c r="J1864" i="5"/>
  <c r="J1057" i="5"/>
  <c r="J1849" i="5"/>
  <c r="J2104" i="5"/>
  <c r="J2110" i="5"/>
  <c r="J1007" i="5"/>
  <c r="J1855" i="5"/>
  <c r="J3011" i="5"/>
  <c r="J3047" i="5"/>
  <c r="J2093" i="5"/>
  <c r="J2949" i="5"/>
  <c r="J2941" i="5"/>
  <c r="J2918" i="5"/>
  <c r="J2115" i="5"/>
  <c r="J3048" i="5"/>
  <c r="J1030" i="5"/>
  <c r="J2297" i="5"/>
  <c r="J2067" i="5"/>
  <c r="J1848" i="5"/>
  <c r="J1854" i="5"/>
  <c r="J3043" i="5"/>
  <c r="J2121" i="5"/>
  <c r="J2111" i="5"/>
  <c r="J1016" i="5"/>
  <c r="J1055" i="5"/>
  <c r="J1071" i="5"/>
  <c r="J1830" i="5"/>
  <c r="J2061" i="5"/>
  <c r="J2126" i="5"/>
  <c r="J2454" i="5"/>
  <c r="J2060" i="5"/>
  <c r="J1867" i="5"/>
  <c r="J3001" i="5"/>
  <c r="J2129" i="5"/>
  <c r="J1082" i="5"/>
  <c r="J2082" i="5"/>
  <c r="J1026" i="5"/>
  <c r="J2120" i="5"/>
  <c r="J2088" i="5"/>
  <c r="J3033" i="5"/>
  <c r="J1863" i="5"/>
  <c r="J2062" i="5"/>
  <c r="J1112" i="5"/>
  <c r="J1039" i="5"/>
  <c r="I3143" i="5"/>
  <c r="I3130" i="5"/>
  <c r="I3123" i="5"/>
  <c r="I3126" i="5"/>
  <c r="I3125" i="5"/>
  <c r="I3134" i="5"/>
  <c r="I3137" i="5"/>
  <c r="I1601" i="5"/>
  <c r="I1605" i="5"/>
  <c r="I1608" i="5"/>
  <c r="I2379" i="5"/>
  <c r="I2386" i="5"/>
  <c r="I1637" i="5"/>
  <c r="H2526" i="5"/>
  <c r="H2692" i="5"/>
  <c r="H2619" i="5"/>
  <c r="H2582" i="5"/>
  <c r="H2658" i="5"/>
  <c r="H2546" i="5"/>
  <c r="H2592" i="5"/>
  <c r="H2775" i="5"/>
  <c r="H2741" i="5"/>
  <c r="H2564" i="5"/>
  <c r="H2755" i="5"/>
  <c r="H2747" i="5"/>
  <c r="H2634" i="5"/>
  <c r="H2689" i="5"/>
  <c r="H2576" i="5"/>
  <c r="H1799" i="5"/>
  <c r="H2710" i="5"/>
  <c r="H2701" i="5"/>
  <c r="H2587" i="5"/>
  <c r="H2579" i="5"/>
  <c r="H1819" i="5"/>
  <c r="H2578" i="5"/>
  <c r="H2601" i="5"/>
  <c r="H2688" i="5"/>
  <c r="H2575" i="5"/>
  <c r="H2541" i="5"/>
  <c r="H2772" i="5"/>
  <c r="H2757" i="5"/>
  <c r="H2724" i="5"/>
  <c r="H2611" i="5"/>
  <c r="H2745" i="5"/>
  <c r="H2713" i="5"/>
  <c r="H2664" i="5"/>
  <c r="H2565" i="5"/>
  <c r="H2740" i="5"/>
  <c r="H2731" i="5"/>
  <c r="H2628" i="5"/>
  <c r="H2746" i="5"/>
  <c r="H2697" i="5"/>
  <c r="H2742" i="5"/>
  <c r="H2719" i="5"/>
  <c r="H2750" i="5"/>
  <c r="H2716" i="5"/>
  <c r="H2651" i="5"/>
  <c r="H2572" i="5"/>
  <c r="H1805" i="5"/>
  <c r="H2609" i="5"/>
  <c r="H2656" i="5"/>
  <c r="H2607" i="5"/>
  <c r="H2683" i="5"/>
  <c r="H1810" i="5"/>
  <c r="H2638" i="5"/>
  <c r="H2577" i="5"/>
  <c r="H2675" i="5"/>
  <c r="H2662" i="5"/>
  <c r="H2676" i="5"/>
  <c r="H2600" i="5"/>
  <c r="H2646" i="5"/>
  <c r="H2659" i="5"/>
  <c r="H2639" i="5"/>
  <c r="H2677" i="5"/>
  <c r="H2762" i="5"/>
  <c r="H2533" i="5"/>
  <c r="H2642" i="5"/>
  <c r="H2732" i="5"/>
  <c r="H2593" i="5"/>
  <c r="J227" i="5"/>
  <c r="J214" i="5"/>
  <c r="G3124" i="5"/>
  <c r="G300" i="5"/>
  <c r="G3121" i="5"/>
  <c r="G3139" i="5"/>
  <c r="G287" i="5"/>
  <c r="G3138" i="5"/>
  <c r="H303" i="5"/>
  <c r="H2788" i="5"/>
  <c r="H263" i="5"/>
  <c r="H2787" i="5"/>
  <c r="H2797" i="5"/>
  <c r="H2786" i="5"/>
  <c r="H288" i="5"/>
  <c r="H2806" i="5"/>
  <c r="H289" i="5"/>
  <c r="G275" i="5"/>
  <c r="G271" i="5"/>
  <c r="H3032" i="5"/>
  <c r="H3018" i="5"/>
  <c r="H3004" i="5"/>
  <c r="H2824" i="5"/>
  <c r="H2289" i="5"/>
  <c r="H3022" i="5"/>
  <c r="H2262" i="5"/>
  <c r="H2253" i="5"/>
  <c r="H452" i="5"/>
  <c r="H2832" i="5"/>
  <c r="H2476" i="5"/>
  <c r="H2275" i="5"/>
  <c r="H3031" i="5"/>
  <c r="H2948" i="5"/>
  <c r="H1831" i="5"/>
  <c r="H2915" i="5"/>
  <c r="H1884" i="5"/>
  <c r="H2301" i="5"/>
  <c r="H3009" i="5"/>
  <c r="H415" i="5"/>
  <c r="H3039" i="5"/>
  <c r="H2459" i="5"/>
  <c r="H11" i="5"/>
  <c r="H2094" i="5"/>
  <c r="H2899" i="5"/>
  <c r="H3014" i="5"/>
  <c r="H3008" i="5"/>
  <c r="H2305" i="5"/>
  <c r="H2128" i="5"/>
  <c r="H2257" i="5"/>
  <c r="H3000" i="5"/>
  <c r="H38" i="5"/>
  <c r="H1885" i="5"/>
  <c r="H2947" i="5"/>
  <c r="H2287" i="5"/>
  <c r="H2252" i="5"/>
  <c r="H2259" i="5"/>
  <c r="H2264" i="5"/>
  <c r="H2308" i="5"/>
  <c r="H46" i="5"/>
  <c r="H2898" i="5"/>
  <c r="H2482" i="5"/>
  <c r="H2261" i="5"/>
  <c r="H2444" i="5"/>
  <c r="H534" i="5"/>
  <c r="H3007" i="5"/>
  <c r="H2307" i="5"/>
  <c r="H2466" i="5"/>
  <c r="H2501" i="5"/>
  <c r="H2434" i="5"/>
  <c r="H3030" i="5"/>
  <c r="H3046" i="5"/>
  <c r="H2273" i="5"/>
  <c r="H2873" i="5"/>
  <c r="H1865" i="5"/>
  <c r="H2881" i="5"/>
  <c r="H1880" i="5"/>
  <c r="H1205" i="5"/>
  <c r="H2458" i="5"/>
  <c r="H543" i="5"/>
  <c r="H2843" i="5"/>
  <c r="H2059" i="5"/>
  <c r="H2847" i="5"/>
  <c r="H1836" i="5"/>
  <c r="H2829" i="5"/>
  <c r="H2442" i="5"/>
  <c r="H2304" i="5"/>
  <c r="H2085" i="5"/>
  <c r="H2100" i="5"/>
  <c r="H2914" i="5"/>
  <c r="H2300" i="5"/>
  <c r="H2283" i="5"/>
  <c r="H2274" i="5"/>
  <c r="H3035" i="5"/>
  <c r="H2250" i="5"/>
  <c r="H3024" i="5"/>
  <c r="H3006" i="5"/>
  <c r="H2249" i="5"/>
  <c r="H2256" i="5"/>
  <c r="H49" i="5"/>
  <c r="H2288" i="5"/>
  <c r="H2463" i="5"/>
  <c r="H493" i="5"/>
  <c r="H2266" i="5"/>
  <c r="H2278" i="5"/>
  <c r="H2515" i="5"/>
  <c r="H1891" i="5"/>
  <c r="H2311" i="5"/>
  <c r="H2474" i="5"/>
  <c r="H3045" i="5"/>
  <c r="H2258" i="5"/>
  <c r="H2519" i="5"/>
  <c r="H1837" i="5"/>
  <c r="H2994" i="5"/>
  <c r="H2290" i="5"/>
  <c r="H1796" i="5"/>
  <c r="H2267" i="5"/>
  <c r="H6" i="5"/>
  <c r="H3005" i="5"/>
  <c r="H2997" i="5"/>
  <c r="H3010" i="5"/>
  <c r="H3044" i="5"/>
  <c r="H1001" i="5"/>
  <c r="H2910" i="5"/>
  <c r="H2912" i="5"/>
  <c r="H2911" i="5"/>
  <c r="H2247" i="5"/>
  <c r="H429" i="5"/>
  <c r="H5" i="5"/>
  <c r="H62" i="5"/>
  <c r="H2499" i="5"/>
  <c r="H1195" i="5"/>
  <c r="H2263" i="5"/>
  <c r="H2282" i="5"/>
  <c r="H3019" i="5"/>
  <c r="H2855" i="5"/>
  <c r="H2303" i="5"/>
  <c r="H1061" i="5"/>
  <c r="H2490" i="5"/>
  <c r="H3036" i="5"/>
  <c r="H9" i="5"/>
  <c r="H2895" i="5"/>
  <c r="H3029" i="5"/>
  <c r="H2483" i="5"/>
  <c r="H3021" i="5"/>
  <c r="H2271" i="5"/>
  <c r="H2298" i="5"/>
  <c r="H2835" i="5"/>
  <c r="H2295" i="5"/>
  <c r="H3042" i="5"/>
  <c r="H2904" i="5"/>
  <c r="H2934" i="5"/>
  <c r="H2292" i="5"/>
  <c r="H2435" i="5"/>
  <c r="H26" i="5"/>
  <c r="H2830" i="5"/>
  <c r="H1794" i="5"/>
  <c r="H2507" i="5"/>
  <c r="H1215" i="5"/>
  <c r="H3040" i="5"/>
  <c r="H2856" i="5"/>
  <c r="H2902" i="5"/>
  <c r="H2293" i="5"/>
  <c r="H2299" i="5"/>
  <c r="H2286" i="5"/>
  <c r="H2279" i="5"/>
  <c r="H2903" i="5"/>
  <c r="H2491" i="5"/>
  <c r="H2430" i="5"/>
  <c r="H3002" i="5"/>
  <c r="H2302" i="5"/>
  <c r="H2502" i="5"/>
  <c r="H2436" i="5"/>
  <c r="H59" i="5"/>
  <c r="H1042" i="5"/>
  <c r="H503" i="5"/>
  <c r="H2248" i="5"/>
  <c r="H2251" i="5"/>
  <c r="H2900" i="5"/>
  <c r="H3028" i="5"/>
  <c r="H1878" i="5"/>
  <c r="H2310" i="5"/>
  <c r="H2866" i="5"/>
  <c r="H2306" i="5"/>
  <c r="H2844" i="5"/>
  <c r="H2462" i="5"/>
  <c r="H2255" i="5"/>
  <c r="H2051" i="5"/>
  <c r="H2516" i="5"/>
  <c r="H1883" i="5"/>
  <c r="H2998" i="5"/>
  <c r="H2833" i="5"/>
  <c r="H2078" i="5"/>
  <c r="H2901" i="5"/>
  <c r="H1834" i="5"/>
  <c r="H2284" i="5"/>
  <c r="H445" i="5"/>
  <c r="H2294" i="5"/>
  <c r="H2276" i="5"/>
  <c r="H3038" i="5"/>
  <c r="H2888" i="5"/>
  <c r="H2269" i="5"/>
  <c r="H2461" i="5"/>
  <c r="H2054" i="5"/>
  <c r="H396" i="5"/>
  <c r="H37" i="5"/>
  <c r="H2277" i="5"/>
  <c r="H411" i="5"/>
  <c r="H60" i="5"/>
  <c r="H3026" i="5"/>
  <c r="H3012" i="5"/>
  <c r="H2272" i="5"/>
  <c r="H29" i="5"/>
  <c r="H3025" i="5"/>
  <c r="H2285" i="5"/>
  <c r="H2280" i="5"/>
  <c r="H3041" i="5"/>
  <c r="H2995" i="5"/>
  <c r="H2511" i="5"/>
  <c r="I2646" i="5"/>
  <c r="I2533" i="5"/>
  <c r="I2638" i="5"/>
  <c r="I2724" i="5"/>
  <c r="I1819" i="5"/>
  <c r="I2742" i="5"/>
  <c r="I2601" i="5"/>
  <c r="I2688" i="5"/>
  <c r="I2541" i="5"/>
  <c r="I2710" i="5"/>
  <c r="I2731" i="5"/>
  <c r="I2676" i="5"/>
  <c r="I2762" i="5"/>
  <c r="I2745" i="5"/>
  <c r="I2713" i="5"/>
  <c r="I2719" i="5"/>
  <c r="I2740" i="5"/>
  <c r="I2732" i="5"/>
  <c r="I2651" i="5"/>
  <c r="I2628" i="5"/>
  <c r="I2746" i="5"/>
  <c r="I2593" i="5"/>
  <c r="I2656" i="5"/>
  <c r="I2607" i="5"/>
  <c r="I2677" i="5"/>
  <c r="I2716" i="5"/>
  <c r="I2701" i="5"/>
  <c r="I2572" i="5"/>
  <c r="I2642" i="5"/>
  <c r="I2634" i="5"/>
  <c r="I2592" i="5"/>
  <c r="I2664" i="5"/>
  <c r="I2565" i="5"/>
  <c r="I2692" i="5"/>
  <c r="I2619" i="5"/>
  <c r="I2772" i="5"/>
  <c r="I2578" i="5"/>
  <c r="I2697" i="5"/>
  <c r="I2576" i="5"/>
  <c r="I2775" i="5"/>
  <c r="I2750" i="5"/>
  <c r="I2564" i="5"/>
  <c r="I2755" i="5"/>
  <c r="I2582" i="5"/>
  <c r="I2546" i="5"/>
  <c r="I2609" i="5"/>
  <c r="I2577" i="5"/>
  <c r="I1799" i="5"/>
  <c r="I2757" i="5"/>
  <c r="I2526" i="5"/>
  <c r="I2683" i="5"/>
  <c r="I2675" i="5"/>
  <c r="I2611" i="5"/>
  <c r="I1810" i="5"/>
  <c r="I2689" i="5"/>
  <c r="I2662" i="5"/>
  <c r="I2600" i="5"/>
  <c r="I2659" i="5"/>
  <c r="I2658" i="5"/>
  <c r="I2575" i="5"/>
  <c r="I1805" i="5"/>
  <c r="I2639" i="5"/>
  <c r="I2741" i="5"/>
  <c r="I2579" i="5"/>
  <c r="I2747" i="5"/>
  <c r="I2587" i="5"/>
  <c r="I937" i="5"/>
  <c r="I929" i="5"/>
  <c r="I976" i="5"/>
  <c r="I928" i="5"/>
  <c r="I967" i="5"/>
  <c r="I946" i="5"/>
  <c r="I985" i="5"/>
  <c r="I893" i="5"/>
  <c r="G261" i="5"/>
  <c r="G269" i="5"/>
  <c r="G298" i="5"/>
  <c r="G295" i="5"/>
  <c r="G272" i="5"/>
  <c r="G285" i="5"/>
  <c r="J2669" i="5"/>
  <c r="J2707" i="5"/>
  <c r="J2734" i="5"/>
  <c r="J2736" i="5"/>
  <c r="J2631" i="5"/>
  <c r="J2725" i="5"/>
  <c r="J2637" i="5"/>
  <c r="J2758" i="5"/>
  <c r="J2640" i="5"/>
  <c r="J2527" i="5"/>
  <c r="J2605" i="5"/>
  <c r="J2604" i="5"/>
  <c r="J2558" i="5"/>
  <c r="J2584" i="5"/>
  <c r="J2671" i="5"/>
  <c r="J2525" i="5"/>
  <c r="J2556" i="5"/>
  <c r="J2699" i="5"/>
  <c r="J2774" i="5"/>
  <c r="J2543" i="5"/>
  <c r="J2653" i="5"/>
  <c r="J2682" i="5"/>
  <c r="J2726" i="5"/>
  <c r="J2597" i="5"/>
  <c r="J2626" i="5"/>
  <c r="J2636" i="5"/>
  <c r="J2561" i="5"/>
  <c r="J2723" i="5"/>
  <c r="J2696" i="5"/>
  <c r="J2754" i="5"/>
  <c r="J2616" i="5"/>
  <c r="J2698" i="5"/>
  <c r="J2727" i="5"/>
  <c r="J2749" i="5"/>
  <c r="J2714" i="5"/>
  <c r="J2722" i="5"/>
  <c r="G2531" i="5"/>
  <c r="G2625" i="5"/>
  <c r="G2759" i="5"/>
  <c r="G1117" i="5"/>
  <c r="G2702" i="5"/>
  <c r="G2545" i="5"/>
  <c r="G1133" i="5"/>
  <c r="G2590" i="5"/>
  <c r="G2599" i="5"/>
  <c r="G2769" i="5"/>
  <c r="G2647" i="5"/>
  <c r="G2655" i="5"/>
  <c r="G2753" i="5"/>
  <c r="G2705" i="5"/>
  <c r="G2771" i="5"/>
  <c r="G2535" i="5"/>
  <c r="G2711" i="5"/>
  <c r="G1165" i="5"/>
  <c r="G2764" i="5"/>
  <c r="G1172" i="5"/>
  <c r="G2765" i="5"/>
  <c r="G2738" i="5"/>
  <c r="G1177" i="5"/>
  <c r="G2681" i="5"/>
  <c r="G2649" i="5"/>
  <c r="G2608" i="5"/>
  <c r="G1152" i="5"/>
  <c r="G2673" i="5"/>
  <c r="G2644" i="5"/>
  <c r="G1116" i="5"/>
  <c r="G1140" i="5"/>
  <c r="G1163" i="5"/>
  <c r="G1161" i="5"/>
  <c r="G1126" i="5"/>
  <c r="G2612" i="5"/>
  <c r="G2700" i="5"/>
  <c r="G2666" i="5"/>
  <c r="G1154" i="5"/>
  <c r="G2680" i="5"/>
  <c r="G1134" i="5"/>
  <c r="G1171" i="5"/>
  <c r="G1138" i="5"/>
  <c r="G2648" i="5"/>
  <c r="G2528" i="5"/>
  <c r="G2548" i="5"/>
  <c r="G2668" i="5"/>
  <c r="G1150" i="5"/>
  <c r="G1124" i="5"/>
  <c r="G1166" i="5"/>
  <c r="G2618" i="5"/>
  <c r="G2555" i="5"/>
  <c r="G1162" i="5"/>
  <c r="G2694" i="5"/>
  <c r="G1169" i="5"/>
  <c r="G2632" i="5"/>
  <c r="G1160" i="5"/>
  <c r="G1141" i="5"/>
  <c r="G2532" i="5"/>
  <c r="G2652" i="5"/>
  <c r="G1131" i="5"/>
  <c r="G2586" i="5"/>
  <c r="G2603" i="5"/>
  <c r="G2778" i="5"/>
  <c r="G1146" i="5"/>
  <c r="G2552" i="5"/>
  <c r="G2588" i="5"/>
  <c r="G2686" i="5"/>
  <c r="G1115" i="5"/>
  <c r="G2685" i="5"/>
  <c r="G2690" i="5"/>
  <c r="G2667" i="5"/>
  <c r="G2569" i="5"/>
  <c r="G1164" i="5"/>
  <c r="G1158" i="5"/>
  <c r="G2763" i="5"/>
  <c r="G2537" i="5"/>
  <c r="G2761" i="5"/>
  <c r="G2661" i="5"/>
  <c r="G1137" i="5"/>
  <c r="G2760" i="5"/>
  <c r="G2617" i="5"/>
  <c r="G2752" i="5"/>
  <c r="G1119" i="5"/>
  <c r="G1167" i="5"/>
  <c r="G2728" i="5"/>
  <c r="G2720" i="5"/>
  <c r="G2729" i="5"/>
  <c r="G2670" i="5"/>
  <c r="G1118" i="5"/>
  <c r="G2624" i="5"/>
  <c r="G2550" i="5"/>
  <c r="G1175" i="5"/>
  <c r="G2606" i="5"/>
  <c r="G2613" i="5"/>
  <c r="G2560" i="5"/>
  <c r="G1159" i="5"/>
  <c r="G2553" i="5"/>
  <c r="G2777" i="5"/>
  <c r="G1153" i="5"/>
  <c r="G2544" i="5"/>
  <c r="G1143" i="5"/>
  <c r="G1120" i="5"/>
  <c r="G2645" i="5"/>
  <c r="J1125" i="5"/>
  <c r="J1123" i="5"/>
  <c r="J1170" i="5"/>
  <c r="J1176" i="5"/>
  <c r="J1142" i="5"/>
  <c r="J164" i="5"/>
  <c r="J1155" i="5"/>
  <c r="J114" i="5"/>
  <c r="J1128" i="5"/>
  <c r="J119" i="5"/>
  <c r="J1148" i="5"/>
  <c r="J1145" i="5"/>
  <c r="J126" i="5"/>
  <c r="J1149" i="5"/>
  <c r="J1147" i="5"/>
  <c r="J1129" i="5"/>
  <c r="J1127" i="5"/>
  <c r="J1156" i="5"/>
  <c r="J141" i="5"/>
  <c r="J158" i="5"/>
  <c r="J121" i="5"/>
  <c r="J1151" i="5"/>
  <c r="J1130" i="5"/>
  <c r="J1157" i="5"/>
  <c r="J1139" i="5"/>
  <c r="J1121" i="5"/>
  <c r="J149" i="5"/>
  <c r="J1178" i="5"/>
  <c r="J153" i="5"/>
  <c r="J182" i="5"/>
  <c r="J1174" i="5"/>
  <c r="J118" i="5"/>
  <c r="J162" i="5"/>
  <c r="J1135" i="5"/>
  <c r="J1132" i="5"/>
  <c r="J1122" i="5"/>
  <c r="J1168" i="5"/>
  <c r="J1136" i="5"/>
  <c r="G3136" i="5"/>
  <c r="G308" i="5"/>
  <c r="G290" i="5"/>
  <c r="G1680" i="5"/>
  <c r="G309" i="5"/>
  <c r="G284" i="5"/>
  <c r="G307" i="5"/>
  <c r="G297" i="5"/>
  <c r="G253" i="5"/>
  <c r="G268" i="5"/>
  <c r="G1738" i="5"/>
  <c r="G246" i="5"/>
  <c r="G1708" i="5"/>
  <c r="G1659" i="5"/>
  <c r="G266" i="5"/>
  <c r="G1690" i="5"/>
  <c r="G252" i="5"/>
  <c r="G3131" i="5"/>
  <c r="G1734" i="5"/>
  <c r="G262" i="5"/>
  <c r="G3128" i="5"/>
  <c r="G281" i="5"/>
  <c r="G267" i="5"/>
  <c r="G270" i="5"/>
  <c r="G248" i="5"/>
  <c r="G283" i="5"/>
  <c r="G264" i="5"/>
  <c r="G294" i="5"/>
  <c r="G1717" i="5"/>
  <c r="G306" i="5"/>
  <c r="G304" i="5"/>
  <c r="G1672" i="5"/>
  <c r="G276" i="5"/>
  <c r="G259" i="5"/>
  <c r="J3139" i="5"/>
  <c r="J3121" i="5"/>
  <c r="J300" i="5"/>
  <c r="J3138" i="5"/>
  <c r="J3124" i="5"/>
  <c r="J287" i="5"/>
  <c r="H2141" i="5"/>
  <c r="H940" i="5"/>
  <c r="H2630" i="5"/>
  <c r="H906" i="5"/>
  <c r="H2169" i="5"/>
  <c r="H913" i="5"/>
  <c r="H944" i="5"/>
  <c r="H957" i="5"/>
  <c r="H924" i="5"/>
  <c r="H2140" i="5"/>
  <c r="H2614" i="5"/>
  <c r="H977" i="5"/>
  <c r="H2136" i="5"/>
  <c r="H2159" i="5"/>
  <c r="H925" i="5"/>
  <c r="H931" i="5"/>
  <c r="H2202" i="5"/>
  <c r="H2721" i="5"/>
  <c r="H2712" i="5"/>
  <c r="H296" i="5"/>
  <c r="H2207" i="5"/>
  <c r="H949" i="5"/>
  <c r="H2134" i="5"/>
  <c r="H2155" i="5"/>
  <c r="H954" i="5"/>
  <c r="H930" i="5"/>
  <c r="H921" i="5"/>
  <c r="H983" i="5"/>
  <c r="H975" i="5"/>
  <c r="H2557" i="5"/>
  <c r="H2209" i="5"/>
  <c r="H936" i="5"/>
  <c r="H2179" i="5"/>
  <c r="H2154" i="5"/>
  <c r="H902" i="5"/>
  <c r="H989" i="5"/>
  <c r="H2156" i="5"/>
  <c r="H918" i="5"/>
  <c r="H2735" i="5"/>
  <c r="H917" i="5"/>
  <c r="H923" i="5"/>
  <c r="H2641" i="5"/>
  <c r="H2703" i="5"/>
  <c r="H2158" i="5"/>
  <c r="H2162" i="5"/>
  <c r="H2672" i="5"/>
  <c r="H984" i="5"/>
  <c r="H2622" i="5"/>
  <c r="H250" i="5"/>
  <c r="H2152" i="5"/>
  <c r="H2695" i="5"/>
  <c r="H2197" i="5"/>
  <c r="H938" i="5"/>
  <c r="H2137" i="5"/>
  <c r="H927" i="5"/>
  <c r="H991" i="5"/>
  <c r="H2766" i="5"/>
  <c r="H2138" i="5"/>
  <c r="H2208" i="5"/>
  <c r="I227" i="5"/>
  <c r="I214" i="5"/>
  <c r="I2148" i="5"/>
  <c r="I2167" i="5"/>
  <c r="I2182" i="5"/>
  <c r="I2166" i="5"/>
  <c r="I2201" i="5"/>
  <c r="I2160" i="5"/>
  <c r="I2573" i="5"/>
  <c r="I2175" i="5"/>
  <c r="I2149" i="5"/>
  <c r="I2615" i="5"/>
  <c r="I2180" i="5"/>
  <c r="I2170" i="5"/>
  <c r="I2142" i="5"/>
  <c r="I2157" i="5"/>
  <c r="G2787" i="5"/>
  <c r="G288" i="5"/>
  <c r="G303" i="5"/>
  <c r="G2788" i="5"/>
  <c r="G263" i="5"/>
  <c r="G2797" i="5"/>
  <c r="G2806" i="5"/>
  <c r="G289" i="5"/>
  <c r="G2786" i="5"/>
  <c r="H197" i="5"/>
  <c r="H203" i="5"/>
  <c r="H211" i="5"/>
  <c r="H202" i="5"/>
  <c r="H241" i="5"/>
  <c r="H222" i="5"/>
  <c r="H237" i="5"/>
  <c r="H207" i="5"/>
  <c r="H2693" i="5"/>
  <c r="H2773" i="5"/>
  <c r="H2708" i="5"/>
  <c r="H2643" i="5"/>
  <c r="H2563" i="5"/>
  <c r="H2585" i="5"/>
  <c r="G6" i="5"/>
  <c r="G3041" i="5"/>
  <c r="G2304" i="5"/>
  <c r="G2271" i="5"/>
  <c r="G2829" i="5"/>
  <c r="G49" i="5"/>
  <c r="G3024" i="5"/>
  <c r="G2247" i="5"/>
  <c r="G2269" i="5"/>
  <c r="G2901" i="5"/>
  <c r="G2299" i="5"/>
  <c r="G1834" i="5"/>
  <c r="G2948" i="5"/>
  <c r="G2904" i="5"/>
  <c r="G2915" i="5"/>
  <c r="G3036" i="5"/>
  <c r="G1061" i="5"/>
  <c r="G1794" i="5"/>
  <c r="G1796" i="5"/>
  <c r="G2267" i="5"/>
  <c r="G29" i="5"/>
  <c r="G38" i="5"/>
  <c r="G2305" i="5"/>
  <c r="G2436" i="5"/>
  <c r="G452" i="5"/>
  <c r="G3029" i="5"/>
  <c r="G3005" i="5"/>
  <c r="G1880" i="5"/>
  <c r="G2255" i="5"/>
  <c r="G2461" i="5"/>
  <c r="G2832" i="5"/>
  <c r="G3004" i="5"/>
  <c r="G1215" i="5"/>
  <c r="G2273" i="5"/>
  <c r="G2476" i="5"/>
  <c r="G2275" i="5"/>
  <c r="G2078" i="5"/>
  <c r="G2308" i="5"/>
  <c r="G2824" i="5"/>
  <c r="G2898" i="5"/>
  <c r="G2998" i="5"/>
  <c r="G445" i="5"/>
  <c r="G1885" i="5"/>
  <c r="G2995" i="5"/>
  <c r="G2251" i="5"/>
  <c r="G2292" i="5"/>
  <c r="G2900" i="5"/>
  <c r="G9" i="5"/>
  <c r="G1884" i="5"/>
  <c r="G2458" i="5"/>
  <c r="G3039" i="5"/>
  <c r="G2873" i="5"/>
  <c r="G3032" i="5"/>
  <c r="G1831" i="5"/>
  <c r="G2293" i="5"/>
  <c r="G2248" i="5"/>
  <c r="G2847" i="5"/>
  <c r="G503" i="5"/>
  <c r="G2912" i="5"/>
  <c r="G2252" i="5"/>
  <c r="G2259" i="5"/>
  <c r="G429" i="5"/>
  <c r="G1836" i="5"/>
  <c r="G3040" i="5"/>
  <c r="G2442" i="5"/>
  <c r="G2902" i="5"/>
  <c r="G37" i="5"/>
  <c r="G1001" i="5"/>
  <c r="G2835" i="5"/>
  <c r="G2051" i="5"/>
  <c r="G2288" i="5"/>
  <c r="G2516" i="5"/>
  <c r="G2856" i="5"/>
  <c r="G2914" i="5"/>
  <c r="G3019" i="5"/>
  <c r="G2855" i="5"/>
  <c r="G2280" i="5"/>
  <c r="G3012" i="5"/>
  <c r="G543" i="5"/>
  <c r="G2277" i="5"/>
  <c r="G3046" i="5"/>
  <c r="G2511" i="5"/>
  <c r="G2310" i="5"/>
  <c r="G2272" i="5"/>
  <c r="G2843" i="5"/>
  <c r="G2059" i="5"/>
  <c r="G2947" i="5"/>
  <c r="G2474" i="5"/>
  <c r="G3002" i="5"/>
  <c r="G2258" i="5"/>
  <c r="G2462" i="5"/>
  <c r="G2444" i="5"/>
  <c r="G2888" i="5"/>
  <c r="G2507" i="5"/>
  <c r="G1883" i="5"/>
  <c r="G3026" i="5"/>
  <c r="G2276" i="5"/>
  <c r="G2128" i="5"/>
  <c r="G2866" i="5"/>
  <c r="G3025" i="5"/>
  <c r="G3021" i="5"/>
  <c r="G3038" i="5"/>
  <c r="G2519" i="5"/>
  <c r="G415" i="5"/>
  <c r="G2833" i="5"/>
  <c r="G3028" i="5"/>
  <c r="G2311" i="5"/>
  <c r="G2054" i="5"/>
  <c r="G3010" i="5"/>
  <c r="G2515" i="5"/>
  <c r="G1891" i="5"/>
  <c r="G2266" i="5"/>
  <c r="G2282" i="5"/>
  <c r="G2302" i="5"/>
  <c r="G3014" i="5"/>
  <c r="G2262" i="5"/>
  <c r="G2100" i="5"/>
  <c r="G3030" i="5"/>
  <c r="G2491" i="5"/>
  <c r="G411" i="5"/>
  <c r="G2911" i="5"/>
  <c r="G60" i="5"/>
  <c r="G3022" i="5"/>
  <c r="G2482" i="5"/>
  <c r="G3007" i="5"/>
  <c r="G5" i="5"/>
  <c r="G3018" i="5"/>
  <c r="G2463" i="5"/>
  <c r="G2830" i="5"/>
  <c r="G2289" i="5"/>
  <c r="G3008" i="5"/>
  <c r="G2295" i="5"/>
  <c r="G2501" i="5"/>
  <c r="G2895" i="5"/>
  <c r="G2499" i="5"/>
  <c r="G1195" i="5"/>
  <c r="G3044" i="5"/>
  <c r="G26" i="5"/>
  <c r="G2844" i="5"/>
  <c r="G493" i="5"/>
  <c r="G2261" i="5"/>
  <c r="G2994" i="5"/>
  <c r="G2294" i="5"/>
  <c r="G2459" i="5"/>
  <c r="G11" i="5"/>
  <c r="G2934" i="5"/>
  <c r="G2899" i="5"/>
  <c r="G2286" i="5"/>
  <c r="G2290" i="5"/>
  <c r="G3045" i="5"/>
  <c r="G3031" i="5"/>
  <c r="G3000" i="5"/>
  <c r="G2303" i="5"/>
  <c r="G2278" i="5"/>
  <c r="G2257" i="5"/>
  <c r="G2264" i="5"/>
  <c r="G2279" i="5"/>
  <c r="G2301" i="5"/>
  <c r="G2910" i="5"/>
  <c r="G2483" i="5"/>
  <c r="G59" i="5"/>
  <c r="G3006" i="5"/>
  <c r="G2253" i="5"/>
  <c r="G2284" i="5"/>
  <c r="G2881" i="5"/>
  <c r="G2085" i="5"/>
  <c r="G2490" i="5"/>
  <c r="G1878" i="5"/>
  <c r="G2307" i="5"/>
  <c r="G2466" i="5"/>
  <c r="G2430" i="5"/>
  <c r="G2434" i="5"/>
  <c r="G534" i="5"/>
  <c r="G1042" i="5"/>
  <c r="G3035" i="5"/>
  <c r="G62" i="5"/>
  <c r="G2298" i="5"/>
  <c r="G2903" i="5"/>
  <c r="G2435" i="5"/>
  <c r="G2300" i="5"/>
  <c r="G2287" i="5"/>
  <c r="G2306" i="5"/>
  <c r="G2283" i="5"/>
  <c r="G46" i="5"/>
  <c r="G2502" i="5"/>
  <c r="G2274" i="5"/>
  <c r="G1865" i="5"/>
  <c r="G2249" i="5"/>
  <c r="G2094" i="5"/>
  <c r="G2263" i="5"/>
  <c r="G2256" i="5"/>
  <c r="G2997" i="5"/>
  <c r="G3009" i="5"/>
  <c r="G2285" i="5"/>
  <c r="G1837" i="5"/>
  <c r="G1205" i="5"/>
  <c r="G396" i="5"/>
  <c r="G2250" i="5"/>
  <c r="G3042" i="5"/>
  <c r="J2379" i="5"/>
  <c r="J3134" i="5"/>
  <c r="J3143" i="5"/>
  <c r="J3130" i="5"/>
  <c r="J3125" i="5"/>
  <c r="J3126" i="5"/>
  <c r="J1605" i="5"/>
  <c r="J2386" i="5"/>
  <c r="J3123" i="5"/>
  <c r="J1608" i="5"/>
  <c r="J1637" i="5"/>
  <c r="J3137" i="5"/>
  <c r="J1601" i="5"/>
  <c r="G227" i="5"/>
  <c r="G214" i="5"/>
  <c r="I1277" i="5"/>
  <c r="I1269" i="5"/>
  <c r="I774" i="5"/>
  <c r="I1308" i="5"/>
  <c r="I1275" i="5"/>
  <c r="I1283" i="5"/>
  <c r="I1258" i="5"/>
  <c r="I3094" i="5"/>
  <c r="I2064" i="5"/>
  <c r="I3084" i="5"/>
  <c r="I1247" i="5"/>
  <c r="I1303" i="5"/>
  <c r="I1304" i="5"/>
  <c r="I1261" i="5"/>
  <c r="I1253" i="5"/>
  <c r="I1300" i="5"/>
  <c r="I1292" i="5"/>
  <c r="I1251" i="5"/>
  <c r="I1267" i="5"/>
  <c r="I1242" i="5"/>
  <c r="I3079" i="5"/>
  <c r="I1238" i="5"/>
  <c r="I718" i="5"/>
  <c r="I612" i="5"/>
  <c r="I1294" i="5"/>
  <c r="I2107" i="5"/>
  <c r="I790" i="5"/>
  <c r="I1309" i="5"/>
  <c r="I1301" i="5"/>
  <c r="I1302" i="5"/>
  <c r="I1270" i="5"/>
  <c r="I1307" i="5"/>
  <c r="I1315" i="5"/>
  <c r="I1306" i="5"/>
  <c r="I3100" i="5"/>
  <c r="I769" i="5"/>
  <c r="I1281" i="5"/>
  <c r="I1295" i="5"/>
  <c r="I1312" i="5"/>
  <c r="I1240" i="5"/>
  <c r="I1285" i="5"/>
  <c r="I2092" i="5"/>
  <c r="I1299" i="5"/>
  <c r="I3108" i="5"/>
  <c r="I1314" i="5"/>
  <c r="I1262" i="5"/>
  <c r="I1272" i="5"/>
  <c r="I1237" i="5"/>
  <c r="I1260" i="5"/>
  <c r="I1243" i="5"/>
  <c r="I1286" i="5"/>
  <c r="I1265" i="5"/>
  <c r="I1280" i="5"/>
  <c r="I1248" i="5"/>
  <c r="I3089" i="5"/>
  <c r="I741" i="5"/>
  <c r="I1244" i="5"/>
  <c r="I715" i="5"/>
  <c r="I1305" i="5"/>
  <c r="I1290" i="5"/>
  <c r="I1311" i="5"/>
  <c r="I1279" i="5"/>
  <c r="I3063" i="5"/>
  <c r="I742" i="5"/>
  <c r="I700" i="5"/>
  <c r="I3078" i="5"/>
  <c r="I1289" i="5"/>
  <c r="I2070" i="5"/>
  <c r="I1271" i="5"/>
  <c r="I1255" i="5"/>
  <c r="I1293" i="5"/>
  <c r="I748" i="5"/>
  <c r="I1291" i="5"/>
  <c r="I1282" i="5"/>
  <c r="I1273" i="5"/>
  <c r="I1266" i="5"/>
  <c r="I1256" i="5"/>
  <c r="I1288" i="5"/>
  <c r="I1245" i="5"/>
  <c r="I1276" i="5"/>
  <c r="I755" i="5"/>
  <c r="I1246" i="5"/>
  <c r="I1234" i="5"/>
  <c r="I1249" i="5"/>
  <c r="I773" i="5"/>
  <c r="I1257" i="5"/>
  <c r="I1296" i="5"/>
  <c r="I645" i="5"/>
  <c r="I1241" i="5"/>
  <c r="I744" i="5"/>
  <c r="I1252" i="5"/>
  <c r="I1313" i="5"/>
  <c r="I1264" i="5"/>
  <c r="I1236" i="5"/>
  <c r="I1250" i="5"/>
  <c r="I1278" i="5"/>
  <c r="I1235" i="5"/>
  <c r="I1297" i="5"/>
  <c r="I1310" i="5"/>
  <c r="I1233" i="5"/>
  <c r="I2130" i="5"/>
  <c r="I2079" i="5"/>
  <c r="H937" i="5"/>
  <c r="H976" i="5"/>
  <c r="H928" i="5"/>
  <c r="H967" i="5"/>
  <c r="H985" i="5"/>
  <c r="H893" i="5"/>
  <c r="H946" i="5"/>
  <c r="H929" i="5"/>
  <c r="J2901" i="5"/>
  <c r="J1001" i="5"/>
  <c r="J2078" i="5"/>
  <c r="J2888" i="5"/>
  <c r="J2295" i="5"/>
  <c r="J2308" i="5"/>
  <c r="J2511" i="5"/>
  <c r="J3007" i="5"/>
  <c r="J3026" i="5"/>
  <c r="J2252" i="5"/>
  <c r="J2262" i="5"/>
  <c r="J29" i="5"/>
  <c r="J1794" i="5"/>
  <c r="J2287" i="5"/>
  <c r="J2843" i="5"/>
  <c r="J2059" i="5"/>
  <c r="J2274" i="5"/>
  <c r="J2248" i="5"/>
  <c r="J2276" i="5"/>
  <c r="J2307" i="5"/>
  <c r="J2829" i="5"/>
  <c r="J2482" i="5"/>
  <c r="J2301" i="5"/>
  <c r="J452" i="5"/>
  <c r="J2255" i="5"/>
  <c r="J2947" i="5"/>
  <c r="J9" i="5"/>
  <c r="J2288" i="5"/>
  <c r="J2824" i="5"/>
  <c r="J1215" i="5"/>
  <c r="J1836" i="5"/>
  <c r="J3021" i="5"/>
  <c r="J2302" i="5"/>
  <c r="J3006" i="5"/>
  <c r="J2835" i="5"/>
  <c r="J46" i="5"/>
  <c r="J2444" i="5"/>
  <c r="J2476" i="5"/>
  <c r="J543" i="5"/>
  <c r="J2515" i="5"/>
  <c r="J1891" i="5"/>
  <c r="J2995" i="5"/>
  <c r="J2263" i="5"/>
  <c r="J60" i="5"/>
  <c r="J411" i="5"/>
  <c r="J2436" i="5"/>
  <c r="J2290" i="5"/>
  <c r="J2261" i="5"/>
  <c r="J3032" i="5"/>
  <c r="J2310" i="5"/>
  <c r="J2903" i="5"/>
  <c r="J2904" i="5"/>
  <c r="J2833" i="5"/>
  <c r="J2128" i="5"/>
  <c r="J3009" i="5"/>
  <c r="J3046" i="5"/>
  <c r="J2283" i="5"/>
  <c r="J2054" i="5"/>
  <c r="J2914" i="5"/>
  <c r="J2251" i="5"/>
  <c r="J2269" i="5"/>
  <c r="J2100" i="5"/>
  <c r="J2459" i="5"/>
  <c r="J3039" i="5"/>
  <c r="J2499" i="5"/>
  <c r="J1195" i="5"/>
  <c r="J6" i="5"/>
  <c r="J3035" i="5"/>
  <c r="J3038" i="5"/>
  <c r="J2519" i="5"/>
  <c r="J1884" i="5"/>
  <c r="J1042" i="5"/>
  <c r="J2085" i="5"/>
  <c r="J3012" i="5"/>
  <c r="J2491" i="5"/>
  <c r="J2899" i="5"/>
  <c r="J2856" i="5"/>
  <c r="J2289" i="5"/>
  <c r="J3045" i="5"/>
  <c r="J2502" i="5"/>
  <c r="J3028" i="5"/>
  <c r="J3030" i="5"/>
  <c r="J2293" i="5"/>
  <c r="J2866" i="5"/>
  <c r="J2247" i="5"/>
  <c r="J2253" i="5"/>
  <c r="J3042" i="5"/>
  <c r="J2051" i="5"/>
  <c r="J2294" i="5"/>
  <c r="J2483" i="5"/>
  <c r="J59" i="5"/>
  <c r="J2911" i="5"/>
  <c r="J2094" i="5"/>
  <c r="J3018" i="5"/>
  <c r="J2303" i="5"/>
  <c r="J3036" i="5"/>
  <c r="J2280" i="5"/>
  <c r="J1837" i="5"/>
  <c r="J2915" i="5"/>
  <c r="J1883" i="5"/>
  <c r="J2256" i="5"/>
  <c r="J2272" i="5"/>
  <c r="J2257" i="5"/>
  <c r="J3019" i="5"/>
  <c r="J2278" i="5"/>
  <c r="J3008" i="5"/>
  <c r="J2264" i="5"/>
  <c r="J2844" i="5"/>
  <c r="J2442" i="5"/>
  <c r="J3041" i="5"/>
  <c r="J1885" i="5"/>
  <c r="J3024" i="5"/>
  <c r="J2306" i="5"/>
  <c r="J1878" i="5"/>
  <c r="J2435" i="5"/>
  <c r="J3040" i="5"/>
  <c r="J2881" i="5"/>
  <c r="J38" i="5"/>
  <c r="J3000" i="5"/>
  <c r="J1831" i="5"/>
  <c r="J3014" i="5"/>
  <c r="J2279" i="5"/>
  <c r="J1061" i="5"/>
  <c r="J2458" i="5"/>
  <c r="J3010" i="5"/>
  <c r="J2305" i="5"/>
  <c r="J2873" i="5"/>
  <c r="J1865" i="5"/>
  <c r="J2286" i="5"/>
  <c r="J2895" i="5"/>
  <c r="J2474" i="5"/>
  <c r="J2463" i="5"/>
  <c r="J2284" i="5"/>
  <c r="J2258" i="5"/>
  <c r="J3005" i="5"/>
  <c r="J1205" i="5"/>
  <c r="J3004" i="5"/>
  <c r="J2304" i="5"/>
  <c r="J2461" i="5"/>
  <c r="J2299" i="5"/>
  <c r="J3022" i="5"/>
  <c r="J2507" i="5"/>
  <c r="J2285" i="5"/>
  <c r="J2434" i="5"/>
  <c r="J3029" i="5"/>
  <c r="J2998" i="5"/>
  <c r="J503" i="5"/>
  <c r="J445" i="5"/>
  <c r="J2266" i="5"/>
  <c r="J1834" i="5"/>
  <c r="J2273" i="5"/>
  <c r="J3031" i="5"/>
  <c r="J49" i="5"/>
  <c r="J62" i="5"/>
  <c r="J2501" i="5"/>
  <c r="J2282" i="5"/>
  <c r="J2271" i="5"/>
  <c r="J396" i="5"/>
  <c r="J2855" i="5"/>
  <c r="J2910" i="5"/>
  <c r="J493" i="5"/>
  <c r="J2490" i="5"/>
  <c r="J2847" i="5"/>
  <c r="J2300" i="5"/>
  <c r="J2275" i="5"/>
  <c r="J3002" i="5"/>
  <c r="J2267" i="5"/>
  <c r="J2948" i="5"/>
  <c r="J2250" i="5"/>
  <c r="J2902" i="5"/>
  <c r="J2994" i="5"/>
  <c r="J3025" i="5"/>
  <c r="J37" i="5"/>
  <c r="J5" i="5"/>
  <c r="J2900" i="5"/>
  <c r="J2311" i="5"/>
  <c r="J2898" i="5"/>
  <c r="J26" i="5"/>
  <c r="J1796" i="5"/>
  <c r="J2830" i="5"/>
  <c r="J415" i="5"/>
  <c r="J2259" i="5"/>
  <c r="J2292" i="5"/>
  <c r="J2997" i="5"/>
  <c r="J3044" i="5"/>
  <c r="J2466" i="5"/>
  <c r="J1880" i="5"/>
  <c r="J2249" i="5"/>
  <c r="J2934" i="5"/>
  <c r="J11" i="5"/>
  <c r="J2912" i="5"/>
  <c r="J429" i="5"/>
  <c r="J2277" i="5"/>
  <c r="J2832" i="5"/>
  <c r="J2298" i="5"/>
  <c r="J534" i="5"/>
  <c r="J2430" i="5"/>
  <c r="J2462" i="5"/>
  <c r="J2516" i="5"/>
  <c r="I2158" i="5"/>
  <c r="I940" i="5"/>
  <c r="I954" i="5"/>
  <c r="I918" i="5"/>
  <c r="I2712" i="5"/>
  <c r="I975" i="5"/>
  <c r="I983" i="5"/>
  <c r="I925" i="5"/>
  <c r="I2155" i="5"/>
  <c r="I2630" i="5"/>
  <c r="I250" i="5"/>
  <c r="I977" i="5"/>
  <c r="I991" i="5"/>
  <c r="I2735" i="5"/>
  <c r="I2622" i="5"/>
  <c r="I2138" i="5"/>
  <c r="I2162" i="5"/>
  <c r="I2208" i="5"/>
  <c r="I296" i="5"/>
  <c r="I2557" i="5"/>
  <c r="I2134" i="5"/>
  <c r="I2141" i="5"/>
  <c r="I930" i="5"/>
  <c r="I2152" i="5"/>
  <c r="I2207" i="5"/>
  <c r="I989" i="5"/>
  <c r="I2156" i="5"/>
  <c r="I923" i="5"/>
  <c r="I2614" i="5"/>
  <c r="I913" i="5"/>
  <c r="I2136" i="5"/>
  <c r="I949" i="5"/>
  <c r="I2140" i="5"/>
  <c r="I938" i="5"/>
  <c r="I2721" i="5"/>
  <c r="I902" i="5"/>
  <c r="I984" i="5"/>
  <c r="I917" i="5"/>
  <c r="I924" i="5"/>
  <c r="I906" i="5"/>
  <c r="I2169" i="5"/>
  <c r="I2695" i="5"/>
  <c r="I2703" i="5"/>
  <c r="I957" i="5"/>
  <c r="I931" i="5"/>
  <c r="I2209" i="5"/>
  <c r="I921" i="5"/>
  <c r="I2159" i="5"/>
  <c r="I2766" i="5"/>
  <c r="I2154" i="5"/>
  <c r="I2202" i="5"/>
  <c r="I2672" i="5"/>
  <c r="I944" i="5"/>
  <c r="I936" i="5"/>
  <c r="I2197" i="5"/>
  <c r="I2179" i="5"/>
  <c r="I2641" i="5"/>
  <c r="I2137" i="5"/>
  <c r="I927" i="5"/>
  <c r="J2804" i="5"/>
  <c r="J2782" i="5"/>
  <c r="J2802" i="5"/>
  <c r="J2783" i="5"/>
  <c r="J2785" i="5"/>
  <c r="CE32" i="3"/>
  <c r="CD32" i="3"/>
  <c r="CC32" i="3"/>
  <c r="H80" i="5"/>
  <c r="H71" i="5"/>
  <c r="G2611" i="5"/>
  <c r="G2607" i="5"/>
  <c r="G2639" i="5"/>
  <c r="G2762" i="5"/>
  <c r="G2651" i="5"/>
  <c r="G2658" i="5"/>
  <c r="G2662" i="5"/>
  <c r="G2565" i="5"/>
  <c r="G2689" i="5"/>
  <c r="G2577" i="5"/>
  <c r="G2638" i="5"/>
  <c r="G2746" i="5"/>
  <c r="G2634" i="5"/>
  <c r="G2742" i="5"/>
  <c r="G2697" i="5"/>
  <c r="G2757" i="5"/>
  <c r="G2646" i="5"/>
  <c r="G2750" i="5"/>
  <c r="G2724" i="5"/>
  <c r="G2740" i="5"/>
  <c r="G2619" i="5"/>
  <c r="G2578" i="5"/>
  <c r="G2601" i="5"/>
  <c r="G2533" i="5"/>
  <c r="G2710" i="5"/>
  <c r="G2526" i="5"/>
  <c r="G2676" i="5"/>
  <c r="G1819" i="5"/>
  <c r="G2587" i="5"/>
  <c r="G2656" i="5"/>
  <c r="G2688" i="5"/>
  <c r="G2741" i="5"/>
  <c r="G1805" i="5"/>
  <c r="G2572" i="5"/>
  <c r="G2747" i="5"/>
  <c r="G2600" i="5"/>
  <c r="G2593" i="5"/>
  <c r="G2582" i="5"/>
  <c r="G1810" i="5"/>
  <c r="G2642" i="5"/>
  <c r="G2719" i="5"/>
  <c r="G2564" i="5"/>
  <c r="G2731" i="5"/>
  <c r="G2677" i="5"/>
  <c r="G2659" i="5"/>
  <c r="G2575" i="5"/>
  <c r="G2716" i="5"/>
  <c r="G2592" i="5"/>
  <c r="G2683" i="5"/>
  <c r="G2675" i="5"/>
  <c r="G2772" i="5"/>
  <c r="G2692" i="5"/>
  <c r="G2576" i="5"/>
  <c r="G1799" i="5"/>
  <c r="G2732" i="5"/>
  <c r="G2745" i="5"/>
  <c r="G2579" i="5"/>
  <c r="G2701" i="5"/>
  <c r="G2755" i="5"/>
  <c r="G2775" i="5"/>
  <c r="G2541" i="5"/>
  <c r="G2713" i="5"/>
  <c r="G2609" i="5"/>
  <c r="G2628" i="5"/>
  <c r="G2546" i="5"/>
  <c r="G2664" i="5"/>
  <c r="G2641" i="5"/>
  <c r="G2622" i="5"/>
  <c r="G949" i="5"/>
  <c r="G2557" i="5"/>
  <c r="G2154" i="5"/>
  <c r="G977" i="5"/>
  <c r="G296" i="5"/>
  <c r="G975" i="5"/>
  <c r="G2735" i="5"/>
  <c r="G2134" i="5"/>
  <c r="G2156" i="5"/>
  <c r="G917" i="5"/>
  <c r="G954" i="5"/>
  <c r="G2712" i="5"/>
  <c r="G983" i="5"/>
  <c r="G927" i="5"/>
  <c r="G2141" i="5"/>
  <c r="G2695" i="5"/>
  <c r="G2140" i="5"/>
  <c r="G2138" i="5"/>
  <c r="G938" i="5"/>
  <c r="G2672" i="5"/>
  <c r="G902" i="5"/>
  <c r="G936" i="5"/>
  <c r="G957" i="5"/>
  <c r="G2197" i="5"/>
  <c r="G2155" i="5"/>
  <c r="G250" i="5"/>
  <c r="G906" i="5"/>
  <c r="G930" i="5"/>
  <c r="G944" i="5"/>
  <c r="G925" i="5"/>
  <c r="G940" i="5"/>
  <c r="G931" i="5"/>
  <c r="G2202" i="5"/>
  <c r="G921" i="5"/>
  <c r="G913" i="5"/>
  <c r="G2159" i="5"/>
  <c r="G2158" i="5"/>
  <c r="G924" i="5"/>
  <c r="G923" i="5"/>
  <c r="G2614" i="5"/>
  <c r="G2169" i="5"/>
  <c r="G2208" i="5"/>
  <c r="G984" i="5"/>
  <c r="G2766" i="5"/>
  <c r="G989" i="5"/>
  <c r="G2630" i="5"/>
  <c r="G2209" i="5"/>
  <c r="G2137" i="5"/>
  <c r="G2152" i="5"/>
  <c r="G991" i="5"/>
  <c r="G918" i="5"/>
  <c r="G2136" i="5"/>
  <c r="G2207" i="5"/>
  <c r="G2703" i="5"/>
  <c r="G2721" i="5"/>
  <c r="G2179" i="5"/>
  <c r="G2162" i="5"/>
  <c r="H1822" i="5"/>
  <c r="H2161" i="5"/>
  <c r="H2623" i="5"/>
  <c r="H2709" i="5"/>
  <c r="H2715" i="5"/>
  <c r="H2145" i="5"/>
  <c r="H2583" i="5"/>
  <c r="H2589" i="5"/>
  <c r="H2203" i="5"/>
  <c r="H1817" i="5"/>
  <c r="H2767" i="5"/>
  <c r="H2165" i="5"/>
  <c r="H1803" i="5"/>
  <c r="H2768" i="5"/>
  <c r="H1807" i="5"/>
  <c r="H2620" i="5"/>
  <c r="H2602" i="5"/>
  <c r="H2704" i="5"/>
  <c r="H2547" i="5"/>
  <c r="H2530" i="5"/>
  <c r="H2743" i="5"/>
  <c r="H2627" i="5"/>
  <c r="H1802" i="5"/>
  <c r="H2559" i="5"/>
  <c r="H2568" i="5"/>
  <c r="H2580" i="5"/>
  <c r="H2562" i="5"/>
  <c r="J2149" i="5"/>
  <c r="J2175" i="5"/>
  <c r="J2180" i="5"/>
  <c r="J2167" i="5"/>
  <c r="J2148" i="5"/>
  <c r="J2166" i="5"/>
  <c r="J2170" i="5"/>
  <c r="J2142" i="5"/>
  <c r="J2615" i="5"/>
  <c r="J2157" i="5"/>
  <c r="J2573" i="5"/>
  <c r="J2182" i="5"/>
  <c r="J2201" i="5"/>
  <c r="J2160" i="5"/>
  <c r="H1157" i="5"/>
  <c r="H1123" i="5"/>
  <c r="H1122" i="5"/>
  <c r="H153" i="5"/>
  <c r="H182" i="5"/>
  <c r="H118" i="5"/>
  <c r="H158" i="5"/>
  <c r="H1149" i="5"/>
  <c r="H1156" i="5"/>
  <c r="H162" i="5"/>
  <c r="H141" i="5"/>
  <c r="H1147" i="5"/>
  <c r="H1178" i="5"/>
  <c r="H1129" i="5"/>
  <c r="H1168" i="5"/>
  <c r="H1155" i="5"/>
  <c r="H1128" i="5"/>
  <c r="H1135" i="5"/>
  <c r="H1139" i="5"/>
  <c r="H1176" i="5"/>
  <c r="H1136" i="5"/>
  <c r="H1130" i="5"/>
  <c r="H126" i="5"/>
  <c r="H149" i="5"/>
  <c r="H114" i="5"/>
  <c r="H1145" i="5"/>
  <c r="H1125" i="5"/>
  <c r="H1170" i="5"/>
  <c r="H1174" i="5"/>
  <c r="H1132" i="5"/>
  <c r="H121" i="5"/>
  <c r="H119" i="5"/>
  <c r="H164" i="5"/>
  <c r="H1142" i="5"/>
  <c r="H1127" i="5"/>
  <c r="H1151" i="5"/>
  <c r="H1148" i="5"/>
  <c r="H1121" i="5"/>
  <c r="G203" i="5"/>
  <c r="G202" i="5"/>
  <c r="G211" i="5"/>
  <c r="G241" i="5"/>
  <c r="G207" i="5"/>
  <c r="G197" i="5"/>
  <c r="G222" i="5"/>
  <c r="G237" i="5"/>
  <c r="H206" i="5"/>
  <c r="H217" i="5"/>
  <c r="J976" i="5"/>
  <c r="J967" i="5"/>
  <c r="J893" i="5"/>
  <c r="J946" i="5"/>
  <c r="J928" i="5"/>
  <c r="J937" i="5"/>
  <c r="J985" i="5"/>
  <c r="J929" i="5"/>
  <c r="H1645" i="5"/>
  <c r="H1997" i="5"/>
  <c r="H2035" i="5"/>
  <c r="H2020" i="5"/>
  <c r="H2026" i="5"/>
  <c r="H2394" i="5"/>
  <c r="H2001" i="5"/>
  <c r="H2016" i="5"/>
  <c r="H2040" i="5"/>
  <c r="H2015" i="5"/>
  <c r="H2007" i="5"/>
  <c r="H2037" i="5"/>
  <c r="H2403" i="5"/>
  <c r="H2019" i="5"/>
  <c r="H2004" i="5"/>
  <c r="H2010" i="5"/>
  <c r="H2038" i="5"/>
  <c r="H1998" i="5"/>
  <c r="H2000" i="5"/>
  <c r="H2024" i="5"/>
  <c r="H1999" i="5"/>
  <c r="H1639" i="5"/>
  <c r="H2021" i="5"/>
  <c r="H2372" i="5"/>
  <c r="H2003" i="5"/>
  <c r="H1995" i="5"/>
  <c r="H1994" i="5"/>
  <c r="H2002" i="5"/>
  <c r="H2018" i="5"/>
  <c r="H1641" i="5"/>
  <c r="H2008" i="5"/>
  <c r="H2390" i="5"/>
  <c r="H2005" i="5"/>
  <c r="H2044" i="5"/>
  <c r="H2027" i="5"/>
  <c r="H2427" i="5"/>
  <c r="H1610" i="5"/>
  <c r="H2417" i="5"/>
  <c r="H2025" i="5"/>
  <c r="H1654" i="5"/>
  <c r="H1992" i="5"/>
  <c r="H2006" i="5"/>
  <c r="H2429" i="5"/>
  <c r="H2029" i="5"/>
  <c r="H1996" i="5"/>
  <c r="H2036" i="5"/>
  <c r="H2011" i="5"/>
  <c r="H2409" i="5"/>
  <c r="H2033" i="5"/>
  <c r="H2378" i="5"/>
  <c r="H2014" i="5"/>
  <c r="H2383" i="5"/>
  <c r="H2039" i="5"/>
  <c r="H2373" i="5"/>
  <c r="H2013" i="5"/>
  <c r="H1652" i="5"/>
  <c r="H2043" i="5"/>
  <c r="H2042" i="5"/>
  <c r="H2395" i="5"/>
  <c r="H2017" i="5"/>
  <c r="H2032" i="5"/>
  <c r="H2400" i="5"/>
  <c r="H2031" i="5"/>
  <c r="H2023" i="5"/>
  <c r="H2028" i="5"/>
  <c r="H2385" i="5"/>
  <c r="H2422" i="5"/>
  <c r="H2012" i="5"/>
  <c r="H1609" i="5"/>
  <c r="H2407" i="5"/>
  <c r="H1612" i="5"/>
  <c r="H1993" i="5"/>
  <c r="H1627" i="5"/>
  <c r="H2416" i="5"/>
  <c r="H1635" i="5"/>
  <c r="H2041" i="5"/>
  <c r="H2022" i="5"/>
  <c r="H2034" i="5"/>
  <c r="H1616" i="5"/>
  <c r="H2421" i="5"/>
  <c r="H1642" i="5"/>
  <c r="H2415" i="5"/>
  <c r="H2030" i="5"/>
  <c r="H2009" i="5"/>
  <c r="H275" i="5"/>
  <c r="H271" i="5"/>
  <c r="H1141" i="5"/>
  <c r="H1150" i="5"/>
  <c r="H2603" i="5"/>
  <c r="H2555" i="5"/>
  <c r="H2569" i="5"/>
  <c r="H2673" i="5"/>
  <c r="H2548" i="5"/>
  <c r="H2700" i="5"/>
  <c r="H1171" i="5"/>
  <c r="H2545" i="5"/>
  <c r="H2777" i="5"/>
  <c r="H2729" i="5"/>
  <c r="H2765" i="5"/>
  <c r="H2702" i="5"/>
  <c r="H1165" i="5"/>
  <c r="H2532" i="5"/>
  <c r="H2588" i="5"/>
  <c r="H2686" i="5"/>
  <c r="H1163" i="5"/>
  <c r="H1131" i="5"/>
  <c r="H2763" i="5"/>
  <c r="H1158" i="5"/>
  <c r="H1154" i="5"/>
  <c r="H1134" i="5"/>
  <c r="H2590" i="5"/>
  <c r="H2645" i="5"/>
  <c r="H1116" i="5"/>
  <c r="H2531" i="5"/>
  <c r="H1115" i="5"/>
  <c r="H1138" i="5"/>
  <c r="H2625" i="5"/>
  <c r="H2537" i="5"/>
  <c r="H2685" i="5"/>
  <c r="H1133" i="5"/>
  <c r="H1164" i="5"/>
  <c r="H2668" i="5"/>
  <c r="H2666" i="5"/>
  <c r="H2652" i="5"/>
  <c r="H2764" i="5"/>
  <c r="H1124" i="5"/>
  <c r="H1172" i="5"/>
  <c r="H1166" i="5"/>
  <c r="H2613" i="5"/>
  <c r="H1117" i="5"/>
  <c r="H2644" i="5"/>
  <c r="H1140" i="5"/>
  <c r="H2694" i="5"/>
  <c r="H2618" i="5"/>
  <c r="H1146" i="5"/>
  <c r="H2738" i="5"/>
  <c r="H2661" i="5"/>
  <c r="H2612" i="5"/>
  <c r="H2667" i="5"/>
  <c r="H2771" i="5"/>
  <c r="H2586" i="5"/>
  <c r="H2778" i="5"/>
  <c r="H2553" i="5"/>
  <c r="H2632" i="5"/>
  <c r="H2720" i="5"/>
  <c r="H2599" i="5"/>
  <c r="H1152" i="5"/>
  <c r="H2711" i="5"/>
  <c r="H1162" i="5"/>
  <c r="H2681" i="5"/>
  <c r="H1126" i="5"/>
  <c r="H2552" i="5"/>
  <c r="H2624" i="5"/>
  <c r="H2535" i="5"/>
  <c r="H2647" i="5"/>
  <c r="H2617" i="5"/>
  <c r="H2761" i="5"/>
  <c r="H1120" i="5"/>
  <c r="H1177" i="5"/>
  <c r="H2608" i="5"/>
  <c r="H2759" i="5"/>
  <c r="H2649" i="5"/>
  <c r="H2760" i="5"/>
  <c r="H2560" i="5"/>
  <c r="H1160" i="5"/>
  <c r="H1143" i="5"/>
  <c r="H1169" i="5"/>
  <c r="H2544" i="5"/>
  <c r="H2670" i="5"/>
  <c r="H1118" i="5"/>
  <c r="H2690" i="5"/>
  <c r="H1153" i="5"/>
  <c r="H1161" i="5"/>
  <c r="H2728" i="5"/>
  <c r="H2528" i="5"/>
  <c r="H1167" i="5"/>
  <c r="H2550" i="5"/>
  <c r="H1119" i="5"/>
  <c r="H1137" i="5"/>
  <c r="H2769" i="5"/>
  <c r="H2680" i="5"/>
  <c r="H2606" i="5"/>
  <c r="H2655" i="5"/>
  <c r="H2753" i="5"/>
  <c r="H2705" i="5"/>
  <c r="H2648" i="5"/>
  <c r="H2752" i="5"/>
  <c r="H1175" i="5"/>
  <c r="H1159" i="5"/>
  <c r="G928" i="5"/>
  <c r="G967" i="5"/>
  <c r="G929" i="5"/>
  <c r="G893" i="5"/>
  <c r="G985" i="5"/>
  <c r="G937" i="5"/>
  <c r="G946" i="5"/>
  <c r="G976" i="5"/>
  <c r="J917" i="5"/>
  <c r="J924" i="5"/>
  <c r="J2154" i="5"/>
  <c r="J2138" i="5"/>
  <c r="J913" i="5"/>
  <c r="J2630" i="5"/>
  <c r="J2152" i="5"/>
  <c r="J2197" i="5"/>
  <c r="J2134" i="5"/>
  <c r="J940" i="5"/>
  <c r="J250" i="5"/>
  <c r="J2136" i="5"/>
  <c r="J936" i="5"/>
  <c r="J2159" i="5"/>
  <c r="J957" i="5"/>
  <c r="J2158" i="5"/>
  <c r="J923" i="5"/>
  <c r="J918" i="5"/>
  <c r="J984" i="5"/>
  <c r="J902" i="5"/>
  <c r="J925" i="5"/>
  <c r="J2202" i="5"/>
  <c r="J954" i="5"/>
  <c r="J930" i="5"/>
  <c r="J944" i="5"/>
  <c r="J2695" i="5"/>
  <c r="J2557" i="5"/>
  <c r="J2156" i="5"/>
  <c r="J2179" i="5"/>
  <c r="J906" i="5"/>
  <c r="J2721" i="5"/>
  <c r="J921" i="5"/>
  <c r="J975" i="5"/>
  <c r="J983" i="5"/>
  <c r="J989" i="5"/>
  <c r="J2140" i="5"/>
  <c r="J931" i="5"/>
  <c r="J2641" i="5"/>
  <c r="J2169" i="5"/>
  <c r="J2712" i="5"/>
  <c r="J927" i="5"/>
  <c r="J2703" i="5"/>
  <c r="J2155" i="5"/>
  <c r="J2208" i="5"/>
  <c r="J938" i="5"/>
  <c r="J296" i="5"/>
  <c r="J2209" i="5"/>
  <c r="J2207" i="5"/>
  <c r="J2141" i="5"/>
  <c r="J2614" i="5"/>
  <c r="J2735" i="5"/>
  <c r="J949" i="5"/>
  <c r="J2137" i="5"/>
  <c r="J2766" i="5"/>
  <c r="J977" i="5"/>
  <c r="J2622" i="5"/>
  <c r="J2162" i="5"/>
  <c r="J2672" i="5"/>
  <c r="J991" i="5"/>
  <c r="J217" i="5"/>
  <c r="J206" i="5"/>
  <c r="I2804" i="5"/>
  <c r="I2785" i="5"/>
  <c r="I2783" i="5"/>
  <c r="I2782" i="5"/>
  <c r="I2802" i="5"/>
  <c r="I3121" i="5"/>
  <c r="I3139" i="5"/>
  <c r="I300" i="5"/>
  <c r="I3124" i="5"/>
  <c r="I3138" i="5"/>
  <c r="I287" i="5"/>
  <c r="G2182" i="5"/>
  <c r="G2201" i="5"/>
  <c r="G2149" i="5"/>
  <c r="G2167" i="5"/>
  <c r="G2142" i="5"/>
  <c r="G2148" i="5"/>
  <c r="G2170" i="5"/>
  <c r="G2160" i="5"/>
  <c r="G2157" i="5"/>
  <c r="G2175" i="5"/>
  <c r="G2615" i="5"/>
  <c r="G2166" i="5"/>
  <c r="G2180" i="5"/>
  <c r="G2573" i="5"/>
  <c r="I207" i="5"/>
  <c r="I237" i="5"/>
  <c r="I222" i="5"/>
  <c r="I203" i="5"/>
  <c r="I202" i="5"/>
  <c r="I241" i="5"/>
  <c r="I197" i="5"/>
  <c r="I211" i="5"/>
  <c r="G2583" i="5"/>
  <c r="G2620" i="5"/>
  <c r="G2768" i="5"/>
  <c r="G2165" i="5"/>
  <c r="G2562" i="5"/>
  <c r="G1817" i="5"/>
  <c r="G2559" i="5"/>
  <c r="G2161" i="5"/>
  <c r="G1802" i="5"/>
  <c r="G2203" i="5"/>
  <c r="G2145" i="5"/>
  <c r="G2704" i="5"/>
  <c r="G2547" i="5"/>
  <c r="G2580" i="5"/>
  <c r="G1803" i="5"/>
  <c r="G2568" i="5"/>
  <c r="G2743" i="5"/>
  <c r="G2767" i="5"/>
  <c r="G2530" i="5"/>
  <c r="G2709" i="5"/>
  <c r="G2623" i="5"/>
  <c r="G2589" i="5"/>
  <c r="G2715" i="5"/>
  <c r="G2627" i="5"/>
  <c r="G1822" i="5"/>
  <c r="G2602" i="5"/>
  <c r="G1807" i="5"/>
  <c r="G45" i="5"/>
  <c r="G1484" i="5"/>
  <c r="G1459" i="5"/>
  <c r="G1452" i="5"/>
  <c r="G3" i="5"/>
  <c r="G1465" i="5"/>
  <c r="G1457" i="5"/>
  <c r="G1421" i="5"/>
  <c r="G28" i="5"/>
  <c r="G12" i="5"/>
  <c r="G1406" i="5"/>
  <c r="G67" i="5"/>
  <c r="G66" i="5"/>
  <c r="G50" i="5"/>
  <c r="G25" i="5"/>
  <c r="G54" i="5"/>
  <c r="G1453" i="5"/>
  <c r="G44" i="5"/>
  <c r="G387" i="5"/>
  <c r="G1458" i="5"/>
  <c r="G378" i="5"/>
  <c r="G337" i="5"/>
  <c r="G7" i="5"/>
  <c r="G1422" i="5"/>
  <c r="G1173" i="5"/>
  <c r="G21" i="5"/>
  <c r="G1436" i="5"/>
  <c r="G1434" i="5"/>
  <c r="G1481" i="5"/>
  <c r="G1464" i="5"/>
  <c r="G14" i="5"/>
  <c r="G2" i="5"/>
  <c r="G52" i="5"/>
  <c r="G1435" i="5"/>
  <c r="G1467" i="5"/>
  <c r="G1418" i="5"/>
  <c r="G1433" i="5"/>
  <c r="G1440" i="5"/>
  <c r="G1463" i="5"/>
  <c r="G1477" i="5"/>
  <c r="G1429" i="5"/>
  <c r="G1403" i="5"/>
  <c r="G1451" i="5"/>
  <c r="G34" i="5"/>
  <c r="G1417" i="5"/>
  <c r="G1414" i="5"/>
  <c r="G1439" i="5"/>
  <c r="G1445" i="5"/>
  <c r="G1468" i="5"/>
  <c r="G51" i="5"/>
  <c r="G1427" i="5"/>
  <c r="G1441" i="5"/>
  <c r="G1442" i="5"/>
  <c r="G367" i="5"/>
  <c r="G47" i="5"/>
  <c r="G1444" i="5"/>
  <c r="G1430" i="5"/>
  <c r="G1447" i="5"/>
  <c r="G1428" i="5"/>
  <c r="G1425" i="5"/>
  <c r="G1423" i="5"/>
  <c r="G1413" i="5"/>
  <c r="G1410" i="5"/>
  <c r="G8" i="5"/>
  <c r="G19" i="5"/>
  <c r="G1426" i="5"/>
  <c r="G22" i="5"/>
  <c r="G1448" i="5"/>
  <c r="G1405" i="5"/>
  <c r="G1476" i="5"/>
  <c r="G1432" i="5"/>
  <c r="G13" i="5"/>
  <c r="G27" i="5"/>
  <c r="G1466" i="5"/>
  <c r="G1478" i="5"/>
  <c r="G1420" i="5"/>
  <c r="G1479" i="5"/>
  <c r="H2749" i="5"/>
  <c r="H2556" i="5"/>
  <c r="H2698" i="5"/>
  <c r="H2736" i="5"/>
  <c r="H2727" i="5"/>
  <c r="H2653" i="5"/>
  <c r="H2723" i="5"/>
  <c r="H2714" i="5"/>
  <c r="H2640" i="5"/>
  <c r="H2597" i="5"/>
  <c r="H2734" i="5"/>
  <c r="H2561" i="5"/>
  <c r="H2584" i="5"/>
  <c r="H2637" i="5"/>
  <c r="H2758" i="5"/>
  <c r="H2682" i="5"/>
  <c r="H2726" i="5"/>
  <c r="H2636" i="5"/>
  <c r="H2558" i="5"/>
  <c r="H2626" i="5"/>
  <c r="H2631" i="5"/>
  <c r="H2605" i="5"/>
  <c r="H2669" i="5"/>
  <c r="H2754" i="5"/>
  <c r="H2696" i="5"/>
  <c r="H2671" i="5"/>
  <c r="H2525" i="5"/>
  <c r="H2604" i="5"/>
  <c r="H2722" i="5"/>
  <c r="H2616" i="5"/>
  <c r="H2543" i="5"/>
  <c r="H2725" i="5"/>
  <c r="H2707" i="5"/>
  <c r="H2699" i="5"/>
  <c r="H2774" i="5"/>
  <c r="H2527" i="5"/>
  <c r="G2585" i="5"/>
  <c r="G2773" i="5"/>
  <c r="G2693" i="5"/>
  <c r="G2563" i="5"/>
  <c r="G2643" i="5"/>
  <c r="G2708" i="5"/>
  <c r="G3033" i="5"/>
  <c r="G2999" i="5"/>
  <c r="G2117" i="5"/>
  <c r="G2517" i="5"/>
  <c r="G2069" i="5"/>
  <c r="G2126" i="5"/>
  <c r="G1875" i="5"/>
  <c r="G1852" i="5"/>
  <c r="G2083" i="5"/>
  <c r="G1027" i="5"/>
  <c r="G2506" i="5"/>
  <c r="G2082" i="5"/>
  <c r="G2097" i="5"/>
  <c r="G1089" i="5"/>
  <c r="G1097" i="5"/>
  <c r="G1016" i="5"/>
  <c r="G1112" i="5"/>
  <c r="G2048" i="5"/>
  <c r="G2104" i="5"/>
  <c r="G2996" i="5"/>
  <c r="G2941" i="5"/>
  <c r="G2093" i="5"/>
  <c r="G3003" i="5"/>
  <c r="G2460" i="5"/>
  <c r="G2068" i="5"/>
  <c r="G3027" i="5"/>
  <c r="G1092" i="5"/>
  <c r="G2270" i="5"/>
  <c r="G1866" i="5"/>
  <c r="G2114" i="5"/>
  <c r="G1074" i="5"/>
  <c r="G2081" i="5"/>
  <c r="G2522" i="5"/>
  <c r="G2129" i="5"/>
  <c r="G2110" i="5"/>
  <c r="G1838" i="5"/>
  <c r="G1054" i="5"/>
  <c r="G3043" i="5"/>
  <c r="G2932" i="5"/>
  <c r="G2061" i="5"/>
  <c r="G3013" i="5"/>
  <c r="G1060" i="5"/>
  <c r="G3020" i="5"/>
  <c r="G1877" i="5"/>
  <c r="G1020" i="5"/>
  <c r="G2122" i="5"/>
  <c r="G1082" i="5"/>
  <c r="G1058" i="5"/>
  <c r="G1026" i="5"/>
  <c r="G2049" i="5"/>
  <c r="G2086" i="5"/>
  <c r="G2088" i="5"/>
  <c r="G2103" i="5"/>
  <c r="G1854" i="5"/>
  <c r="G2111" i="5"/>
  <c r="G3048" i="5"/>
  <c r="G3034" i="5"/>
  <c r="G1861" i="5"/>
  <c r="G3023" i="5"/>
  <c r="G1868" i="5"/>
  <c r="G2124" i="5"/>
  <c r="G1052" i="5"/>
  <c r="G3047" i="5"/>
  <c r="G1835" i="5"/>
  <c r="G2105" i="5"/>
  <c r="G2066" i="5"/>
  <c r="G2121" i="5"/>
  <c r="G1842" i="5"/>
  <c r="G1113" i="5"/>
  <c r="G2096" i="5"/>
  <c r="G2087" i="5"/>
  <c r="G1864" i="5"/>
  <c r="G1863" i="5"/>
  <c r="G1830" i="5"/>
  <c r="G1093" i="5"/>
  <c r="G3011" i="5"/>
  <c r="G1077" i="5"/>
  <c r="G1844" i="5"/>
  <c r="G1062" i="5"/>
  <c r="G3015" i="5"/>
  <c r="G1867" i="5"/>
  <c r="G2123" i="5"/>
  <c r="G2089" i="5"/>
  <c r="G1890" i="5"/>
  <c r="G1857" i="5"/>
  <c r="G1862" i="5"/>
  <c r="G2072" i="5"/>
  <c r="G1071" i="5"/>
  <c r="G2071" i="5"/>
  <c r="G2062" i="5"/>
  <c r="G1856" i="5"/>
  <c r="G2919" i="5"/>
  <c r="G3037" i="5"/>
  <c r="G2945" i="5"/>
  <c r="G2954" i="5"/>
  <c r="G2949" i="5"/>
  <c r="G3001" i="5"/>
  <c r="G3016" i="5"/>
  <c r="G2109" i="5"/>
  <c r="G1004" i="5"/>
  <c r="G2091" i="5"/>
  <c r="G2084" i="5"/>
  <c r="G2060" i="5"/>
  <c r="G2494" i="5"/>
  <c r="G1849" i="5"/>
  <c r="G2433" i="5"/>
  <c r="G1057" i="5"/>
  <c r="G2505" i="5"/>
  <c r="G1049" i="5"/>
  <c r="G2455" i="5"/>
  <c r="G1855" i="5"/>
  <c r="G2447" i="5"/>
  <c r="G1096" i="5"/>
  <c r="G3017" i="5"/>
  <c r="G2309" i="5"/>
  <c r="G2918" i="5"/>
  <c r="G2108" i="5"/>
  <c r="G2454" i="5"/>
  <c r="G2067" i="5"/>
  <c r="G1876" i="5"/>
  <c r="G2102" i="5"/>
  <c r="G2074" i="5"/>
  <c r="G1833" i="5"/>
  <c r="G2297" i="5"/>
  <c r="G1882" i="5"/>
  <c r="G2265" i="5"/>
  <c r="G2120" i="5"/>
  <c r="G1039" i="5"/>
  <c r="G1055" i="5"/>
  <c r="G1007" i="5"/>
  <c r="G2047" i="5"/>
  <c r="G1068" i="5"/>
  <c r="G1030" i="5"/>
  <c r="G2115" i="5"/>
  <c r="G1888" i="5"/>
  <c r="G2923" i="5"/>
  <c r="G1848" i="5"/>
  <c r="G1059" i="5"/>
  <c r="G1879" i="5"/>
  <c r="G1091" i="5"/>
  <c r="G2487" i="5"/>
  <c r="G2065" i="5"/>
  <c r="G2095" i="5"/>
  <c r="G1858" i="5"/>
  <c r="G1841" i="5"/>
  <c r="J1829" i="5"/>
  <c r="J1800" i="5"/>
  <c r="J1821" i="5"/>
  <c r="J1820" i="5"/>
  <c r="J1812" i="5"/>
  <c r="J1818" i="5"/>
  <c r="J249" i="5"/>
  <c r="J280" i="5"/>
  <c r="J1814" i="5"/>
  <c r="I261" i="5"/>
  <c r="I272" i="5"/>
  <c r="I298" i="5"/>
  <c r="I295" i="5"/>
  <c r="I285" i="5"/>
  <c r="I269" i="5"/>
  <c r="I271" i="5"/>
  <c r="I275" i="5"/>
  <c r="G2205" i="5"/>
  <c r="G2187" i="5"/>
  <c r="G2153" i="5"/>
  <c r="G2191" i="5"/>
  <c r="G2189" i="5"/>
  <c r="G2195" i="5"/>
  <c r="G2174" i="5"/>
  <c r="G2143" i="5"/>
  <c r="G2164" i="5"/>
  <c r="G2178" i="5"/>
  <c r="G2151" i="5"/>
  <c r="G2190" i="5"/>
  <c r="G2146" i="5"/>
  <c r="G2199" i="5"/>
  <c r="G2204" i="5"/>
  <c r="G2184" i="5"/>
  <c r="G2150" i="5"/>
  <c r="G2168" i="5"/>
  <c r="G2185" i="5"/>
  <c r="G2186" i="5"/>
  <c r="G2206" i="5"/>
  <c r="G2198" i="5"/>
  <c r="G2173" i="5"/>
  <c r="G2192" i="5"/>
  <c r="G2183" i="5"/>
  <c r="G2181" i="5"/>
  <c r="G2188" i="5"/>
  <c r="G2176" i="5"/>
  <c r="I206" i="5"/>
  <c r="I217" i="5"/>
  <c r="H2379" i="5"/>
  <c r="H2386" i="5"/>
  <c r="H1605" i="5"/>
  <c r="H3134" i="5"/>
  <c r="H3143" i="5"/>
  <c r="H1608" i="5"/>
  <c r="H3137" i="5"/>
  <c r="H3130" i="5"/>
  <c r="H1637" i="5"/>
  <c r="H3126" i="5"/>
  <c r="H3125" i="5"/>
  <c r="H1601" i="5"/>
  <c r="H3123" i="5"/>
  <c r="G71" i="5"/>
  <c r="G80" i="5"/>
  <c r="J202" i="5"/>
  <c r="J241" i="5"/>
  <c r="J207" i="5"/>
  <c r="J237" i="5"/>
  <c r="J203" i="5"/>
  <c r="J211" i="5"/>
  <c r="J197" i="5"/>
  <c r="J222" i="5"/>
  <c r="H1413" i="5"/>
  <c r="H45" i="5"/>
  <c r="H28" i="5"/>
  <c r="H1435" i="5"/>
  <c r="H1426" i="5"/>
  <c r="H12" i="5"/>
  <c r="H378" i="5"/>
  <c r="H1465" i="5"/>
  <c r="H1423" i="5"/>
  <c r="H1439" i="5"/>
  <c r="H1173" i="5"/>
  <c r="H13" i="5"/>
  <c r="H1484" i="5"/>
  <c r="H1403" i="5"/>
  <c r="H44" i="5"/>
  <c r="H1430" i="5"/>
  <c r="H50" i="5"/>
  <c r="H1425" i="5"/>
  <c r="H7" i="5"/>
  <c r="H47" i="5"/>
  <c r="H21" i="5"/>
  <c r="H1478" i="5"/>
  <c r="H1468" i="5"/>
  <c r="H51" i="5"/>
  <c r="H1467" i="5"/>
  <c r="H1434" i="5"/>
  <c r="H1481" i="5"/>
  <c r="H25" i="5"/>
  <c r="H1440" i="5"/>
  <c r="H54" i="5"/>
  <c r="H1476" i="5"/>
  <c r="H1444" i="5"/>
  <c r="H19" i="5"/>
  <c r="H1451" i="5"/>
  <c r="H66" i="5"/>
  <c r="H1457" i="5"/>
  <c r="H1432" i="5"/>
  <c r="H14" i="5"/>
  <c r="H1477" i="5"/>
  <c r="H1452" i="5"/>
  <c r="H1428" i="5"/>
  <c r="H22" i="5"/>
  <c r="H1453" i="5"/>
  <c r="H1421" i="5"/>
  <c r="H1420" i="5"/>
  <c r="H387" i="5"/>
  <c r="H1466" i="5"/>
  <c r="H27" i="5"/>
  <c r="H1410" i="5"/>
  <c r="H1418" i="5"/>
  <c r="H1479" i="5"/>
  <c r="H1463" i="5"/>
  <c r="H1429" i="5"/>
  <c r="H1405" i="5"/>
  <c r="H52" i="5"/>
  <c r="H1459" i="5"/>
  <c r="H1442" i="5"/>
  <c r="H3" i="5"/>
  <c r="H337" i="5"/>
  <c r="H8" i="5"/>
  <c r="H1447" i="5"/>
  <c r="H1464" i="5"/>
  <c r="H1427" i="5"/>
  <c r="H1441" i="5"/>
  <c r="H67" i="5"/>
  <c r="H367" i="5"/>
  <c r="H34" i="5"/>
  <c r="H2" i="5"/>
  <c r="H1458" i="5"/>
  <c r="H1445" i="5"/>
  <c r="H1433" i="5"/>
  <c r="H1406" i="5"/>
  <c r="H1448" i="5"/>
  <c r="H1422" i="5"/>
  <c r="H1414" i="5"/>
  <c r="H1436" i="5"/>
  <c r="H1417" i="5"/>
  <c r="G1149" i="5"/>
  <c r="G1155" i="5"/>
  <c r="G1170" i="5"/>
  <c r="G126" i="5"/>
  <c r="G1135" i="5"/>
  <c r="G1156" i="5"/>
  <c r="G1139" i="5"/>
  <c r="G1142" i="5"/>
  <c r="G1128" i="5"/>
  <c r="G158" i="5"/>
  <c r="G1130" i="5"/>
  <c r="G1168" i="5"/>
  <c r="G1174" i="5"/>
  <c r="G1157" i="5"/>
  <c r="G141" i="5"/>
  <c r="G162" i="5"/>
  <c r="G153" i="5"/>
  <c r="G1151" i="5"/>
  <c r="G149" i="5"/>
  <c r="G164" i="5"/>
  <c r="G1178" i="5"/>
  <c r="G1129" i="5"/>
  <c r="G119" i="5"/>
  <c r="G118" i="5"/>
  <c r="G1147" i="5"/>
  <c r="G1122" i="5"/>
  <c r="G1121" i="5"/>
  <c r="G1127" i="5"/>
  <c r="G1125" i="5"/>
  <c r="G1148" i="5"/>
  <c r="G114" i="5"/>
  <c r="G1176" i="5"/>
  <c r="G121" i="5"/>
  <c r="G1145" i="5"/>
  <c r="G1136" i="5"/>
  <c r="G182" i="5"/>
  <c r="G1132" i="5"/>
  <c r="G1123" i="5"/>
  <c r="J3141" i="5"/>
  <c r="J585" i="5"/>
  <c r="J2793" i="5"/>
  <c r="J2800" i="5"/>
  <c r="J2795" i="5"/>
  <c r="J569" i="5"/>
  <c r="J556" i="5"/>
  <c r="J593" i="5"/>
  <c r="J3132" i="5"/>
  <c r="J567" i="5"/>
  <c r="J562" i="5"/>
  <c r="J574" i="5"/>
  <c r="J578" i="5"/>
  <c r="G206" i="5"/>
  <c r="G217" i="5"/>
  <c r="J2715" i="5"/>
  <c r="J2203" i="5"/>
  <c r="J2568" i="5"/>
  <c r="J2627" i="5"/>
  <c r="J1822" i="5"/>
  <c r="J2768" i="5"/>
  <c r="J2620" i="5"/>
  <c r="J1803" i="5"/>
  <c r="J1807" i="5"/>
  <c r="J2580" i="5"/>
  <c r="J1802" i="5"/>
  <c r="J2743" i="5"/>
  <c r="J2589" i="5"/>
  <c r="J2602" i="5"/>
  <c r="J2145" i="5"/>
  <c r="J2623" i="5"/>
  <c r="J2165" i="5"/>
  <c r="J2562" i="5"/>
  <c r="J1817" i="5"/>
  <c r="J2583" i="5"/>
  <c r="J2709" i="5"/>
  <c r="J2547" i="5"/>
  <c r="J2530" i="5"/>
  <c r="J2161" i="5"/>
  <c r="J2704" i="5"/>
  <c r="J2559" i="5"/>
  <c r="J2767" i="5"/>
  <c r="J2204" i="5"/>
  <c r="J2150" i="5"/>
  <c r="J2168" i="5"/>
  <c r="J2188" i="5"/>
  <c r="J2198" i="5"/>
  <c r="J2199" i="5"/>
  <c r="J2164" i="5"/>
  <c r="J2185" i="5"/>
  <c r="J2191" i="5"/>
  <c r="J2206" i="5"/>
  <c r="J2190" i="5"/>
  <c r="J2146" i="5"/>
  <c r="J2183" i="5"/>
  <c r="J2205" i="5"/>
  <c r="J2153" i="5"/>
  <c r="J2189" i="5"/>
  <c r="J2192" i="5"/>
  <c r="J2173" i="5"/>
  <c r="J2176" i="5"/>
  <c r="J2181" i="5"/>
  <c r="J2174" i="5"/>
  <c r="J2178" i="5"/>
  <c r="J2143" i="5"/>
  <c r="J2186" i="5"/>
  <c r="J2151" i="5"/>
  <c r="J2187" i="5"/>
  <c r="J2195" i="5"/>
  <c r="J2184" i="5"/>
  <c r="G1301" i="5"/>
  <c r="G718" i="5"/>
  <c r="G2092" i="5"/>
  <c r="G1309" i="5"/>
  <c r="G1275" i="5"/>
  <c r="G1299" i="5"/>
  <c r="G1313" i="5"/>
  <c r="G1305" i="5"/>
  <c r="G1266" i="5"/>
  <c r="G1272" i="5"/>
  <c r="G1312" i="5"/>
  <c r="G1255" i="5"/>
  <c r="G1285" i="5"/>
  <c r="G1294" i="5"/>
  <c r="G1308" i="5"/>
  <c r="G3063" i="5"/>
  <c r="G1251" i="5"/>
  <c r="G1283" i="5"/>
  <c r="G1306" i="5"/>
  <c r="G1289" i="5"/>
  <c r="G1250" i="5"/>
  <c r="G1256" i="5"/>
  <c r="G1296" i="5"/>
  <c r="G744" i="5"/>
  <c r="G3108" i="5"/>
  <c r="G1269" i="5"/>
  <c r="G1302" i="5"/>
  <c r="G1292" i="5"/>
  <c r="G1293" i="5"/>
  <c r="G755" i="5"/>
  <c r="G1267" i="5"/>
  <c r="G1282" i="5"/>
  <c r="G1273" i="5"/>
  <c r="G1234" i="5"/>
  <c r="G1240" i="5"/>
  <c r="G1280" i="5"/>
  <c r="G1278" i="5"/>
  <c r="G774" i="5"/>
  <c r="G1253" i="5"/>
  <c r="G1261" i="5"/>
  <c r="G1260" i="5"/>
  <c r="G748" i="5"/>
  <c r="G1236" i="5"/>
  <c r="G1243" i="5"/>
  <c r="G1258" i="5"/>
  <c r="G1257" i="5"/>
  <c r="G790" i="5"/>
  <c r="G1297" i="5"/>
  <c r="G1264" i="5"/>
  <c r="G1311" i="5"/>
  <c r="G3100" i="5"/>
  <c r="G1237" i="5"/>
  <c r="G773" i="5"/>
  <c r="G1244" i="5"/>
  <c r="G1252" i="5"/>
  <c r="G1235" i="5"/>
  <c r="G715" i="5"/>
  <c r="G1242" i="5"/>
  <c r="G1241" i="5"/>
  <c r="G2070" i="5"/>
  <c r="G1233" i="5"/>
  <c r="G1248" i="5"/>
  <c r="G1295" i="5"/>
  <c r="G3084" i="5"/>
  <c r="G3078" i="5"/>
  <c r="G645" i="5"/>
  <c r="G3089" i="5"/>
  <c r="G1307" i="5"/>
  <c r="G2107" i="5"/>
  <c r="G1277" i="5"/>
  <c r="G1286" i="5"/>
  <c r="G1314" i="5"/>
  <c r="G1304" i="5"/>
  <c r="G1249" i="5"/>
  <c r="G1303" i="5"/>
  <c r="G1247" i="5"/>
  <c r="G3094" i="5"/>
  <c r="G742" i="5"/>
  <c r="G1270" i="5"/>
  <c r="G3079" i="5"/>
  <c r="G1291" i="5"/>
  <c r="G1315" i="5"/>
  <c r="G1300" i="5"/>
  <c r="G1276" i="5"/>
  <c r="G1290" i="5"/>
  <c r="G1288" i="5"/>
  <c r="G2064" i="5"/>
  <c r="G1279" i="5"/>
  <c r="G2079" i="5"/>
  <c r="G2130" i="5"/>
  <c r="G1238" i="5"/>
  <c r="G769" i="5"/>
  <c r="G741" i="5"/>
  <c r="G1281" i="5"/>
  <c r="G1245" i="5"/>
  <c r="G1262" i="5"/>
  <c r="G700" i="5"/>
  <c r="G1265" i="5"/>
  <c r="G612" i="5"/>
  <c r="G1271" i="5"/>
  <c r="G1310" i="5"/>
  <c r="G1246" i="5"/>
  <c r="H2923" i="5"/>
  <c r="H2996" i="5"/>
  <c r="H1861" i="5"/>
  <c r="H2108" i="5"/>
  <c r="H1052" i="5"/>
  <c r="H1059" i="5"/>
  <c r="H2083" i="5"/>
  <c r="H1875" i="5"/>
  <c r="H2433" i="5"/>
  <c r="H2949" i="5"/>
  <c r="H3023" i="5"/>
  <c r="H2049" i="5"/>
  <c r="H1856" i="5"/>
  <c r="H2072" i="5"/>
  <c r="H1864" i="5"/>
  <c r="H2065" i="5"/>
  <c r="H2071" i="5"/>
  <c r="H1838" i="5"/>
  <c r="H2954" i="5"/>
  <c r="H1830" i="5"/>
  <c r="H3043" i="5"/>
  <c r="H3033" i="5"/>
  <c r="H3016" i="5"/>
  <c r="H2460" i="5"/>
  <c r="H3013" i="5"/>
  <c r="H1027" i="5"/>
  <c r="H2297" i="5"/>
  <c r="H2123" i="5"/>
  <c r="H2941" i="5"/>
  <c r="H1097" i="5"/>
  <c r="H1096" i="5"/>
  <c r="H1888" i="5"/>
  <c r="H1848" i="5"/>
  <c r="H1071" i="5"/>
  <c r="H1879" i="5"/>
  <c r="H2120" i="5"/>
  <c r="H3003" i="5"/>
  <c r="H1093" i="5"/>
  <c r="H2517" i="5"/>
  <c r="H1868" i="5"/>
  <c r="H2124" i="5"/>
  <c r="H2115" i="5"/>
  <c r="H2494" i="5"/>
  <c r="H1882" i="5"/>
  <c r="H2506" i="5"/>
  <c r="H2945" i="5"/>
  <c r="H2121" i="5"/>
  <c r="H1854" i="5"/>
  <c r="H3017" i="5"/>
  <c r="H1049" i="5"/>
  <c r="H1112" i="5"/>
  <c r="H2088" i="5"/>
  <c r="H1855" i="5"/>
  <c r="H3015" i="5"/>
  <c r="H3011" i="5"/>
  <c r="H3047" i="5"/>
  <c r="H1077" i="5"/>
  <c r="H1844" i="5"/>
  <c r="H2084" i="5"/>
  <c r="H1092" i="5"/>
  <c r="H1876" i="5"/>
  <c r="H1858" i="5"/>
  <c r="H1866" i="5"/>
  <c r="H2505" i="5"/>
  <c r="H1857" i="5"/>
  <c r="H2104" i="5"/>
  <c r="H1091" i="5"/>
  <c r="H3048" i="5"/>
  <c r="H1016" i="5"/>
  <c r="H2110" i="5"/>
  <c r="H1055" i="5"/>
  <c r="H2062" i="5"/>
  <c r="H2109" i="5"/>
  <c r="H2309" i="5"/>
  <c r="H2060" i="5"/>
  <c r="H1068" i="5"/>
  <c r="H2091" i="5"/>
  <c r="H1062" i="5"/>
  <c r="H1020" i="5"/>
  <c r="H2522" i="5"/>
  <c r="H1082" i="5"/>
  <c r="H2265" i="5"/>
  <c r="H1841" i="5"/>
  <c r="H1113" i="5"/>
  <c r="H1842" i="5"/>
  <c r="H1030" i="5"/>
  <c r="H3037" i="5"/>
  <c r="H2487" i="5"/>
  <c r="H1833" i="5"/>
  <c r="H1054" i="5"/>
  <c r="H1877" i="5"/>
  <c r="H2093" i="5"/>
  <c r="H2999" i="5"/>
  <c r="H2126" i="5"/>
  <c r="H2270" i="5"/>
  <c r="H2066" i="5"/>
  <c r="H1852" i="5"/>
  <c r="H2074" i="5"/>
  <c r="H2114" i="5"/>
  <c r="H1074" i="5"/>
  <c r="H2097" i="5"/>
  <c r="H2096" i="5"/>
  <c r="H2089" i="5"/>
  <c r="H2918" i="5"/>
  <c r="H2047" i="5"/>
  <c r="H2103" i="5"/>
  <c r="H1007" i="5"/>
  <c r="H2111" i="5"/>
  <c r="H2919" i="5"/>
  <c r="H3020" i="5"/>
  <c r="H2061" i="5"/>
  <c r="H2454" i="5"/>
  <c r="H2068" i="5"/>
  <c r="H1867" i="5"/>
  <c r="H1890" i="5"/>
  <c r="H2067" i="5"/>
  <c r="H2086" i="5"/>
  <c r="H1058" i="5"/>
  <c r="H1026" i="5"/>
  <c r="H2081" i="5"/>
  <c r="H2048" i="5"/>
  <c r="H1849" i="5"/>
  <c r="H2129" i="5"/>
  <c r="H1039" i="5"/>
  <c r="H2087" i="5"/>
  <c r="H1089" i="5"/>
  <c r="H2455" i="5"/>
  <c r="H1060" i="5"/>
  <c r="H2932" i="5"/>
  <c r="H1004" i="5"/>
  <c r="H1057" i="5"/>
  <c r="H3034" i="5"/>
  <c r="H1862" i="5"/>
  <c r="H2102" i="5"/>
  <c r="H3001" i="5"/>
  <c r="H1835" i="5"/>
  <c r="H2095" i="5"/>
  <c r="H2122" i="5"/>
  <c r="H2447" i="5"/>
  <c r="H2069" i="5"/>
  <c r="H2105" i="5"/>
  <c r="H3027" i="5"/>
  <c r="H2117" i="5"/>
  <c r="H2082" i="5"/>
  <c r="H1863" i="5"/>
  <c r="J2403" i="5"/>
  <c r="J2021" i="5"/>
  <c r="J2044" i="5"/>
  <c r="J1627" i="5"/>
  <c r="J2025" i="5"/>
  <c r="J2010" i="5"/>
  <c r="J1610" i="5"/>
  <c r="J2422" i="5"/>
  <c r="J1639" i="5"/>
  <c r="J2029" i="5"/>
  <c r="J2004" i="5"/>
  <c r="J2035" i="5"/>
  <c r="J1652" i="5"/>
  <c r="J2027" i="5"/>
  <c r="J1654" i="5"/>
  <c r="J2033" i="5"/>
  <c r="J2024" i="5"/>
  <c r="J2014" i="5"/>
  <c r="J2007" i="5"/>
  <c r="J2421" i="5"/>
  <c r="J2373" i="5"/>
  <c r="J2028" i="5"/>
  <c r="J2011" i="5"/>
  <c r="J2034" i="5"/>
  <c r="J2038" i="5"/>
  <c r="J1609" i="5"/>
  <c r="J2006" i="5"/>
  <c r="J2013" i="5"/>
  <c r="J2037" i="5"/>
  <c r="J2012" i="5"/>
  <c r="J2018" i="5"/>
  <c r="J1642" i="5"/>
  <c r="J2002" i="5"/>
  <c r="J2400" i="5"/>
  <c r="J2407" i="5"/>
  <c r="J1997" i="5"/>
  <c r="J2005" i="5"/>
  <c r="J1996" i="5"/>
  <c r="J2409" i="5"/>
  <c r="J1635" i="5"/>
  <c r="J2040" i="5"/>
  <c r="J2000" i="5"/>
  <c r="J2016" i="5"/>
  <c r="J2022" i="5"/>
  <c r="J2427" i="5"/>
  <c r="J1998" i="5"/>
  <c r="J2041" i="5"/>
  <c r="J2417" i="5"/>
  <c r="J2008" i="5"/>
  <c r="J2042" i="5"/>
  <c r="J2031" i="5"/>
  <c r="J2429" i="5"/>
  <c r="J2395" i="5"/>
  <c r="J2043" i="5"/>
  <c r="J2009" i="5"/>
  <c r="J2385" i="5"/>
  <c r="J1992" i="5"/>
  <c r="J2032" i="5"/>
  <c r="J2015" i="5"/>
  <c r="J2020" i="5"/>
  <c r="J2003" i="5"/>
  <c r="J2394" i="5"/>
  <c r="J1994" i="5"/>
  <c r="J2001" i="5"/>
  <c r="J2416" i="5"/>
  <c r="J2023" i="5"/>
  <c r="J2415" i="5"/>
  <c r="J1645" i="5"/>
  <c r="J1612" i="5"/>
  <c r="J2372" i="5"/>
  <c r="J2378" i="5"/>
  <c r="J2030" i="5"/>
  <c r="J2026" i="5"/>
  <c r="J1641" i="5"/>
  <c r="J2390" i="5"/>
  <c r="J2383" i="5"/>
  <c r="J2017" i="5"/>
  <c r="J1616" i="5"/>
  <c r="J2039" i="5"/>
  <c r="J1999" i="5"/>
  <c r="J2036" i="5"/>
  <c r="J2019" i="5"/>
  <c r="J1995" i="5"/>
  <c r="J1993" i="5"/>
  <c r="I2715" i="5"/>
  <c r="I1803" i="5"/>
  <c r="I2768" i="5"/>
  <c r="I2568" i="5"/>
  <c r="I2627" i="5"/>
  <c r="I1802" i="5"/>
  <c r="I2704" i="5"/>
  <c r="I2620" i="5"/>
  <c r="I2161" i="5"/>
  <c r="I2743" i="5"/>
  <c r="I2580" i="5"/>
  <c r="I2145" i="5"/>
  <c r="I2559" i="5"/>
  <c r="I2165" i="5"/>
  <c r="I2589" i="5"/>
  <c r="I2602" i="5"/>
  <c r="I2767" i="5"/>
  <c r="I2709" i="5"/>
  <c r="I1822" i="5"/>
  <c r="I2530" i="5"/>
  <c r="I1807" i="5"/>
  <c r="I2623" i="5"/>
  <c r="I2583" i="5"/>
  <c r="I2547" i="5"/>
  <c r="I2562" i="5"/>
  <c r="I1817" i="5"/>
  <c r="I2203" i="5"/>
  <c r="J1422" i="5"/>
  <c r="J1477" i="5"/>
  <c r="J1484" i="5"/>
  <c r="J1476" i="5"/>
  <c r="J51" i="5"/>
  <c r="J1426" i="5"/>
  <c r="J337" i="5"/>
  <c r="J1465" i="5"/>
  <c r="J8" i="5"/>
  <c r="J1423" i="5"/>
  <c r="J1173" i="5"/>
  <c r="J1445" i="5"/>
  <c r="J1468" i="5"/>
  <c r="J1452" i="5"/>
  <c r="J19" i="5"/>
  <c r="J66" i="5"/>
  <c r="J1441" i="5"/>
  <c r="J1425" i="5"/>
  <c r="J1463" i="5"/>
  <c r="J1464" i="5"/>
  <c r="J1453" i="5"/>
  <c r="J1421" i="5"/>
  <c r="J1444" i="5"/>
  <c r="J1436" i="5"/>
  <c r="J22" i="5"/>
  <c r="J34" i="5"/>
  <c r="J1427" i="5"/>
  <c r="J1457" i="5"/>
  <c r="J1439" i="5"/>
  <c r="J14" i="5"/>
  <c r="J1429" i="5"/>
  <c r="J1405" i="5"/>
  <c r="J1428" i="5"/>
  <c r="J1420" i="5"/>
  <c r="J1430" i="5"/>
  <c r="J1442" i="5"/>
  <c r="J50" i="5"/>
  <c r="J1417" i="5"/>
  <c r="J47" i="5"/>
  <c r="J7" i="5"/>
  <c r="J1413" i="5"/>
  <c r="J45" i="5"/>
  <c r="J2" i="5"/>
  <c r="J387" i="5"/>
  <c r="J27" i="5"/>
  <c r="J1467" i="5"/>
  <c r="J1481" i="5"/>
  <c r="J25" i="5"/>
  <c r="J1434" i="5"/>
  <c r="J1432" i="5"/>
  <c r="J54" i="5"/>
  <c r="J44" i="5"/>
  <c r="J52" i="5"/>
  <c r="J1435" i="5"/>
  <c r="J3" i="5"/>
  <c r="J1451" i="5"/>
  <c r="J67" i="5"/>
  <c r="J367" i="5"/>
  <c r="J1479" i="5"/>
  <c r="J1478" i="5"/>
  <c r="J12" i="5"/>
  <c r="J28" i="5"/>
  <c r="J1403" i="5"/>
  <c r="J1458" i="5"/>
  <c r="J1466" i="5"/>
  <c r="J378" i="5"/>
  <c r="J1448" i="5"/>
  <c r="J1447" i="5"/>
  <c r="J1406" i="5"/>
  <c r="J1459" i="5"/>
  <c r="J1410" i="5"/>
  <c r="J1418" i="5"/>
  <c r="J1433" i="5"/>
  <c r="J1414" i="5"/>
  <c r="J21" i="5"/>
  <c r="J1440" i="5"/>
  <c r="J13" i="5"/>
  <c r="J275" i="5"/>
  <c r="J271" i="5"/>
  <c r="H2164" i="5"/>
  <c r="H2185" i="5"/>
  <c r="H2176" i="5"/>
  <c r="H2204" i="5"/>
  <c r="H2186" i="5"/>
  <c r="H2183" i="5"/>
  <c r="H2206" i="5"/>
  <c r="H2190" i="5"/>
  <c r="H2198" i="5"/>
  <c r="H2151" i="5"/>
  <c r="H2205" i="5"/>
  <c r="H2195" i="5"/>
  <c r="H2184" i="5"/>
  <c r="H2199" i="5"/>
  <c r="H2189" i="5"/>
  <c r="H2150" i="5"/>
  <c r="H2168" i="5"/>
  <c r="H2191" i="5"/>
  <c r="H2173" i="5"/>
  <c r="H2178" i="5"/>
  <c r="H2153" i="5"/>
  <c r="H2143" i="5"/>
  <c r="H2181" i="5"/>
  <c r="H2146" i="5"/>
  <c r="H2174" i="5"/>
  <c r="H2188" i="5"/>
  <c r="H2187" i="5"/>
  <c r="H2192" i="5"/>
  <c r="I268" i="5"/>
  <c r="I267" i="5"/>
  <c r="I3128" i="5"/>
  <c r="I246" i="5"/>
  <c r="I1734" i="5"/>
  <c r="I1659" i="5"/>
  <c r="I290" i="5"/>
  <c r="I281" i="5"/>
  <c r="I294" i="5"/>
  <c r="I270" i="5"/>
  <c r="I1738" i="5"/>
  <c r="I1680" i="5"/>
  <c r="I3131" i="5"/>
  <c r="I276" i="5"/>
  <c r="I307" i="5"/>
  <c r="I3136" i="5"/>
  <c r="I248" i="5"/>
  <c r="I1717" i="5"/>
  <c r="I252" i="5"/>
  <c r="I259" i="5"/>
  <c r="I266" i="5"/>
  <c r="I264" i="5"/>
  <c r="I253" i="5"/>
  <c r="I308" i="5"/>
  <c r="I262" i="5"/>
  <c r="I304" i="5"/>
  <c r="I284" i="5"/>
  <c r="I283" i="5"/>
  <c r="I306" i="5"/>
  <c r="I1672" i="5"/>
  <c r="I309" i="5"/>
  <c r="I1708" i="5"/>
  <c r="I1690" i="5"/>
  <c r="I297" i="5"/>
  <c r="G3143" i="5"/>
  <c r="G3130" i="5"/>
  <c r="G2379" i="5"/>
  <c r="G3134" i="5"/>
  <c r="G3137" i="5"/>
  <c r="G3126" i="5"/>
  <c r="G2386" i="5"/>
  <c r="G1637" i="5"/>
  <c r="G1601" i="5"/>
  <c r="G1605" i="5"/>
  <c r="G3123" i="5"/>
  <c r="G3125" i="5"/>
  <c r="G1608" i="5"/>
  <c r="H645" i="5"/>
  <c r="H1253" i="5"/>
  <c r="H1276" i="5"/>
  <c r="H1292" i="5"/>
  <c r="H755" i="5"/>
  <c r="H1243" i="5"/>
  <c r="H1286" i="5"/>
  <c r="H3100" i="5"/>
  <c r="H3078" i="5"/>
  <c r="H744" i="5"/>
  <c r="H1303" i="5"/>
  <c r="H1278" i="5"/>
  <c r="H3089" i="5"/>
  <c r="H1237" i="5"/>
  <c r="H1252" i="5"/>
  <c r="H1260" i="5"/>
  <c r="H1235" i="5"/>
  <c r="H715" i="5"/>
  <c r="H748" i="5"/>
  <c r="H1241" i="5"/>
  <c r="H1297" i="5"/>
  <c r="H1289" i="5"/>
  <c r="H1279" i="5"/>
  <c r="H1247" i="5"/>
  <c r="H1309" i="5"/>
  <c r="H3079" i="5"/>
  <c r="H741" i="5"/>
  <c r="H1236" i="5"/>
  <c r="H1244" i="5"/>
  <c r="H1310" i="5"/>
  <c r="H1246" i="5"/>
  <c r="H1305" i="5"/>
  <c r="H769" i="5"/>
  <c r="H1234" i="5"/>
  <c r="H1256" i="5"/>
  <c r="H1255" i="5"/>
  <c r="H1313" i="5"/>
  <c r="H1293" i="5"/>
  <c r="H774" i="5"/>
  <c r="H742" i="5"/>
  <c r="H612" i="5"/>
  <c r="H700" i="5"/>
  <c r="H2107" i="5"/>
  <c r="H2130" i="5"/>
  <c r="H1314" i="5"/>
  <c r="H3094" i="5"/>
  <c r="H1273" i="5"/>
  <c r="H2079" i="5"/>
  <c r="H1288" i="5"/>
  <c r="H3108" i="5"/>
  <c r="H1277" i="5"/>
  <c r="H1238" i="5"/>
  <c r="H718" i="5"/>
  <c r="H1270" i="5"/>
  <c r="H1307" i="5"/>
  <c r="H1315" i="5"/>
  <c r="H1306" i="5"/>
  <c r="H1290" i="5"/>
  <c r="H2070" i="5"/>
  <c r="H1233" i="5"/>
  <c r="H1296" i="5"/>
  <c r="H2064" i="5"/>
  <c r="H1271" i="5"/>
  <c r="H1245" i="5"/>
  <c r="H1285" i="5"/>
  <c r="H1302" i="5"/>
  <c r="H2092" i="5"/>
  <c r="H1275" i="5"/>
  <c r="H1283" i="5"/>
  <c r="H1258" i="5"/>
  <c r="H1250" i="5"/>
  <c r="H3084" i="5"/>
  <c r="H790" i="5"/>
  <c r="H1312" i="5"/>
  <c r="H1304" i="5"/>
  <c r="H1280" i="5"/>
  <c r="H773" i="5"/>
  <c r="H1269" i="5"/>
  <c r="H1300" i="5"/>
  <c r="H1308" i="5"/>
  <c r="H1251" i="5"/>
  <c r="H1267" i="5"/>
  <c r="H1242" i="5"/>
  <c r="H1265" i="5"/>
  <c r="H1257" i="5"/>
  <c r="H1249" i="5"/>
  <c r="H1248" i="5"/>
  <c r="H1240" i="5"/>
  <c r="H1295" i="5"/>
  <c r="H1301" i="5"/>
  <c r="H1262" i="5"/>
  <c r="H1294" i="5"/>
  <c r="H1272" i="5"/>
  <c r="H3063" i="5"/>
  <c r="H1264" i="5"/>
  <c r="H1291" i="5"/>
  <c r="H1311" i="5"/>
  <c r="H1299" i="5"/>
  <c r="H1282" i="5"/>
  <c r="H1266" i="5"/>
  <c r="H1261" i="5"/>
  <c r="H1281" i="5"/>
  <c r="G2037" i="5"/>
  <c r="G1997" i="5"/>
  <c r="G2403" i="5"/>
  <c r="G1627" i="5"/>
  <c r="G2378" i="5"/>
  <c r="G2026" i="5"/>
  <c r="G2017" i="5"/>
  <c r="G2041" i="5"/>
  <c r="G2006" i="5"/>
  <c r="G2039" i="5"/>
  <c r="G1999" i="5"/>
  <c r="G2021" i="5"/>
  <c r="G2421" i="5"/>
  <c r="G1998" i="5"/>
  <c r="G2043" i="5"/>
  <c r="G2011" i="5"/>
  <c r="G1610" i="5"/>
  <c r="G2001" i="5"/>
  <c r="G2009" i="5"/>
  <c r="G2032" i="5"/>
  <c r="G2023" i="5"/>
  <c r="G2000" i="5"/>
  <c r="G2005" i="5"/>
  <c r="G1645" i="5"/>
  <c r="G2036" i="5"/>
  <c r="G2019" i="5"/>
  <c r="G2427" i="5"/>
  <c r="G2372" i="5"/>
  <c r="G2018" i="5"/>
  <c r="G2014" i="5"/>
  <c r="G1992" i="5"/>
  <c r="G2007" i="5"/>
  <c r="G2031" i="5"/>
  <c r="G2022" i="5"/>
  <c r="G2044" i="5"/>
  <c r="G2020" i="5"/>
  <c r="G1995" i="5"/>
  <c r="G2034" i="5"/>
  <c r="G2409" i="5"/>
  <c r="G1654" i="5"/>
  <c r="G2416" i="5"/>
  <c r="G1616" i="5"/>
  <c r="G2016" i="5"/>
  <c r="G2015" i="5"/>
  <c r="G2373" i="5"/>
  <c r="G2012" i="5"/>
  <c r="G1612" i="5"/>
  <c r="G1635" i="5"/>
  <c r="G1641" i="5"/>
  <c r="G1609" i="5"/>
  <c r="G2027" i="5"/>
  <c r="G2024" i="5"/>
  <c r="G2415" i="5"/>
  <c r="G2407" i="5"/>
  <c r="G2029" i="5"/>
  <c r="G1996" i="5"/>
  <c r="G2395" i="5"/>
  <c r="G2030" i="5"/>
  <c r="G2010" i="5"/>
  <c r="G2042" i="5"/>
  <c r="G1994" i="5"/>
  <c r="G2008" i="5"/>
  <c r="G2383" i="5"/>
  <c r="G1639" i="5"/>
  <c r="G2013" i="5"/>
  <c r="G2038" i="5"/>
  <c r="G1993" i="5"/>
  <c r="G2028" i="5"/>
  <c r="G2002" i="5"/>
  <c r="G2390" i="5"/>
  <c r="G1652" i="5"/>
  <c r="G2033" i="5"/>
  <c r="G2385" i="5"/>
  <c r="G2004" i="5"/>
  <c r="G2400" i="5"/>
  <c r="G2003" i="5"/>
  <c r="G2422" i="5"/>
  <c r="G2035" i="5"/>
  <c r="G2040" i="5"/>
  <c r="G2394" i="5"/>
  <c r="G2025" i="5"/>
  <c r="G2429" i="5"/>
  <c r="G1642" i="5"/>
  <c r="G2417" i="5"/>
  <c r="I2685" i="5"/>
  <c r="I2765" i="5"/>
  <c r="I2645" i="5"/>
  <c r="I2548" i="5"/>
  <c r="I1124" i="5"/>
  <c r="I2667" i="5"/>
  <c r="I2618" i="5"/>
  <c r="I1154" i="5"/>
  <c r="I1158" i="5"/>
  <c r="I1165" i="5"/>
  <c r="I2700" i="5"/>
  <c r="I2644" i="5"/>
  <c r="I2686" i="5"/>
  <c r="I2603" i="5"/>
  <c r="I2531" i="5"/>
  <c r="I2586" i="5"/>
  <c r="I1138" i="5"/>
  <c r="I2702" i="5"/>
  <c r="I2612" i="5"/>
  <c r="I1166" i="5"/>
  <c r="I2763" i="5"/>
  <c r="I2771" i="5"/>
  <c r="I2661" i="5"/>
  <c r="I2590" i="5"/>
  <c r="I2613" i="5"/>
  <c r="I2668" i="5"/>
  <c r="I2652" i="5"/>
  <c r="I1141" i="5"/>
  <c r="I1116" i="5"/>
  <c r="I2588" i="5"/>
  <c r="I1164" i="5"/>
  <c r="I1172" i="5"/>
  <c r="I1133" i="5"/>
  <c r="I1150" i="5"/>
  <c r="I2532" i="5"/>
  <c r="I1140" i="5"/>
  <c r="I2555" i="5"/>
  <c r="I1115" i="5"/>
  <c r="I2694" i="5"/>
  <c r="I2666" i="5"/>
  <c r="I1134" i="5"/>
  <c r="I1117" i="5"/>
  <c r="I2764" i="5"/>
  <c r="I1131" i="5"/>
  <c r="I1163" i="5"/>
  <c r="I2617" i="5"/>
  <c r="I1161" i="5"/>
  <c r="I2544" i="5"/>
  <c r="I1137" i="5"/>
  <c r="I2550" i="5"/>
  <c r="I1119" i="5"/>
  <c r="I1159" i="5"/>
  <c r="I2553" i="5"/>
  <c r="I2729" i="5"/>
  <c r="I2528" i="5"/>
  <c r="I1169" i="5"/>
  <c r="I2760" i="5"/>
  <c r="I2711" i="5"/>
  <c r="I2690" i="5"/>
  <c r="I1146" i="5"/>
  <c r="I2769" i="5"/>
  <c r="I2761" i="5"/>
  <c r="I2673" i="5"/>
  <c r="I2647" i="5"/>
  <c r="I2738" i="5"/>
  <c r="I2778" i="5"/>
  <c r="I2705" i="5"/>
  <c r="I2545" i="5"/>
  <c r="I2777" i="5"/>
  <c r="I2537" i="5"/>
  <c r="I2752" i="5"/>
  <c r="I2728" i="5"/>
  <c r="I2569" i="5"/>
  <c r="I2649" i="5"/>
  <c r="I1162" i="5"/>
  <c r="I2720" i="5"/>
  <c r="I2680" i="5"/>
  <c r="I1175" i="5"/>
  <c r="I2624" i="5"/>
  <c r="I2648" i="5"/>
  <c r="I1153" i="5"/>
  <c r="I1126" i="5"/>
  <c r="I2753" i="5"/>
  <c r="I2608" i="5"/>
  <c r="I2632" i="5"/>
  <c r="I1160" i="5"/>
  <c r="I2606" i="5"/>
  <c r="I2599" i="5"/>
  <c r="I1152" i="5"/>
  <c r="I2655" i="5"/>
  <c r="I1143" i="5"/>
  <c r="I1171" i="5"/>
  <c r="I2681" i="5"/>
  <c r="I1177" i="5"/>
  <c r="I2625" i="5"/>
  <c r="I2560" i="5"/>
  <c r="I2552" i="5"/>
  <c r="I1120" i="5"/>
  <c r="I2535" i="5"/>
  <c r="I2670" i="5"/>
  <c r="I1118" i="5"/>
  <c r="I1167" i="5"/>
  <c r="I2759" i="5"/>
  <c r="G2527" i="5"/>
  <c r="G2653" i="5"/>
  <c r="G2722" i="5"/>
  <c r="G2696" i="5"/>
  <c r="G2725" i="5"/>
  <c r="G2727" i="5"/>
  <c r="G2758" i="5"/>
  <c r="G2698" i="5"/>
  <c r="G2616" i="5"/>
  <c r="G2561" i="5"/>
  <c r="G2558" i="5"/>
  <c r="G2636" i="5"/>
  <c r="G2736" i="5"/>
  <c r="G2671" i="5"/>
  <c r="G2637" i="5"/>
  <c r="G2682" i="5"/>
  <c r="G2640" i="5"/>
  <c r="G2723" i="5"/>
  <c r="G2556" i="5"/>
  <c r="G2749" i="5"/>
  <c r="G2525" i="5"/>
  <c r="G2631" i="5"/>
  <c r="G2734" i="5"/>
  <c r="G2754" i="5"/>
  <c r="G2699" i="5"/>
  <c r="G2726" i="5"/>
  <c r="G2714" i="5"/>
  <c r="G2605" i="5"/>
  <c r="G2626" i="5"/>
  <c r="G2669" i="5"/>
  <c r="G2584" i="5"/>
  <c r="G2543" i="5"/>
  <c r="G2774" i="5"/>
  <c r="G2604" i="5"/>
  <c r="G2707" i="5"/>
  <c r="G2597" i="5"/>
  <c r="I2800" i="5"/>
  <c r="I578" i="5"/>
  <c r="I2793" i="5"/>
  <c r="I569" i="5"/>
  <c r="I556" i="5"/>
  <c r="I593" i="5"/>
  <c r="I562" i="5"/>
  <c r="I567" i="5"/>
  <c r="I3141" i="5"/>
  <c r="I3132" i="5"/>
  <c r="I585" i="5"/>
  <c r="I2795" i="5"/>
  <c r="I574" i="5"/>
  <c r="J1245" i="5"/>
  <c r="J1285" i="5"/>
  <c r="J718" i="5"/>
  <c r="J1276" i="5"/>
  <c r="J3094" i="5"/>
  <c r="J1246" i="5"/>
  <c r="J1283" i="5"/>
  <c r="J1250" i="5"/>
  <c r="J1265" i="5"/>
  <c r="J1297" i="5"/>
  <c r="J3063" i="5"/>
  <c r="J774" i="5"/>
  <c r="J1237" i="5"/>
  <c r="J1292" i="5"/>
  <c r="J612" i="5"/>
  <c r="J1275" i="5"/>
  <c r="J1282" i="5"/>
  <c r="J1267" i="5"/>
  <c r="J1234" i="5"/>
  <c r="J1233" i="5"/>
  <c r="J3079" i="5"/>
  <c r="J1302" i="5"/>
  <c r="J755" i="5"/>
  <c r="J790" i="5"/>
  <c r="J1256" i="5"/>
  <c r="J1279" i="5"/>
  <c r="J741" i="5"/>
  <c r="J2070" i="5"/>
  <c r="J1309" i="5"/>
  <c r="J3089" i="5"/>
  <c r="J2092" i="5"/>
  <c r="J1235" i="5"/>
  <c r="J3084" i="5"/>
  <c r="J715" i="5"/>
  <c r="J1289" i="5"/>
  <c r="J1257" i="5"/>
  <c r="J1247" i="5"/>
  <c r="J1240" i="5"/>
  <c r="J1301" i="5"/>
  <c r="J3078" i="5"/>
  <c r="J1249" i="5"/>
  <c r="J1312" i="5"/>
  <c r="J1269" i="5"/>
  <c r="J1273" i="5"/>
  <c r="J1307" i="5"/>
  <c r="J1293" i="5"/>
  <c r="J1308" i="5"/>
  <c r="J3108" i="5"/>
  <c r="J1286" i="5"/>
  <c r="J2064" i="5"/>
  <c r="J1303" i="5"/>
  <c r="J1260" i="5"/>
  <c r="J1313" i="5"/>
  <c r="J1241" i="5"/>
  <c r="J1310" i="5"/>
  <c r="J1248" i="5"/>
  <c r="J1258" i="5"/>
  <c r="J1261" i="5"/>
  <c r="J1253" i="5"/>
  <c r="J1244" i="5"/>
  <c r="J3100" i="5"/>
  <c r="J1306" i="5"/>
  <c r="J1314" i="5"/>
  <c r="J1305" i="5"/>
  <c r="J1296" i="5"/>
  <c r="J1288" i="5"/>
  <c r="J1255" i="5"/>
  <c r="J773" i="5"/>
  <c r="J1272" i="5"/>
  <c r="J1290" i="5"/>
  <c r="J645" i="5"/>
  <c r="J742" i="5"/>
  <c r="J1300" i="5"/>
  <c r="J1291" i="5"/>
  <c r="J1242" i="5"/>
  <c r="J1266" i="5"/>
  <c r="J769" i="5"/>
  <c r="J1311" i="5"/>
  <c r="J1264" i="5"/>
  <c r="J744" i="5"/>
  <c r="J748" i="5"/>
  <c r="J1281" i="5"/>
  <c r="J1271" i="5"/>
  <c r="J1277" i="5"/>
  <c r="J1315" i="5"/>
  <c r="J1238" i="5"/>
  <c r="J1294" i="5"/>
  <c r="J1270" i="5"/>
  <c r="J1252" i="5"/>
  <c r="J1251" i="5"/>
  <c r="J1299" i="5"/>
  <c r="J2107" i="5"/>
  <c r="J1262" i="5"/>
  <c r="J1295" i="5"/>
  <c r="J1278" i="5"/>
  <c r="J2079" i="5"/>
  <c r="J1236" i="5"/>
  <c r="J2130" i="5"/>
  <c r="J1304" i="5"/>
  <c r="J1243" i="5"/>
  <c r="J700" i="5"/>
  <c r="J1280" i="5"/>
  <c r="CB32" i="3"/>
  <c r="CA32" i="3"/>
  <c r="BZ32" i="3"/>
  <c r="G2782" i="5"/>
  <c r="G2802" i="5"/>
  <c r="G2783" i="5"/>
  <c r="G2785" i="5"/>
  <c r="G2804" i="5"/>
  <c r="I1814" i="5"/>
  <c r="I249" i="5"/>
  <c r="I1800" i="5"/>
  <c r="I1829" i="5"/>
  <c r="I280" i="5"/>
  <c r="I1821" i="5"/>
  <c r="I1820" i="5"/>
  <c r="I1812" i="5"/>
  <c r="I1818" i="5"/>
  <c r="BM1699" i="3"/>
  <c r="BO1699" i="3"/>
  <c r="BJ1699" i="3"/>
  <c r="BK1699" i="3"/>
  <c r="BL1699" i="3"/>
  <c r="BN1699" i="3"/>
  <c r="G2861" i="5" l="1"/>
  <c r="G3090" i="5"/>
  <c r="G3176" i="5"/>
  <c r="G310" i="5"/>
  <c r="G2983" i="5"/>
  <c r="G2979" i="5"/>
  <c r="G3168" i="5"/>
  <c r="G2453" i="5"/>
  <c r="G2971" i="5"/>
  <c r="G3224" i="5"/>
  <c r="G3118" i="5"/>
  <c r="G2820" i="5"/>
  <c r="G3152" i="5"/>
  <c r="G2349" i="5"/>
  <c r="G2981" i="5"/>
  <c r="G2823" i="5"/>
  <c r="G2751" i="5"/>
  <c r="G2922" i="5"/>
  <c r="G3056" i="5"/>
  <c r="G686" i="5"/>
  <c r="G2591" i="5"/>
  <c r="G2827" i="5"/>
  <c r="G2413" i="5"/>
  <c r="G3172" i="5"/>
  <c r="G2808" i="5"/>
  <c r="G2943" i="5"/>
  <c r="G1589" i="5"/>
  <c r="G1397" i="5"/>
  <c r="G1045" i="5"/>
  <c r="G853" i="5"/>
  <c r="G693" i="5"/>
  <c r="G2437" i="5"/>
  <c r="G2859" i="5"/>
  <c r="G1733" i="5"/>
  <c r="G1662" i="5"/>
  <c r="G150" i="5"/>
  <c r="G1661" i="5"/>
  <c r="G1517" i="5"/>
  <c r="G1341" i="5"/>
  <c r="G909" i="5"/>
  <c r="G765" i="5"/>
  <c r="G621" i="5"/>
  <c r="G469" i="5"/>
  <c r="G1229" i="5"/>
  <c r="G1021" i="5"/>
  <c r="G357" i="5"/>
  <c r="G2962" i="5"/>
  <c r="G613" i="5"/>
  <c r="G93" i="5"/>
  <c r="G2781" i="5"/>
  <c r="G3164" i="5"/>
  <c r="G2882" i="5"/>
  <c r="G3096" i="5"/>
  <c r="G198" i="5"/>
  <c r="G2853" i="5"/>
  <c r="G2679" i="5"/>
  <c r="G3088" i="5"/>
  <c r="G3206" i="5"/>
  <c r="G2875" i="5"/>
  <c r="G3160" i="5"/>
  <c r="G2886" i="5"/>
  <c r="G2963" i="5"/>
  <c r="G3072" i="5"/>
  <c r="G2045" i="5"/>
  <c r="G2893" i="5"/>
  <c r="G3182" i="5"/>
  <c r="G3188" i="5"/>
  <c r="G2977" i="5"/>
  <c r="G2840" i="5"/>
  <c r="G582" i="5"/>
  <c r="G2965" i="5"/>
  <c r="G2991" i="5"/>
  <c r="G2663" i="5"/>
  <c r="G2397" i="5"/>
  <c r="G3068" i="5"/>
  <c r="G2961" i="5"/>
  <c r="G2404" i="5"/>
  <c r="G2691" i="5"/>
  <c r="G3060" i="5"/>
  <c r="G2810" i="5"/>
  <c r="G2896" i="5"/>
  <c r="G86" i="5"/>
  <c r="G3220" i="5"/>
  <c r="G3162" i="5"/>
  <c r="G1494" i="5"/>
  <c r="G3142" i="5"/>
  <c r="G3218" i="5"/>
  <c r="G3080" i="5"/>
  <c r="G2814" i="5"/>
  <c r="G3210" i="5"/>
  <c r="G2480" i="5"/>
  <c r="G1981" i="5"/>
  <c r="G2821" i="5"/>
  <c r="G3102" i="5"/>
  <c r="G3092" i="5"/>
  <c r="G2905" i="5"/>
  <c r="G2448" i="5"/>
  <c r="G2509" i="5"/>
  <c r="G2877" i="5"/>
  <c r="G3186" i="5"/>
  <c r="G3192" i="5"/>
  <c r="G2381" i="5"/>
  <c r="G2907" i="5"/>
  <c r="G2889" i="5"/>
  <c r="G910" i="5"/>
  <c r="G2229" i="5"/>
  <c r="G1557" i="5"/>
  <c r="G1365" i="5"/>
  <c r="G981" i="5"/>
  <c r="G821" i="5"/>
  <c r="G661" i="5"/>
  <c r="G1941" i="5"/>
  <c r="G2739" i="5"/>
  <c r="G2595" i="5"/>
  <c r="G2924" i="5"/>
  <c r="G2953" i="5"/>
  <c r="G2046" i="5"/>
  <c r="G3214" i="5"/>
  <c r="G3156" i="5"/>
  <c r="G3082" i="5"/>
  <c r="G1382" i="5"/>
  <c r="G2822" i="5"/>
  <c r="G3154" i="5"/>
  <c r="G2872" i="5"/>
  <c r="G2989" i="5"/>
  <c r="G3146" i="5"/>
  <c r="G2414" i="5"/>
  <c r="G1965" i="5"/>
  <c r="G3196" i="5"/>
  <c r="G2870" i="5"/>
  <c r="G2939" i="5"/>
  <c r="G2817" i="5"/>
  <c r="G2485" i="5"/>
  <c r="G2687" i="5"/>
  <c r="G3106" i="5"/>
  <c r="G3112" i="5"/>
  <c r="G2551" i="5"/>
  <c r="G2819" i="5"/>
  <c r="G2357" i="5"/>
  <c r="G1869" i="5"/>
  <c r="G1541" i="5"/>
  <c r="G1349" i="5"/>
  <c r="G965" i="5"/>
  <c r="G805" i="5"/>
  <c r="G629" i="5"/>
  <c r="G1925" i="5"/>
  <c r="G798" i="5"/>
  <c r="G2125" i="5"/>
  <c r="G1069" i="5"/>
  <c r="G2245" i="5"/>
  <c r="G1597" i="5"/>
  <c r="G1469" i="5"/>
  <c r="G1189" i="5"/>
  <c r="G845" i="5"/>
  <c r="G717" i="5"/>
  <c r="G2801" i="5"/>
  <c r="G3222" i="5"/>
  <c r="G2987" i="5"/>
  <c r="G2865" i="5"/>
  <c r="G1934" i="5"/>
  <c r="G3150" i="5"/>
  <c r="G3052" i="5"/>
  <c r="G2937" i="5"/>
  <c r="G1190" i="5"/>
  <c r="G2951" i="5"/>
  <c r="G3074" i="5"/>
  <c r="G2496" i="5"/>
  <c r="G2909" i="5"/>
  <c r="G3066" i="5"/>
  <c r="G1718" i="5"/>
  <c r="G2879" i="5"/>
  <c r="G3116" i="5"/>
  <c r="G2486" i="5"/>
  <c r="G2851" i="5"/>
  <c r="G2657" i="5"/>
  <c r="G2469" i="5"/>
  <c r="G3180" i="5"/>
  <c r="G2826" i="5"/>
  <c r="G2928" i="5"/>
  <c r="G3166" i="5"/>
  <c r="G2935" i="5"/>
  <c r="G2465" i="5"/>
  <c r="G3158" i="5"/>
  <c r="G2891" i="5"/>
  <c r="G1606" i="5"/>
  <c r="G3054" i="5"/>
  <c r="G2916" i="5"/>
  <c r="G2857" i="5"/>
  <c r="G622" i="5"/>
  <c r="G3212" i="5"/>
  <c r="G2858" i="5"/>
  <c r="G862" i="5"/>
  <c r="G2863" i="5"/>
  <c r="G2993" i="5"/>
  <c r="G966" i="5"/>
  <c r="G3190" i="5"/>
  <c r="G2884" i="5"/>
  <c r="G3194" i="5"/>
  <c r="G2831" i="5"/>
  <c r="G1886" i="5"/>
  <c r="G3076" i="5"/>
  <c r="G2815" i="5"/>
  <c r="G2816" i="5"/>
  <c r="G3070" i="5"/>
  <c r="G3178" i="5"/>
  <c r="G3184" i="5"/>
  <c r="G1973" i="5"/>
  <c r="G1669" i="5"/>
  <c r="G1509" i="5"/>
  <c r="G1317" i="5"/>
  <c r="G901" i="5"/>
  <c r="G757" i="5"/>
  <c r="G2959" i="5"/>
  <c r="G1893" i="5"/>
  <c r="G2221" i="5"/>
  <c r="G1013" i="5"/>
  <c r="G1797" i="5"/>
  <c r="G2985" i="5"/>
  <c r="G2077" i="5"/>
  <c r="G1565" i="5"/>
  <c r="G1389" i="5"/>
  <c r="G1053" i="5"/>
  <c r="G813" i="5"/>
  <c r="G669" i="5"/>
  <c r="G2508" i="5"/>
  <c r="G3062" i="5"/>
  <c r="G2811" i="5"/>
  <c r="G2529" i="5"/>
  <c r="G1070" i="5"/>
  <c r="G2926" i="5"/>
  <c r="G2836" i="5"/>
  <c r="G2493" i="5"/>
  <c r="G3148" i="5"/>
  <c r="G2849" i="5"/>
  <c r="G2967" i="5"/>
  <c r="G3204" i="5"/>
  <c r="G422" i="5"/>
  <c r="G3110" i="5"/>
  <c r="G2812" i="5"/>
  <c r="G2973" i="5"/>
  <c r="G3114" i="5"/>
  <c r="G3200" i="5"/>
  <c r="G1438" i="5"/>
  <c r="G3174" i="5"/>
  <c r="G2868" i="5"/>
  <c r="G2969" i="5"/>
  <c r="G2440" i="5"/>
  <c r="G2957" i="5"/>
  <c r="G3098" i="5"/>
  <c r="G3104" i="5"/>
  <c r="G1957" i="5"/>
  <c r="G1653" i="5"/>
  <c r="G1493" i="5"/>
  <c r="G1181" i="5"/>
  <c r="G885" i="5"/>
  <c r="G725" i="5"/>
  <c r="G3208" i="5"/>
  <c r="G1221" i="5"/>
  <c r="G2133" i="5"/>
  <c r="G2846" i="5"/>
  <c r="G3170" i="5"/>
  <c r="G518" i="5"/>
  <c r="G2838" i="5"/>
  <c r="G2975" i="5"/>
  <c r="G15" i="5"/>
  <c r="G2477" i="5"/>
  <c r="G2828" i="5"/>
  <c r="G2737" i="5"/>
  <c r="G3198" i="5"/>
  <c r="G3140" i="5"/>
  <c r="G3216" i="5"/>
  <c r="G2365" i="5"/>
  <c r="G2503" i="5"/>
  <c r="G2813" i="5"/>
  <c r="G3050" i="5"/>
  <c r="G3120" i="5"/>
  <c r="G1326" i="5"/>
  <c r="G3086" i="5"/>
  <c r="G2396" i="5"/>
  <c r="G2809" i="5"/>
  <c r="G2445" i="5"/>
  <c r="G2567" i="5"/>
  <c r="G2818" i="5"/>
  <c r="G2920" i="5"/>
  <c r="G2842" i="5"/>
  <c r="G1621" i="5"/>
  <c r="G1461" i="5"/>
  <c r="G869" i="5"/>
  <c r="G709" i="5"/>
  <c r="G470" i="5"/>
  <c r="G1197" i="5"/>
  <c r="G1749" i="5"/>
  <c r="G2246" i="5"/>
  <c r="G1765" i="5"/>
  <c r="G1550" i="5"/>
  <c r="G1677" i="5"/>
  <c r="G1533" i="5"/>
  <c r="G1357" i="5"/>
  <c r="G941" i="5"/>
  <c r="G781" i="5"/>
  <c r="G637" i="5"/>
  <c r="G485" i="5"/>
  <c r="G1757" i="5"/>
  <c r="G1037" i="5"/>
  <c r="G373" i="5"/>
  <c r="G2978" i="5"/>
  <c r="G1709" i="5"/>
  <c r="G109" i="5"/>
  <c r="G2798" i="5"/>
  <c r="G997" i="5"/>
  <c r="G3144" i="5"/>
  <c r="G2333" i="5"/>
  <c r="G2325" i="5"/>
  <c r="G1485" i="5"/>
  <c r="G861" i="5"/>
  <c r="G589" i="5"/>
  <c r="G1933" i="5"/>
  <c r="G2237" i="5"/>
  <c r="G325" i="5"/>
  <c r="G1046" i="5"/>
  <c r="G125" i="5"/>
  <c r="G2791" i="5"/>
  <c r="G2974" i="5"/>
  <c r="G1198" i="5"/>
  <c r="G2660" i="5"/>
  <c r="G2988" i="5"/>
  <c r="G2364" i="5"/>
  <c r="G365" i="5"/>
  <c r="G2986" i="5"/>
  <c r="G165" i="5"/>
  <c r="G2968" i="5"/>
  <c r="G886" i="5"/>
  <c r="G1918" i="5"/>
  <c r="G2524" i="5"/>
  <c r="G2236" i="5"/>
  <c r="G1908" i="5"/>
  <c r="G1628" i="5"/>
  <c r="G1196" i="5"/>
  <c r="G764" i="5"/>
  <c r="G1388" i="5"/>
  <c r="G844" i="5"/>
  <c r="G2500" i="5"/>
  <c r="G533" i="5"/>
  <c r="G2324" i="5"/>
  <c r="G1964" i="5"/>
  <c r="G1764" i="5"/>
  <c r="G1540" i="5"/>
  <c r="G1012" i="5"/>
  <c r="G1380" i="5"/>
  <c r="G596" i="5"/>
  <c r="G948" i="5"/>
  <c r="G724" i="5"/>
  <c r="G380" i="5"/>
  <c r="G188" i="5"/>
  <c r="G36" i="5"/>
  <c r="G3105" i="5"/>
  <c r="G588" i="5"/>
  <c r="G3119" i="5"/>
  <c r="G2837" i="5"/>
  <c r="G3181" i="5"/>
  <c r="G3053" i="5"/>
  <c r="G1958" i="5"/>
  <c r="G404" i="5"/>
  <c r="G3083" i="5"/>
  <c r="G788" i="5"/>
  <c r="G388" i="5"/>
  <c r="G228" i="5"/>
  <c r="G84" i="5"/>
  <c r="G3113" i="5"/>
  <c r="G2510" i="5"/>
  <c r="G3159" i="5"/>
  <c r="G950" i="5"/>
  <c r="G3157" i="5"/>
  <c r="G2534" i="5"/>
  <c r="G502" i="5"/>
  <c r="G1963" i="5"/>
  <c r="G638" i="5"/>
  <c r="G1739" i="5"/>
  <c r="G2883" i="5"/>
  <c r="G1771" i="5"/>
  <c r="G3187" i="5"/>
  <c r="G1955" i="5"/>
  <c r="G302" i="5"/>
  <c r="G1747" i="5"/>
  <c r="G1083" i="5"/>
  <c r="G1827" i="5"/>
  <c r="G1651" i="5"/>
  <c r="G2779" i="5"/>
  <c r="G1499" i="5"/>
  <c r="G435" i="5"/>
  <c r="G251" i="5"/>
  <c r="G1491" i="5"/>
  <c r="G763" i="5"/>
  <c r="G603" i="5"/>
  <c r="G459" i="5"/>
  <c r="G99" i="5"/>
  <c r="G1795" i="5"/>
  <c r="G899" i="5"/>
  <c r="G1363" i="5"/>
  <c r="G606" i="5"/>
  <c r="G851" i="5"/>
  <c r="G1587" i="5"/>
  <c r="G787" i="5"/>
  <c r="G643" i="5"/>
  <c r="G515" i="5"/>
  <c r="G139" i="5"/>
  <c r="G1579" i="5"/>
  <c r="G2538" i="5"/>
  <c r="G2098" i="5"/>
  <c r="G1874" i="5"/>
  <c r="G1586" i="5"/>
  <c r="G1106" i="5"/>
  <c r="G794" i="5"/>
  <c r="G522" i="5"/>
  <c r="G346" i="5"/>
  <c r="G154" i="5"/>
  <c r="G18" i="5"/>
  <c r="G2730" i="5"/>
  <c r="G1298" i="5"/>
  <c r="G634" i="5"/>
  <c r="G1078" i="5"/>
  <c r="G1182" i="5"/>
  <c r="G1730" i="5"/>
  <c r="G426" i="5"/>
  <c r="G2610" i="5"/>
  <c r="G2058" i="5"/>
  <c r="G1826" i="5"/>
  <c r="G1562" i="5"/>
  <c r="G1010" i="5"/>
  <c r="G738" i="5"/>
  <c r="G450" i="5"/>
  <c r="G258" i="5"/>
  <c r="G98" i="5"/>
  <c r="G1498" i="5"/>
  <c r="G1322" i="5"/>
  <c r="G658" i="5"/>
  <c r="G1758" i="5"/>
  <c r="G1006" i="5"/>
  <c r="G1722" i="5"/>
  <c r="G1809" i="5"/>
  <c r="G2361" i="5"/>
  <c r="G1593" i="5"/>
  <c r="G1401" i="5"/>
  <c r="G2345" i="5"/>
  <c r="G1905" i="5"/>
  <c r="G2193" i="5"/>
  <c r="G2489" i="5"/>
  <c r="G1769" i="5"/>
  <c r="G2635" i="5"/>
  <c r="G2057" i="5"/>
  <c r="G1201" i="5"/>
  <c r="G1729" i="5"/>
  <c r="G961" i="5"/>
  <c r="G801" i="5"/>
  <c r="G657" i="5"/>
  <c r="G513" i="5"/>
  <c r="G161" i="5"/>
  <c r="G2512" i="5"/>
  <c r="G1696" i="5"/>
  <c r="G982" i="5"/>
  <c r="G2200" i="5"/>
  <c r="G1816" i="5"/>
  <c r="G1560" i="5"/>
  <c r="G1038" i="5"/>
  <c r="G2744" i="5"/>
  <c r="G2472" i="5"/>
  <c r="G1336" i="5"/>
  <c r="G1361" i="5"/>
  <c r="G305" i="5"/>
  <c r="G1454" i="5"/>
  <c r="G969" i="5"/>
  <c r="G809" i="5"/>
  <c r="G681" i="5"/>
  <c r="G505" i="5"/>
  <c r="G137" i="5"/>
  <c r="G1553" i="5"/>
  <c r="G2382" i="5"/>
  <c r="G2312" i="5"/>
  <c r="G1928" i="5"/>
  <c r="G1776" i="5"/>
  <c r="G1552" i="5"/>
  <c r="G1025" i="5"/>
  <c r="G1094" i="5"/>
  <c r="G1424" i="5"/>
  <c r="G345" i="5"/>
  <c r="G1989" i="5"/>
  <c r="G933" i="5"/>
  <c r="G1774" i="5"/>
  <c r="G1813" i="5"/>
  <c r="G2213" i="5"/>
  <c r="G1437" i="5"/>
  <c r="G829" i="5"/>
  <c r="G573" i="5"/>
  <c r="G1917" i="5"/>
  <c r="G1005" i="5"/>
  <c r="G293" i="5"/>
  <c r="G77" i="5"/>
  <c r="G1694" i="5"/>
  <c r="G2958" i="5"/>
  <c r="G1102" i="5"/>
  <c r="G2972" i="5"/>
  <c r="G2348" i="5"/>
  <c r="G349" i="5"/>
  <c r="G2970" i="5"/>
  <c r="G133" i="5"/>
  <c r="G2952" i="5"/>
  <c r="G477" i="5"/>
  <c r="G1798" i="5"/>
  <c r="G2748" i="5"/>
  <c r="G2484" i="5"/>
  <c r="G2220" i="5"/>
  <c r="G1892" i="5"/>
  <c r="G1596" i="5"/>
  <c r="G732" i="5"/>
  <c r="G1372" i="5"/>
  <c r="G828" i="5"/>
  <c r="G988" i="5"/>
  <c r="G1350" i="5"/>
  <c r="G2268" i="5"/>
  <c r="G1948" i="5"/>
  <c r="G1668" i="5"/>
  <c r="G1524" i="5"/>
  <c r="G2908" i="5"/>
  <c r="G1364" i="5"/>
  <c r="G453" i="5"/>
  <c r="G932" i="5"/>
  <c r="G540" i="5"/>
  <c r="G364" i="5"/>
  <c r="G172" i="5"/>
  <c r="G20" i="5"/>
  <c r="G3073" i="5"/>
  <c r="G572" i="5"/>
  <c r="G3103" i="5"/>
  <c r="G2452" i="5"/>
  <c r="G3165" i="5"/>
  <c r="G2894" i="5"/>
  <c r="G1846" i="5"/>
  <c r="G3211" i="5"/>
  <c r="G3067" i="5"/>
  <c r="G532" i="5"/>
  <c r="G372" i="5"/>
  <c r="G212" i="5"/>
  <c r="G68" i="5"/>
  <c r="G3097" i="5"/>
  <c r="G580" i="5"/>
  <c r="G3127" i="5"/>
  <c r="G2964" i="5"/>
  <c r="G3109" i="5"/>
  <c r="G2358" i="5"/>
  <c r="G390" i="5"/>
  <c r="G1947" i="5"/>
  <c r="G334" i="5"/>
  <c r="G1723" i="5"/>
  <c r="G1462" i="5"/>
  <c r="G1011" i="5"/>
  <c r="G2841" i="5"/>
  <c r="G1939" i="5"/>
  <c r="G2451" i="5"/>
  <c r="G1731" i="5"/>
  <c r="G1067" i="5"/>
  <c r="G1811" i="5"/>
  <c r="G1571" i="5"/>
  <c r="G1502" i="5"/>
  <c r="G1443" i="5"/>
  <c r="G395" i="5"/>
  <c r="G235" i="5"/>
  <c r="G1419" i="5"/>
  <c r="G747" i="5"/>
  <c r="G587" i="5"/>
  <c r="G427" i="5"/>
  <c r="G83" i="5"/>
  <c r="G1667" i="5"/>
  <c r="G835" i="5"/>
  <c r="G2075" i="5"/>
  <c r="G371" i="5"/>
  <c r="G1523" i="5"/>
  <c r="G771" i="5"/>
  <c r="G627" i="5"/>
  <c r="G499" i="5"/>
  <c r="G123" i="5"/>
  <c r="G2794" i="5"/>
  <c r="G2354" i="5"/>
  <c r="G2050" i="5"/>
  <c r="G1778" i="5"/>
  <c r="G1570" i="5"/>
  <c r="G1090" i="5"/>
  <c r="G778" i="5"/>
  <c r="G506" i="5"/>
  <c r="G330" i="5"/>
  <c r="G138" i="5"/>
  <c r="G2406" i="5"/>
  <c r="G1490" i="5"/>
  <c r="G1186" i="5"/>
  <c r="G618" i="5"/>
  <c r="G1339" i="5"/>
  <c r="G1187" i="5"/>
  <c r="G1714" i="5"/>
  <c r="G410" i="5"/>
  <c r="G2594" i="5"/>
  <c r="G1978" i="5"/>
  <c r="G1786" i="5"/>
  <c r="G1546" i="5"/>
  <c r="G850" i="5"/>
  <c r="G722" i="5"/>
  <c r="G434" i="5"/>
  <c r="G242" i="5"/>
  <c r="G82" i="5"/>
  <c r="G1942" i="5"/>
  <c r="G1482" i="5"/>
  <c r="G1274" i="5"/>
  <c r="G642" i="5"/>
  <c r="G2498" i="5"/>
  <c r="G1446" i="5"/>
  <c r="G758" i="5"/>
  <c r="G1706" i="5"/>
  <c r="G1793" i="5"/>
  <c r="G2281" i="5"/>
  <c r="G1577" i="5"/>
  <c r="G1385" i="5"/>
  <c r="G2329" i="5"/>
  <c r="G1753" i="5"/>
  <c r="G2177" i="5"/>
  <c r="G2473" i="5"/>
  <c r="G1225" i="5"/>
  <c r="G1977" i="5"/>
  <c r="G978" i="5"/>
  <c r="G1713" i="5"/>
  <c r="G945" i="5"/>
  <c r="G785" i="5"/>
  <c r="G641" i="5"/>
  <c r="G497" i="5"/>
  <c r="G145" i="5"/>
  <c r="G2424" i="5"/>
  <c r="G1633" i="5"/>
  <c r="G878" i="5"/>
  <c r="G2080" i="5"/>
  <c r="G1784" i="5"/>
  <c r="G1544" i="5"/>
  <c r="G1022" i="5"/>
  <c r="G837" i="5"/>
  <c r="G366" i="5"/>
  <c r="G1781" i="5"/>
  <c r="G1845" i="5"/>
  <c r="G1373" i="5"/>
  <c r="G797" i="5"/>
  <c r="G557" i="5"/>
  <c r="G1901" i="5"/>
  <c r="G701" i="5"/>
  <c r="G277" i="5"/>
  <c r="G1773" i="5"/>
  <c r="G61" i="5"/>
  <c r="G926" i="5"/>
  <c r="G2940" i="5"/>
  <c r="G438" i="5"/>
  <c r="G2956" i="5"/>
  <c r="G2053" i="5"/>
  <c r="G333" i="5"/>
  <c r="G2936" i="5"/>
  <c r="G117" i="5"/>
  <c r="G2933" i="5"/>
  <c r="G2982" i="5"/>
  <c r="G1590" i="5"/>
  <c r="G1254" i="5"/>
  <c r="G2172" i="5"/>
  <c r="G1828" i="5"/>
  <c r="G1580" i="5"/>
  <c r="G1100" i="5"/>
  <c r="G716" i="5"/>
  <c r="G1356" i="5"/>
  <c r="G668" i="5"/>
  <c r="G972" i="5"/>
  <c r="G1756" i="5"/>
  <c r="G2244" i="5"/>
  <c r="G1932" i="5"/>
  <c r="G1636" i="5"/>
  <c r="G1508" i="5"/>
  <c r="G2356" i="5"/>
  <c r="G1348" i="5"/>
  <c r="G836" i="5"/>
  <c r="G2980" i="5"/>
  <c r="G916" i="5"/>
  <c r="G524" i="5"/>
  <c r="G348" i="5"/>
  <c r="G156" i="5"/>
  <c r="G4" i="5"/>
  <c r="G3057" i="5"/>
  <c r="G3215" i="5"/>
  <c r="G3087" i="5"/>
  <c r="G1748" i="5"/>
  <c r="G3149" i="5"/>
  <c r="G2876" i="5"/>
  <c r="G1622" i="5"/>
  <c r="G3195" i="5"/>
  <c r="G3051" i="5"/>
  <c r="G516" i="5"/>
  <c r="G356" i="5"/>
  <c r="G196" i="5"/>
  <c r="G3209" i="5"/>
  <c r="G3081" i="5"/>
  <c r="G564" i="5"/>
  <c r="G3111" i="5"/>
  <c r="G772" i="5"/>
  <c r="G3093" i="5"/>
  <c r="G1902" i="5"/>
  <c r="G3091" i="5"/>
  <c r="G1931" i="5"/>
  <c r="G102" i="5"/>
  <c r="G1707" i="5"/>
  <c r="G2443" i="5"/>
  <c r="G3203" i="5"/>
  <c r="G2347" i="5"/>
  <c r="G1923" i="5"/>
  <c r="G2243" i="5"/>
  <c r="G1715" i="5"/>
  <c r="G3155" i="5"/>
  <c r="G1779" i="5"/>
  <c r="G1507" i="5"/>
  <c r="G1374" i="5"/>
  <c r="G1387" i="5"/>
  <c r="G379" i="5"/>
  <c r="G219" i="5"/>
  <c r="G1379" i="5"/>
  <c r="G731" i="5"/>
  <c r="G571" i="5"/>
  <c r="G403" i="5"/>
  <c r="G43" i="5"/>
  <c r="G1611" i="5"/>
  <c r="G539" i="5"/>
  <c r="G955" i="5"/>
  <c r="G1595" i="5"/>
  <c r="G355" i="5"/>
  <c r="G1347" i="5"/>
  <c r="G739" i="5"/>
  <c r="G611" i="5"/>
  <c r="G483" i="5"/>
  <c r="G107" i="5"/>
  <c r="G2338" i="5"/>
  <c r="G1986" i="5"/>
  <c r="G1762" i="5"/>
  <c r="G1554" i="5"/>
  <c r="G1034" i="5"/>
  <c r="G762" i="5"/>
  <c r="G490" i="5"/>
  <c r="G314" i="5"/>
  <c r="G122" i="5"/>
  <c r="G1515" i="5"/>
  <c r="G1474" i="5"/>
  <c r="G602" i="5"/>
  <c r="G2492" i="5"/>
  <c r="G1766" i="5"/>
  <c r="G1698" i="5"/>
  <c r="G2571" i="5"/>
  <c r="G2362" i="5"/>
  <c r="G1962" i="5"/>
  <c r="G1770" i="5"/>
  <c r="G1530" i="5"/>
  <c r="G834" i="5"/>
  <c r="G706" i="5"/>
  <c r="G386" i="5"/>
  <c r="G226" i="5"/>
  <c r="G10" i="5"/>
  <c r="G1086" i="5"/>
  <c r="G1450" i="5"/>
  <c r="G1210" i="5"/>
  <c r="G626" i="5"/>
  <c r="G2106" i="5"/>
  <c r="G1334" i="5"/>
  <c r="G494" i="5"/>
  <c r="G962" i="5"/>
  <c r="G1777" i="5"/>
  <c r="G2113" i="5"/>
  <c r="G1561" i="5"/>
  <c r="G1369" i="5"/>
  <c r="G418" i="5"/>
  <c r="G2313" i="5"/>
  <c r="G402" i="5"/>
  <c r="G1737" i="5"/>
  <c r="G2441" i="5"/>
  <c r="G1081" i="5"/>
  <c r="G462" i="5"/>
  <c r="G1961" i="5"/>
  <c r="G882" i="5"/>
  <c r="G1697" i="5"/>
  <c r="G897" i="5"/>
  <c r="G753" i="5"/>
  <c r="G625" i="5"/>
  <c r="G481" i="5"/>
  <c r="G129" i="5"/>
  <c r="G2408" i="5"/>
  <c r="G1489" i="5"/>
  <c r="G2352" i="5"/>
  <c r="G1984" i="5"/>
  <c r="G1768" i="5"/>
  <c r="G1528" i="5"/>
  <c r="G2718" i="5"/>
  <c r="G710" i="5"/>
  <c r="G1480" i="5"/>
  <c r="G1208" i="5"/>
  <c r="G1065" i="5"/>
  <c r="G257" i="5"/>
  <c r="G614" i="5"/>
  <c r="G905" i="5"/>
  <c r="G777" i="5"/>
  <c r="G1853" i="5"/>
  <c r="G789" i="5"/>
  <c r="G1701" i="5"/>
  <c r="G1101" i="5"/>
  <c r="G1629" i="5"/>
  <c r="G1325" i="5"/>
  <c r="G749" i="5"/>
  <c r="G525" i="5"/>
  <c r="G541" i="5"/>
  <c r="G2930" i="5"/>
  <c r="G245" i="5"/>
  <c r="G581" i="5"/>
  <c r="G2992" i="5"/>
  <c r="G2230" i="5"/>
  <c r="G326" i="5"/>
  <c r="G2596" i="5"/>
  <c r="G2938" i="5"/>
  <c r="G1725" i="5"/>
  <c r="G317" i="5"/>
  <c r="G597" i="5"/>
  <c r="G101" i="5"/>
  <c r="G2917" i="5"/>
  <c r="G2966" i="5"/>
  <c r="G830" i="5"/>
  <c r="G2684" i="5"/>
  <c r="G2780" i="5"/>
  <c r="G1988" i="5"/>
  <c r="G1788" i="5"/>
  <c r="G1564" i="5"/>
  <c r="G1084" i="5"/>
  <c r="G2946" i="5"/>
  <c r="G1340" i="5"/>
  <c r="G652" i="5"/>
  <c r="G956" i="5"/>
  <c r="G1740" i="5"/>
  <c r="G2228" i="5"/>
  <c r="G1916" i="5"/>
  <c r="G1620" i="5"/>
  <c r="G1204" i="5"/>
  <c r="G2076" i="5"/>
  <c r="G1332" i="5"/>
  <c r="G820" i="5"/>
  <c r="G2116" i="5"/>
  <c r="G900" i="5"/>
  <c r="G508" i="5"/>
  <c r="G332" i="5"/>
  <c r="G140" i="5"/>
  <c r="G3217" i="5"/>
  <c r="G2880" i="5"/>
  <c r="G3199" i="5"/>
  <c r="G3071" i="5"/>
  <c r="G1684" i="5"/>
  <c r="G3133" i="5"/>
  <c r="G2854" i="5"/>
  <c r="G1526" i="5"/>
  <c r="G3179" i="5"/>
  <c r="G2892" i="5"/>
  <c r="G500" i="5"/>
  <c r="G340" i="5"/>
  <c r="G180" i="5"/>
  <c r="G3193" i="5"/>
  <c r="G3065" i="5"/>
  <c r="G548" i="5"/>
  <c r="G3095" i="5"/>
  <c r="G740" i="5"/>
  <c r="G3077" i="5"/>
  <c r="G1790" i="5"/>
  <c r="G1342" i="5"/>
  <c r="G1915" i="5"/>
  <c r="G2467" i="5"/>
  <c r="G1691" i="5"/>
  <c r="G2419" i="5"/>
  <c r="G3075" i="5"/>
  <c r="G2331" i="5"/>
  <c r="G1907" i="5"/>
  <c r="G2227" i="5"/>
  <c r="G1699" i="5"/>
  <c r="G1214" i="5"/>
  <c r="G1763" i="5"/>
  <c r="G1395" i="5"/>
  <c r="G670" i="5"/>
  <c r="G1323" i="5"/>
  <c r="G363" i="5"/>
  <c r="G187" i="5"/>
  <c r="G683" i="5"/>
  <c r="G555" i="5"/>
  <c r="G179" i="5"/>
  <c r="G2621" i="5"/>
  <c r="G1547" i="5"/>
  <c r="G443" i="5"/>
  <c r="G875" i="5"/>
  <c r="G1531" i="5"/>
  <c r="G339" i="5"/>
  <c r="G1259" i="5"/>
  <c r="G723" i="5"/>
  <c r="G595" i="5"/>
  <c r="G467" i="5"/>
  <c r="G91" i="5"/>
  <c r="G2650" i="5"/>
  <c r="G2322" i="5"/>
  <c r="G1970" i="5"/>
  <c r="G1666" i="5"/>
  <c r="G1538" i="5"/>
  <c r="G1018" i="5"/>
  <c r="G746" i="5"/>
  <c r="G474" i="5"/>
  <c r="G282" i="5"/>
  <c r="G106" i="5"/>
  <c r="G867" i="5"/>
  <c r="G1394" i="5"/>
  <c r="G586" i="5"/>
  <c r="G2450" i="5"/>
  <c r="G358" i="5"/>
  <c r="G1682" i="5"/>
  <c r="G803" i="5"/>
  <c r="G2346" i="5"/>
  <c r="G1946" i="5"/>
  <c r="G1674" i="5"/>
  <c r="G1514" i="5"/>
  <c r="G818" i="5"/>
  <c r="G530" i="5"/>
  <c r="G370" i="5"/>
  <c r="G210" i="5"/>
  <c r="G2789" i="5"/>
  <c r="G814" i="5"/>
  <c r="G1402" i="5"/>
  <c r="G1194" i="5"/>
  <c r="G610" i="5"/>
  <c r="G1050" i="5"/>
  <c r="G2733" i="5"/>
  <c r="G70" i="5"/>
  <c r="G2497" i="5"/>
  <c r="G1761" i="5"/>
  <c r="G1889" i="5"/>
  <c r="G1545" i="5"/>
  <c r="G1353" i="5"/>
  <c r="G734" i="5"/>
  <c r="G1985" i="5"/>
  <c r="G1230" i="5"/>
  <c r="G1721" i="5"/>
  <c r="G2425" i="5"/>
  <c r="G2353" i="5"/>
  <c r="G374" i="5"/>
  <c r="G1945" i="5"/>
  <c r="G678" i="5"/>
  <c r="G1681" i="5"/>
  <c r="G881" i="5"/>
  <c r="G737" i="5"/>
  <c r="G609" i="5"/>
  <c r="G465" i="5"/>
  <c r="G113" i="5"/>
  <c r="G2392" i="5"/>
  <c r="G1377" i="5"/>
  <c r="G2336" i="5"/>
  <c r="G1968" i="5"/>
  <c r="G1656" i="5"/>
  <c r="G1512" i="5"/>
  <c r="G2598" i="5"/>
  <c r="G510" i="5"/>
  <c r="G1416" i="5"/>
  <c r="G1192" i="5"/>
  <c r="G433" i="5"/>
  <c r="G225" i="5"/>
  <c r="G2488" i="5"/>
  <c r="G889" i="5"/>
  <c r="G761" i="5"/>
  <c r="G633" i="5"/>
  <c r="G457" i="5"/>
  <c r="G73" i="5"/>
  <c r="G2118" i="5"/>
  <c r="G537" i="5"/>
  <c r="G406" i="5"/>
  <c r="G2144" i="5"/>
  <c r="G1872" i="5"/>
  <c r="G1648" i="5"/>
  <c r="G1504" i="5"/>
  <c r="G2542" i="5"/>
  <c r="G350" i="5"/>
  <c r="G1376" i="5"/>
  <c r="G1329" i="5"/>
  <c r="G1573" i="5"/>
  <c r="G677" i="5"/>
  <c r="G1685" i="5"/>
  <c r="G1085" i="5"/>
  <c r="G1613" i="5"/>
  <c r="G1213" i="5"/>
  <c r="G733" i="5"/>
  <c r="G509" i="5"/>
  <c r="G3058" i="5"/>
  <c r="G2389" i="5"/>
  <c r="G213" i="5"/>
  <c r="G501" i="5"/>
  <c r="G2976" i="5"/>
  <c r="G1693" i="5"/>
  <c r="G1966" i="5"/>
  <c r="G238" i="5"/>
  <c r="G2921" i="5"/>
  <c r="G517" i="5"/>
  <c r="G301" i="5"/>
  <c r="G565" i="5"/>
  <c r="G85" i="5"/>
  <c r="G2807" i="5"/>
  <c r="G2950" i="5"/>
  <c r="G486" i="5"/>
  <c r="G2468" i="5"/>
  <c r="G1972" i="5"/>
  <c r="G1772" i="5"/>
  <c r="G1548" i="5"/>
  <c r="G1036" i="5"/>
  <c r="G1324" i="5"/>
  <c r="G636" i="5"/>
  <c r="G908" i="5"/>
  <c r="G1724" i="5"/>
  <c r="G2212" i="5"/>
  <c r="G1900" i="5"/>
  <c r="G1604" i="5"/>
  <c r="G1492" i="5"/>
  <c r="G1316" i="5"/>
  <c r="G676" i="5"/>
  <c r="G1220" i="5"/>
  <c r="G884" i="5"/>
  <c r="G492" i="5"/>
  <c r="G316" i="5"/>
  <c r="G124" i="5"/>
  <c r="G3201" i="5"/>
  <c r="G2862" i="5"/>
  <c r="G3183" i="5"/>
  <c r="G3055" i="5"/>
  <c r="G804" i="5"/>
  <c r="G3117" i="5"/>
  <c r="G2834" i="5"/>
  <c r="G846" i="5"/>
  <c r="G3163" i="5"/>
  <c r="G2874" i="5"/>
  <c r="G484" i="5"/>
  <c r="G324" i="5"/>
  <c r="G148" i="5"/>
  <c r="G3177" i="5"/>
  <c r="G3049" i="5"/>
  <c r="G3223" i="5"/>
  <c r="G2887" i="5"/>
  <c r="G3221" i="5"/>
  <c r="G3061" i="5"/>
  <c r="G1670" i="5"/>
  <c r="G1899" i="5"/>
  <c r="G2235" i="5"/>
  <c r="G1227" i="5"/>
  <c r="G2387" i="5"/>
  <c r="G2864" i="5"/>
  <c r="G2315" i="5"/>
  <c r="G1219" i="5"/>
  <c r="G2211" i="5"/>
  <c r="G1683" i="5"/>
  <c r="G894" i="5"/>
  <c r="G1035" i="5"/>
  <c r="G1331" i="5"/>
  <c r="G550" i="5"/>
  <c r="G1179" i="5"/>
  <c r="G347" i="5"/>
  <c r="G1859" i="5"/>
  <c r="G939" i="5"/>
  <c r="G667" i="5"/>
  <c r="G523" i="5"/>
  <c r="G163" i="5"/>
  <c r="G2380" i="5"/>
  <c r="G1483" i="5"/>
  <c r="G1843" i="5"/>
  <c r="G811" i="5"/>
  <c r="G1355" i="5"/>
  <c r="G323" i="5"/>
  <c r="G1051" i="5"/>
  <c r="G707" i="5"/>
  <c r="G579" i="5"/>
  <c r="G451" i="5"/>
  <c r="G75" i="5"/>
  <c r="G2242" i="5"/>
  <c r="G1954" i="5"/>
  <c r="G1650" i="5"/>
  <c r="G1522" i="5"/>
  <c r="G1002" i="5"/>
  <c r="G730" i="5"/>
  <c r="G458" i="5"/>
  <c r="G234" i="5"/>
  <c r="G90" i="5"/>
  <c r="G2803" i="5"/>
  <c r="G1378" i="5"/>
  <c r="G698" i="5"/>
  <c r="G554" i="5"/>
  <c r="G874" i="5"/>
  <c r="G2418" i="5"/>
  <c r="G986" i="5"/>
  <c r="G870" i="5"/>
  <c r="G2330" i="5"/>
  <c r="G1930" i="5"/>
  <c r="G1658" i="5"/>
  <c r="G1226" i="5"/>
  <c r="G802" i="5"/>
  <c r="G514" i="5"/>
  <c r="G354" i="5"/>
  <c r="G194" i="5"/>
  <c r="G110" i="5"/>
  <c r="G1386" i="5"/>
  <c r="G594" i="5"/>
  <c r="G866" i="5"/>
  <c r="G2770" i="5"/>
  <c r="G2481" i="5"/>
  <c r="G914" i="5"/>
  <c r="G1873" i="5"/>
  <c r="G1529" i="5"/>
  <c r="G1337" i="5"/>
  <c r="G526" i="5"/>
  <c r="G1969" i="5"/>
  <c r="G630" i="5"/>
  <c r="G1705" i="5"/>
  <c r="G2393" i="5"/>
  <c r="G2073" i="5"/>
  <c r="G166" i="5"/>
  <c r="G1929" i="5"/>
  <c r="G2449" i="5"/>
  <c r="G1505" i="5"/>
  <c r="G865" i="5"/>
  <c r="G721" i="5"/>
  <c r="G577" i="5"/>
  <c r="G449" i="5"/>
  <c r="G97" i="5"/>
  <c r="G2376" i="5"/>
  <c r="G2320" i="5"/>
  <c r="G1952" i="5"/>
  <c r="G1640" i="5"/>
  <c r="G1617" i="5"/>
  <c r="G2238" i="5"/>
  <c r="G278" i="5"/>
  <c r="G1400" i="5"/>
  <c r="G1525" i="5"/>
  <c r="G2955" i="5"/>
  <c r="G1029" i="5"/>
  <c r="G3202" i="5"/>
  <c r="G1581" i="5"/>
  <c r="G685" i="5"/>
  <c r="G3122" i="5"/>
  <c r="G2825" i="5"/>
  <c r="G1789" i="5"/>
  <c r="G2944" i="5"/>
  <c r="G397" i="5"/>
  <c r="G2960" i="5"/>
  <c r="G1109" i="5"/>
  <c r="G1870" i="5"/>
  <c r="G30" i="5"/>
  <c r="G2654" i="5"/>
  <c r="G437" i="5"/>
  <c r="G221" i="5"/>
  <c r="G421" i="5"/>
  <c r="G69" i="5"/>
  <c r="G2374" i="5"/>
  <c r="G2931" i="5"/>
  <c r="G382" i="5"/>
  <c r="G2332" i="5"/>
  <c r="G1956" i="5"/>
  <c r="G1676" i="5"/>
  <c r="G1532" i="5"/>
  <c r="G812" i="5"/>
  <c r="G2052" i="5"/>
  <c r="G1212" i="5"/>
  <c r="G620" i="5"/>
  <c r="G892" i="5"/>
  <c r="G1692" i="5"/>
  <c r="G2196" i="5"/>
  <c r="G1860" i="5"/>
  <c r="G1588" i="5"/>
  <c r="G1108" i="5"/>
  <c r="G1460" i="5"/>
  <c r="G1284" i="5"/>
  <c r="G660" i="5"/>
  <c r="G996" i="5"/>
  <c r="G868" i="5"/>
  <c r="G476" i="5"/>
  <c r="G236" i="5"/>
  <c r="G108" i="5"/>
  <c r="G3185" i="5"/>
  <c r="G2839" i="5"/>
  <c r="G3167" i="5"/>
  <c r="G2897" i="5"/>
  <c r="G708" i="5"/>
  <c r="G3101" i="5"/>
  <c r="G2388" i="5"/>
  <c r="G750" i="5"/>
  <c r="G3147" i="5"/>
  <c r="G2852" i="5"/>
  <c r="G468" i="5"/>
  <c r="G292" i="5"/>
  <c r="G132" i="5"/>
  <c r="G3161" i="5"/>
  <c r="G2890" i="5"/>
  <c r="G3207" i="5"/>
  <c r="G2869" i="5"/>
  <c r="G3205" i="5"/>
  <c r="G2885" i="5"/>
  <c r="G1574" i="5"/>
  <c r="G2339" i="5"/>
  <c r="G1755" i="5"/>
  <c r="G2219" i="5"/>
  <c r="G1107" i="5"/>
  <c r="G2371" i="5"/>
  <c r="G590" i="5"/>
  <c r="G2099" i="5"/>
  <c r="G1203" i="5"/>
  <c r="G2163" i="5"/>
  <c r="G694" i="5"/>
  <c r="G1019" i="5"/>
  <c r="G987" i="5"/>
  <c r="G3107" i="5"/>
  <c r="G963" i="5"/>
  <c r="G331" i="5"/>
  <c r="G1675" i="5"/>
  <c r="G859" i="5"/>
  <c r="G651" i="5"/>
  <c r="G507" i="5"/>
  <c r="G147" i="5"/>
  <c r="G2438" i="5"/>
  <c r="G1411" i="5"/>
  <c r="G1603" i="5"/>
  <c r="G699" i="5"/>
  <c r="G1211" i="5"/>
  <c r="G291" i="5"/>
  <c r="G971" i="5"/>
  <c r="G691" i="5"/>
  <c r="G563" i="5"/>
  <c r="G419" i="5"/>
  <c r="G35" i="5"/>
  <c r="G2226" i="5"/>
  <c r="G1938" i="5"/>
  <c r="G1634" i="5"/>
  <c r="G1506" i="5"/>
  <c r="G842" i="5"/>
  <c r="G714" i="5"/>
  <c r="G442" i="5"/>
  <c r="G218" i="5"/>
  <c r="G74" i="5"/>
  <c r="G2326" i="5"/>
  <c r="G1362" i="5"/>
  <c r="G682" i="5"/>
  <c r="G858" i="5"/>
  <c r="G2402" i="5"/>
  <c r="G970" i="5"/>
  <c r="G2706" i="5"/>
  <c r="G2314" i="5"/>
  <c r="G1914" i="5"/>
  <c r="G1626" i="5"/>
  <c r="G1114" i="5"/>
  <c r="G786" i="5"/>
  <c r="G498" i="5"/>
  <c r="G338" i="5"/>
  <c r="G178" i="5"/>
  <c r="G2254" i="5"/>
  <c r="G1370" i="5"/>
  <c r="G546" i="5"/>
  <c r="G2523" i="5"/>
  <c r="G2366" i="5"/>
  <c r="G2426" i="5"/>
  <c r="G2401" i="5"/>
  <c r="G2539" i="5"/>
  <c r="G1673" i="5"/>
  <c r="G1513" i="5"/>
  <c r="G1321" i="5"/>
  <c r="G414" i="5"/>
  <c r="G1953" i="5"/>
  <c r="G2457" i="5"/>
  <c r="G1689" i="5"/>
  <c r="G2377" i="5"/>
  <c r="G994" i="5"/>
  <c r="G94" i="5"/>
  <c r="G1913" i="5"/>
  <c r="G2233" i="5"/>
  <c r="G1393" i="5"/>
  <c r="G849" i="5"/>
  <c r="G705" i="5"/>
  <c r="G561" i="5"/>
  <c r="G417" i="5"/>
  <c r="G81" i="5"/>
  <c r="G1744" i="5"/>
  <c r="G2799" i="5"/>
  <c r="G2296" i="5"/>
  <c r="G1936" i="5"/>
  <c r="G1624" i="5"/>
  <c r="G1105" i="5"/>
  <c r="G1910" i="5"/>
  <c r="G190" i="5"/>
  <c r="G1384" i="5"/>
  <c r="G1144" i="5"/>
  <c r="G1381" i="5"/>
  <c r="G2341" i="5"/>
  <c r="G3064" i="5"/>
  <c r="G1982" i="5"/>
  <c r="G1549" i="5"/>
  <c r="G973" i="5"/>
  <c r="G653" i="5"/>
  <c r="G2101" i="5"/>
  <c r="G2456" i="5"/>
  <c r="G389" i="5"/>
  <c r="G2927" i="5"/>
  <c r="G173" i="5"/>
  <c r="G2942" i="5"/>
  <c r="G549" i="5"/>
  <c r="G1646" i="5"/>
  <c r="G2796" i="5"/>
  <c r="G1741" i="5"/>
  <c r="G2574" i="5"/>
  <c r="G413" i="5"/>
  <c r="G205" i="5"/>
  <c r="G405" i="5"/>
  <c r="G53" i="5"/>
  <c r="G1742" i="5"/>
  <c r="G2913" i="5"/>
  <c r="G174" i="5"/>
  <c r="G2316" i="5"/>
  <c r="G1940" i="5"/>
  <c r="G1660" i="5"/>
  <c r="G1516" i="5"/>
  <c r="G796" i="5"/>
  <c r="G1500" i="5"/>
  <c r="G1180" i="5"/>
  <c r="G604" i="5"/>
  <c r="G876" i="5"/>
  <c r="G684" i="5"/>
  <c r="G2132" i="5"/>
  <c r="G1804" i="5"/>
  <c r="G1572" i="5"/>
  <c r="G1076" i="5"/>
  <c r="G1412" i="5"/>
  <c r="G1268" i="5"/>
  <c r="G644" i="5"/>
  <c r="G980" i="5"/>
  <c r="G852" i="5"/>
  <c r="G460" i="5"/>
  <c r="G220" i="5"/>
  <c r="G92" i="5"/>
  <c r="G3169" i="5"/>
  <c r="G1700" i="5"/>
  <c r="G3151" i="5"/>
  <c r="G2878" i="5"/>
  <c r="G3213" i="5"/>
  <c r="G3085" i="5"/>
  <c r="G1732" i="5"/>
  <c r="G3115" i="5"/>
  <c r="G1716" i="5"/>
  <c r="G444" i="5"/>
  <c r="G260" i="5"/>
  <c r="G116" i="5"/>
  <c r="G3145" i="5"/>
  <c r="G2871" i="5"/>
  <c r="G3191" i="5"/>
  <c r="G2848" i="5"/>
  <c r="G3189" i="5"/>
  <c r="G2867" i="5"/>
  <c r="G1110" i="5"/>
  <c r="G2323" i="5"/>
  <c r="G428" i="5"/>
  <c r="G2171" i="5"/>
  <c r="G1075" i="5"/>
  <c r="G2291" i="5"/>
  <c r="G446" i="5"/>
  <c r="G1987" i="5"/>
  <c r="G3171" i="5"/>
  <c r="G2147" i="5"/>
  <c r="G558" i="5"/>
  <c r="G1003" i="5"/>
  <c r="G907" i="5"/>
  <c r="G1643" i="5"/>
  <c r="G883" i="5"/>
  <c r="G315" i="5"/>
  <c r="G1619" i="5"/>
  <c r="G795" i="5"/>
  <c r="G635" i="5"/>
  <c r="G491" i="5"/>
  <c r="G131" i="5"/>
  <c r="G934" i="5"/>
  <c r="G1371" i="5"/>
  <c r="G1539" i="5"/>
  <c r="G2717" i="5"/>
  <c r="G995" i="5"/>
  <c r="G243" i="5"/>
  <c r="G891" i="5"/>
  <c r="G675" i="5"/>
  <c r="G547" i="5"/>
  <c r="G171" i="5"/>
  <c r="G2570" i="5"/>
  <c r="G2210" i="5"/>
  <c r="G1922" i="5"/>
  <c r="G1618" i="5"/>
  <c r="G1218" i="5"/>
  <c r="G826" i="5"/>
  <c r="G570" i="5"/>
  <c r="G394" i="5"/>
  <c r="G186" i="5"/>
  <c r="G58" i="5"/>
  <c r="G1558" i="5"/>
  <c r="G1346" i="5"/>
  <c r="G666" i="5"/>
  <c r="G1926" i="5"/>
  <c r="G1486" i="5"/>
  <c r="G2370" i="5"/>
  <c r="G922" i="5"/>
  <c r="G2234" i="5"/>
  <c r="G1898" i="5"/>
  <c r="G1594" i="5"/>
  <c r="G1098" i="5"/>
  <c r="G770" i="5"/>
  <c r="G482" i="5"/>
  <c r="G322" i="5"/>
  <c r="G146" i="5"/>
  <c r="G1702" i="5"/>
  <c r="G2514" i="5"/>
  <c r="G1354" i="5"/>
  <c r="G690" i="5"/>
  <c r="G1043" i="5"/>
  <c r="G2678" i="5"/>
  <c r="G2214" i="5"/>
  <c r="G2410" i="5"/>
  <c r="G2369" i="5"/>
  <c r="G1990" i="5"/>
  <c r="G1657" i="5"/>
  <c r="G1497" i="5"/>
  <c r="G1209" i="5"/>
  <c r="G318" i="5"/>
  <c r="G1937" i="5"/>
  <c r="G2241" i="5"/>
  <c r="G1801" i="5"/>
  <c r="G898" i="5"/>
  <c r="G2337" i="5"/>
  <c r="G1897" i="5"/>
  <c r="G2217" i="5"/>
  <c r="G1073" i="5"/>
  <c r="G833" i="5"/>
  <c r="G689" i="5"/>
  <c r="G545" i="5"/>
  <c r="G401" i="5"/>
  <c r="G65" i="5"/>
  <c r="G1728" i="5"/>
  <c r="G2232" i="5"/>
  <c r="G1920" i="5"/>
  <c r="G1592" i="5"/>
  <c r="G1033" i="5"/>
  <c r="G1806" i="5"/>
  <c r="G2776" i="5"/>
  <c r="G2536" i="5"/>
  <c r="G1368" i="5"/>
  <c r="G1665" i="5"/>
  <c r="G353" i="5"/>
  <c r="G2665" i="5"/>
  <c r="G1649" i="5"/>
  <c r="G841" i="5"/>
  <c r="G713" i="5"/>
  <c r="G1333" i="5"/>
  <c r="G1909" i="5"/>
  <c r="G254" i="5"/>
  <c r="G2405" i="5"/>
  <c r="G1501" i="5"/>
  <c r="G877" i="5"/>
  <c r="G605" i="5"/>
  <c r="G1949" i="5"/>
  <c r="G2317" i="5"/>
  <c r="G341" i="5"/>
  <c r="G2906" i="5"/>
  <c r="G157" i="5"/>
  <c r="G2925" i="5"/>
  <c r="G2990" i="5"/>
  <c r="G1534" i="5"/>
  <c r="G2756" i="5"/>
  <c r="G461" i="5"/>
  <c r="G654" i="5"/>
  <c r="G381" i="5"/>
  <c r="G189" i="5"/>
  <c r="G181" i="5"/>
  <c r="G2984" i="5"/>
  <c r="G990" i="5"/>
  <c r="G2342" i="5"/>
  <c r="G78" i="5"/>
  <c r="G2540" i="5"/>
  <c r="G2260" i="5"/>
  <c r="G1924" i="5"/>
  <c r="G1644" i="5"/>
  <c r="G1228" i="5"/>
  <c r="G780" i="5"/>
  <c r="G1404" i="5"/>
  <c r="G2929" i="5"/>
  <c r="G860" i="5"/>
  <c r="G2340" i="5"/>
  <c r="G1980" i="5"/>
  <c r="G1780" i="5"/>
  <c r="G1556" i="5"/>
  <c r="G1028" i="5"/>
  <c r="G1396" i="5"/>
  <c r="G1188" i="5"/>
  <c r="G628" i="5"/>
  <c r="G964" i="5"/>
  <c r="G756" i="5"/>
  <c r="G436" i="5"/>
  <c r="G204" i="5"/>
  <c r="G76" i="5"/>
  <c r="G3153" i="5"/>
  <c r="G692" i="5"/>
  <c r="G3135" i="5"/>
  <c r="G2860" i="5"/>
  <c r="G3197" i="5"/>
  <c r="G3069" i="5"/>
  <c r="G2318" i="5"/>
  <c r="G420" i="5"/>
  <c r="G3099" i="5"/>
  <c r="G1044" i="5"/>
  <c r="G412" i="5"/>
  <c r="G244" i="5"/>
  <c r="G100" i="5"/>
  <c r="G3129" i="5"/>
  <c r="G2850" i="5"/>
  <c r="G3175" i="5"/>
  <c r="G2398" i="5"/>
  <c r="G3173" i="5"/>
  <c r="G2845" i="5"/>
  <c r="G806" i="5"/>
  <c r="G1979" i="5"/>
  <c r="G998" i="5"/>
  <c r="G2139" i="5"/>
  <c r="G3219" i="5"/>
  <c r="G1787" i="5"/>
  <c r="G2363" i="5"/>
  <c r="G1971" i="5"/>
  <c r="G3059" i="5"/>
  <c r="G2131" i="5"/>
  <c r="G1099" i="5"/>
  <c r="G2411" i="5"/>
  <c r="G2355" i="5"/>
  <c r="G843" i="5"/>
  <c r="G1563" i="5"/>
  <c r="G819" i="5"/>
  <c r="G299" i="5"/>
  <c r="G1555" i="5"/>
  <c r="G779" i="5"/>
  <c r="G619" i="5"/>
  <c r="G475" i="5"/>
  <c r="G115" i="5"/>
  <c r="G1851" i="5"/>
  <c r="G979" i="5"/>
  <c r="G1475" i="5"/>
  <c r="G915" i="5"/>
  <c r="G195" i="5"/>
  <c r="G827" i="5"/>
  <c r="G659" i="5"/>
  <c r="G531" i="5"/>
  <c r="G155" i="5"/>
  <c r="G1710" i="5"/>
  <c r="G2554" i="5"/>
  <c r="G2194" i="5"/>
  <c r="G1906" i="5"/>
  <c r="G1602" i="5"/>
  <c r="G1202" i="5"/>
  <c r="G810" i="5"/>
  <c r="G538" i="5"/>
  <c r="G362" i="5"/>
  <c r="G170" i="5"/>
  <c r="G42" i="5"/>
  <c r="G430" i="5"/>
  <c r="G1330" i="5"/>
  <c r="G650" i="5"/>
  <c r="G1598" i="5"/>
  <c r="G1390" i="5"/>
  <c r="G1746" i="5"/>
  <c r="G890" i="5"/>
  <c r="G2674" i="5"/>
  <c r="G2218" i="5"/>
  <c r="G1850" i="5"/>
  <c r="G1578" i="5"/>
  <c r="G1066" i="5"/>
  <c r="G754" i="5"/>
  <c r="G466" i="5"/>
  <c r="G274" i="5"/>
  <c r="G130" i="5"/>
  <c r="G974" i="5"/>
  <c r="G2090" i="5"/>
  <c r="G1338" i="5"/>
  <c r="G674" i="5"/>
  <c r="G947" i="5"/>
  <c r="G2566" i="5"/>
  <c r="G1614" i="5"/>
  <c r="G1754" i="5"/>
  <c r="G1825" i="5"/>
  <c r="G1542" i="5"/>
  <c r="G1625" i="5"/>
  <c r="G1449" i="5"/>
  <c r="G1193" i="5"/>
  <c r="G142" i="5"/>
  <c r="G1921" i="5"/>
  <c r="G2225" i="5"/>
  <c r="G854" i="5"/>
  <c r="G1785" i="5"/>
  <c r="G2321" i="5"/>
  <c r="G41" i="5"/>
  <c r="G1566" i="5"/>
  <c r="G1585" i="5"/>
  <c r="G825" i="5"/>
  <c r="G601" i="5"/>
  <c r="G169" i="5"/>
  <c r="G2478" i="5"/>
  <c r="G2328" i="5"/>
  <c r="G1896" i="5"/>
  <c r="G1600" i="5"/>
  <c r="G1041" i="5"/>
  <c r="G454" i="5"/>
  <c r="G1488" i="5"/>
  <c r="G1184" i="5"/>
  <c r="G265" i="5"/>
  <c r="G566" i="5"/>
  <c r="G2518" i="5"/>
  <c r="G1935" i="5"/>
  <c r="G792" i="5"/>
  <c r="G488" i="5"/>
  <c r="G328" i="5"/>
  <c r="G120" i="5"/>
  <c r="G2475" i="5"/>
  <c r="G1703" i="5"/>
  <c r="G824" i="5"/>
  <c r="G552" i="5"/>
  <c r="G1783" i="5"/>
  <c r="G888" i="5"/>
  <c r="G1678" i="5"/>
  <c r="G230" i="5"/>
  <c r="G1615" i="5"/>
  <c r="G1487" i="5"/>
  <c r="G1327" i="5"/>
  <c r="G999" i="5"/>
  <c r="G408" i="5"/>
  <c r="G2423" i="5"/>
  <c r="G1943" i="5"/>
  <c r="G800" i="5"/>
  <c r="G512" i="5"/>
  <c r="G352" i="5"/>
  <c r="G176" i="5"/>
  <c r="G32" i="5"/>
  <c r="G1695" i="5"/>
  <c r="G1104" i="5"/>
  <c r="G640" i="5"/>
  <c r="G2215" i="5"/>
  <c r="G912" i="5"/>
  <c r="G1518" i="5"/>
  <c r="G1887" i="5"/>
  <c r="G903" i="5"/>
  <c r="G1399" i="5"/>
  <c r="G319" i="5"/>
  <c r="G1383" i="5"/>
  <c r="G831" i="5"/>
  <c r="G703" i="5"/>
  <c r="G575" i="5"/>
  <c r="G183" i="5"/>
  <c r="G1591" i="5"/>
  <c r="G431" i="5"/>
  <c r="G247" i="5"/>
  <c r="G887" i="5"/>
  <c r="G759" i="5"/>
  <c r="G631" i="5"/>
  <c r="G471" i="5"/>
  <c r="G111" i="5"/>
  <c r="G185" i="5"/>
  <c r="G313" i="5"/>
  <c r="G766" i="5"/>
  <c r="G504" i="5"/>
  <c r="G840" i="5"/>
  <c r="G1503" i="5"/>
  <c r="G1959" i="5"/>
  <c r="G1711" i="5"/>
  <c r="G1183" i="5"/>
  <c r="G719" i="5"/>
  <c r="G775" i="5"/>
  <c r="G1217" i="5"/>
  <c r="G1712" i="5"/>
  <c r="G822" i="5"/>
  <c r="G1358" i="5"/>
  <c r="G793" i="5"/>
  <c r="G553" i="5"/>
  <c r="G105" i="5"/>
  <c r="G2504" i="5"/>
  <c r="G2633" i="5"/>
  <c r="G2240" i="5"/>
  <c r="G1840" i="5"/>
  <c r="G1584" i="5"/>
  <c r="G1009" i="5"/>
  <c r="G134" i="5"/>
  <c r="G1472" i="5"/>
  <c r="G1521" i="5"/>
  <c r="G233" i="5"/>
  <c r="G2784" i="5"/>
  <c r="G646" i="5"/>
  <c r="G1919" i="5"/>
  <c r="G776" i="5"/>
  <c r="G472" i="5"/>
  <c r="G312" i="5"/>
  <c r="G104" i="5"/>
  <c r="G2446" i="5"/>
  <c r="G1687" i="5"/>
  <c r="G664" i="5"/>
  <c r="G2420" i="5"/>
  <c r="G1767" i="5"/>
  <c r="G872" i="5"/>
  <c r="G1582" i="5"/>
  <c r="G2495" i="5"/>
  <c r="G1599" i="5"/>
  <c r="G1471" i="5"/>
  <c r="G1263" i="5"/>
  <c r="G1704" i="5"/>
  <c r="G184" i="5"/>
  <c r="G2391" i="5"/>
  <c r="G1927" i="5"/>
  <c r="G784" i="5"/>
  <c r="G496" i="5"/>
  <c r="G336" i="5"/>
  <c r="G160" i="5"/>
  <c r="G16" i="5"/>
  <c r="G1679" i="5"/>
  <c r="G1064" i="5"/>
  <c r="G624" i="5"/>
  <c r="G1823" i="5"/>
  <c r="G896" i="5"/>
  <c r="G838" i="5"/>
  <c r="G1871" i="5"/>
  <c r="G2581" i="5"/>
  <c r="G1239" i="5"/>
  <c r="G255" i="5"/>
  <c r="G1319" i="5"/>
  <c r="G815" i="5"/>
  <c r="G687" i="5"/>
  <c r="G559" i="5"/>
  <c r="G167" i="5"/>
  <c r="G1607" i="5"/>
  <c r="G1367" i="5"/>
  <c r="G391" i="5"/>
  <c r="G231" i="5"/>
  <c r="G871" i="5"/>
  <c r="G743" i="5"/>
  <c r="G615" i="5"/>
  <c r="G455" i="5"/>
  <c r="G95" i="5"/>
  <c r="G617" i="5"/>
  <c r="G1185" i="5"/>
  <c r="G400" i="5"/>
  <c r="G2805" i="5"/>
  <c r="G342" i="5"/>
  <c r="G528" i="5"/>
  <c r="G2231" i="5"/>
  <c r="G1495" i="5"/>
  <c r="G911" i="5"/>
  <c r="G1745" i="5"/>
  <c r="G1750" i="5"/>
  <c r="G385" i="5"/>
  <c r="G2112" i="5"/>
  <c r="G745" i="5"/>
  <c r="G521" i="5"/>
  <c r="G89" i="5"/>
  <c r="G2432" i="5"/>
  <c r="G2428" i="5"/>
  <c r="G2224" i="5"/>
  <c r="G1824" i="5"/>
  <c r="G1568" i="5"/>
  <c r="G1456" i="5"/>
  <c r="G1409" i="5"/>
  <c r="G201" i="5"/>
  <c r="G1736" i="5"/>
  <c r="G2431" i="5"/>
  <c r="G1903" i="5"/>
  <c r="G760" i="5"/>
  <c r="G456" i="5"/>
  <c r="G232" i="5"/>
  <c r="G88" i="5"/>
  <c r="G2359" i="5"/>
  <c r="G648" i="5"/>
  <c r="G1726" i="5"/>
  <c r="G1232" i="5"/>
  <c r="G856" i="5"/>
  <c r="G1222" i="5"/>
  <c r="G2479" i="5"/>
  <c r="G1583" i="5"/>
  <c r="G1455" i="5"/>
  <c r="G1207" i="5"/>
  <c r="G1224" i="5"/>
  <c r="G2790" i="5"/>
  <c r="G2375" i="5"/>
  <c r="G1911" i="5"/>
  <c r="G768" i="5"/>
  <c r="G480" i="5"/>
  <c r="G320" i="5"/>
  <c r="G144" i="5"/>
  <c r="G2335" i="5"/>
  <c r="G1111" i="5"/>
  <c r="G1048" i="5"/>
  <c r="G608" i="5"/>
  <c r="G1791" i="5"/>
  <c r="G880" i="5"/>
  <c r="G726" i="5"/>
  <c r="G1839" i="5"/>
  <c r="G1527" i="5"/>
  <c r="G239" i="5"/>
  <c r="G1231" i="5"/>
  <c r="G799" i="5"/>
  <c r="G671" i="5"/>
  <c r="G519" i="5"/>
  <c r="G151" i="5"/>
  <c r="G1431" i="5"/>
  <c r="G1015" i="5"/>
  <c r="G375" i="5"/>
  <c r="G215" i="5"/>
  <c r="G855" i="5"/>
  <c r="G727" i="5"/>
  <c r="G599" i="5"/>
  <c r="G423" i="5"/>
  <c r="G79" i="5"/>
  <c r="G193" i="5"/>
  <c r="G2521" i="5"/>
  <c r="G2464" i="5"/>
  <c r="G808" i="5"/>
  <c r="G568" i="5"/>
  <c r="G1631" i="5"/>
  <c r="G2439" i="5"/>
  <c r="G48" i="5"/>
  <c r="G1638" i="5"/>
  <c r="G591" i="5"/>
  <c r="G1351" i="5"/>
  <c r="G127" i="5"/>
  <c r="G993" i="5"/>
  <c r="G2216" i="5"/>
  <c r="G369" i="5"/>
  <c r="G1881" i="5"/>
  <c r="G729" i="5"/>
  <c r="G489" i="5"/>
  <c r="G57" i="5"/>
  <c r="G2384" i="5"/>
  <c r="G1686" i="5"/>
  <c r="G2056" i="5"/>
  <c r="G1808" i="5"/>
  <c r="G1536" i="5"/>
  <c r="G2334" i="5"/>
  <c r="G1408" i="5"/>
  <c r="G441" i="5"/>
  <c r="G1080" i="5"/>
  <c r="G2399" i="5"/>
  <c r="G1223" i="5"/>
  <c r="G728" i="5"/>
  <c r="G440" i="5"/>
  <c r="G216" i="5"/>
  <c r="G72" i="5"/>
  <c r="G2343" i="5"/>
  <c r="G1103" i="5"/>
  <c r="G632" i="5"/>
  <c r="G958" i="5"/>
  <c r="G1072" i="5"/>
  <c r="G2119" i="5"/>
  <c r="G1567" i="5"/>
  <c r="G1407" i="5"/>
  <c r="G1191" i="5"/>
  <c r="G1008" i="5"/>
  <c r="G1470" i="5"/>
  <c r="G2351" i="5"/>
  <c r="G1895" i="5"/>
  <c r="G752" i="5"/>
  <c r="G464" i="5"/>
  <c r="G256" i="5"/>
  <c r="G128" i="5"/>
  <c r="G2319" i="5"/>
  <c r="G1095" i="5"/>
  <c r="G968" i="5"/>
  <c r="G592" i="5"/>
  <c r="G1775" i="5"/>
  <c r="G864" i="5"/>
  <c r="G542" i="5"/>
  <c r="G1671" i="5"/>
  <c r="G1415" i="5"/>
  <c r="G919" i="5"/>
  <c r="G223" i="5"/>
  <c r="G1023" i="5"/>
  <c r="G783" i="5"/>
  <c r="G655" i="5"/>
  <c r="G495" i="5"/>
  <c r="G135" i="5"/>
  <c r="G959" i="5"/>
  <c r="G2629" i="5"/>
  <c r="G359" i="5"/>
  <c r="G199" i="5"/>
  <c r="G839" i="5"/>
  <c r="G711" i="5"/>
  <c r="G583" i="5"/>
  <c r="G399" i="5"/>
  <c r="G63" i="5"/>
  <c r="G857" i="5"/>
  <c r="G1912" i="5"/>
  <c r="G329" i="5"/>
  <c r="G344" i="5"/>
  <c r="G904" i="5"/>
  <c r="G816" i="5"/>
  <c r="G656" i="5"/>
  <c r="G335" i="5"/>
  <c r="G23" i="5"/>
  <c r="G487" i="5"/>
  <c r="G817" i="5"/>
  <c r="G1904" i="5"/>
  <c r="G2520" i="5"/>
  <c r="G321" i="5"/>
  <c r="G1569" i="5"/>
  <c r="G697" i="5"/>
  <c r="G473" i="5"/>
  <c r="G33" i="5"/>
  <c r="G2368" i="5"/>
  <c r="G942" i="5"/>
  <c r="G1976" i="5"/>
  <c r="G1792" i="5"/>
  <c r="G1520" i="5"/>
  <c r="G1974" i="5"/>
  <c r="G1392" i="5"/>
  <c r="G393" i="5"/>
  <c r="G1398" i="5"/>
  <c r="G1000" i="5"/>
  <c r="G2367" i="5"/>
  <c r="G1199" i="5"/>
  <c r="G712" i="5"/>
  <c r="G392" i="5"/>
  <c r="G200" i="5"/>
  <c r="G56" i="5"/>
  <c r="G2327" i="5"/>
  <c r="G1087" i="5"/>
  <c r="G616" i="5"/>
  <c r="G398" i="5"/>
  <c r="G1056" i="5"/>
  <c r="G1014" i="5"/>
  <c r="G1847" i="5"/>
  <c r="G1551" i="5"/>
  <c r="G1391" i="5"/>
  <c r="G952" i="5"/>
  <c r="G1366" i="5"/>
  <c r="G2055" i="5"/>
  <c r="G1200" i="5"/>
  <c r="G736" i="5"/>
  <c r="G448" i="5"/>
  <c r="G240" i="5"/>
  <c r="G112" i="5"/>
  <c r="G2135" i="5"/>
  <c r="G1079" i="5"/>
  <c r="G848" i="5"/>
  <c r="G576" i="5"/>
  <c r="G1759" i="5"/>
  <c r="G286" i="5"/>
  <c r="G1655" i="5"/>
  <c r="G1335" i="5"/>
  <c r="G439" i="5"/>
  <c r="G191" i="5"/>
  <c r="G935" i="5"/>
  <c r="G767" i="5"/>
  <c r="G639" i="5"/>
  <c r="G479" i="5"/>
  <c r="G103" i="5"/>
  <c r="G895" i="5"/>
  <c r="G2470" i="5"/>
  <c r="G343" i="5"/>
  <c r="G823" i="5"/>
  <c r="G695" i="5"/>
  <c r="G551" i="5"/>
  <c r="G175" i="5"/>
  <c r="G31" i="5"/>
  <c r="G1320" i="5"/>
  <c r="G1951" i="5"/>
  <c r="G1815" i="5"/>
  <c r="G1047" i="5"/>
  <c r="G192" i="5"/>
  <c r="G2063" i="5"/>
  <c r="G407" i="5"/>
  <c r="G673" i="5"/>
  <c r="G1576" i="5"/>
  <c r="G1496" i="5"/>
  <c r="G273" i="5"/>
  <c r="G953" i="5"/>
  <c r="G665" i="5"/>
  <c r="G425" i="5"/>
  <c r="G17" i="5"/>
  <c r="G1345" i="5"/>
  <c r="G2792" i="5"/>
  <c r="G1960" i="5"/>
  <c r="G1760" i="5"/>
  <c r="G1537" i="5"/>
  <c r="G1630" i="5"/>
  <c r="G1360" i="5"/>
  <c r="G377" i="5"/>
  <c r="G1318" i="5"/>
  <c r="G688" i="5"/>
  <c r="G1983" i="5"/>
  <c r="G1832" i="5"/>
  <c r="G536" i="5"/>
  <c r="G376" i="5"/>
  <c r="G168" i="5"/>
  <c r="G40" i="5"/>
  <c r="G1751" i="5"/>
  <c r="G1720" i="5"/>
  <c r="G600" i="5"/>
  <c r="G2239" i="5"/>
  <c r="G992" i="5"/>
  <c r="G2222" i="5"/>
  <c r="G782" i="5"/>
  <c r="G1663" i="5"/>
  <c r="G1535" i="5"/>
  <c r="G1375" i="5"/>
  <c r="G696" i="5"/>
  <c r="G702" i="5"/>
  <c r="G1991" i="5"/>
  <c r="G1088" i="5"/>
  <c r="G720" i="5"/>
  <c r="G432" i="5"/>
  <c r="G224" i="5"/>
  <c r="G96" i="5"/>
  <c r="G1743" i="5"/>
  <c r="G1063" i="5"/>
  <c r="G832" i="5"/>
  <c r="G560" i="5"/>
  <c r="G1216" i="5"/>
  <c r="G2350" i="5"/>
  <c r="G2471" i="5"/>
  <c r="G1543" i="5"/>
  <c r="G1031" i="5"/>
  <c r="G383" i="5"/>
  <c r="G2549" i="5"/>
  <c r="G879" i="5"/>
  <c r="G751" i="5"/>
  <c r="G623" i="5"/>
  <c r="G463" i="5"/>
  <c r="G55" i="5"/>
  <c r="G535" i="5"/>
  <c r="G1575" i="5"/>
  <c r="G327" i="5"/>
  <c r="G2412" i="5"/>
  <c r="G807" i="5"/>
  <c r="G679" i="5"/>
  <c r="G527" i="5"/>
  <c r="G159" i="5"/>
  <c r="G2344" i="5"/>
  <c r="G662" i="5"/>
  <c r="G1719" i="5"/>
  <c r="G1343" i="5"/>
  <c r="G368" i="5"/>
  <c r="G1040" i="5"/>
  <c r="G847" i="5"/>
  <c r="G279" i="5"/>
  <c r="G529" i="5"/>
  <c r="G1017" i="5"/>
  <c r="G1352" i="5"/>
  <c r="G209" i="5"/>
  <c r="G873" i="5"/>
  <c r="G649" i="5"/>
  <c r="G409" i="5"/>
  <c r="G2360" i="5"/>
  <c r="G1944" i="5"/>
  <c r="G1664" i="5"/>
  <c r="G1473" i="5"/>
  <c r="G1510" i="5"/>
  <c r="G1344" i="5"/>
  <c r="G361" i="5"/>
  <c r="G1206" i="5"/>
  <c r="G416" i="5"/>
  <c r="G1967" i="5"/>
  <c r="G960" i="5"/>
  <c r="G520" i="5"/>
  <c r="G360" i="5"/>
  <c r="G152" i="5"/>
  <c r="G24" i="5"/>
  <c r="G1735" i="5"/>
  <c r="G1032" i="5"/>
  <c r="G584" i="5"/>
  <c r="G2223" i="5"/>
  <c r="G920" i="5"/>
  <c r="G1894" i="5"/>
  <c r="G478" i="5"/>
  <c r="G1647" i="5"/>
  <c r="G1519" i="5"/>
  <c r="G1359" i="5"/>
  <c r="G680" i="5"/>
  <c r="G598" i="5"/>
  <c r="G1975" i="5"/>
  <c r="G1024" i="5"/>
  <c r="G704" i="5"/>
  <c r="G384" i="5"/>
  <c r="G208" i="5"/>
  <c r="G64" i="5"/>
  <c r="G1727" i="5"/>
  <c r="G1752" i="5"/>
  <c r="G672" i="5"/>
  <c r="G544" i="5"/>
  <c r="G1950" i="5"/>
  <c r="G2127" i="5"/>
  <c r="G1287" i="5"/>
  <c r="G943" i="5"/>
  <c r="G351" i="5"/>
  <c r="G1623" i="5"/>
  <c r="G863" i="5"/>
  <c r="G735" i="5"/>
  <c r="G607" i="5"/>
  <c r="G447" i="5"/>
  <c r="G39" i="5"/>
  <c r="G951" i="5"/>
  <c r="G311" i="5"/>
  <c r="G1559" i="5"/>
  <c r="G791" i="5"/>
  <c r="G663" i="5"/>
  <c r="G511" i="5"/>
  <c r="G177" i="5"/>
  <c r="G1632" i="5"/>
  <c r="G1328" i="5"/>
  <c r="G136" i="5"/>
  <c r="G1782" i="5"/>
  <c r="G424" i="5"/>
  <c r="G1688" i="5"/>
  <c r="G1511" i="5"/>
  <c r="G2513" i="5"/>
  <c r="G647" i="5"/>
  <c r="I2841" i="5"/>
  <c r="I3147" i="5"/>
  <c r="I2871" i="5"/>
  <c r="I3149" i="5"/>
  <c r="I2874" i="5"/>
  <c r="I2869" i="5"/>
  <c r="I3163" i="5"/>
  <c r="I2892" i="5"/>
  <c r="I3165" i="5"/>
  <c r="I2897" i="5"/>
  <c r="I3167" i="5"/>
  <c r="I2876" i="5"/>
  <c r="I3217" i="5"/>
  <c r="I3107" i="5"/>
  <c r="I2834" i="5"/>
  <c r="I3173" i="5"/>
  <c r="I2885" i="5"/>
  <c r="I3223" i="5"/>
  <c r="I2792" i="5"/>
  <c r="I2925" i="5"/>
  <c r="I2917" i="5"/>
  <c r="I1934" i="5"/>
  <c r="I2982" i="5"/>
  <c r="I2717" i="5"/>
  <c r="I2956" i="5"/>
  <c r="I1774" i="5"/>
  <c r="I2890" i="5"/>
  <c r="I3179" i="5"/>
  <c r="I3053" i="5"/>
  <c r="I3181" i="5"/>
  <c r="I3055" i="5"/>
  <c r="I3183" i="5"/>
  <c r="I3057" i="5"/>
  <c r="I3049" i="5"/>
  <c r="I3155" i="5"/>
  <c r="I2860" i="5"/>
  <c r="I3189" i="5"/>
  <c r="I3095" i="5"/>
  <c r="I3081" i="5"/>
  <c r="I3051" i="5"/>
  <c r="I3195" i="5"/>
  <c r="I3069" i="5"/>
  <c r="I3197" i="5"/>
  <c r="I3071" i="5"/>
  <c r="I3199" i="5"/>
  <c r="I3067" i="5"/>
  <c r="I3211" i="5"/>
  <c r="I3085" i="5"/>
  <c r="I3213" i="5"/>
  <c r="I3099" i="5"/>
  <c r="I3129" i="5"/>
  <c r="I3117" i="5"/>
  <c r="I3113" i="5"/>
  <c r="I3119" i="5"/>
  <c r="I3065" i="5"/>
  <c r="I3169" i="5"/>
  <c r="I3059" i="5"/>
  <c r="I3219" i="5"/>
  <c r="I3093" i="5"/>
  <c r="I2794" i="5"/>
  <c r="I3175" i="5"/>
  <c r="I2359" i="5"/>
  <c r="I2493" i="5"/>
  <c r="I1718" i="5"/>
  <c r="I2357" i="5"/>
  <c r="I2929" i="5"/>
  <c r="I198" i="5"/>
  <c r="I1494" i="5"/>
  <c r="I2964" i="5"/>
  <c r="I2365" i="5"/>
  <c r="I2470" i="5"/>
  <c r="I3115" i="5"/>
  <c r="I2845" i="5"/>
  <c r="I3133" i="5"/>
  <c r="I2848" i="5"/>
  <c r="I3135" i="5"/>
  <c r="I3161" i="5"/>
  <c r="I3185" i="5"/>
  <c r="I3075" i="5"/>
  <c r="I3097" i="5"/>
  <c r="I3109" i="5"/>
  <c r="I2837" i="5"/>
  <c r="I3191" i="5"/>
  <c r="I2839" i="5"/>
  <c r="I2850" i="5"/>
  <c r="I3091" i="5"/>
  <c r="I3157" i="5"/>
  <c r="I3207" i="5"/>
  <c r="I422" i="5"/>
  <c r="I2988" i="5"/>
  <c r="I1070" i="5"/>
  <c r="I1382" i="5"/>
  <c r="I2445" i="5"/>
  <c r="I2906" i="5"/>
  <c r="I470" i="5"/>
  <c r="I2978" i="5"/>
  <c r="I686" i="5"/>
  <c r="I1101" i="5"/>
  <c r="I2133" i="5"/>
  <c r="I1685" i="5"/>
  <c r="I1589" i="5"/>
  <c r="I1397" i="5"/>
  <c r="I981" i="5"/>
  <c r="I821" i="5"/>
  <c r="I661" i="5"/>
  <c r="I2213" i="5"/>
  <c r="I1181" i="5"/>
  <c r="I1005" i="5"/>
  <c r="I1773" i="5"/>
  <c r="I1757" i="5"/>
  <c r="I1549" i="5"/>
  <c r="I1373" i="5"/>
  <c r="I877" i="5"/>
  <c r="I749" i="5"/>
  <c r="I605" i="5"/>
  <c r="I1933" i="5"/>
  <c r="I1798" i="5"/>
  <c r="I2748" i="5"/>
  <c r="I1917" i="5"/>
  <c r="I2452" i="5"/>
  <c r="I333" i="5"/>
  <c r="I886" i="5"/>
  <c r="I77" i="5"/>
  <c r="I2826" i="5"/>
  <c r="I438" i="5"/>
  <c r="I2654" i="5"/>
  <c r="I517" i="5"/>
  <c r="I245" i="5"/>
  <c r="I2364" i="5"/>
  <c r="I908" i="5"/>
  <c r="I30" i="5"/>
  <c r="I2412" i="5"/>
  <c r="I1972" i="5"/>
  <c r="I1772" i="5"/>
  <c r="I1548" i="5"/>
  <c r="I812" i="5"/>
  <c r="I2596" i="5"/>
  <c r="I1340" i="5"/>
  <c r="I668" i="5"/>
  <c r="I1220" i="5"/>
  <c r="I101" i="5"/>
  <c r="I2212" i="5"/>
  <c r="I1900" i="5"/>
  <c r="I1604" i="5"/>
  <c r="I1076" i="5"/>
  <c r="I724" i="5"/>
  <c r="I1790" i="5"/>
  <c r="I1364" i="5"/>
  <c r="I364" i="5"/>
  <c r="I172" i="5"/>
  <c r="I20" i="5"/>
  <c r="I572" i="5"/>
  <c r="I852" i="5"/>
  <c r="I444" i="5"/>
  <c r="I500" i="5"/>
  <c r="I324" i="5"/>
  <c r="I148" i="5"/>
  <c r="I846" i="5"/>
  <c r="I1787" i="5"/>
  <c r="I2398" i="5"/>
  <c r="I2355" i="5"/>
  <c r="I1579" i="5"/>
  <c r="I1387" i="5"/>
  <c r="I548" i="5"/>
  <c r="I1931" i="5"/>
  <c r="I1462" i="5"/>
  <c r="I1747" i="5"/>
  <c r="I590" i="5"/>
  <c r="I1667" i="5"/>
  <c r="I1523" i="5"/>
  <c r="I1363" i="5"/>
  <c r="I2347" i="5"/>
  <c r="I1923" i="5"/>
  <c r="I971" i="5"/>
  <c r="I691" i="5"/>
  <c r="I531" i="5"/>
  <c r="I155" i="5"/>
  <c r="I2977" i="5"/>
  <c r="I1099" i="5"/>
  <c r="I2991" i="5"/>
  <c r="I2957" i="5"/>
  <c r="I963" i="5"/>
  <c r="I291" i="5"/>
  <c r="I763" i="5"/>
  <c r="I603" i="5"/>
  <c r="I443" i="5"/>
  <c r="I99" i="5"/>
  <c r="I2862" i="5"/>
  <c r="I43" i="5"/>
  <c r="I1019" i="5"/>
  <c r="I2909" i="5"/>
  <c r="I1614" i="5"/>
  <c r="I922" i="5"/>
  <c r="I3160" i="5"/>
  <c r="I2842" i="5"/>
  <c r="I219" i="5"/>
  <c r="I1746" i="5"/>
  <c r="I3206" i="5"/>
  <c r="I2863" i="5"/>
  <c r="I2975" i="5"/>
  <c r="I2226" i="5"/>
  <c r="I1938" i="5"/>
  <c r="I1634" i="5"/>
  <c r="I1506" i="5"/>
  <c r="I826" i="5"/>
  <c r="I522" i="5"/>
  <c r="I346" i="5"/>
  <c r="I154" i="5"/>
  <c r="I18" i="5"/>
  <c r="I3076" i="5"/>
  <c r="I251" i="5"/>
  <c r="I1394" i="5"/>
  <c r="I602" i="5"/>
  <c r="I3170" i="5"/>
  <c r="I2877" i="5"/>
  <c r="I995" i="5"/>
  <c r="I898" i="5"/>
  <c r="I3120" i="5"/>
  <c r="I2831" i="5"/>
  <c r="I2410" i="5"/>
  <c r="I3182" i="5"/>
  <c r="I110" i="5"/>
  <c r="I2330" i="5"/>
  <c r="I1930" i="5"/>
  <c r="I1658" i="5"/>
  <c r="I1226" i="5"/>
  <c r="I802" i="5"/>
  <c r="I3101" i="5"/>
  <c r="I3073" i="5"/>
  <c r="I3171" i="5"/>
  <c r="I3205" i="5"/>
  <c r="I3177" i="5"/>
  <c r="I2581" i="5"/>
  <c r="I310" i="5"/>
  <c r="I2908" i="5"/>
  <c r="I518" i="5"/>
  <c r="I622" i="5"/>
  <c r="I2413" i="5"/>
  <c r="I2992" i="5"/>
  <c r="I366" i="5"/>
  <c r="I2984" i="5"/>
  <c r="I582" i="5"/>
  <c r="I1085" i="5"/>
  <c r="I1813" i="5"/>
  <c r="I2341" i="5"/>
  <c r="I1573" i="5"/>
  <c r="I1381" i="5"/>
  <c r="I965" i="5"/>
  <c r="I805" i="5"/>
  <c r="I629" i="5"/>
  <c r="I1957" i="5"/>
  <c r="I2913" i="5"/>
  <c r="I1741" i="5"/>
  <c r="I1677" i="5"/>
  <c r="I1533" i="5"/>
  <c r="I1357" i="5"/>
  <c r="I861" i="5"/>
  <c r="I733" i="5"/>
  <c r="I589" i="5"/>
  <c r="I1189" i="5"/>
  <c r="I1590" i="5"/>
  <c r="I557" i="5"/>
  <c r="I2229" i="5"/>
  <c r="I317" i="5"/>
  <c r="I501" i="5"/>
  <c r="I61" i="5"/>
  <c r="I2809" i="5"/>
  <c r="I326" i="5"/>
  <c r="I2574" i="5"/>
  <c r="I389" i="5"/>
  <c r="I213" i="5"/>
  <c r="I405" i="5"/>
  <c r="I892" i="5"/>
  <c r="I2332" i="5"/>
  <c r="I1956" i="5"/>
  <c r="I1676" i="5"/>
  <c r="I1532" i="5"/>
  <c r="I796" i="5"/>
  <c r="I2348" i="5"/>
  <c r="I1324" i="5"/>
  <c r="I652" i="5"/>
  <c r="I1044" i="5"/>
  <c r="I2396" i="5"/>
  <c r="I2756" i="5"/>
  <c r="I2196" i="5"/>
  <c r="I1860" i="5"/>
  <c r="I1588" i="5"/>
  <c r="I1028" i="5"/>
  <c r="I708" i="5"/>
  <c r="I1670" i="5"/>
  <c r="I820" i="5"/>
  <c r="I1284" i="5"/>
  <c r="I348" i="5"/>
  <c r="I156" i="5"/>
  <c r="I4" i="5"/>
  <c r="I540" i="5"/>
  <c r="I428" i="5"/>
  <c r="I484" i="5"/>
  <c r="I292" i="5"/>
  <c r="I132" i="5"/>
  <c r="I694" i="5"/>
  <c r="I1771" i="5"/>
  <c r="I1526" i="5"/>
  <c r="I2075" i="5"/>
  <c r="I1563" i="5"/>
  <c r="I1371" i="5"/>
  <c r="I806" i="5"/>
  <c r="I1915" i="5"/>
  <c r="I334" i="5"/>
  <c r="I1731" i="5"/>
  <c r="I446" i="5"/>
  <c r="I1651" i="5"/>
  <c r="I1507" i="5"/>
  <c r="I1347" i="5"/>
  <c r="I2331" i="5"/>
  <c r="I1907" i="5"/>
  <c r="I891" i="5"/>
  <c r="I675" i="5"/>
  <c r="I515" i="5"/>
  <c r="I139" i="5"/>
  <c r="I2961" i="5"/>
  <c r="I1067" i="5"/>
  <c r="I2939" i="5"/>
  <c r="I883" i="5"/>
  <c r="I243" i="5"/>
  <c r="I747" i="5"/>
  <c r="I587" i="5"/>
  <c r="I427" i="5"/>
  <c r="I83" i="5"/>
  <c r="I2219" i="5"/>
  <c r="I2983" i="5"/>
  <c r="I955" i="5"/>
  <c r="I2366" i="5"/>
  <c r="I1006" i="5"/>
  <c r="I890" i="5"/>
  <c r="I3144" i="5"/>
  <c r="I2678" i="5"/>
  <c r="I2979" i="5"/>
  <c r="I1730" i="5"/>
  <c r="I3190" i="5"/>
  <c r="I2840" i="5"/>
  <c r="I2916" i="5"/>
  <c r="I2210" i="5"/>
  <c r="I1922" i="5"/>
  <c r="I1618" i="5"/>
  <c r="I1218" i="5"/>
  <c r="I810" i="5"/>
  <c r="I506" i="5"/>
  <c r="I330" i="5"/>
  <c r="I138" i="5"/>
  <c r="I3220" i="5"/>
  <c r="I3060" i="5"/>
  <c r="I2971" i="5"/>
  <c r="I1378" i="5"/>
  <c r="I586" i="5"/>
  <c r="I3154" i="5"/>
  <c r="I2859" i="5"/>
  <c r="I395" i="5"/>
  <c r="I358" i="5"/>
  <c r="I882" i="5"/>
  <c r="I3104" i="5"/>
  <c r="I1486" i="5"/>
  <c r="I1754" i="5"/>
  <c r="I3166" i="5"/>
  <c r="I2706" i="5"/>
  <c r="I2314" i="5"/>
  <c r="I1914" i="5"/>
  <c r="I1626" i="5"/>
  <c r="I1114" i="5"/>
  <c r="I786" i="5"/>
  <c r="I498" i="5"/>
  <c r="I338" i="5"/>
  <c r="I178" i="5"/>
  <c r="I3180" i="5"/>
  <c r="I2887" i="5"/>
  <c r="I3105" i="5"/>
  <c r="I3187" i="5"/>
  <c r="I3221" i="5"/>
  <c r="I2942" i="5"/>
  <c r="I2477" i="5"/>
  <c r="I2621" i="5"/>
  <c r="I2779" i="5"/>
  <c r="I86" i="5"/>
  <c r="I2974" i="5"/>
  <c r="I2397" i="5"/>
  <c r="I2246" i="5"/>
  <c r="I254" i="5"/>
  <c r="I2733" i="5"/>
  <c r="I1069" i="5"/>
  <c r="I1797" i="5"/>
  <c r="I1981" i="5"/>
  <c r="I1557" i="5"/>
  <c r="I1365" i="5"/>
  <c r="I933" i="5"/>
  <c r="I789" i="5"/>
  <c r="I613" i="5"/>
  <c r="I1941" i="5"/>
  <c r="I2944" i="5"/>
  <c r="I2469" i="5"/>
  <c r="I1725" i="5"/>
  <c r="I1661" i="5"/>
  <c r="I1517" i="5"/>
  <c r="I1341" i="5"/>
  <c r="I845" i="5"/>
  <c r="I717" i="5"/>
  <c r="I573" i="5"/>
  <c r="I565" i="5"/>
  <c r="I830" i="5"/>
  <c r="I2684" i="5"/>
  <c r="I533" i="5"/>
  <c r="I1901" i="5"/>
  <c r="I301" i="5"/>
  <c r="I397" i="5"/>
  <c r="I2828" i="5"/>
  <c r="I2230" i="5"/>
  <c r="I238" i="5"/>
  <c r="I1198" i="5"/>
  <c r="I373" i="5"/>
  <c r="I2821" i="5"/>
  <c r="I69" i="5"/>
  <c r="I876" i="5"/>
  <c r="I1756" i="5"/>
  <c r="I2316" i="5"/>
  <c r="I1940" i="5"/>
  <c r="I1660" i="5"/>
  <c r="I1516" i="5"/>
  <c r="I780" i="5"/>
  <c r="I2052" i="5"/>
  <c r="I1212" i="5"/>
  <c r="I636" i="5"/>
  <c r="I996" i="5"/>
  <c r="I1748" i="5"/>
  <c r="I2132" i="5"/>
  <c r="I1804" i="5"/>
  <c r="I1572" i="5"/>
  <c r="I1012" i="5"/>
  <c r="I692" i="5"/>
  <c r="I1574" i="5"/>
  <c r="I628" i="5"/>
  <c r="I1188" i="5"/>
  <c r="I332" i="5"/>
  <c r="I140" i="5"/>
  <c r="I950" i="5"/>
  <c r="I492" i="5"/>
  <c r="I2318" i="5"/>
  <c r="I468" i="5"/>
  <c r="I260" i="5"/>
  <c r="I116" i="5"/>
  <c r="I1739" i="5"/>
  <c r="I1342" i="5"/>
  <c r="I1851" i="5"/>
  <c r="I1547" i="5"/>
  <c r="I1355" i="5"/>
  <c r="I2523" i="5"/>
  <c r="I1899" i="5"/>
  <c r="I102" i="5"/>
  <c r="I2539" i="5"/>
  <c r="I1715" i="5"/>
  <c r="I1619" i="5"/>
  <c r="I1491" i="5"/>
  <c r="I1331" i="5"/>
  <c r="I2315" i="5"/>
  <c r="I1219" i="5"/>
  <c r="I827" i="5"/>
  <c r="I659" i="5"/>
  <c r="I499" i="5"/>
  <c r="I123" i="5"/>
  <c r="I2943" i="5"/>
  <c r="I1035" i="5"/>
  <c r="I1003" i="5"/>
  <c r="I2922" i="5"/>
  <c r="I819" i="5"/>
  <c r="I195" i="5"/>
  <c r="I731" i="5"/>
  <c r="I571" i="5"/>
  <c r="I403" i="5"/>
  <c r="I2985" i="5"/>
  <c r="I2147" i="5"/>
  <c r="I1214" i="5"/>
  <c r="I875" i="5"/>
  <c r="I606" i="5"/>
  <c r="I758" i="5"/>
  <c r="I874" i="5"/>
  <c r="I3112" i="5"/>
  <c r="I2566" i="5"/>
  <c r="I934" i="5"/>
  <c r="I1714" i="5"/>
  <c r="I3174" i="5"/>
  <c r="I974" i="5"/>
  <c r="I2796" i="5"/>
  <c r="I2570" i="5"/>
  <c r="I2194" i="5"/>
  <c r="I3087" i="5"/>
  <c r="I3153" i="5"/>
  <c r="I3203" i="5"/>
  <c r="I3145" i="5"/>
  <c r="I2933" i="5"/>
  <c r="I2453" i="5"/>
  <c r="I2437" i="5"/>
  <c r="I2946" i="5"/>
  <c r="I2790" i="5"/>
  <c r="I2381" i="5"/>
  <c r="I1982" i="5"/>
  <c r="I150" i="5"/>
  <c r="I1029" i="5"/>
  <c r="I1781" i="5"/>
  <c r="I1869" i="5"/>
  <c r="I1541" i="5"/>
  <c r="I1349" i="5"/>
  <c r="I901" i="5"/>
  <c r="I757" i="5"/>
  <c r="I597" i="5"/>
  <c r="I1925" i="5"/>
  <c r="I2125" i="5"/>
  <c r="I2325" i="5"/>
  <c r="I1709" i="5"/>
  <c r="I1629" i="5"/>
  <c r="I1501" i="5"/>
  <c r="I1325" i="5"/>
  <c r="I829" i="5"/>
  <c r="I685" i="5"/>
  <c r="I525" i="5"/>
  <c r="I477" i="5"/>
  <c r="I486" i="5"/>
  <c r="I2815" i="5"/>
  <c r="I437" i="5"/>
  <c r="I221" i="5"/>
  <c r="I173" i="5"/>
  <c r="I2811" i="5"/>
  <c r="I1966" i="5"/>
  <c r="I1989" i="5"/>
  <c r="I654" i="5"/>
  <c r="I357" i="5"/>
  <c r="I2803" i="5"/>
  <c r="I2420" i="5"/>
  <c r="I860" i="5"/>
  <c r="I1740" i="5"/>
  <c r="I2260" i="5"/>
  <c r="I1924" i="5"/>
  <c r="I1644" i="5"/>
  <c r="I1228" i="5"/>
  <c r="I764" i="5"/>
  <c r="I1500" i="5"/>
  <c r="I1196" i="5"/>
  <c r="I620" i="5"/>
  <c r="I980" i="5"/>
  <c r="I1732" i="5"/>
  <c r="I2340" i="5"/>
  <c r="I1980" i="5"/>
  <c r="I1780" i="5"/>
  <c r="I1556" i="5"/>
  <c r="I804" i="5"/>
  <c r="I2428" i="5"/>
  <c r="I1110" i="5"/>
  <c r="I420" i="5"/>
  <c r="I868" i="5"/>
  <c r="I316" i="5"/>
  <c r="I124" i="5"/>
  <c r="I2076" i="5"/>
  <c r="I476" i="5"/>
  <c r="I1958" i="5"/>
  <c r="I638" i="5"/>
  <c r="I412" i="5"/>
  <c r="I244" i="5"/>
  <c r="I100" i="5"/>
  <c r="I2635" i="5"/>
  <c r="I1723" i="5"/>
  <c r="I502" i="5"/>
  <c r="I1755" i="5"/>
  <c r="I1531" i="5"/>
  <c r="I1339" i="5"/>
  <c r="I2339" i="5"/>
  <c r="I1211" i="5"/>
  <c r="I2691" i="5"/>
  <c r="I2451" i="5"/>
  <c r="I1699" i="5"/>
  <c r="I2475" i="5"/>
  <c r="I1603" i="5"/>
  <c r="I1475" i="5"/>
  <c r="I1051" i="5"/>
  <c r="I2099" i="5"/>
  <c r="I1203" i="5"/>
  <c r="I787" i="5"/>
  <c r="I643" i="5"/>
  <c r="I483" i="5"/>
  <c r="I107" i="5"/>
  <c r="I2926" i="5"/>
  <c r="I947" i="5"/>
  <c r="I987" i="5"/>
  <c r="I1502" i="5"/>
  <c r="I699" i="5"/>
  <c r="I2235" i="5"/>
  <c r="I683" i="5"/>
  <c r="I523" i="5"/>
  <c r="I179" i="5"/>
  <c r="I2969" i="5"/>
  <c r="I979" i="5"/>
  <c r="I390" i="5"/>
  <c r="I851" i="5"/>
  <c r="I2987" i="5"/>
  <c r="I494" i="5"/>
  <c r="I858" i="5"/>
  <c r="I3096" i="5"/>
  <c r="I1446" i="5"/>
  <c r="I2770" i="5"/>
  <c r="I1698" i="5"/>
  <c r="I3158" i="5"/>
  <c r="I2171" i="5"/>
  <c r="I2326" i="5"/>
  <c r="I2554" i="5"/>
  <c r="I2098" i="5"/>
  <c r="I1874" i="5"/>
  <c r="I1586" i="5"/>
  <c r="I1090" i="5"/>
  <c r="I778" i="5"/>
  <c r="I474" i="5"/>
  <c r="I282" i="5"/>
  <c r="I106" i="5"/>
  <c r="I3188" i="5"/>
  <c r="I2861" i="5"/>
  <c r="I870" i="5"/>
  <c r="I1346" i="5"/>
  <c r="I682" i="5"/>
  <c r="I554" i="5"/>
  <c r="I3106" i="5"/>
  <c r="I2486" i="5"/>
  <c r="I235" i="5"/>
  <c r="I1050" i="5"/>
  <c r="I3216" i="5"/>
  <c r="I3072" i="5"/>
  <c r="I1182" i="5"/>
  <c r="I1706" i="5"/>
  <c r="I2959" i="5"/>
  <c r="I2674" i="5"/>
  <c r="I2218" i="5"/>
  <c r="I1850" i="5"/>
  <c r="I1578" i="5"/>
  <c r="I1066" i="5"/>
  <c r="I754" i="5"/>
  <c r="I466" i="5"/>
  <c r="I274" i="5"/>
  <c r="I130" i="5"/>
  <c r="I3148" i="5"/>
  <c r="I2406" i="5"/>
  <c r="I3103" i="5"/>
  <c r="I3201" i="5"/>
  <c r="I3209" i="5"/>
  <c r="I2864" i="5"/>
  <c r="I2970" i="5"/>
  <c r="I2962" i="5"/>
  <c r="I2405" i="5"/>
  <c r="I2960" i="5"/>
  <c r="I2980" i="5"/>
  <c r="I2972" i="5"/>
  <c r="I2349" i="5"/>
  <c r="I1662" i="5"/>
  <c r="I2629" i="5"/>
  <c r="I1886" i="5"/>
  <c r="I2053" i="5"/>
  <c r="I1013" i="5"/>
  <c r="I1765" i="5"/>
  <c r="I1853" i="5"/>
  <c r="I1525" i="5"/>
  <c r="I1333" i="5"/>
  <c r="I885" i="5"/>
  <c r="I725" i="5"/>
  <c r="I581" i="5"/>
  <c r="I1909" i="5"/>
  <c r="I2045" i="5"/>
  <c r="I2237" i="5"/>
  <c r="I1693" i="5"/>
  <c r="I1613" i="5"/>
  <c r="I1485" i="5"/>
  <c r="I1053" i="5"/>
  <c r="I813" i="5"/>
  <c r="I669" i="5"/>
  <c r="I509" i="5"/>
  <c r="I2817" i="5"/>
  <c r="I382" i="5"/>
  <c r="I1350" i="5"/>
  <c r="I413" i="5"/>
  <c r="I205" i="5"/>
  <c r="I157" i="5"/>
  <c r="I2374" i="5"/>
  <c r="I1870" i="5"/>
  <c r="I2484" i="5"/>
  <c r="I341" i="5"/>
  <c r="I1046" i="5"/>
  <c r="I2356" i="5"/>
  <c r="I1213" i="5"/>
  <c r="I1724" i="5"/>
  <c r="I2236" i="5"/>
  <c r="I1908" i="5"/>
  <c r="I1628" i="5"/>
  <c r="I732" i="5"/>
  <c r="I1404" i="5"/>
  <c r="I1180" i="5"/>
  <c r="I604" i="5"/>
  <c r="I964" i="5"/>
  <c r="I1716" i="5"/>
  <c r="I2324" i="5"/>
  <c r="I1964" i="5"/>
  <c r="I1764" i="5"/>
  <c r="I1540" i="5"/>
  <c r="I788" i="5"/>
  <c r="I1396" i="5"/>
  <c r="I85" i="5"/>
  <c r="I404" i="5"/>
  <c r="I524" i="5"/>
  <c r="I236" i="5"/>
  <c r="I108" i="5"/>
  <c r="I1348" i="5"/>
  <c r="I460" i="5"/>
  <c r="I1846" i="5"/>
  <c r="I558" i="5"/>
  <c r="I388" i="5"/>
  <c r="I228" i="5"/>
  <c r="I84" i="5"/>
  <c r="I2571" i="5"/>
  <c r="I1707" i="5"/>
  <c r="I2739" i="5"/>
  <c r="I1675" i="5"/>
  <c r="I1515" i="5"/>
  <c r="I1323" i="5"/>
  <c r="I2323" i="5"/>
  <c r="I1187" i="5"/>
  <c r="I2243" i="5"/>
  <c r="I1827" i="5"/>
  <c r="I1683" i="5"/>
  <c r="I2411" i="5"/>
  <c r="I1587" i="5"/>
  <c r="I1443" i="5"/>
  <c r="I644" i="5"/>
  <c r="I1987" i="5"/>
  <c r="I1179" i="5"/>
  <c r="I771" i="5"/>
  <c r="I627" i="5"/>
  <c r="I467" i="5"/>
  <c r="I91" i="5"/>
  <c r="I2905" i="5"/>
  <c r="I867" i="5"/>
  <c r="I907" i="5"/>
  <c r="I1374" i="5"/>
  <c r="I371" i="5"/>
  <c r="I939" i="5"/>
  <c r="I667" i="5"/>
  <c r="I507" i="5"/>
  <c r="I163" i="5"/>
  <c r="I2953" i="5"/>
  <c r="I899" i="5"/>
  <c r="I2211" i="5"/>
  <c r="I811" i="5"/>
  <c r="I2951" i="5"/>
  <c r="I70" i="5"/>
  <c r="I3224" i="5"/>
  <c r="I3080" i="5"/>
  <c r="I1334" i="5"/>
  <c r="I2450" i="5"/>
  <c r="I1682" i="5"/>
  <c r="I3142" i="5"/>
  <c r="I435" i="5"/>
  <c r="I1558" i="5"/>
  <c r="I2538" i="5"/>
  <c r="I2050" i="5"/>
  <c r="I1778" i="5"/>
  <c r="I1570" i="5"/>
  <c r="I1034" i="5"/>
  <c r="I762" i="5"/>
  <c r="I458" i="5"/>
  <c r="I234" i="5"/>
  <c r="I90" i="5"/>
  <c r="I3172" i="5"/>
  <c r="I2838" i="5"/>
  <c r="I2730" i="5"/>
  <c r="I1330" i="5"/>
  <c r="I666" i="5"/>
  <c r="I538" i="5"/>
  <c r="I3090" i="5"/>
  <c r="I1926" i="5"/>
  <c r="I2967" i="5"/>
  <c r="I994" i="5"/>
  <c r="I3200" i="5"/>
  <c r="I3056" i="5"/>
  <c r="I315" i="5"/>
  <c r="I418" i="5"/>
  <c r="I2928" i="5"/>
  <c r="I2610" i="5"/>
  <c r="I2058" i="5"/>
  <c r="I1826" i="5"/>
  <c r="I1562" i="5"/>
  <c r="I1010" i="5"/>
  <c r="I738" i="5"/>
  <c r="I450" i="5"/>
  <c r="I258" i="5"/>
  <c r="I3151" i="5"/>
  <c r="I3193" i="5"/>
  <c r="I2883" i="5"/>
  <c r="I3111" i="5"/>
  <c r="I2976" i="5"/>
  <c r="I2968" i="5"/>
  <c r="I2389" i="5"/>
  <c r="I2046" i="5"/>
  <c r="I2938" i="5"/>
  <c r="I2966" i="5"/>
  <c r="I2958" i="5"/>
  <c r="I1550" i="5"/>
  <c r="I2333" i="5"/>
  <c r="I1438" i="5"/>
  <c r="I1965" i="5"/>
  <c r="I910" i="5"/>
  <c r="I1749" i="5"/>
  <c r="I1669" i="5"/>
  <c r="I1509" i="5"/>
  <c r="I1317" i="5"/>
  <c r="I869" i="5"/>
  <c r="I709" i="5"/>
  <c r="I2549" i="5"/>
  <c r="I1893" i="5"/>
  <c r="I1109" i="5"/>
  <c r="I2077" i="5"/>
  <c r="I701" i="5"/>
  <c r="I1597" i="5"/>
  <c r="I1469" i="5"/>
  <c r="I973" i="5"/>
  <c r="I797" i="5"/>
  <c r="I653" i="5"/>
  <c r="I485" i="5"/>
  <c r="I2518" i="5"/>
  <c r="I174" i="5"/>
  <c r="I1254" i="5"/>
  <c r="I381" i="5"/>
  <c r="I189" i="5"/>
  <c r="I125" i="5"/>
  <c r="I1742" i="5"/>
  <c r="I1646" i="5"/>
  <c r="I549" i="5"/>
  <c r="I2404" i="5"/>
  <c r="I325" i="5"/>
  <c r="I926" i="5"/>
  <c r="I988" i="5"/>
  <c r="I53" i="5"/>
  <c r="I1692" i="5"/>
  <c r="I2220" i="5"/>
  <c r="I1892" i="5"/>
  <c r="I1596" i="5"/>
  <c r="I1100" i="5"/>
  <c r="I716" i="5"/>
  <c r="I1388" i="5"/>
  <c r="I133" i="5"/>
  <c r="I948" i="5"/>
  <c r="I1700" i="5"/>
  <c r="I2268" i="5"/>
  <c r="I1948" i="5"/>
  <c r="I1668" i="5"/>
  <c r="I1524" i="5"/>
  <c r="I772" i="5"/>
  <c r="I884" i="5"/>
  <c r="I2660" i="5"/>
  <c r="I2358" i="5"/>
  <c r="I508" i="5"/>
  <c r="I220" i="5"/>
  <c r="I92" i="5"/>
  <c r="I1332" i="5"/>
  <c r="I1492" i="5"/>
  <c r="I900" i="5"/>
  <c r="I372" i="5"/>
  <c r="I212" i="5"/>
  <c r="I68" i="5"/>
  <c r="I3215" i="5"/>
  <c r="I2852" i="5"/>
  <c r="I3061" i="5"/>
  <c r="I3127" i="5"/>
  <c r="I966" i="5"/>
  <c r="I2784" i="5"/>
  <c r="I2990" i="5"/>
  <c r="I1606" i="5"/>
  <c r="I2921" i="5"/>
  <c r="I2780" i="5"/>
  <c r="I2931" i="5"/>
  <c r="I1022" i="5"/>
  <c r="I2950" i="5"/>
  <c r="I1326" i="5"/>
  <c r="I2509" i="5"/>
  <c r="I1733" i="5"/>
  <c r="I1653" i="5"/>
  <c r="I1493" i="5"/>
  <c r="I1045" i="5"/>
  <c r="I853" i="5"/>
  <c r="I693" i="5"/>
  <c r="I2485" i="5"/>
  <c r="I1221" i="5"/>
  <c r="I1037" i="5"/>
  <c r="I1973" i="5"/>
  <c r="I2101" i="5"/>
  <c r="I1581" i="5"/>
  <c r="I1437" i="5"/>
  <c r="I941" i="5"/>
  <c r="I781" i="5"/>
  <c r="I637" i="5"/>
  <c r="I469" i="5"/>
  <c r="I2342" i="5"/>
  <c r="I78" i="5"/>
  <c r="I2540" i="5"/>
  <c r="I365" i="5"/>
  <c r="I2813" i="5"/>
  <c r="I109" i="5"/>
  <c r="I2508" i="5"/>
  <c r="I1534" i="5"/>
  <c r="I461" i="5"/>
  <c r="I1229" i="5"/>
  <c r="I293" i="5"/>
  <c r="I2500" i="5"/>
  <c r="I972" i="5"/>
  <c r="I2819" i="5"/>
  <c r="I181" i="5"/>
  <c r="I2172" i="5"/>
  <c r="I1828" i="5"/>
  <c r="I1580" i="5"/>
  <c r="I1084" i="5"/>
  <c r="I684" i="5"/>
  <c r="I1372" i="5"/>
  <c r="I844" i="5"/>
  <c r="I2492" i="5"/>
  <c r="I932" i="5"/>
  <c r="I1684" i="5"/>
  <c r="I2244" i="5"/>
  <c r="I1932" i="5"/>
  <c r="I1636" i="5"/>
  <c r="I1508" i="5"/>
  <c r="I756" i="5"/>
  <c r="I2534" i="5"/>
  <c r="I1380" i="5"/>
  <c r="I436" i="5"/>
  <c r="I204" i="5"/>
  <c r="I76" i="5"/>
  <c r="I676" i="5"/>
  <c r="I1316" i="5"/>
  <c r="I532" i="5"/>
  <c r="I356" i="5"/>
  <c r="I196" i="5"/>
  <c r="I998" i="5"/>
  <c r="I2443" i="5"/>
  <c r="I1227" i="5"/>
  <c r="I2387" i="5"/>
  <c r="I1611" i="5"/>
  <c r="I1483" i="5"/>
  <c r="I1043" i="5"/>
  <c r="I1963" i="5"/>
  <c r="I836" i="5"/>
  <c r="I580" i="5"/>
  <c r="I1779" i="5"/>
  <c r="I1622" i="5"/>
  <c r="I1843" i="5"/>
  <c r="I1555" i="5"/>
  <c r="I1395" i="5"/>
  <c r="I1955" i="5"/>
  <c r="I2163" i="5"/>
  <c r="I723" i="5"/>
  <c r="I595" i="5"/>
  <c r="I419" i="5"/>
  <c r="I35" i="5"/>
  <c r="I2878" i="5"/>
  <c r="I563" i="5"/>
  <c r="I2989" i="5"/>
  <c r="I550" i="5"/>
  <c r="I339" i="5"/>
  <c r="I795" i="5"/>
  <c r="I635" i="5"/>
  <c r="I475" i="5"/>
  <c r="I131" i="5"/>
  <c r="I2799" i="5"/>
  <c r="I555" i="5"/>
  <c r="I2965" i="5"/>
  <c r="I986" i="5"/>
  <c r="I3192" i="5"/>
  <c r="I2884" i="5"/>
  <c r="I1075" i="5"/>
  <c r="I2402" i="5"/>
  <c r="I410" i="5"/>
  <c r="I3062" i="5"/>
  <c r="I299" i="5"/>
  <c r="I2322" i="5"/>
  <c r="I1970" i="5"/>
  <c r="I1666" i="5"/>
  <c r="I1538" i="5"/>
  <c r="I1002" i="5"/>
  <c r="I730" i="5"/>
  <c r="I394" i="5"/>
  <c r="I186" i="5"/>
  <c r="I58" i="5"/>
  <c r="I3140" i="5"/>
  <c r="I1702" i="5"/>
  <c r="I1490" i="5"/>
  <c r="I1202" i="5"/>
  <c r="I634" i="5"/>
  <c r="I3202" i="5"/>
  <c r="I3058" i="5"/>
  <c r="I1078" i="5"/>
  <c r="I2789" i="5"/>
  <c r="I962" i="5"/>
  <c r="I3168" i="5"/>
  <c r="I2875" i="5"/>
  <c r="I2498" i="5"/>
  <c r="I3214" i="5"/>
  <c r="I1086" i="5"/>
  <c r="I2514" i="5"/>
  <c r="I1962" i="5"/>
  <c r="I1770" i="5"/>
  <c r="I1530" i="5"/>
  <c r="I834" i="5"/>
  <c r="I706" i="5"/>
  <c r="I386" i="5"/>
  <c r="I226" i="5"/>
  <c r="I10" i="5"/>
  <c r="I3052" i="5"/>
  <c r="I915" i="5"/>
  <c r="I3083" i="5"/>
  <c r="I2867" i="5"/>
  <c r="I2880" i="5"/>
  <c r="I3077" i="5"/>
  <c r="I3159" i="5"/>
  <c r="I862" i="5"/>
  <c r="I2414" i="5"/>
  <c r="I2927" i="5"/>
  <c r="I1190" i="5"/>
  <c r="I2952" i="5"/>
  <c r="I2936" i="5"/>
  <c r="I2986" i="5"/>
  <c r="I798" i="5"/>
  <c r="I2940" i="5"/>
  <c r="I2221" i="5"/>
  <c r="I1701" i="5"/>
  <c r="I1621" i="5"/>
  <c r="I1461" i="5"/>
  <c r="I997" i="5"/>
  <c r="I837" i="5"/>
  <c r="I677" i="5"/>
  <c r="I2245" i="5"/>
  <c r="I1197" i="5"/>
  <c r="I1021" i="5"/>
  <c r="I1789" i="5"/>
  <c r="I1845" i="5"/>
  <c r="I1565" i="5"/>
  <c r="I1389" i="5"/>
  <c r="I909" i="5"/>
  <c r="I765" i="5"/>
  <c r="I621" i="5"/>
  <c r="I453" i="5"/>
  <c r="I1918" i="5"/>
  <c r="I2524" i="5"/>
  <c r="I2468" i="5"/>
  <c r="I349" i="5"/>
  <c r="I990" i="5"/>
  <c r="I93" i="5"/>
  <c r="I2388" i="5"/>
  <c r="I1102" i="5"/>
  <c r="I2823" i="5"/>
  <c r="I541" i="5"/>
  <c r="I277" i="5"/>
  <c r="I2380" i="5"/>
  <c r="I956" i="5"/>
  <c r="I1694" i="5"/>
  <c r="I2854" i="5"/>
  <c r="I1988" i="5"/>
  <c r="I1788" i="5"/>
  <c r="I1564" i="5"/>
  <c r="I1036" i="5"/>
  <c r="I165" i="5"/>
  <c r="I1356" i="5"/>
  <c r="I828" i="5"/>
  <c r="I2116" i="5"/>
  <c r="I117" i="5"/>
  <c r="I1949" i="5"/>
  <c r="I2228" i="5"/>
  <c r="I1916" i="5"/>
  <c r="I1620" i="5"/>
  <c r="I1108" i="5"/>
  <c r="I740" i="5"/>
  <c r="I1902" i="5"/>
  <c r="I1204" i="5"/>
  <c r="I1460" i="5"/>
  <c r="I380" i="5"/>
  <c r="I188" i="5"/>
  <c r="I36" i="5"/>
  <c r="I588" i="5"/>
  <c r="I916" i="5"/>
  <c r="I660" i="5"/>
  <c r="I516" i="5"/>
  <c r="I340" i="5"/>
  <c r="I180" i="5"/>
  <c r="I894" i="5"/>
  <c r="I2291" i="5"/>
  <c r="I1412" i="5"/>
  <c r="I2371" i="5"/>
  <c r="I1595" i="5"/>
  <c r="I1419" i="5"/>
  <c r="I1268" i="5"/>
  <c r="I1947" i="5"/>
  <c r="I596" i="5"/>
  <c r="I2510" i="5"/>
  <c r="I1763" i="5"/>
  <c r="I750" i="5"/>
  <c r="I1795" i="5"/>
  <c r="I1539" i="5"/>
  <c r="I1379" i="5"/>
  <c r="I2363" i="5"/>
  <c r="I1939" i="5"/>
  <c r="I1011" i="5"/>
  <c r="I707" i="5"/>
  <c r="I579" i="5"/>
  <c r="I171" i="5"/>
  <c r="I2993" i="5"/>
  <c r="I547" i="5"/>
  <c r="I2973" i="5"/>
  <c r="I2595" i="5"/>
  <c r="I323" i="5"/>
  <c r="I779" i="5"/>
  <c r="I619" i="5"/>
  <c r="I459" i="5"/>
  <c r="I115" i="5"/>
  <c r="I1710" i="5"/>
  <c r="I539" i="5"/>
  <c r="I1083" i="5"/>
  <c r="I2930" i="5"/>
  <c r="I2214" i="5"/>
  <c r="I970" i="5"/>
  <c r="I3176" i="5"/>
  <c r="I2865" i="5"/>
  <c r="I379" i="5"/>
  <c r="I2370" i="5"/>
  <c r="I3222" i="5"/>
  <c r="I2882" i="5"/>
  <c r="I187" i="5"/>
  <c r="I2650" i="5"/>
  <c r="I2242" i="5"/>
  <c r="I1954" i="5"/>
  <c r="I1650" i="5"/>
  <c r="I1522" i="5"/>
  <c r="I842" i="5"/>
  <c r="I714" i="5"/>
  <c r="I362" i="5"/>
  <c r="I170" i="5"/>
  <c r="I42" i="5"/>
  <c r="I3092" i="5"/>
  <c r="I347" i="5"/>
  <c r="I1474" i="5"/>
  <c r="I1186" i="5"/>
  <c r="I618" i="5"/>
  <c r="I3186" i="5"/>
  <c r="I2896" i="5"/>
  <c r="I1107" i="5"/>
  <c r="I1766" i="5"/>
  <c r="I914" i="5"/>
  <c r="I3152" i="5"/>
  <c r="I2853" i="5"/>
  <c r="I2426" i="5"/>
  <c r="I3198" i="5"/>
  <c r="I814" i="5"/>
  <c r="I2346" i="5"/>
  <c r="I1946" i="5"/>
  <c r="I1674" i="5"/>
  <c r="I1514" i="5"/>
  <c r="I818" i="5"/>
  <c r="I2467" i="5"/>
  <c r="I2227" i="5"/>
  <c r="I670" i="5"/>
  <c r="I2139" i="5"/>
  <c r="I426" i="5"/>
  <c r="I1602" i="5"/>
  <c r="I314" i="5"/>
  <c r="I2907" i="5"/>
  <c r="I3122" i="5"/>
  <c r="I866" i="5"/>
  <c r="I3150" i="5"/>
  <c r="I1594" i="5"/>
  <c r="I482" i="5"/>
  <c r="I146" i="5"/>
  <c r="I2889" i="5"/>
  <c r="I2362" i="5"/>
  <c r="I166" i="5"/>
  <c r="I1977" i="5"/>
  <c r="I1185" i="5"/>
  <c r="I1498" i="5"/>
  <c r="I854" i="5"/>
  <c r="I1721" i="5"/>
  <c r="I2872" i="5"/>
  <c r="I2425" i="5"/>
  <c r="I1753" i="5"/>
  <c r="I1529" i="5"/>
  <c r="I1337" i="5"/>
  <c r="I142" i="5"/>
  <c r="I1969" i="5"/>
  <c r="I1230" i="5"/>
  <c r="I1322" i="5"/>
  <c r="I2449" i="5"/>
  <c r="I1713" i="5"/>
  <c r="I3054" i="5"/>
  <c r="I2369" i="5"/>
  <c r="I1585" i="5"/>
  <c r="I1409" i="5"/>
  <c r="I2820" i="5"/>
  <c r="I454" i="5"/>
  <c r="I1392" i="5"/>
  <c r="I353" i="5"/>
  <c r="I2818" i="5"/>
  <c r="I2112" i="5"/>
  <c r="I849" i="5"/>
  <c r="I705" i="5"/>
  <c r="I529" i="5"/>
  <c r="I177" i="5"/>
  <c r="I41" i="5"/>
  <c r="I1832" i="5"/>
  <c r="I2814" i="5"/>
  <c r="I2320" i="5"/>
  <c r="I1952" i="5"/>
  <c r="I1640" i="5"/>
  <c r="I1910" i="5"/>
  <c r="I2776" i="5"/>
  <c r="I2536" i="5"/>
  <c r="I361" i="5"/>
  <c r="I1454" i="5"/>
  <c r="I905" i="5"/>
  <c r="I777" i="5"/>
  <c r="I649" i="5"/>
  <c r="I457" i="5"/>
  <c r="I89" i="5"/>
  <c r="I878" i="5"/>
  <c r="I1712" i="5"/>
  <c r="I2512" i="5"/>
  <c r="I1944" i="5"/>
  <c r="I1040" i="5"/>
  <c r="I608" i="5"/>
  <c r="I2751" i="5"/>
  <c r="I1735" i="5"/>
  <c r="I1080" i="5"/>
  <c r="I1638" i="5"/>
  <c r="I2127" i="5"/>
  <c r="I1607" i="5"/>
  <c r="I1431" i="5"/>
  <c r="I1287" i="5"/>
  <c r="I1824" i="5"/>
  <c r="I408" i="5"/>
  <c r="I1983" i="5"/>
  <c r="I1183" i="5"/>
  <c r="I952" i="5"/>
  <c r="I680" i="5"/>
  <c r="I360" i="5"/>
  <c r="I152" i="5"/>
  <c r="I24" i="5"/>
  <c r="I2375" i="5"/>
  <c r="I1031" i="5"/>
  <c r="I1072" i="5"/>
  <c r="I600" i="5"/>
  <c r="I2231" i="5"/>
  <c r="I1711" i="5"/>
  <c r="I1184" i="5"/>
  <c r="I1014" i="5"/>
  <c r="I1847" i="5"/>
  <c r="I1551" i="5"/>
  <c r="I1391" i="5"/>
  <c r="I951" i="5"/>
  <c r="I1024" i="5"/>
  <c r="I2431" i="5"/>
  <c r="I1895" i="5"/>
  <c r="I1200" i="5"/>
  <c r="I752" i="5"/>
  <c r="I512" i="5"/>
  <c r="I352" i="5"/>
  <c r="I160" i="5"/>
  <c r="I958" i="5"/>
  <c r="I2319" i="5"/>
  <c r="I239" i="5"/>
  <c r="I807" i="5"/>
  <c r="I679" i="5"/>
  <c r="I511" i="5"/>
  <c r="I143" i="5"/>
  <c r="I15" i="5"/>
  <c r="I327" i="5"/>
  <c r="I767" i="5"/>
  <c r="I639" i="5"/>
  <c r="I463" i="5"/>
  <c r="I55" i="5"/>
  <c r="I1691" i="5"/>
  <c r="I1811" i="5"/>
  <c r="I739" i="5"/>
  <c r="I355" i="5"/>
  <c r="I2981" i="5"/>
  <c r="I3110" i="5"/>
  <c r="I1554" i="5"/>
  <c r="I218" i="5"/>
  <c r="I2354" i="5"/>
  <c r="I3074" i="5"/>
  <c r="I3184" i="5"/>
  <c r="I1942" i="5"/>
  <c r="I1546" i="5"/>
  <c r="I434" i="5"/>
  <c r="I98" i="5"/>
  <c r="I2870" i="5"/>
  <c r="I2090" i="5"/>
  <c r="I94" i="5"/>
  <c r="I1961" i="5"/>
  <c r="I1402" i="5"/>
  <c r="I1386" i="5"/>
  <c r="I2657" i="5"/>
  <c r="I1705" i="5"/>
  <c r="I1758" i="5"/>
  <c r="I2393" i="5"/>
  <c r="I1673" i="5"/>
  <c r="I1513" i="5"/>
  <c r="I1450" i="5"/>
  <c r="I2737" i="5"/>
  <c r="I1953" i="5"/>
  <c r="I1338" i="5"/>
  <c r="I630" i="5"/>
  <c r="I1194" i="5"/>
  <c r="I1825" i="5"/>
  <c r="I1697" i="5"/>
  <c r="I2353" i="5"/>
  <c r="I1569" i="5"/>
  <c r="I1393" i="5"/>
  <c r="I2542" i="5"/>
  <c r="I350" i="5"/>
  <c r="I1376" i="5"/>
  <c r="I321" i="5"/>
  <c r="I1398" i="5"/>
  <c r="I833" i="5"/>
  <c r="I689" i="5"/>
  <c r="I513" i="5"/>
  <c r="I161" i="5"/>
  <c r="I2816" i="5"/>
  <c r="I1752" i="5"/>
  <c r="I2478" i="5"/>
  <c r="I2296" i="5"/>
  <c r="I1936" i="5"/>
  <c r="I1624" i="5"/>
  <c r="I1041" i="5"/>
  <c r="I1806" i="5"/>
  <c r="I2520" i="5"/>
  <c r="I345" i="5"/>
  <c r="I1358" i="5"/>
  <c r="I889" i="5"/>
  <c r="I761" i="5"/>
  <c r="I633" i="5"/>
  <c r="I425" i="5"/>
  <c r="I73" i="5"/>
  <c r="I2480" i="5"/>
  <c r="I1696" i="5"/>
  <c r="I2496" i="5"/>
  <c r="I1840" i="5"/>
  <c r="I960" i="5"/>
  <c r="I592" i="5"/>
  <c r="I2687" i="5"/>
  <c r="I1719" i="5"/>
  <c r="I1056" i="5"/>
  <c r="I1518" i="5"/>
  <c r="I2063" i="5"/>
  <c r="I1591" i="5"/>
  <c r="I1415" i="5"/>
  <c r="I1239" i="5"/>
  <c r="I1496" i="5"/>
  <c r="I184" i="5"/>
  <c r="I1967" i="5"/>
  <c r="I1872" i="5"/>
  <c r="I808" i="5"/>
  <c r="I520" i="5"/>
  <c r="I344" i="5"/>
  <c r="I136" i="5"/>
  <c r="I2798" i="5"/>
  <c r="I2343" i="5"/>
  <c r="I1015" i="5"/>
  <c r="I1048" i="5"/>
  <c r="I584" i="5"/>
  <c r="I2215" i="5"/>
  <c r="I1695" i="5"/>
  <c r="I1008" i="5"/>
  <c r="I2222" i="5"/>
  <c r="I782" i="5"/>
  <c r="I1663" i="5"/>
  <c r="I1535" i="5"/>
  <c r="I1375" i="5"/>
  <c r="I935" i="5"/>
  <c r="I416" i="5"/>
  <c r="I2055" i="5"/>
  <c r="I1231" i="5"/>
  <c r="I1104" i="5"/>
  <c r="I736" i="5"/>
  <c r="I496" i="5"/>
  <c r="I336" i="5"/>
  <c r="I144" i="5"/>
  <c r="I1103" i="5"/>
  <c r="I223" i="5"/>
  <c r="I791" i="5"/>
  <c r="I663" i="5"/>
  <c r="I487" i="5"/>
  <c r="I127" i="5"/>
  <c r="I1023" i="5"/>
  <c r="I1087" i="5"/>
  <c r="I311" i="5"/>
  <c r="I879" i="5"/>
  <c r="I751" i="5"/>
  <c r="I623" i="5"/>
  <c r="I447" i="5"/>
  <c r="I39" i="5"/>
  <c r="I2419" i="5"/>
  <c r="I564" i="5"/>
  <c r="I611" i="5"/>
  <c r="I859" i="5"/>
  <c r="I2920" i="5"/>
  <c r="I363" i="5"/>
  <c r="I1106" i="5"/>
  <c r="I122" i="5"/>
  <c r="I1362" i="5"/>
  <c r="I2836" i="5"/>
  <c r="I3088" i="5"/>
  <c r="I1098" i="5"/>
  <c r="I370" i="5"/>
  <c r="I82" i="5"/>
  <c r="I2849" i="5"/>
  <c r="I1945" i="5"/>
  <c r="I594" i="5"/>
  <c r="I2241" i="5"/>
  <c r="I546" i="5"/>
  <c r="I2529" i="5"/>
  <c r="I1689" i="5"/>
  <c r="I2377" i="5"/>
  <c r="I1657" i="5"/>
  <c r="I1497" i="5"/>
  <c r="I1354" i="5"/>
  <c r="I1937" i="5"/>
  <c r="I1210" i="5"/>
  <c r="I526" i="5"/>
  <c r="I642" i="5"/>
  <c r="I1809" i="5"/>
  <c r="I1681" i="5"/>
  <c r="I2665" i="5"/>
  <c r="I2073" i="5"/>
  <c r="I1553" i="5"/>
  <c r="I1377" i="5"/>
  <c r="I2334" i="5"/>
  <c r="I134" i="5"/>
  <c r="I2360" i="5"/>
  <c r="I1360" i="5"/>
  <c r="I305" i="5"/>
  <c r="I1318" i="5"/>
  <c r="I993" i="5"/>
  <c r="I817" i="5"/>
  <c r="I673" i="5"/>
  <c r="I497" i="5"/>
  <c r="I145" i="5"/>
  <c r="I2118" i="5"/>
  <c r="I1736" i="5"/>
  <c r="I2382" i="5"/>
  <c r="I2232" i="5"/>
  <c r="I1920" i="5"/>
  <c r="I1592" i="5"/>
  <c r="I1025" i="5"/>
  <c r="I1566" i="5"/>
  <c r="I2744" i="5"/>
  <c r="I2448" i="5"/>
  <c r="I329" i="5"/>
  <c r="I614" i="5"/>
  <c r="I873" i="5"/>
  <c r="I745" i="5"/>
  <c r="I617" i="5"/>
  <c r="I409" i="5"/>
  <c r="I57" i="5"/>
  <c r="I2424" i="5"/>
  <c r="I1232" i="5"/>
  <c r="I2440" i="5"/>
  <c r="I1416" i="5"/>
  <c r="I848" i="5"/>
  <c r="I576" i="5"/>
  <c r="I2239" i="5"/>
  <c r="I1703" i="5"/>
  <c r="I904" i="5"/>
  <c r="I838" i="5"/>
  <c r="I1887" i="5"/>
  <c r="I1575" i="5"/>
  <c r="I1399" i="5"/>
  <c r="I959" i="5"/>
  <c r="I1400" i="5"/>
  <c r="I2801" i="5"/>
  <c r="I1951" i="5"/>
  <c r="I1776" i="5"/>
  <c r="I792" i="5"/>
  <c r="I504" i="5"/>
  <c r="I328" i="5"/>
  <c r="I120" i="5"/>
  <c r="I2317" i="5"/>
  <c r="I2327" i="5"/>
  <c r="I1976" i="5"/>
  <c r="I840" i="5"/>
  <c r="I568" i="5"/>
  <c r="I1823" i="5"/>
  <c r="I1679" i="5"/>
  <c r="I968" i="5"/>
  <c r="I1894" i="5"/>
  <c r="I478" i="5"/>
  <c r="I1647" i="5"/>
  <c r="I1519" i="5"/>
  <c r="I1359" i="5"/>
  <c r="I1960" i="5"/>
  <c r="I400" i="5"/>
  <c r="I1991" i="5"/>
  <c r="I1207" i="5"/>
  <c r="I1064" i="5"/>
  <c r="I720" i="5"/>
  <c r="I480" i="5"/>
  <c r="I320" i="5"/>
  <c r="I128" i="5"/>
  <c r="I439" i="5"/>
  <c r="I191" i="5"/>
  <c r="I775" i="5"/>
  <c r="I647" i="5"/>
  <c r="I471" i="5"/>
  <c r="I111" i="5"/>
  <c r="I903" i="5"/>
  <c r="I919" i="5"/>
  <c r="I279" i="5"/>
  <c r="I863" i="5"/>
  <c r="I735" i="5"/>
  <c r="I607" i="5"/>
  <c r="I407" i="5"/>
  <c r="I23" i="5"/>
  <c r="I1643" i="5"/>
  <c r="I1859" i="5"/>
  <c r="I451" i="5"/>
  <c r="I651" i="5"/>
  <c r="I430" i="5"/>
  <c r="I1018" i="5"/>
  <c r="I74" i="5"/>
  <c r="I1298" i="5"/>
  <c r="I1598" i="5"/>
  <c r="I2893" i="5"/>
  <c r="I2594" i="5"/>
  <c r="I850" i="5"/>
  <c r="I354" i="5"/>
  <c r="I3212" i="5"/>
  <c r="I610" i="5"/>
  <c r="I1929" i="5"/>
  <c r="I3146" i="5"/>
  <c r="I2225" i="5"/>
  <c r="I3118" i="5"/>
  <c r="I2457" i="5"/>
  <c r="I1482" i="5"/>
  <c r="I2633" i="5"/>
  <c r="I2361" i="5"/>
  <c r="I1625" i="5"/>
  <c r="I1449" i="5"/>
  <c r="I674" i="5"/>
  <c r="I1921" i="5"/>
  <c r="I658" i="5"/>
  <c r="I3194" i="5"/>
  <c r="I1793" i="5"/>
  <c r="I1274" i="5"/>
  <c r="I1881" i="5"/>
  <c r="I1537" i="5"/>
  <c r="I1361" i="5"/>
  <c r="I1974" i="5"/>
  <c r="I1488" i="5"/>
  <c r="I1321" i="5"/>
  <c r="I273" i="5"/>
  <c r="I1206" i="5"/>
  <c r="I961" i="5"/>
  <c r="I801" i="5"/>
  <c r="I657" i="5"/>
  <c r="I481" i="5"/>
  <c r="I129" i="5"/>
  <c r="I942" i="5"/>
  <c r="I1720" i="5"/>
  <c r="I1686" i="5"/>
  <c r="I2216" i="5"/>
  <c r="I1904" i="5"/>
  <c r="I1576" i="5"/>
  <c r="I1009" i="5"/>
  <c r="I1038" i="5"/>
  <c r="I2352" i="5"/>
  <c r="I265" i="5"/>
  <c r="I510" i="5"/>
  <c r="I857" i="5"/>
  <c r="I729" i="5"/>
  <c r="I601" i="5"/>
  <c r="I313" i="5"/>
  <c r="I33" i="5"/>
  <c r="I2408" i="5"/>
  <c r="I1225" i="5"/>
  <c r="I2344" i="5"/>
  <c r="I1352" i="5"/>
  <c r="I832" i="5"/>
  <c r="I176" i="5"/>
  <c r="I2223" i="5"/>
  <c r="I1687" i="5"/>
  <c r="I888" i="5"/>
  <c r="I726" i="5"/>
  <c r="I1871" i="5"/>
  <c r="I1559" i="5"/>
  <c r="I1383" i="5"/>
  <c r="I943" i="5"/>
  <c r="I1344" i="5"/>
  <c r="I2350" i="5"/>
  <c r="I1935" i="5"/>
  <c r="I1632" i="5"/>
  <c r="I776" i="5"/>
  <c r="I488" i="5"/>
  <c r="I312" i="5"/>
  <c r="I104" i="5"/>
  <c r="I2679" i="5"/>
  <c r="I2135" i="5"/>
  <c r="I1912" i="5"/>
  <c r="I824" i="5"/>
  <c r="I552" i="5"/>
  <c r="I1791" i="5"/>
  <c r="I2144" i="5"/>
  <c r="I912" i="5"/>
  <c r="I1782" i="5"/>
  <c r="I342" i="5"/>
  <c r="I1631" i="5"/>
  <c r="I1503" i="5"/>
  <c r="I1343" i="5"/>
  <c r="I1896" i="5"/>
  <c r="I1470" i="5"/>
  <c r="I1975" i="5"/>
  <c r="I1191" i="5"/>
  <c r="I1000" i="5"/>
  <c r="I704" i="5"/>
  <c r="I464" i="5"/>
  <c r="I256" i="5"/>
  <c r="I96" i="5"/>
  <c r="I2503" i="5"/>
  <c r="I383" i="5"/>
  <c r="I887" i="5"/>
  <c r="I759" i="5"/>
  <c r="I631" i="5"/>
  <c r="I455" i="5"/>
  <c r="I95" i="5"/>
  <c r="I551" i="5"/>
  <c r="I431" i="5"/>
  <c r="I247" i="5"/>
  <c r="I847" i="5"/>
  <c r="I719" i="5"/>
  <c r="I591" i="5"/>
  <c r="I183" i="5"/>
  <c r="I559" i="5"/>
  <c r="I1499" i="5"/>
  <c r="I1571" i="5"/>
  <c r="I75" i="5"/>
  <c r="I491" i="5"/>
  <c r="I3208" i="5"/>
  <c r="I2338" i="5"/>
  <c r="I794" i="5"/>
  <c r="I3204" i="5"/>
  <c r="I698" i="5"/>
  <c r="I331" i="5"/>
  <c r="I1390" i="5"/>
  <c r="I2234" i="5"/>
  <c r="I770" i="5"/>
  <c r="I322" i="5"/>
  <c r="I3196" i="5"/>
  <c r="I421" i="5"/>
  <c r="I3162" i="5"/>
  <c r="I2513" i="5"/>
  <c r="I1913" i="5"/>
  <c r="I3086" i="5"/>
  <c r="I2193" i="5"/>
  <c r="I2886" i="5"/>
  <c r="I1801" i="5"/>
  <c r="I1370" i="5"/>
  <c r="I2281" i="5"/>
  <c r="I1593" i="5"/>
  <c r="I1401" i="5"/>
  <c r="I2868" i="5"/>
  <c r="I2345" i="5"/>
  <c r="I1905" i="5"/>
  <c r="I3210" i="5"/>
  <c r="I3066" i="5"/>
  <c r="I1777" i="5"/>
  <c r="I2497" i="5"/>
  <c r="I1665" i="5"/>
  <c r="I1521" i="5"/>
  <c r="I1345" i="5"/>
  <c r="I1630" i="5"/>
  <c r="I1472" i="5"/>
  <c r="I1105" i="5"/>
  <c r="I257" i="5"/>
  <c r="I662" i="5"/>
  <c r="I945" i="5"/>
  <c r="I785" i="5"/>
  <c r="I641" i="5"/>
  <c r="I465" i="5"/>
  <c r="I113" i="5"/>
  <c r="I2894" i="5"/>
  <c r="I1704" i="5"/>
  <c r="I406" i="5"/>
  <c r="I2200" i="5"/>
  <c r="I1816" i="5"/>
  <c r="I1560" i="5"/>
  <c r="I2812" i="5"/>
  <c r="I822" i="5"/>
  <c r="I1073" i="5"/>
  <c r="I233" i="5"/>
  <c r="I2464" i="5"/>
  <c r="I841" i="5"/>
  <c r="I713" i="5"/>
  <c r="I521" i="5"/>
  <c r="I185" i="5"/>
  <c r="I17" i="5"/>
  <c r="I2392" i="5"/>
  <c r="I553" i="5"/>
  <c r="I2328" i="5"/>
  <c r="I1320" i="5"/>
  <c r="I672" i="5"/>
  <c r="I112" i="5"/>
  <c r="I1815" i="5"/>
  <c r="I1792" i="5"/>
  <c r="I872" i="5"/>
  <c r="I286" i="5"/>
  <c r="I1839" i="5"/>
  <c r="I1543" i="5"/>
  <c r="I1367" i="5"/>
  <c r="I911" i="5"/>
  <c r="I1192" i="5"/>
  <c r="I646" i="5"/>
  <c r="I1919" i="5"/>
  <c r="I1552" i="5"/>
  <c r="I760" i="5"/>
  <c r="I472" i="5"/>
  <c r="I232" i="5"/>
  <c r="I88" i="5"/>
  <c r="I2551" i="5"/>
  <c r="I1111" i="5"/>
  <c r="I1808" i="5"/>
  <c r="I664" i="5"/>
  <c r="I536" i="5"/>
  <c r="I1775" i="5"/>
  <c r="I1760" i="5"/>
  <c r="I896" i="5"/>
  <c r="I1678" i="5"/>
  <c r="I230" i="5"/>
  <c r="I1615" i="5"/>
  <c r="I1487" i="5"/>
  <c r="I1327" i="5"/>
  <c r="I1368" i="5"/>
  <c r="I1366" i="5"/>
  <c r="I1959" i="5"/>
  <c r="I816" i="5"/>
  <c r="I688" i="5"/>
  <c r="I448" i="5"/>
  <c r="I240" i="5"/>
  <c r="I64" i="5"/>
  <c r="I2399" i="5"/>
  <c r="I351" i="5"/>
  <c r="I871" i="5"/>
  <c r="I743" i="5"/>
  <c r="I615" i="5"/>
  <c r="I423" i="5"/>
  <c r="I79" i="5"/>
  <c r="I2857" i="5"/>
  <c r="I391" i="5"/>
  <c r="I231" i="5"/>
  <c r="I831" i="5"/>
  <c r="I703" i="5"/>
  <c r="I575" i="5"/>
  <c r="I167" i="5"/>
  <c r="I535" i="5"/>
  <c r="I1259" i="5"/>
  <c r="I1411" i="5"/>
  <c r="I2438" i="5"/>
  <c r="I147" i="5"/>
  <c r="I3064" i="5"/>
  <c r="I1986" i="5"/>
  <c r="I746" i="5"/>
  <c r="I3156" i="5"/>
  <c r="I650" i="5"/>
  <c r="I2937" i="5"/>
  <c r="I2963" i="5"/>
  <c r="I1978" i="5"/>
  <c r="I722" i="5"/>
  <c r="I242" i="5"/>
  <c r="I3164" i="5"/>
  <c r="I2131" i="5"/>
  <c r="I3050" i="5"/>
  <c r="I2337" i="5"/>
  <c r="I1897" i="5"/>
  <c r="I2891" i="5"/>
  <c r="I2177" i="5"/>
  <c r="I2805" i="5"/>
  <c r="I1785" i="5"/>
  <c r="I690" i="5"/>
  <c r="I2489" i="5"/>
  <c r="I2113" i="5"/>
  <c r="I1577" i="5"/>
  <c r="I1385" i="5"/>
  <c r="I734" i="5"/>
  <c r="I2329" i="5"/>
  <c r="I1209" i="5"/>
  <c r="I3102" i="5"/>
  <c r="I2521" i="5"/>
  <c r="I2846" i="5"/>
  <c r="I1761" i="5"/>
  <c r="I626" i="5"/>
  <c r="I2481" i="5"/>
  <c r="I1649" i="5"/>
  <c r="I1505" i="5"/>
  <c r="I1329" i="5"/>
  <c r="I1510" i="5"/>
  <c r="I1456" i="5"/>
  <c r="I433" i="5"/>
  <c r="I225" i="5"/>
  <c r="I566" i="5"/>
  <c r="I897" i="5"/>
  <c r="I753" i="5"/>
  <c r="I625" i="5"/>
  <c r="I449" i="5"/>
  <c r="I97" i="5"/>
  <c r="I2488" i="5"/>
  <c r="I1688" i="5"/>
  <c r="I2504" i="5"/>
  <c r="I2080" i="5"/>
  <c r="I1784" i="5"/>
  <c r="I1544" i="5"/>
  <c r="I2718" i="5"/>
  <c r="I710" i="5"/>
  <c r="I441" i="5"/>
  <c r="I201" i="5"/>
  <c r="I825" i="5"/>
  <c r="I697" i="5"/>
  <c r="I505" i="5"/>
  <c r="I169" i="5"/>
  <c r="I2825" i="5"/>
  <c r="I2376" i="5"/>
  <c r="I537" i="5"/>
  <c r="I2312" i="5"/>
  <c r="I1216" i="5"/>
  <c r="I656" i="5"/>
  <c r="I2446" i="5"/>
  <c r="I1783" i="5"/>
  <c r="I1648" i="5"/>
  <c r="I856" i="5"/>
  <c r="I2663" i="5"/>
  <c r="I1671" i="5"/>
  <c r="I1527" i="5"/>
  <c r="I1351" i="5"/>
  <c r="I895" i="5"/>
  <c r="I992" i="5"/>
  <c r="I542" i="5"/>
  <c r="I1979" i="5"/>
  <c r="I302" i="5"/>
  <c r="I803" i="5"/>
  <c r="I2935" i="5"/>
  <c r="I1906" i="5"/>
  <c r="I490" i="5"/>
  <c r="I2879" i="5"/>
  <c r="I570" i="5"/>
  <c r="I2106" i="5"/>
  <c r="I1722" i="5"/>
  <c r="I1898" i="5"/>
  <c r="I530" i="5"/>
  <c r="I210" i="5"/>
  <c r="I3116" i="5"/>
  <c r="I2955" i="5"/>
  <c r="I462" i="5"/>
  <c r="I2321" i="5"/>
  <c r="I1217" i="5"/>
  <c r="I678" i="5"/>
  <c r="I1081" i="5"/>
  <c r="I1990" i="5"/>
  <c r="I1769" i="5"/>
  <c r="I3114" i="5"/>
  <c r="I2473" i="5"/>
  <c r="I1889" i="5"/>
  <c r="I1561" i="5"/>
  <c r="I1369" i="5"/>
  <c r="I414" i="5"/>
  <c r="I2313" i="5"/>
  <c r="I1193" i="5"/>
  <c r="I3070" i="5"/>
  <c r="I2233" i="5"/>
  <c r="I1745" i="5"/>
  <c r="I3178" i="5"/>
  <c r="I2465" i="5"/>
  <c r="I1633" i="5"/>
  <c r="I1489" i="5"/>
  <c r="I1033" i="5"/>
  <c r="I1094" i="5"/>
  <c r="I1424" i="5"/>
  <c r="I385" i="5"/>
  <c r="I209" i="5"/>
  <c r="I2472" i="5"/>
  <c r="I881" i="5"/>
  <c r="I737" i="5"/>
  <c r="I609" i="5"/>
  <c r="I417" i="5"/>
  <c r="I81" i="5"/>
  <c r="I2384" i="5"/>
  <c r="I561" i="5"/>
  <c r="I2432" i="5"/>
  <c r="I1984" i="5"/>
  <c r="I1768" i="5"/>
  <c r="I1528" i="5"/>
  <c r="I2598" i="5"/>
  <c r="I278" i="5"/>
  <c r="I393" i="5"/>
  <c r="I2827" i="5"/>
  <c r="I969" i="5"/>
  <c r="I809" i="5"/>
  <c r="I681" i="5"/>
  <c r="I489" i="5"/>
  <c r="I137" i="5"/>
  <c r="I2808" i="5"/>
  <c r="I1744" i="5"/>
  <c r="I2822" i="5"/>
  <c r="I2240" i="5"/>
  <c r="I640" i="5"/>
  <c r="I1726" i="5"/>
  <c r="I1767" i="5"/>
  <c r="I1568" i="5"/>
  <c r="I1655" i="5"/>
  <c r="I1511" i="5"/>
  <c r="I1335" i="5"/>
  <c r="I2056" i="5"/>
  <c r="I920" i="5"/>
  <c r="I2495" i="5"/>
  <c r="I1223" i="5"/>
  <c r="I712" i="5"/>
  <c r="I392" i="5"/>
  <c r="I200" i="5"/>
  <c r="I56" i="5"/>
  <c r="I2423" i="5"/>
  <c r="I1079" i="5"/>
  <c r="I1384" i="5"/>
  <c r="I632" i="5"/>
  <c r="I1743" i="5"/>
  <c r="I1536" i="5"/>
  <c r="I864" i="5"/>
  <c r="I1222" i="5"/>
  <c r="I2567" i="5"/>
  <c r="I1583" i="5"/>
  <c r="I1455" i="5"/>
  <c r="I1047" i="5"/>
  <c r="I1144" i="5"/>
  <c r="I598" i="5"/>
  <c r="I1927" i="5"/>
  <c r="I1584" i="5"/>
  <c r="I784" i="5"/>
  <c r="I544" i="5"/>
  <c r="I384" i="5"/>
  <c r="I208" i="5"/>
  <c r="I32" i="5"/>
  <c r="I2351" i="5"/>
  <c r="I319" i="5"/>
  <c r="I839" i="5"/>
  <c r="I711" i="5"/>
  <c r="I583" i="5"/>
  <c r="I175" i="5"/>
  <c r="I31" i="5"/>
  <c r="I359" i="5"/>
  <c r="I199" i="5"/>
  <c r="I799" i="5"/>
  <c r="I671" i="5"/>
  <c r="I495" i="5"/>
  <c r="I135" i="5"/>
  <c r="I1971" i="5"/>
  <c r="I843" i="5"/>
  <c r="I835" i="5"/>
  <c r="I2418" i="5"/>
  <c r="I1762" i="5"/>
  <c r="I442" i="5"/>
  <c r="I2254" i="5"/>
  <c r="I3218" i="5"/>
  <c r="I978" i="5"/>
  <c r="I402" i="5"/>
  <c r="I1786" i="5"/>
  <c r="I514" i="5"/>
  <c r="I194" i="5"/>
  <c r="I3068" i="5"/>
  <c r="I2924" i="5"/>
  <c r="I374" i="5"/>
  <c r="I2057" i="5"/>
  <c r="I1201" i="5"/>
  <c r="I1065" i="5"/>
  <c r="I1542" i="5"/>
  <c r="I1737" i="5"/>
  <c r="I3082" i="5"/>
  <c r="I2441" i="5"/>
  <c r="I1873" i="5"/>
  <c r="I1545" i="5"/>
  <c r="I1353" i="5"/>
  <c r="I318" i="5"/>
  <c r="I1985" i="5"/>
  <c r="I2851" i="5"/>
  <c r="I2217" i="5"/>
  <c r="I1729" i="5"/>
  <c r="I3098" i="5"/>
  <c r="I2401" i="5"/>
  <c r="I1617" i="5"/>
  <c r="I1473" i="5"/>
  <c r="I1017" i="5"/>
  <c r="I766" i="5"/>
  <c r="I1408" i="5"/>
  <c r="I369" i="5"/>
  <c r="I193" i="5"/>
  <c r="I2456" i="5"/>
  <c r="I865" i="5"/>
  <c r="I721" i="5"/>
  <c r="I577" i="5"/>
  <c r="I401" i="5"/>
  <c r="I65" i="5"/>
  <c r="I2368" i="5"/>
  <c r="I545" i="5"/>
  <c r="I2336" i="5"/>
  <c r="I1968" i="5"/>
  <c r="I1656" i="5"/>
  <c r="I1512" i="5"/>
  <c r="I2238" i="5"/>
  <c r="I190" i="5"/>
  <c r="I377" i="5"/>
  <c r="I2810" i="5"/>
  <c r="I953" i="5"/>
  <c r="I793" i="5"/>
  <c r="I665" i="5"/>
  <c r="I473" i="5"/>
  <c r="I105" i="5"/>
  <c r="I982" i="5"/>
  <c r="I1728" i="5"/>
  <c r="I1750" i="5"/>
  <c r="I2224" i="5"/>
  <c r="I624" i="5"/>
  <c r="I398" i="5"/>
  <c r="I1751" i="5"/>
  <c r="I1504" i="5"/>
  <c r="I1950" i="5"/>
  <c r="I1623" i="5"/>
  <c r="I1495" i="5"/>
  <c r="I1319" i="5"/>
  <c r="I1928" i="5"/>
  <c r="I424" i="5"/>
  <c r="I2479" i="5"/>
  <c r="I1199" i="5"/>
  <c r="I1032" i="5"/>
  <c r="I696" i="5"/>
  <c r="I376" i="5"/>
  <c r="I168" i="5"/>
  <c r="I40" i="5"/>
  <c r="I2391" i="5"/>
  <c r="I1063" i="5"/>
  <c r="I1336" i="5"/>
  <c r="I616" i="5"/>
  <c r="I2591" i="5"/>
  <c r="I1727" i="5"/>
  <c r="I1224" i="5"/>
  <c r="I2119" i="5"/>
  <c r="I1567" i="5"/>
  <c r="I1407" i="5"/>
  <c r="I999" i="5"/>
  <c r="I1088" i="5"/>
  <c r="I2471" i="5"/>
  <c r="I1911" i="5"/>
  <c r="I1520" i="5"/>
  <c r="I768" i="5"/>
  <c r="I528" i="5"/>
  <c r="I368" i="5"/>
  <c r="I192" i="5"/>
  <c r="I16" i="5"/>
  <c r="I2335" i="5"/>
  <c r="I255" i="5"/>
  <c r="I823" i="5"/>
  <c r="I695" i="5"/>
  <c r="I527" i="5"/>
  <c r="I159" i="5"/>
  <c r="I2791" i="5"/>
  <c r="I2781" i="5"/>
  <c r="I343" i="5"/>
  <c r="I2807" i="5"/>
  <c r="I783" i="5"/>
  <c r="I655" i="5"/>
  <c r="I479" i="5"/>
  <c r="I103" i="5"/>
  <c r="I1903" i="5"/>
  <c r="I1480" i="5"/>
  <c r="I1599" i="5"/>
  <c r="I560" i="5"/>
  <c r="I599" i="5"/>
  <c r="I519" i="5"/>
  <c r="I1208" i="5"/>
  <c r="I648" i="5"/>
  <c r="I1471" i="5"/>
  <c r="I432" i="5"/>
  <c r="I399" i="5"/>
  <c r="I151" i="5"/>
  <c r="I728" i="5"/>
  <c r="I440" i="5"/>
  <c r="I1263" i="5"/>
  <c r="I224" i="5"/>
  <c r="I63" i="5"/>
  <c r="I2858" i="5"/>
  <c r="I456" i="5"/>
  <c r="I1759" i="5"/>
  <c r="I1328" i="5"/>
  <c r="I48" i="5"/>
  <c r="I216" i="5"/>
  <c r="I1600" i="5"/>
  <c r="I702" i="5"/>
  <c r="I2367" i="5"/>
  <c r="I375" i="5"/>
  <c r="I72" i="5"/>
  <c r="I880" i="5"/>
  <c r="I1943" i="5"/>
  <c r="I335" i="5"/>
  <c r="I215" i="5"/>
  <c r="I2439" i="5"/>
  <c r="I1582" i="5"/>
  <c r="I1664" i="5"/>
  <c r="I855" i="5"/>
  <c r="I815" i="5"/>
  <c r="I1095" i="5"/>
  <c r="I800" i="5"/>
  <c r="I727" i="5"/>
  <c r="I687" i="5"/>
  <c r="H2921" i="5"/>
  <c r="H2807" i="5"/>
  <c r="H2970" i="5"/>
  <c r="H2913" i="5"/>
  <c r="H2414" i="5"/>
  <c r="H1934" i="5"/>
  <c r="H2341" i="5"/>
  <c r="H310" i="5"/>
  <c r="H2509" i="5"/>
  <c r="H1774" i="5"/>
  <c r="H254" i="5"/>
  <c r="H2213" i="5"/>
  <c r="H686" i="5"/>
  <c r="H2125" i="5"/>
  <c r="H1765" i="5"/>
  <c r="H1669" i="5"/>
  <c r="H1509" i="5"/>
  <c r="H1317" i="5"/>
  <c r="H901" i="5"/>
  <c r="H757" i="5"/>
  <c r="H1941" i="5"/>
  <c r="H1085" i="5"/>
  <c r="H1789" i="5"/>
  <c r="H2397" i="5"/>
  <c r="H1581" i="5"/>
  <c r="H1437" i="5"/>
  <c r="H829" i="5"/>
  <c r="H685" i="5"/>
  <c r="H557" i="5"/>
  <c r="H1989" i="5"/>
  <c r="H661" i="5"/>
  <c r="H3091" i="5"/>
  <c r="H333" i="5"/>
  <c r="H3185" i="5"/>
  <c r="H2860" i="5"/>
  <c r="H397" i="5"/>
  <c r="H3215" i="5"/>
  <c r="H3087" i="5"/>
  <c r="H1742" i="5"/>
  <c r="H3133" i="5"/>
  <c r="H2852" i="5"/>
  <c r="H438" i="5"/>
  <c r="H2596" i="5"/>
  <c r="H3179" i="5"/>
  <c r="H2890" i="5"/>
  <c r="H1021" i="5"/>
  <c r="H277" i="5"/>
  <c r="H3129" i="5"/>
  <c r="H2848" i="5"/>
  <c r="H405" i="5"/>
  <c r="H53" i="5"/>
  <c r="H3095" i="5"/>
  <c r="H3205" i="5"/>
  <c r="H1740" i="5"/>
  <c r="H2316" i="5"/>
  <c r="H1940" i="5"/>
  <c r="H1660" i="5"/>
  <c r="H1516" i="5"/>
  <c r="H796" i="5"/>
  <c r="H2342" i="5"/>
  <c r="H1340" i="5"/>
  <c r="H652" i="5"/>
  <c r="H972" i="5"/>
  <c r="H830" i="5"/>
  <c r="H1700" i="5"/>
  <c r="H2340" i="5"/>
  <c r="H1980" i="5"/>
  <c r="H1780" i="5"/>
  <c r="H1556" i="5"/>
  <c r="H1028" i="5"/>
  <c r="H708" i="5"/>
  <c r="H2076" i="5"/>
  <c r="H1332" i="5"/>
  <c r="H836" i="5"/>
  <c r="H980" i="5"/>
  <c r="H964" i="5"/>
  <c r="H436" i="5"/>
  <c r="H204" i="5"/>
  <c r="H76" i="5"/>
  <c r="H572" i="5"/>
  <c r="H428" i="5"/>
  <c r="H484" i="5"/>
  <c r="H292" i="5"/>
  <c r="H132" i="5"/>
  <c r="H580" i="5"/>
  <c r="H1526" i="5"/>
  <c r="H1851" i="5"/>
  <c r="H1531" i="5"/>
  <c r="H1339" i="5"/>
  <c r="H2339" i="5"/>
  <c r="H1011" i="5"/>
  <c r="H102" i="5"/>
  <c r="H1107" i="5"/>
  <c r="H2475" i="5"/>
  <c r="H1619" i="5"/>
  <c r="H1491" i="5"/>
  <c r="H1331" i="5"/>
  <c r="H1939" i="5"/>
  <c r="H390" i="5"/>
  <c r="H2147" i="5"/>
  <c r="H1691" i="5"/>
  <c r="H2214" i="5"/>
  <c r="H2635" i="5"/>
  <c r="H1739" i="5"/>
  <c r="H339" i="5"/>
  <c r="H1731" i="5"/>
  <c r="H731" i="5"/>
  <c r="H571" i="5"/>
  <c r="H403" i="5"/>
  <c r="H43" i="5"/>
  <c r="H899" i="5"/>
  <c r="H358" i="5"/>
  <c r="H2811" i="5"/>
  <c r="H379" i="5"/>
  <c r="H219" i="5"/>
  <c r="H2770" i="5"/>
  <c r="H1698" i="5"/>
  <c r="H707" i="5"/>
  <c r="H2570" i="5"/>
  <c r="H2210" i="5"/>
  <c r="H1922" i="5"/>
  <c r="H1618" i="5"/>
  <c r="H1218" i="5"/>
  <c r="H826" i="5"/>
  <c r="H538" i="5"/>
  <c r="H362" i="5"/>
  <c r="H170" i="5"/>
  <c r="H42" i="5"/>
  <c r="H1702" i="5"/>
  <c r="H2730" i="5"/>
  <c r="H1298" i="5"/>
  <c r="H698" i="5"/>
  <c r="H570" i="5"/>
  <c r="H2796" i="5"/>
  <c r="H739" i="5"/>
  <c r="H2975" i="5"/>
  <c r="H723" i="5"/>
  <c r="H2426" i="5"/>
  <c r="H2973" i="5"/>
  <c r="H139" i="5"/>
  <c r="H2594" i="5"/>
  <c r="H1978" i="5"/>
  <c r="H1786" i="5"/>
  <c r="H1546" i="5"/>
  <c r="H850" i="5"/>
  <c r="H722" i="5"/>
  <c r="H434" i="5"/>
  <c r="H242" i="5"/>
  <c r="H82" i="5"/>
  <c r="H2090" i="5"/>
  <c r="H1338" i="5"/>
  <c r="H978" i="5"/>
  <c r="H642" i="5"/>
  <c r="H2935" i="5"/>
  <c r="H1050" i="5"/>
  <c r="H2233" i="5"/>
  <c r="H1769" i="5"/>
  <c r="H2281" i="5"/>
  <c r="H1577" i="5"/>
  <c r="H1385" i="5"/>
  <c r="H1937" i="5"/>
  <c r="H630" i="5"/>
  <c r="H2971" i="5"/>
  <c r="H1334" i="5"/>
  <c r="H2938" i="5"/>
  <c r="H2925" i="5"/>
  <c r="H2992" i="5"/>
  <c r="H2931" i="5"/>
  <c r="H1718" i="5"/>
  <c r="H1606" i="5"/>
  <c r="H2325" i="5"/>
  <c r="H2966" i="5"/>
  <c r="H2485" i="5"/>
  <c r="H1662" i="5"/>
  <c r="H150" i="5"/>
  <c r="H2133" i="5"/>
  <c r="H582" i="5"/>
  <c r="H2053" i="5"/>
  <c r="H1749" i="5"/>
  <c r="H1653" i="5"/>
  <c r="H1493" i="5"/>
  <c r="H1181" i="5"/>
  <c r="H885" i="5"/>
  <c r="H725" i="5"/>
  <c r="H1925" i="5"/>
  <c r="H1069" i="5"/>
  <c r="H1773" i="5"/>
  <c r="H2365" i="5"/>
  <c r="H1565" i="5"/>
  <c r="H1389" i="5"/>
  <c r="H1053" i="5"/>
  <c r="H813" i="5"/>
  <c r="H669" i="5"/>
  <c r="H525" i="5"/>
  <c r="H1949" i="5"/>
  <c r="H533" i="5"/>
  <c r="H3075" i="5"/>
  <c r="H926" i="5"/>
  <c r="H317" i="5"/>
  <c r="H3169" i="5"/>
  <c r="H2837" i="5"/>
  <c r="H173" i="5"/>
  <c r="H3199" i="5"/>
  <c r="H3071" i="5"/>
  <c r="H2508" i="5"/>
  <c r="H3117" i="5"/>
  <c r="H2230" i="5"/>
  <c r="H326" i="5"/>
  <c r="H3163" i="5"/>
  <c r="H2871" i="5"/>
  <c r="H517" i="5"/>
  <c r="H245" i="5"/>
  <c r="H3113" i="5"/>
  <c r="H2500" i="5"/>
  <c r="H181" i="5"/>
  <c r="H3223" i="5"/>
  <c r="H2885" i="5"/>
  <c r="H3077" i="5"/>
  <c r="H1724" i="5"/>
  <c r="H2260" i="5"/>
  <c r="H1924" i="5"/>
  <c r="H1644" i="5"/>
  <c r="H1228" i="5"/>
  <c r="H780" i="5"/>
  <c r="H1590" i="5"/>
  <c r="H1324" i="5"/>
  <c r="H636" i="5"/>
  <c r="H956" i="5"/>
  <c r="H1684" i="5"/>
  <c r="H2324" i="5"/>
  <c r="H1964" i="5"/>
  <c r="H1764" i="5"/>
  <c r="H1540" i="5"/>
  <c r="H1012" i="5"/>
  <c r="H692" i="5"/>
  <c r="H1492" i="5"/>
  <c r="H1316" i="5"/>
  <c r="H820" i="5"/>
  <c r="H420" i="5"/>
  <c r="H884" i="5"/>
  <c r="H380" i="5"/>
  <c r="H188" i="5"/>
  <c r="H36" i="5"/>
  <c r="H2813" i="5"/>
  <c r="H2826" i="5"/>
  <c r="H468" i="5"/>
  <c r="H260" i="5"/>
  <c r="H116" i="5"/>
  <c r="H564" i="5"/>
  <c r="H502" i="5"/>
  <c r="H1675" i="5"/>
  <c r="H1515" i="5"/>
  <c r="H1323" i="5"/>
  <c r="H2323" i="5"/>
  <c r="H900" i="5"/>
  <c r="H2779" i="5"/>
  <c r="H1075" i="5"/>
  <c r="H2539" i="5"/>
  <c r="H2411" i="5"/>
  <c r="H1603" i="5"/>
  <c r="H1475" i="5"/>
  <c r="H1179" i="5"/>
  <c r="H2347" i="5"/>
  <c r="H1923" i="5"/>
  <c r="H2958" i="5"/>
  <c r="H2131" i="5"/>
  <c r="H1187" i="5"/>
  <c r="H1942" i="5"/>
  <c r="H1827" i="5"/>
  <c r="H963" i="5"/>
  <c r="H323" i="5"/>
  <c r="H683" i="5"/>
  <c r="H555" i="5"/>
  <c r="H179" i="5"/>
  <c r="H694" i="5"/>
  <c r="H835" i="5"/>
  <c r="H70" i="5"/>
  <c r="H1811" i="5"/>
  <c r="H363" i="5"/>
  <c r="H187" i="5"/>
  <c r="H2450" i="5"/>
  <c r="H1682" i="5"/>
  <c r="H579" i="5"/>
  <c r="H2554" i="5"/>
  <c r="H2194" i="5"/>
  <c r="H1906" i="5"/>
  <c r="H1602" i="5"/>
  <c r="H1202" i="5"/>
  <c r="H810" i="5"/>
  <c r="H522" i="5"/>
  <c r="H346" i="5"/>
  <c r="H154" i="5"/>
  <c r="H18" i="5"/>
  <c r="H1763" i="5"/>
  <c r="H1490" i="5"/>
  <c r="H1186" i="5"/>
  <c r="H682" i="5"/>
  <c r="H554" i="5"/>
  <c r="H2486" i="5"/>
  <c r="H675" i="5"/>
  <c r="H2959" i="5"/>
  <c r="H659" i="5"/>
  <c r="H2410" i="5"/>
  <c r="H2957" i="5"/>
  <c r="H2438" i="5"/>
  <c r="H2362" i="5"/>
  <c r="H1962" i="5"/>
  <c r="H1770" i="5"/>
  <c r="H1530" i="5"/>
  <c r="H834" i="5"/>
  <c r="H706" i="5"/>
  <c r="H386" i="5"/>
  <c r="H226" i="5"/>
  <c r="H10" i="5"/>
  <c r="H1498" i="5"/>
  <c r="H1322" i="5"/>
  <c r="H962" i="5"/>
  <c r="H626" i="5"/>
  <c r="H1990" i="5"/>
  <c r="H866" i="5"/>
  <c r="H2217" i="5"/>
  <c r="H1753" i="5"/>
  <c r="H2489" i="5"/>
  <c r="H2113" i="5"/>
  <c r="H1561" i="5"/>
  <c r="H2987" i="5"/>
  <c r="H1921" i="5"/>
  <c r="H854" i="5"/>
  <c r="H2353" i="5"/>
  <c r="H2962" i="5"/>
  <c r="H2944" i="5"/>
  <c r="H2908" i="5"/>
  <c r="H2976" i="5"/>
  <c r="H422" i="5"/>
  <c r="H1070" i="5"/>
  <c r="H2237" i="5"/>
  <c r="H2469" i="5"/>
  <c r="H1550" i="5"/>
  <c r="H2781" i="5"/>
  <c r="H2733" i="5"/>
  <c r="H2437" i="5"/>
  <c r="H1733" i="5"/>
  <c r="H1621" i="5"/>
  <c r="H1461" i="5"/>
  <c r="H869" i="5"/>
  <c r="H709" i="5"/>
  <c r="H1909" i="5"/>
  <c r="H2405" i="5"/>
  <c r="H1757" i="5"/>
  <c r="H1845" i="5"/>
  <c r="H1549" i="5"/>
  <c r="H1373" i="5"/>
  <c r="H973" i="5"/>
  <c r="H797" i="5"/>
  <c r="H653" i="5"/>
  <c r="H509" i="5"/>
  <c r="H1933" i="5"/>
  <c r="H3219" i="5"/>
  <c r="H3059" i="5"/>
  <c r="H2780" i="5"/>
  <c r="H301" i="5"/>
  <c r="H3153" i="5"/>
  <c r="H1046" i="5"/>
  <c r="H157" i="5"/>
  <c r="H3183" i="5"/>
  <c r="H3055" i="5"/>
  <c r="H549" i="5"/>
  <c r="H3101" i="5"/>
  <c r="H1966" i="5"/>
  <c r="H238" i="5"/>
  <c r="H3147" i="5"/>
  <c r="H2850" i="5"/>
  <c r="H389" i="5"/>
  <c r="H213" i="5"/>
  <c r="H3097" i="5"/>
  <c r="H2380" i="5"/>
  <c r="H165" i="5"/>
  <c r="H3207" i="5"/>
  <c r="H2867" i="5"/>
  <c r="H2841" i="5"/>
  <c r="H1692" i="5"/>
  <c r="H2236" i="5"/>
  <c r="H1908" i="5"/>
  <c r="H1628" i="5"/>
  <c r="H1196" i="5"/>
  <c r="H764" i="5"/>
  <c r="H2052" i="5"/>
  <c r="H1212" i="5"/>
  <c r="H620" i="5"/>
  <c r="H908" i="5"/>
  <c r="H477" i="5"/>
  <c r="H2268" i="5"/>
  <c r="H1948" i="5"/>
  <c r="H1668" i="5"/>
  <c r="H1524" i="5"/>
  <c r="H804" i="5"/>
  <c r="H2883" i="5"/>
  <c r="H1460" i="5"/>
  <c r="H1284" i="5"/>
  <c r="H676" i="5"/>
  <c r="H404" i="5"/>
  <c r="H540" i="5"/>
  <c r="H364" i="5"/>
  <c r="H172" i="5"/>
  <c r="H20" i="5"/>
  <c r="H2510" i="5"/>
  <c r="H2809" i="5"/>
  <c r="H412" i="5"/>
  <c r="H244" i="5"/>
  <c r="H100" i="5"/>
  <c r="H548" i="5"/>
  <c r="H2739" i="5"/>
  <c r="H1643" i="5"/>
  <c r="H1499" i="5"/>
  <c r="H1259" i="5"/>
  <c r="H1979" i="5"/>
  <c r="H2691" i="5"/>
  <c r="H851" i="5"/>
  <c r="H2451" i="5"/>
  <c r="H2363" i="5"/>
  <c r="H1587" i="5"/>
  <c r="H1443" i="5"/>
  <c r="H2331" i="5"/>
  <c r="H1907" i="5"/>
  <c r="H2595" i="5"/>
  <c r="H1043" i="5"/>
  <c r="H1766" i="5"/>
  <c r="H1747" i="5"/>
  <c r="H883" i="5"/>
  <c r="H291" i="5"/>
  <c r="H939" i="5"/>
  <c r="H667" i="5"/>
  <c r="H523" i="5"/>
  <c r="H163" i="5"/>
  <c r="H539" i="5"/>
  <c r="H558" i="5"/>
  <c r="H1771" i="5"/>
  <c r="H347" i="5"/>
  <c r="H2418" i="5"/>
  <c r="H426" i="5"/>
  <c r="H451" i="5"/>
  <c r="H2538" i="5"/>
  <c r="H2098" i="5"/>
  <c r="H1874" i="5"/>
  <c r="H1586" i="5"/>
  <c r="H1106" i="5"/>
  <c r="H794" i="5"/>
  <c r="H506" i="5"/>
  <c r="H330" i="5"/>
  <c r="H138" i="5"/>
  <c r="H2979" i="5"/>
  <c r="H691" i="5"/>
  <c r="H1474" i="5"/>
  <c r="H666" i="5"/>
  <c r="H2993" i="5"/>
  <c r="H1926" i="5"/>
  <c r="H547" i="5"/>
  <c r="H2924" i="5"/>
  <c r="H531" i="5"/>
  <c r="H1754" i="5"/>
  <c r="H2939" i="5"/>
  <c r="H1710" i="5"/>
  <c r="H2346" i="5"/>
  <c r="H1946" i="5"/>
  <c r="H1674" i="5"/>
  <c r="H1514" i="5"/>
  <c r="H818" i="5"/>
  <c r="H530" i="5"/>
  <c r="H370" i="5"/>
  <c r="H210" i="5"/>
  <c r="H771" i="5"/>
  <c r="H1482" i="5"/>
  <c r="H1274" i="5"/>
  <c r="H914" i="5"/>
  <c r="H610" i="5"/>
  <c r="H1542" i="5"/>
  <c r="H2951" i="5"/>
  <c r="H2984" i="5"/>
  <c r="H2968" i="5"/>
  <c r="H2929" i="5"/>
  <c r="H2980" i="5"/>
  <c r="H2990" i="5"/>
  <c r="H518" i="5"/>
  <c r="H2221" i="5"/>
  <c r="H1190" i="5"/>
  <c r="H2101" i="5"/>
  <c r="H2629" i="5"/>
  <c r="H2381" i="5"/>
  <c r="H1701" i="5"/>
  <c r="H1589" i="5"/>
  <c r="H1397" i="5"/>
  <c r="H1045" i="5"/>
  <c r="H853" i="5"/>
  <c r="H693" i="5"/>
  <c r="H1893" i="5"/>
  <c r="H2045" i="5"/>
  <c r="H1741" i="5"/>
  <c r="H1677" i="5"/>
  <c r="H1533" i="5"/>
  <c r="H1357" i="5"/>
  <c r="H941" i="5"/>
  <c r="H781" i="5"/>
  <c r="H637" i="5"/>
  <c r="H485" i="5"/>
  <c r="H1917" i="5"/>
  <c r="H3203" i="5"/>
  <c r="H2880" i="5"/>
  <c r="H437" i="5"/>
  <c r="H221" i="5"/>
  <c r="H3105" i="5"/>
  <c r="H2492" i="5"/>
  <c r="H125" i="5"/>
  <c r="H3167" i="5"/>
  <c r="H2894" i="5"/>
  <c r="H3213" i="5"/>
  <c r="H3085" i="5"/>
  <c r="H1870" i="5"/>
  <c r="H30" i="5"/>
  <c r="H2428" i="5"/>
  <c r="H3115" i="5"/>
  <c r="H2654" i="5"/>
  <c r="H373" i="5"/>
  <c r="H3209" i="5"/>
  <c r="H3081" i="5"/>
  <c r="H1965" i="5"/>
  <c r="H133" i="5"/>
  <c r="H3191" i="5"/>
  <c r="H2845" i="5"/>
  <c r="H1798" i="5"/>
  <c r="H3189" i="5"/>
  <c r="H2220" i="5"/>
  <c r="H1892" i="5"/>
  <c r="H1596" i="5"/>
  <c r="H732" i="5"/>
  <c r="H1500" i="5"/>
  <c r="H1180" i="5"/>
  <c r="H604" i="5"/>
  <c r="H892" i="5"/>
  <c r="H2396" i="5"/>
  <c r="H3093" i="5"/>
  <c r="H2244" i="5"/>
  <c r="H1932" i="5"/>
  <c r="H1636" i="5"/>
  <c r="H1508" i="5"/>
  <c r="H788" i="5"/>
  <c r="H382" i="5"/>
  <c r="H1412" i="5"/>
  <c r="H1268" i="5"/>
  <c r="H660" i="5"/>
  <c r="H2817" i="5"/>
  <c r="H524" i="5"/>
  <c r="H348" i="5"/>
  <c r="H156" i="5"/>
  <c r="H4" i="5"/>
  <c r="H2398" i="5"/>
  <c r="H916" i="5"/>
  <c r="H388" i="5"/>
  <c r="H228" i="5"/>
  <c r="H84" i="5"/>
  <c r="H2821" i="5"/>
  <c r="H2419" i="5"/>
  <c r="H1611" i="5"/>
  <c r="H1483" i="5"/>
  <c r="H1211" i="5"/>
  <c r="H1963" i="5"/>
  <c r="H2358" i="5"/>
  <c r="H2235" i="5"/>
  <c r="H2534" i="5"/>
  <c r="H1790" i="5"/>
  <c r="H1859" i="5"/>
  <c r="H1571" i="5"/>
  <c r="H1411" i="5"/>
  <c r="H1051" i="5"/>
  <c r="H2315" i="5"/>
  <c r="H1219" i="5"/>
  <c r="H947" i="5"/>
  <c r="H1614" i="5"/>
  <c r="H1683" i="5"/>
  <c r="H819" i="5"/>
  <c r="H243" i="5"/>
  <c r="H859" i="5"/>
  <c r="H651" i="5"/>
  <c r="H507" i="5"/>
  <c r="H147" i="5"/>
  <c r="H2443" i="5"/>
  <c r="H2366" i="5"/>
  <c r="H1779" i="5"/>
  <c r="H1707" i="5"/>
  <c r="H331" i="5"/>
  <c r="H870" i="5"/>
  <c r="H2402" i="5"/>
  <c r="H410" i="5"/>
  <c r="H75" i="5"/>
  <c r="H2354" i="5"/>
  <c r="H2050" i="5"/>
  <c r="H1778" i="5"/>
  <c r="H1570" i="5"/>
  <c r="H1090" i="5"/>
  <c r="H778" i="5"/>
  <c r="H490" i="5"/>
  <c r="H314" i="5"/>
  <c r="H122" i="5"/>
  <c r="H2963" i="5"/>
  <c r="H563" i="5"/>
  <c r="H1394" i="5"/>
  <c r="H650" i="5"/>
  <c r="H2977" i="5"/>
  <c r="H1598" i="5"/>
  <c r="H419" i="5"/>
  <c r="H1486" i="5"/>
  <c r="H155" i="5"/>
  <c r="H1722" i="5"/>
  <c r="H2922" i="5"/>
  <c r="H2950" i="5"/>
  <c r="H2330" i="5"/>
  <c r="H1930" i="5"/>
  <c r="H1658" i="5"/>
  <c r="H1226" i="5"/>
  <c r="H802" i="5"/>
  <c r="H514" i="5"/>
  <c r="H354" i="5"/>
  <c r="H194" i="5"/>
  <c r="H627" i="5"/>
  <c r="H1450" i="5"/>
  <c r="H1210" i="5"/>
  <c r="H898" i="5"/>
  <c r="H594" i="5"/>
  <c r="H611" i="5"/>
  <c r="H2916" i="5"/>
  <c r="H2657" i="5"/>
  <c r="H1721" i="5"/>
  <c r="H2441" i="5"/>
  <c r="H1873" i="5"/>
  <c r="H1529" i="5"/>
  <c r="H526" i="5"/>
  <c r="H2329" i="5"/>
  <c r="H2983" i="5"/>
  <c r="H2521" i="5"/>
  <c r="H1881" i="5"/>
  <c r="H2960" i="5"/>
  <c r="H2988" i="5"/>
  <c r="H2952" i="5"/>
  <c r="H2917" i="5"/>
  <c r="H198" i="5"/>
  <c r="H1494" i="5"/>
  <c r="H862" i="5"/>
  <c r="H2077" i="5"/>
  <c r="H1022" i="5"/>
  <c r="H2333" i="5"/>
  <c r="H1886" i="5"/>
  <c r="H2581" i="5"/>
  <c r="H2349" i="5"/>
  <c r="H1685" i="5"/>
  <c r="H1573" i="5"/>
  <c r="H1381" i="5"/>
  <c r="H997" i="5"/>
  <c r="H837" i="5"/>
  <c r="H677" i="5"/>
  <c r="H1221" i="5"/>
  <c r="H1725" i="5"/>
  <c r="H1661" i="5"/>
  <c r="H1517" i="5"/>
  <c r="H1341" i="5"/>
  <c r="H909" i="5"/>
  <c r="H765" i="5"/>
  <c r="H621" i="5"/>
  <c r="H469" i="5"/>
  <c r="H1901" i="5"/>
  <c r="H3187" i="5"/>
  <c r="H2862" i="5"/>
  <c r="H413" i="5"/>
  <c r="H205" i="5"/>
  <c r="H3073" i="5"/>
  <c r="H2412" i="5"/>
  <c r="H109" i="5"/>
  <c r="H3151" i="5"/>
  <c r="H2876" i="5"/>
  <c r="H3197" i="5"/>
  <c r="H3069" i="5"/>
  <c r="H1646" i="5"/>
  <c r="H2756" i="5"/>
  <c r="H1037" i="5"/>
  <c r="H3099" i="5"/>
  <c r="H2574" i="5"/>
  <c r="H357" i="5"/>
  <c r="H3193" i="5"/>
  <c r="H3065" i="5"/>
  <c r="H1005" i="5"/>
  <c r="H117" i="5"/>
  <c r="H3175" i="5"/>
  <c r="H1694" i="5"/>
  <c r="H78" i="5"/>
  <c r="H2518" i="5"/>
  <c r="H2172" i="5"/>
  <c r="H1828" i="5"/>
  <c r="H1580" i="5"/>
  <c r="H1100" i="5"/>
  <c r="H716" i="5"/>
  <c r="H1404" i="5"/>
  <c r="H3157" i="5"/>
  <c r="H876" i="5"/>
  <c r="H2364" i="5"/>
  <c r="H486" i="5"/>
  <c r="H2228" i="5"/>
  <c r="H1916" i="5"/>
  <c r="H1620" i="5"/>
  <c r="H1204" i="5"/>
  <c r="H772" i="5"/>
  <c r="H1396" i="5"/>
  <c r="H1188" i="5"/>
  <c r="H644" i="5"/>
  <c r="H1462" i="5"/>
  <c r="H508" i="5"/>
  <c r="H332" i="5"/>
  <c r="H140" i="5"/>
  <c r="H2815" i="5"/>
  <c r="H446" i="5"/>
  <c r="H852" i="5"/>
  <c r="H372" i="5"/>
  <c r="H212" i="5"/>
  <c r="H68" i="5"/>
  <c r="H2803" i="5"/>
  <c r="H2387" i="5"/>
  <c r="H1595" i="5"/>
  <c r="H1419" i="5"/>
  <c r="H1902" i="5"/>
  <c r="H1947" i="5"/>
  <c r="H1670" i="5"/>
  <c r="H2219" i="5"/>
  <c r="H2318" i="5"/>
  <c r="H1622" i="5"/>
  <c r="H1843" i="5"/>
  <c r="H1555" i="5"/>
  <c r="H1395" i="5"/>
  <c r="H3221" i="5"/>
  <c r="H2099" i="5"/>
  <c r="H1203" i="5"/>
  <c r="H2243" i="5"/>
  <c r="H1099" i="5"/>
  <c r="H867" i="5"/>
  <c r="H1086" i="5"/>
  <c r="H987" i="5"/>
  <c r="H699" i="5"/>
  <c r="H195" i="5"/>
  <c r="H795" i="5"/>
  <c r="H635" i="5"/>
  <c r="H491" i="5"/>
  <c r="H131" i="5"/>
  <c r="H1787" i="5"/>
  <c r="H1558" i="5"/>
  <c r="H1715" i="5"/>
  <c r="H995" i="5"/>
  <c r="H315" i="5"/>
  <c r="H891" i="5"/>
  <c r="H2370" i="5"/>
  <c r="H2981" i="5"/>
  <c r="H2338" i="5"/>
  <c r="H1986" i="5"/>
  <c r="H1762" i="5"/>
  <c r="H1554" i="5"/>
  <c r="H1034" i="5"/>
  <c r="H762" i="5"/>
  <c r="H474" i="5"/>
  <c r="H282" i="5"/>
  <c r="H106" i="5"/>
  <c r="H2928" i="5"/>
  <c r="H35" i="5"/>
  <c r="H1378" i="5"/>
  <c r="H986" i="5"/>
  <c r="H634" i="5"/>
  <c r="H2961" i="5"/>
  <c r="H1078" i="5"/>
  <c r="H171" i="5"/>
  <c r="H1390" i="5"/>
  <c r="H1502" i="5"/>
  <c r="H1706" i="5"/>
  <c r="H971" i="5"/>
  <c r="H2706" i="5"/>
  <c r="H2314" i="5"/>
  <c r="H1914" i="5"/>
  <c r="H2940" i="5"/>
  <c r="H2906" i="5"/>
  <c r="H2972" i="5"/>
  <c r="H2933" i="5"/>
  <c r="H2621" i="5"/>
  <c r="H86" i="5"/>
  <c r="H1382" i="5"/>
  <c r="H2789" i="5"/>
  <c r="H2470" i="5"/>
  <c r="H798" i="5"/>
  <c r="H2317" i="5"/>
  <c r="H1438" i="5"/>
  <c r="H2493" i="5"/>
  <c r="H1813" i="5"/>
  <c r="H1981" i="5"/>
  <c r="H1557" i="5"/>
  <c r="H1365" i="5"/>
  <c r="H981" i="5"/>
  <c r="H821" i="5"/>
  <c r="H2717" i="5"/>
  <c r="H1197" i="5"/>
  <c r="H1029" i="5"/>
  <c r="H1709" i="5"/>
  <c r="H1629" i="5"/>
  <c r="H1501" i="5"/>
  <c r="H1325" i="5"/>
  <c r="H877" i="5"/>
  <c r="H749" i="5"/>
  <c r="H605" i="5"/>
  <c r="H453" i="5"/>
  <c r="H1229" i="5"/>
  <c r="H3171" i="5"/>
  <c r="H2839" i="5"/>
  <c r="H381" i="5"/>
  <c r="H189" i="5"/>
  <c r="H3057" i="5"/>
  <c r="H613" i="5"/>
  <c r="H93" i="5"/>
  <c r="H3135" i="5"/>
  <c r="H2854" i="5"/>
  <c r="H3181" i="5"/>
  <c r="H3053" i="5"/>
  <c r="H1534" i="5"/>
  <c r="H2660" i="5"/>
  <c r="H461" i="5"/>
  <c r="H3083" i="5"/>
  <c r="H990" i="5"/>
  <c r="H341" i="5"/>
  <c r="H3177" i="5"/>
  <c r="H3049" i="5"/>
  <c r="H597" i="5"/>
  <c r="H101" i="5"/>
  <c r="H3159" i="5"/>
  <c r="H2982" i="5"/>
  <c r="H2684" i="5"/>
  <c r="H1988" i="5"/>
  <c r="H1788" i="5"/>
  <c r="H1564" i="5"/>
  <c r="H1084" i="5"/>
  <c r="H684" i="5"/>
  <c r="H1388" i="5"/>
  <c r="H844" i="5"/>
  <c r="H174" i="5"/>
  <c r="H860" i="5"/>
  <c r="H1748" i="5"/>
  <c r="H2212" i="5"/>
  <c r="H1900" i="5"/>
  <c r="H1604" i="5"/>
  <c r="H756" i="5"/>
  <c r="H2540" i="5"/>
  <c r="H1380" i="5"/>
  <c r="H628" i="5"/>
  <c r="H1342" i="5"/>
  <c r="H492" i="5"/>
  <c r="H316" i="5"/>
  <c r="H124" i="5"/>
  <c r="H2864" i="5"/>
  <c r="H2468" i="5"/>
  <c r="H532" i="5"/>
  <c r="H356" i="5"/>
  <c r="H196" i="5"/>
  <c r="H2823" i="5"/>
  <c r="H996" i="5"/>
  <c r="H2371" i="5"/>
  <c r="H1579" i="5"/>
  <c r="H1387" i="5"/>
  <c r="H1931" i="5"/>
  <c r="H1110" i="5"/>
  <c r="H2171" i="5"/>
  <c r="H1846" i="5"/>
  <c r="H750" i="5"/>
  <c r="H1795" i="5"/>
  <c r="H1539" i="5"/>
  <c r="H1379" i="5"/>
  <c r="H932" i="5"/>
  <c r="H1987" i="5"/>
  <c r="H1035" i="5"/>
  <c r="H2227" i="5"/>
  <c r="H1083" i="5"/>
  <c r="H803" i="5"/>
  <c r="H814" i="5"/>
  <c r="H907" i="5"/>
  <c r="H443" i="5"/>
  <c r="H846" i="5"/>
  <c r="H779" i="5"/>
  <c r="H619" i="5"/>
  <c r="H475" i="5"/>
  <c r="H115" i="5"/>
  <c r="H1723" i="5"/>
  <c r="H1006" i="5"/>
  <c r="H955" i="5"/>
  <c r="H915" i="5"/>
  <c r="H299" i="5"/>
  <c r="H595" i="5"/>
  <c r="H1746" i="5"/>
  <c r="H2965" i="5"/>
  <c r="H2650" i="5"/>
  <c r="H2322" i="5"/>
  <c r="H1970" i="5"/>
  <c r="H1666" i="5"/>
  <c r="H1538" i="5"/>
  <c r="H1018" i="5"/>
  <c r="H746" i="5"/>
  <c r="H458" i="5"/>
  <c r="H234" i="5"/>
  <c r="H90" i="5"/>
  <c r="H2907" i="5"/>
  <c r="H1374" i="5"/>
  <c r="H1362" i="5"/>
  <c r="H970" i="5"/>
  <c r="H618" i="5"/>
  <c r="H2943" i="5"/>
  <c r="H1699" i="5"/>
  <c r="H2964" i="5"/>
  <c r="H2927" i="5"/>
  <c r="H2936" i="5"/>
  <c r="H2956" i="5"/>
  <c r="H2794" i="5"/>
  <c r="H2974" i="5"/>
  <c r="H966" i="5"/>
  <c r="H2246" i="5"/>
  <c r="H470" i="5"/>
  <c r="H2245" i="5"/>
  <c r="H1326" i="5"/>
  <c r="H2477" i="5"/>
  <c r="H1797" i="5"/>
  <c r="H1869" i="5"/>
  <c r="H1541" i="5"/>
  <c r="H1349" i="5"/>
  <c r="H965" i="5"/>
  <c r="H805" i="5"/>
  <c r="H2413" i="5"/>
  <c r="H1013" i="5"/>
  <c r="H1693" i="5"/>
  <c r="H1613" i="5"/>
  <c r="H1485" i="5"/>
  <c r="H1213" i="5"/>
  <c r="H861" i="5"/>
  <c r="H733" i="5"/>
  <c r="H589" i="5"/>
  <c r="H2389" i="5"/>
  <c r="H1109" i="5"/>
  <c r="H3155" i="5"/>
  <c r="H1350" i="5"/>
  <c r="H365" i="5"/>
  <c r="H3217" i="5"/>
  <c r="H2897" i="5"/>
  <c r="H581" i="5"/>
  <c r="H77" i="5"/>
  <c r="H3119" i="5"/>
  <c r="H2834" i="5"/>
  <c r="H3165" i="5"/>
  <c r="H2892" i="5"/>
  <c r="H1198" i="5"/>
  <c r="H3211" i="5"/>
  <c r="H3067" i="5"/>
  <c r="H886" i="5"/>
  <c r="H325" i="5"/>
  <c r="H3161" i="5"/>
  <c r="H2887" i="5"/>
  <c r="H565" i="5"/>
  <c r="H85" i="5"/>
  <c r="H3127" i="5"/>
  <c r="H2420" i="5"/>
  <c r="H2524" i="5"/>
  <c r="H2348" i="5"/>
  <c r="H1972" i="5"/>
  <c r="H1772" i="5"/>
  <c r="H1548" i="5"/>
  <c r="H1036" i="5"/>
  <c r="H3173" i="5"/>
  <c r="H1372" i="5"/>
  <c r="H828" i="5"/>
  <c r="H2404" i="5"/>
  <c r="H2445" i="5"/>
  <c r="H1732" i="5"/>
  <c r="H2484" i="5"/>
  <c r="H2196" i="5"/>
  <c r="H1860" i="5"/>
  <c r="H1588" i="5"/>
  <c r="H1108" i="5"/>
  <c r="H740" i="5"/>
  <c r="H2388" i="5"/>
  <c r="H1364" i="5"/>
  <c r="H596" i="5"/>
  <c r="H1214" i="5"/>
  <c r="H476" i="5"/>
  <c r="H236" i="5"/>
  <c r="H108" i="5"/>
  <c r="H948" i="5"/>
  <c r="H868" i="5"/>
  <c r="H516" i="5"/>
  <c r="H340" i="5"/>
  <c r="H180" i="5"/>
  <c r="H1918" i="5"/>
  <c r="H444" i="5"/>
  <c r="H2355" i="5"/>
  <c r="H1563" i="5"/>
  <c r="H1371" i="5"/>
  <c r="H806" i="5"/>
  <c r="H1915" i="5"/>
  <c r="H638" i="5"/>
  <c r="H2139" i="5"/>
  <c r="H950" i="5"/>
  <c r="H590" i="5"/>
  <c r="H1667" i="5"/>
  <c r="H1523" i="5"/>
  <c r="H1363" i="5"/>
  <c r="H2828" i="5"/>
  <c r="H1971" i="5"/>
  <c r="H2819" i="5"/>
  <c r="H2211" i="5"/>
  <c r="H1067" i="5"/>
  <c r="H430" i="5"/>
  <c r="H843" i="5"/>
  <c r="H371" i="5"/>
  <c r="H2467" i="5"/>
  <c r="H763" i="5"/>
  <c r="H603" i="5"/>
  <c r="H459" i="5"/>
  <c r="H99" i="5"/>
  <c r="H1003" i="5"/>
  <c r="H758" i="5"/>
  <c r="H875" i="5"/>
  <c r="H435" i="5"/>
  <c r="H251" i="5"/>
  <c r="H467" i="5"/>
  <c r="H1730" i="5"/>
  <c r="H2930" i="5"/>
  <c r="H2242" i="5"/>
  <c r="H1954" i="5"/>
  <c r="H1650" i="5"/>
  <c r="H1522" i="5"/>
  <c r="H1002" i="5"/>
  <c r="H730" i="5"/>
  <c r="H442" i="5"/>
  <c r="H218" i="5"/>
  <c r="H74" i="5"/>
  <c r="H2799" i="5"/>
  <c r="H934" i="5"/>
  <c r="H1346" i="5"/>
  <c r="H922" i="5"/>
  <c r="H602" i="5"/>
  <c r="H2926" i="5"/>
  <c r="H1019" i="5"/>
  <c r="H858" i="5"/>
  <c r="H974" i="5"/>
  <c r="H2514" i="5"/>
  <c r="H402" i="5"/>
  <c r="H643" i="5"/>
  <c r="H2674" i="5"/>
  <c r="H2218" i="5"/>
  <c r="H1850" i="5"/>
  <c r="H1578" i="5"/>
  <c r="H1066" i="5"/>
  <c r="H754" i="5"/>
  <c r="H466" i="5"/>
  <c r="H274" i="5"/>
  <c r="H130" i="5"/>
  <c r="H550" i="5"/>
  <c r="H1370" i="5"/>
  <c r="H674" i="5"/>
  <c r="H2969" i="5"/>
  <c r="H2986" i="5"/>
  <c r="H2946" i="5"/>
  <c r="H2791" i="5"/>
  <c r="H2978" i="5"/>
  <c r="H2046" i="5"/>
  <c r="H622" i="5"/>
  <c r="H2549" i="5"/>
  <c r="H1982" i="5"/>
  <c r="H366" i="5"/>
  <c r="H2229" i="5"/>
  <c r="H910" i="5"/>
  <c r="H2453" i="5"/>
  <c r="H1781" i="5"/>
  <c r="H1853" i="5"/>
  <c r="H1525" i="5"/>
  <c r="H1333" i="5"/>
  <c r="H933" i="5"/>
  <c r="H789" i="5"/>
  <c r="H1957" i="5"/>
  <c r="H1101" i="5"/>
  <c r="H1973" i="5"/>
  <c r="H701" i="5"/>
  <c r="H1597" i="5"/>
  <c r="H1469" i="5"/>
  <c r="H1189" i="5"/>
  <c r="H845" i="5"/>
  <c r="H717" i="5"/>
  <c r="H573" i="5"/>
  <c r="H2357" i="5"/>
  <c r="H541" i="5"/>
  <c r="H3107" i="5"/>
  <c r="H1254" i="5"/>
  <c r="H349" i="5"/>
  <c r="H3201" i="5"/>
  <c r="H2878" i="5"/>
  <c r="H501" i="5"/>
  <c r="H61" i="5"/>
  <c r="H3103" i="5"/>
  <c r="H2374" i="5"/>
  <c r="H3149" i="5"/>
  <c r="H2874" i="5"/>
  <c r="H1102" i="5"/>
  <c r="H3195" i="5"/>
  <c r="H3051" i="5"/>
  <c r="H654" i="5"/>
  <c r="H293" i="5"/>
  <c r="H3145" i="5"/>
  <c r="H2869" i="5"/>
  <c r="H421" i="5"/>
  <c r="H69" i="5"/>
  <c r="H3111" i="5"/>
  <c r="H629" i="5"/>
  <c r="H1756" i="5"/>
  <c r="H2332" i="5"/>
  <c r="H1956" i="5"/>
  <c r="H1676" i="5"/>
  <c r="H1532" i="5"/>
  <c r="H812" i="5"/>
  <c r="H3061" i="5"/>
  <c r="H1356" i="5"/>
  <c r="H668" i="5"/>
  <c r="H988" i="5"/>
  <c r="H3109" i="5"/>
  <c r="H1716" i="5"/>
  <c r="H2452" i="5"/>
  <c r="H2132" i="5"/>
  <c r="H1804" i="5"/>
  <c r="H1572" i="5"/>
  <c r="H1076" i="5"/>
  <c r="H724" i="5"/>
  <c r="H2356" i="5"/>
  <c r="H1348" i="5"/>
  <c r="H1044" i="5"/>
  <c r="H1220" i="5"/>
  <c r="H998" i="5"/>
  <c r="H460" i="5"/>
  <c r="H220" i="5"/>
  <c r="H92" i="5"/>
  <c r="H588" i="5"/>
  <c r="H2748" i="5"/>
  <c r="H500" i="5"/>
  <c r="H324" i="5"/>
  <c r="H148" i="5"/>
  <c r="H2116" i="5"/>
  <c r="H1958" i="5"/>
  <c r="H2075" i="5"/>
  <c r="H1547" i="5"/>
  <c r="H1355" i="5"/>
  <c r="H2523" i="5"/>
  <c r="H1899" i="5"/>
  <c r="H334" i="5"/>
  <c r="H1227" i="5"/>
  <c r="H1651" i="5"/>
  <c r="H1507" i="5"/>
  <c r="H1347" i="5"/>
  <c r="H894" i="5"/>
  <c r="H1955" i="5"/>
  <c r="H1574" i="5"/>
  <c r="H2163" i="5"/>
  <c r="H1755" i="5"/>
  <c r="H2326" i="5"/>
  <c r="H110" i="5"/>
  <c r="H2571" i="5"/>
  <c r="H355" i="5"/>
  <c r="H2291" i="5"/>
  <c r="H747" i="5"/>
  <c r="H587" i="5"/>
  <c r="H427" i="5"/>
  <c r="H83" i="5"/>
  <c r="H979" i="5"/>
  <c r="H494" i="5"/>
  <c r="H811" i="5"/>
  <c r="H395" i="5"/>
  <c r="H235" i="5"/>
  <c r="H91" i="5"/>
  <c r="H1714" i="5"/>
  <c r="H2909" i="5"/>
  <c r="H2226" i="5"/>
  <c r="H1938" i="5"/>
  <c r="H1634" i="5"/>
  <c r="H1506" i="5"/>
  <c r="H842" i="5"/>
  <c r="H714" i="5"/>
  <c r="H394" i="5"/>
  <c r="H186" i="5"/>
  <c r="H58" i="5"/>
  <c r="H2254" i="5"/>
  <c r="H670" i="5"/>
  <c r="H1330" i="5"/>
  <c r="H890" i="5"/>
  <c r="H586" i="5"/>
  <c r="H2905" i="5"/>
  <c r="H827" i="5"/>
  <c r="H2991" i="5"/>
  <c r="H302" i="5"/>
  <c r="H2498" i="5"/>
  <c r="H2989" i="5"/>
  <c r="H515" i="5"/>
  <c r="H2610" i="5"/>
  <c r="H2058" i="5"/>
  <c r="H1826" i="5"/>
  <c r="H1562" i="5"/>
  <c r="H1010" i="5"/>
  <c r="H738" i="5"/>
  <c r="H450" i="5"/>
  <c r="H258" i="5"/>
  <c r="H98" i="5"/>
  <c r="H1354" i="5"/>
  <c r="H994" i="5"/>
  <c r="H658" i="5"/>
  <c r="H2953" i="5"/>
  <c r="H2106" i="5"/>
  <c r="H1785" i="5"/>
  <c r="H2633" i="5"/>
  <c r="H2361" i="5"/>
  <c r="H1593" i="5"/>
  <c r="H1401" i="5"/>
  <c r="H2737" i="5"/>
  <c r="H1953" i="5"/>
  <c r="H1230" i="5"/>
  <c r="H2177" i="5"/>
  <c r="H2566" i="5"/>
  <c r="H2401" i="5"/>
  <c r="H874" i="5"/>
  <c r="H1626" i="5"/>
  <c r="H338" i="5"/>
  <c r="H1194" i="5"/>
  <c r="H678" i="5"/>
  <c r="H1705" i="5"/>
  <c r="H1673" i="5"/>
  <c r="H414" i="5"/>
  <c r="H2937" i="5"/>
  <c r="H2449" i="5"/>
  <c r="H2073" i="5"/>
  <c r="H1537" i="5"/>
  <c r="H1361" i="5"/>
  <c r="H2406" i="5"/>
  <c r="H2513" i="5"/>
  <c r="H1913" i="5"/>
  <c r="H385" i="5"/>
  <c r="H209" i="5"/>
  <c r="H3112" i="5"/>
  <c r="H1318" i="5"/>
  <c r="H2456" i="5"/>
  <c r="H865" i="5"/>
  <c r="H721" i="5"/>
  <c r="H577" i="5"/>
  <c r="H449" i="5"/>
  <c r="H97" i="5"/>
  <c r="H3158" i="5"/>
  <c r="H2384" i="5"/>
  <c r="H1809" i="5"/>
  <c r="H3156" i="5"/>
  <c r="H2478" i="5"/>
  <c r="H2320" i="5"/>
  <c r="H1952" i="5"/>
  <c r="H1640" i="5"/>
  <c r="H1224" i="5"/>
  <c r="H3218" i="5"/>
  <c r="H3074" i="5"/>
  <c r="H2238" i="5"/>
  <c r="H278" i="5"/>
  <c r="H1400" i="5"/>
  <c r="H441" i="5"/>
  <c r="H233" i="5"/>
  <c r="H3104" i="5"/>
  <c r="H1454" i="5"/>
  <c r="H969" i="5"/>
  <c r="H809" i="5"/>
  <c r="H681" i="5"/>
  <c r="H505" i="5"/>
  <c r="H137" i="5"/>
  <c r="H3198" i="5"/>
  <c r="H3054" i="5"/>
  <c r="H2392" i="5"/>
  <c r="H1225" i="5"/>
  <c r="H3068" i="5"/>
  <c r="H2440" i="5"/>
  <c r="H2056" i="5"/>
  <c r="H1840" i="5"/>
  <c r="H1632" i="5"/>
  <c r="H1216" i="5"/>
  <c r="H1008" i="5"/>
  <c r="H3194" i="5"/>
  <c r="H3050" i="5"/>
  <c r="H1630" i="5"/>
  <c r="H880" i="5"/>
  <c r="H1950" i="5"/>
  <c r="H1655" i="5"/>
  <c r="H1511" i="5"/>
  <c r="H1335" i="5"/>
  <c r="H911" i="5"/>
  <c r="H184" i="5"/>
  <c r="H1951" i="5"/>
  <c r="H712" i="5"/>
  <c r="H456" i="5"/>
  <c r="H232" i="5"/>
  <c r="H88" i="5"/>
  <c r="H2439" i="5"/>
  <c r="H1392" i="5"/>
  <c r="H600" i="5"/>
  <c r="H2239" i="5"/>
  <c r="H1711" i="5"/>
  <c r="H888" i="5"/>
  <c r="H1782" i="5"/>
  <c r="H342" i="5"/>
  <c r="H1631" i="5"/>
  <c r="H1503" i="5"/>
  <c r="H1328" i="5"/>
  <c r="H2790" i="5"/>
  <c r="H2055" i="5"/>
  <c r="H1231" i="5"/>
  <c r="H736" i="5"/>
  <c r="H464" i="5"/>
  <c r="H256" i="5"/>
  <c r="H128" i="5"/>
  <c r="H1424" i="5"/>
  <c r="H656" i="5"/>
  <c r="H2446" i="5"/>
  <c r="H1783" i="5"/>
  <c r="H887" i="5"/>
  <c r="H759" i="5"/>
  <c r="H631" i="5"/>
  <c r="H471" i="5"/>
  <c r="H111" i="5"/>
  <c r="H1103" i="5"/>
  <c r="H919" i="5"/>
  <c r="H279" i="5"/>
  <c r="H935" i="5"/>
  <c r="H767" i="5"/>
  <c r="H639" i="5"/>
  <c r="H479" i="5"/>
  <c r="H103" i="5"/>
  <c r="H895" i="5"/>
  <c r="H439" i="5"/>
  <c r="H191" i="5"/>
  <c r="H1182" i="5"/>
  <c r="H1594" i="5"/>
  <c r="H322" i="5"/>
  <c r="H1689" i="5"/>
  <c r="H1657" i="5"/>
  <c r="H318" i="5"/>
  <c r="H1758" i="5"/>
  <c r="H2967" i="5"/>
  <c r="H1665" i="5"/>
  <c r="H1521" i="5"/>
  <c r="H1345" i="5"/>
  <c r="H2337" i="5"/>
  <c r="H1897" i="5"/>
  <c r="H369" i="5"/>
  <c r="H193" i="5"/>
  <c r="H3096" i="5"/>
  <c r="H1206" i="5"/>
  <c r="H1697" i="5"/>
  <c r="H849" i="5"/>
  <c r="H705" i="5"/>
  <c r="H561" i="5"/>
  <c r="H417" i="5"/>
  <c r="H81" i="5"/>
  <c r="H3142" i="5"/>
  <c r="H2368" i="5"/>
  <c r="H1681" i="5"/>
  <c r="H3140" i="5"/>
  <c r="H2382" i="5"/>
  <c r="H2296" i="5"/>
  <c r="H1936" i="5"/>
  <c r="H1624" i="5"/>
  <c r="H1080" i="5"/>
  <c r="H3202" i="5"/>
  <c r="H3058" i="5"/>
  <c r="H1910" i="5"/>
  <c r="H190" i="5"/>
  <c r="H1384" i="5"/>
  <c r="H393" i="5"/>
  <c r="H201" i="5"/>
  <c r="H3088" i="5"/>
  <c r="H1358" i="5"/>
  <c r="H953" i="5"/>
  <c r="H793" i="5"/>
  <c r="H665" i="5"/>
  <c r="H489" i="5"/>
  <c r="H105" i="5"/>
  <c r="H3182" i="5"/>
  <c r="H2891" i="5"/>
  <c r="H2376" i="5"/>
  <c r="H537" i="5"/>
  <c r="H3052" i="5"/>
  <c r="H2360" i="5"/>
  <c r="H1976" i="5"/>
  <c r="H1824" i="5"/>
  <c r="H1600" i="5"/>
  <c r="H1200" i="5"/>
  <c r="H1729" i="5"/>
  <c r="H3178" i="5"/>
  <c r="H2886" i="5"/>
  <c r="H1510" i="5"/>
  <c r="H864" i="5"/>
  <c r="H1638" i="5"/>
  <c r="H1623" i="5"/>
  <c r="H1495" i="5"/>
  <c r="H1319" i="5"/>
  <c r="H1408" i="5"/>
  <c r="H2822" i="5"/>
  <c r="H1935" i="5"/>
  <c r="H1056" i="5"/>
  <c r="H696" i="5"/>
  <c r="H440" i="5"/>
  <c r="H216" i="5"/>
  <c r="H72" i="5"/>
  <c r="H2423" i="5"/>
  <c r="H1336" i="5"/>
  <c r="H584" i="5"/>
  <c r="H2223" i="5"/>
  <c r="H1695" i="5"/>
  <c r="H872" i="5"/>
  <c r="H1678" i="5"/>
  <c r="H230" i="5"/>
  <c r="H1615" i="5"/>
  <c r="H1487" i="5"/>
  <c r="H1144" i="5"/>
  <c r="H1470" i="5"/>
  <c r="H1991" i="5"/>
  <c r="H1031" i="5"/>
  <c r="H720" i="5"/>
  <c r="H448" i="5"/>
  <c r="H240" i="5"/>
  <c r="H112" i="5"/>
  <c r="H1360" i="5"/>
  <c r="H640" i="5"/>
  <c r="H1726" i="5"/>
  <c r="H1767" i="5"/>
  <c r="H871" i="5"/>
  <c r="H743" i="5"/>
  <c r="H615" i="5"/>
  <c r="H455" i="5"/>
  <c r="H95" i="5"/>
  <c r="H903" i="5"/>
  <c r="H431" i="5"/>
  <c r="H247" i="5"/>
  <c r="H879" i="5"/>
  <c r="H751" i="5"/>
  <c r="H623" i="5"/>
  <c r="H463" i="5"/>
  <c r="H55" i="5"/>
  <c r="H535" i="5"/>
  <c r="H383" i="5"/>
  <c r="H2798" i="5"/>
  <c r="H606" i="5"/>
  <c r="H1114" i="5"/>
  <c r="H178" i="5"/>
  <c r="H882" i="5"/>
  <c r="H1625" i="5"/>
  <c r="H142" i="5"/>
  <c r="H1446" i="5"/>
  <c r="H2920" i="5"/>
  <c r="H1649" i="5"/>
  <c r="H1505" i="5"/>
  <c r="H1329" i="5"/>
  <c r="H462" i="5"/>
  <c r="H2321" i="5"/>
  <c r="H1217" i="5"/>
  <c r="H353" i="5"/>
  <c r="H3224" i="5"/>
  <c r="H3080" i="5"/>
  <c r="H982" i="5"/>
  <c r="H1209" i="5"/>
  <c r="H833" i="5"/>
  <c r="H689" i="5"/>
  <c r="H545" i="5"/>
  <c r="H401" i="5"/>
  <c r="H65" i="5"/>
  <c r="H3110" i="5"/>
  <c r="H1832" i="5"/>
  <c r="H1369" i="5"/>
  <c r="H3092" i="5"/>
  <c r="H1686" i="5"/>
  <c r="H2232" i="5"/>
  <c r="H1920" i="5"/>
  <c r="H1592" i="5"/>
  <c r="H1064" i="5"/>
  <c r="H3186" i="5"/>
  <c r="H2896" i="5"/>
  <c r="H1806" i="5"/>
  <c r="H2776" i="5"/>
  <c r="H2536" i="5"/>
  <c r="H1368" i="5"/>
  <c r="H377" i="5"/>
  <c r="H3216" i="5"/>
  <c r="H3072" i="5"/>
  <c r="H942" i="5"/>
  <c r="H905" i="5"/>
  <c r="H777" i="5"/>
  <c r="H649" i="5"/>
  <c r="H473" i="5"/>
  <c r="H89" i="5"/>
  <c r="H3166" i="5"/>
  <c r="H2872" i="5"/>
  <c r="H1744" i="5"/>
  <c r="H3212" i="5"/>
  <c r="H2889" i="5"/>
  <c r="H2344" i="5"/>
  <c r="H1960" i="5"/>
  <c r="H1808" i="5"/>
  <c r="H1584" i="5"/>
  <c r="H3162" i="5"/>
  <c r="H2868" i="5"/>
  <c r="H1094" i="5"/>
  <c r="H560" i="5"/>
  <c r="H1518" i="5"/>
  <c r="H2127" i="5"/>
  <c r="H1607" i="5"/>
  <c r="H1431" i="5"/>
  <c r="H1287" i="5"/>
  <c r="H1344" i="5"/>
  <c r="H958" i="5"/>
  <c r="H1919" i="5"/>
  <c r="H960" i="5"/>
  <c r="H680" i="5"/>
  <c r="H392" i="5"/>
  <c r="H200" i="5"/>
  <c r="H56" i="5"/>
  <c r="H2391" i="5"/>
  <c r="H840" i="5"/>
  <c r="H568" i="5"/>
  <c r="H1823" i="5"/>
  <c r="H1679" i="5"/>
  <c r="H856" i="5"/>
  <c r="H1582" i="5"/>
  <c r="H1599" i="5"/>
  <c r="H1471" i="5"/>
  <c r="H1048" i="5"/>
  <c r="H1366" i="5"/>
  <c r="H1975" i="5"/>
  <c r="H1015" i="5"/>
  <c r="H704" i="5"/>
  <c r="H432" i="5"/>
  <c r="H224" i="5"/>
  <c r="H96" i="5"/>
  <c r="H2503" i="5"/>
  <c r="H1320" i="5"/>
  <c r="H624" i="5"/>
  <c r="H398" i="5"/>
  <c r="H1751" i="5"/>
  <c r="H855" i="5"/>
  <c r="H727" i="5"/>
  <c r="H599" i="5"/>
  <c r="H423" i="5"/>
  <c r="H79" i="5"/>
  <c r="H1327" i="5"/>
  <c r="H391" i="5"/>
  <c r="H231" i="5"/>
  <c r="H863" i="5"/>
  <c r="H735" i="5"/>
  <c r="H607" i="5"/>
  <c r="H447" i="5"/>
  <c r="H39" i="5"/>
  <c r="H1359" i="5"/>
  <c r="H351" i="5"/>
  <c r="H418" i="5"/>
  <c r="H1098" i="5"/>
  <c r="H146" i="5"/>
  <c r="H690" i="5"/>
  <c r="H2678" i="5"/>
  <c r="H2473" i="5"/>
  <c r="H1545" i="5"/>
  <c r="H2345" i="5"/>
  <c r="H2665" i="5"/>
  <c r="H1633" i="5"/>
  <c r="H1489" i="5"/>
  <c r="H1185" i="5"/>
  <c r="H374" i="5"/>
  <c r="H2057" i="5"/>
  <c r="H1201" i="5"/>
  <c r="H321" i="5"/>
  <c r="H3208" i="5"/>
  <c r="H3064" i="5"/>
  <c r="H878" i="5"/>
  <c r="H993" i="5"/>
  <c r="H817" i="5"/>
  <c r="H673" i="5"/>
  <c r="H529" i="5"/>
  <c r="H177" i="5"/>
  <c r="H41" i="5"/>
  <c r="H3062" i="5"/>
  <c r="H1752" i="5"/>
  <c r="H1065" i="5"/>
  <c r="H3076" i="5"/>
  <c r="H406" i="5"/>
  <c r="H2216" i="5"/>
  <c r="H1904" i="5"/>
  <c r="H1576" i="5"/>
  <c r="H1032" i="5"/>
  <c r="H3170" i="5"/>
  <c r="H2877" i="5"/>
  <c r="H1566" i="5"/>
  <c r="H2520" i="5"/>
  <c r="H1352" i="5"/>
  <c r="H361" i="5"/>
  <c r="H3200" i="5"/>
  <c r="H3056" i="5"/>
  <c r="H614" i="5"/>
  <c r="H889" i="5"/>
  <c r="H761" i="5"/>
  <c r="H633" i="5"/>
  <c r="H457" i="5"/>
  <c r="H73" i="5"/>
  <c r="H3150" i="5"/>
  <c r="H2851" i="5"/>
  <c r="H1728" i="5"/>
  <c r="H3196" i="5"/>
  <c r="H2870" i="5"/>
  <c r="H2328" i="5"/>
  <c r="H1944" i="5"/>
  <c r="H1792" i="5"/>
  <c r="H1568" i="5"/>
  <c r="H1104" i="5"/>
  <c r="H1073" i="5"/>
  <c r="H3146" i="5"/>
  <c r="H2846" i="5"/>
  <c r="H766" i="5"/>
  <c r="H544" i="5"/>
  <c r="H838" i="5"/>
  <c r="H2063" i="5"/>
  <c r="H1591" i="5"/>
  <c r="H1415" i="5"/>
  <c r="H1239" i="5"/>
  <c r="H1232" i="5"/>
  <c r="H646" i="5"/>
  <c r="H1903" i="5"/>
  <c r="H808" i="5"/>
  <c r="H536" i="5"/>
  <c r="H376" i="5"/>
  <c r="H168" i="5"/>
  <c r="H40" i="5"/>
  <c r="H2375" i="5"/>
  <c r="H824" i="5"/>
  <c r="H552" i="5"/>
  <c r="H1791" i="5"/>
  <c r="H1208" i="5"/>
  <c r="H2816" i="5"/>
  <c r="H1222" i="5"/>
  <c r="H2567" i="5"/>
  <c r="H1583" i="5"/>
  <c r="H1455" i="5"/>
  <c r="H952" i="5"/>
  <c r="H702" i="5"/>
  <c r="H1959" i="5"/>
  <c r="H816" i="5"/>
  <c r="H688" i="5"/>
  <c r="H384" i="5"/>
  <c r="H208" i="5"/>
  <c r="H64" i="5"/>
  <c r="H2399" i="5"/>
  <c r="H608" i="5"/>
  <c r="H2751" i="5"/>
  <c r="H1735" i="5"/>
  <c r="H839" i="5"/>
  <c r="H711" i="5"/>
  <c r="H583" i="5"/>
  <c r="H399" i="5"/>
  <c r="H63" i="5"/>
  <c r="H375" i="5"/>
  <c r="H215" i="5"/>
  <c r="H847" i="5"/>
  <c r="H719" i="5"/>
  <c r="H591" i="5"/>
  <c r="H407" i="5"/>
  <c r="H23" i="5"/>
  <c r="H2801" i="5"/>
  <c r="H335" i="5"/>
  <c r="H787" i="5"/>
  <c r="H786" i="5"/>
  <c r="H499" i="5"/>
  <c r="H546" i="5"/>
  <c r="H2529" i="5"/>
  <c r="H2425" i="5"/>
  <c r="H1513" i="5"/>
  <c r="H2313" i="5"/>
  <c r="H2241" i="5"/>
  <c r="H2497" i="5"/>
  <c r="H1617" i="5"/>
  <c r="H1473" i="5"/>
  <c r="H166" i="5"/>
  <c r="H1977" i="5"/>
  <c r="H1105" i="5"/>
  <c r="H305" i="5"/>
  <c r="H3192" i="5"/>
  <c r="H2884" i="5"/>
  <c r="H662" i="5"/>
  <c r="H961" i="5"/>
  <c r="H801" i="5"/>
  <c r="H657" i="5"/>
  <c r="H513" i="5"/>
  <c r="H161" i="5"/>
  <c r="H3222" i="5"/>
  <c r="H2882" i="5"/>
  <c r="H1736" i="5"/>
  <c r="H3220" i="5"/>
  <c r="H3060" i="5"/>
  <c r="H2504" i="5"/>
  <c r="H2200" i="5"/>
  <c r="H1816" i="5"/>
  <c r="H1560" i="5"/>
  <c r="H1793" i="5"/>
  <c r="H3154" i="5"/>
  <c r="H2859" i="5"/>
  <c r="H1038" i="5"/>
  <c r="H2744" i="5"/>
  <c r="H2448" i="5"/>
  <c r="H1777" i="5"/>
  <c r="H345" i="5"/>
  <c r="H3184" i="5"/>
  <c r="H2893" i="5"/>
  <c r="H2464" i="5"/>
  <c r="H873" i="5"/>
  <c r="H745" i="5"/>
  <c r="H617" i="5"/>
  <c r="H425" i="5"/>
  <c r="H57" i="5"/>
  <c r="H3118" i="5"/>
  <c r="H2118" i="5"/>
  <c r="H1712" i="5"/>
  <c r="H3180" i="5"/>
  <c r="H2849" i="5"/>
  <c r="H2312" i="5"/>
  <c r="H1928" i="5"/>
  <c r="H1776" i="5"/>
  <c r="H1552" i="5"/>
  <c r="H1088" i="5"/>
  <c r="H1041" i="5"/>
  <c r="H3114" i="5"/>
  <c r="H2805" i="5"/>
  <c r="H454" i="5"/>
  <c r="H2825" i="5"/>
  <c r="H726" i="5"/>
  <c r="H1887" i="5"/>
  <c r="H1575" i="5"/>
  <c r="H1399" i="5"/>
  <c r="H1183" i="5"/>
  <c r="H1192" i="5"/>
  <c r="H2495" i="5"/>
  <c r="H1223" i="5"/>
  <c r="H792" i="5"/>
  <c r="H520" i="5"/>
  <c r="H360" i="5"/>
  <c r="H152" i="5"/>
  <c r="H24" i="5"/>
  <c r="H2359" i="5"/>
  <c r="H664" i="5"/>
  <c r="H2818" i="5"/>
  <c r="H1775" i="5"/>
  <c r="H1184" i="5"/>
  <c r="H2119" i="5"/>
  <c r="H1567" i="5"/>
  <c r="H1407" i="5"/>
  <c r="H416" i="5"/>
  <c r="H598" i="5"/>
  <c r="H1943" i="5"/>
  <c r="H800" i="5"/>
  <c r="H528" i="5"/>
  <c r="H368" i="5"/>
  <c r="H192" i="5"/>
  <c r="H48" i="5"/>
  <c r="H2367" i="5"/>
  <c r="H968" i="5"/>
  <c r="H592" i="5"/>
  <c r="H2687" i="5"/>
  <c r="H1719" i="5"/>
  <c r="H823" i="5"/>
  <c r="H695" i="5"/>
  <c r="H551" i="5"/>
  <c r="H175" i="5"/>
  <c r="H31" i="5"/>
  <c r="H1047" i="5"/>
  <c r="H359" i="5"/>
  <c r="H199" i="5"/>
  <c r="H831" i="5"/>
  <c r="H703" i="5"/>
  <c r="H575" i="5"/>
  <c r="H183" i="5"/>
  <c r="H1207" i="5"/>
  <c r="H1191" i="5"/>
  <c r="H319" i="5"/>
  <c r="H770" i="5"/>
  <c r="H123" i="5"/>
  <c r="H2985" i="5"/>
  <c r="H2457" i="5"/>
  <c r="H2393" i="5"/>
  <c r="H1497" i="5"/>
  <c r="H1985" i="5"/>
  <c r="H2225" i="5"/>
  <c r="H2481" i="5"/>
  <c r="H1585" i="5"/>
  <c r="H1409" i="5"/>
  <c r="H94" i="5"/>
  <c r="H1961" i="5"/>
  <c r="H1713" i="5"/>
  <c r="H273" i="5"/>
  <c r="H3176" i="5"/>
  <c r="H2865" i="5"/>
  <c r="H566" i="5"/>
  <c r="H945" i="5"/>
  <c r="H785" i="5"/>
  <c r="H641" i="5"/>
  <c r="H497" i="5"/>
  <c r="H145" i="5"/>
  <c r="H3206" i="5"/>
  <c r="H2863" i="5"/>
  <c r="H1720" i="5"/>
  <c r="H3204" i="5"/>
  <c r="H2879" i="5"/>
  <c r="H2432" i="5"/>
  <c r="H2080" i="5"/>
  <c r="H1784" i="5"/>
  <c r="H1544" i="5"/>
  <c r="H3122" i="5"/>
  <c r="H2836" i="5"/>
  <c r="H822" i="5"/>
  <c r="H1496" i="5"/>
  <c r="H1353" i="5"/>
  <c r="H329" i="5"/>
  <c r="H3168" i="5"/>
  <c r="H2875" i="5"/>
  <c r="H2112" i="5"/>
  <c r="H857" i="5"/>
  <c r="H729" i="5"/>
  <c r="H601" i="5"/>
  <c r="H409" i="5"/>
  <c r="H33" i="5"/>
  <c r="H3102" i="5"/>
  <c r="H2480" i="5"/>
  <c r="H1696" i="5"/>
  <c r="H3164" i="5"/>
  <c r="H1750" i="5"/>
  <c r="H2240" i="5"/>
  <c r="H1912" i="5"/>
  <c r="H1760" i="5"/>
  <c r="H1536" i="5"/>
  <c r="H1072" i="5"/>
  <c r="H1025" i="5"/>
  <c r="H3098" i="5"/>
  <c r="H2542" i="5"/>
  <c r="H350" i="5"/>
  <c r="H2808" i="5"/>
  <c r="H542" i="5"/>
  <c r="H1871" i="5"/>
  <c r="H1559" i="5"/>
  <c r="H1383" i="5"/>
  <c r="H1000" i="5"/>
  <c r="H2479" i="5"/>
  <c r="H1199" i="5"/>
  <c r="H776" i="5"/>
  <c r="H504" i="5"/>
  <c r="H344" i="5"/>
  <c r="H136" i="5"/>
  <c r="H2820" i="5"/>
  <c r="H2343" i="5"/>
  <c r="H648" i="5"/>
  <c r="H2942" i="5"/>
  <c r="H1759" i="5"/>
  <c r="H992" i="5"/>
  <c r="H1014" i="5"/>
  <c r="H1847" i="5"/>
  <c r="H1551" i="5"/>
  <c r="H1391" i="5"/>
  <c r="H400" i="5"/>
  <c r="H2471" i="5"/>
  <c r="H1927" i="5"/>
  <c r="H784" i="5"/>
  <c r="H512" i="5"/>
  <c r="H352" i="5"/>
  <c r="H176" i="5"/>
  <c r="H32" i="5"/>
  <c r="H2335" i="5"/>
  <c r="H848" i="5"/>
  <c r="H576" i="5"/>
  <c r="H2231" i="5"/>
  <c r="H1703" i="5"/>
  <c r="H807" i="5"/>
  <c r="H679" i="5"/>
  <c r="H527" i="5"/>
  <c r="H159" i="5"/>
  <c r="H2858" i="5"/>
  <c r="H999" i="5"/>
  <c r="H343" i="5"/>
  <c r="H2857" i="5"/>
  <c r="H815" i="5"/>
  <c r="H687" i="5"/>
  <c r="H559" i="5"/>
  <c r="H167" i="5"/>
  <c r="H1111" i="5"/>
  <c r="H255" i="5"/>
  <c r="H2234" i="5"/>
  <c r="H498" i="5"/>
  <c r="H1402" i="5"/>
  <c r="H483" i="5"/>
  <c r="H1801" i="5"/>
  <c r="H2377" i="5"/>
  <c r="H1449" i="5"/>
  <c r="H1969" i="5"/>
  <c r="H2193" i="5"/>
  <c r="H2465" i="5"/>
  <c r="H1569" i="5"/>
  <c r="H1393" i="5"/>
  <c r="H1945" i="5"/>
  <c r="H1321" i="5"/>
  <c r="H257" i="5"/>
  <c r="H3160" i="5"/>
  <c r="H2842" i="5"/>
  <c r="H2784" i="5"/>
  <c r="H897" i="5"/>
  <c r="H753" i="5"/>
  <c r="H625" i="5"/>
  <c r="H481" i="5"/>
  <c r="H129" i="5"/>
  <c r="H3190" i="5"/>
  <c r="H2840" i="5"/>
  <c r="H1704" i="5"/>
  <c r="H3188" i="5"/>
  <c r="H2861" i="5"/>
  <c r="H2352" i="5"/>
  <c r="H1984" i="5"/>
  <c r="H1768" i="5"/>
  <c r="H1528" i="5"/>
  <c r="H1033" i="5"/>
  <c r="H3106" i="5"/>
  <c r="H2718" i="5"/>
  <c r="H710" i="5"/>
  <c r="H1480" i="5"/>
  <c r="H1193" i="5"/>
  <c r="H313" i="5"/>
  <c r="H3152" i="5"/>
  <c r="H2853" i="5"/>
  <c r="H1825" i="5"/>
  <c r="H841" i="5"/>
  <c r="H713" i="5"/>
  <c r="H553" i="5"/>
  <c r="H185" i="5"/>
  <c r="H17" i="5"/>
  <c r="H3086" i="5"/>
  <c r="H2424" i="5"/>
  <c r="H1745" i="5"/>
  <c r="H3148" i="5"/>
  <c r="H2512" i="5"/>
  <c r="H2224" i="5"/>
  <c r="H1896" i="5"/>
  <c r="H1664" i="5"/>
  <c r="H1520" i="5"/>
  <c r="H1040" i="5"/>
  <c r="H1009" i="5"/>
  <c r="H3082" i="5"/>
  <c r="H2334" i="5"/>
  <c r="H134" i="5"/>
  <c r="H912" i="5"/>
  <c r="H286" i="5"/>
  <c r="H1839" i="5"/>
  <c r="H1543" i="5"/>
  <c r="H1367" i="5"/>
  <c r="H959" i="5"/>
  <c r="H424" i="5"/>
  <c r="H1983" i="5"/>
  <c r="H1023" i="5"/>
  <c r="H760" i="5"/>
  <c r="H488" i="5"/>
  <c r="H328" i="5"/>
  <c r="H120" i="5"/>
  <c r="H2679" i="5"/>
  <c r="H2327" i="5"/>
  <c r="H632" i="5"/>
  <c r="H1743" i="5"/>
  <c r="H920" i="5"/>
  <c r="H2222" i="5"/>
  <c r="H782" i="5"/>
  <c r="H1663" i="5"/>
  <c r="H1535" i="5"/>
  <c r="H1472" i="5"/>
  <c r="H2814" i="5"/>
  <c r="H2431" i="5"/>
  <c r="H1911" i="5"/>
  <c r="H768" i="5"/>
  <c r="H496" i="5"/>
  <c r="H336" i="5"/>
  <c r="H160" i="5"/>
  <c r="H16" i="5"/>
  <c r="H2319" i="5"/>
  <c r="H832" i="5"/>
  <c r="H2827" i="5"/>
  <c r="H2215" i="5"/>
  <c r="H1687" i="5"/>
  <c r="H791" i="5"/>
  <c r="H663" i="5"/>
  <c r="H511" i="5"/>
  <c r="H143" i="5"/>
  <c r="H1263" i="5"/>
  <c r="H15" i="5"/>
  <c r="H327" i="5"/>
  <c r="H1375" i="5"/>
  <c r="H799" i="5"/>
  <c r="H671" i="5"/>
  <c r="H519" i="5"/>
  <c r="H151" i="5"/>
  <c r="H1087" i="5"/>
  <c r="H1079" i="5"/>
  <c r="H239" i="5"/>
  <c r="H1898" i="5"/>
  <c r="H482" i="5"/>
  <c r="H1386" i="5"/>
  <c r="H107" i="5"/>
  <c r="H1737" i="5"/>
  <c r="H1889" i="5"/>
  <c r="H734" i="5"/>
  <c r="H1905" i="5"/>
  <c r="H2369" i="5"/>
  <c r="H1553" i="5"/>
  <c r="H1377" i="5"/>
  <c r="H2955" i="5"/>
  <c r="H1929" i="5"/>
  <c r="H433" i="5"/>
  <c r="H225" i="5"/>
  <c r="H3144" i="5"/>
  <c r="H1398" i="5"/>
  <c r="H2472" i="5"/>
  <c r="H881" i="5"/>
  <c r="H737" i="5"/>
  <c r="H609" i="5"/>
  <c r="H465" i="5"/>
  <c r="H113" i="5"/>
  <c r="H3174" i="5"/>
  <c r="H2488" i="5"/>
  <c r="H1688" i="5"/>
  <c r="H3172" i="5"/>
  <c r="H2838" i="5"/>
  <c r="H2336" i="5"/>
  <c r="H1968" i="5"/>
  <c r="H1656" i="5"/>
  <c r="H1512" i="5"/>
  <c r="H1017" i="5"/>
  <c r="H3090" i="5"/>
  <c r="H2598" i="5"/>
  <c r="H510" i="5"/>
  <c r="H1416" i="5"/>
  <c r="H1081" i="5"/>
  <c r="H265" i="5"/>
  <c r="H3120" i="5"/>
  <c r="H2831" i="5"/>
  <c r="H1761" i="5"/>
  <c r="H825" i="5"/>
  <c r="H697" i="5"/>
  <c r="H521" i="5"/>
  <c r="H169" i="5"/>
  <c r="H3214" i="5"/>
  <c r="H3070" i="5"/>
  <c r="H2408" i="5"/>
  <c r="H1337" i="5"/>
  <c r="H3116" i="5"/>
  <c r="H2496" i="5"/>
  <c r="H2144" i="5"/>
  <c r="H1872" i="5"/>
  <c r="H1648" i="5"/>
  <c r="H1504" i="5"/>
  <c r="H1024" i="5"/>
  <c r="H3210" i="5"/>
  <c r="H3066" i="5"/>
  <c r="H1974" i="5"/>
  <c r="H896" i="5"/>
  <c r="H2350" i="5"/>
  <c r="H2663" i="5"/>
  <c r="H1671" i="5"/>
  <c r="H1527" i="5"/>
  <c r="H1351" i="5"/>
  <c r="H943" i="5"/>
  <c r="H408" i="5"/>
  <c r="H1967" i="5"/>
  <c r="H1456" i="5"/>
  <c r="H728" i="5"/>
  <c r="H472" i="5"/>
  <c r="H312" i="5"/>
  <c r="H104" i="5"/>
  <c r="H2551" i="5"/>
  <c r="H1488" i="5"/>
  <c r="H616" i="5"/>
  <c r="H2591" i="5"/>
  <c r="H1727" i="5"/>
  <c r="H904" i="5"/>
  <c r="H1894" i="5"/>
  <c r="H478" i="5"/>
  <c r="H1647" i="5"/>
  <c r="H1519" i="5"/>
  <c r="H1376" i="5"/>
  <c r="H2792" i="5"/>
  <c r="H2351" i="5"/>
  <c r="H1895" i="5"/>
  <c r="H752" i="5"/>
  <c r="H480" i="5"/>
  <c r="H320" i="5"/>
  <c r="H144" i="5"/>
  <c r="H2812" i="5"/>
  <c r="H2135" i="5"/>
  <c r="H672" i="5"/>
  <c r="H2810" i="5"/>
  <c r="H1815" i="5"/>
  <c r="H1343" i="5"/>
  <c r="H775" i="5"/>
  <c r="H647" i="5"/>
  <c r="H487" i="5"/>
  <c r="H127" i="5"/>
  <c r="H1095" i="5"/>
  <c r="H311" i="5"/>
  <c r="H783" i="5"/>
  <c r="H655" i="5"/>
  <c r="H495" i="5"/>
  <c r="H135" i="5"/>
  <c r="H1063" i="5"/>
  <c r="H951" i="5"/>
  <c r="H223" i="5"/>
  <c r="J2823" i="5"/>
  <c r="J3183" i="5"/>
  <c r="J3195" i="5"/>
  <c r="J3133" i="5"/>
  <c r="J3209" i="5"/>
  <c r="J2581" i="5"/>
  <c r="J2887" i="5"/>
  <c r="J2414" i="5"/>
  <c r="J2837" i="5"/>
  <c r="J3111" i="5"/>
  <c r="J1606" i="5"/>
  <c r="J2413" i="5"/>
  <c r="J2133" i="5"/>
  <c r="J2885" i="5"/>
  <c r="J3177" i="5"/>
  <c r="J3085" i="5"/>
  <c r="J2854" i="5"/>
  <c r="J3199" i="5"/>
  <c r="J2470" i="5"/>
  <c r="J470" i="5"/>
  <c r="J2341" i="5"/>
  <c r="J1925" i="5"/>
  <c r="J2493" i="5"/>
  <c r="J3175" i="5"/>
  <c r="J1685" i="5"/>
  <c r="J1525" i="5"/>
  <c r="J1333" i="5"/>
  <c r="J885" i="5"/>
  <c r="J725" i="5"/>
  <c r="J1933" i="5"/>
  <c r="J2809" i="5"/>
  <c r="J3103" i="5"/>
  <c r="J3107" i="5"/>
  <c r="J1494" i="5"/>
  <c r="J3061" i="5"/>
  <c r="J3145" i="5"/>
  <c r="J2125" i="5"/>
  <c r="J3179" i="5"/>
  <c r="J1718" i="5"/>
  <c r="J2892" i="5"/>
  <c r="J3193" i="5"/>
  <c r="J1070" i="5"/>
  <c r="J2397" i="5"/>
  <c r="J2878" i="5"/>
  <c r="J2876" i="5"/>
  <c r="J3097" i="5"/>
  <c r="J2805" i="5"/>
  <c r="J2781" i="5"/>
  <c r="J3159" i="5"/>
  <c r="J3203" i="5"/>
  <c r="J2246" i="5"/>
  <c r="J366" i="5"/>
  <c r="J2325" i="5"/>
  <c r="J1909" i="5"/>
  <c r="J2045" i="5"/>
  <c r="J3105" i="5"/>
  <c r="J1669" i="5"/>
  <c r="J1509" i="5"/>
  <c r="J1317" i="5"/>
  <c r="J869" i="5"/>
  <c r="J709" i="5"/>
  <c r="J1917" i="5"/>
  <c r="J1989" i="5"/>
  <c r="J1965" i="5"/>
  <c r="J1189" i="5"/>
  <c r="J509" i="5"/>
  <c r="J101" i="5"/>
  <c r="J477" i="5"/>
  <c r="J382" i="5"/>
  <c r="J1373" i="5"/>
  <c r="J1357" i="5"/>
  <c r="J2826" i="5"/>
  <c r="J3213" i="5"/>
  <c r="J2839" i="5"/>
  <c r="J1382" i="5"/>
  <c r="J3071" i="5"/>
  <c r="J3057" i="5"/>
  <c r="J3055" i="5"/>
  <c r="J3091" i="5"/>
  <c r="J422" i="5"/>
  <c r="J2799" i="5"/>
  <c r="J3113" i="5"/>
  <c r="J518" i="5"/>
  <c r="J2381" i="5"/>
  <c r="J3181" i="5"/>
  <c r="J3219" i="5"/>
  <c r="J910" i="5"/>
  <c r="J3211" i="5"/>
  <c r="J2717" i="5"/>
  <c r="J3221" i="5"/>
  <c r="J3115" i="5"/>
  <c r="J1982" i="5"/>
  <c r="J254" i="5"/>
  <c r="J2237" i="5"/>
  <c r="J1893" i="5"/>
  <c r="J1101" i="5"/>
  <c r="J1813" i="5"/>
  <c r="J1973" i="5"/>
  <c r="J1653" i="5"/>
  <c r="J1493" i="5"/>
  <c r="J1045" i="5"/>
  <c r="J853" i="5"/>
  <c r="J693" i="5"/>
  <c r="J1901" i="5"/>
  <c r="J1109" i="5"/>
  <c r="J1789" i="5"/>
  <c r="J453" i="5"/>
  <c r="J2817" i="5"/>
  <c r="J3149" i="5"/>
  <c r="J3217" i="5"/>
  <c r="J1190" i="5"/>
  <c r="J3187" i="5"/>
  <c r="J3215" i="5"/>
  <c r="J2894" i="5"/>
  <c r="J2811" i="5"/>
  <c r="J3069" i="5"/>
  <c r="J3153" i="5"/>
  <c r="J622" i="5"/>
  <c r="J3099" i="5"/>
  <c r="J2880" i="5"/>
  <c r="J3197" i="5"/>
  <c r="J3201" i="5"/>
  <c r="J2621" i="5"/>
  <c r="J3083" i="5"/>
  <c r="J3095" i="5"/>
  <c r="J198" i="5"/>
  <c r="J2317" i="5"/>
  <c r="J2807" i="5"/>
  <c r="J3067" i="5"/>
  <c r="J2549" i="5"/>
  <c r="J3059" i="5"/>
  <c r="J2485" i="5"/>
  <c r="J3077" i="5"/>
  <c r="J2890" i="5"/>
  <c r="J1662" i="5"/>
  <c r="J2629" i="5"/>
  <c r="J3075" i="5"/>
  <c r="J1197" i="5"/>
  <c r="J1069" i="5"/>
  <c r="J1781" i="5"/>
  <c r="J1853" i="5"/>
  <c r="J1589" i="5"/>
  <c r="J2819" i="5"/>
  <c r="J2813" i="5"/>
  <c r="J2852" i="5"/>
  <c r="J2798" i="5"/>
  <c r="J3127" i="5"/>
  <c r="J2803" i="5"/>
  <c r="J862" i="5"/>
  <c r="J3053" i="5"/>
  <c r="J3049" i="5"/>
  <c r="J3189" i="5"/>
  <c r="J3223" i="5"/>
  <c r="J2046" i="5"/>
  <c r="J2229" i="5"/>
  <c r="J3173" i="5"/>
  <c r="J2834" i="5"/>
  <c r="J3207" i="5"/>
  <c r="J3081" i="5"/>
  <c r="J2365" i="5"/>
  <c r="J3191" i="5"/>
  <c r="J3073" i="5"/>
  <c r="J1022" i="5"/>
  <c r="J2405" i="5"/>
  <c r="J1981" i="5"/>
  <c r="J2053" i="5"/>
  <c r="J1013" i="5"/>
  <c r="J1181" i="5"/>
  <c r="J1733" i="5"/>
  <c r="J1557" i="5"/>
  <c r="J1365" i="5"/>
  <c r="J933" i="5"/>
  <c r="J789" i="5"/>
  <c r="J2477" i="5"/>
  <c r="J1886" i="5"/>
  <c r="J1326" i="5"/>
  <c r="J1709" i="5"/>
  <c r="J781" i="5"/>
  <c r="J165" i="5"/>
  <c r="J1501" i="5"/>
  <c r="J1590" i="5"/>
  <c r="J2748" i="5"/>
  <c r="J2396" i="5"/>
  <c r="J1845" i="5"/>
  <c r="J2821" i="5"/>
  <c r="J2815" i="5"/>
  <c r="J3087" i="5"/>
  <c r="J3205" i="5"/>
  <c r="J2874" i="5"/>
  <c r="J2845" i="5"/>
  <c r="J3151" i="5"/>
  <c r="J3109" i="5"/>
  <c r="J2850" i="5"/>
  <c r="J1934" i="5"/>
  <c r="J2445" i="5"/>
  <c r="J2213" i="5"/>
  <c r="J3093" i="5"/>
  <c r="J2871" i="5"/>
  <c r="J3165" i="5"/>
  <c r="J2897" i="5"/>
  <c r="J2349" i="5"/>
  <c r="J2860" i="5"/>
  <c r="J2801" i="5"/>
  <c r="J798" i="5"/>
  <c r="J2389" i="5"/>
  <c r="J1941" i="5"/>
  <c r="J1957" i="5"/>
  <c r="J3185" i="5"/>
  <c r="J1701" i="5"/>
  <c r="J1541" i="5"/>
  <c r="J1349" i="5"/>
  <c r="J901" i="5"/>
  <c r="J757" i="5"/>
  <c r="J1949" i="5"/>
  <c r="J1438" i="5"/>
  <c r="J2453" i="5"/>
  <c r="J1693" i="5"/>
  <c r="J621" i="5"/>
  <c r="J133" i="5"/>
  <c r="J966" i="5"/>
  <c r="J2841" i="5"/>
  <c r="J3155" i="5"/>
  <c r="J3157" i="5"/>
  <c r="J2221" i="5"/>
  <c r="J1869" i="5"/>
  <c r="J981" i="5"/>
  <c r="J1229" i="5"/>
  <c r="J1773" i="5"/>
  <c r="J421" i="5"/>
  <c r="J1389" i="5"/>
  <c r="J174" i="5"/>
  <c r="J2540" i="5"/>
  <c r="J1677" i="5"/>
  <c r="J525" i="5"/>
  <c r="J301" i="5"/>
  <c r="J2468" i="5"/>
  <c r="J605" i="5"/>
  <c r="J109" i="5"/>
  <c r="J1629" i="5"/>
  <c r="J2230" i="5"/>
  <c r="J238" i="5"/>
  <c r="J637" i="5"/>
  <c r="J1469" i="5"/>
  <c r="J1340" i="5"/>
  <c r="J668" i="5"/>
  <c r="J2508" i="5"/>
  <c r="J860" i="5"/>
  <c r="J1740" i="5"/>
  <c r="J2500" i="5"/>
  <c r="J1972" i="5"/>
  <c r="J1772" i="5"/>
  <c r="J1548" i="5"/>
  <c r="J812" i="5"/>
  <c r="J341" i="5"/>
  <c r="J1364" i="5"/>
  <c r="J964" i="5"/>
  <c r="J2484" i="5"/>
  <c r="J820" i="5"/>
  <c r="J2943" i="5"/>
  <c r="J1764" i="5"/>
  <c r="J2924" i="5"/>
  <c r="J540" i="5"/>
  <c r="J2957" i="5"/>
  <c r="J1668" i="5"/>
  <c r="J364" i="5"/>
  <c r="J172" i="5"/>
  <c r="J20" i="5"/>
  <c r="J1508" i="5"/>
  <c r="J2935" i="5"/>
  <c r="J2951" i="5"/>
  <c r="J1526" i="5"/>
  <c r="J596" i="5"/>
  <c r="J1342" i="5"/>
  <c r="J390" i="5"/>
  <c r="J740" i="5"/>
  <c r="J1787" i="5"/>
  <c r="J2963" i="5"/>
  <c r="J1851" i="5"/>
  <c r="J1611" i="5"/>
  <c r="J1483" i="5"/>
  <c r="J1043" i="5"/>
  <c r="J867" i="5"/>
  <c r="J228" i="5"/>
  <c r="J2347" i="5"/>
  <c r="J894" i="5"/>
  <c r="J2163" i="5"/>
  <c r="J1035" i="5"/>
  <c r="J1179" i="5"/>
  <c r="J2451" i="5"/>
  <c r="J1683" i="5"/>
  <c r="J1539" i="5"/>
  <c r="J1379" i="5"/>
  <c r="J939" i="5"/>
  <c r="J1971" i="5"/>
  <c r="J379" i="5"/>
  <c r="J219" i="5"/>
  <c r="J3092" i="5"/>
  <c r="J2419" i="5"/>
  <c r="J723" i="5"/>
  <c r="J595" i="5"/>
  <c r="J419" i="5"/>
  <c r="J35" i="5"/>
  <c r="J3090" i="5"/>
  <c r="J3216" i="5"/>
  <c r="J3072" i="5"/>
  <c r="J2214" i="5"/>
  <c r="J2770" i="5"/>
  <c r="J1219" i="5"/>
  <c r="J195" i="5"/>
  <c r="J3068" i="5"/>
  <c r="J795" i="5"/>
  <c r="J651" i="5"/>
  <c r="J491" i="5"/>
  <c r="J147" i="5"/>
  <c r="J3162" i="5"/>
  <c r="J1987" i="5"/>
  <c r="J3144" i="5"/>
  <c r="J1558" i="5"/>
  <c r="J3214" i="5"/>
  <c r="J1394" i="5"/>
  <c r="J586" i="5"/>
  <c r="J3206" i="5"/>
  <c r="J922" i="5"/>
  <c r="J1486" i="5"/>
  <c r="J2402" i="5"/>
  <c r="J1202" i="5"/>
  <c r="J2863" i="5"/>
  <c r="J2570" i="5"/>
  <c r="J2210" i="5"/>
  <c r="J1922" i="5"/>
  <c r="J1618" i="5"/>
  <c r="J1218" i="5"/>
  <c r="J810" i="5"/>
  <c r="J506" i="5"/>
  <c r="J330" i="5"/>
  <c r="J138" i="5"/>
  <c r="J2814" i="5"/>
  <c r="J2090" i="5"/>
  <c r="J1338" i="5"/>
  <c r="J674" i="5"/>
  <c r="J2486" i="5"/>
  <c r="J3054" i="5"/>
  <c r="J962" i="5"/>
  <c r="J2438" i="5"/>
  <c r="J418" i="5"/>
  <c r="J2706" i="5"/>
  <c r="J2330" i="5"/>
  <c r="J1930" i="5"/>
  <c r="J1658" i="5"/>
  <c r="J1745" i="5"/>
  <c r="J1617" i="5"/>
  <c r="J1473" i="5"/>
  <c r="J1114" i="5"/>
  <c r="J462" i="5"/>
  <c r="J2481" i="5"/>
  <c r="J1985" i="5"/>
  <c r="J834" i="5"/>
  <c r="J2241" i="5"/>
  <c r="J242" i="5"/>
  <c r="J1769" i="5"/>
  <c r="J10" i="5"/>
  <c r="J2113" i="5"/>
  <c r="J1673" i="5"/>
  <c r="J3117" i="5"/>
  <c r="J2864" i="5"/>
  <c r="J3119" i="5"/>
  <c r="J2869" i="5"/>
  <c r="J582" i="5"/>
  <c r="J1749" i="5"/>
  <c r="J965" i="5"/>
  <c r="J541" i="5"/>
  <c r="J1741" i="5"/>
  <c r="J405" i="5"/>
  <c r="J653" i="5"/>
  <c r="J78" i="5"/>
  <c r="J2524" i="5"/>
  <c r="J1597" i="5"/>
  <c r="J437" i="5"/>
  <c r="J221" i="5"/>
  <c r="J2412" i="5"/>
  <c r="J573" i="5"/>
  <c r="J93" i="5"/>
  <c r="J1565" i="5"/>
  <c r="J1966" i="5"/>
  <c r="J30" i="5"/>
  <c r="J2428" i="5"/>
  <c r="J461" i="5"/>
  <c r="J2380" i="5"/>
  <c r="J1324" i="5"/>
  <c r="J652" i="5"/>
  <c r="J2420" i="5"/>
  <c r="J797" i="5"/>
  <c r="J1724" i="5"/>
  <c r="J2332" i="5"/>
  <c r="J1956" i="5"/>
  <c r="J1676" i="5"/>
  <c r="J1532" i="5"/>
  <c r="J796" i="5"/>
  <c r="J245" i="5"/>
  <c r="J1348" i="5"/>
  <c r="J325" i="5"/>
  <c r="J948" i="5"/>
  <c r="J2452" i="5"/>
  <c r="J277" i="5"/>
  <c r="J692" i="5"/>
  <c r="J2926" i="5"/>
  <c r="J1620" i="5"/>
  <c r="J2534" i="5"/>
  <c r="J492" i="5"/>
  <c r="J2939" i="5"/>
  <c r="J1524" i="5"/>
  <c r="J348" i="5"/>
  <c r="J156" i="5"/>
  <c r="J4" i="5"/>
  <c r="J660" i="5"/>
  <c r="J2398" i="5"/>
  <c r="J2916" i="5"/>
  <c r="J846" i="5"/>
  <c r="J444" i="5"/>
  <c r="J1214" i="5"/>
  <c r="J302" i="5"/>
  <c r="J2979" i="5"/>
  <c r="J1771" i="5"/>
  <c r="J1902" i="5"/>
  <c r="J1755" i="5"/>
  <c r="J1595" i="5"/>
  <c r="J1419" i="5"/>
  <c r="J995" i="5"/>
  <c r="J835" i="5"/>
  <c r="J148" i="5"/>
  <c r="J2331" i="5"/>
  <c r="J446" i="5"/>
  <c r="J2147" i="5"/>
  <c r="J1019" i="5"/>
  <c r="J1859" i="5"/>
  <c r="J1667" i="5"/>
  <c r="J1523" i="5"/>
  <c r="J1363" i="5"/>
  <c r="J907" i="5"/>
  <c r="J1907" i="5"/>
  <c r="J363" i="5"/>
  <c r="J187" i="5"/>
  <c r="J3076" i="5"/>
  <c r="J2339" i="5"/>
  <c r="J707" i="5"/>
  <c r="J579" i="5"/>
  <c r="J171" i="5"/>
  <c r="J3218" i="5"/>
  <c r="J3074" i="5"/>
  <c r="J3200" i="5"/>
  <c r="J3056" i="5"/>
  <c r="J1942" i="5"/>
  <c r="J555" i="5"/>
  <c r="J43" i="5"/>
  <c r="J3052" i="5"/>
  <c r="J779" i="5"/>
  <c r="J635" i="5"/>
  <c r="J475" i="5"/>
  <c r="J131" i="5"/>
  <c r="J3146" i="5"/>
  <c r="J1923" i="5"/>
  <c r="J3112" i="5"/>
  <c r="J1006" i="5"/>
  <c r="J3150" i="5"/>
  <c r="J1378" i="5"/>
  <c r="J698" i="5"/>
  <c r="J554" i="5"/>
  <c r="J3142" i="5"/>
  <c r="J890" i="5"/>
  <c r="J1390" i="5"/>
  <c r="J2370" i="5"/>
  <c r="J538" i="5"/>
  <c r="J1502" i="5"/>
  <c r="J2554" i="5"/>
  <c r="J2194" i="5"/>
  <c r="J1906" i="5"/>
  <c r="J1602" i="5"/>
  <c r="J1106" i="5"/>
  <c r="J794" i="5"/>
  <c r="J490" i="5"/>
  <c r="J314" i="5"/>
  <c r="J122" i="5"/>
  <c r="J2254" i="5"/>
  <c r="J1498" i="5"/>
  <c r="J1322" i="5"/>
  <c r="J658" i="5"/>
  <c r="J1926" i="5"/>
  <c r="J2891" i="5"/>
  <c r="J914" i="5"/>
  <c r="J1710" i="5"/>
  <c r="J402" i="5"/>
  <c r="J2314" i="5"/>
  <c r="J1914" i="5"/>
  <c r="J1530" i="5"/>
  <c r="J2665" i="5"/>
  <c r="J1729" i="5"/>
  <c r="J1585" i="5"/>
  <c r="J1409" i="5"/>
  <c r="J850" i="5"/>
  <c r="J374" i="5"/>
  <c r="J2441" i="5"/>
  <c r="J1969" i="5"/>
  <c r="J706" i="5"/>
  <c r="J2225" i="5"/>
  <c r="J178" i="5"/>
  <c r="J1594" i="5"/>
  <c r="J526" i="5"/>
  <c r="J1889" i="5"/>
  <c r="J1657" i="5"/>
  <c r="J1497" i="5"/>
  <c r="J1578" i="5"/>
  <c r="J414" i="5"/>
  <c r="J2401" i="5"/>
  <c r="J482" i="5"/>
  <c r="J2217" i="5"/>
  <c r="J2440" i="5"/>
  <c r="J1976" i="5"/>
  <c r="J1824" i="5"/>
  <c r="J1600" i="5"/>
  <c r="J3167" i="5"/>
  <c r="J310" i="5"/>
  <c r="J3051" i="5"/>
  <c r="J1221" i="5"/>
  <c r="J1621" i="5"/>
  <c r="J837" i="5"/>
  <c r="J2848" i="5"/>
  <c r="J1725" i="5"/>
  <c r="J181" i="5"/>
  <c r="J2518" i="5"/>
  <c r="J2780" i="5"/>
  <c r="J1757" i="5"/>
  <c r="J1053" i="5"/>
  <c r="J413" i="5"/>
  <c r="J205" i="5"/>
  <c r="J1661" i="5"/>
  <c r="J549" i="5"/>
  <c r="J77" i="5"/>
  <c r="J1325" i="5"/>
  <c r="J1870" i="5"/>
  <c r="J2756" i="5"/>
  <c r="J2364" i="5"/>
  <c r="J2654" i="5"/>
  <c r="J2052" i="5"/>
  <c r="J1212" i="5"/>
  <c r="J636" i="5"/>
  <c r="J988" i="5"/>
  <c r="J565" i="5"/>
  <c r="J1692" i="5"/>
  <c r="J2316" i="5"/>
  <c r="J1940" i="5"/>
  <c r="J1660" i="5"/>
  <c r="J1516" i="5"/>
  <c r="J780" i="5"/>
  <c r="J2076" i="5"/>
  <c r="J1332" i="5"/>
  <c r="J213" i="5"/>
  <c r="J932" i="5"/>
  <c r="J1748" i="5"/>
  <c r="J2268" i="5"/>
  <c r="J628" i="5"/>
  <c r="J2905" i="5"/>
  <c r="J1556" i="5"/>
  <c r="J2228" i="5"/>
  <c r="J476" i="5"/>
  <c r="J2922" i="5"/>
  <c r="J804" i="5"/>
  <c r="J332" i="5"/>
  <c r="J140" i="5"/>
  <c r="J2987" i="5"/>
  <c r="J580" i="5"/>
  <c r="J2356" i="5"/>
  <c r="J750" i="5"/>
  <c r="J428" i="5"/>
  <c r="J694" i="5"/>
  <c r="J2595" i="5"/>
  <c r="J2907" i="5"/>
  <c r="J1211" i="5"/>
  <c r="J950" i="5"/>
  <c r="J1739" i="5"/>
  <c r="J1579" i="5"/>
  <c r="J1387" i="5"/>
  <c r="J979" i="5"/>
  <c r="J819" i="5"/>
  <c r="J1670" i="5"/>
  <c r="J2315" i="5"/>
  <c r="J334" i="5"/>
  <c r="J2131" i="5"/>
  <c r="J500" i="5"/>
  <c r="J2539" i="5"/>
  <c r="J484" i="5"/>
  <c r="J1843" i="5"/>
  <c r="J1651" i="5"/>
  <c r="J1507" i="5"/>
  <c r="J1347" i="5"/>
  <c r="J891" i="5"/>
  <c r="J1107" i="5"/>
  <c r="J347" i="5"/>
  <c r="J3220" i="5"/>
  <c r="J3060" i="5"/>
  <c r="J1963" i="5"/>
  <c r="J691" i="5"/>
  <c r="J531" i="5"/>
  <c r="J155" i="5"/>
  <c r="J3202" i="5"/>
  <c r="J3058" i="5"/>
  <c r="J3184" i="5"/>
  <c r="J2893" i="5"/>
  <c r="J1766" i="5"/>
  <c r="J1947" i="5"/>
  <c r="J371" i="5"/>
  <c r="J3212" i="5"/>
  <c r="J2889" i="5"/>
  <c r="J763" i="5"/>
  <c r="J619" i="5"/>
  <c r="J459" i="5"/>
  <c r="J115" i="5"/>
  <c r="J3114" i="5"/>
  <c r="J1203" i="5"/>
  <c r="J3096" i="5"/>
  <c r="J758" i="5"/>
  <c r="J3086" i="5"/>
  <c r="J1362" i="5"/>
  <c r="J682" i="5"/>
  <c r="J2820" i="5"/>
  <c r="J2872" i="5"/>
  <c r="J874" i="5"/>
  <c r="J1182" i="5"/>
  <c r="J2354" i="5"/>
  <c r="J426" i="5"/>
  <c r="J2538" i="5"/>
  <c r="J2098" i="5"/>
  <c r="J1874" i="5"/>
  <c r="J1586" i="5"/>
  <c r="J1090" i="5"/>
  <c r="J778" i="5"/>
  <c r="J474" i="5"/>
  <c r="J282" i="5"/>
  <c r="J106" i="5"/>
  <c r="J1702" i="5"/>
  <c r="J1482" i="5"/>
  <c r="J1274" i="5"/>
  <c r="J642" i="5"/>
  <c r="J1598" i="5"/>
  <c r="J2851" i="5"/>
  <c r="J898" i="5"/>
  <c r="J2426" i="5"/>
  <c r="J2825" i="5"/>
  <c r="J2674" i="5"/>
  <c r="J2234" i="5"/>
  <c r="J1898" i="5"/>
  <c r="J738" i="5"/>
  <c r="J1713" i="5"/>
  <c r="J1569" i="5"/>
  <c r="J1393" i="5"/>
  <c r="J722" i="5"/>
  <c r="J166" i="5"/>
  <c r="J2425" i="5"/>
  <c r="J1953" i="5"/>
  <c r="J354" i="5"/>
  <c r="J2193" i="5"/>
  <c r="J1446" i="5"/>
  <c r="J1226" i="5"/>
  <c r="J1873" i="5"/>
  <c r="J1625" i="5"/>
  <c r="J1449" i="5"/>
  <c r="J1010" i="5"/>
  <c r="J318" i="5"/>
  <c r="J2369" i="5"/>
  <c r="J258" i="5"/>
  <c r="J1105" i="5"/>
  <c r="J2344" i="5"/>
  <c r="J1960" i="5"/>
  <c r="J1808" i="5"/>
  <c r="J1584" i="5"/>
  <c r="J2828" i="5"/>
  <c r="J3129" i="5"/>
  <c r="J86" i="5"/>
  <c r="J2862" i="5"/>
  <c r="J3161" i="5"/>
  <c r="J2789" i="5"/>
  <c r="J1573" i="5"/>
  <c r="J821" i="5"/>
  <c r="J1213" i="5"/>
  <c r="J117" i="5"/>
  <c r="J2342" i="5"/>
  <c r="J1485" i="5"/>
  <c r="J973" i="5"/>
  <c r="J381" i="5"/>
  <c r="J189" i="5"/>
  <c r="J1581" i="5"/>
  <c r="J501" i="5"/>
  <c r="J61" i="5"/>
  <c r="J909" i="5"/>
  <c r="J1646" i="5"/>
  <c r="J2660" i="5"/>
  <c r="J1613" i="5"/>
  <c r="J2574" i="5"/>
  <c r="J1500" i="5"/>
  <c r="J1180" i="5"/>
  <c r="J620" i="5"/>
  <c r="J972" i="5"/>
  <c r="J373" i="5"/>
  <c r="J1196" i="5"/>
  <c r="J2260" i="5"/>
  <c r="J1924" i="5"/>
  <c r="J1644" i="5"/>
  <c r="J1228" i="5"/>
  <c r="J764" i="5"/>
  <c r="J1492" i="5"/>
  <c r="J1316" i="5"/>
  <c r="J2116" i="5"/>
  <c r="J916" i="5"/>
  <c r="J1732" i="5"/>
  <c r="J2196" i="5"/>
  <c r="J588" i="5"/>
  <c r="J2358" i="5"/>
  <c r="J756" i="5"/>
  <c r="J1948" i="5"/>
  <c r="J460" i="5"/>
  <c r="J708" i="5"/>
  <c r="J316" i="5"/>
  <c r="J124" i="5"/>
  <c r="J2971" i="5"/>
  <c r="J564" i="5"/>
  <c r="J1900" i="5"/>
  <c r="J2510" i="5"/>
  <c r="J2340" i="5"/>
  <c r="J2981" i="5"/>
  <c r="J590" i="5"/>
  <c r="J1187" i="5"/>
  <c r="J502" i="5"/>
  <c r="J1723" i="5"/>
  <c r="J1563" i="5"/>
  <c r="J1371" i="5"/>
  <c r="J963" i="5"/>
  <c r="J803" i="5"/>
  <c r="J1110" i="5"/>
  <c r="J772" i="5"/>
  <c r="J102" i="5"/>
  <c r="J356" i="5"/>
  <c r="J2363" i="5"/>
  <c r="J340" i="5"/>
  <c r="J1795" i="5"/>
  <c r="J1619" i="5"/>
  <c r="J1491" i="5"/>
  <c r="J1331" i="5"/>
  <c r="J875" i="5"/>
  <c r="J1075" i="5"/>
  <c r="J331" i="5"/>
  <c r="J3204" i="5"/>
  <c r="J2879" i="5"/>
  <c r="J1899" i="5"/>
  <c r="J675" i="5"/>
  <c r="J515" i="5"/>
  <c r="J139" i="5"/>
  <c r="J3186" i="5"/>
  <c r="J324" i="5"/>
  <c r="J3168" i="5"/>
  <c r="J2875" i="5"/>
  <c r="J1614" i="5"/>
  <c r="J1227" i="5"/>
  <c r="J355" i="5"/>
  <c r="J3196" i="5"/>
  <c r="J2870" i="5"/>
  <c r="J747" i="5"/>
  <c r="J603" i="5"/>
  <c r="J443" i="5"/>
  <c r="J99" i="5"/>
  <c r="J3098" i="5"/>
  <c r="J3224" i="5"/>
  <c r="J3080" i="5"/>
  <c r="J494" i="5"/>
  <c r="J2877" i="5"/>
  <c r="J1346" i="5"/>
  <c r="J666" i="5"/>
  <c r="J1990" i="5"/>
  <c r="J1374" i="5"/>
  <c r="J858" i="5"/>
  <c r="J851" i="5"/>
  <c r="J1746" i="5"/>
  <c r="J410" i="5"/>
  <c r="J606" i="5"/>
  <c r="J2450" i="5"/>
  <c r="J2050" i="5"/>
  <c r="J1778" i="5"/>
  <c r="J1570" i="5"/>
  <c r="J1034" i="5"/>
  <c r="J762" i="5"/>
  <c r="J458" i="5"/>
  <c r="J234" i="5"/>
  <c r="J90" i="5"/>
  <c r="J1979" i="5"/>
  <c r="J1450" i="5"/>
  <c r="J1210" i="5"/>
  <c r="J626" i="5"/>
  <c r="J1078" i="5"/>
  <c r="J550" i="5"/>
  <c r="J882" i="5"/>
  <c r="J2410" i="5"/>
  <c r="J2808" i="5"/>
  <c r="J2610" i="5"/>
  <c r="J2218" i="5"/>
  <c r="J1850" i="5"/>
  <c r="J450" i="5"/>
  <c r="J2465" i="5"/>
  <c r="J1697" i="5"/>
  <c r="J1553" i="5"/>
  <c r="J1377" i="5"/>
  <c r="J434" i="5"/>
  <c r="J94" i="5"/>
  <c r="J2393" i="5"/>
  <c r="J1937" i="5"/>
  <c r="J194" i="5"/>
  <c r="J2177" i="5"/>
  <c r="J854" i="5"/>
  <c r="J802" i="5"/>
  <c r="J2633" i="5"/>
  <c r="J1753" i="5"/>
  <c r="J1593" i="5"/>
  <c r="J1401" i="5"/>
  <c r="J786" i="5"/>
  <c r="J142" i="5"/>
  <c r="J2337" i="5"/>
  <c r="J98" i="5"/>
  <c r="J1626" i="5"/>
  <c r="J1825" i="5"/>
  <c r="J2328" i="5"/>
  <c r="J1944" i="5"/>
  <c r="J1792" i="5"/>
  <c r="J1568" i="5"/>
  <c r="J1017" i="5"/>
  <c r="J454" i="5"/>
  <c r="J3135" i="5"/>
  <c r="J2333" i="5"/>
  <c r="J3147" i="5"/>
  <c r="J1774" i="5"/>
  <c r="J1085" i="5"/>
  <c r="J1461" i="5"/>
  <c r="J805" i="5"/>
  <c r="J1037" i="5"/>
  <c r="J557" i="5"/>
  <c r="J85" i="5"/>
  <c r="J1918" i="5"/>
  <c r="J877" i="5"/>
  <c r="J861" i="5"/>
  <c r="J365" i="5"/>
  <c r="J990" i="5"/>
  <c r="J1341" i="5"/>
  <c r="J397" i="5"/>
  <c r="J2374" i="5"/>
  <c r="J829" i="5"/>
  <c r="J1534" i="5"/>
  <c r="J1549" i="5"/>
  <c r="J1350" i="5"/>
  <c r="J1404" i="5"/>
  <c r="J604" i="5"/>
  <c r="J956" i="5"/>
  <c r="J293" i="5"/>
  <c r="J1533" i="5"/>
  <c r="J2236" i="5"/>
  <c r="J1908" i="5"/>
  <c r="J1628" i="5"/>
  <c r="J732" i="5"/>
  <c r="J1460" i="5"/>
  <c r="J1284" i="5"/>
  <c r="J1220" i="5"/>
  <c r="J900" i="5"/>
  <c r="J1716" i="5"/>
  <c r="J1980" i="5"/>
  <c r="J572" i="5"/>
  <c r="J2388" i="5"/>
  <c r="J724" i="5"/>
  <c r="J1540" i="5"/>
  <c r="J420" i="5"/>
  <c r="J638" i="5"/>
  <c r="J524" i="5"/>
  <c r="J236" i="5"/>
  <c r="J108" i="5"/>
  <c r="J2955" i="5"/>
  <c r="J548" i="5"/>
  <c r="J1028" i="5"/>
  <c r="J2318" i="5"/>
  <c r="J1860" i="5"/>
  <c r="J2965" i="5"/>
  <c r="J1588" i="5"/>
  <c r="J2235" i="5"/>
  <c r="J2635" i="5"/>
  <c r="J2739" i="5"/>
  <c r="J1707" i="5"/>
  <c r="J1547" i="5"/>
  <c r="J1355" i="5"/>
  <c r="J947" i="5"/>
  <c r="J1804" i="5"/>
  <c r="J806" i="5"/>
  <c r="J516" i="5"/>
  <c r="J2691" i="5"/>
  <c r="J260" i="5"/>
  <c r="J1827" i="5"/>
  <c r="J180" i="5"/>
  <c r="J1747" i="5"/>
  <c r="J1603" i="5"/>
  <c r="J1475" i="5"/>
  <c r="J1051" i="5"/>
  <c r="J859" i="5"/>
  <c r="J563" i="5"/>
  <c r="J315" i="5"/>
  <c r="J3188" i="5"/>
  <c r="J2861" i="5"/>
  <c r="J1011" i="5"/>
  <c r="J659" i="5"/>
  <c r="J499" i="5"/>
  <c r="J123" i="5"/>
  <c r="J3170" i="5"/>
  <c r="J2387" i="5"/>
  <c r="J3152" i="5"/>
  <c r="J2853" i="5"/>
  <c r="J1086" i="5"/>
  <c r="J1003" i="5"/>
  <c r="J339" i="5"/>
  <c r="J3180" i="5"/>
  <c r="J2849" i="5"/>
  <c r="J731" i="5"/>
  <c r="J587" i="5"/>
  <c r="J427" i="5"/>
  <c r="J83" i="5"/>
  <c r="J3082" i="5"/>
  <c r="J3208" i="5"/>
  <c r="J3064" i="5"/>
  <c r="J358" i="5"/>
  <c r="J2836" i="5"/>
  <c r="J1330" i="5"/>
  <c r="J650" i="5"/>
  <c r="J1758" i="5"/>
  <c r="J670" i="5"/>
  <c r="J570" i="5"/>
  <c r="J3198" i="5"/>
  <c r="J1730" i="5"/>
  <c r="J2816" i="5"/>
  <c r="J2338" i="5"/>
  <c r="J1986" i="5"/>
  <c r="J1762" i="5"/>
  <c r="J1554" i="5"/>
  <c r="J1018" i="5"/>
  <c r="J746" i="5"/>
  <c r="J442" i="5"/>
  <c r="J218" i="5"/>
  <c r="J74" i="5"/>
  <c r="J3182" i="5"/>
  <c r="J1402" i="5"/>
  <c r="J1194" i="5"/>
  <c r="J610" i="5"/>
  <c r="J84" i="5"/>
  <c r="J2106" i="5"/>
  <c r="J866" i="5"/>
  <c r="J2362" i="5"/>
  <c r="J3222" i="5"/>
  <c r="J2594" i="5"/>
  <c r="J2058" i="5"/>
  <c r="J1826" i="5"/>
  <c r="J146" i="5"/>
  <c r="J2449" i="5"/>
  <c r="J1681" i="5"/>
  <c r="J1537" i="5"/>
  <c r="J1361" i="5"/>
  <c r="J370" i="5"/>
  <c r="J2377" i="5"/>
  <c r="J1921" i="5"/>
  <c r="J630" i="5"/>
  <c r="J1066" i="5"/>
  <c r="J2657" i="5"/>
  <c r="J514" i="5"/>
  <c r="J1737" i="5"/>
  <c r="J1577" i="5"/>
  <c r="J1385" i="5"/>
  <c r="J498" i="5"/>
  <c r="J2737" i="5"/>
  <c r="J2321" i="5"/>
  <c r="J678" i="5"/>
  <c r="J1546" i="5"/>
  <c r="J3065" i="5"/>
  <c r="J2791" i="5"/>
  <c r="J2245" i="5"/>
  <c r="J3169" i="5"/>
  <c r="J1550" i="5"/>
  <c r="J1029" i="5"/>
  <c r="J1397" i="5"/>
  <c r="J677" i="5"/>
  <c r="J1021" i="5"/>
  <c r="J1517" i="5"/>
  <c r="J69" i="5"/>
  <c r="J1798" i="5"/>
  <c r="J2684" i="5"/>
  <c r="J533" i="5"/>
  <c r="J733" i="5"/>
  <c r="J349" i="5"/>
  <c r="J886" i="5"/>
  <c r="J941" i="5"/>
  <c r="J173" i="5"/>
  <c r="J1742" i="5"/>
  <c r="J765" i="5"/>
  <c r="J1102" i="5"/>
  <c r="J813" i="5"/>
  <c r="J1254" i="5"/>
  <c r="J1388" i="5"/>
  <c r="J844" i="5"/>
  <c r="J2101" i="5"/>
  <c r="J908" i="5"/>
  <c r="J1046" i="5"/>
  <c r="J669" i="5"/>
  <c r="J2220" i="5"/>
  <c r="J1892" i="5"/>
  <c r="J1596" i="5"/>
  <c r="J1100" i="5"/>
  <c r="J716" i="5"/>
  <c r="J1412" i="5"/>
  <c r="J1268" i="5"/>
  <c r="J1044" i="5"/>
  <c r="J884" i="5"/>
  <c r="J1700" i="5"/>
  <c r="J1780" i="5"/>
  <c r="J2993" i="5"/>
  <c r="J2244" i="5"/>
  <c r="J2991" i="5"/>
  <c r="J1108" i="5"/>
  <c r="J404" i="5"/>
  <c r="J558" i="5"/>
  <c r="J508" i="5"/>
  <c r="J220" i="5"/>
  <c r="J92" i="5"/>
  <c r="J2937" i="5"/>
  <c r="J2985" i="5"/>
  <c r="J788" i="5"/>
  <c r="J1958" i="5"/>
  <c r="J1604" i="5"/>
  <c r="J2930" i="5"/>
  <c r="J292" i="5"/>
  <c r="J2219" i="5"/>
  <c r="J2571" i="5"/>
  <c r="J2324" i="5"/>
  <c r="J2467" i="5"/>
  <c r="J1691" i="5"/>
  <c r="J1531" i="5"/>
  <c r="J1339" i="5"/>
  <c r="J915" i="5"/>
  <c r="J1076" i="5"/>
  <c r="J2779" i="5"/>
  <c r="J372" i="5"/>
  <c r="J2243" i="5"/>
  <c r="J1099" i="5"/>
  <c r="J196" i="5"/>
  <c r="J1811" i="5"/>
  <c r="J100" i="5"/>
  <c r="J1731" i="5"/>
  <c r="J1587" i="5"/>
  <c r="J1443" i="5"/>
  <c r="J987" i="5"/>
  <c r="J843" i="5"/>
  <c r="J547" i="5"/>
  <c r="J299" i="5"/>
  <c r="J3172" i="5"/>
  <c r="J2838" i="5"/>
  <c r="J787" i="5"/>
  <c r="J643" i="5"/>
  <c r="J483" i="5"/>
  <c r="J107" i="5"/>
  <c r="J3154" i="5"/>
  <c r="J2323" i="5"/>
  <c r="J3120" i="5"/>
  <c r="J2831" i="5"/>
  <c r="J814" i="5"/>
  <c r="J2928" i="5"/>
  <c r="J2733" i="5"/>
  <c r="J3171" i="5"/>
  <c r="J3101" i="5"/>
  <c r="J2509" i="5"/>
  <c r="J150" i="5"/>
  <c r="J1797" i="5"/>
  <c r="J1381" i="5"/>
  <c r="J661" i="5"/>
  <c r="J1005" i="5"/>
  <c r="J1437" i="5"/>
  <c r="J53" i="5"/>
  <c r="J830" i="5"/>
  <c r="J469" i="5"/>
  <c r="J613" i="5"/>
  <c r="J333" i="5"/>
  <c r="J2796" i="5"/>
  <c r="J845" i="5"/>
  <c r="J157" i="5"/>
  <c r="J1198" i="5"/>
  <c r="J701" i="5"/>
  <c r="J438" i="5"/>
  <c r="J2596" i="5"/>
  <c r="J749" i="5"/>
  <c r="J1372" i="5"/>
  <c r="J828" i="5"/>
  <c r="J597" i="5"/>
  <c r="J892" i="5"/>
  <c r="J2348" i="5"/>
  <c r="J357" i="5"/>
  <c r="J2172" i="5"/>
  <c r="J1828" i="5"/>
  <c r="J1580" i="5"/>
  <c r="J1084" i="5"/>
  <c r="J686" i="5"/>
  <c r="J1396" i="5"/>
  <c r="J1188" i="5"/>
  <c r="J996" i="5"/>
  <c r="J868" i="5"/>
  <c r="J1684" i="5"/>
  <c r="J1636" i="5"/>
  <c r="J2977" i="5"/>
  <c r="J2132" i="5"/>
  <c r="J2975" i="5"/>
  <c r="J1012" i="5"/>
  <c r="J2989" i="5"/>
  <c r="J2212" i="5"/>
  <c r="J436" i="5"/>
  <c r="J204" i="5"/>
  <c r="J76" i="5"/>
  <c r="J2920" i="5"/>
  <c r="J2969" i="5"/>
  <c r="J2983" i="5"/>
  <c r="J1846" i="5"/>
  <c r="J836" i="5"/>
  <c r="J2909" i="5"/>
  <c r="J68" i="5"/>
  <c r="J2171" i="5"/>
  <c r="J2443" i="5"/>
  <c r="J412" i="5"/>
  <c r="J2355" i="5"/>
  <c r="J1675" i="5"/>
  <c r="J1515" i="5"/>
  <c r="J1323" i="5"/>
  <c r="J899" i="5"/>
  <c r="J532" i="5"/>
  <c r="J2523" i="5"/>
  <c r="J212" i="5"/>
  <c r="J2227" i="5"/>
  <c r="J1083" i="5"/>
  <c r="J116" i="5"/>
  <c r="J1779" i="5"/>
  <c r="J1715" i="5"/>
  <c r="J1571" i="5"/>
  <c r="J1411" i="5"/>
  <c r="J971" i="5"/>
  <c r="J827" i="5"/>
  <c r="J435" i="5"/>
  <c r="J251" i="5"/>
  <c r="J3156" i="5"/>
  <c r="J934" i="5"/>
  <c r="J771" i="5"/>
  <c r="J627" i="5"/>
  <c r="J467" i="5"/>
  <c r="J91" i="5"/>
  <c r="J3122" i="5"/>
  <c r="J1955" i="5"/>
  <c r="J3104" i="5"/>
  <c r="J430" i="5"/>
  <c r="J2099" i="5"/>
  <c r="J291" i="5"/>
  <c r="J3148" i="5"/>
  <c r="J1574" i="5"/>
  <c r="J683" i="5"/>
  <c r="J523" i="5"/>
  <c r="J179" i="5"/>
  <c r="J3194" i="5"/>
  <c r="J3050" i="5"/>
  <c r="J3176" i="5"/>
  <c r="J2865" i="5"/>
  <c r="J1490" i="5"/>
  <c r="J1186" i="5"/>
  <c r="J618" i="5"/>
  <c r="J1230" i="5"/>
  <c r="J986" i="5"/>
  <c r="J2678" i="5"/>
  <c r="J2868" i="5"/>
  <c r="J1698" i="5"/>
  <c r="J3110" i="5"/>
  <c r="J2242" i="5"/>
  <c r="J1954" i="5"/>
  <c r="J1650" i="5"/>
  <c r="J1522" i="5"/>
  <c r="J842" i="5"/>
  <c r="J714" i="5"/>
  <c r="J362" i="5"/>
  <c r="J170" i="5"/>
  <c r="J42" i="5"/>
  <c r="J2896" i="5"/>
  <c r="J1370" i="5"/>
  <c r="J546" i="5"/>
  <c r="J3174" i="5"/>
  <c r="J994" i="5"/>
  <c r="J2886" i="5"/>
  <c r="J1722" i="5"/>
  <c r="J2882" i="5"/>
  <c r="J2498" i="5"/>
  <c r="J1962" i="5"/>
  <c r="J1770" i="5"/>
  <c r="J2406" i="5"/>
  <c r="J2073" i="5"/>
  <c r="J1649" i="5"/>
  <c r="J1505" i="5"/>
  <c r="J1329" i="5"/>
  <c r="J130" i="5"/>
  <c r="J2513" i="5"/>
  <c r="J2329" i="5"/>
  <c r="J1225" i="5"/>
  <c r="J530" i="5"/>
  <c r="J1801" i="5"/>
  <c r="J322" i="5"/>
  <c r="J2361" i="5"/>
  <c r="J1705" i="5"/>
  <c r="J1545" i="5"/>
  <c r="J1353" i="5"/>
  <c r="J1334" i="5"/>
  <c r="J1977" i="5"/>
  <c r="J466" i="5"/>
  <c r="J1777" i="5"/>
  <c r="J2224" i="5"/>
  <c r="J1896" i="5"/>
  <c r="J1664" i="5"/>
  <c r="J1520" i="5"/>
  <c r="J2883" i="5"/>
  <c r="J2867" i="5"/>
  <c r="J3163" i="5"/>
  <c r="J2469" i="5"/>
  <c r="J2437" i="5"/>
  <c r="J1765" i="5"/>
  <c r="J997" i="5"/>
  <c r="J629" i="5"/>
  <c r="J2077" i="5"/>
  <c r="J589" i="5"/>
  <c r="J1694" i="5"/>
  <c r="J486" i="5"/>
  <c r="J654" i="5"/>
  <c r="J581" i="5"/>
  <c r="J317" i="5"/>
  <c r="J2492" i="5"/>
  <c r="J717" i="5"/>
  <c r="J125" i="5"/>
  <c r="J2357" i="5"/>
  <c r="J485" i="5"/>
  <c r="J326" i="5"/>
  <c r="J685" i="5"/>
  <c r="J2404" i="5"/>
  <c r="J1356" i="5"/>
  <c r="J684" i="5"/>
  <c r="J389" i="5"/>
  <c r="J876" i="5"/>
  <c r="J1756" i="5"/>
  <c r="J926" i="5"/>
  <c r="J1988" i="5"/>
  <c r="J1788" i="5"/>
  <c r="J1564" i="5"/>
  <c r="J1036" i="5"/>
  <c r="J517" i="5"/>
  <c r="J1380" i="5"/>
  <c r="J980" i="5"/>
  <c r="J852" i="5"/>
  <c r="J1204" i="5"/>
  <c r="J1572" i="5"/>
  <c r="J2961" i="5"/>
  <c r="J1964" i="5"/>
  <c r="J2959" i="5"/>
  <c r="J676" i="5"/>
  <c r="J2973" i="5"/>
  <c r="J1932" i="5"/>
  <c r="J380" i="5"/>
  <c r="J188" i="5"/>
  <c r="J36" i="5"/>
  <c r="J1916" i="5"/>
  <c r="J2953" i="5"/>
  <c r="J2967" i="5"/>
  <c r="J1622" i="5"/>
  <c r="J644" i="5"/>
  <c r="J1462" i="5"/>
  <c r="J998" i="5"/>
  <c r="J2139" i="5"/>
  <c r="J2291" i="5"/>
  <c r="J244" i="5"/>
  <c r="J2075" i="5"/>
  <c r="J1643" i="5"/>
  <c r="J1499" i="5"/>
  <c r="J1259" i="5"/>
  <c r="J883" i="5"/>
  <c r="J388" i="5"/>
  <c r="J2411" i="5"/>
  <c r="J132" i="5"/>
  <c r="J2211" i="5"/>
  <c r="J1067" i="5"/>
  <c r="J1790" i="5"/>
  <c r="J1763" i="5"/>
  <c r="J2475" i="5"/>
  <c r="J1699" i="5"/>
  <c r="J1555" i="5"/>
  <c r="J1395" i="5"/>
  <c r="J955" i="5"/>
  <c r="J811" i="5"/>
  <c r="J395" i="5"/>
  <c r="J235" i="5"/>
  <c r="J3140" i="5"/>
  <c r="J468" i="5"/>
  <c r="J739" i="5"/>
  <c r="J611" i="5"/>
  <c r="J451" i="5"/>
  <c r="J75" i="5"/>
  <c r="J3106" i="5"/>
  <c r="J539" i="5"/>
  <c r="J3088" i="5"/>
  <c r="J2326" i="5"/>
  <c r="J110" i="5"/>
  <c r="J1939" i="5"/>
  <c r="J243" i="5"/>
  <c r="J3116" i="5"/>
  <c r="J1931" i="5"/>
  <c r="J667" i="5"/>
  <c r="J507" i="5"/>
  <c r="J163" i="5"/>
  <c r="J3178" i="5"/>
  <c r="J3160" i="5"/>
  <c r="J2842" i="5"/>
  <c r="J2730" i="5"/>
  <c r="J1474" i="5"/>
  <c r="J602" i="5"/>
  <c r="J2371" i="5"/>
  <c r="J970" i="5"/>
  <c r="J2566" i="5"/>
  <c r="J2418" i="5"/>
  <c r="J1682" i="5"/>
  <c r="J3070" i="5"/>
  <c r="J2226" i="5"/>
  <c r="J1938" i="5"/>
  <c r="J1634" i="5"/>
  <c r="J1506" i="5"/>
  <c r="J826" i="5"/>
  <c r="J522" i="5"/>
  <c r="J346" i="5"/>
  <c r="J154" i="5"/>
  <c r="J18" i="5"/>
  <c r="J2859" i="5"/>
  <c r="J1354" i="5"/>
  <c r="J690" i="5"/>
  <c r="J2812" i="5"/>
  <c r="J3102" i="5"/>
  <c r="J978" i="5"/>
  <c r="J2846" i="5"/>
  <c r="J1706" i="5"/>
  <c r="J2840" i="5"/>
  <c r="J2346" i="5"/>
  <c r="J1946" i="5"/>
  <c r="J1674" i="5"/>
  <c r="J1881" i="5"/>
  <c r="J1633" i="5"/>
  <c r="J1489" i="5"/>
  <c r="J1514" i="5"/>
  <c r="J2810" i="5"/>
  <c r="J2497" i="5"/>
  <c r="J2313" i="5"/>
  <c r="J1098" i="5"/>
  <c r="J338" i="5"/>
  <c r="J1785" i="5"/>
  <c r="J226" i="5"/>
  <c r="J2281" i="5"/>
  <c r="J1689" i="5"/>
  <c r="J1529" i="5"/>
  <c r="J1337" i="5"/>
  <c r="J974" i="5"/>
  <c r="J2489" i="5"/>
  <c r="J1562" i="5"/>
  <c r="J2521" i="5"/>
  <c r="J82" i="5"/>
  <c r="J1761" i="5"/>
  <c r="J1750" i="5"/>
  <c r="J2144" i="5"/>
  <c r="J1872" i="5"/>
  <c r="J323" i="5"/>
  <c r="J3192" i="5"/>
  <c r="J2818" i="5"/>
  <c r="J1538" i="5"/>
  <c r="J1978" i="5"/>
  <c r="J1721" i="5"/>
  <c r="J2473" i="5"/>
  <c r="J1793" i="5"/>
  <c r="J1928" i="5"/>
  <c r="J1536" i="5"/>
  <c r="J1630" i="5"/>
  <c r="J1496" i="5"/>
  <c r="J1320" i="5"/>
  <c r="J353" i="5"/>
  <c r="J1454" i="5"/>
  <c r="J952" i="5"/>
  <c r="J897" i="5"/>
  <c r="J753" i="5"/>
  <c r="J625" i="5"/>
  <c r="J449" i="5"/>
  <c r="J97" i="5"/>
  <c r="J2368" i="5"/>
  <c r="J2320" i="5"/>
  <c r="J1025" i="5"/>
  <c r="J1566" i="5"/>
  <c r="J2744" i="5"/>
  <c r="J2504" i="5"/>
  <c r="J1376" i="5"/>
  <c r="J377" i="5"/>
  <c r="J1318" i="5"/>
  <c r="J1961" i="5"/>
  <c r="J825" i="5"/>
  <c r="J697" i="5"/>
  <c r="J505" i="5"/>
  <c r="J169" i="5"/>
  <c r="J982" i="5"/>
  <c r="J2360" i="5"/>
  <c r="J800" i="5"/>
  <c r="J512" i="5"/>
  <c r="J352" i="5"/>
  <c r="J160" i="5"/>
  <c r="J2990" i="5"/>
  <c r="J2471" i="5"/>
  <c r="J1728" i="5"/>
  <c r="J680" i="5"/>
  <c r="J552" i="5"/>
  <c r="J542" i="5"/>
  <c r="J2239" i="5"/>
  <c r="J1640" i="5"/>
  <c r="J856" i="5"/>
  <c r="J1518" i="5"/>
  <c r="J2063" i="5"/>
  <c r="J1687" i="5"/>
  <c r="J1543" i="5"/>
  <c r="J1367" i="5"/>
  <c r="J1816" i="5"/>
  <c r="J2984" i="5"/>
  <c r="J598" i="5"/>
  <c r="J1911" i="5"/>
  <c r="J808" i="5"/>
  <c r="J488" i="5"/>
  <c r="J312" i="5"/>
  <c r="J104" i="5"/>
  <c r="J2950" i="5"/>
  <c r="J2319" i="5"/>
  <c r="J688" i="5"/>
  <c r="J560" i="5"/>
  <c r="J2591" i="5"/>
  <c r="J1759" i="5"/>
  <c r="J1224" i="5"/>
  <c r="J2978" i="5"/>
  <c r="J2222" i="5"/>
  <c r="J782" i="5"/>
  <c r="J1847" i="5"/>
  <c r="J1631" i="5"/>
  <c r="J1503" i="5"/>
  <c r="J1343" i="5"/>
  <c r="J400" i="5"/>
  <c r="J646" i="5"/>
  <c r="J1031" i="5"/>
  <c r="J319" i="5"/>
  <c r="J887" i="5"/>
  <c r="J759" i="5"/>
  <c r="J631" i="5"/>
  <c r="J455" i="5"/>
  <c r="J95" i="5"/>
  <c r="J1223" i="5"/>
  <c r="J391" i="5"/>
  <c r="J231" i="5"/>
  <c r="J863" i="5"/>
  <c r="J735" i="5"/>
  <c r="J607" i="5"/>
  <c r="J407" i="5"/>
  <c r="J23" i="5"/>
  <c r="J2112" i="5"/>
  <c r="J633" i="5"/>
  <c r="J616" i="5"/>
  <c r="J1287" i="5"/>
  <c r="J2551" i="5"/>
  <c r="J1951" i="5"/>
  <c r="J935" i="5"/>
  <c r="J3164" i="5"/>
  <c r="J2884" i="5"/>
  <c r="J3118" i="5"/>
  <c r="J1002" i="5"/>
  <c r="J594" i="5"/>
  <c r="J1786" i="5"/>
  <c r="J2345" i="5"/>
  <c r="J1561" i="5"/>
  <c r="J2057" i="5"/>
  <c r="J1185" i="5"/>
  <c r="J1912" i="5"/>
  <c r="J1504" i="5"/>
  <c r="J1510" i="5"/>
  <c r="J1480" i="5"/>
  <c r="J1913" i="5"/>
  <c r="J321" i="5"/>
  <c r="J1358" i="5"/>
  <c r="J920" i="5"/>
  <c r="J881" i="5"/>
  <c r="J737" i="5"/>
  <c r="J609" i="5"/>
  <c r="J417" i="5"/>
  <c r="J81" i="5"/>
  <c r="J2352" i="5"/>
  <c r="J537" i="5"/>
  <c r="J2296" i="5"/>
  <c r="J1009" i="5"/>
  <c r="J1038" i="5"/>
  <c r="J2448" i="5"/>
  <c r="J1360" i="5"/>
  <c r="J361" i="5"/>
  <c r="J1206" i="5"/>
  <c r="J969" i="5"/>
  <c r="J809" i="5"/>
  <c r="J681" i="5"/>
  <c r="J489" i="5"/>
  <c r="J137" i="5"/>
  <c r="J878" i="5"/>
  <c r="J1656" i="5"/>
  <c r="J784" i="5"/>
  <c r="J496" i="5"/>
  <c r="J336" i="5"/>
  <c r="J144" i="5"/>
  <c r="J2974" i="5"/>
  <c r="J2343" i="5"/>
  <c r="J1216" i="5"/>
  <c r="J664" i="5"/>
  <c r="J2988" i="5"/>
  <c r="J398" i="5"/>
  <c r="J2223" i="5"/>
  <c r="J1560" i="5"/>
  <c r="J2986" i="5"/>
  <c r="J838" i="5"/>
  <c r="J1887" i="5"/>
  <c r="J1671" i="5"/>
  <c r="J1527" i="5"/>
  <c r="J1351" i="5"/>
  <c r="J1712" i="5"/>
  <c r="J2968" i="5"/>
  <c r="J2359" i="5"/>
  <c r="J1895" i="5"/>
  <c r="J792" i="5"/>
  <c r="J472" i="5"/>
  <c r="J232" i="5"/>
  <c r="J88" i="5"/>
  <c r="J2931" i="5"/>
  <c r="J2135" i="5"/>
  <c r="J672" i="5"/>
  <c r="J544" i="5"/>
  <c r="J2399" i="5"/>
  <c r="J1207" i="5"/>
  <c r="J1200" i="5"/>
  <c r="J2962" i="5"/>
  <c r="J1894" i="5"/>
  <c r="J478" i="5"/>
  <c r="J1743" i="5"/>
  <c r="J1615" i="5"/>
  <c r="J1487" i="5"/>
  <c r="J1327" i="5"/>
  <c r="J176" i="5"/>
  <c r="J2431" i="5"/>
  <c r="J951" i="5"/>
  <c r="J255" i="5"/>
  <c r="J871" i="5"/>
  <c r="J743" i="5"/>
  <c r="J615" i="5"/>
  <c r="J423" i="5"/>
  <c r="J79" i="5"/>
  <c r="J1063" i="5"/>
  <c r="J375" i="5"/>
  <c r="J215" i="5"/>
  <c r="J847" i="5"/>
  <c r="J719" i="5"/>
  <c r="J591" i="5"/>
  <c r="J183" i="5"/>
  <c r="J2858" i="5"/>
  <c r="J545" i="5"/>
  <c r="J761" i="5"/>
  <c r="J1103" i="5"/>
  <c r="J2663" i="5"/>
  <c r="J1624" i="5"/>
  <c r="J2946" i="5"/>
  <c r="J1407" i="5"/>
  <c r="J527" i="5"/>
  <c r="J495" i="5"/>
  <c r="J870" i="5"/>
  <c r="J70" i="5"/>
  <c r="J1714" i="5"/>
  <c r="J730" i="5"/>
  <c r="J1915" i="5"/>
  <c r="J2822" i="5"/>
  <c r="J1905" i="5"/>
  <c r="J1513" i="5"/>
  <c r="J770" i="5"/>
  <c r="J1945" i="5"/>
  <c r="J1840" i="5"/>
  <c r="J1929" i="5"/>
  <c r="J1094" i="5"/>
  <c r="J1416" i="5"/>
  <c r="J1209" i="5"/>
  <c r="J305" i="5"/>
  <c r="J614" i="5"/>
  <c r="J1897" i="5"/>
  <c r="J865" i="5"/>
  <c r="J721" i="5"/>
  <c r="J577" i="5"/>
  <c r="J401" i="5"/>
  <c r="J65" i="5"/>
  <c r="J1832" i="5"/>
  <c r="J2382" i="5"/>
  <c r="J2232" i="5"/>
  <c r="J2718" i="5"/>
  <c r="J822" i="5"/>
  <c r="J1488" i="5"/>
  <c r="J1344" i="5"/>
  <c r="J345" i="5"/>
  <c r="J662" i="5"/>
  <c r="J953" i="5"/>
  <c r="J793" i="5"/>
  <c r="J665" i="5"/>
  <c r="J473" i="5"/>
  <c r="J105" i="5"/>
  <c r="J2480" i="5"/>
  <c r="J1576" i="5"/>
  <c r="J768" i="5"/>
  <c r="J480" i="5"/>
  <c r="J320" i="5"/>
  <c r="J128" i="5"/>
  <c r="J2958" i="5"/>
  <c r="J2327" i="5"/>
  <c r="J648" i="5"/>
  <c r="J2972" i="5"/>
  <c r="J2751" i="5"/>
  <c r="J1815" i="5"/>
  <c r="J1232" i="5"/>
  <c r="J2970" i="5"/>
  <c r="J726" i="5"/>
  <c r="J1871" i="5"/>
  <c r="J1655" i="5"/>
  <c r="J1511" i="5"/>
  <c r="J1335" i="5"/>
  <c r="J1184" i="5"/>
  <c r="J2952" i="5"/>
  <c r="J2055" i="5"/>
  <c r="J1231" i="5"/>
  <c r="J776" i="5"/>
  <c r="J456" i="5"/>
  <c r="J216" i="5"/>
  <c r="J72" i="5"/>
  <c r="J2913" i="5"/>
  <c r="J1968" i="5"/>
  <c r="J656" i="5"/>
  <c r="J2980" i="5"/>
  <c r="J2367" i="5"/>
  <c r="J1191" i="5"/>
  <c r="J2944" i="5"/>
  <c r="J1782" i="5"/>
  <c r="J342" i="5"/>
  <c r="J1727" i="5"/>
  <c r="J1599" i="5"/>
  <c r="J1471" i="5"/>
  <c r="J1263" i="5"/>
  <c r="J112" i="5"/>
  <c r="J1983" i="5"/>
  <c r="J15" i="5"/>
  <c r="J239" i="5"/>
  <c r="J855" i="5"/>
  <c r="J727" i="5"/>
  <c r="J599" i="5"/>
  <c r="J399" i="5"/>
  <c r="J63" i="5"/>
  <c r="J1015" i="5"/>
  <c r="J359" i="5"/>
  <c r="J199" i="5"/>
  <c r="J831" i="5"/>
  <c r="J703" i="5"/>
  <c r="J575" i="5"/>
  <c r="J167" i="5"/>
  <c r="J911" i="5"/>
  <c r="J1384" i="5"/>
  <c r="J1073" i="5"/>
  <c r="J73" i="5"/>
  <c r="J240" i="5"/>
  <c r="J1767" i="5"/>
  <c r="J2917" i="5"/>
  <c r="J624" i="5"/>
  <c r="J1695" i="5"/>
  <c r="J823" i="5"/>
  <c r="J799" i="5"/>
  <c r="J699" i="5"/>
  <c r="J2366" i="5"/>
  <c r="J3190" i="5"/>
  <c r="J394" i="5"/>
  <c r="J1050" i="5"/>
  <c r="J2353" i="5"/>
  <c r="J1369" i="5"/>
  <c r="J1217" i="5"/>
  <c r="J1776" i="5"/>
  <c r="J1065" i="5"/>
  <c r="J766" i="5"/>
  <c r="J1400" i="5"/>
  <c r="J561" i="5"/>
  <c r="J273" i="5"/>
  <c r="J2456" i="5"/>
  <c r="J1201" i="5"/>
  <c r="J849" i="5"/>
  <c r="J705" i="5"/>
  <c r="J529" i="5"/>
  <c r="J177" i="5"/>
  <c r="J41" i="5"/>
  <c r="J1752" i="5"/>
  <c r="J1686" i="5"/>
  <c r="J2216" i="5"/>
  <c r="J2598" i="5"/>
  <c r="J710" i="5"/>
  <c r="J1472" i="5"/>
  <c r="J1328" i="5"/>
  <c r="J329" i="5"/>
  <c r="J566" i="5"/>
  <c r="J905" i="5"/>
  <c r="J777" i="5"/>
  <c r="J649" i="5"/>
  <c r="J457" i="5"/>
  <c r="J89" i="5"/>
  <c r="J2464" i="5"/>
  <c r="J1512" i="5"/>
  <c r="J752" i="5"/>
  <c r="J464" i="5"/>
  <c r="J256" i="5"/>
  <c r="J96" i="5"/>
  <c r="J2940" i="5"/>
  <c r="J632" i="5"/>
  <c r="J2956" i="5"/>
  <c r="J2687" i="5"/>
  <c r="J1783" i="5"/>
  <c r="J1208" i="5"/>
  <c r="J2936" i="5"/>
  <c r="J286" i="5"/>
  <c r="J1839" i="5"/>
  <c r="J1623" i="5"/>
  <c r="J1495" i="5"/>
  <c r="J1319" i="5"/>
  <c r="J536" i="5"/>
  <c r="J2933" i="5"/>
  <c r="J1991" i="5"/>
  <c r="J1768" i="5"/>
  <c r="J760" i="5"/>
  <c r="J392" i="5"/>
  <c r="J200" i="5"/>
  <c r="J56" i="5"/>
  <c r="J2679" i="5"/>
  <c r="J1904" i="5"/>
  <c r="J640" i="5"/>
  <c r="J2964" i="5"/>
  <c r="J2231" i="5"/>
  <c r="J1008" i="5"/>
  <c r="J2927" i="5"/>
  <c r="J1678" i="5"/>
  <c r="J230" i="5"/>
  <c r="J1711" i="5"/>
  <c r="J1583" i="5"/>
  <c r="J1455" i="5"/>
  <c r="J1952" i="5"/>
  <c r="J2992" i="5"/>
  <c r="J1967" i="5"/>
  <c r="J551" i="5"/>
  <c r="J223" i="5"/>
  <c r="J839" i="5"/>
  <c r="J711" i="5"/>
  <c r="J583" i="5"/>
  <c r="J175" i="5"/>
  <c r="J31" i="5"/>
  <c r="J959" i="5"/>
  <c r="J343" i="5"/>
  <c r="J1199" i="5"/>
  <c r="J815" i="5"/>
  <c r="J687" i="5"/>
  <c r="J519" i="5"/>
  <c r="J151" i="5"/>
  <c r="J278" i="5"/>
  <c r="J889" i="5"/>
  <c r="J448" i="5"/>
  <c r="J2439" i="5"/>
  <c r="J1607" i="5"/>
  <c r="J168" i="5"/>
  <c r="J1567" i="5"/>
  <c r="J695" i="5"/>
  <c r="J671" i="5"/>
  <c r="J571" i="5"/>
  <c r="J1298" i="5"/>
  <c r="J2650" i="5"/>
  <c r="J186" i="5"/>
  <c r="J3166" i="5"/>
  <c r="J1665" i="5"/>
  <c r="J818" i="5"/>
  <c r="J1321" i="5"/>
  <c r="J2233" i="5"/>
  <c r="J2496" i="5"/>
  <c r="J1760" i="5"/>
  <c r="J1033" i="5"/>
  <c r="J350" i="5"/>
  <c r="J689" i="5"/>
  <c r="J513" i="5"/>
  <c r="J161" i="5"/>
  <c r="J2118" i="5"/>
  <c r="J1736" i="5"/>
  <c r="J510" i="5"/>
  <c r="J2200" i="5"/>
  <c r="J2478" i="5"/>
  <c r="J2792" i="5"/>
  <c r="J736" i="5"/>
  <c r="J2938" i="5"/>
  <c r="J1751" i="5"/>
  <c r="J728" i="5"/>
  <c r="J2215" i="5"/>
  <c r="J1744" i="5"/>
  <c r="J159" i="5"/>
  <c r="J135" i="5"/>
  <c r="J403" i="5"/>
  <c r="J634" i="5"/>
  <c r="J2322" i="5"/>
  <c r="J58" i="5"/>
  <c r="J1754" i="5"/>
  <c r="J1521" i="5"/>
  <c r="J2529" i="5"/>
  <c r="J210" i="5"/>
  <c r="J754" i="5"/>
  <c r="J2312" i="5"/>
  <c r="J1648" i="5"/>
  <c r="J2542" i="5"/>
  <c r="J134" i="5"/>
  <c r="J1368" i="5"/>
  <c r="J433" i="5"/>
  <c r="J225" i="5"/>
  <c r="J1048" i="5"/>
  <c r="J993" i="5"/>
  <c r="J817" i="5"/>
  <c r="J673" i="5"/>
  <c r="J497" i="5"/>
  <c r="J145" i="5"/>
  <c r="J942" i="5"/>
  <c r="J1720" i="5"/>
  <c r="J406" i="5"/>
  <c r="J2080" i="5"/>
  <c r="J2238" i="5"/>
  <c r="J190" i="5"/>
  <c r="J1424" i="5"/>
  <c r="J553" i="5"/>
  <c r="J233" i="5"/>
  <c r="J1056" i="5"/>
  <c r="J873" i="5"/>
  <c r="J745" i="5"/>
  <c r="J617" i="5"/>
  <c r="J409" i="5"/>
  <c r="J57" i="5"/>
  <c r="J2408" i="5"/>
  <c r="J1104" i="5"/>
  <c r="J720" i="5"/>
  <c r="J432" i="5"/>
  <c r="J224" i="5"/>
  <c r="J48" i="5"/>
  <c r="J1087" i="5"/>
  <c r="J840" i="5"/>
  <c r="J600" i="5"/>
  <c r="J2921" i="5"/>
  <c r="J2423" i="5"/>
  <c r="J1183" i="5"/>
  <c r="J904" i="5"/>
  <c r="J2446" i="5"/>
  <c r="J1735" i="5"/>
  <c r="J1591" i="5"/>
  <c r="J1415" i="5"/>
  <c r="J1239" i="5"/>
  <c r="J424" i="5"/>
  <c r="J1470" i="5"/>
  <c r="J1959" i="5"/>
  <c r="J1544" i="5"/>
  <c r="J712" i="5"/>
  <c r="J360" i="5"/>
  <c r="J152" i="5"/>
  <c r="J24" i="5"/>
  <c r="J2495" i="5"/>
  <c r="J1072" i="5"/>
  <c r="J608" i="5"/>
  <c r="J2929" i="5"/>
  <c r="J1823" i="5"/>
  <c r="J896" i="5"/>
  <c r="J2790" i="5"/>
  <c r="J1222" i="5"/>
  <c r="J2567" i="5"/>
  <c r="J1679" i="5"/>
  <c r="J1551" i="5"/>
  <c r="J1391" i="5"/>
  <c r="J1088" i="5"/>
  <c r="J2960" i="5"/>
  <c r="J1935" i="5"/>
  <c r="J383" i="5"/>
  <c r="J2857" i="5"/>
  <c r="J807" i="5"/>
  <c r="J679" i="5"/>
  <c r="J511" i="5"/>
  <c r="J143" i="5"/>
  <c r="J999" i="5"/>
  <c r="J919" i="5"/>
  <c r="J311" i="5"/>
  <c r="J1079" i="5"/>
  <c r="J783" i="5"/>
  <c r="J655" i="5"/>
  <c r="J479" i="5"/>
  <c r="J103" i="5"/>
  <c r="J1081" i="5"/>
  <c r="J425" i="5"/>
  <c r="J1040" i="5"/>
  <c r="J1431" i="5"/>
  <c r="J40" i="5"/>
  <c r="J2906" i="5"/>
  <c r="J439" i="5"/>
  <c r="J327" i="5"/>
  <c r="J3210" i="5"/>
  <c r="J1542" i="5"/>
  <c r="J1970" i="5"/>
  <c r="J3062" i="5"/>
  <c r="J3158" i="5"/>
  <c r="J1345" i="5"/>
  <c r="J386" i="5"/>
  <c r="J734" i="5"/>
  <c r="J2827" i="5"/>
  <c r="J2240" i="5"/>
  <c r="J1632" i="5"/>
  <c r="J2334" i="5"/>
  <c r="J2784" i="5"/>
  <c r="J2512" i="5"/>
  <c r="J1352" i="5"/>
  <c r="J385" i="5"/>
  <c r="J209" i="5"/>
  <c r="J1000" i="5"/>
  <c r="J961" i="5"/>
  <c r="J801" i="5"/>
  <c r="J657" i="5"/>
  <c r="J481" i="5"/>
  <c r="J129" i="5"/>
  <c r="J2472" i="5"/>
  <c r="J1704" i="5"/>
  <c r="J2488" i="5"/>
  <c r="J1193" i="5"/>
  <c r="J1910" i="5"/>
  <c r="J2776" i="5"/>
  <c r="J2536" i="5"/>
  <c r="J1408" i="5"/>
  <c r="J441" i="5"/>
  <c r="J201" i="5"/>
  <c r="J992" i="5"/>
  <c r="J857" i="5"/>
  <c r="J729" i="5"/>
  <c r="J601" i="5"/>
  <c r="J313" i="5"/>
  <c r="J33" i="5"/>
  <c r="J2392" i="5"/>
  <c r="J1064" i="5"/>
  <c r="J704" i="5"/>
  <c r="J384" i="5"/>
  <c r="J208" i="5"/>
  <c r="J32" i="5"/>
  <c r="J1023" i="5"/>
  <c r="J824" i="5"/>
  <c r="J584" i="5"/>
  <c r="J2350" i="5"/>
  <c r="J2391" i="5"/>
  <c r="J888" i="5"/>
  <c r="J1950" i="5"/>
  <c r="J1719" i="5"/>
  <c r="J1575" i="5"/>
  <c r="J1399" i="5"/>
  <c r="J1984" i="5"/>
  <c r="J408" i="5"/>
  <c r="J1366" i="5"/>
  <c r="J1943" i="5"/>
  <c r="J1144" i="5"/>
  <c r="J520" i="5"/>
  <c r="J344" i="5"/>
  <c r="J136" i="5"/>
  <c r="J2982" i="5"/>
  <c r="J2479" i="5"/>
  <c r="J848" i="5"/>
  <c r="J592" i="5"/>
  <c r="J2908" i="5"/>
  <c r="J1791" i="5"/>
  <c r="J1592" i="5"/>
  <c r="J880" i="5"/>
  <c r="J2351" i="5"/>
  <c r="J1663" i="5"/>
  <c r="J1535" i="5"/>
  <c r="J1375" i="5"/>
  <c r="J1024" i="5"/>
  <c r="J2942" i="5"/>
  <c r="J1919" i="5"/>
  <c r="J351" i="5"/>
  <c r="J1095" i="5"/>
  <c r="J791" i="5"/>
  <c r="J663" i="5"/>
  <c r="J487" i="5"/>
  <c r="J127" i="5"/>
  <c r="J903" i="5"/>
  <c r="J559" i="5"/>
  <c r="J279" i="5"/>
  <c r="J895" i="5"/>
  <c r="J767" i="5"/>
  <c r="J639" i="5"/>
  <c r="J463" i="5"/>
  <c r="J55" i="5"/>
  <c r="J833" i="5"/>
  <c r="J1456" i="5"/>
  <c r="J2424" i="5"/>
  <c r="J64" i="5"/>
  <c r="J1080" i="5"/>
  <c r="J1975" i="5"/>
  <c r="J1696" i="5"/>
  <c r="J1582" i="5"/>
  <c r="J191" i="5"/>
  <c r="J1111" i="5"/>
  <c r="J3066" i="5"/>
  <c r="J2794" i="5"/>
  <c r="J1666" i="5"/>
  <c r="J1386" i="5"/>
  <c r="J2514" i="5"/>
  <c r="J274" i="5"/>
  <c r="J2457" i="5"/>
  <c r="J1809" i="5"/>
  <c r="J2056" i="5"/>
  <c r="J1552" i="5"/>
  <c r="J1974" i="5"/>
  <c r="J2432" i="5"/>
  <c r="J1336" i="5"/>
  <c r="J369" i="5"/>
  <c r="J193" i="5"/>
  <c r="J968" i="5"/>
  <c r="J945" i="5"/>
  <c r="J785" i="5"/>
  <c r="J641" i="5"/>
  <c r="J465" i="5"/>
  <c r="J113" i="5"/>
  <c r="J2384" i="5"/>
  <c r="J1688" i="5"/>
  <c r="J2336" i="5"/>
  <c r="J1041" i="5"/>
  <c r="J1806" i="5"/>
  <c r="J2520" i="5"/>
  <c r="J1392" i="5"/>
  <c r="J393" i="5"/>
  <c r="J1398" i="5"/>
  <c r="J960" i="5"/>
  <c r="J841" i="5"/>
  <c r="J713" i="5"/>
  <c r="J521" i="5"/>
  <c r="J185" i="5"/>
  <c r="J17" i="5"/>
  <c r="J2376" i="5"/>
  <c r="J816" i="5"/>
  <c r="J528" i="5"/>
  <c r="J368" i="5"/>
  <c r="J192" i="5"/>
  <c r="J16" i="5"/>
  <c r="J2503" i="5"/>
  <c r="J1936" i="5"/>
  <c r="J696" i="5"/>
  <c r="J568" i="5"/>
  <c r="J1726" i="5"/>
  <c r="J2375" i="5"/>
  <c r="J1784" i="5"/>
  <c r="J872" i="5"/>
  <c r="J1638" i="5"/>
  <c r="J2127" i="5"/>
  <c r="J1703" i="5"/>
  <c r="J1559" i="5"/>
  <c r="J1383" i="5"/>
  <c r="J1920" i="5"/>
  <c r="J184" i="5"/>
  <c r="J702" i="5"/>
  <c r="J1927" i="5"/>
  <c r="J1032" i="5"/>
  <c r="J504" i="5"/>
  <c r="J328" i="5"/>
  <c r="J120" i="5"/>
  <c r="J2966" i="5"/>
  <c r="J2335" i="5"/>
  <c r="J832" i="5"/>
  <c r="J576" i="5"/>
  <c r="J1775" i="5"/>
  <c r="J1528" i="5"/>
  <c r="J864" i="5"/>
  <c r="J1014" i="5"/>
  <c r="J2119" i="5"/>
  <c r="J1647" i="5"/>
  <c r="J1519" i="5"/>
  <c r="J1359" i="5"/>
  <c r="J416" i="5"/>
  <c r="J2925" i="5"/>
  <c r="J1903" i="5"/>
  <c r="J335" i="5"/>
  <c r="J943" i="5"/>
  <c r="J775" i="5"/>
  <c r="J647" i="5"/>
  <c r="J471" i="5"/>
  <c r="J111" i="5"/>
  <c r="J535" i="5"/>
  <c r="J431" i="5"/>
  <c r="J247" i="5"/>
  <c r="J879" i="5"/>
  <c r="J751" i="5"/>
  <c r="J623" i="5"/>
  <c r="J447" i="5"/>
  <c r="J39" i="5"/>
  <c r="J257" i="5"/>
  <c r="J265" i="5"/>
  <c r="J1192" i="5"/>
  <c r="J958" i="5"/>
  <c r="J440" i="5"/>
  <c r="J376" i="5"/>
  <c r="J912" i="5"/>
  <c r="J2976" i="5"/>
  <c r="J1047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tc={87381C79-6B1F-46F5-B1AA-AA42D1BA0840}</author>
    <author>tc={CAEACC3A-7CC4-4BC9-8796-81C86CE989F3}</author>
    <author>tc={BCAC0316-5B58-4D91-B5DC-BBDF90D375D7}</author>
    <author>tc={4E3E1883-58EC-43CB-8839-B8083F1430A6}</author>
    <author>tc={C501DB7F-5477-4F30-8576-310A9971523B}</author>
    <author>tc={A9FF20BC-3B35-4817-8A67-B01840AAB479}</author>
    <author>tc={E5CE4766-EA16-4F7E-B8FE-A577AF99D240}</author>
  </authors>
  <commentList>
    <comment ref="E948" authorId="0" shapeId="0" xr:uid="{87381C79-6B1F-46F5-B1AA-AA42D1BA0840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370 to 375</t>
      </text>
    </comment>
    <comment ref="E1142" authorId="1" shapeId="0" xr:uid="{CAEACC3A-7CC4-4BC9-8796-81C86CE989F3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220 to 230</t>
      </text>
    </comment>
    <comment ref="E1144" authorId="2" shapeId="0" xr:uid="{BCAC0316-5B58-4D91-B5DC-BBDF90D375D7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230 to 220</t>
      </text>
    </comment>
    <comment ref="E1544" authorId="3" shapeId="0" xr:uid="{4E3E1883-58EC-43CB-8839-B8083F1430A6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5" authorId="4" shapeId="0" xr:uid="{C501DB7F-5477-4F30-8576-310A9971523B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  <comment ref="E1547" authorId="5" shapeId="0" xr:uid="{A9FF20BC-3B35-4817-8A67-B01840AAB479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8" authorId="6" shapeId="0" xr:uid="{E5CE4766-EA16-4F7E-B8FE-A577AF99D240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</commentList>
</comments>
</file>

<file path=xl/sharedStrings.xml><?xml version="1.0" encoding="utf-8"?>
<sst xmlns="http://schemas.openxmlformats.org/spreadsheetml/2006/main" count="70502" uniqueCount="10355">
  <si>
    <t>EF_W_ATM_STG_TANKS_CALC1OR2.FACILITY_NAME</t>
  </si>
  <si>
    <t>EF_W_ATM_STG_TANKS_CALC1OR2.FACILITY_ID</t>
  </si>
  <si>
    <t>EF_W_ATM_STG_TANKS_CALC1OR2.REPORTING_YEAR</t>
  </si>
  <si>
    <t>EF_W_ATM_STG_TANKS_CALC1OR2.TABLE_NUM</t>
  </si>
  <si>
    <t>EF_W_ATM_STG_TANKS_CALC1OR2.TABLE_DESC</t>
  </si>
  <si>
    <t>EF_W_ATM_STG_TANKS_CALC1OR2.INDUSTRY_SEGMENT</t>
  </si>
  <si>
    <t>EF_W_ATM_STG_TANKS_CALC1OR2.SUB_BASIN_IDENTIFIER</t>
  </si>
  <si>
    <t>EF_W_ATM_STG_TANKS_CALC1OR2.COUNTY_AND_STATE</t>
  </si>
  <si>
    <t>EF_W_ATM_STG_TANKS_CALC1OR2.CALCULATION_METHOD</t>
  </si>
  <si>
    <t>EF_W_ATM_STG_TANKS_CALC1OR2.SOFTWARE_PACKAGE_USED</t>
  </si>
  <si>
    <t>EF_W_ATM_STG_TANKS_CALC1OR2.TWO_YEAR_DELAY_INDICATOR</t>
  </si>
  <si>
    <t>EF_W_ATM_STG_TANKS_CALC1OR2.TOTAL_VOLUME_OF_OIL</t>
  </si>
  <si>
    <t>EF_W_ATM_STG_TANKS_CALC1OR2.AVERAGE_SEPARATOR_TEMPERATURE</t>
  </si>
  <si>
    <t>EF_W_ATM_STG_TANKS_CALC1OR2.AVERAGE_SEPARATOR_PRESSURE</t>
  </si>
  <si>
    <t>EF_W_ATM_STG_TANKS_CALC1OR2.AVERAGE_A_P_I_GRAVITY</t>
  </si>
  <si>
    <t>EF_W_ATM_STG_TANKS_CALC1OR2.MIN_FLASH_CO2_CONCENTRATION</t>
  </si>
  <si>
    <t>EF_W_ATM_STG_TANKS_CALC1OR2.MAX_GAS_CO2_CONCENTRATION</t>
  </si>
  <si>
    <t>EF_W_ATM_STG_TANKS_CALC1OR2.MIN_FLASH_CH4_CONCENTRATION</t>
  </si>
  <si>
    <t>EF_W_ATM_STG_TANKS_CALC1OR2.MAX_FLASH_CH4_CONCENTRATION</t>
  </si>
  <si>
    <t>EF_W_ATM_STG_TANKS_CALC1OR2.NUMBER_OF_WELLS_SEND_OIL</t>
  </si>
  <si>
    <t>EF_W_ATM_STG_TANKS_CALC1OR2.ATMOSPHERIC_TANK_COUNT</t>
  </si>
  <si>
    <t>EF_W_ATM_STG_TANKS_CALC1OR2.NOT_ON_WELL_PAD_TANK_COUNT</t>
  </si>
  <si>
    <t>EF_W_ATM_STG_TANKS_CALC1OR2.WERE_EMISSIONS_VAPOR_RECOVERY</t>
  </si>
  <si>
    <t>EF_W_ATM_STG_TANKS_CALC1OR2.TANKS_WITH_VAPOR_RECOVERY</t>
  </si>
  <si>
    <t>EF_W_ATM_STG_TANKS_CALC1OR2.ANNUAL_CO2_RECOVERED</t>
  </si>
  <si>
    <t>EF_W_ATM_STG_TANKS_CALC1OR2.ANNUAL_CH4_RECOVERED</t>
  </si>
  <si>
    <t>EF_W_ATM_STG_TANKS_CALC1OR2.VAPOR_RECOVERY_CO2_EMISSIONS</t>
  </si>
  <si>
    <t>EF_W_ATM_STG_TANKS_CALC1OR2.VAPOR_RECOVERY_CH4_EMISSIONS</t>
  </si>
  <si>
    <t>EF_W_ATM_STG_TANKS_CALC1OR2.WERE_EMISSIONS_VENT_TO_ATM</t>
  </si>
  <si>
    <t>EF_W_ATM_STG_TANKS_CALC1OR2.TANKS_VENTING_TO_ATM</t>
  </si>
  <si>
    <t>EF_W_ATM_STG_TANKS_CALC1OR2.VENTING_CO2_EMISSIONS</t>
  </si>
  <si>
    <t>EF_W_ATM_STG_TANKS_CALC1OR2.VENTING_CH4_EMISSIONS</t>
  </si>
  <si>
    <t>EF_W_ATM_STG_TANKS_CALC1OR2.WERE_EMISSIONS_FLARED</t>
  </si>
  <si>
    <t>EF_W_ATM_STG_TANKS_CALC1OR2.TANKS_WITH_FLARING</t>
  </si>
  <si>
    <t>EF_W_ATM_STG_TANKS_CALC1OR2.FLARING_CO2_EMISSIONS</t>
  </si>
  <si>
    <t>EF_W_ATM_STG_TANKS_CALC1OR2.FLARING_CH4_EMISSIONS</t>
  </si>
  <si>
    <t>EF_W_ATM_STG_TANKS_CALC1OR2.FLARING_N2O_EMISSIONS</t>
  </si>
  <si>
    <t>EF_W_ATM_STG_TANKS_CALC1OR2.NUM_SEPS_WITH_STUCK_DUMP_VAL</t>
  </si>
  <si>
    <t>EF_W_ATM_STG_TANKS_CALC1OR2.HRS_DUMP_VALVES_DID_NOT_CLOSE</t>
  </si>
  <si>
    <t>EF_W_ATM_STG_TANKS_CALC1OR2.DUMP_VALVE_CO2_EMISSIONS</t>
  </si>
  <si>
    <t>EF_W_ATM_STG_TANKS_CALC1OR2.DUMP_VALVE_CH4_EMISSIONS</t>
  </si>
  <si>
    <t>EF_W_ATM_STG_TANKS_CALC1OR2.API_WELL_NUMBERS</t>
  </si>
  <si>
    <t>Medallion Midstream 2  LLC. - Permian Basin (430) Gathering &amp; Boosting</t>
  </si>
  <si>
    <t>Table J.1.</t>
  </si>
  <si>
    <t>Wellhead gas-liquid separator or well with oil throughput greater than or equal to 10 barrels/day using Calculation Methodology 1 or 2</t>
  </si>
  <si>
    <t>Onshore petroleum and natural gas gathering and boosting [98.230(a)(9)]</t>
  </si>
  <si>
    <t>REEVES  TX</t>
  </si>
  <si>
    <t>Calculation Methodology 1</t>
  </si>
  <si>
    <t>E&amp;P Tanks 2.0</t>
  </si>
  <si>
    <t>No</t>
  </si>
  <si>
    <t>Yes</t>
  </si>
  <si>
    <t>EOG Resources 575 Uinta Basin Gathering &amp; Boosting</t>
  </si>
  <si>
    <t>UINTAH  UT</t>
  </si>
  <si>
    <t>ProMax</t>
  </si>
  <si>
    <t>Cook Inlet Energy Onshore Gathering and Boosting</t>
  </si>
  <si>
    <t>KENAI  AK</t>
  </si>
  <si>
    <t>API 4697 E&amp;P Tank</t>
  </si>
  <si>
    <t>MERIT ANADARKO BASIN NGG&amp;B</t>
  </si>
  <si>
    <t>Haskell  KS</t>
  </si>
  <si>
    <t>Texas  OK</t>
  </si>
  <si>
    <t>Finney  KS</t>
  </si>
  <si>
    <t>Kearny  KS</t>
  </si>
  <si>
    <t>Morton  KS</t>
  </si>
  <si>
    <t>Seward  KS</t>
  </si>
  <si>
    <t>Grant  KS</t>
  </si>
  <si>
    <t>Jay-Bee Oil &amp; Gas Wellsites</t>
  </si>
  <si>
    <t>Onshore petroleum and natural gas production [98.230(a)(2)]</t>
  </si>
  <si>
    <t>160A - TYLER  WV (95) - Shale gas</t>
  </si>
  <si>
    <t>Calculation Methodology 2</t>
  </si>
  <si>
    <t>160A - PLEASANTS  WV (73) - Shale gas</t>
  </si>
  <si>
    <t>Denbury Onshore LLC 230 Arkla Gathering</t>
  </si>
  <si>
    <t>FRANKLIN  LA</t>
  </si>
  <si>
    <t>Basin 430 West Texas BG</t>
  </si>
  <si>
    <t>GLASSCOCK  TX</t>
  </si>
  <si>
    <t>VGMSIM</t>
  </si>
  <si>
    <t>MARTIN  TX</t>
  </si>
  <si>
    <t>MIDLAND  TX</t>
  </si>
  <si>
    <t>REAGAN  TX</t>
  </si>
  <si>
    <t>UPTON  TX</t>
  </si>
  <si>
    <t>ONEOK Field Services Company  L.L.C. 350 South Oklahoma Folded Belt GB</t>
  </si>
  <si>
    <t>GARVIN  OK</t>
  </si>
  <si>
    <t>BR&amp;E ProMax 4.0</t>
  </si>
  <si>
    <t>STEPHENS  OK</t>
  </si>
  <si>
    <t>Kinder Morgan  Inc. 355 Chautauqua Platform</t>
  </si>
  <si>
    <t>LINCOLN  OK</t>
  </si>
  <si>
    <t>E&amp;P Tanks V3.0</t>
  </si>
  <si>
    <t>OKMULGEE  OK</t>
  </si>
  <si>
    <t>POTTAWATOMIE  OK</t>
  </si>
  <si>
    <t>SEMINOLE  OK</t>
  </si>
  <si>
    <t>SEP Williston Basin 395 Gathering</t>
  </si>
  <si>
    <t>STARK  ND</t>
  </si>
  <si>
    <t>BILLINGS  ND</t>
  </si>
  <si>
    <t>BOTTINEAU  ND</t>
  </si>
  <si>
    <t>Steward Energy II 430 Permian Basin</t>
  </si>
  <si>
    <t>430 - YOAKUM  TX (501) - Oil</t>
  </si>
  <si>
    <t>430 - LEA  NM (25) - Oil</t>
  </si>
  <si>
    <t>430 - COCHRAN  TX (79) - Oil</t>
  </si>
  <si>
    <t>EOG Resources  Inc. 540 Denver Basin Gathering and Boosting</t>
  </si>
  <si>
    <t>LARAMIE  WY</t>
  </si>
  <si>
    <t>Spur Energy Partners  LLC-Permain Basin</t>
  </si>
  <si>
    <t>430 - EDDY  NM (15) - Oil</t>
  </si>
  <si>
    <t>API E&amp;P</t>
  </si>
  <si>
    <t>Scala Energy  LLC - 430 (Permian Basin)</t>
  </si>
  <si>
    <t>430 - CULBERSON  TX (109) - Oil</t>
  </si>
  <si>
    <t>Promax</t>
  </si>
  <si>
    <t>Tall City Operations III LLC</t>
  </si>
  <si>
    <t>430 - REEVES  TX (389) - Oil</t>
  </si>
  <si>
    <t>Apache Corporation - Gathering and Boosting Permian 430</t>
  </si>
  <si>
    <t>ANDREWS  TX</t>
  </si>
  <si>
    <t>COCHRAN  TX</t>
  </si>
  <si>
    <t>CRANE  TX</t>
  </si>
  <si>
    <t>ECTOR  TX</t>
  </si>
  <si>
    <t>EDDY  NM</t>
  </si>
  <si>
    <t>GAINES  TX</t>
  </si>
  <si>
    <t>HOCKLEY  TX</t>
  </si>
  <si>
    <t>HOWARD  TX</t>
  </si>
  <si>
    <t>IRION  TX</t>
  </si>
  <si>
    <t>LEA  NM</t>
  </si>
  <si>
    <t>LOVING  TX</t>
  </si>
  <si>
    <t>TERRY  TX</t>
  </si>
  <si>
    <t>WINKLER  TX</t>
  </si>
  <si>
    <t>YOAKUM  TX</t>
  </si>
  <si>
    <t>Permian Basin Gathering and Boosting</t>
  </si>
  <si>
    <t>E&amp;P Tanks</t>
  </si>
  <si>
    <t>Armor Energy  LLC</t>
  </si>
  <si>
    <t>220 - LEE  TX (287) - Oil</t>
  </si>
  <si>
    <t>Tall Oak 360 Anadarko GB</t>
  </si>
  <si>
    <t>DEWEY  OK</t>
  </si>
  <si>
    <t>MAJOR  OK</t>
  </si>
  <si>
    <t>Tall Oak 355 Chautauqua GB</t>
  </si>
  <si>
    <t>HUGHES  OK</t>
  </si>
  <si>
    <t>MC CLAIN  OK</t>
  </si>
  <si>
    <t>Rosehill Resources</t>
  </si>
  <si>
    <t>430 - LOVING  TX (301) - Oil</t>
  </si>
  <si>
    <t>430 - PECOS  TX (371) - Oil</t>
  </si>
  <si>
    <t>Tug Hill Operating Appalachia</t>
  </si>
  <si>
    <t>160A - MARSHALL  WV (51) - Shale gas</t>
  </si>
  <si>
    <t>Enerplus Resources (USA) Corporation - Denver Basin</t>
  </si>
  <si>
    <t>540 - WELD  CO (123) - Oil</t>
  </si>
  <si>
    <t>Oasis Petroleum Permian LLC</t>
  </si>
  <si>
    <t>430 - WARD  TX (475) - Oil</t>
  </si>
  <si>
    <t>430 - WINKLER  TX (495) - Oil</t>
  </si>
  <si>
    <t>Hawkwood Energy Management  LLC 220 Gulf Coast Basin</t>
  </si>
  <si>
    <t>220 - BRAZOS  TX (41) - Oil</t>
  </si>
  <si>
    <t>220 - BURLESON  TX (51) - Oil</t>
  </si>
  <si>
    <t>220 - MADISON  TX (313) - Oil</t>
  </si>
  <si>
    <t>Trinity Operating USG  LLC - Chautauqua Platform (Basin 355)</t>
  </si>
  <si>
    <t>355 - HUGHES  OK (63) - Shale gas</t>
  </si>
  <si>
    <t>EQM Gathering Opco  LLC - Basin 160A - Appalachian Eastern Overthrust - GB</t>
  </si>
  <si>
    <t>WETZEL  WV</t>
  </si>
  <si>
    <t>BR&amp;E ProMax</t>
  </si>
  <si>
    <t>SOUTHLAND ROYALTY COMPANY LLC-GREEN RIVER BASIN 535</t>
  </si>
  <si>
    <t>535 - CARBON  WY (7) - Other tight reservoir rock</t>
  </si>
  <si>
    <t>535 - SWEETWATER  WY (37) - Other tight reservoir rock</t>
  </si>
  <si>
    <t>Williston Basin Gathering and Boosting</t>
  </si>
  <si>
    <t>MC KENZIE  ND</t>
  </si>
  <si>
    <t>DUNN  ND</t>
  </si>
  <si>
    <t>FDL Operating  LLC 430 Permian Basin</t>
  </si>
  <si>
    <t>430 - ECTOR  TX (135) - Oil</t>
  </si>
  <si>
    <t>BR&amp;E Promax</t>
  </si>
  <si>
    <t>Bison Oil &amp; Gas II  LLC</t>
  </si>
  <si>
    <t>540 - WELD  CO (123) - Other tight reservoir rock</t>
  </si>
  <si>
    <t>Urban 535 Green River Basin</t>
  </si>
  <si>
    <t>535 - SUBLETTE  WY (35) - High permeability gas</t>
  </si>
  <si>
    <t>Northwoods Energy (Basin 515) Powder River Basin</t>
  </si>
  <si>
    <t>515 - CONVERSE  WY (9) - Oil</t>
  </si>
  <si>
    <t>515 - JOHNSON  WY (19) - Oil</t>
  </si>
  <si>
    <t>Antero Resources - 160A - Appalachian Basin (Eastern Overthurst Area)</t>
  </si>
  <si>
    <t>160A - DODDRIDGE  WV (17) - Shale gas</t>
  </si>
  <si>
    <t>160A - RITCHIE  WV (85) - Shale gas</t>
  </si>
  <si>
    <t>160A - WETZEL  WV (103) - Shale gas</t>
  </si>
  <si>
    <t>160A - MONROE  OH (111) - Shale gas</t>
  </si>
  <si>
    <t>160A - HARRISON  WV (33) - Shale gas</t>
  </si>
  <si>
    <t>535 - SWEETWATER  WY (37) - High permeability gas</t>
  </si>
  <si>
    <t>Holmes Western Oil Corporation</t>
  </si>
  <si>
    <t>745 - KERN  CA (29) - Oil</t>
  </si>
  <si>
    <t>745 - FRESNO  CA (19) - Oil</t>
  </si>
  <si>
    <t>745 - KINGS  CA (31) - Oil</t>
  </si>
  <si>
    <t>Stanolind Production LLC</t>
  </si>
  <si>
    <t>430 - STERLING  TX (431) - Oil</t>
  </si>
  <si>
    <t>430 - GLASSCOCK  TX (173) - Oil</t>
  </si>
  <si>
    <t>430 - DAWSON  TX (115) - Oil</t>
  </si>
  <si>
    <t>430 - CROCKETT  TX (105) - Oil</t>
  </si>
  <si>
    <t>430 - GAINES  TX (165) - Oil</t>
  </si>
  <si>
    <t>Goodrich Petroleum Company  Basin 210 (Mid-Gulf Coast Basin)</t>
  </si>
  <si>
    <t>210 - AMITE  MS (5) - Oil</t>
  </si>
  <si>
    <t>210 - WILKINSON  MS (157) - Oil</t>
  </si>
  <si>
    <t>Centennial Resource Production  LLC</t>
  </si>
  <si>
    <t>430 - REEVES  TX (389) - High permeability gas</t>
  </si>
  <si>
    <t>ONEOK Field Services Company  L.L.C. 375 Sedgwick Basin GB</t>
  </si>
  <si>
    <t>BARBER  KS</t>
  </si>
  <si>
    <t>EP Energy E&amp;P 430 Permian Basin GB</t>
  </si>
  <si>
    <t>CROCKETT  TX</t>
  </si>
  <si>
    <t>ORX Resources  LLC - Gulf Coast Basin (220)</t>
  </si>
  <si>
    <t>220 - EAST BATON ROUGE  LA (33) - High permeability gas</t>
  </si>
  <si>
    <t>220 - POINTE COUPEE  LA (77) - Oil</t>
  </si>
  <si>
    <t>XcL Midstream Operating</t>
  </si>
  <si>
    <t>MARSHALL  WV</t>
  </si>
  <si>
    <t>PROMAX</t>
  </si>
  <si>
    <t>Contango Basin 360</t>
  </si>
  <si>
    <t>360 - BEAVER  OK (7) - Oil</t>
  </si>
  <si>
    <t>360 - DEWEY  OK (43) - Oil</t>
  </si>
  <si>
    <t>360 - GARFIELD  OK (47) - Oil</t>
  </si>
  <si>
    <t>360 - GRANT  OK (53) - Oil</t>
  </si>
  <si>
    <t>360 - ROGER MILLS  OK (129) - Oil</t>
  </si>
  <si>
    <t>Escondido Gulf Coast #220 OP</t>
  </si>
  <si>
    <t>220 - LA SALLE  TX (283) - Oil</t>
  </si>
  <si>
    <t>220 - WEBB  TX (479) - Other tight reservoir rock</t>
  </si>
  <si>
    <t>Resolute Natural Resources Company  LLC 430 Permian Basin</t>
  </si>
  <si>
    <t>430 - REEVES  TX (389) - Shale gas</t>
  </si>
  <si>
    <t>SK Plymouth LLC Anadarko Basin</t>
  </si>
  <si>
    <t>Eagle Petroleum- Lynch Canyon Field</t>
  </si>
  <si>
    <t>740 - MONTEREY  CA (53) - Oil</t>
  </si>
  <si>
    <t>Callon (Eagle Ford) LLC - Basin 220 GB</t>
  </si>
  <si>
    <t>ATASCOSA  TX</t>
  </si>
  <si>
    <t>Cimarex Energy Co. 360 Anadarko</t>
  </si>
  <si>
    <t>360 - KINGFISHER  OK (73) - Shale gas</t>
  </si>
  <si>
    <t>Cimarex Energy Co. 430 Permian</t>
  </si>
  <si>
    <t>430 - CULBERSON  TX (109) - High permeability gas</t>
  </si>
  <si>
    <t>430 - CULBERSON  TX (109) - Other tight reservoir rock</t>
  </si>
  <si>
    <t>430 - CULBERSON  TX (109) - Shale gas</t>
  </si>
  <si>
    <t>430 - EDDY  NM (15) - Other tight reservoir rock</t>
  </si>
  <si>
    <t>430 - EDDY  NM (15) - Shale gas</t>
  </si>
  <si>
    <t>430 - HOCKLEY  TX (219) - Oil</t>
  </si>
  <si>
    <t>430 - LEA  NM (25) - High permeability gas</t>
  </si>
  <si>
    <t>430 - LEA  NM (25) - Other tight reservoir rock</t>
  </si>
  <si>
    <t>430 - REEVES  TX (389) - Other tight reservoir rock</t>
  </si>
  <si>
    <t>BOC 220 Gulf Coast Basin Onshore</t>
  </si>
  <si>
    <t>220 - BEAUREGARD  LA (11) - Oil</t>
  </si>
  <si>
    <t>220 - ST HELENA  LA (91) - Oil</t>
  </si>
  <si>
    <t>220 - BEE  TX (25) - Oil</t>
  </si>
  <si>
    <t>SandRidge 360 Anadarko Basin</t>
  </si>
  <si>
    <t>360 - WOODWARD  OK (153) - Oil</t>
  </si>
  <si>
    <t>360 - WOODWARD  OK (153) - Other tight reservoir rock</t>
  </si>
  <si>
    <t>360 - DEWEY  OK (43) - Other tight reservoir rock</t>
  </si>
  <si>
    <t>360 - ALFALFA  OK (3) - Oil</t>
  </si>
  <si>
    <t>360 - WOODS  OK (151) - Oil</t>
  </si>
  <si>
    <t>DIMMIT  TX</t>
  </si>
  <si>
    <t>FRIO  TX</t>
  </si>
  <si>
    <t>LA SALLE  TX</t>
  </si>
  <si>
    <t>MC MULLEN  TX</t>
  </si>
  <si>
    <t>WTG North Permian Midstream LLC 430 Permian Basin GB</t>
  </si>
  <si>
    <t>ProMax 5.0</t>
  </si>
  <si>
    <t>SN Operating  LLC 220 Gulf Coast Basin (LA TX) GB</t>
  </si>
  <si>
    <t>WEBB  TX</t>
  </si>
  <si>
    <t>E2 Appalachian Compression  LLC G&amp;B-160-Appalachian Basin</t>
  </si>
  <si>
    <t>GUERNSEY  OH</t>
  </si>
  <si>
    <t>Sendero Carlsbad Midstream  LLC</t>
  </si>
  <si>
    <t>Tanks 4.0.9d</t>
  </si>
  <si>
    <t>WM 260 East Texas GB</t>
  </si>
  <si>
    <t>HARRISON  TX</t>
  </si>
  <si>
    <t>HYSYS</t>
  </si>
  <si>
    <t>VBE</t>
  </si>
  <si>
    <t>Clear Creek Resource Partners</t>
  </si>
  <si>
    <t>Inpex 220 Gulf Coast Basin (LA  TX)</t>
  </si>
  <si>
    <t>220 - ATASCOSA  TX (13) - Oil</t>
  </si>
  <si>
    <t>220 - KARNES  TX (255) - Oil</t>
  </si>
  <si>
    <t>Paxton Resources</t>
  </si>
  <si>
    <t>305 - WASHTENAW  MI (161) - Oil</t>
  </si>
  <si>
    <t>E&amp;P Tanks V3</t>
  </si>
  <si>
    <t>Hilcorp Appalachian Basin (Eastern Overthrust Area)</t>
  </si>
  <si>
    <t>160A - MERCER  PA (85) - High permeability gas</t>
  </si>
  <si>
    <t>160A - LAWRENCE  PA (73) - High permeability gas</t>
  </si>
  <si>
    <t>Permian Basin Oil and Gas Production Facilities</t>
  </si>
  <si>
    <t>430 - IRION  TX (235) - Oil</t>
  </si>
  <si>
    <t>Berry Petroleum Company 575 Uinta Basin Gathering and Boosting</t>
  </si>
  <si>
    <t>DUCHESNE  UT</t>
  </si>
  <si>
    <t>ProMax Version 5.0</t>
  </si>
  <si>
    <t>Denbury Onshore LLC 220 Gulf Coast Gathering</t>
  </si>
  <si>
    <t>BRAZORIA  TX</t>
  </si>
  <si>
    <t>360 - WOODS  OK (151) - Other tight reservoir rock</t>
  </si>
  <si>
    <t>360 - MAJOR  OK (93) - Oil</t>
  </si>
  <si>
    <t>360 - MAJOR  OK (93) - Other tight reservoir rock</t>
  </si>
  <si>
    <t>360 - COMANCHE  KS (33) - Oil</t>
  </si>
  <si>
    <t>Sanguine Gas Exploration  LLC 360 Anadarko Basin Production</t>
  </si>
  <si>
    <t>360 - BECKHAM  OK (9) - Other tight reservoir rock</t>
  </si>
  <si>
    <t>E &amp; P Tanks</t>
  </si>
  <si>
    <t>360 - CUSTER  OK (39) - Other tight reservoir rock</t>
  </si>
  <si>
    <t>360 - WHEELER  TX (483) - Other tight reservoir rock</t>
  </si>
  <si>
    <t>TreeTop Midstream Services  LLC 210 Mid-Gulf Coast</t>
  </si>
  <si>
    <t>WAYNE  MS</t>
  </si>
  <si>
    <t>LAMAR  MS</t>
  </si>
  <si>
    <t>SMITH  MS</t>
  </si>
  <si>
    <t>Rosewood Resources Inc.</t>
  </si>
  <si>
    <t>220 - DIMMIT  TX (127) - Oil</t>
  </si>
  <si>
    <t>220 - FRIO  TX (163) - Oil</t>
  </si>
  <si>
    <t>220 - GONZALES  TX (177) - Oil</t>
  </si>
  <si>
    <t>220 - KARNES  TX (255) - High permeability gas</t>
  </si>
  <si>
    <t>220 - LIVE OAK  TX (297) - High permeability gas</t>
  </si>
  <si>
    <t>220 - LIVE OAK  TX (297) - Oil</t>
  </si>
  <si>
    <t>220 - MC MULLEN  TX (311) - Oil</t>
  </si>
  <si>
    <t>220 - WILSON  TX (493) - Oil</t>
  </si>
  <si>
    <t>TPIC Basin 220</t>
  </si>
  <si>
    <t>220 - JEFFERSON DAVIS  LA (53) - Oil</t>
  </si>
  <si>
    <t>220 - PLAQUEMINES  LA (75) - Oil</t>
  </si>
  <si>
    <t>220 - VERMILION  LA (113) - Oil</t>
  </si>
  <si>
    <t>220 - IBERVILLE  LA (47) - Oil</t>
  </si>
  <si>
    <t>220 - GUADALUPE  TX (187) - Oil</t>
  </si>
  <si>
    <t>220 - CALDWELL  TX (55) - Oil</t>
  </si>
  <si>
    <t>220 - DUVAL  TX (131) - Oil</t>
  </si>
  <si>
    <t>Verdun Oil Company-Gulf Coast Basin- Onshore G&amp;B</t>
  </si>
  <si>
    <t>GONZALES  TX</t>
  </si>
  <si>
    <t>KARNES  TX</t>
  </si>
  <si>
    <t>LIVE OAK  TX</t>
  </si>
  <si>
    <t>DE WITT  TX</t>
  </si>
  <si>
    <t>Monadnock Resources 430 Permian Basin</t>
  </si>
  <si>
    <t>Oasis Petroleum</t>
  </si>
  <si>
    <t>395 - BURKE  ND (13) - Oil</t>
  </si>
  <si>
    <t>395 - MC KENZIE  ND (53) - Oil</t>
  </si>
  <si>
    <t>395 - MOUNTRAIL  ND (61) - Oil</t>
  </si>
  <si>
    <t>395 - RICHLAND  MT (83) - Oil</t>
  </si>
  <si>
    <t>395 - ROOSEVELT  MT (85) - Oil</t>
  </si>
  <si>
    <t>395 - WILLIAMS  ND (105) - Oil</t>
  </si>
  <si>
    <t>DJR Operating - San Juan Basin Oil and Gas Production</t>
  </si>
  <si>
    <t>580 - RIO ARRIBA  NM (39) - Oil</t>
  </si>
  <si>
    <t>580 - SAN JUAN  NM (45) - Oil</t>
  </si>
  <si>
    <t>580 - SANDOVAL  NM (43) - Oil</t>
  </si>
  <si>
    <t>Williams G&amp;B Facility  Appalachian Basin (Eastern Overthrust Area) 160A</t>
  </si>
  <si>
    <t>BROOKE  WV</t>
  </si>
  <si>
    <t>CHAMBERS  TX</t>
  </si>
  <si>
    <t>MONTGOMERY  TX</t>
  </si>
  <si>
    <t>HARRIS  TX</t>
  </si>
  <si>
    <t>FORT BEND  TX</t>
  </si>
  <si>
    <t>Denbury Onshore LLC 395 Williston Gathering</t>
  </si>
  <si>
    <t>FALLON  MT</t>
  </si>
  <si>
    <t>BOWMAN  ND</t>
  </si>
  <si>
    <t>DAWSON  MT</t>
  </si>
  <si>
    <t>PRAIRIE  MT</t>
  </si>
  <si>
    <t>WIBAUX  MT</t>
  </si>
  <si>
    <t>Delaware G&amp;P  LLC G&amp;B 430 - Permian Basin</t>
  </si>
  <si>
    <t>EnLink Midstream Services  LLC G&amp;B 420 - Fort Worth Syncline</t>
  </si>
  <si>
    <t>WISE  TX</t>
  </si>
  <si>
    <t>DENTON  TX</t>
  </si>
  <si>
    <t>EnLink North Texas Gathering  LP G&amp;B 420 - Fort Worth Syncline</t>
  </si>
  <si>
    <t>PARKER  TX</t>
  </si>
  <si>
    <t>SWG Pipeline  LLC G&amp;B 415 - Strawn Basin</t>
  </si>
  <si>
    <t>JOHNSON  TX</t>
  </si>
  <si>
    <t>TARRANT  TX</t>
  </si>
  <si>
    <t>Cimarex Energy Co - 430 Permian Boosting and Gathering</t>
  </si>
  <si>
    <t>CULBERSON  TX</t>
  </si>
  <si>
    <t>BRE ProMax</t>
  </si>
  <si>
    <t>EOG Resources  Inc. 430 Permian Basin Gathering &amp; Boosting</t>
  </si>
  <si>
    <t>DAWSON  TX</t>
  </si>
  <si>
    <t>220 - HARDIN  TX (199) - Oil</t>
  </si>
  <si>
    <t>220 - IBERIA  LA (45) - Oil</t>
  </si>
  <si>
    <t>220 - ST CHARLES  LA (89) - Oil</t>
  </si>
  <si>
    <t>220 - ST MARY  LA (101) - Oil</t>
  </si>
  <si>
    <t>220 - CALCASIEU  LA (19) - Oil</t>
  </si>
  <si>
    <t>220 - LAFOURCHE  LA (57) - Oil</t>
  </si>
  <si>
    <t>220 - PLAQUEMINES  LA (75) - High permeability gas</t>
  </si>
  <si>
    <t>220 - CAMERON  LA (23) - Oil</t>
  </si>
  <si>
    <t>220 - LAFAYETTE  LA (55) - High permeability gas</t>
  </si>
  <si>
    <t>CNX Gas Company LLC -160A Appalachian Basin Eastern Overthrust Area</t>
  </si>
  <si>
    <t>160A - GREENE  PA (59) - Shale gas</t>
  </si>
  <si>
    <t>Jordan Development Company  LLC</t>
  </si>
  <si>
    <t>305 - GLADWIN  MI (51) - Oil</t>
  </si>
  <si>
    <t>E&amp;P Tanks V.3</t>
  </si>
  <si>
    <t>305 - CRAWFORD  MI (39) - Oil</t>
  </si>
  <si>
    <t>Paradox Upstream LLC 585 Paradox Basin</t>
  </si>
  <si>
    <t>585 - SAN JUAN  UT (37) - Oil</t>
  </si>
  <si>
    <t>Amplify Operating Oklahoma  LLC.</t>
  </si>
  <si>
    <t>360 - ALFALFA  OK (3) - High permeability gas</t>
  </si>
  <si>
    <t>360 - WOODS  OK (151) - High permeability gas</t>
  </si>
  <si>
    <t>Appalachian Basin (Eastern Overthrust Area)</t>
  </si>
  <si>
    <t>160A - BROOKE  WV (9) - Shale gas</t>
  </si>
  <si>
    <t>160A - OHIO  WV (69) - Shale gas</t>
  </si>
  <si>
    <t>160A - BELMONT  OH (13) - Shale gas</t>
  </si>
  <si>
    <t>160A - WASHINGTON  PA (125) - Shale gas</t>
  </si>
  <si>
    <t>Antero Resources - 160 - Appalachian Basin (Utica)</t>
  </si>
  <si>
    <t>160 - NOBLE  OH (121) - Shale gas</t>
  </si>
  <si>
    <t>CARROLL  OH</t>
  </si>
  <si>
    <t>HARRISON  OH</t>
  </si>
  <si>
    <t>OHIO  WV</t>
  </si>
  <si>
    <t>BCE-Mach III LLC</t>
  </si>
  <si>
    <t>360 - KINGFISHER  OK (73) - Oil</t>
  </si>
  <si>
    <t>WARD  TX</t>
  </si>
  <si>
    <t>EOG Resources  Inc.395 Williston Basin Gathering &amp; Boosting</t>
  </si>
  <si>
    <t>MOUNTRAIL  ND</t>
  </si>
  <si>
    <t>HRM Resources III  LLC</t>
  </si>
  <si>
    <t>EOG Resources Inc. 515 Powder River Basin Gathering and Boosting</t>
  </si>
  <si>
    <t>CAMPBELL  WY</t>
  </si>
  <si>
    <t>CONVERSE  WY</t>
  </si>
  <si>
    <t>Indigo Minerals LLC 230 Arkla Basin G&amp;B</t>
  </si>
  <si>
    <t>DE SOTO  LA</t>
  </si>
  <si>
    <t>Promax 5.0</t>
  </si>
  <si>
    <t>PetroShale (US)  Inc.</t>
  </si>
  <si>
    <t>395 - DUNN  ND (25) - Oil</t>
  </si>
  <si>
    <t>Burnett Oil Co.  Inc. 430 Permian Basin</t>
  </si>
  <si>
    <t>430 - KING  TX (269) - Oil</t>
  </si>
  <si>
    <t>Williams G&amp;B Facility  Strawn Basin 415</t>
  </si>
  <si>
    <t>Williams G&amp;B Facility  Gulf Coast Basin 220</t>
  </si>
  <si>
    <t>DCP Midstream 220 Gulf Coast Basin</t>
  </si>
  <si>
    <t>BEE  TX</t>
  </si>
  <si>
    <t>DCP Midstream 430 Permian Basin</t>
  </si>
  <si>
    <t>Advance Energy Partners - Basin 430</t>
  </si>
  <si>
    <t>430 - WARD  TX (475) - Shale gas</t>
  </si>
  <si>
    <t>RimRock Oil &amp; Gas</t>
  </si>
  <si>
    <t>BBOG Gulf Coast Basin #220</t>
  </si>
  <si>
    <t>Aspen HYSYS</t>
  </si>
  <si>
    <t>220 - ZAVALA  TX (507) - Oil</t>
  </si>
  <si>
    <t>Basin 360 - Mach II</t>
  </si>
  <si>
    <t>360 - BECKHAM  OK (9) - Oil</t>
  </si>
  <si>
    <t>360 - WASHITA  OK (149) - Oil</t>
  </si>
  <si>
    <t>Liberty Resources Managment LLC 395 Williston Basin</t>
  </si>
  <si>
    <t>395 - DIVIDE  ND (23) - Oil</t>
  </si>
  <si>
    <t>Tanks 4.09d</t>
  </si>
  <si>
    <t>Matador Production Company - Permian Basin</t>
  </si>
  <si>
    <t>SandRidge 545 North Park Basin</t>
  </si>
  <si>
    <t>545 - JACKSON  CO (57) - Oil</t>
  </si>
  <si>
    <t>545 - JACKSON  CO (57) - Other tight reservoir rock</t>
  </si>
  <si>
    <t>EOG Resources  Inc. 420 Fort Worth Syncline Basin Gathering &amp; Boosting</t>
  </si>
  <si>
    <t>MONTAGUE  TX</t>
  </si>
  <si>
    <t>Fairway Resources</t>
  </si>
  <si>
    <t>EnLink Anadarko #360-G&amp;B</t>
  </si>
  <si>
    <t>BLAINE  OK</t>
  </si>
  <si>
    <t>E&amp;P Tanks 3.0</t>
  </si>
  <si>
    <t>CANADIAN  OK</t>
  </si>
  <si>
    <t>TOMPC Chautauqua #355-G&amp;B</t>
  </si>
  <si>
    <t>PAYNE  OK</t>
  </si>
  <si>
    <t>TOM-Stack Anadarko #360-G&amp;B</t>
  </si>
  <si>
    <t>KINGFISHER  OK</t>
  </si>
  <si>
    <t>Rosetta Resources 220 Gulf Coast Basin Gathering and Boosting</t>
  </si>
  <si>
    <t>HYSIS</t>
  </si>
  <si>
    <t>LAMBDA ENERGY RESOURCES LLC  MICHIGAN BASIN G&amp;B</t>
  </si>
  <si>
    <t>OTSEGO  MI</t>
  </si>
  <si>
    <t>Equinor Texas Onshore Properties - Eagle Ford</t>
  </si>
  <si>
    <t>220 - BEE  TX (25) - Shale gas</t>
  </si>
  <si>
    <t>220 - DE WITT  TX (123) - Shale gas</t>
  </si>
  <si>
    <t>220 - KARNES  TX (255) - Shale gas</t>
  </si>
  <si>
    <t>220 - LIVE OAK  TX (297) - Shale gas</t>
  </si>
  <si>
    <t>EP Energy E&amp;P 430 Permian Basin</t>
  </si>
  <si>
    <t>430 - REAGAN  TX (383) - Oil</t>
  </si>
  <si>
    <t>Tallgrass Powder River Basin Gathering System</t>
  </si>
  <si>
    <t>WESTON  WY</t>
  </si>
  <si>
    <t>Gulf Coast Basin Gathering &amp; Boosting - AAPG Province 220</t>
  </si>
  <si>
    <t>ALLP Greenriver Basin</t>
  </si>
  <si>
    <t>SUBLETTE  WY</t>
  </si>
  <si>
    <t>E&amp;P Tank v3.0</t>
  </si>
  <si>
    <t>ALLP Uinta Basin</t>
  </si>
  <si>
    <t>Chevron MCA 260 East Texas Basin Gathering and Boosting</t>
  </si>
  <si>
    <t>PANOLA  TX</t>
  </si>
  <si>
    <t>VAN ZANDT  TX</t>
  </si>
  <si>
    <t>Chevron MCA 430 Permian Basin Gathering and Boosting</t>
  </si>
  <si>
    <t>BORDEN  TX</t>
  </si>
  <si>
    <t>STERLING  TX</t>
  </si>
  <si>
    <t>220 - AVOYELLES  LA (9) - Oil</t>
  </si>
  <si>
    <t>Superior Pipeline Texas  LLC - Basin 360 - Anadarko Basin - GB</t>
  </si>
  <si>
    <t>HEMPHILL  TX</t>
  </si>
  <si>
    <t>ROBERTS  TX</t>
  </si>
  <si>
    <t>Ensight IV Energy Management</t>
  </si>
  <si>
    <t>230 - BOSSIER  LA (15) - Shale gas</t>
  </si>
  <si>
    <t>230 - CLAIBORNE  LA (27) - Shale gas</t>
  </si>
  <si>
    <t>MANISTEE  MI</t>
  </si>
  <si>
    <t>MISSAUKEE  MI</t>
  </si>
  <si>
    <t>Laramie Enegy LLC (Gathering And Boosting)</t>
  </si>
  <si>
    <t>GARFIELD  CO</t>
  </si>
  <si>
    <t>ProMax (TK-5235)</t>
  </si>
  <si>
    <t>ProMax (TK-415 416 417)</t>
  </si>
  <si>
    <t>ProMax (TK-401A)</t>
  </si>
  <si>
    <t>MESA  CO</t>
  </si>
  <si>
    <t>ProMax (MVS Tanks)</t>
  </si>
  <si>
    <t>Urban 220 Gulf Coast Basin (LA  TX) GB</t>
  </si>
  <si>
    <t>MATAGORDA  TX</t>
  </si>
  <si>
    <t>NUECES  TX</t>
  </si>
  <si>
    <t>Zavanna  LLC Williston Basin (395) Operations</t>
  </si>
  <si>
    <t>430 Cotton Draw Midstream</t>
  </si>
  <si>
    <t>Hilcorp North Slope  Basin 890-G&amp;B Facility</t>
  </si>
  <si>
    <t>BEECHEY POINT  AK</t>
  </si>
  <si>
    <t>E&amp;P Tank Version 2.0</t>
  </si>
  <si>
    <t>High River Resources -Knox City</t>
  </si>
  <si>
    <t>Mewbourne Oil Company - Permian Basin 430</t>
  </si>
  <si>
    <t>430 - ANDREWS  TX (3) - Oil</t>
  </si>
  <si>
    <t>430 - LOVING  TX (301) - High permeability gas</t>
  </si>
  <si>
    <t>ConocoPhillips Gulf Coast Basin 220  Gathering and Boosting</t>
  </si>
  <si>
    <t>E&amp;P TANKS</t>
  </si>
  <si>
    <t>430 - UPTON  TX (461) - Oil</t>
  </si>
  <si>
    <t>J. Cleo Thompson &amp; James Cleo Thompson  Jr. L.P. 430 Permian Basin</t>
  </si>
  <si>
    <t>430 - CROCKETT  TX (105) - High permeability gas</t>
  </si>
  <si>
    <t>Denver Basin - AAPG Province 540</t>
  </si>
  <si>
    <t>540 - LARIMER  CO (69) - Oil</t>
  </si>
  <si>
    <t>Powder River Basin - AAPG Province 515</t>
  </si>
  <si>
    <t>Uinta Basin - Caerus Uintah</t>
  </si>
  <si>
    <t>575 - UINTAH  UT (47) - Other tight reservoir rock</t>
  </si>
  <si>
    <t>Laredo Energy 220 Gulf Basin (LA  TX)</t>
  </si>
  <si>
    <t>220 - WEBB  TX (479) - High permeability gas</t>
  </si>
  <si>
    <t>Bluefin Resources LLC 220 Gulf Coast Basin (LA  TX)</t>
  </si>
  <si>
    <t>220 - BROOKS  TX (47) - High permeability gas</t>
  </si>
  <si>
    <t>220 - MATAGORDA  TX (321) - Oil</t>
  </si>
  <si>
    <t>Permian Basin</t>
  </si>
  <si>
    <t>430 - COKE  TX (81) - Oil</t>
  </si>
  <si>
    <t>430 - CROSBY  TX (107) - Oil</t>
  </si>
  <si>
    <t>Chevron MCA 595 Piceance Basin Gathering and Boosting</t>
  </si>
  <si>
    <t>RIO BLANCO  CO</t>
  </si>
  <si>
    <t>Sequitur Permian Gathering and Boosting</t>
  </si>
  <si>
    <t>Hinkle Oil &amp; Gas Inc.</t>
  </si>
  <si>
    <t>360 - KINGFISHER  OK (73) - High permeability gas</t>
  </si>
  <si>
    <t>Verdun Oil Company-Gulf Coast Basin-Onshore Production</t>
  </si>
  <si>
    <t>220 - BURLESON  TX (51) - Shale gas</t>
  </si>
  <si>
    <t>220 - BRAZOS  TX (41) - Shale gas</t>
  </si>
  <si>
    <t>220 - WASHINGTON  TX (477) - Shale gas</t>
  </si>
  <si>
    <t>220 - AUSTIN  TX (15) - Shale gas</t>
  </si>
  <si>
    <t>Mallard Exploration LLC</t>
  </si>
  <si>
    <t>ETX Basin 260 Production</t>
  </si>
  <si>
    <t>260 - HOUSTON  TX (225) - High permeability gas</t>
  </si>
  <si>
    <t>260 - HOUSTON  TX (225) - Oil</t>
  </si>
  <si>
    <t>260 - HOUSTON  TX (225) - Other tight reservoir rock</t>
  </si>
  <si>
    <t>260 - LEON  TX (289) - Oil</t>
  </si>
  <si>
    <t>Uinta Basin AAPG Province 575  Gathering &amp; Boosting</t>
  </si>
  <si>
    <t>Pioneer Natural Resources USA  Inc. Permian</t>
  </si>
  <si>
    <t>DCP Midstream 360 Anadarko Basin</t>
  </si>
  <si>
    <t>LIPSCOMB  TX</t>
  </si>
  <si>
    <t>OCHILTREE  TX</t>
  </si>
  <si>
    <t>TEXAS  OK</t>
  </si>
  <si>
    <t>BEAVER  OK</t>
  </si>
  <si>
    <t>HARPER  OK</t>
  </si>
  <si>
    <t>WOODWARD  OK</t>
  </si>
  <si>
    <t>ELLIS  OK</t>
  </si>
  <si>
    <t>GRADY  OK</t>
  </si>
  <si>
    <t>SEWARD  KS</t>
  </si>
  <si>
    <t>DCP Midstream 350 South Oklahoma Folded Belt</t>
  </si>
  <si>
    <t>CARTER  OK</t>
  </si>
  <si>
    <t>Merit Energy Co.  South Texas G&amp;B  220</t>
  </si>
  <si>
    <t>Live Oak  TX</t>
  </si>
  <si>
    <t>Brooks  TX</t>
  </si>
  <si>
    <t>MAVERICK  TX</t>
  </si>
  <si>
    <t>StarTex Gulf Coast Basin #220</t>
  </si>
  <si>
    <t>Karnes  TX</t>
  </si>
  <si>
    <t>La Salle  TX</t>
  </si>
  <si>
    <t>Vaquero Permian Basin #430-G&amp;B</t>
  </si>
  <si>
    <t>Brazos Delaware Gas  LLC 430 Permian GB</t>
  </si>
  <si>
    <t>E&amp;P TANK 2.0</t>
  </si>
  <si>
    <t>PECOS  TX</t>
  </si>
  <si>
    <t>Hiland Partners Holdings LLC 395 Williston Basin</t>
  </si>
  <si>
    <t>RICHLAND  MT</t>
  </si>
  <si>
    <t>Kinder Morgan Altamont LLC 575 Uinta Basin</t>
  </si>
  <si>
    <t>430 - HOWARD  TX (227) - Oil</t>
  </si>
  <si>
    <t>GeoSouthern Energy Corporation</t>
  </si>
  <si>
    <t>220 - AUSTIN  TX (15) - Oil</t>
  </si>
  <si>
    <t>220 - DE WITT  TX (123) - Oil</t>
  </si>
  <si>
    <t>220 - FAYETTE  TX (149) - Oil</t>
  </si>
  <si>
    <t>220 - FAYETTE  TX (149) - Other tight reservoir rock</t>
  </si>
  <si>
    <t>220 - JASPER  TX (241) - High permeability gas</t>
  </si>
  <si>
    <t>220 - JASPER  TX (241) - Oil</t>
  </si>
  <si>
    <t>220 - WALLER  TX (473) - Oil</t>
  </si>
  <si>
    <t>220 - WASHINGTON  TX (477) - Other tight reservoir rock</t>
  </si>
  <si>
    <t>Kaiser-Francis Oil Company 360 Anadarko Basin</t>
  </si>
  <si>
    <t>360 - GRADY  OK (51) - High permeability gas</t>
  </si>
  <si>
    <t>360 - CADDO  OK (15) - High permeability gas</t>
  </si>
  <si>
    <t>360 - GRADY  OK (51) - Oil</t>
  </si>
  <si>
    <t>360 - CADDO  OK (15) - Other tight reservoir rock</t>
  </si>
  <si>
    <t>360 - CADDO  OK (15) - Oil</t>
  </si>
  <si>
    <t>360 - LIPSCOMB  TX (295) - Other tight reservoir rock</t>
  </si>
  <si>
    <t>360 - LIPSCOMB  TX (295) - Oil</t>
  </si>
  <si>
    <t>360 - ROGER MILLS  OK (129) - Other tight reservoir rock</t>
  </si>
  <si>
    <t>360 - ELLIS  OK (45) - Other tight reservoir rock</t>
  </si>
  <si>
    <t>360 - WASHITA  OK (149) - High permeability gas</t>
  </si>
  <si>
    <t>TOM GREEN  TX</t>
  </si>
  <si>
    <t>430 Permian Basin GB DEC</t>
  </si>
  <si>
    <t>EOG Resources  Inc. 355 Chautauqua Platform</t>
  </si>
  <si>
    <t>355 - MC CLAIN  OK (87) - Oil</t>
  </si>
  <si>
    <t>SandRidge 545 North Park Basin GB</t>
  </si>
  <si>
    <t>JACKSON  CO</t>
  </si>
  <si>
    <t>Oasis Midstream Partners (OMP)</t>
  </si>
  <si>
    <t>Catarina Midstream  LLC 220 Gulf Coast Basin GB</t>
  </si>
  <si>
    <t>Surge Energy 430 Permian Basin</t>
  </si>
  <si>
    <t>430 - BORDEN  TX (33) - Oil</t>
  </si>
  <si>
    <t>E&amp;Ptanks</t>
  </si>
  <si>
    <t>PDC Permian  Inc. 430 Permian Basin</t>
  </si>
  <si>
    <t>Grizzly Piceance Basin G&amp;B (595)</t>
  </si>
  <si>
    <t>SPR San Joaquin Basin</t>
  </si>
  <si>
    <t>KERN  CA</t>
  </si>
  <si>
    <t>Caerus Energy Services  LLC</t>
  </si>
  <si>
    <t>MAVERICK - BASIN 305 G&amp;B</t>
  </si>
  <si>
    <t>OSCEOLA  MI</t>
  </si>
  <si>
    <t>E&amp;P Tanks V2</t>
  </si>
  <si>
    <t>WTG South Permian Midstream LLC 430 Permian Basin GB</t>
  </si>
  <si>
    <t>Starr  TX</t>
  </si>
  <si>
    <t>Hidalgo  TX</t>
  </si>
  <si>
    <t>The Ohio Gathering Company  L.L.C. - 160A Appalachian Basin (Eastern Overthrust Area) - G&amp;B</t>
  </si>
  <si>
    <t>Harrison  OH</t>
  </si>
  <si>
    <t>FL Rich Gas Services</t>
  </si>
  <si>
    <t>Kinder Morgan  Inc. 360 Anadarko Basin</t>
  </si>
  <si>
    <t>Williams G&amp;B Facility  San Juan Basin 580</t>
  </si>
  <si>
    <t>RIO ARRIBA  NM</t>
  </si>
  <si>
    <t>SAN JUAN  NM</t>
  </si>
  <si>
    <t>XTO Energy Inc 360 Anadarko</t>
  </si>
  <si>
    <t>360 - SEWARD  KS (175) - Oil</t>
  </si>
  <si>
    <t>360 - CUSTER  OK (39) - High permeability gas</t>
  </si>
  <si>
    <t>360 - MAJOR  OK (93) - High permeability gas</t>
  </si>
  <si>
    <t>360 - GRAY  TX (179) - Oil</t>
  </si>
  <si>
    <t>360 - LIPSCOMB  TX (295) - High permeability gas</t>
  </si>
  <si>
    <t>XTO Energy Inc 350 South Oklahoma Folded Belt</t>
  </si>
  <si>
    <t>350 - CARTER  OK (19) - High permeability gas</t>
  </si>
  <si>
    <t>350 - CARTER  OK (19) - Oil</t>
  </si>
  <si>
    <t>350 - CARTER  OK (19) - Shale gas</t>
  </si>
  <si>
    <t>350 - JOHNSTON  OK (69) - Oil</t>
  </si>
  <si>
    <t>350 - JOHNSTON  OK (69) - Shale gas</t>
  </si>
  <si>
    <t>350 - LOVE  OK (85) - Oil</t>
  </si>
  <si>
    <t>350 - LOVE  OK (85) - Shale gas</t>
  </si>
  <si>
    <t>350 - MARSHALL  OK (95) - Oil</t>
  </si>
  <si>
    <t>350 - MARSHALL  OK (95) - Shale gas</t>
  </si>
  <si>
    <t>350 - STEPHENS  OK (137) - Shale gas</t>
  </si>
  <si>
    <t>350 - GRAYSON  TX (181) - Oil</t>
  </si>
  <si>
    <t>Revolution Operating Company Anadarko 360</t>
  </si>
  <si>
    <t>360 - CANADIAN  OK (17) - High permeability gas</t>
  </si>
  <si>
    <t>360 - CANADIAN  OK (17) - Oil</t>
  </si>
  <si>
    <t>360 - ELLIS  OK (45) - High permeability gas</t>
  </si>
  <si>
    <t>360 - ELLIS  OK (45) - Oil</t>
  </si>
  <si>
    <t>360 - HEMPHILL  TX (211) - High permeability gas</t>
  </si>
  <si>
    <t>360 - HEMPHILL  TX (211) - Oil</t>
  </si>
  <si>
    <t>SCHLEICHER  TX</t>
  </si>
  <si>
    <t>WTG Gas Processing  L.P. 430 Permian Basin GB</t>
  </si>
  <si>
    <t>SCURRY  TX</t>
  </si>
  <si>
    <t>Aka Energy LLC Denver Basin Gathering &amp; Boosting</t>
  </si>
  <si>
    <t>WELD  CO</t>
  </si>
  <si>
    <t>Blackbeard Operating  LLC - 430 Permian Basin</t>
  </si>
  <si>
    <t>430 - CRANE  TX (103) - Oil</t>
  </si>
  <si>
    <t>MarkWest Oklahoma Gas Company  L.L.C. - 345 Arkoma Basin - GB</t>
  </si>
  <si>
    <t>Pittsburg  OK</t>
  </si>
  <si>
    <t>EMP 360 Anadarko GB</t>
  </si>
  <si>
    <t>Stanolind Production LLC - Basin 430 - Permian - GB</t>
  </si>
  <si>
    <t>ONEOK Rockies Midstream  L.L.C. 395 Williston Basin GB</t>
  </si>
  <si>
    <t>ROOSEVELT  MT</t>
  </si>
  <si>
    <t>WILLIAMS  ND</t>
  </si>
  <si>
    <t>Denbury Onshore LLC 515 Powder River Gathering</t>
  </si>
  <si>
    <t>POWDER RIVER  MT</t>
  </si>
  <si>
    <t>Ovintiv USA Inc. - Permian Gathering</t>
  </si>
  <si>
    <t>ACTS</t>
  </si>
  <si>
    <t>360 - HUTCHINSON  TX (233) - High permeability gas</t>
  </si>
  <si>
    <t>360 - HUTCHINSON  TX (233) - Oil</t>
  </si>
  <si>
    <t>360 - OCHILTREE  TX (357) - High permeability gas</t>
  </si>
  <si>
    <t>360 - OCHILTREE  TX (357) - Oil</t>
  </si>
  <si>
    <t>Breitburn Operating LP 260 East Texas</t>
  </si>
  <si>
    <t>260 - GREGG  TX (183) - Other tight reservoir rock</t>
  </si>
  <si>
    <t>260 - CHEROKEE  TX (73) - Other tight reservoir rock</t>
  </si>
  <si>
    <t>260 - SMITH  TX (423) - Other tight reservoir rock</t>
  </si>
  <si>
    <t>Luff Exploration Company - 395 - Williston Basin</t>
  </si>
  <si>
    <t>395 - BOWMAN  ND (11) - Oil</t>
  </si>
  <si>
    <t>395 - HARDING  SD (63) - Oil</t>
  </si>
  <si>
    <t>Primexx Operating Corp 430 Permian Basin</t>
  </si>
  <si>
    <t>Samson Resources 515 Powder River Basin</t>
  </si>
  <si>
    <t>515 - CAMPBELL  WY (5) - Oil</t>
  </si>
  <si>
    <t>515 - CONVERSE  WY (9) - Other tight reservoir rock</t>
  </si>
  <si>
    <t>Elk Operating Services  LLC 585 Paradox Basin</t>
  </si>
  <si>
    <t>Murex Petroleum Corporation - Williston Basin 395</t>
  </si>
  <si>
    <t>395 - BILLINGS  ND (7) - Oil</t>
  </si>
  <si>
    <t>395 - BOTTINEAU  ND (9) - Oil</t>
  </si>
  <si>
    <t>395 - MC HENRY  ND (49) - Oil</t>
  </si>
  <si>
    <t>395 - RENVILLE  ND (75) - Oil</t>
  </si>
  <si>
    <t>MarkWest Oklahoma Gas Company  L.L.C. - 355 Chautauqua Platform - G&amp;B</t>
  </si>
  <si>
    <t>Hughes  OK</t>
  </si>
  <si>
    <t>MarkWest Oklahoma Gas Company  L.L.C. - 360 Anadarko Basin - G&amp;B</t>
  </si>
  <si>
    <t>Canadian  OK</t>
  </si>
  <si>
    <t>Custer  OK</t>
  </si>
  <si>
    <t>Kingfisher  OK</t>
  </si>
  <si>
    <t>Roger Mills  OK</t>
  </si>
  <si>
    <t>Wheeler  TX</t>
  </si>
  <si>
    <t>MarkWest Liberty Midstream &amp; Resources  L.L.C. - 160A Appalachian Basin (Eastern Overthrust Area) - G&amp;B</t>
  </si>
  <si>
    <t>Beaver  PA</t>
  </si>
  <si>
    <t>Washington  PA</t>
  </si>
  <si>
    <t>MarkWest Energy East Texas Gas Company  L.L.C. - 260 East Texas Basin - G&amp;B</t>
  </si>
  <si>
    <t>Harrison  TX</t>
  </si>
  <si>
    <t>Panola  TX</t>
  </si>
  <si>
    <t>Noble Midstream Services - Permian Basin 430</t>
  </si>
  <si>
    <t>Chisholm Energy 430 Permian Basin</t>
  </si>
  <si>
    <t>430 - EDDY  NM (15) - High permeability gas</t>
  </si>
  <si>
    <t>Anschutz Exploration Corporation - Powder River Basin</t>
  </si>
  <si>
    <t>NP Resources  LLC - Williston Basin</t>
  </si>
  <si>
    <t>395 - GOLDEN VALLEY  ND (33) - Oil</t>
  </si>
  <si>
    <t>Rockall Energy LLC - Gulf Coast Basin (Basin 220)</t>
  </si>
  <si>
    <t>220 - VERMILION  LA (113) - High permeability gas</t>
  </si>
  <si>
    <t>220 - EVANGELINE  LA (39) - High permeability gas</t>
  </si>
  <si>
    <t>Compass Production Partners  LP - Permian Basin #430</t>
  </si>
  <si>
    <t>San Juan Basin</t>
  </si>
  <si>
    <t>EOG Resources  Inc. 350 South Oklahoma folded belt</t>
  </si>
  <si>
    <t>350 - COOKE  TX (97) - Oil</t>
  </si>
  <si>
    <t>EOG Resources  Inc. 430 Permian basin</t>
  </si>
  <si>
    <t>430 - CHAVES  NM (5) - Oil</t>
  </si>
  <si>
    <t>430 - ROOSEVELT  NM (41) - Oil</t>
  </si>
  <si>
    <t>EOG Resources  Inc. 540 Denver basin</t>
  </si>
  <si>
    <t>540 - LARAMIE  WY (21) - Oil</t>
  </si>
  <si>
    <t>EOG Resources  Inc. 355 Chautauqua Platform Gathering &amp; Boosting</t>
  </si>
  <si>
    <t>Ovintiv USA Inc. 350.South Oklahoma Folded Belt</t>
  </si>
  <si>
    <t>350 - GARVIN  OK (49) - Oil</t>
  </si>
  <si>
    <t>350 - GARVIN  OK (49) - Shale gas</t>
  </si>
  <si>
    <t>220 - IBERIA  LA (45) - High permeability gas</t>
  </si>
  <si>
    <t>220 - ST LANDRY  LA (97) - High permeability gas</t>
  </si>
  <si>
    <t>Resource Energy Can-Am LLC</t>
  </si>
  <si>
    <t>MarkWest Energy South Texas Gas Company  L.L.C. - 220 Gulf Coast Basin (LA  TX) - G&amp;B</t>
  </si>
  <si>
    <t>Dimmit  TX</t>
  </si>
  <si>
    <t>Dominion Energy Wexpro - Green River Basin (Gath)</t>
  </si>
  <si>
    <t>SWEETWATER  WY</t>
  </si>
  <si>
    <t>MOFFAT  CO</t>
  </si>
  <si>
    <t>Targa Resources Corp. 360 Anadarko Basin GB</t>
  </si>
  <si>
    <t>ALFALFA  OK</t>
  </si>
  <si>
    <t>GARFIELD  OK</t>
  </si>
  <si>
    <t>GRANT  OK</t>
  </si>
  <si>
    <t>Targa Resources Corp. 395 Williston Basin GB</t>
  </si>
  <si>
    <t>Targa Resources Corp. 430 Permian Basin GB</t>
  </si>
  <si>
    <t>Zarvona Energy  LLC (220) Gulf Coast Basin</t>
  </si>
  <si>
    <t>220 - JASPER  TX (241) - Shale gas</t>
  </si>
  <si>
    <t>220 - NEWTON  TX (351) - Shale gas</t>
  </si>
  <si>
    <t>220 - POLK  TX (373) - Shale gas</t>
  </si>
  <si>
    <t>220 - TYLER  TX (457) - Shale gas</t>
  </si>
  <si>
    <t>CML Exploration  LLC</t>
  </si>
  <si>
    <t>220 - FORT BEND  TX (157) - Oil</t>
  </si>
  <si>
    <t>220 - GOLIAD  TX (175) - Oil</t>
  </si>
  <si>
    <t>220 - GRIMES  TX (185) - Oil</t>
  </si>
  <si>
    <t>350 - STEPHENS  OK (137) - Oil</t>
  </si>
  <si>
    <t>Berry Petroleum Company - Los Angeles Basin 760</t>
  </si>
  <si>
    <t>760 - LOS ANGELES  CA (37) - Oil</t>
  </si>
  <si>
    <t>JMA Energy 360</t>
  </si>
  <si>
    <t>UP Energy/Green River Basin</t>
  </si>
  <si>
    <t>535 - SUBLETTE  WY (35) - Other tight reservoir rock</t>
  </si>
  <si>
    <t>Whiting Oil and Gas Corporation 540 Denver Basin</t>
  </si>
  <si>
    <t>Whiting Oil and Gas Corporation 395 Williston Basin</t>
  </si>
  <si>
    <t>395 - STARK  ND (89) - Oil</t>
  </si>
  <si>
    <t>Apache Corporation - Gulf Coast Basin 220</t>
  </si>
  <si>
    <t>220 - BURLESON  TX (51) - High permeability gas</t>
  </si>
  <si>
    <t>Enterprise Products Operating LLC 220 Gulf Coast Basin</t>
  </si>
  <si>
    <t>E &amp; P Tank</t>
  </si>
  <si>
    <t>KENEDY  TX</t>
  </si>
  <si>
    <t>ZAPATA  TX</t>
  </si>
  <si>
    <t>Enterprise Products Operating LLC 230 Arkla Basin</t>
  </si>
  <si>
    <t>De Soto  LA</t>
  </si>
  <si>
    <t>Enterprise Products Operating LLC 260 East Texas Basin</t>
  </si>
  <si>
    <t>Rusk  TX</t>
  </si>
  <si>
    <t>Enterprise Products Operating LLC 535 Green River Basin</t>
  </si>
  <si>
    <t>Sublette  WY</t>
  </si>
  <si>
    <t>Helis Oil &amp; Gas LLC - Denver Basin (540) Operations</t>
  </si>
  <si>
    <t>XCL - Uinta Basin</t>
  </si>
  <si>
    <t>575 - DUCHESNE  UT (13) - Oil</t>
  </si>
  <si>
    <t>575 - UINTAH  UT (47) - Oil</t>
  </si>
  <si>
    <t>BPH PowderRiverBasinWY</t>
  </si>
  <si>
    <t>Analytical Data - GPA 2103M</t>
  </si>
  <si>
    <t>220 - WHARTON  TX (481) - Oil</t>
  </si>
  <si>
    <t>Teal Natural Resources 220 Gulf Coast Basin</t>
  </si>
  <si>
    <t>220 - LAVACA  TX (285) - Oil</t>
  </si>
  <si>
    <t>Bayswater Operating  LLC (430) Permian Basin</t>
  </si>
  <si>
    <t>Hibernia Resources III LLC</t>
  </si>
  <si>
    <t>430 - REAGAN  TX (383) - Other tight reservoir rock</t>
  </si>
  <si>
    <t>Teal Natural Resources 220 Gulf Coast Basin GB</t>
  </si>
  <si>
    <t>TITUS OIL &amp; GAS PRODUCTION  LLC</t>
  </si>
  <si>
    <t>Unit Petroleum 783 Anadarko Basin</t>
  </si>
  <si>
    <t>360 - ALFALFA  OK (3) - Other tight reservoir rock</t>
  </si>
  <si>
    <t>360 - BEAVER  OK (7) - Other tight reservoir rock</t>
  </si>
  <si>
    <t>360 - BLAINE  OK (11) - Other tight reservoir rock</t>
  </si>
  <si>
    <t>360 - GRADY  OK (51) - Other tight reservoir rock</t>
  </si>
  <si>
    <t>360 - HEMPHILL  TX (211) - Other tight reservoir rock</t>
  </si>
  <si>
    <t>360 - OCHILTREE  TX (357) - Other tight reservoir rock</t>
  </si>
  <si>
    <t>360 - ROBERTS  TX (393) - Other tight reservoir rock</t>
  </si>
  <si>
    <t>BREITBURN OPERATING LP-BASIN 507</t>
  </si>
  <si>
    <t>507 - UINTA  WY (41) - High permeability gas</t>
  </si>
  <si>
    <t>Daylight Petroleum LLC (Pintail Acquisition)</t>
  </si>
  <si>
    <t>220 - JEFFERSON  TX (245) - Oil</t>
  </si>
  <si>
    <t>220 - LIBERTY  TX (291) - Oil</t>
  </si>
  <si>
    <t>220 - NUECES  TX (355) - Oil</t>
  </si>
  <si>
    <t>220 - ORANGE  TX (361) - Oil</t>
  </si>
  <si>
    <t>220 - REFUGIO  TX (391) - Oil</t>
  </si>
  <si>
    <t>220 - TYLER  TX (457) - Oil</t>
  </si>
  <si>
    <t>220 - VICTORIA  TX (469) - Oil</t>
  </si>
  <si>
    <t>220 - EAST BATON ROUGE  LA (33) - Oil</t>
  </si>
  <si>
    <t>Ascent Resources - Utica (160)</t>
  </si>
  <si>
    <t>160 - GUERNSEY  OH (59) - Shale gas</t>
  </si>
  <si>
    <t>EGG 360 Anadarko GB</t>
  </si>
  <si>
    <t>WINSIM</t>
  </si>
  <si>
    <t>CADDO  OK</t>
  </si>
  <si>
    <t>CUSTER  OK</t>
  </si>
  <si>
    <t>ROGER MILLS  OK</t>
  </si>
  <si>
    <t>WASHITA  OK</t>
  </si>
  <si>
    <t>OXY USA Inc.  Permian Basin G&amp;B - 430</t>
  </si>
  <si>
    <t>West Ranch Field</t>
  </si>
  <si>
    <t>220 - JACKSON  TX (239) - Oil</t>
  </si>
  <si>
    <t>Marathon Oil EF - Gulf Coast Basin (AAPG Basin Number 220) - GB</t>
  </si>
  <si>
    <t>XTO Energy Inc 350 South Oklahoma Folded Belt  GB</t>
  </si>
  <si>
    <t>GRAYSON  TX</t>
  </si>
  <si>
    <t>Williston Basin (Petro-Hunt  LLC)</t>
  </si>
  <si>
    <t>395 - DAWSON  MT (21) - Oil</t>
  </si>
  <si>
    <t>395 - SHERIDAN  MT (91) - Oil</t>
  </si>
  <si>
    <t>395 - WIBAUX  MT (109) - Oil</t>
  </si>
  <si>
    <t>Marathon Oil So. Oklahoma Folded Belt (AAPG 350)</t>
  </si>
  <si>
    <t>Aspen Hysis</t>
  </si>
  <si>
    <t>Basin 395 North Dakota - OSP</t>
  </si>
  <si>
    <t>Basin 430 West Texas - OSP</t>
  </si>
  <si>
    <t>430 - MARTIN  TX (317) - Oil</t>
  </si>
  <si>
    <t>430 - MIDLAND  TX (329) - Oil</t>
  </si>
  <si>
    <t>Berry Petroleum Company - Uinta Basin 575</t>
  </si>
  <si>
    <t>Duncan Oil Properties  Inc. 360 Anadarko Basin</t>
  </si>
  <si>
    <t>MARSHALL  OK</t>
  </si>
  <si>
    <t>Cogent Midstream WesTex 430 Permian G&amp;B</t>
  </si>
  <si>
    <t>Irion  TX</t>
  </si>
  <si>
    <t>Upton  TX</t>
  </si>
  <si>
    <t>Recoil Resources 220 Gulf Coast Basin</t>
  </si>
  <si>
    <t>Kraken Oil and Gas III  LLC</t>
  </si>
  <si>
    <t>Mass Balance - Analytical Data</t>
  </si>
  <si>
    <t>Permian Gathering &amp; Boosting</t>
  </si>
  <si>
    <t>Cub Creek Energy  LLC - Denver Basin</t>
  </si>
  <si>
    <t>Trinity Operating (USG)  LLC - Gulf Coast Basin (220)</t>
  </si>
  <si>
    <t>ProMax V5</t>
  </si>
  <si>
    <t>Urban Oil &amp; Gas Group  LLC- Arkla Basin (230)</t>
  </si>
  <si>
    <t>230 - OUACHITA  AR (103) - Oil</t>
  </si>
  <si>
    <t>230 - CLAIBORNE  LA (27) - Oil</t>
  </si>
  <si>
    <t>West Bay</t>
  </si>
  <si>
    <t>305 - CALHOUN  MI (25) - Oil</t>
  </si>
  <si>
    <t>305 - CLARE  MI (35) - Oil</t>
  </si>
  <si>
    <t>305 - ISABELLA  MI (73) - Oil</t>
  </si>
  <si>
    <t>305 - JACKSON  MI (75) - Oil</t>
  </si>
  <si>
    <t>305 - OAKLAND  MI (125) - Oil</t>
  </si>
  <si>
    <t>305 - WAYNE  MI (163) - Oil</t>
  </si>
  <si>
    <t>Valence Operating Co 260 East Texas Basin</t>
  </si>
  <si>
    <t>260 - CHEROKEE  TX (73) - High permeability gas</t>
  </si>
  <si>
    <t>260 - FRANKLIN  TX (159) - Oil</t>
  </si>
  <si>
    <t>360 - CUSTER  OK (39) - Oil</t>
  </si>
  <si>
    <t>Ensign Gulf Coast Basin-Production</t>
  </si>
  <si>
    <t>220 - DE WITT  TX (123) - Other tight reservoir rock</t>
  </si>
  <si>
    <t>Chesapeake Operating LLC  360 - Anadarko Basin</t>
  </si>
  <si>
    <t>360 - BLAINE  OK (11) - Oil</t>
  </si>
  <si>
    <t>360 - BLAINE  OK (11) - High permeability gas</t>
  </si>
  <si>
    <t>360 - BLAINE  OK (11) - Shale gas</t>
  </si>
  <si>
    <t>360 - CADDO  OK (15) - Shale gas</t>
  </si>
  <si>
    <t>360 - CANADIAN  OK (17) - Shale gas</t>
  </si>
  <si>
    <t>360 - GRADY  OK (51) - Shale gas</t>
  </si>
  <si>
    <t>230 - FRANKLIN  LA (41) - Oil</t>
  </si>
  <si>
    <t>230 - WEBSTER  LA (119) - Other tight reservoir rock</t>
  </si>
  <si>
    <t>230 - CLAIBORNE  LA (27) - Other tight reservoir rock</t>
  </si>
  <si>
    <t>Triumph Anadarko #360 OP</t>
  </si>
  <si>
    <t>Petro Harvester Oil &amp; Gas  LLC 395 Williston Basin</t>
  </si>
  <si>
    <t>XTO Energy Inc 230 Arkla  GB</t>
  </si>
  <si>
    <t>BOSSIER  LA</t>
  </si>
  <si>
    <t>LA SALLE  LA</t>
  </si>
  <si>
    <t>XTO Energy Inc 260 East Texas  GB</t>
  </si>
  <si>
    <t>FRANKLIN  TX</t>
  </si>
  <si>
    <t>GREGG  TX</t>
  </si>
  <si>
    <t>HENDERSON  TX</t>
  </si>
  <si>
    <t>LEON  TX</t>
  </si>
  <si>
    <t>UPSHUR  TX</t>
  </si>
  <si>
    <t>TITUS  TX</t>
  </si>
  <si>
    <t>WOOD  TX</t>
  </si>
  <si>
    <t>Kinder Morgan Production 430 Permian Basin GB</t>
  </si>
  <si>
    <t>STONEWALL  TX</t>
  </si>
  <si>
    <t>Blue Racer Midstream  LLC 160A Appalachian Basin (Eastern Overthrust Area) GB</t>
  </si>
  <si>
    <t>EPA Tanks and ProMax</t>
  </si>
  <si>
    <t>Grayson Mill Operating  LLC - Midstream</t>
  </si>
  <si>
    <t>260 - HARRISON  TX (203) - High permeability gas</t>
  </si>
  <si>
    <t>260 - SMITH  TX (423) - Oil</t>
  </si>
  <si>
    <t>260 - WOOD  TX (499) - Oil</t>
  </si>
  <si>
    <t>EOG Resources  Inc. 420 Fort Worth syncline</t>
  </si>
  <si>
    <t>420 - MONTAGUE  TX (337) - Oil</t>
  </si>
  <si>
    <t>420 - MONTAGUE  TX (337) - Shale gas</t>
  </si>
  <si>
    <t>Nadel and Gussman Ruston Arkla Basin No. 230</t>
  </si>
  <si>
    <t>230 - LINCOLN  LA (61) - Other tight reservoir rock</t>
  </si>
  <si>
    <t>E&amp;P Tank V2</t>
  </si>
  <si>
    <t>230 - BOSSIER  LA (15) - Other tight reservoir rock</t>
  </si>
  <si>
    <t>Impact E&amp;P Powder River Basin Operations</t>
  </si>
  <si>
    <t>EOG Resources  Inc. 515 Powder River basin</t>
  </si>
  <si>
    <t>Grizzly Basin 430 (Permian)</t>
  </si>
  <si>
    <t>Antero Midstream LLC- 160 Basin</t>
  </si>
  <si>
    <t>NOBLE  OH</t>
  </si>
  <si>
    <t>Energy Transfer 360 - Anadarko Basin</t>
  </si>
  <si>
    <t>MOORE  TX</t>
  </si>
  <si>
    <t>E&amp;P</t>
  </si>
  <si>
    <t>WOODS  OK</t>
  </si>
  <si>
    <t>Hess Corporation - 395 - Williston Basin</t>
  </si>
  <si>
    <t>395 - WARD  ND (101) - Oil</t>
  </si>
  <si>
    <t>ConocoPhillips' Williston (395)</t>
  </si>
  <si>
    <t>AspenTech HYSYS</t>
  </si>
  <si>
    <t>API E&amp;P Tanks</t>
  </si>
  <si>
    <t>260 - East Texas Basin Gathering/Boosting</t>
  </si>
  <si>
    <t>ProMax Simulation</t>
  </si>
  <si>
    <t>Apache Corporation - Permian Basin 430</t>
  </si>
  <si>
    <t>430 - CRANE  TX (103) - High permeability gas</t>
  </si>
  <si>
    <t>430 - UPTON  TX (461) - High permeability gas</t>
  </si>
  <si>
    <t>EOG Resources  Inc.220 Gulf Coast basin</t>
  </si>
  <si>
    <t>Dominion Energy Wexpro - Green River Basin (Prod)</t>
  </si>
  <si>
    <t>535 - MOFFAT  CO (81) - Other tight reservoir rock</t>
  </si>
  <si>
    <t>E&amp;P Tanks V2011</t>
  </si>
  <si>
    <t>High River Resources  LLC - San Juan Basin (580) Onshore Production</t>
  </si>
  <si>
    <t>580 - RIO ARRIBA  NM (39) - Other tight reservoir rock</t>
  </si>
  <si>
    <t>Petro-Hunt Dakota  L.L.C.</t>
  </si>
  <si>
    <t>MFEU-Uinta Basin Production</t>
  </si>
  <si>
    <t>BR&amp;E ProMax 3.2</t>
  </si>
  <si>
    <t>220 - EAST FELICIANA  LA (37) - Oil</t>
  </si>
  <si>
    <t>220 - JIM WELLS  TX (249) - Oil</t>
  </si>
  <si>
    <t>220 - KLEBERG  TX (273) - Oil</t>
  </si>
  <si>
    <t>220 - WALKER  TX (471) - Oil</t>
  </si>
  <si>
    <t>220 - WEST FELICIANA  LA (125) - Oil</t>
  </si>
  <si>
    <t>Merit Energy Co. South Texas 220 Gulf Coast Basin</t>
  </si>
  <si>
    <t>220 - WALLER  TX (473) - Other tight reservoir rock</t>
  </si>
  <si>
    <t>220 - HIDALGO  TX (215) - Other tight reservoir rock</t>
  </si>
  <si>
    <t>220 - STARR  TX (427) - Other tight reservoir rock</t>
  </si>
  <si>
    <t>220 - BROOKS  TX (47) - Other tight reservoir rock</t>
  </si>
  <si>
    <t>Basin 360 - Mach</t>
  </si>
  <si>
    <t>SEP Anadarko Basin 360 Gathering</t>
  </si>
  <si>
    <t>CARSON  TX</t>
  </si>
  <si>
    <t>E&amp;P Tank</t>
  </si>
  <si>
    <t>Missouri River Resources Williston Basin 395</t>
  </si>
  <si>
    <t>535 - SUBLETTE  WY (35) - Oil</t>
  </si>
  <si>
    <t>E&amp;P Tanks V2012</t>
  </si>
  <si>
    <t>XTO Energy Inc 220 Gulf Coast</t>
  </si>
  <si>
    <t>220 - COLORADO  TX (89) - High permeability gas</t>
  </si>
  <si>
    <t>XTO Energy Inc 230 Arkla</t>
  </si>
  <si>
    <t>230 - BOSSIER  LA (15) - Oil</t>
  </si>
  <si>
    <t>230 - LA SALLE  LA (59) - Oil</t>
  </si>
  <si>
    <t>Urban 220 Gulf Coast Basin (LA  TX)</t>
  </si>
  <si>
    <t>220 - ASSUMPTION  LA (7) - Oil</t>
  </si>
  <si>
    <t>220 - ACADIA  LA (1) - Oil</t>
  </si>
  <si>
    <t>220 - LAFAYETTE  LA (55) - Oil</t>
  </si>
  <si>
    <t>220 - WEST BATON ROUGE  LA (121) - Oil</t>
  </si>
  <si>
    <t>SN Operating  LLC 220 Gulf Coast Basin (LA  TX)</t>
  </si>
  <si>
    <t>220 - DIMMIT  TX (127) - High permeability gas</t>
  </si>
  <si>
    <t>535 Green River Basin - BP America Production Company</t>
  </si>
  <si>
    <t>Enervest Operating  L.L.C. 160 Appalachian Basin</t>
  </si>
  <si>
    <t>160 - STARK  OH (151) - High permeability gas</t>
  </si>
  <si>
    <t>Targa Resources Corp. 350 South Oklahoma Folded Belt GB</t>
  </si>
  <si>
    <t>Midcoast - Anadarko Basin 360</t>
  </si>
  <si>
    <t>BECKHAM  OK</t>
  </si>
  <si>
    <t>WHEELER  TX</t>
  </si>
  <si>
    <t>Hilcorp Energy Company - Gulf Coast Basin (220) Gathering &amp; Boosting</t>
  </si>
  <si>
    <t>CAMERON  LA</t>
  </si>
  <si>
    <t>WHARTON  TX</t>
  </si>
  <si>
    <t>DUVAL  TX</t>
  </si>
  <si>
    <t>JEFFERSON  TX</t>
  </si>
  <si>
    <t>GALVESTON  TX</t>
  </si>
  <si>
    <t>HIDALGO  TX</t>
  </si>
  <si>
    <t>SAN JACINTO  TX</t>
  </si>
  <si>
    <t>STARR  TX</t>
  </si>
  <si>
    <t>ARANSAS  TX</t>
  </si>
  <si>
    <t>REFUGIO  TX</t>
  </si>
  <si>
    <t>ORANGE  TX</t>
  </si>
  <si>
    <t>FINNEY  KS</t>
  </si>
  <si>
    <t>GRAY  TX</t>
  </si>
  <si>
    <t>HUTCHINSON  TX</t>
  </si>
  <si>
    <t>Ovintiv USA Inc. 360.Anadarko Basin</t>
  </si>
  <si>
    <t>DGOC 160A Production</t>
  </si>
  <si>
    <t>160A - ANDERSON  TN (1) - Shale gas</t>
  </si>
  <si>
    <t>160A - BRAXTON  WV (7) - High permeability gas</t>
  </si>
  <si>
    <t>Paradigm Gathering and Boosting Basin 220</t>
  </si>
  <si>
    <t>ZAVALA  TX</t>
  </si>
  <si>
    <t>Williston Gathering &amp; Boosting QEP Energy Company</t>
  </si>
  <si>
    <t>Basin 360 - SK Nemaha</t>
  </si>
  <si>
    <t>Enterprise Products Operating LLC 580 San Juan Basin</t>
  </si>
  <si>
    <t>San Juan  NM</t>
  </si>
  <si>
    <t>Rio Arriba  NM</t>
  </si>
  <si>
    <t>Kraken Oil and Gas  LLC</t>
  </si>
  <si>
    <t>BlueCrest Alaska - 820 Cook Inlet Basin</t>
  </si>
  <si>
    <t>820 - SELDOVIA  AK (231) - Oil</t>
  </si>
  <si>
    <t>Mewbourne Oil Company - Anadarko Basin 360</t>
  </si>
  <si>
    <t>WTG Jameson  L.P. 430 Permian Basin GB</t>
  </si>
  <si>
    <t>COKE  TX</t>
  </si>
  <si>
    <t>MITCHELL  TX</t>
  </si>
  <si>
    <t>160 - TUSCARAWAS  OH (157) - Other tight reservoir rock</t>
  </si>
  <si>
    <t>CRI 360 Anadarko</t>
  </si>
  <si>
    <t>360 - CUSTER  OK (39) - Shale gas</t>
  </si>
  <si>
    <t>360 - DEWEY  OK (43) - Shale gas</t>
  </si>
  <si>
    <t>San Joaquin Production Facilities</t>
  </si>
  <si>
    <t>Validus Energy Aquilas AssetCo  LLC</t>
  </si>
  <si>
    <t>Equinor Pipelines LLC - Eagle Ford</t>
  </si>
  <si>
    <t>XTO Energy Inc 360 Anadarko  GB</t>
  </si>
  <si>
    <t>MERIT ENERGY CO LLC 360 ANADARKO BASIN</t>
  </si>
  <si>
    <t>360 - TEXAS  OK (139) - Oil</t>
  </si>
  <si>
    <t>360 - MORTON  KS (129) - Oil</t>
  </si>
  <si>
    <t>360 - HASKELL  KS (81) - Oil</t>
  </si>
  <si>
    <t>360 - KEARNY  KS (93) - High permeability gas</t>
  </si>
  <si>
    <t>360 - STEVENS  KS (189) - Oil</t>
  </si>
  <si>
    <t>360 - STEVENS  KS (189) - High permeability gas</t>
  </si>
  <si>
    <t>360 - GRANT  KS (67) - Oil</t>
  </si>
  <si>
    <t>EnLink North Texas Gathering  LP G&amp;B 430 - Permian Basin</t>
  </si>
  <si>
    <t>Blackbeard Operating - 360 - Anadarko Basin</t>
  </si>
  <si>
    <t>Basin 540 Denver Julesburg  G&amp;B</t>
  </si>
  <si>
    <t>XTO Energy Inc 430 Permian  GB</t>
  </si>
  <si>
    <t>Henry Resources LLC</t>
  </si>
  <si>
    <t>360 - HANSFORD  TX (195) - Oil</t>
  </si>
  <si>
    <t>360 - HANSFORD  TX (195) - Other tight reservoir rock</t>
  </si>
  <si>
    <t>360 - ROBERTS  TX (393) - Oil</t>
  </si>
  <si>
    <t>Bedrock 420 Fort Worth Syncline</t>
  </si>
  <si>
    <t>420 - DENTON  TX (121) - High permeability gas</t>
  </si>
  <si>
    <t>420 - WISE  TX (497) - High permeability gas</t>
  </si>
  <si>
    <t>Abraxas Petroleum 430 Permian Basin</t>
  </si>
  <si>
    <t>Range Resources - Appalachia  LLC - Basin 160A</t>
  </si>
  <si>
    <t>160A - ALLEGHENY  PA (3) - Shale gas</t>
  </si>
  <si>
    <t>Targa Resources Corp. 375 Sedgwick Basin GB</t>
  </si>
  <si>
    <t>HARPER  KS</t>
  </si>
  <si>
    <t>430 Permian Basin DEC</t>
  </si>
  <si>
    <t>EOG Resources  Inc. 220 Gulf Coast Basin Gathering &amp; Boosting</t>
  </si>
  <si>
    <t>BROOKS  TX</t>
  </si>
  <si>
    <t>HG Energy II Appalachia  LLC.</t>
  </si>
  <si>
    <t>160A - GILMER  WV (21) - Shale gas</t>
  </si>
  <si>
    <t>360 - HASKELL  KS (81) - High permeability gas</t>
  </si>
  <si>
    <t>360 - FINNEY  KS (55) - Oil</t>
  </si>
  <si>
    <t>360 - FINNEY  KS (55) - High permeability gas</t>
  </si>
  <si>
    <t>Callon (Eagle Ford) - Basin 220</t>
  </si>
  <si>
    <t>Naftex Operating Company</t>
  </si>
  <si>
    <t>BPX Energy Petrohawk Gulf Coast Basin  AAPG Basin 220</t>
  </si>
  <si>
    <t>220 - LA SALLE  TX (283) - Shale gas</t>
  </si>
  <si>
    <t>220 - MC MULLEN  TX (311) - Shale gas</t>
  </si>
  <si>
    <t>220 - ZAVALA  TX (507) - Shale gas</t>
  </si>
  <si>
    <t>CNX Midstream Operating Company LLC - 160A Appalachian Basin Eastern Overthrust Area - GB</t>
  </si>
  <si>
    <t>TYLER  WV</t>
  </si>
  <si>
    <t>Energy Transfer 220 - Gulf Coast Basin</t>
  </si>
  <si>
    <t>TYLER  TX</t>
  </si>
  <si>
    <t>BRAZOS  TX</t>
  </si>
  <si>
    <t>ST MARTIN  LA</t>
  </si>
  <si>
    <t>Energy Transfer 230 - Arkla Basin</t>
  </si>
  <si>
    <t>LINCOLN  LA</t>
  </si>
  <si>
    <t>CLAIBORNE  LA</t>
  </si>
  <si>
    <t>WEBSTER  LA</t>
  </si>
  <si>
    <t>Tapstone G&amp;B Wheeler System</t>
  </si>
  <si>
    <t>XTO Energy Inc 220 Gulf Coast  GB</t>
  </si>
  <si>
    <t>Cimarex Energy Co. of Colorado 360 Anadarko</t>
  </si>
  <si>
    <t>Cimarex Energy Co. of Colorado 430 Permian</t>
  </si>
  <si>
    <t>JIM WELLS  TX</t>
  </si>
  <si>
    <t>KLEBERG  TX</t>
  </si>
  <si>
    <t>MADISON  TX</t>
  </si>
  <si>
    <t>WILLACY  TX</t>
  </si>
  <si>
    <t>WILSON  TX</t>
  </si>
  <si>
    <t>Sabinal Energy Operating  LLC - Permian Basin</t>
  </si>
  <si>
    <t>430 - MITCHELL  TX (335) - Oil</t>
  </si>
  <si>
    <t>430 - TERRY  TX (445) - Oil</t>
  </si>
  <si>
    <t>Basin 220 - S2 Energy Operating  LLC</t>
  </si>
  <si>
    <t>220 - TERREBONNE  LA (109) - Oil</t>
  </si>
  <si>
    <t>220 - JEFFERSON  LA (51) - Oil</t>
  </si>
  <si>
    <t>Permian Basin Operations</t>
  </si>
  <si>
    <t>WPX Energy Williston  LLC - 395 Williston basin</t>
  </si>
  <si>
    <t>E&amp;P tanks</t>
  </si>
  <si>
    <t>CH4-Finley Operating  LLC - Uinta Basin (575) Operations</t>
  </si>
  <si>
    <t>XTO Energy Inc 395 Williston</t>
  </si>
  <si>
    <t>UGC 575 Uintah</t>
  </si>
  <si>
    <t>575 - UINTAH  UT (47) - High permeability gas</t>
  </si>
  <si>
    <t>Amplify Energy Operation LLC 260 East Texas Basin GB</t>
  </si>
  <si>
    <t>MurphyG&amp;B-220</t>
  </si>
  <si>
    <t>ONEOK Field Services Company  L.L.C. 360 Anadarko Basin GB</t>
  </si>
  <si>
    <t>BR&amp;E Promax 4.0</t>
  </si>
  <si>
    <t>Zarvona Energy  LLC</t>
  </si>
  <si>
    <t>430 - GAINES  TX (165) - oil</t>
  </si>
  <si>
    <t>430 - GARZA  TX (169) - oil</t>
  </si>
  <si>
    <t>430 - MARTIN  TX (317) - oil</t>
  </si>
  <si>
    <t>430 - ANDREWS  TX (3) - oil</t>
  </si>
  <si>
    <t>430 - CROCKETT  TX (105) - oil</t>
  </si>
  <si>
    <t>430 - ECTOR  TX (135) - oil</t>
  </si>
  <si>
    <t>430 - REAGAN  TX (383) - oil</t>
  </si>
  <si>
    <t>430 - UPTON  TX (461) - oil</t>
  </si>
  <si>
    <t>Magnolia O&amp;G Corp 220 Gulf Coast Basin</t>
  </si>
  <si>
    <t>220 - ATASCOSA  TX (13) - Other tight reservoir rock</t>
  </si>
  <si>
    <t>220 - BRAZOS  TX (41) - Other tight reservoir rock</t>
  </si>
  <si>
    <t>220 - BURLESON  TX (51) - Other tight reservoir rock</t>
  </si>
  <si>
    <t>220 - GONZALES  TX (177) - Other tight reservoir rock</t>
  </si>
  <si>
    <t>220 - GRIMES  TX (185) - Other tight reservoir rock</t>
  </si>
  <si>
    <t>220 - KARNES  TX (255) - Other tight reservoir rock</t>
  </si>
  <si>
    <t>220 - LEE  TX (287) - Other tight reservoir rock</t>
  </si>
  <si>
    <t>220 - WASHINGTON  TX (477) - Oil</t>
  </si>
  <si>
    <t>Summit Petroleum LLC</t>
  </si>
  <si>
    <t>745 San Joaquin Basin Chevron USA Inc.</t>
  </si>
  <si>
    <t>745 - KERN  CA (30) - Oil</t>
  </si>
  <si>
    <t>430 Permian Basin QEP Energy Company</t>
  </si>
  <si>
    <t>Ovintiv USA Inc - Permian Basin</t>
  </si>
  <si>
    <t>Texland Petroleum  LP  430 - Permian Basin</t>
  </si>
  <si>
    <t>430 - LUBBOCK  TX (303) - Oil</t>
  </si>
  <si>
    <t>HAMILTON  KS</t>
  </si>
  <si>
    <t>HASKELL  KS</t>
  </si>
  <si>
    <t>KIOWA  KS</t>
  </si>
  <si>
    <t>Riviera Resources 535 Green River Basin Gathering and Boosting</t>
  </si>
  <si>
    <t>BR&amp;E Promax 3.2</t>
  </si>
  <si>
    <t>Hilcorp Alaska  LLC 820 Kenai</t>
  </si>
  <si>
    <t>820 - KENAI  AK (133) - Oil</t>
  </si>
  <si>
    <t>Mission Creek OpCo  LLC - Arkla Basin</t>
  </si>
  <si>
    <t>230 - LAFAYETTE  AR (73) - Oil</t>
  </si>
  <si>
    <t>230 - COLUMBIA  AR (27) - Oil</t>
  </si>
  <si>
    <t>LAMBDA ENERGY RESOURCES  LLC-Michigan Basin</t>
  </si>
  <si>
    <t>305 - GRAND TRAVERSE  MI (55) - Oil</t>
  </si>
  <si>
    <t>305 - OTSEGO  MI (137) - Oil</t>
  </si>
  <si>
    <t>MAVERICK- BASIN 305 PRODUCTION</t>
  </si>
  <si>
    <t>305 - PRESQUE ISLE  MI (141) - Oil</t>
  </si>
  <si>
    <t>305 - KALKASKA  MI (79) - Oil</t>
  </si>
  <si>
    <t>CRI 350 SOK Folded Belt</t>
  </si>
  <si>
    <t>Earthstone Energy 430 Permian</t>
  </si>
  <si>
    <t>395 Williston Basin QEP Energy Company</t>
  </si>
  <si>
    <t>395 - MC LEAN  ND (55) - Oil</t>
  </si>
  <si>
    <t>XTO Energy Inc 160A Appalachian E Overthrust</t>
  </si>
  <si>
    <t>160A - BUTLER  PA (19) - Shale gas</t>
  </si>
  <si>
    <t>Altus Gathering and Boosting</t>
  </si>
  <si>
    <t>Reeves  TX</t>
  </si>
  <si>
    <t>Key Production Co. 360 Anadarko</t>
  </si>
  <si>
    <t>Hilcorp Energy Company - Green River Basin (535)</t>
  </si>
  <si>
    <t>E&amp;P Tanks 4.0</t>
  </si>
  <si>
    <t>Ovintiv USA Inc. 575 Uinta Gathering and Boosting</t>
  </si>
  <si>
    <t>ConocoPhillips Permian Basin 430  Gathering and Boosting</t>
  </si>
  <si>
    <t>East Texas Basin 260</t>
  </si>
  <si>
    <t>RUSK  TX</t>
  </si>
  <si>
    <t>SilverCreek Chautauqua #355</t>
  </si>
  <si>
    <t>355 - HUGHES  OK (63) - Oil</t>
  </si>
  <si>
    <t>355 - SEMINOLE  OK (133) - Oil</t>
  </si>
  <si>
    <t>515 Powder River Basin</t>
  </si>
  <si>
    <t>E&amp;P TANKS v3.0</t>
  </si>
  <si>
    <t>LOLA Energy PetroCo</t>
  </si>
  <si>
    <t>Noble Energy  Inc. - Permian Basin 430</t>
  </si>
  <si>
    <t>SM Energy (Basin 430) Permian Basin</t>
  </si>
  <si>
    <t>Bayswater Exploration &amp; Production Denver Basin (540) Operations</t>
  </si>
  <si>
    <t>EP Energy E&amp;P 575 Uinta Basin</t>
  </si>
  <si>
    <t>EOG Resources  Inc. 360 Anadarko basin</t>
  </si>
  <si>
    <t>Great Western Oil &amp; Gas Company - D-J Basin</t>
  </si>
  <si>
    <t>540 - ADAMS  CO (1) - Other tight reservoir rock</t>
  </si>
  <si>
    <t>Promax  E&amp;P Tanks</t>
  </si>
  <si>
    <t>SM Energy (Basin 220) South Texas</t>
  </si>
  <si>
    <t>220 - WEBB  TX (479) - Oil</t>
  </si>
  <si>
    <t>Permian Operations - Shell Exploration &amp; Production Company</t>
  </si>
  <si>
    <t>UNISIM</t>
  </si>
  <si>
    <t>430 - LOVING  TX (301) - Other tight reservoir rock</t>
  </si>
  <si>
    <t>430 - WARD  TX (475) - High permeability gas</t>
  </si>
  <si>
    <t>430 - WINKLER  TX (495) - High permeability gas</t>
  </si>
  <si>
    <t>ConocoPhillips Gulf Coast Basin 220  Production</t>
  </si>
  <si>
    <t>BPX Energy Permian Basin  AAPG Basin 430</t>
  </si>
  <si>
    <t>430 - LOVING  TX (301) - Shale gas</t>
  </si>
  <si>
    <t>E&amp;B Natural Resources</t>
  </si>
  <si>
    <t>COG Operating LLC  430 Permian Basin</t>
  </si>
  <si>
    <t>NACOGDOCHES  TX</t>
  </si>
  <si>
    <t>Iron Horse Gathering - Basin 360</t>
  </si>
  <si>
    <t>530 Wind River GB DEC</t>
  </si>
  <si>
    <t>FREMONT  WY</t>
  </si>
  <si>
    <t>CRI 395 G&amp;B Williston</t>
  </si>
  <si>
    <t>HARDING  SD</t>
  </si>
  <si>
    <t>SLOPE  ND</t>
  </si>
  <si>
    <t>Encino Energy (EAP Ohio LLC)</t>
  </si>
  <si>
    <t>160A - HARRISON  OH (67) - Shale gas</t>
  </si>
  <si>
    <t>160A - CARROLL  OH (19) - Shale gas</t>
  </si>
  <si>
    <t>160A - COLUMBIANA  OH (29) - Shale gas</t>
  </si>
  <si>
    <t>Finley Resources Inc - Uintah Basin (575)</t>
  </si>
  <si>
    <t>Midpoint Midstream-Anadarko Basin</t>
  </si>
  <si>
    <t>Luxe 430 Permian Basin</t>
  </si>
  <si>
    <t>Caerus Piceance LLC</t>
  </si>
  <si>
    <t>595 - GARFIELD  CO (45) - Other tight reservoir rock</t>
  </si>
  <si>
    <t>595 - RIO BLANCO  CO (103) - Other tight reservoir rock</t>
  </si>
  <si>
    <t>420 Fort Worth Syncline BKV</t>
  </si>
  <si>
    <t>Energy Transfer 355 - Chautaugua Platform</t>
  </si>
  <si>
    <t>NOBLE  OK</t>
  </si>
  <si>
    <t>SEP Palo Duro Basin 435 Production</t>
  </si>
  <si>
    <t>435 - CIMARRON  OK (25) - Oil</t>
  </si>
  <si>
    <t>Kraken Oil and Gas II  LLC</t>
  </si>
  <si>
    <t>EP Energy E&amp;P 220 Gulf Coast Basin GB</t>
  </si>
  <si>
    <t>Citizen Energy III  LLC</t>
  </si>
  <si>
    <t>Chesapeake Operating LLC  260 - East Texas Basin</t>
  </si>
  <si>
    <t>260 - ROBERTSON  TX (395) - Oil</t>
  </si>
  <si>
    <t>ConocoPhillips Alaska Inc - KRU-ALP Fields</t>
  </si>
  <si>
    <t>890 - HARRISON BAY  AK (103) - Oil</t>
  </si>
  <si>
    <t>Enterprise Products Operating LLC 595 Piceance Basin</t>
  </si>
  <si>
    <t>Garfield  CO</t>
  </si>
  <si>
    <t>Hilcorp Energy Company - Central Overthrust Basin (507)</t>
  </si>
  <si>
    <t>507 - LINCOLN  WY (23) - Other tight reservoir rock</t>
  </si>
  <si>
    <t>E&amp;P Tank 2.0</t>
  </si>
  <si>
    <t>Texas American 220 Gulf Coast Basin</t>
  </si>
  <si>
    <t>Southern Energy Operating  LLC MidGulf Coast Basin</t>
  </si>
  <si>
    <t>210 - SIMPSON  MS (127) - Other tight reservoir rock</t>
  </si>
  <si>
    <t>210 - YAZOO  MS (163) - Other tight reservoir rock</t>
  </si>
  <si>
    <t>Birch Resources</t>
  </si>
  <si>
    <t>Unbridled Resources  LLC- Basin 360</t>
  </si>
  <si>
    <t>360 - WHEELER  TX (483) - Oil</t>
  </si>
  <si>
    <t>360 - WASHITA  OK (149) - Other tight reservoir rock</t>
  </si>
  <si>
    <t>Aera Energy San Joaquin Basin</t>
  </si>
  <si>
    <t>Pioneer Natural Resources USA  Inc.  Permian</t>
  </si>
  <si>
    <t>430 - TOM GREEN  TX (451) - Oil</t>
  </si>
  <si>
    <t>California Resources Production Corporation  San Joaquin Valley Basin 745</t>
  </si>
  <si>
    <t>DGOC 160 Production</t>
  </si>
  <si>
    <t>160 - LAWRENCE  KY (127) - Shale gas</t>
  </si>
  <si>
    <t>160 - MORROW  OH (117) - Other tight reservoir rock</t>
  </si>
  <si>
    <t>160 - MORGAN  TN (129) - High permeability gas</t>
  </si>
  <si>
    <t>Comstock Resources  Inc. - Basin 260</t>
  </si>
  <si>
    <t>260 - LEON  TX (289) - High permeability gas</t>
  </si>
  <si>
    <t>260 - PANOLA  TX (365) - High permeability gas</t>
  </si>
  <si>
    <t>DE3 Operating LLC - Permian Basin (430) Operations</t>
  </si>
  <si>
    <t>GULF COAST BASIN</t>
  </si>
  <si>
    <t>220 - CALCASIEU  LA (19) - High permeability gas</t>
  </si>
  <si>
    <t>220 - CAMERON  LA (23) - High permeability gas</t>
  </si>
  <si>
    <t>220 - ST JAMES  LA (93) - Oil</t>
  </si>
  <si>
    <t>220 - ST MARTIN  LA (99) - Oil</t>
  </si>
  <si>
    <t>220 - ST MARY  LA (101) - High permeability gas</t>
  </si>
  <si>
    <t>220 - EVANGELINE  LA (39) - Oil</t>
  </si>
  <si>
    <t>220 Gulf Coast Basin DEC</t>
  </si>
  <si>
    <t>220 - DE WITT  TX (123) - High permeability gas</t>
  </si>
  <si>
    <t>Grayson Mill Operating  LLC</t>
  </si>
  <si>
    <t>360 Anadarko Basin</t>
  </si>
  <si>
    <t>EGG 350 South Oklahoma Folded Belt GB</t>
  </si>
  <si>
    <t>E2 Ohio Compression  LLC G&amp;B-160A-Appalachian Basin EOA</t>
  </si>
  <si>
    <t>Diamondback E&amp;P LLC</t>
  </si>
  <si>
    <t>SEP Williston Basin 395 Production</t>
  </si>
  <si>
    <t>Hess Corporation - 395 - Williston Basin Gath &amp; Boostn</t>
  </si>
  <si>
    <t>Bruin E&amp;P Operating LLC - Williston Basin Operations</t>
  </si>
  <si>
    <t>220 - BRAZORIA  TX (39) - Oil</t>
  </si>
  <si>
    <t>220 - GALVESTON  TX (167) - Oil</t>
  </si>
  <si>
    <t>220 - HIDALGO  TX (215) - Oil</t>
  </si>
  <si>
    <t>220 - STARR  TX (427) - Oil</t>
  </si>
  <si>
    <t>220 - CHAMBERS  TX (71) - Oil</t>
  </si>
  <si>
    <t>220 - BRAZORIA  TX (39) - High permeability gas</t>
  </si>
  <si>
    <t>220 - FORT BEND  TX (157) - High permeability gas</t>
  </si>
  <si>
    <t>220 - KENEDY  TX (261) - Oil</t>
  </si>
  <si>
    <t>220 - SAN JACINTO  TX (407) - Oil</t>
  </si>
  <si>
    <t>220 - NEWTON  TX (351) - Oil</t>
  </si>
  <si>
    <t>220 - ARANSAS  TX (7) - High permeability gas</t>
  </si>
  <si>
    <t>220 - KENEDY  TX (261) - High permeability gas</t>
  </si>
  <si>
    <t>220 - LAVACA  TX (285) - High permeability gas</t>
  </si>
  <si>
    <t>220 - REFUGIO  TX (391) - High permeability gas</t>
  </si>
  <si>
    <t>220 - STARR  TX (427) - High permeability gas</t>
  </si>
  <si>
    <t>Rockcliff Energy Gathering and Boosting 260 East Texas Basin</t>
  </si>
  <si>
    <t>PennEnergy Resources  LLC - Basin 160A - Appalachian Eastern Overthrust</t>
  </si>
  <si>
    <t>BR&amp;E ProMax v5.0</t>
  </si>
  <si>
    <t>HighPoint Operating Corporation - Denver Basin (540)</t>
  </si>
  <si>
    <t>E&amp;P Tanks/Promax</t>
  </si>
  <si>
    <t>MERIT ENERGY CO. - EAST TEXAS BASIN G&amp;B</t>
  </si>
  <si>
    <t>Upshur  TX</t>
  </si>
  <si>
    <t>SandRidge 375 Sedgwick Basin</t>
  </si>
  <si>
    <t>375 - HARPER  KS (77) - Oil</t>
  </si>
  <si>
    <t>375 - HARPER  KS (77) - Other tight reservoir rock</t>
  </si>
  <si>
    <t>Riviera Resources 535 Green River Basin Production Segment</t>
  </si>
  <si>
    <t>Lewis Energy Group</t>
  </si>
  <si>
    <t>220 - LA SALLE  TX (283) - High permeability gas</t>
  </si>
  <si>
    <t>EP Energy E&amp;P 575 Uinta Basin GB</t>
  </si>
  <si>
    <t>Lavaca Midstream  L.L.C.</t>
  </si>
  <si>
    <t>LAVACA  TX</t>
  </si>
  <si>
    <t>Davis Gas Processing  Inc. 430 Permian Basin GB</t>
  </si>
  <si>
    <t>Marathon Oil Permian (AAPG Basin Number 430)</t>
  </si>
  <si>
    <t>Marathon Oil EF - Gulf Coast Basin (AAPG Basin Number 220)</t>
  </si>
  <si>
    <t>220 - DE WITT  TX (123) - Shale Gas</t>
  </si>
  <si>
    <t>220 - LAVACA  TX (285) - Shale Gas</t>
  </si>
  <si>
    <t>220 - LIVE OAK  TX (297) - Shale Gas</t>
  </si>
  <si>
    <t>220 - RAPIDES  LA (79) - Oil</t>
  </si>
  <si>
    <t>ONEOK Rockies Midstream  L.L.C. 515 Powder River Basin GB</t>
  </si>
  <si>
    <t>580 San Juan Basin - Simcoe LLC</t>
  </si>
  <si>
    <t>580 - SAN JUAN  NM (45) - Shale gas</t>
  </si>
  <si>
    <t>Tellus Operating Group  LLC - MS Operations</t>
  </si>
  <si>
    <t>210 - WAYNE  MS (153) - Oil</t>
  </si>
  <si>
    <t>210 - COVINGTON  MS (31) - High permeability gas</t>
  </si>
  <si>
    <t>210 - SMITH  MS (129) - Oil</t>
  </si>
  <si>
    <t>Tanos Exploration II  LLC - Basin 260</t>
  </si>
  <si>
    <t>260 - PANOLA  TX (365) - Other tight reservoir rock</t>
  </si>
  <si>
    <t>SWG Pipeline  LLC G&amp;B 420 - Fort Worth Syncline</t>
  </si>
  <si>
    <t>Durango Midstream - Sedgwick Basin Gathering &amp; Boosting</t>
  </si>
  <si>
    <t>KINGMAN  KS</t>
  </si>
  <si>
    <t>Scout Energy Management Anadarko Basin</t>
  </si>
  <si>
    <t>360 - HANSFORD  TX (195) - High permeability gas</t>
  </si>
  <si>
    <t>360 - POTTER  TX (375) - High permeability gas</t>
  </si>
  <si>
    <t>360 - SHERMAN  TX (421) - Oil</t>
  </si>
  <si>
    <t>LOGOS OPERATING  LLC</t>
  </si>
  <si>
    <t>EOG Resources  Inc. 360 Anadarko Basin Gathering &amp; Boosting</t>
  </si>
  <si>
    <t>Ovintiv USA Inc. 575.Uinta</t>
  </si>
  <si>
    <t>Sable Permian Resources LLC - Basin 430</t>
  </si>
  <si>
    <t>CRI 395 Williston</t>
  </si>
  <si>
    <t>Enerplus Resources (USA) Corporation - Williston Basin</t>
  </si>
  <si>
    <t>Ovintiv USA Inc. 355.Chautauqua Platform</t>
  </si>
  <si>
    <t>355 - MC CLAIN  OK (87) - Shale gas</t>
  </si>
  <si>
    <t>Presidio Petroleum 360 Anadarko Basin</t>
  </si>
  <si>
    <t>360 - POTTER  TX (375) - Oil</t>
  </si>
  <si>
    <t>Foundation Energy Management 540 DJ Basin</t>
  </si>
  <si>
    <t>XTO Energy Inc 430 Permian</t>
  </si>
  <si>
    <t>360 - ROGER MILLS  OK (129) - High permeability gas</t>
  </si>
  <si>
    <t>360 - WHEELER  TX (483) - High permeability gas</t>
  </si>
  <si>
    <t>Gulf Coast Facility</t>
  </si>
  <si>
    <t>EP Tanks</t>
  </si>
  <si>
    <t>Chevron MCA 430 Permian Basin</t>
  </si>
  <si>
    <t>Lime Rock Resources III-A  Williston Basin</t>
  </si>
  <si>
    <t>Venado Operating Company LLC 220 Gulf Coast Basin</t>
  </si>
  <si>
    <t>Lindsay Field Office</t>
  </si>
  <si>
    <t>Whiting Oil and Gas Corporation 430 Permian Basin</t>
  </si>
  <si>
    <t>Laredo Petroleum Basin 430</t>
  </si>
  <si>
    <t>EOG Resources  Inc. 395 Williston basin</t>
  </si>
  <si>
    <t>Citation Oil &amp; Gas Corp. 430 Permian Basin</t>
  </si>
  <si>
    <t>430 - GARZA  TX (169) - Oil</t>
  </si>
  <si>
    <t>Comstock Resources  Inc. - Basin 230</t>
  </si>
  <si>
    <t>230 - CADDO  LA (17) - Other tight reservoir rock</t>
  </si>
  <si>
    <t>Crescent Point Energy Corporation Williston Basin (395) Operations</t>
  </si>
  <si>
    <t>WPX Energy Permian LLC</t>
  </si>
  <si>
    <t>XTO Energy Inc 395 Williston  GB</t>
  </si>
  <si>
    <t>Targa Resources Corp. 220 Gulf Coast Basin (LA  TX) GB</t>
  </si>
  <si>
    <t>PLAQUEMINES  LA</t>
  </si>
  <si>
    <t>Targa Resources Corp. 345 Arkoma Basin GB</t>
  </si>
  <si>
    <t>COAL  OK</t>
  </si>
  <si>
    <t>WPX Energy Permian LLC Boosting and Gathering</t>
  </si>
  <si>
    <t>Basin 540 Denver Julesburg  NBL Midstream Holdings LLC</t>
  </si>
  <si>
    <t>Williams G&amp;B Facility  Anadarko Basin 360</t>
  </si>
  <si>
    <t>Jackalope GGS  Powder River Basin 515</t>
  </si>
  <si>
    <t>White Rock Oil &amp; Gas LLC - 230 ArkLa</t>
  </si>
  <si>
    <t>E&amp;P Tanks Version 2</t>
  </si>
  <si>
    <t>Tapstone 360 Anadarko</t>
  </si>
  <si>
    <t>TGNR TVL LLC - Basin 230 (Houston  TX)</t>
  </si>
  <si>
    <t>230 - JACKSON  LA (49) - Other tight reservoir rock</t>
  </si>
  <si>
    <t>Cimarex Energy Co. 350 South Oklahoma</t>
  </si>
  <si>
    <t>350 - GARVIN  OK (49) - High permeability gas</t>
  </si>
  <si>
    <t>Bridge Energy  LLC - Brea Stearns Facility</t>
  </si>
  <si>
    <t>Arroyo Grande Production Facility</t>
  </si>
  <si>
    <t>740 - SAN LUIS OBISPO  CA (79) - Oil</t>
  </si>
  <si>
    <t>PDC Energy 540 Denver Basin</t>
  </si>
  <si>
    <t>Slawson Exploration - Williston Basin 395</t>
  </si>
  <si>
    <t>350 - JEFFERSON  OK (67) - Other tight reservoir rock</t>
  </si>
  <si>
    <t>Mid-Gulf Coast Basin Code 210</t>
  </si>
  <si>
    <t>210 - BALDWIN  AL (3) - Oil</t>
  </si>
  <si>
    <t>210 - CHOCTAW  AL (23) - Oil</t>
  </si>
  <si>
    <t>210 - CONECUH  AL (35) - Oil</t>
  </si>
  <si>
    <t>210 - ESCAMBIA  AL (53) - Oil</t>
  </si>
  <si>
    <t>210 - MONROE  AL (99) - Oil</t>
  </si>
  <si>
    <t>360 Anadarko Basin DEC</t>
  </si>
  <si>
    <t>360 - CANADIAN  OK (17) - Other tight reservoir rock</t>
  </si>
  <si>
    <t>Basin 540 Denver Julesburg - Noble Energy Inc.</t>
  </si>
  <si>
    <t>Unit Petroleum 166 Golf Coast</t>
  </si>
  <si>
    <t>220 - HARDIN  TX (199) - Other tight reservoir rock</t>
  </si>
  <si>
    <t>220 - NEWTON  TX (351) - Other tight reservoir rock</t>
  </si>
  <si>
    <t>220 - POLK  TX (373) - Other tight reservoir rock</t>
  </si>
  <si>
    <t>220 - TYLER  TX (457) - Other tight reservoir rock</t>
  </si>
  <si>
    <t>Marathon Oil Corporation Williston Basin  AAPG Basin 395</t>
  </si>
  <si>
    <t>San Juan Basin (580)</t>
  </si>
  <si>
    <t>580 - SAN JUAN  NM (45) - Other tight reservoir rock</t>
  </si>
  <si>
    <t>Oxy Permian Basin - 430</t>
  </si>
  <si>
    <t>430 - SCURRY  TX (415) - Oil</t>
  </si>
  <si>
    <t>430 - HALE  TX (189) - Oil</t>
  </si>
  <si>
    <t>GulfTex Gulf Coast Basin #220</t>
  </si>
  <si>
    <t>Earthstone Operating  LLC - Basin 220</t>
  </si>
  <si>
    <t>Eureka Midstream  LLC</t>
  </si>
  <si>
    <t>MATADOR PRODUCTION COMPANY</t>
  </si>
  <si>
    <t>Cat Canyon Resources  LLC 750 Santa Maria Basin</t>
  </si>
  <si>
    <t>750 - SANTA BARBARA  CA (83) - Oil</t>
  </si>
  <si>
    <t>API E&amp;P Model</t>
  </si>
  <si>
    <t>Discovery Natural Resources LLC - 430 Permian Basin</t>
  </si>
  <si>
    <t>430 - KENT  TX (263) - Oil</t>
  </si>
  <si>
    <t>430 - LAMB  TX (279) - Oil</t>
  </si>
  <si>
    <t>Chesapeake Operating LLC  220 - Gulf Coast Basin</t>
  </si>
  <si>
    <t>220 - WEBB  TX (479) - Shale gas</t>
  </si>
  <si>
    <t>220 - MILAM  TX (331) - Oil</t>
  </si>
  <si>
    <t>Summit Petroleum Company  LLC</t>
  </si>
  <si>
    <t>Anadarko Basin</t>
  </si>
  <si>
    <t>SilverBow Resources  LLC - Basin 220</t>
  </si>
  <si>
    <t>220 - DIMMIT  TX (127) - Shale gas</t>
  </si>
  <si>
    <t>220 - BASTROP  TX (21) - Oil</t>
  </si>
  <si>
    <t>Indigo Minerals  LLC</t>
  </si>
  <si>
    <t>230 - DE SOTO  LA (31) - High permeability gas</t>
  </si>
  <si>
    <t>Williams G&amp;B Facility  Permian Basin 430</t>
  </si>
  <si>
    <t>TRC cYPRESS gROUP LLC</t>
  </si>
  <si>
    <t>Endeavor Energy Resources LP 430 Permian Basin</t>
  </si>
  <si>
    <t>430 - JONES  TX (253) - Oil</t>
  </si>
  <si>
    <t>ETGP 260 East Texas GB</t>
  </si>
  <si>
    <t>SN EF Maverick  LLC 220 Gulf Coast Basin GB</t>
  </si>
  <si>
    <t>Tap Rock Operating</t>
  </si>
  <si>
    <t>Primexx Operating Corp 430 Permian Basin GB</t>
  </si>
  <si>
    <t>EQT CHAP LLC - Basin 160A - Appalachian Eastern Overthrust</t>
  </si>
  <si>
    <t>430 - LYNN  TX (305) - Oil</t>
  </si>
  <si>
    <t>430 - MOTLEY  TX (345) - Oil</t>
  </si>
  <si>
    <t>430 - SCHLEICHER  TX (413) - Oil</t>
  </si>
  <si>
    <t>430 - VAL VERDE  TX (465) - Oil</t>
  </si>
  <si>
    <t>DCP Midstream 355 Chautauqua Platform</t>
  </si>
  <si>
    <t>LOGAN  OK</t>
  </si>
  <si>
    <t>Mustang Gas Products 360 Anadarko Basin</t>
  </si>
  <si>
    <t>Williston Basin/Sinclair Oil &amp; Gas Company</t>
  </si>
  <si>
    <t>Amplify Energy Operating LLC 220 Gulf Coast Basin (LA  TX)</t>
  </si>
  <si>
    <t>220 - POLK  TX (373) - High permeability gas</t>
  </si>
  <si>
    <t>SHD Oil &amp; Gas Williston (395) Basin</t>
  </si>
  <si>
    <t>Laredo Basin 430 B&amp;G</t>
  </si>
  <si>
    <t>Ascent Resources - Utica (160a)</t>
  </si>
  <si>
    <t>Legacy Reserves Basin 430</t>
  </si>
  <si>
    <t>Verdad Resources LLC - DJ Basin</t>
  </si>
  <si>
    <t>540 - MORGAN  CO (87) - Oil</t>
  </si>
  <si>
    <t>MurphyE&amp;P-220</t>
  </si>
  <si>
    <t>Marathon Oil Anadarko Basin (AAPG 360)</t>
  </si>
  <si>
    <t>360 - BLAINE  OK (11) - Shale Gas</t>
  </si>
  <si>
    <t>360 - Grady  OK (51) - Oil</t>
  </si>
  <si>
    <t>White Oak Energy 220 Gulf Coast Basin (LA  TX)</t>
  </si>
  <si>
    <t>220 - JEFFERSON DAVIS  LA (53) - High permeability gas</t>
  </si>
  <si>
    <t>Gulfport Energy Appalachian Basin 160-A Eastern Overthrust Region</t>
  </si>
  <si>
    <t>Pacific Coast Energy Company LP</t>
  </si>
  <si>
    <t>360 - KINGFISHER  OK (73) - Other tight reservoir rock</t>
  </si>
  <si>
    <t>Permian Basin Gathering &amp; Boosting-AAPG Province 430</t>
  </si>
  <si>
    <t>Crestone Peak - Denver Basin</t>
  </si>
  <si>
    <t>540 - WELD  CO (123) - Shale gas</t>
  </si>
  <si>
    <t>Lewis Energy Group - G&amp;B</t>
  </si>
  <si>
    <t>Energy Transfer 430 - Permian Basin</t>
  </si>
  <si>
    <t>FISHER  TX</t>
  </si>
  <si>
    <t>Abraxas Petroleum Corp. 395 Williston</t>
  </si>
  <si>
    <t>Crimson Resource Management Corp.</t>
  </si>
  <si>
    <t>Targa Resources Corp. 425 Bend Arch GB</t>
  </si>
  <si>
    <t>PALO PINTO  TX</t>
  </si>
  <si>
    <t>SHACKELFORD  TX</t>
  </si>
  <si>
    <t>YOUNG  TX</t>
  </si>
  <si>
    <t>Peak Powder River Resources</t>
  </si>
  <si>
    <t>Tanks</t>
  </si>
  <si>
    <t>EagleRidge Operating  LLC. Fort Worth Syncline Basin</t>
  </si>
  <si>
    <t>420 - JACK  TX (237) - Oil</t>
  </si>
  <si>
    <t>NA</t>
  </si>
  <si>
    <t>420 - DENTON  TX (121) - Shale gas</t>
  </si>
  <si>
    <t>Grade 6 Oil  LLC</t>
  </si>
  <si>
    <t>EnLink North Texas Gathering  LP G&amp;B 415 - Strawn Basin</t>
  </si>
  <si>
    <t>HOOD  TX</t>
  </si>
  <si>
    <t>CH4-Finley Operating  LLC - Uinta Basin (575) Gas Gathering Stations</t>
  </si>
  <si>
    <t>Apache Corporation - Gathering and Boosting Gulf Coast 220</t>
  </si>
  <si>
    <t>BURLESON  TX</t>
  </si>
  <si>
    <t>3Bear - 430 - Permian Basin Gathering and Boosting</t>
  </si>
  <si>
    <t>EQT Production - Basin 160A - Appalachian Eastern Overthrust</t>
  </si>
  <si>
    <t>Parsley Energy  Inc. 430 Permian Basin</t>
  </si>
  <si>
    <t>430 - MIDLAND  TX (329) - High Permeability Gas</t>
  </si>
  <si>
    <t>Extraction Oil &amp; Gas  Inc.</t>
  </si>
  <si>
    <t>540 - LARIMER  CO (69) - Other tight reservoir rock</t>
  </si>
  <si>
    <t>Chesapeake Operating LLC  220 - Gulf Coast Basin G&amp;B</t>
  </si>
  <si>
    <t>TEP Rocky Mountain  LLC - 595 Piceance basin</t>
  </si>
  <si>
    <t>Breitburn Operating LP 430 Permian</t>
  </si>
  <si>
    <t>Williams G&amp;B Facility  Piceance Basin 595</t>
  </si>
  <si>
    <t>Core Energy Otsego County EOR Operations</t>
  </si>
  <si>
    <t>305 - MANISTEE  MI (101) - Oil</t>
  </si>
  <si>
    <t>Signal Hill Petroleum West Unit</t>
  </si>
  <si>
    <t>LOS ANGELES  CA</t>
  </si>
  <si>
    <t>XTO Energy Inc 260 East Texas</t>
  </si>
  <si>
    <t>260 - FRANKLIN  TX (159) - Other tight reservoir rock</t>
  </si>
  <si>
    <t>260 - FREESTONE  TX (161) - Other tight reservoir rock</t>
  </si>
  <si>
    <t>260 - GREGG  TX (183) - Oil</t>
  </si>
  <si>
    <t>260 - MARION  TX (315) - Oil</t>
  </si>
  <si>
    <t>260 - RUSK  TX (401) - Oil</t>
  </si>
  <si>
    <t>260 - TITUS  TX (449) - Oil</t>
  </si>
  <si>
    <t>260 - UPSHUR  TX (459) - Other tight reservoir rock</t>
  </si>
  <si>
    <t>ConocoPhillips Permian (430)</t>
  </si>
  <si>
    <t>Jonah Energy LLC_AAPG 535_Green River Basin</t>
  </si>
  <si>
    <t>535 - SUBLETTE  WY (35) - Other Tight Reservoir Rock</t>
  </si>
  <si>
    <t>CMO  Inc.</t>
  </si>
  <si>
    <t>Chesapeake Operating LLC  515 - Powder River Basin</t>
  </si>
  <si>
    <t>White Rock Oil &amp; Gas LLC - 395 Williston</t>
  </si>
  <si>
    <t>395 - BILLINGS  ND (7) - Other tight reservoir rock</t>
  </si>
  <si>
    <t>395 - BOWMAN  ND (11) - Other tight reservoir rock</t>
  </si>
  <si>
    <t>395 - DUNN  ND (25) - Other tight reservoir rock</t>
  </si>
  <si>
    <t>395 - MC KENZIE  ND (53) - Other tight reservoir rock</t>
  </si>
  <si>
    <t>395 - WILLIAMS  ND (105) - Other tight reservoir rock</t>
  </si>
  <si>
    <t>Amplify Energy Operating 260 East Texas Basin</t>
  </si>
  <si>
    <t>260 - RUSK  TX (401) - High permeability gas</t>
  </si>
  <si>
    <t>EXCO Resources  Inc. - Gulf Coast Basin #220</t>
  </si>
  <si>
    <t>#540 BONANZA CREEK ENERGY - DENVER BASIN</t>
  </si>
  <si>
    <t>540 - WELD  CO (123) - Other Tight Reservoir Rock</t>
  </si>
  <si>
    <t>Halcon Operating Co.  Inc. 430 Permian Basin</t>
  </si>
  <si>
    <t>Nine Point Energy  LLC</t>
  </si>
  <si>
    <t>Crestone Peak - Denver Basin (COP)</t>
  </si>
  <si>
    <t>540 - ARAPAHOE  CO (5) - Other tight reservoir rock</t>
  </si>
  <si>
    <t>Targa Resources Corp. 420 Fort Worth Syncline GB</t>
  </si>
  <si>
    <t>JACK  TX</t>
  </si>
  <si>
    <t>Denbury Onshore LLC 210 Mid-Gulf Coast Gathering</t>
  </si>
  <si>
    <t>LINCOLN  MS</t>
  </si>
  <si>
    <t>ADAMS  MS</t>
  </si>
  <si>
    <t>JASPER  MS</t>
  </si>
  <si>
    <t>SIMPSON  MS</t>
  </si>
  <si>
    <t>AMITE  MS</t>
  </si>
  <si>
    <t>YAZOO  MS</t>
  </si>
  <si>
    <t>PIKE  MS</t>
  </si>
  <si>
    <t>Lonestar Resources 220 Gulf Coast Basin (LA  TX)</t>
  </si>
  <si>
    <t>Rockcliff Energy 260 East Texas Basin</t>
  </si>
  <si>
    <t>260 - PANOLA  TX (365) - Shale gas</t>
  </si>
  <si>
    <t>Australis TMS Inc. 210 Mid-Gulf Coast Basin</t>
  </si>
  <si>
    <t>SEP Permian Basin 430 Production</t>
  </si>
  <si>
    <t>430 - FISHER  TX (151) - Oil</t>
  </si>
  <si>
    <t>430 - STONEWALL  TX (433) - Oil</t>
  </si>
  <si>
    <t>430 - NOLAN  TX (353) - Oil</t>
  </si>
  <si>
    <t>Rock Creek Pipeline System</t>
  </si>
  <si>
    <t>Basin 375 - BCE-Mach LLC</t>
  </si>
  <si>
    <t>375 - RENO  KS (155) - Oil</t>
  </si>
  <si>
    <t>ConocoPhillips' Williston  Gathering &amp; Boosting (395)</t>
  </si>
  <si>
    <t>Eclipse Resources I  LP</t>
  </si>
  <si>
    <t>Great Salt Plains MIdstream</t>
  </si>
  <si>
    <t>E&amp;P Tanks &amp; AP-42</t>
  </si>
  <si>
    <t>E&amp;P Tanks &amp; AP-41</t>
  </si>
  <si>
    <t>515 Powder River Basin DEC</t>
  </si>
  <si>
    <t>Durango Midstream - Permian Basin Gathering &amp; Boosting</t>
  </si>
  <si>
    <t>White Rock Oil &amp; Gas LLC - 430 - Permian</t>
  </si>
  <si>
    <t>Antero Midstream LLC- 160A Basin</t>
  </si>
  <si>
    <t>HARRISON  WV</t>
  </si>
  <si>
    <t>RITCHIE  WV</t>
  </si>
  <si>
    <t>MONROE  OH</t>
  </si>
  <si>
    <t>DODDRIDGE  WV</t>
  </si>
  <si>
    <t>Summit Midstream 595 Piceance Basin GB</t>
  </si>
  <si>
    <t>White Oak Energy 220 Gulf Coat Basin (LA  TX) GB</t>
  </si>
  <si>
    <t>Southwestern Production Corp Powder River Basin (515) Operations</t>
  </si>
  <si>
    <t>SN EF Maverick  LLC 220 Gulf Coast Basin</t>
  </si>
  <si>
    <t>White Knight 420 Fort Worth Syncline</t>
  </si>
  <si>
    <t>Sabine Oil &amp; Gas Corporation - 260 - East Texas Basin</t>
  </si>
  <si>
    <t>260 - HARRISON  TX (203) - Other tight reservoir rock</t>
  </si>
  <si>
    <t>260 - LEON  TX (289) - Other tight reservoir rock</t>
  </si>
  <si>
    <t>260 - RUSK  TX (401) - Other tight reservoir rock</t>
  </si>
  <si>
    <t>Ovintiv USA Inc. 395.Williston Basin</t>
  </si>
  <si>
    <t>Table J.3.</t>
  </si>
  <si>
    <t>Emissions from improperly functioning dump valves</t>
  </si>
  <si>
    <t>Sub_Basin_Identifier</t>
  </si>
  <si>
    <t>210 - Autauga  AL</t>
  </si>
  <si>
    <t>210 - Baldwin  AL</t>
  </si>
  <si>
    <t>130 - Barbour  AL</t>
  </si>
  <si>
    <t>160A  - Bibb  AL</t>
  </si>
  <si>
    <t>160A  - Blount  AL</t>
  </si>
  <si>
    <t>210 - Bullock  AL</t>
  </si>
  <si>
    <t>210 - Butler  AL</t>
  </si>
  <si>
    <t>160A  - Calhoun  AL</t>
  </si>
  <si>
    <t>150 - Chambers  AL</t>
  </si>
  <si>
    <t>160A  - Cherokee  AL</t>
  </si>
  <si>
    <t>210 - Chilton  AL</t>
  </si>
  <si>
    <t>Oil</t>
  </si>
  <si>
    <t>210 - Choctaw  AL</t>
  </si>
  <si>
    <t>210 - Clarke  AL</t>
  </si>
  <si>
    <t>150 - Clay  AL</t>
  </si>
  <si>
    <t>150 - Cleburne  AL</t>
  </si>
  <si>
    <t>130 - Coffee  AL</t>
  </si>
  <si>
    <t>200 - Colbert  AL</t>
  </si>
  <si>
    <t>210 - Conecuh  AL</t>
  </si>
  <si>
    <t>150 - Coosa  AL</t>
  </si>
  <si>
    <t>210 - Covington  AL</t>
  </si>
  <si>
    <t>210 - Crenshaw  AL</t>
  </si>
  <si>
    <t>200 - Cullman  AL</t>
  </si>
  <si>
    <t>130 - Dale  AL</t>
  </si>
  <si>
    <t>210 - Dallas  AL</t>
  </si>
  <si>
    <t>160A  - DeKalb  AL</t>
  </si>
  <si>
    <t>210 - Elmore  AL</t>
  </si>
  <si>
    <t>210 - Escambia  AL</t>
  </si>
  <si>
    <t>160A  - Etowah  AL</t>
  </si>
  <si>
    <t>200 - Fayette  AL</t>
  </si>
  <si>
    <t>200 - Franklin  AL</t>
  </si>
  <si>
    <t>130 - Geneva  AL</t>
  </si>
  <si>
    <t>200 - Greene  AL</t>
  </si>
  <si>
    <t>210 - Hale  AL</t>
  </si>
  <si>
    <t>130 - Henry  AL</t>
  </si>
  <si>
    <t>130 - Houston  AL</t>
  </si>
  <si>
    <t>160A  - Jackson  AL</t>
  </si>
  <si>
    <t>160A  - Jefferson  AL</t>
  </si>
  <si>
    <t>200 - Lamar  AL</t>
  </si>
  <si>
    <t>300 - Lauderdale  AL</t>
  </si>
  <si>
    <t>200 - Lawrence  AL</t>
  </si>
  <si>
    <t>150 - Lee  AL</t>
  </si>
  <si>
    <t>300 - Limestone  AL</t>
  </si>
  <si>
    <t>210 - Lowndes  AL</t>
  </si>
  <si>
    <t>210 - Macon  AL</t>
  </si>
  <si>
    <t>160A  - Madison  AL</t>
  </si>
  <si>
    <t>210 - Marengo  AL</t>
  </si>
  <si>
    <t>200 - Marion  AL</t>
  </si>
  <si>
    <t>160A  - Marshall  AL</t>
  </si>
  <si>
    <t>210 - Mobile  AL</t>
  </si>
  <si>
    <t>210 - Monroe  AL</t>
  </si>
  <si>
    <t>210 - Montgomery  AL</t>
  </si>
  <si>
    <t>200 - Morgan  AL</t>
  </si>
  <si>
    <t>210 - Perry  AL</t>
  </si>
  <si>
    <t>200 - Pickens  AL</t>
  </si>
  <si>
    <t>130 - Pike  AL</t>
  </si>
  <si>
    <t>150 - Randolph  AL</t>
  </si>
  <si>
    <t>130 - Russell  AL</t>
  </si>
  <si>
    <t>160A  - St. Clair  AL</t>
  </si>
  <si>
    <t>160A  - Shelby  AL</t>
  </si>
  <si>
    <t>200 - Sumter  AL</t>
  </si>
  <si>
    <t>160A  - Talladega  AL</t>
  </si>
  <si>
    <t>150 - Tallapoosa  AL</t>
  </si>
  <si>
    <t>200 - Tuscaloosa  AL</t>
  </si>
  <si>
    <t>200 - Walker  AL</t>
  </si>
  <si>
    <t>210 - Washington  AL</t>
  </si>
  <si>
    <t>210 - Wilcox  AL</t>
  </si>
  <si>
    <t>200 - Winston  AL</t>
  </si>
  <si>
    <t xml:space="preserve"> - Aleutians East  AK</t>
  </si>
  <si>
    <t xml:space="preserve"> - Aleutians West  AK</t>
  </si>
  <si>
    <t>820 - Anchorage  AK</t>
  </si>
  <si>
    <t>840 - Bethel  AK</t>
  </si>
  <si>
    <t>845 - Bristol Bay  AK</t>
  </si>
  <si>
    <t xml:space="preserve"> - Denali  AK</t>
  </si>
  <si>
    <t>840 - Dillingham  AK</t>
  </si>
  <si>
    <t>880 - Fairbanks North Star  AK</t>
  </si>
  <si>
    <t xml:space="preserve"> - Haines  AK</t>
  </si>
  <si>
    <t xml:space="preserve"> - Hoonah-Angoon  AK</t>
  </si>
  <si>
    <t>800 - Juneau  AK</t>
  </si>
  <si>
    <t>820 - Kenai Peninsula  AK</t>
  </si>
  <si>
    <t>800 - Ketchikan Gateway  AK</t>
  </si>
  <si>
    <t>984 - Kodiak Island  AK</t>
  </si>
  <si>
    <t xml:space="preserve"> - Kusilvak  AK</t>
  </si>
  <si>
    <t xml:space="preserve"> - Lake and Peninsula  AK</t>
  </si>
  <si>
    <t>815 - Matanuska-Susitna  AK</t>
  </si>
  <si>
    <t>840 - Nome  AK</t>
  </si>
  <si>
    <t>890 - North Slope  AK</t>
  </si>
  <si>
    <t xml:space="preserve"> - Northwest Arctic  AK</t>
  </si>
  <si>
    <t xml:space="preserve"> - Petersburg  AK</t>
  </si>
  <si>
    <t xml:space="preserve"> - Prince of Wales-Hyder  AK</t>
  </si>
  <si>
    <t>800 - Sitka  AK</t>
  </si>
  <si>
    <t xml:space="preserve"> - Skagway  AK</t>
  </si>
  <si>
    <t xml:space="preserve"> - Southeast Fairbanks  AK</t>
  </si>
  <si>
    <t>815 - Valdez-Cordova  AK</t>
  </si>
  <si>
    <t xml:space="preserve"> - Wrangell  AK</t>
  </si>
  <si>
    <t>810 - Yakutat  AK</t>
  </si>
  <si>
    <t xml:space="preserve"> - Yukon-Koyukuk  AK</t>
  </si>
  <si>
    <t>590 - Apache  AZ</t>
  </si>
  <si>
    <t>470 - Cochise  AZ</t>
  </si>
  <si>
    <t>635 - Coconino  AZ</t>
  </si>
  <si>
    <t>475 - Gila  AZ</t>
  </si>
  <si>
    <t>475 - Graham  AZ</t>
  </si>
  <si>
    <t>475 - Greenlee  AZ</t>
  </si>
  <si>
    <t>475 - La Paz  AZ</t>
  </si>
  <si>
    <t>475 - Maricopa  AZ</t>
  </si>
  <si>
    <t>635 - Mohave  AZ</t>
  </si>
  <si>
    <t>590 - Navajo  AZ</t>
  </si>
  <si>
    <t>475 - Pima  AZ</t>
  </si>
  <si>
    <t>475 - Pinal  AZ</t>
  </si>
  <si>
    <t>475 - Santa Cruz  AZ</t>
  </si>
  <si>
    <t>475 - Yavapai  AZ</t>
  </si>
  <si>
    <t>475 - Yuma  AZ</t>
  </si>
  <si>
    <t>240 - Arkansas  AR</t>
  </si>
  <si>
    <t>230 - Ashley  AR</t>
  </si>
  <si>
    <t>340 - Baxter  AR</t>
  </si>
  <si>
    <t>340 - Benton  AR</t>
  </si>
  <si>
    <t>340 - Boone  AR</t>
  </si>
  <si>
    <t>230 - Bradley  AR</t>
  </si>
  <si>
    <t>230 - Calhoun  AR</t>
  </si>
  <si>
    <t>340 - Carroll  AR</t>
  </si>
  <si>
    <t>230 - Chicot  AR</t>
  </si>
  <si>
    <t>400 - Clark  AR</t>
  </si>
  <si>
    <t>250 - Clay  AR</t>
  </si>
  <si>
    <t>345 - Cleburne  AR</t>
  </si>
  <si>
    <t>240 - Cleveland  AR</t>
  </si>
  <si>
    <t>230 - Columbia  AR</t>
  </si>
  <si>
    <t>345 - Conway  AR</t>
  </si>
  <si>
    <t>250 - Craighead  AR</t>
  </si>
  <si>
    <t>345 - Crawford  AR</t>
  </si>
  <si>
    <t>250 - Crittenden  AR</t>
  </si>
  <si>
    <t>250 - Cross  AR</t>
  </si>
  <si>
    <t>400 - Dallas  AR</t>
  </si>
  <si>
    <t>240 - Desha  AR</t>
  </si>
  <si>
    <t>240 - Drew  AR</t>
  </si>
  <si>
    <t>345 - Faulkner  AR</t>
  </si>
  <si>
    <t>345 - Franklin  AR</t>
  </si>
  <si>
    <t>340 - Fulton  AR</t>
  </si>
  <si>
    <t>400 - Garland  AR</t>
  </si>
  <si>
    <t>400 - Grant  AR</t>
  </si>
  <si>
    <t>250 - Greene  AR</t>
  </si>
  <si>
    <t>230 - Hempstead  AR</t>
  </si>
  <si>
    <t>400 - Hot Spring  AR</t>
  </si>
  <si>
    <t>400 - Howard  AR</t>
  </si>
  <si>
    <t>345 - Independence  AR</t>
  </si>
  <si>
    <t>340 - Izard  AR</t>
  </si>
  <si>
    <t>250 - Jackson  AR</t>
  </si>
  <si>
    <t>240 - Jefferson  AR</t>
  </si>
  <si>
    <t>345 - Johnson  AR</t>
  </si>
  <si>
    <t>230 - Lafayette  AR</t>
  </si>
  <si>
    <t>340 - Lawrence  AR</t>
  </si>
  <si>
    <t>250 - Lee  AR</t>
  </si>
  <si>
    <t>240 - Lincoln  AR</t>
  </si>
  <si>
    <t>230 - Little River  AR</t>
  </si>
  <si>
    <t>345 - Logan  AR</t>
  </si>
  <si>
    <t>400 - Lonoke  AR</t>
  </si>
  <si>
    <t>345 - Madison  AR</t>
  </si>
  <si>
    <t>340 - Marion  AR</t>
  </si>
  <si>
    <t>230 - Miller  AR</t>
  </si>
  <si>
    <t>250 - Mississippi  AR</t>
  </si>
  <si>
    <t>250 - Monroe  AR</t>
  </si>
  <si>
    <t>400 - Montgomery  AR</t>
  </si>
  <si>
    <t>230 - Nevada  AR</t>
  </si>
  <si>
    <t>345 - Newton  AR</t>
  </si>
  <si>
    <t>230 - Ouachita  AR</t>
  </si>
  <si>
    <t>345 - Perry  AR</t>
  </si>
  <si>
    <t>250 - Phillips  AR</t>
  </si>
  <si>
    <t>400 - Pike  AR</t>
  </si>
  <si>
    <t>250 - Poinsett  AR</t>
  </si>
  <si>
    <t>400 - Polk  AR</t>
  </si>
  <si>
    <t>345 - Pope  AR</t>
  </si>
  <si>
    <t>250 - Prairie  AR</t>
  </si>
  <si>
    <t>400 - Pulaski  AR</t>
  </si>
  <si>
    <t>340 - Randolph  AR</t>
  </si>
  <si>
    <t>250 - St. Francis  AR</t>
  </si>
  <si>
    <t>400 - Saline  AR</t>
  </si>
  <si>
    <t>345 - Scott  AR</t>
  </si>
  <si>
    <t>345 - Searcy  AR</t>
  </si>
  <si>
    <t>345 - Sebastian  AR</t>
  </si>
  <si>
    <t>400 - Sevier  AR</t>
  </si>
  <si>
    <t>340 - Sharp  AR</t>
  </si>
  <si>
    <t>345 - Stone  AR</t>
  </si>
  <si>
    <t>230 - Union  AR</t>
  </si>
  <si>
    <t>345 - Van Buren  AR</t>
  </si>
  <si>
    <t>345 - Washington  AR</t>
  </si>
  <si>
    <t>345 - White  AR</t>
  </si>
  <si>
    <t>250 - Woodruff  AR</t>
  </si>
  <si>
    <t>345 - Yell  AR</t>
  </si>
  <si>
    <t>725 - Alameda  CA</t>
  </si>
  <si>
    <t>650 - Alpine  CA</t>
  </si>
  <si>
    <t>650 - Amador  CA</t>
  </si>
  <si>
    <t>730 - Butte  CA</t>
  </si>
  <si>
    <t>650 - Calaveras  CA</t>
  </si>
  <si>
    <t>730 - Colusa  CA</t>
  </si>
  <si>
    <t>730 - Contra Costa  CA</t>
  </si>
  <si>
    <t>715 - Del Norte  CA</t>
  </si>
  <si>
    <t>650 - El Dorado  CA</t>
  </si>
  <si>
    <t>745 - Fresno  CA</t>
  </si>
  <si>
    <t>730 - Glenn  CA</t>
  </si>
  <si>
    <t>720 - Humboldt  CA</t>
  </si>
  <si>
    <t>645 - Imperial  CA</t>
  </si>
  <si>
    <t>625 - Inyo  CA</t>
  </si>
  <si>
    <t>745 - Kern  CA</t>
  </si>
  <si>
    <t>745 - Kings  CA</t>
  </si>
  <si>
    <t>725 - Lake  CA</t>
  </si>
  <si>
    <t>620 - Lassen  CA</t>
  </si>
  <si>
    <t>760 - Los Angeles  CA</t>
  </si>
  <si>
    <t>745 - Madera  CA</t>
  </si>
  <si>
    <t>735 - Marin  CA</t>
  </si>
  <si>
    <t>650 - Mariposa  CA</t>
  </si>
  <si>
    <t>725 - Mendocino  CA</t>
  </si>
  <si>
    <t>745 - Merced  CA</t>
  </si>
  <si>
    <t>620 - Modoc  CA</t>
  </si>
  <si>
    <t>625 - Mono  CA</t>
  </si>
  <si>
    <t>740 - Monterey  CA</t>
  </si>
  <si>
    <t>725 - Napa  CA</t>
  </si>
  <si>
    <t>650 - Nevada  CA</t>
  </si>
  <si>
    <t>760 - Orange  CA</t>
  </si>
  <si>
    <t>650 - Placer  CA</t>
  </si>
  <si>
    <t>650 - Plumas  CA</t>
  </si>
  <si>
    <t>645 - Riverside  CA</t>
  </si>
  <si>
    <t>730 - Sacramento  CA</t>
  </si>
  <si>
    <t>745 - San Benito  CA</t>
  </si>
  <si>
    <t>640 - San Bernardino  CA</t>
  </si>
  <si>
    <t>765 - San Diego  CA</t>
  </si>
  <si>
    <t>735 - San Francisco  CA</t>
  </si>
  <si>
    <t>730 - San Joaquin  CA</t>
  </si>
  <si>
    <t>740 - San Luis Obispo  CA</t>
  </si>
  <si>
    <t>735 - San Mateo  CA</t>
  </si>
  <si>
    <t>750 - Santa Barbara  CA</t>
  </si>
  <si>
    <t>725 - Santa Clara  CA</t>
  </si>
  <si>
    <t>735 - Santa Cruz  CA</t>
  </si>
  <si>
    <t>715 - Shasta  CA</t>
  </si>
  <si>
    <t>650 - Sierra  CA</t>
  </si>
  <si>
    <t>715 - Siskiyou  CA</t>
  </si>
  <si>
    <t>730 - Solano  CA</t>
  </si>
  <si>
    <t>725 - Sonoma  CA</t>
  </si>
  <si>
    <t>745 - Stanislaus  CA</t>
  </si>
  <si>
    <t>730 - Sutter  CA</t>
  </si>
  <si>
    <t>730 - Tehama  CA</t>
  </si>
  <si>
    <t>715 - Trinity  CA</t>
  </si>
  <si>
    <t>745 - Tulare  CA</t>
  </si>
  <si>
    <t>650 - Tuolumne  CA</t>
  </si>
  <si>
    <t>755 - Ventura  CA</t>
  </si>
  <si>
    <t>730 - Yolo  CA</t>
  </si>
  <si>
    <t>650 - Yuba  CA</t>
  </si>
  <si>
    <t>540 - Adams  CO</t>
  </si>
  <si>
    <t>560 - Alamosa  CO</t>
  </si>
  <si>
    <t>540 - Arapahoe  CO</t>
  </si>
  <si>
    <t>580 - Archuleta  CO</t>
  </si>
  <si>
    <t>360 - Baca  CO</t>
  </si>
  <si>
    <t>450 - Bent  CO</t>
  </si>
  <si>
    <t>540 - Boulder  CO</t>
  </si>
  <si>
    <t>540 - Broomfield  CO</t>
  </si>
  <si>
    <t>555 - Chaffee  CO</t>
  </si>
  <si>
    <t>450 - Cheyenne  CO</t>
  </si>
  <si>
    <t>555 - Clear Creek  CO</t>
  </si>
  <si>
    <t>560 - Conejos  CO</t>
  </si>
  <si>
    <t>560 - Costilla  CO</t>
  </si>
  <si>
    <t>540 - Crowley  CO</t>
  </si>
  <si>
    <t>455 - Custer  CO</t>
  </si>
  <si>
    <t>595 - Delta  CO</t>
  </si>
  <si>
    <t>540 - Denver  CO</t>
  </si>
  <si>
    <t>585 - Dolores  CO</t>
  </si>
  <si>
    <t>540 - Douglas  CO</t>
  </si>
  <si>
    <t>555 - Eagle  CO</t>
  </si>
  <si>
    <t>540 - Elbert  CO</t>
  </si>
  <si>
    <t>540 - El Paso  CO</t>
  </si>
  <si>
    <t>540 - Fremont  CO</t>
  </si>
  <si>
    <t>595 - Garfield  CO</t>
  </si>
  <si>
    <t>540 - Gilpin  CO</t>
  </si>
  <si>
    <t>545 - Grand  CO</t>
  </si>
  <si>
    <t>595 - Gunnison  CO</t>
  </si>
  <si>
    <t>565 - Hinsdale  CO</t>
  </si>
  <si>
    <t>455 - Huerfano  CO</t>
  </si>
  <si>
    <t>545 - Jackson  CO</t>
  </si>
  <si>
    <t>540 - Jefferson  CO</t>
  </si>
  <si>
    <t>450 - Kiowa  CO</t>
  </si>
  <si>
    <t>450 - Kit Carson  CO</t>
  </si>
  <si>
    <t>555 - Lake  CO</t>
  </si>
  <si>
    <t>580 - La Plata  CO</t>
  </si>
  <si>
    <t>540 - Larimer  CO</t>
  </si>
  <si>
    <t>455 - Las Animas  CO</t>
  </si>
  <si>
    <t>540 - Lincoln  CO</t>
  </si>
  <si>
    <t>540 - Logan  CO</t>
  </si>
  <si>
    <t>595 - Mesa  CO</t>
  </si>
  <si>
    <t>565 - Mineral  CO</t>
  </si>
  <si>
    <t>535 - Moffat  CO</t>
  </si>
  <si>
    <t>585 - Montezuma  CO</t>
  </si>
  <si>
    <t>585 - Montrose  CO</t>
  </si>
  <si>
    <t>540 - Morgan  CO</t>
  </si>
  <si>
    <t>450 - Otero  CO</t>
  </si>
  <si>
    <t>565 - Ouray  CO</t>
  </si>
  <si>
    <t>550 - Park  CO</t>
  </si>
  <si>
    <t>540 - Phillips  CO</t>
  </si>
  <si>
    <t>595 - Pitkin  CO</t>
  </si>
  <si>
    <t>360 - Prowers  CO</t>
  </si>
  <si>
    <t>540 - Pueblo  CO</t>
  </si>
  <si>
    <t>595 - Rio Blanco  CO</t>
  </si>
  <si>
    <t>560 - Rio Grande  CO</t>
  </si>
  <si>
    <t>535 - Routt  CO</t>
  </si>
  <si>
    <t>560 - Saguache  CO</t>
  </si>
  <si>
    <t>565 - San Juan  CO</t>
  </si>
  <si>
    <t>585 - San Miguel  CO</t>
  </si>
  <si>
    <t>540 - Sedgwick  CO</t>
  </si>
  <si>
    <t>555 - Summit  CO</t>
  </si>
  <si>
    <t>540 - Teller  CO</t>
  </si>
  <si>
    <t>540 - Washington  CO</t>
  </si>
  <si>
    <t>540 - Weld  CO</t>
  </si>
  <si>
    <t>540 - Yuma  CO</t>
  </si>
  <si>
    <t>100 - Fairfield  CT</t>
  </si>
  <si>
    <t>100 - Hartford  CT</t>
  </si>
  <si>
    <t>100 - Litchfield  CT</t>
  </si>
  <si>
    <t>100 - Middlesex  CT</t>
  </si>
  <si>
    <t>100 - New Haven  CT</t>
  </si>
  <si>
    <t>100 - New London  CT</t>
  </si>
  <si>
    <t>100 - Tolland  CT</t>
  </si>
  <si>
    <t>100 - Windham  CT</t>
  </si>
  <si>
    <t>120 - Kent  DE</t>
  </si>
  <si>
    <t>120 - New Castle  DE</t>
  </si>
  <si>
    <t>120 - Sussex  DE</t>
  </si>
  <si>
    <t>120 - District of Columbia  DC</t>
  </si>
  <si>
    <t>140 - Alachua  FL</t>
  </si>
  <si>
    <t>140 - Baker  FL</t>
  </si>
  <si>
    <t>130 - Bay  FL</t>
  </si>
  <si>
    <t>140 - Bradford  FL</t>
  </si>
  <si>
    <t>140 - Brevard  FL</t>
  </si>
  <si>
    <t>140 - Broward  FL</t>
  </si>
  <si>
    <t>130 - Calhoun  FL</t>
  </si>
  <si>
    <t>140 - Charlotte  FL</t>
  </si>
  <si>
    <t>140 - Citrus  FL</t>
  </si>
  <si>
    <t>140 - Clay  FL</t>
  </si>
  <si>
    <t>140 - Collier  FL</t>
  </si>
  <si>
    <t>140 - Columbia  FL</t>
  </si>
  <si>
    <t>140 - DeSoto  FL</t>
  </si>
  <si>
    <t>140 - Dixie  FL</t>
  </si>
  <si>
    <t>140 - Duval  FL</t>
  </si>
  <si>
    <t>210 - Escambia  FL</t>
  </si>
  <si>
    <t>140 - Flagler  FL</t>
  </si>
  <si>
    <t>130 - Franklin  FL</t>
  </si>
  <si>
    <t>130 - Gadsden  FL</t>
  </si>
  <si>
    <t>140 - Gilchrist  FL</t>
  </si>
  <si>
    <t>140 - Glades  FL</t>
  </si>
  <si>
    <t>130 - Gulf  FL</t>
  </si>
  <si>
    <t>140 - Hamilton  FL</t>
  </si>
  <si>
    <t>140 - Hardee  FL</t>
  </si>
  <si>
    <t>140 - Hendry  FL</t>
  </si>
  <si>
    <t>140 - Hernando  FL</t>
  </si>
  <si>
    <t>140 - Highlands  FL</t>
  </si>
  <si>
    <t>140 - Hillsborough  FL</t>
  </si>
  <si>
    <t>130 - Holmes  FL</t>
  </si>
  <si>
    <t>140 - Indian River  FL</t>
  </si>
  <si>
    <t>130 - Jackson  FL</t>
  </si>
  <si>
    <t>130 - Jefferson  FL</t>
  </si>
  <si>
    <t>140 - Lafayette  FL</t>
  </si>
  <si>
    <t>140 - Lake  FL</t>
  </si>
  <si>
    <t>140 - Lee  FL</t>
  </si>
  <si>
    <t>130 - Leon  FL</t>
  </si>
  <si>
    <t>140 - Levy  FL</t>
  </si>
  <si>
    <t>130 - Liberty  FL</t>
  </si>
  <si>
    <t>140 - Madison  FL</t>
  </si>
  <si>
    <t>140 - Manatee  FL</t>
  </si>
  <si>
    <t>140 - Marion  FL</t>
  </si>
  <si>
    <t>140 - Martin  FL</t>
  </si>
  <si>
    <t>140 - Miami-Dade  FL</t>
  </si>
  <si>
    <t>140 - Monroe  FL</t>
  </si>
  <si>
    <t>140 - Nassau  FL</t>
  </si>
  <si>
    <t>210 - Okaloosa  FL</t>
  </si>
  <si>
    <t>140 - Okeechobee  FL</t>
  </si>
  <si>
    <t>140 - Orange  FL</t>
  </si>
  <si>
    <t>140 - Osceola  FL</t>
  </si>
  <si>
    <t>140 - Palm Beach  FL</t>
  </si>
  <si>
    <t>140 - Pasco  FL</t>
  </si>
  <si>
    <t>140 - Pinellas  FL</t>
  </si>
  <si>
    <t>140 - Polk  FL</t>
  </si>
  <si>
    <t>140 - Putnam  FL</t>
  </si>
  <si>
    <t>140 - St. Johns  FL</t>
  </si>
  <si>
    <t>140 - St. Lucie  FL</t>
  </si>
  <si>
    <t>210 - Santa Rosa  FL</t>
  </si>
  <si>
    <t>140 - Sarasota  FL</t>
  </si>
  <si>
    <t>140 - Seminole  FL</t>
  </si>
  <si>
    <t>140 - Sumter  FL</t>
  </si>
  <si>
    <t>140 - Suwannee  FL</t>
  </si>
  <si>
    <t>140 - Taylor  FL</t>
  </si>
  <si>
    <t>140 - Union  FL</t>
  </si>
  <si>
    <t>140 - Volusia  FL</t>
  </si>
  <si>
    <t>130 - Wakulla  FL</t>
  </si>
  <si>
    <t>210 - Walton  FL</t>
  </si>
  <si>
    <t>130 - Washington  FL</t>
  </si>
  <si>
    <t>130 - Appling  GA</t>
  </si>
  <si>
    <t>130 - Atkinson  GA</t>
  </si>
  <si>
    <t>130 - Bacon  GA</t>
  </si>
  <si>
    <t>130 - Baker  GA</t>
  </si>
  <si>
    <t>150 - Baldwin  GA</t>
  </si>
  <si>
    <t>150 - Banks  GA</t>
  </si>
  <si>
    <t>150 - Barrow  GA</t>
  </si>
  <si>
    <t>160A  - Bartow  GA</t>
  </si>
  <si>
    <t>130 - Ben Hill  GA</t>
  </si>
  <si>
    <t>130 - Berrien  GA</t>
  </si>
  <si>
    <t>130 - Bibb  GA</t>
  </si>
  <si>
    <t>130 - Bleckley  GA</t>
  </si>
  <si>
    <t>130 - Brantley  GA</t>
  </si>
  <si>
    <t>130 - Brooks  GA</t>
  </si>
  <si>
    <t>130 - Bryan  GA</t>
  </si>
  <si>
    <t>130 - Bulloch  GA</t>
  </si>
  <si>
    <t>130 - Burke  GA</t>
  </si>
  <si>
    <t>150 - Butts  GA</t>
  </si>
  <si>
    <t>130 - Calhoun  GA</t>
  </si>
  <si>
    <t>130 - Camden  GA</t>
  </si>
  <si>
    <t>130 - Candler  GA</t>
  </si>
  <si>
    <t>150 - Carroll  GA</t>
  </si>
  <si>
    <t>160A  - Catoosa  GA</t>
  </si>
  <si>
    <t>130 - Charlton  GA</t>
  </si>
  <si>
    <t>130 - Chatham  GA</t>
  </si>
  <si>
    <t>130 - Chattahoochee  GA</t>
  </si>
  <si>
    <t>160A  - Chattooga  GA</t>
  </si>
  <si>
    <t>150 - Cherokee  GA</t>
  </si>
  <si>
    <t>150 - Clarke  GA</t>
  </si>
  <si>
    <t>130 - Clay  GA</t>
  </si>
  <si>
    <t>150 - Clayton  GA</t>
  </si>
  <si>
    <t>130 - Clinch  GA</t>
  </si>
  <si>
    <t>150 - Cobb  GA</t>
  </si>
  <si>
    <t>130 - Coffee  GA</t>
  </si>
  <si>
    <t>130 - Colquitt  GA</t>
  </si>
  <si>
    <t>150 - Columbia  GA</t>
  </si>
  <si>
    <t>130 - Cook  GA</t>
  </si>
  <si>
    <t>150 - Coweta  GA</t>
  </si>
  <si>
    <t>130 - Crawford  GA</t>
  </si>
  <si>
    <t>130 - Crisp  GA</t>
  </si>
  <si>
    <t>160A  - Dade  GA</t>
  </si>
  <si>
    <t>150 - Dawson  GA</t>
  </si>
  <si>
    <t>130 - Decatur  GA</t>
  </si>
  <si>
    <t>150 - DeKalb  GA</t>
  </si>
  <si>
    <t>130 - Dodge  GA</t>
  </si>
  <si>
    <t>130 - Dooly  GA</t>
  </si>
  <si>
    <t>130 - Dougherty  GA</t>
  </si>
  <si>
    <t>150 - Douglas  GA</t>
  </si>
  <si>
    <t>130 - Early  GA</t>
  </si>
  <si>
    <t>130 - Echols  GA</t>
  </si>
  <si>
    <t>130 - Effingham  GA</t>
  </si>
  <si>
    <t>150 - Elbert  GA</t>
  </si>
  <si>
    <t>130 - Emanuel  GA</t>
  </si>
  <si>
    <t>130 - Evans  GA</t>
  </si>
  <si>
    <t>150 - Fannin  GA</t>
  </si>
  <si>
    <t>150 - Fayette  GA</t>
  </si>
  <si>
    <t>160A  - Floyd  GA</t>
  </si>
  <si>
    <t>150 - Forsyth  GA</t>
  </si>
  <si>
    <t>150 - Franklin  GA</t>
  </si>
  <si>
    <t>150 - Fulton  GA</t>
  </si>
  <si>
    <t>150 - Gilmer  GA</t>
  </si>
  <si>
    <t>130 - Glascock  GA</t>
  </si>
  <si>
    <t>130 - Glynn  GA</t>
  </si>
  <si>
    <t>160A  - Gordon  GA</t>
  </si>
  <si>
    <t>130 - Grady  GA</t>
  </si>
  <si>
    <t>150 - Greene  GA</t>
  </si>
  <si>
    <t>150 - Gwinnett  GA</t>
  </si>
  <si>
    <t>150 - Habersham  GA</t>
  </si>
  <si>
    <t>150 - Hall  GA</t>
  </si>
  <si>
    <t>150 - Hancock  GA</t>
  </si>
  <si>
    <t>150 - Haralson  GA</t>
  </si>
  <si>
    <t>150 - Harris  GA</t>
  </si>
  <si>
    <t>150 - Hart  GA</t>
  </si>
  <si>
    <t>150 - Heard  GA</t>
  </si>
  <si>
    <t>150 - Henry  GA</t>
  </si>
  <si>
    <t>130 - Houston  GA</t>
  </si>
  <si>
    <t>130 - Irwin  GA</t>
  </si>
  <si>
    <t>150 - Jackson  GA</t>
  </si>
  <si>
    <t>150 - Jasper  GA</t>
  </si>
  <si>
    <t>130 - Jeff Davis  GA</t>
  </si>
  <si>
    <t>130 - Jefferson  GA</t>
  </si>
  <si>
    <t>130 - Jenkins  GA</t>
  </si>
  <si>
    <t>130 - Johnson  GA</t>
  </si>
  <si>
    <t>150 - Jones  GA</t>
  </si>
  <si>
    <t>150 - Lamar  GA</t>
  </si>
  <si>
    <t>130 - Lanier  GA</t>
  </si>
  <si>
    <t>130 - Laurens  GA</t>
  </si>
  <si>
    <t>130 - Lee  GA</t>
  </si>
  <si>
    <t>130 - Liberty  GA</t>
  </si>
  <si>
    <t>150 - Lincoln  GA</t>
  </si>
  <si>
    <t>130 - Long  GA</t>
  </si>
  <si>
    <t>130 - Lowndes  GA</t>
  </si>
  <si>
    <t>150 - Lumpkin  GA</t>
  </si>
  <si>
    <t>150 - McDuffie  GA</t>
  </si>
  <si>
    <t>130 - McIntosh  GA</t>
  </si>
  <si>
    <t>130 - Macon  GA</t>
  </si>
  <si>
    <t>150 - Madison  GA</t>
  </si>
  <si>
    <t>130 - Marion  GA</t>
  </si>
  <si>
    <t>150 - Meriwether  GA</t>
  </si>
  <si>
    <t>130 - Miller  GA</t>
  </si>
  <si>
    <t>130 - Mitchell  GA</t>
  </si>
  <si>
    <t>150 - Monroe  GA</t>
  </si>
  <si>
    <t>130 - Montgomery  GA</t>
  </si>
  <si>
    <t>150 - Morgan  GA</t>
  </si>
  <si>
    <t>160A  - Murray  GA</t>
  </si>
  <si>
    <t>130 - Muscogee  GA</t>
  </si>
  <si>
    <t>150 - Newton  GA</t>
  </si>
  <si>
    <t>150 - Oconee  GA</t>
  </si>
  <si>
    <t>150 - Oglethorpe  GA</t>
  </si>
  <si>
    <t>150 - Paulding  GA</t>
  </si>
  <si>
    <t>130 - Peach  GA</t>
  </si>
  <si>
    <t>150 - Pickens  GA</t>
  </si>
  <si>
    <t>130 - Pierce  GA</t>
  </si>
  <si>
    <t>150 - Pike  GA</t>
  </si>
  <si>
    <t>160A  - Polk  GA</t>
  </si>
  <si>
    <t>130 - Pulaski  GA</t>
  </si>
  <si>
    <t>150 - Putnam  GA</t>
  </si>
  <si>
    <t>130 - Quitman  GA</t>
  </si>
  <si>
    <t>150 - Rabun  GA</t>
  </si>
  <si>
    <t>130 - Randolph  GA</t>
  </si>
  <si>
    <t>130 - Richmond  GA</t>
  </si>
  <si>
    <t>150 - Rockdale  GA</t>
  </si>
  <si>
    <t>130 - Schley  GA</t>
  </si>
  <si>
    <t>130 - Screven  GA</t>
  </si>
  <si>
    <t>130 - Seminole  GA</t>
  </si>
  <si>
    <t>150 - Spalding  GA</t>
  </si>
  <si>
    <t>150 - Stephens  GA</t>
  </si>
  <si>
    <t>130 - Stewart  GA</t>
  </si>
  <si>
    <t>130 - Sumter  GA</t>
  </si>
  <si>
    <t>150 - Talbot  GA</t>
  </si>
  <si>
    <t>150 - Taliaferro  GA</t>
  </si>
  <si>
    <t>130 - Tattnall  GA</t>
  </si>
  <si>
    <t>130 - Taylor  GA</t>
  </si>
  <si>
    <t>130 - Telfair  GA</t>
  </si>
  <si>
    <t>130 - Terrell  GA</t>
  </si>
  <si>
    <t>130 - Thomas  GA</t>
  </si>
  <si>
    <t>130 - Tift  GA</t>
  </si>
  <si>
    <t>130 - Toombs  GA</t>
  </si>
  <si>
    <t>150 - Towns  GA</t>
  </si>
  <si>
    <t>130 - Treutlen  GA</t>
  </si>
  <si>
    <t>150 - Troup  GA</t>
  </si>
  <si>
    <t>130 - Turner  GA</t>
  </si>
  <si>
    <t>130 - Twiggs  GA</t>
  </si>
  <si>
    <t>150 - Union  GA</t>
  </si>
  <si>
    <t>150 - Upson  GA</t>
  </si>
  <si>
    <t>160A  - Walker  GA</t>
  </si>
  <si>
    <t>150 - Walton  GA</t>
  </si>
  <si>
    <t>130 - Ware  GA</t>
  </si>
  <si>
    <t>150 - Warren  GA</t>
  </si>
  <si>
    <t>130 - Washington  GA</t>
  </si>
  <si>
    <t>130 - Wayne  GA</t>
  </si>
  <si>
    <t>130 - Webster  GA</t>
  </si>
  <si>
    <t>130 - Wheeler  GA</t>
  </si>
  <si>
    <t>150 - White  GA</t>
  </si>
  <si>
    <t>160A  - Whitfield  GA</t>
  </si>
  <si>
    <t>130 - Wilcox  GA</t>
  </si>
  <si>
    <t>150 - Wilkes  GA</t>
  </si>
  <si>
    <t>130 - Wilkinson  GA</t>
  </si>
  <si>
    <t>130 - Worth  GA</t>
  </si>
  <si>
    <t xml:space="preserve"> - Hawaii  HI</t>
  </si>
  <si>
    <t xml:space="preserve"> - Honolulu  HI</t>
  </si>
  <si>
    <t xml:space="preserve"> - Kalawao  HI</t>
  </si>
  <si>
    <t xml:space="preserve"> - Kauai  HI</t>
  </si>
  <si>
    <t xml:space="preserve"> - Maui  HI</t>
  </si>
  <si>
    <t>615 - Ada  ID</t>
  </si>
  <si>
    <t>615 - Adams  ID</t>
  </si>
  <si>
    <t>615 - Bannock  ID</t>
  </si>
  <si>
    <t>507 - Bear Lake  ID</t>
  </si>
  <si>
    <t>610 - Benewah  ID</t>
  </si>
  <si>
    <t>615 - Bingham  ID</t>
  </si>
  <si>
    <t>615 - Blaine  ID</t>
  </si>
  <si>
    <t>610 - Boise  ID</t>
  </si>
  <si>
    <t>610 - Bonner  ID</t>
  </si>
  <si>
    <t>507 - Bonneville  ID</t>
  </si>
  <si>
    <t>610 - Boundary  ID</t>
  </si>
  <si>
    <t>615 - Butte  ID</t>
  </si>
  <si>
    <t>615 - Camas  ID</t>
  </si>
  <si>
    <t>615 - Canyon  ID</t>
  </si>
  <si>
    <t>507 - Caribou  ID</t>
  </si>
  <si>
    <t>625 - Cassia  ID</t>
  </si>
  <si>
    <t>507 - Clark  ID</t>
  </si>
  <si>
    <t>610 - Clearwater  ID</t>
  </si>
  <si>
    <t>610 - Custer  ID</t>
  </si>
  <si>
    <t>615 - Elmore  ID</t>
  </si>
  <si>
    <t>625 - Franklin  ID</t>
  </si>
  <si>
    <t>507 - Fremont  ID</t>
  </si>
  <si>
    <t>615 - Gem  ID</t>
  </si>
  <si>
    <t>615 - Gooding  ID</t>
  </si>
  <si>
    <t>610 - Idaho  ID</t>
  </si>
  <si>
    <t>507 - Jefferson  ID</t>
  </si>
  <si>
    <t>615 - Jerome  ID</t>
  </si>
  <si>
    <t>610 - Kootenai  ID</t>
  </si>
  <si>
    <t>605 - Latah  ID</t>
  </si>
  <si>
    <t>610 - Lemhi  ID</t>
  </si>
  <si>
    <t>605 - Lewis  ID</t>
  </si>
  <si>
    <t>615 - Lincoln  ID</t>
  </si>
  <si>
    <t>507 - Madison  ID</t>
  </si>
  <si>
    <t>615 - Minidoka  ID</t>
  </si>
  <si>
    <t>605 - Nez Perce  ID</t>
  </si>
  <si>
    <t>625 - Oneida  ID</t>
  </si>
  <si>
    <t>615 - Owyhee  ID</t>
  </si>
  <si>
    <t>615 - Payette  ID</t>
  </si>
  <si>
    <t>615 - Power  ID</t>
  </si>
  <si>
    <t>610 - Shoshone  ID</t>
  </si>
  <si>
    <t>507 - Teton  ID</t>
  </si>
  <si>
    <t>615 - Twin Falls  ID</t>
  </si>
  <si>
    <t>610 - Valley  ID</t>
  </si>
  <si>
    <t>615 - Washington  ID</t>
  </si>
  <si>
    <t>315 - Adams  IL</t>
  </si>
  <si>
    <t>315 - Alexander  IL</t>
  </si>
  <si>
    <t>315 - Bond  IL</t>
  </si>
  <si>
    <t>310 - Boone  IL</t>
  </si>
  <si>
    <t>315 - Brown  IL</t>
  </si>
  <si>
    <t>315 - Bureau  IL</t>
  </si>
  <si>
    <t>315 - Calhoun  IL</t>
  </si>
  <si>
    <t>310 - Carroll  IL</t>
  </si>
  <si>
    <t>315 - Cass  IL</t>
  </si>
  <si>
    <t>315 - Champaign  IL</t>
  </si>
  <si>
    <t>315 - Christian  IL</t>
  </si>
  <si>
    <t>315 - Clark  IL</t>
  </si>
  <si>
    <t>315 - Clay  IL</t>
  </si>
  <si>
    <t>315 - Clinton  IL</t>
  </si>
  <si>
    <t>315 - Coles  IL</t>
  </si>
  <si>
    <t>305 - Cook  IL</t>
  </si>
  <si>
    <t>315 - Crawford  IL</t>
  </si>
  <si>
    <t>315 - Cumberland  IL</t>
  </si>
  <si>
    <t>310 - DeKalb  IL</t>
  </si>
  <si>
    <t>315 - De Witt  IL</t>
  </si>
  <si>
    <t>315 - Douglas  IL</t>
  </si>
  <si>
    <t>310 - DuPage  IL</t>
  </si>
  <si>
    <t>315 - Edgar  IL</t>
  </si>
  <si>
    <t>315 - Edwards  IL</t>
  </si>
  <si>
    <t>315 - Effingham  IL</t>
  </si>
  <si>
    <t>315 - Fayette  IL</t>
  </si>
  <si>
    <t>315 - Ford  IL</t>
  </si>
  <si>
    <t>315 - Franklin  IL</t>
  </si>
  <si>
    <t>315 - Fulton  IL</t>
  </si>
  <si>
    <t>315 - Gallatin  IL</t>
  </si>
  <si>
    <t>315 - Greene  IL</t>
  </si>
  <si>
    <t>310 - Grundy  IL</t>
  </si>
  <si>
    <t>315 - Hamilton  IL</t>
  </si>
  <si>
    <t>315 - Hancock  IL</t>
  </si>
  <si>
    <t>315 - Hardin  IL</t>
  </si>
  <si>
    <t>315 - Henderson  IL</t>
  </si>
  <si>
    <t>315 - Henry  IL</t>
  </si>
  <si>
    <t>315 - Iroquois  IL</t>
  </si>
  <si>
    <t>315 - Jackson  IL</t>
  </si>
  <si>
    <t>315 - Jasper  IL</t>
  </si>
  <si>
    <t>315 - Jefferson  IL</t>
  </si>
  <si>
    <t>315 - Jersey  IL</t>
  </si>
  <si>
    <t>310 - Jo Daviess  IL</t>
  </si>
  <si>
    <t>315 - Johnson  IL</t>
  </si>
  <si>
    <t>310 - Kane  IL</t>
  </si>
  <si>
    <t>310 - Kankakee  IL</t>
  </si>
  <si>
    <t>310 - Kendall  IL</t>
  </si>
  <si>
    <t>315 - Knox  IL</t>
  </si>
  <si>
    <t>305 - Lake  IL</t>
  </si>
  <si>
    <t>310 - La Salle  IL</t>
  </si>
  <si>
    <t>315 - Lawrence  IL</t>
  </si>
  <si>
    <t>310 - Lee  IL</t>
  </si>
  <si>
    <t>315 - Livingston  IL</t>
  </si>
  <si>
    <t>315 - Logan  IL</t>
  </si>
  <si>
    <t>315 - McDonough  IL</t>
  </si>
  <si>
    <t>310 - McHenry  IL</t>
  </si>
  <si>
    <t>315 - McLean  IL</t>
  </si>
  <si>
    <t>315 - Macon  IL</t>
  </si>
  <si>
    <t>315 - Macoupin  IL</t>
  </si>
  <si>
    <t>315 - Madison  IL</t>
  </si>
  <si>
    <t>315 - Marion  IL</t>
  </si>
  <si>
    <t>315 - Marshall  IL</t>
  </si>
  <si>
    <t>315 - Mason  IL</t>
  </si>
  <si>
    <t>315 - Massac  IL</t>
  </si>
  <si>
    <t>315 - Menard  IL</t>
  </si>
  <si>
    <t>315 - Mercer  IL</t>
  </si>
  <si>
    <t>315 - Monroe  IL</t>
  </si>
  <si>
    <t>315 - Montgomery  IL</t>
  </si>
  <si>
    <t>315 - Morgan  IL</t>
  </si>
  <si>
    <t>315 - Moultrie  IL</t>
  </si>
  <si>
    <t>310 - Ogle  IL</t>
  </si>
  <si>
    <t>315 - Peoria  IL</t>
  </si>
  <si>
    <t>315 - Perry  IL</t>
  </si>
  <si>
    <t>315 - Piatt  IL</t>
  </si>
  <si>
    <t>315 - Pike  IL</t>
  </si>
  <si>
    <t>315 - Pope  IL</t>
  </si>
  <si>
    <t>315 - Pulaski  IL</t>
  </si>
  <si>
    <t>315 - Putnam  IL</t>
  </si>
  <si>
    <t>315 - Randolph  IL</t>
  </si>
  <si>
    <t>315 - Richland  IL</t>
  </si>
  <si>
    <t>310 - Rock Island  IL</t>
  </si>
  <si>
    <t>315 - St. Clair  IL</t>
  </si>
  <si>
    <t>315 - Saline  IL</t>
  </si>
  <si>
    <t>315 - Sangamon  IL</t>
  </si>
  <si>
    <t>315 - Schuyler  IL</t>
  </si>
  <si>
    <t>315 - Scott  IL</t>
  </si>
  <si>
    <t>315 - Shelby  IL</t>
  </si>
  <si>
    <t>315 - Stark  IL</t>
  </si>
  <si>
    <t>310 - Stephenson  IL</t>
  </si>
  <si>
    <t>315 - Tazewell  IL</t>
  </si>
  <si>
    <t>315 - Union  IL</t>
  </si>
  <si>
    <t>315 - Vermilion  IL</t>
  </si>
  <si>
    <t>315 - Wabash  IL</t>
  </si>
  <si>
    <t>315 - Warren  IL</t>
  </si>
  <si>
    <t>315 - Washington  IL</t>
  </si>
  <si>
    <t>315 - Wayne  IL</t>
  </si>
  <si>
    <t>315 - White  IL</t>
  </si>
  <si>
    <t>310 - Whiteside  IL</t>
  </si>
  <si>
    <t>310 - Will  IL</t>
  </si>
  <si>
    <t>315 - Williamson  IL</t>
  </si>
  <si>
    <t>310 - Winnebago  IL</t>
  </si>
  <si>
    <t>315 - Woodford  IL</t>
  </si>
  <si>
    <t>300 - Adams  IN</t>
  </si>
  <si>
    <t>305 - Allen  IN</t>
  </si>
  <si>
    <t>315 - Bartholomew  IN</t>
  </si>
  <si>
    <t>315 - Benton  IN</t>
  </si>
  <si>
    <t>300 - Blackford  IN</t>
  </si>
  <si>
    <t>300 - Boone  IN</t>
  </si>
  <si>
    <t>315 - Brown  IN</t>
  </si>
  <si>
    <t>300 - Carroll  IN</t>
  </si>
  <si>
    <t>300 - Cass  IN</t>
  </si>
  <si>
    <t>300 - Clark  IN</t>
  </si>
  <si>
    <t>315 - Clay  IN</t>
  </si>
  <si>
    <t>300 - Clinton  IN</t>
  </si>
  <si>
    <t>315 - Crawford  IN</t>
  </si>
  <si>
    <t>315 - Daviess  IN</t>
  </si>
  <si>
    <t>300 - Dearborn  IN</t>
  </si>
  <si>
    <t>300 - Decatur  IN</t>
  </si>
  <si>
    <t>305 - De Kalb  IN</t>
  </si>
  <si>
    <t>300 - Delaware  IN</t>
  </si>
  <si>
    <t>315 - Dubois  IN</t>
  </si>
  <si>
    <t>305 - Elkhart  IN</t>
  </si>
  <si>
    <t>300 - Fayette  IN</t>
  </si>
  <si>
    <t>300 - Floyd  IN</t>
  </si>
  <si>
    <t>315 - Fountain  IN</t>
  </si>
  <si>
    <t>300 - Franklin  IN</t>
  </si>
  <si>
    <t>300 - Fulton  IN</t>
  </si>
  <si>
    <t>315 - Gibson  IN</t>
  </si>
  <si>
    <t>300 - Grant  IN</t>
  </si>
  <si>
    <t>315 - Greene  IN</t>
  </si>
  <si>
    <t>300 - Hamilton  IN</t>
  </si>
  <si>
    <t>300 - Hancock  IN</t>
  </si>
  <si>
    <t>315 - Harrison  IN</t>
  </si>
  <si>
    <t>315 - Hendricks  IN</t>
  </si>
  <si>
    <t>300 - Henry  IN</t>
  </si>
  <si>
    <t>300 - Howard  IN</t>
  </si>
  <si>
    <t>300 - Huntington  IN</t>
  </si>
  <si>
    <t>315 - Jackson  IN</t>
  </si>
  <si>
    <t>300 - Jasper  IN</t>
  </si>
  <si>
    <t>300 - Jay  IN</t>
  </si>
  <si>
    <t>300 - Jefferson  IN</t>
  </si>
  <si>
    <t>300 - Jennings  IN</t>
  </si>
  <si>
    <t>315 - Johnson  IN</t>
  </si>
  <si>
    <t>315 - Knox  IN</t>
  </si>
  <si>
    <t>305 - Kosciusko  IN</t>
  </si>
  <si>
    <t>305 - Lagrange  IN</t>
  </si>
  <si>
    <t>300 - Lake  IN</t>
  </si>
  <si>
    <t>305 - La Porte  IN</t>
  </si>
  <si>
    <t>315 - Lawrence  IN</t>
  </si>
  <si>
    <t>300 - Madison  IN</t>
  </si>
  <si>
    <t>300 - Marion  IN</t>
  </si>
  <si>
    <t>305 - Marshall  IN</t>
  </si>
  <si>
    <t>315 - Martin  IN</t>
  </si>
  <si>
    <t>300 - Miami  IN</t>
  </si>
  <si>
    <t>315 - Monroe  IN</t>
  </si>
  <si>
    <t>315 - Montgomery  IN</t>
  </si>
  <si>
    <t>315 - Morgan  IN</t>
  </si>
  <si>
    <t>300 - Newton  IN</t>
  </si>
  <si>
    <t>305 - Noble  IN</t>
  </si>
  <si>
    <t>300 - Ohio  IN</t>
  </si>
  <si>
    <t>315 - Orange  IN</t>
  </si>
  <si>
    <t>315 - Owen  IN</t>
  </si>
  <si>
    <t>315 - Parke  IN</t>
  </si>
  <si>
    <t>315 - Perry  IN</t>
  </si>
  <si>
    <t>315 - Pike  IN</t>
  </si>
  <si>
    <t>300 - Porter  IN</t>
  </si>
  <si>
    <t>315 - Posey  IN</t>
  </si>
  <si>
    <t>300 - Pulaski  IN</t>
  </si>
  <si>
    <t>315 - Putnam  IN</t>
  </si>
  <si>
    <t>300 - Randolph  IN</t>
  </si>
  <si>
    <t>300 - Ripley  IN</t>
  </si>
  <si>
    <t>300 - Rush  IN</t>
  </si>
  <si>
    <t>305 - St. Joseph  IN</t>
  </si>
  <si>
    <t>300 - Scott  IN</t>
  </si>
  <si>
    <t>300 - Shelby  IN</t>
  </si>
  <si>
    <t>315 - Spencer  IN</t>
  </si>
  <si>
    <t>305 - Starke  IN</t>
  </si>
  <si>
    <t>305 - Steuben  IN</t>
  </si>
  <si>
    <t>315 - Sullivan  IN</t>
  </si>
  <si>
    <t>300 - Switzerland  IN</t>
  </si>
  <si>
    <t>315 - Tippecanoe  IN</t>
  </si>
  <si>
    <t>300 - Tipton  IN</t>
  </si>
  <si>
    <t>300 - Union  IN</t>
  </si>
  <si>
    <t>315 - Vanderburgh  IN</t>
  </si>
  <si>
    <t>315 - Vermillion  IN</t>
  </si>
  <si>
    <t>315 - Vigo  IN</t>
  </si>
  <si>
    <t>300 - Wabash  IN</t>
  </si>
  <si>
    <t>315 - Warren  IN</t>
  </si>
  <si>
    <t>315 - Warrick  IN</t>
  </si>
  <si>
    <t>315 - Washington  IN</t>
  </si>
  <si>
    <t>300 - Wayne  IN</t>
  </si>
  <si>
    <t>300 - Wells  IN</t>
  </si>
  <si>
    <t>300 - White  IN</t>
  </si>
  <si>
    <t>305 - Whitley  IN</t>
  </si>
  <si>
    <t>335 - Adair  IA</t>
  </si>
  <si>
    <t>335 - Adams  IA</t>
  </si>
  <si>
    <t>325 - Allamakee  IA</t>
  </si>
  <si>
    <t>325 - Appanoose  IA</t>
  </si>
  <si>
    <t>325 - Audubon  IA</t>
  </si>
  <si>
    <t>325 - Benton  IA</t>
  </si>
  <si>
    <t>325 - Black Hawk  IA</t>
  </si>
  <si>
    <t>325 - Boone  IA</t>
  </si>
  <si>
    <t>325 - Bremer  IA</t>
  </si>
  <si>
    <t>325 - Buchanan  IA</t>
  </si>
  <si>
    <t>325 - Buena Vista  IA</t>
  </si>
  <si>
    <t>325 - Butler  IA</t>
  </si>
  <si>
    <t>325 - Calhoun  IA</t>
  </si>
  <si>
    <t>325 - Carroll  IA</t>
  </si>
  <si>
    <t>335 - Cass  IA</t>
  </si>
  <si>
    <t>325 - Cedar  IA</t>
  </si>
  <si>
    <t>325 - Cerro Gordo  IA</t>
  </si>
  <si>
    <t>325 - Cherokee  IA</t>
  </si>
  <si>
    <t>325 - Chickasaw  IA</t>
  </si>
  <si>
    <t>325 - Clarke  IA</t>
  </si>
  <si>
    <t>325 - Clay  IA</t>
  </si>
  <si>
    <t>325 - Clayton  IA</t>
  </si>
  <si>
    <t>325 - Clinton  IA</t>
  </si>
  <si>
    <t>325 - Crawford  IA</t>
  </si>
  <si>
    <t>325 - Dallas  IA</t>
  </si>
  <si>
    <t>325 - Davis  IA</t>
  </si>
  <si>
    <t>325 - Decatur  IA</t>
  </si>
  <si>
    <t>325 - Delaware  IA</t>
  </si>
  <si>
    <t>325 - Des Moines  IA</t>
  </si>
  <si>
    <t>325 - Dickinson  IA</t>
  </si>
  <si>
    <t>325 - Dubuque  IA</t>
  </si>
  <si>
    <t>325 - Emmet  IA</t>
  </si>
  <si>
    <t>325 - Fayette  IA</t>
  </si>
  <si>
    <t>325 - Floyd  IA</t>
  </si>
  <si>
    <t>325 - Franklin  IA</t>
  </si>
  <si>
    <t>335 - Fremont  IA</t>
  </si>
  <si>
    <t>325 - Greene  IA</t>
  </si>
  <si>
    <t>325 - Grundy  IA</t>
  </si>
  <si>
    <t>325 - Guthrie  IA</t>
  </si>
  <si>
    <t>325 - Hamilton  IA</t>
  </si>
  <si>
    <t>325 - Hancock  IA</t>
  </si>
  <si>
    <t>325 - Hardin  IA</t>
  </si>
  <si>
    <t>325 - Harrison  IA</t>
  </si>
  <si>
    <t>325 - Henry  IA</t>
  </si>
  <si>
    <t>325 - Howard  IA</t>
  </si>
  <si>
    <t>325 - Humboldt  IA</t>
  </si>
  <si>
    <t>325 - Ida  IA</t>
  </si>
  <si>
    <t>325 - Iowa  IA</t>
  </si>
  <si>
    <t>325 - Jackson  IA</t>
  </si>
  <si>
    <t>325 - Jasper  IA</t>
  </si>
  <si>
    <t>325 - Jefferson  IA</t>
  </si>
  <si>
    <t>325 - Johnson  IA</t>
  </si>
  <si>
    <t>325 - Jones  IA</t>
  </si>
  <si>
    <t>325 - Keokuk  IA</t>
  </si>
  <si>
    <t>325 - Kossuth  IA</t>
  </si>
  <si>
    <t>325 - Lee  IA</t>
  </si>
  <si>
    <t>325 - Linn  IA</t>
  </si>
  <si>
    <t>325 - Louisa  IA</t>
  </si>
  <si>
    <t>325 - Lucas  IA</t>
  </si>
  <si>
    <t>325 - Lyon  IA</t>
  </si>
  <si>
    <t>325 - Madison  IA</t>
  </si>
  <si>
    <t>325 - Mahaska  IA</t>
  </si>
  <si>
    <t>325 - Marion  IA</t>
  </si>
  <si>
    <t>325 - Marshall  IA</t>
  </si>
  <si>
    <t>335 - Mills  IA</t>
  </si>
  <si>
    <t>325 - Mitchell  IA</t>
  </si>
  <si>
    <t>325 - Monona  IA</t>
  </si>
  <si>
    <t>325 - Monroe  IA</t>
  </si>
  <si>
    <t>335 - Montgomery  IA</t>
  </si>
  <si>
    <t>325 - Muscatine  IA</t>
  </si>
  <si>
    <t>325 - O'Brien  IA</t>
  </si>
  <si>
    <t>325 - Osceola  IA</t>
  </si>
  <si>
    <t>335 - Page  IA</t>
  </si>
  <si>
    <t>325 - Palo Alto  IA</t>
  </si>
  <si>
    <t>325 - Plymouth  IA</t>
  </si>
  <si>
    <t>325 - Pocahontas  IA</t>
  </si>
  <si>
    <t>325 - Polk  IA</t>
  </si>
  <si>
    <t>335 - Pottawattamie  IA</t>
  </si>
  <si>
    <t>325 - Poweshiek  IA</t>
  </si>
  <si>
    <t>335 - Ringgold  IA</t>
  </si>
  <si>
    <t>325 - Sac  IA</t>
  </si>
  <si>
    <t>325 - Scott  IA</t>
  </si>
  <si>
    <t>325 - Shelby  IA</t>
  </si>
  <si>
    <t>325 - Sioux  IA</t>
  </si>
  <si>
    <t>325 - Story  IA</t>
  </si>
  <si>
    <t>325 - Tama  IA</t>
  </si>
  <si>
    <t>335 - Taylor  IA</t>
  </si>
  <si>
    <t>335 - Union  IA</t>
  </si>
  <si>
    <t>325 - Van Buren  IA</t>
  </si>
  <si>
    <t>325 - Wapello  IA</t>
  </si>
  <si>
    <t>325 - Warren  IA</t>
  </si>
  <si>
    <t>325 - Washington  IA</t>
  </si>
  <si>
    <t>325 - Wayne  IA</t>
  </si>
  <si>
    <t>325 - Webster  IA</t>
  </si>
  <si>
    <t>325 - Winnebago  IA</t>
  </si>
  <si>
    <t>325 - Winneshiek  IA</t>
  </si>
  <si>
    <t>325 - Woodbury  IA</t>
  </si>
  <si>
    <t>325 - Worth  IA</t>
  </si>
  <si>
    <t>325 - Wright  IA</t>
  </si>
  <si>
    <t>365 - Allen  KS</t>
  </si>
  <si>
    <t>335 - Anderson  KS</t>
  </si>
  <si>
    <t>335 - Atchison  KS</t>
  </si>
  <si>
    <t>375 - Barber  KS</t>
  </si>
  <si>
    <t>385 - Barton  KS</t>
  </si>
  <si>
    <t>365 - Bourbon  KS</t>
  </si>
  <si>
    <t>335 - Brown  KS</t>
  </si>
  <si>
    <t>370 - Butler  KS</t>
  </si>
  <si>
    <t>370 - Chase  KS</t>
  </si>
  <si>
    <t>365 - Chautauqua  KS</t>
  </si>
  <si>
    <t>365 - Cherokee  KS</t>
  </si>
  <si>
    <t>450 - Cheyenne  KS</t>
  </si>
  <si>
    <t>360 - Clark  KS</t>
  </si>
  <si>
    <t>380 - Clay  KS</t>
  </si>
  <si>
    <t>380 - Cloud  KS</t>
  </si>
  <si>
    <t>335 - Coffey  KS</t>
  </si>
  <si>
    <t>360 - Comanche  KS</t>
  </si>
  <si>
    <t>370 - Cowley  KS</t>
  </si>
  <si>
    <t>365 - Crawford  KS</t>
  </si>
  <si>
    <t>385 - Decatur  KS</t>
  </si>
  <si>
    <t>380 - Dickinson  KS</t>
  </si>
  <si>
    <t>335 - Doniphan  KS</t>
  </si>
  <si>
    <t>335 - Douglas  KS</t>
  </si>
  <si>
    <t>360 - Edwards  KS</t>
  </si>
  <si>
    <t>365 - Elk  KS</t>
  </si>
  <si>
    <t>385 - Ellis  KS</t>
  </si>
  <si>
    <t>385 - Ellsworth  KS</t>
  </si>
  <si>
    <t>360 - Finney  KS</t>
  </si>
  <si>
    <t>360 - Ford  KS</t>
  </si>
  <si>
    <t>335 - Franklin  KS</t>
  </si>
  <si>
    <t>370 - Geary  KS</t>
  </si>
  <si>
    <t>360 - Gove  KS</t>
  </si>
  <si>
    <t>385 - Graham  KS</t>
  </si>
  <si>
    <t>360 - Grant  KS</t>
  </si>
  <si>
    <t>360 - Gray  KS</t>
  </si>
  <si>
    <t>360 - Greeley  KS</t>
  </si>
  <si>
    <t>365 - Greenwood  KS</t>
  </si>
  <si>
    <t>360 - Hamilton  KS</t>
  </si>
  <si>
    <t>375 - Harper  KS</t>
  </si>
  <si>
    <t>375 - Harvey  KS</t>
  </si>
  <si>
    <t>360 - Haskell  KS</t>
  </si>
  <si>
    <t>360 - Hodgeman  KS</t>
  </si>
  <si>
    <t>335 - Jackson  KS</t>
  </si>
  <si>
    <t>335 - Jefferson  KS</t>
  </si>
  <si>
    <t>380 - Jewell  KS</t>
  </si>
  <si>
    <t>335 - Johnson  KS</t>
  </si>
  <si>
    <t>360 - Kearny  KS</t>
  </si>
  <si>
    <t>375 - Kingman  KS</t>
  </si>
  <si>
    <t>360 - Kiowa  KS</t>
  </si>
  <si>
    <t>365 - Labette  KS</t>
  </si>
  <si>
    <t>360 - Lane  KS</t>
  </si>
  <si>
    <t>335 - Leavenworth  KS</t>
  </si>
  <si>
    <t>380 - Lincoln  KS</t>
  </si>
  <si>
    <t>335 - Linn  KS</t>
  </si>
  <si>
    <t>360 - Logan  KS</t>
  </si>
  <si>
    <t>335 - Lyon  KS</t>
  </si>
  <si>
    <t>375 - McPherson  KS</t>
  </si>
  <si>
    <t>370 - Marion  KS</t>
  </si>
  <si>
    <t>370 - Marshall  KS</t>
  </si>
  <si>
    <t>360 - Meade  KS</t>
  </si>
  <si>
    <t>335 - Miami  KS</t>
  </si>
  <si>
    <t>380 - Mitchell  KS</t>
  </si>
  <si>
    <t>365 - Montgomery  KS</t>
  </si>
  <si>
    <t>370 - Morris  KS</t>
  </si>
  <si>
    <t>360 - Morton  KS</t>
  </si>
  <si>
    <t>370 - Nemaha  KS</t>
  </si>
  <si>
    <t>365 - Neosho  KS</t>
  </si>
  <si>
    <t>360 - Ness  KS</t>
  </si>
  <si>
    <t>385 - Norton  KS</t>
  </si>
  <si>
    <t>335 - Osage  KS</t>
  </si>
  <si>
    <t>380 - Osborne  KS</t>
  </si>
  <si>
    <t>380 - Ottawa  KS</t>
  </si>
  <si>
    <t>385 - Pawnee  KS</t>
  </si>
  <si>
    <t>385 - Phillips  KS</t>
  </si>
  <si>
    <t>370 - Pottawatomie  KS</t>
  </si>
  <si>
    <t>385 - Pratt  KS</t>
  </si>
  <si>
    <t>450 - Rawlins  KS</t>
  </si>
  <si>
    <t>375 - Reno  KS</t>
  </si>
  <si>
    <t>380 - Republic  KS</t>
  </si>
  <si>
    <t>385 - Rice  KS</t>
  </si>
  <si>
    <t>370 - Riley  KS</t>
  </si>
  <si>
    <t>385 - Rooks  KS</t>
  </si>
  <si>
    <t>385 - Rush  KS</t>
  </si>
  <si>
    <t>385 - Russell  KS</t>
  </si>
  <si>
    <t>380 - Saline  KS</t>
  </si>
  <si>
    <t>360 - Scott  KS</t>
  </si>
  <si>
    <t>375 - Sedgwick  KS</t>
  </si>
  <si>
    <t>360 - Seward  KS</t>
  </si>
  <si>
    <t>335 - Shawnee  KS</t>
  </si>
  <si>
    <t>385 - Sheridan  KS</t>
  </si>
  <si>
    <t>450 - Sherman  KS</t>
  </si>
  <si>
    <t>380 - Smith  KS</t>
  </si>
  <si>
    <t>385 - Stafford  KS</t>
  </si>
  <si>
    <t>360 - Stanton  KS</t>
  </si>
  <si>
    <t>360 - Stevens  KS</t>
  </si>
  <si>
    <t>375 - Sumner  KS</t>
  </si>
  <si>
    <t>450 - Thomas  KS</t>
  </si>
  <si>
    <t>385 - Trego  KS</t>
  </si>
  <si>
    <t>335 - Wabaunsee  KS</t>
  </si>
  <si>
    <t>360 - Wallace  KS</t>
  </si>
  <si>
    <t>380 - Washington  KS</t>
  </si>
  <si>
    <t>360 - Wichita  KS</t>
  </si>
  <si>
    <t>365 - Wilson  KS</t>
  </si>
  <si>
    <t>365 - Woodson  KS</t>
  </si>
  <si>
    <t>335 - Wyandotte  KS</t>
  </si>
  <si>
    <t>300 - Adair  KY</t>
  </si>
  <si>
    <t>300 - Allen  KY</t>
  </si>
  <si>
    <t>300 - Anderson  KY</t>
  </si>
  <si>
    <t>250 - Ballard  KY</t>
  </si>
  <si>
    <t>300 - Barren  KY</t>
  </si>
  <si>
    <t>300 - Bath  KY</t>
  </si>
  <si>
    <t>160A  - Bell  KY</t>
  </si>
  <si>
    <t>300 - Boone  KY</t>
  </si>
  <si>
    <t>300 - Bourbon  KY</t>
  </si>
  <si>
    <t>160 - Boyd  KY</t>
  </si>
  <si>
    <t>300 - Boyle  KY</t>
  </si>
  <si>
    <t>300 - Bracken  KY</t>
  </si>
  <si>
    <t>160 - Breathitt  KY</t>
  </si>
  <si>
    <t>315 - Breckinridge  KY</t>
  </si>
  <si>
    <t>300 - Bullitt  KY</t>
  </si>
  <si>
    <t>315 - Butler  KY</t>
  </si>
  <si>
    <t>315 - Caldwell  KY</t>
  </si>
  <si>
    <t>250 - Calloway  KY</t>
  </si>
  <si>
    <t>300 - Campbell  KY</t>
  </si>
  <si>
    <t>250 - Carlisle  KY</t>
  </si>
  <si>
    <t>300 - Carroll  KY</t>
  </si>
  <si>
    <t>160 - Carter  KY</t>
  </si>
  <si>
    <t>300 - Casey  KY</t>
  </si>
  <si>
    <t>315 - Christian  KY</t>
  </si>
  <si>
    <t>300 - Clark  KY</t>
  </si>
  <si>
    <t>160 - Clay  KY</t>
  </si>
  <si>
    <t>300 - Clinton  KY</t>
  </si>
  <si>
    <t>315 - Crittenden  KY</t>
  </si>
  <si>
    <t>300 - Cumberland  KY</t>
  </si>
  <si>
    <t>315 - Daviess  KY</t>
  </si>
  <si>
    <t>300 - Edmonson  KY</t>
  </si>
  <si>
    <t>160 - Elliott  KY</t>
  </si>
  <si>
    <t>160 - Estill  KY</t>
  </si>
  <si>
    <t>300 - Fayette  KY</t>
  </si>
  <si>
    <t>300 - Fleming  KY</t>
  </si>
  <si>
    <t>160 - Floyd  KY</t>
  </si>
  <si>
    <t>300 - Franklin  KY</t>
  </si>
  <si>
    <t>250 - Fulton  KY</t>
  </si>
  <si>
    <t>300 - Gallatin  KY</t>
  </si>
  <si>
    <t>300 - Garrard  KY</t>
  </si>
  <si>
    <t>300 - Grant  KY</t>
  </si>
  <si>
    <t>250 - Graves  KY</t>
  </si>
  <si>
    <t>315 - Grayson  KY</t>
  </si>
  <si>
    <t>300 - Green  KY</t>
  </si>
  <si>
    <t>160 - Greenup  KY</t>
  </si>
  <si>
    <t>315 - Hancock  KY</t>
  </si>
  <si>
    <t>300 - Hardin  KY</t>
  </si>
  <si>
    <t>160A  - Harlan  KY</t>
  </si>
  <si>
    <t>300 - Harrison  KY</t>
  </si>
  <si>
    <t>300 - Hart  KY</t>
  </si>
  <si>
    <t>315 - Henderson  KY</t>
  </si>
  <si>
    <t>300 - Henry  KY</t>
  </si>
  <si>
    <t>250 - Hickman  KY</t>
  </si>
  <si>
    <t>315 - Hopkins  KY</t>
  </si>
  <si>
    <t>160 - Jackson  KY</t>
  </si>
  <si>
    <t>300 - Jefferson  KY</t>
  </si>
  <si>
    <t>300 - Jessamine  KY</t>
  </si>
  <si>
    <t>160 - Johnson  KY</t>
  </si>
  <si>
    <t>300 - Kenton  KY</t>
  </si>
  <si>
    <t>160 - Knott  KY</t>
  </si>
  <si>
    <t>160 - Knox  KY</t>
  </si>
  <si>
    <t>300 - Larue  KY</t>
  </si>
  <si>
    <t>160 - Laurel  KY</t>
  </si>
  <si>
    <t>160 - Lawrence  KY</t>
  </si>
  <si>
    <t>160 - Lee  KY</t>
  </si>
  <si>
    <t>160 - Leslie  KY</t>
  </si>
  <si>
    <t>160A  - Letcher  KY</t>
  </si>
  <si>
    <t>160 - Lewis  KY</t>
  </si>
  <si>
    <t>300 - Lincoln  KY</t>
  </si>
  <si>
    <t>315 - Livingston  KY</t>
  </si>
  <si>
    <t>315 - Logan  KY</t>
  </si>
  <si>
    <t>315 - Lyon  KY</t>
  </si>
  <si>
    <t>250 - McCracken  KY</t>
  </si>
  <si>
    <t>160 - McCreary  KY</t>
  </si>
  <si>
    <t>315 - McLean  KY</t>
  </si>
  <si>
    <t>300 - Madison  KY</t>
  </si>
  <si>
    <t>160 - Magoffin  KY</t>
  </si>
  <si>
    <t>300 - Marion  KY</t>
  </si>
  <si>
    <t>250 - Marshall  KY</t>
  </si>
  <si>
    <t>160 - Martin  KY</t>
  </si>
  <si>
    <t>300 - Mason  KY</t>
  </si>
  <si>
    <t>300 - Meade  KY</t>
  </si>
  <si>
    <t>160 - Menifee  KY</t>
  </si>
  <si>
    <t>300 - Mercer  KY</t>
  </si>
  <si>
    <t>300 - Metcalfe  KY</t>
  </si>
  <si>
    <t>300 - Monroe  KY</t>
  </si>
  <si>
    <t>300 - Montgomery  KY</t>
  </si>
  <si>
    <t>160 - Morgan  KY</t>
  </si>
  <si>
    <t>315 - Muhlenberg  KY</t>
  </si>
  <si>
    <t>300 - Nelson  KY</t>
  </si>
  <si>
    <t>300 - Nicholas  KY</t>
  </si>
  <si>
    <t>315 - Ohio  KY</t>
  </si>
  <si>
    <t>300 - Oldham  KY</t>
  </si>
  <si>
    <t>300 - Owen  KY</t>
  </si>
  <si>
    <t>160 - Owsley  KY</t>
  </si>
  <si>
    <t>300 - Pendleton  KY</t>
  </si>
  <si>
    <t>160 - Perry  KY</t>
  </si>
  <si>
    <t>160 - Pike  KY</t>
  </si>
  <si>
    <t>160 - Powell  KY</t>
  </si>
  <si>
    <t>300 - Pulaski  KY</t>
  </si>
  <si>
    <t>300 - Robertson  KY</t>
  </si>
  <si>
    <t>160 - Rockcastle  KY</t>
  </si>
  <si>
    <t>160 - Rowan  KY</t>
  </si>
  <si>
    <t>300 - Russell  KY</t>
  </si>
  <si>
    <t>300 - Scott  KY</t>
  </si>
  <si>
    <t>300 - Shelby  KY</t>
  </si>
  <si>
    <t>300 - Simpson  KY</t>
  </si>
  <si>
    <t>300 - Spencer  KY</t>
  </si>
  <si>
    <t>300 - Taylor  KY</t>
  </si>
  <si>
    <t>315 - Todd  KY</t>
  </si>
  <si>
    <t>315 - Trigg  KY</t>
  </si>
  <si>
    <t>300 - Trimble  KY</t>
  </si>
  <si>
    <t>315 - Union  KY</t>
  </si>
  <si>
    <t>300 - Warren  KY</t>
  </si>
  <si>
    <t>300 - Washington  KY</t>
  </si>
  <si>
    <t>300 - Wayne  KY</t>
  </si>
  <si>
    <t>315 - Webster  KY</t>
  </si>
  <si>
    <t>160 - Whitley  KY</t>
  </si>
  <si>
    <t>160 - Wolfe  KY</t>
  </si>
  <si>
    <t>300 - Woodford  KY</t>
  </si>
  <si>
    <t>220 - Acadia  LA</t>
  </si>
  <si>
    <t>220 - Allen  LA</t>
  </si>
  <si>
    <t>220 - Ascension  LA</t>
  </si>
  <si>
    <t>220 - Assumption  LA</t>
  </si>
  <si>
    <t>220 - Avoyelles  LA</t>
  </si>
  <si>
    <t>220 - Beauregard  LA</t>
  </si>
  <si>
    <t>230 - Bienville  LA</t>
  </si>
  <si>
    <t>230 - Bossier  LA</t>
  </si>
  <si>
    <t>230 - Caddo  LA</t>
  </si>
  <si>
    <t>220 - Calcasieu  LA</t>
  </si>
  <si>
    <t>230 - Caldwell  LA</t>
  </si>
  <si>
    <t>220 - Cameron  LA</t>
  </si>
  <si>
    <t>230 - Catahoula  LA</t>
  </si>
  <si>
    <t>230 - Claiborne  LA</t>
  </si>
  <si>
    <t>230 - Concordia  LA</t>
  </si>
  <si>
    <t>230 - De Soto  LA</t>
  </si>
  <si>
    <t>220 - East Baton Rouge  LA</t>
  </si>
  <si>
    <t>230 - East Carroll  LA</t>
  </si>
  <si>
    <t>220 - East Feliciana  LA</t>
  </si>
  <si>
    <t>220 - Evangeline  LA</t>
  </si>
  <si>
    <t>230 - Franklin  LA</t>
  </si>
  <si>
    <t>230 - Grant  LA</t>
  </si>
  <si>
    <t>220 - Iberia  LA</t>
  </si>
  <si>
    <t>220 - Iberville  LA</t>
  </si>
  <si>
    <t>230 - Jackson  LA</t>
  </si>
  <si>
    <t>220 - Jefferson  LA</t>
  </si>
  <si>
    <t>220 - Jefferson Davis  LA</t>
  </si>
  <si>
    <t>220 - Lafayette  LA</t>
  </si>
  <si>
    <t>220 - Lafourche  LA</t>
  </si>
  <si>
    <t>230 - La Salle  LA</t>
  </si>
  <si>
    <t>230 - Lincoln  LA</t>
  </si>
  <si>
    <t>220 - Livingston  LA</t>
  </si>
  <si>
    <t>230 - Madison  LA</t>
  </si>
  <si>
    <t>230 - Morehouse  LA</t>
  </si>
  <si>
    <t>230 - Natchitoches  LA</t>
  </si>
  <si>
    <t>220 - Orleans  LA</t>
  </si>
  <si>
    <t>230 - Ouachita  LA</t>
  </si>
  <si>
    <t>220 - Plaquemines  LA</t>
  </si>
  <si>
    <t>220 - Pointe Coupee  LA</t>
  </si>
  <si>
    <t>220 - Rapides  LA</t>
  </si>
  <si>
    <t>230 - Red River  LA</t>
  </si>
  <si>
    <t>230 - Richland  LA</t>
  </si>
  <si>
    <t>230 - Sabine  LA</t>
  </si>
  <si>
    <t>220 - St. Bernard  LA</t>
  </si>
  <si>
    <t>220 - St. Charles  LA</t>
  </si>
  <si>
    <t>220 - St. Helena  LA</t>
  </si>
  <si>
    <t>220 - St. James  LA</t>
  </si>
  <si>
    <t>220 - St. John the Baptist  LA</t>
  </si>
  <si>
    <t>220 - St. Landry  LA</t>
  </si>
  <si>
    <t>220 - St. Martin  LA</t>
  </si>
  <si>
    <t>220 - St. Mary  LA</t>
  </si>
  <si>
    <t>220 - St. Tammany  LA</t>
  </si>
  <si>
    <t>220 - Tangipahoa  LA</t>
  </si>
  <si>
    <t>230 - Tensas  LA</t>
  </si>
  <si>
    <t>220 - Terrebonne  LA</t>
  </si>
  <si>
    <t>230 - Union  LA</t>
  </si>
  <si>
    <t>220 - Vermilion  LA</t>
  </si>
  <si>
    <t>220 - Vernon  LA</t>
  </si>
  <si>
    <t>210 - Washington  LA</t>
  </si>
  <si>
    <t>230 - Webster  LA</t>
  </si>
  <si>
    <t>220 - West Baton Rouge  LA</t>
  </si>
  <si>
    <t>230 - West Carroll  LA</t>
  </si>
  <si>
    <t>220 - West Feliciana  LA</t>
  </si>
  <si>
    <t>230 - Winn  LA</t>
  </si>
  <si>
    <t>100 - Androscoggin  ME</t>
  </si>
  <si>
    <t>100 - Aroostook  ME</t>
  </si>
  <si>
    <t>100 - Cumberland  ME</t>
  </si>
  <si>
    <t>100 - Franklin  ME</t>
  </si>
  <si>
    <t>100 - Hancock  ME</t>
  </si>
  <si>
    <t>100 - Kennebec  ME</t>
  </si>
  <si>
    <t>100 - Knox  ME</t>
  </si>
  <si>
    <t>100 - Lincoln  ME</t>
  </si>
  <si>
    <t>100 - Oxford  ME</t>
  </si>
  <si>
    <t>100 - Penobscot  ME</t>
  </si>
  <si>
    <t>100 - Piscataquis  ME</t>
  </si>
  <si>
    <t>100 - Sagadahoc  ME</t>
  </si>
  <si>
    <t>100 - Somerset  ME</t>
  </si>
  <si>
    <t>100 - Waldo  ME</t>
  </si>
  <si>
    <t>100 - Washington  ME</t>
  </si>
  <si>
    <t>100 - York  ME</t>
  </si>
  <si>
    <t>160A  - Allegany  MD</t>
  </si>
  <si>
    <t>120 - Anne Arundel  MD</t>
  </si>
  <si>
    <t>150 - Baltimore  MD</t>
  </si>
  <si>
    <t>120 - Calvert  MD</t>
  </si>
  <si>
    <t>120 - Caroline  MD</t>
  </si>
  <si>
    <t>150 - Carroll  MD</t>
  </si>
  <si>
    <t>120 - Cecil  MD</t>
  </si>
  <si>
    <t>120 - Charles  MD</t>
  </si>
  <si>
    <t>120 - Dorchester  MD</t>
  </si>
  <si>
    <t>150 - Frederick  MD</t>
  </si>
  <si>
    <t>160A  - Garrett  MD</t>
  </si>
  <si>
    <t>150 - Harford  MD</t>
  </si>
  <si>
    <t>150 - Howard  MD</t>
  </si>
  <si>
    <t>120 - Kent  MD</t>
  </si>
  <si>
    <t>150 - Montgomery  MD</t>
  </si>
  <si>
    <t>120 - Prince George's  MD</t>
  </si>
  <si>
    <t>120 - Queen Anne's  MD</t>
  </si>
  <si>
    <t>120 - St. Mary's  MD</t>
  </si>
  <si>
    <t>120 - Somerset  MD</t>
  </si>
  <si>
    <t>120 - Talbot  MD</t>
  </si>
  <si>
    <t>160A  - Washington  MD</t>
  </si>
  <si>
    <t>120 - Wicomico  MD</t>
  </si>
  <si>
    <t>120 - Worcester  MD</t>
  </si>
  <si>
    <t>120 - Baltimore city  MD</t>
  </si>
  <si>
    <t>120 - Barnstable  MA</t>
  </si>
  <si>
    <t>100 - Berkshire  MA</t>
  </si>
  <si>
    <t>100 - Bristol  MA</t>
  </si>
  <si>
    <t>120 - Dukes  MA</t>
  </si>
  <si>
    <t>100 - Essex  MA</t>
  </si>
  <si>
    <t>100 - Franklin  MA</t>
  </si>
  <si>
    <t>100 - Hampden  MA</t>
  </si>
  <si>
    <t>100 - Hampshire  MA</t>
  </si>
  <si>
    <t>100 - Middlesex  MA</t>
  </si>
  <si>
    <t>120 - Nantucket  MA</t>
  </si>
  <si>
    <t>100 - Norfolk  MA</t>
  </si>
  <si>
    <t>100 - Plymouth  MA</t>
  </si>
  <si>
    <t>100 - Suffolk  MA</t>
  </si>
  <si>
    <t>100 - Worcester  MA</t>
  </si>
  <si>
    <t>305 - Alcona  MI</t>
  </si>
  <si>
    <t>305 - Alger  MI</t>
  </si>
  <si>
    <t>305 - Allegan  MI</t>
  </si>
  <si>
    <t>305 - Alpena  MI</t>
  </si>
  <si>
    <t>305 - Antrim  MI</t>
  </si>
  <si>
    <t>305 - Arenac  MI</t>
  </si>
  <si>
    <t>310 - Baraga  MI</t>
  </si>
  <si>
    <t>305 - Barry  MI</t>
  </si>
  <si>
    <t>305 - Bay  MI</t>
  </si>
  <si>
    <t>305 - Benzie  MI</t>
  </si>
  <si>
    <t>305 - Berrien  MI</t>
  </si>
  <si>
    <t>305 - Branch  MI</t>
  </si>
  <si>
    <t>305 - Calhoun  MI</t>
  </si>
  <si>
    <t>305 - Cass  MI</t>
  </si>
  <si>
    <t>305 - Charlevoix  MI</t>
  </si>
  <si>
    <t>305 - Cheboygan  MI</t>
  </si>
  <si>
    <t>305 - Chippewa  MI</t>
  </si>
  <si>
    <t>305 - Clare  MI</t>
  </si>
  <si>
    <t>305 - Clinton  MI</t>
  </si>
  <si>
    <t>305 - Crawford  MI</t>
  </si>
  <si>
    <t>305 - Delta  MI</t>
  </si>
  <si>
    <t>310 - Dickinson  MI</t>
  </si>
  <si>
    <t>305 - Eaton  MI</t>
  </si>
  <si>
    <t>305 - Emmet  MI</t>
  </si>
  <si>
    <t>305 - Genesee  MI</t>
  </si>
  <si>
    <t>305 - Gladwin  MI</t>
  </si>
  <si>
    <t>310 - Gogebic  MI</t>
  </si>
  <si>
    <t>305 - Grand Traverse  MI</t>
  </si>
  <si>
    <t>305 - Gratiot  MI</t>
  </si>
  <si>
    <t>305 - Hillsdale  MI</t>
  </si>
  <si>
    <t>310 - Houghton  MI</t>
  </si>
  <si>
    <t>305 - Huron  MI</t>
  </si>
  <si>
    <t>305 - Ingham  MI</t>
  </si>
  <si>
    <t>305 - Ionia  MI</t>
  </si>
  <si>
    <t>305 - Iosco  MI</t>
  </si>
  <si>
    <t>310 - Iron  MI</t>
  </si>
  <si>
    <t>305 - Isabella  MI</t>
  </si>
  <si>
    <t>305 - Jackson  MI</t>
  </si>
  <si>
    <t>305 - Kalamazoo  MI</t>
  </si>
  <si>
    <t>305 - Kalkaska  MI</t>
  </si>
  <si>
    <t>305 - Kent  MI</t>
  </si>
  <si>
    <t>310 - Keweenaw  MI</t>
  </si>
  <si>
    <t>305 - Lake  MI</t>
  </si>
  <si>
    <t>305 - Lapeer  MI</t>
  </si>
  <si>
    <t>305 - Leelanau  MI</t>
  </si>
  <si>
    <t>305 - Lenawee  MI</t>
  </si>
  <si>
    <t>305 - Livingston  MI</t>
  </si>
  <si>
    <t>305 - Luce  MI</t>
  </si>
  <si>
    <t>305 - Mackinac  MI</t>
  </si>
  <si>
    <t>305 - Macomb  MI</t>
  </si>
  <si>
    <t>305 - Manistee  MI</t>
  </si>
  <si>
    <t>310 - Marquette  MI</t>
  </si>
  <si>
    <t>305 - Mason  MI</t>
  </si>
  <si>
    <t>305 - Mecosta  MI</t>
  </si>
  <si>
    <t>310 - Menominee  MI</t>
  </si>
  <si>
    <t>305 - Midland  MI</t>
  </si>
  <si>
    <t>305 - Missaukee  MI</t>
  </si>
  <si>
    <t>305 - Monroe  MI</t>
  </si>
  <si>
    <t>305 - Montcalm  MI</t>
  </si>
  <si>
    <t>305 - Montmorency  MI</t>
  </si>
  <si>
    <t>305 - Muskegon  MI</t>
  </si>
  <si>
    <t>305 - Newaygo  MI</t>
  </si>
  <si>
    <t>305 - Oakland  MI</t>
  </si>
  <si>
    <t>305 - Oceana  MI</t>
  </si>
  <si>
    <t>305 - Ogemaw  MI</t>
  </si>
  <si>
    <t>310 - Ontonagon  MI</t>
  </si>
  <si>
    <t>305 - Osceola  MI</t>
  </si>
  <si>
    <t>305 - Oscoda  MI</t>
  </si>
  <si>
    <t>305 - Otsego  MI</t>
  </si>
  <si>
    <t>305 - Ottawa  MI</t>
  </si>
  <si>
    <t>305 - Presque Isle  MI</t>
  </si>
  <si>
    <t>305 - Roscommon  MI</t>
  </si>
  <si>
    <t>305 - Saginaw  MI</t>
  </si>
  <si>
    <t>305 - St. Clair  MI</t>
  </si>
  <si>
    <t>305 - St. Joseph  MI</t>
  </si>
  <si>
    <t>305 - Sanilac  MI</t>
  </si>
  <si>
    <t>305 - Schoolcraft  MI</t>
  </si>
  <si>
    <t>305 - Shiawassee  MI</t>
  </si>
  <si>
    <t>305 - Tuscola  MI</t>
  </si>
  <si>
    <t>305 - Van Buren  MI</t>
  </si>
  <si>
    <t>305 - Washtenaw  MI</t>
  </si>
  <si>
    <t>305 - Wayne  MI</t>
  </si>
  <si>
    <t>305 - Wexford  MI</t>
  </si>
  <si>
    <t>320 - Aitkin  MN</t>
  </si>
  <si>
    <t>320 - Anoka  MN</t>
  </si>
  <si>
    <t>320 - Becker  MN</t>
  </si>
  <si>
    <t>320 - Beltrami  MN</t>
  </si>
  <si>
    <t>320 - Benton  MN</t>
  </si>
  <si>
    <t>320 - Big Stone  MN</t>
  </si>
  <si>
    <t>320 - Blue Earth  MN</t>
  </si>
  <si>
    <t>320 - Brown  MN</t>
  </si>
  <si>
    <t>320 - Carlton  MN</t>
  </si>
  <si>
    <t>320 - Carver  MN</t>
  </si>
  <si>
    <t>320 - Cass  MN</t>
  </si>
  <si>
    <t>320 - Chippewa  MN</t>
  </si>
  <si>
    <t>320 - Chisago  MN</t>
  </si>
  <si>
    <t>320 - Clay  MN</t>
  </si>
  <si>
    <t>320 - Clearwater  MN</t>
  </si>
  <si>
    <t>320 - Cook  MN</t>
  </si>
  <si>
    <t>320 - Cottonwood  MN</t>
  </si>
  <si>
    <t>320 - Crow Wing  MN</t>
  </si>
  <si>
    <t>320 - Dakota  MN</t>
  </si>
  <si>
    <t>325 - Dodge  MN</t>
  </si>
  <si>
    <t>320 - Douglas  MN</t>
  </si>
  <si>
    <t>325 - Faribault  MN</t>
  </si>
  <si>
    <t>325 - Fillmore  MN</t>
  </si>
  <si>
    <t>325 - Freeborn  MN</t>
  </si>
  <si>
    <t>325 - Goodhue  MN</t>
  </si>
  <si>
    <t>320 - Grant  MN</t>
  </si>
  <si>
    <t>320 - Hennepin  MN</t>
  </si>
  <si>
    <t>325 - Houston  MN</t>
  </si>
  <si>
    <t>320 - Hubbard  MN</t>
  </si>
  <si>
    <t>320 - Isanti  MN</t>
  </si>
  <si>
    <t>320 - Itasca  MN</t>
  </si>
  <si>
    <t>320 - Jackson  MN</t>
  </si>
  <si>
    <t>320 - Kanabec  MN</t>
  </si>
  <si>
    <t>320 - Kandiyohi  MN</t>
  </si>
  <si>
    <t>320 - Kittson  MN</t>
  </si>
  <si>
    <t>320 - Koochiching  MN</t>
  </si>
  <si>
    <t>320 - Lac qui Parle  MN</t>
  </si>
  <si>
    <t>320 - Lake  MN</t>
  </si>
  <si>
    <t>320 - Lake of the Woods  MN</t>
  </si>
  <si>
    <t>320 - Le Sueur  MN</t>
  </si>
  <si>
    <t>320 - Lincoln  MN</t>
  </si>
  <si>
    <t>320 - Lyon  MN</t>
  </si>
  <si>
    <t>320 - McLeod  MN</t>
  </si>
  <si>
    <t>320 - Mahnomen  MN</t>
  </si>
  <si>
    <t>320 - Marshall  MN</t>
  </si>
  <si>
    <t>325 - Martin  MN</t>
  </si>
  <si>
    <t>320 - Meeker  MN</t>
  </si>
  <si>
    <t>320 - Mille Lacs  MN</t>
  </si>
  <si>
    <t>320 - Morrison  MN</t>
  </si>
  <si>
    <t>325 - Mower  MN</t>
  </si>
  <si>
    <t>320 - Murray  MN</t>
  </si>
  <si>
    <t>320 - Nicollet  MN</t>
  </si>
  <si>
    <t>320 - Nobles  MN</t>
  </si>
  <si>
    <t>320 - Norman  MN</t>
  </si>
  <si>
    <t>325 - Olmsted  MN</t>
  </si>
  <si>
    <t>320 - Otter Tail  MN</t>
  </si>
  <si>
    <t>320 - Pennington  MN</t>
  </si>
  <si>
    <t>320 - Pine  MN</t>
  </si>
  <si>
    <t>320 - Pipestone  MN</t>
  </si>
  <si>
    <t>320 - Polk  MN</t>
  </si>
  <si>
    <t>320 - Pope  MN</t>
  </si>
  <si>
    <t>320 - Ramsey  MN</t>
  </si>
  <si>
    <t>320 - Red Lake  MN</t>
  </si>
  <si>
    <t>320 - Redwood  MN</t>
  </si>
  <si>
    <t>320 - Renville  MN</t>
  </si>
  <si>
    <t>325 - Rice  MN</t>
  </si>
  <si>
    <t>320 - Rock  MN</t>
  </si>
  <si>
    <t>320 - Roseau  MN</t>
  </si>
  <si>
    <t>320 - St. Louis  MN</t>
  </si>
  <si>
    <t>320 - Scott  MN</t>
  </si>
  <si>
    <t>320 - Sherburne  MN</t>
  </si>
  <si>
    <t>320 - Sibley  MN</t>
  </si>
  <si>
    <t>320 - Stearns  MN</t>
  </si>
  <si>
    <t>325 - Steele  MN</t>
  </si>
  <si>
    <t>320 - Stevens  MN</t>
  </si>
  <si>
    <t>320 - Swift  MN</t>
  </si>
  <si>
    <t>320 - Todd  MN</t>
  </si>
  <si>
    <t>320 - Traverse  MN</t>
  </si>
  <si>
    <t>325 - Wabasha  MN</t>
  </si>
  <si>
    <t>320 - Wadena  MN</t>
  </si>
  <si>
    <t>325 - Waseca  MN</t>
  </si>
  <si>
    <t>320 - Washington  MN</t>
  </si>
  <si>
    <t>320 - Watonwan  MN</t>
  </si>
  <si>
    <t>320 - Wilkin  MN</t>
  </si>
  <si>
    <t>325 - Winona  MN</t>
  </si>
  <si>
    <t>320 - Wright  MN</t>
  </si>
  <si>
    <t>320 - Yellow Medicine  MN</t>
  </si>
  <si>
    <t>210 - Adams  MS</t>
  </si>
  <si>
    <t>250 - Alcorn  MS</t>
  </si>
  <si>
    <t>210 - Amite  MS</t>
  </si>
  <si>
    <t>210 - Attala  MS</t>
  </si>
  <si>
    <t>250 - Benton  MS</t>
  </si>
  <si>
    <t>240 - Bolivar  MS</t>
  </si>
  <si>
    <t>200 - Calhoun  MS</t>
  </si>
  <si>
    <t>210 - Carroll  MS</t>
  </si>
  <si>
    <t>200 - Chickasaw  MS</t>
  </si>
  <si>
    <t>200 - Choctaw  MS</t>
  </si>
  <si>
    <t>210 - Claiborne  MS</t>
  </si>
  <si>
    <t>210 - Clarke  MS</t>
  </si>
  <si>
    <t>200 - Clay  MS</t>
  </si>
  <si>
    <t>240 - Coahoma  MS</t>
  </si>
  <si>
    <t>210 - Copiah  MS</t>
  </si>
  <si>
    <t>210 - Covington  MS</t>
  </si>
  <si>
    <t>250 - DeSoto  MS</t>
  </si>
  <si>
    <t>210 - Forrest  MS</t>
  </si>
  <si>
    <t>210 - Franklin  MS</t>
  </si>
  <si>
    <t>210 - George  MS</t>
  </si>
  <si>
    <t>210 - Greene  MS</t>
  </si>
  <si>
    <t>200 - Grenada  MS</t>
  </si>
  <si>
    <t>210 - Hancock  MS</t>
  </si>
  <si>
    <t>210 - Harrison  MS</t>
  </si>
  <si>
    <t>210 - Hinds  MS</t>
  </si>
  <si>
    <t>210 - Holmes  MS</t>
  </si>
  <si>
    <t>210 - Humphreys  MS</t>
  </si>
  <si>
    <t>210 - Issaquena  MS</t>
  </si>
  <si>
    <t>200 - Itawamba  MS</t>
  </si>
  <si>
    <t>210 - Jackson  MS</t>
  </si>
  <si>
    <t>210 - Jasper  MS</t>
  </si>
  <si>
    <t>210 - Jefferson  MS</t>
  </si>
  <si>
    <t>210 - Jefferson Davis  MS</t>
  </si>
  <si>
    <t>210 - Jones  MS</t>
  </si>
  <si>
    <t>200 - Kemper  MS</t>
  </si>
  <si>
    <t>200 - Lafayette  MS</t>
  </si>
  <si>
    <t>210 - Lamar  MS</t>
  </si>
  <si>
    <t>210 - Lauderdale  MS</t>
  </si>
  <si>
    <t>210 - Lawrence  MS</t>
  </si>
  <si>
    <t>210 - Leake  MS</t>
  </si>
  <si>
    <t>200 - Lee  MS</t>
  </si>
  <si>
    <t>210 - Leflore  MS</t>
  </si>
  <si>
    <t>210 - Lincoln  MS</t>
  </si>
  <si>
    <t>200 - Lowndes  MS</t>
  </si>
  <si>
    <t>210 - Madison  MS</t>
  </si>
  <si>
    <t>210 - Marion  MS</t>
  </si>
  <si>
    <t>250 - Marshall  MS</t>
  </si>
  <si>
    <t>200 - Monroe  MS</t>
  </si>
  <si>
    <t>210 - Montgomery  MS</t>
  </si>
  <si>
    <t>210 - Neshoba  MS</t>
  </si>
  <si>
    <t>210 - Newton  MS</t>
  </si>
  <si>
    <t>200 - Noxubee  MS</t>
  </si>
  <si>
    <t>200 - Oktibbeha  MS</t>
  </si>
  <si>
    <t>200 - Panola  MS</t>
  </si>
  <si>
    <t>210 - Pearl River  MS</t>
  </si>
  <si>
    <t>210 - Perry  MS</t>
  </si>
  <si>
    <t>210 - Pike  MS</t>
  </si>
  <si>
    <t>200 - Pontotoc  MS</t>
  </si>
  <si>
    <t>200 - Prentiss  MS</t>
  </si>
  <si>
    <t>200 - Quitman  MS</t>
  </si>
  <si>
    <t>210 - Rankin  MS</t>
  </si>
  <si>
    <t>210 - Scott  MS</t>
  </si>
  <si>
    <t>210 - Sharkey  MS</t>
  </si>
  <si>
    <t>210 - Simpson  MS</t>
  </si>
  <si>
    <t>210 - Smith  MS</t>
  </si>
  <si>
    <t>210 - Stone  MS</t>
  </si>
  <si>
    <t>240 - Sunflower  MS</t>
  </si>
  <si>
    <t>200 - Tallahatchie  MS</t>
  </si>
  <si>
    <t>250 - Tate  MS</t>
  </si>
  <si>
    <t>250 - Tippah  MS</t>
  </si>
  <si>
    <t>200 - Tishomingo  MS</t>
  </si>
  <si>
    <t>250 - Tunica  MS</t>
  </si>
  <si>
    <t>200 - Union  MS</t>
  </si>
  <si>
    <t>210 - Walthall  MS</t>
  </si>
  <si>
    <t>210 - Warren  MS</t>
  </si>
  <si>
    <t>210 - Washington  MS</t>
  </si>
  <si>
    <t>210 - Wayne  MS</t>
  </si>
  <si>
    <t>200 - Webster  MS</t>
  </si>
  <si>
    <t>210 - Wilkinson  MS</t>
  </si>
  <si>
    <t>200 - Winston  MS</t>
  </si>
  <si>
    <t>200 - Yalobusha  MS</t>
  </si>
  <si>
    <t>210 - Yazoo  MS</t>
  </si>
  <si>
    <t>330 - Adair  MO</t>
  </si>
  <si>
    <t>335 - Andrew  MO</t>
  </si>
  <si>
    <t>335 - Atchison  MO</t>
  </si>
  <si>
    <t>330 - Audrain  MO</t>
  </si>
  <si>
    <t>340 - Barry  MO</t>
  </si>
  <si>
    <t>365 - Barton  MO</t>
  </si>
  <si>
    <t>335 - Bates  MO</t>
  </si>
  <si>
    <t>340 - Benton  MO</t>
  </si>
  <si>
    <t>340 - Bollinger  MO</t>
  </si>
  <si>
    <t>340 - Boone  MO</t>
  </si>
  <si>
    <t>335 - Buchanan  MO</t>
  </si>
  <si>
    <t>340 - Butler  MO</t>
  </si>
  <si>
    <t>335 - Caldwell  MO</t>
  </si>
  <si>
    <t>340 - Callaway  MO</t>
  </si>
  <si>
    <t>340 - Camden  MO</t>
  </si>
  <si>
    <t>340 - Cape Girardeau  MO</t>
  </si>
  <si>
    <t>335 - Carroll  MO</t>
  </si>
  <si>
    <t>340 - Carter  MO</t>
  </si>
  <si>
    <t>335 - Cass  MO</t>
  </si>
  <si>
    <t>365 - Cedar  MO</t>
  </si>
  <si>
    <t>340 - Chariton  MO</t>
  </si>
  <si>
    <t>340 - Christian  MO</t>
  </si>
  <si>
    <t>330 - Clark  MO</t>
  </si>
  <si>
    <t>335 - Clay  MO</t>
  </si>
  <si>
    <t>335 - Clinton  MO</t>
  </si>
  <si>
    <t>340 - Cole  MO</t>
  </si>
  <si>
    <t>340 - Cooper  MO</t>
  </si>
  <si>
    <t>340 - Crawford  MO</t>
  </si>
  <si>
    <t>340 - Dade  MO</t>
  </si>
  <si>
    <t>340 - Dallas  MO</t>
  </si>
  <si>
    <t>335 - Daviess  MO</t>
  </si>
  <si>
    <t>335 - DeKalb  MO</t>
  </si>
  <si>
    <t>340 - Dent  MO</t>
  </si>
  <si>
    <t>340 - Douglas  MO</t>
  </si>
  <si>
    <t>250 - Dunklin  MO</t>
  </si>
  <si>
    <t>340 - Franklin  MO</t>
  </si>
  <si>
    <t>340 - Gasconade  MO</t>
  </si>
  <si>
    <t>335 - Gentry  MO</t>
  </si>
  <si>
    <t>340 - Greene  MO</t>
  </si>
  <si>
    <t>335 - Grundy  MO</t>
  </si>
  <si>
    <t>335 - Harrison  MO</t>
  </si>
  <si>
    <t>335 - Henry  MO</t>
  </si>
  <si>
    <t>340 - Hickory  MO</t>
  </si>
  <si>
    <t>335 - Holt  MO</t>
  </si>
  <si>
    <t>340 - Howard  MO</t>
  </si>
  <si>
    <t>340 - Howell  MO</t>
  </si>
  <si>
    <t>340 - Iron  MO</t>
  </si>
  <si>
    <t>335 - Jackson  MO</t>
  </si>
  <si>
    <t>340 - Jasper  MO</t>
  </si>
  <si>
    <t>315 - Jefferson  MO</t>
  </si>
  <si>
    <t>335 - Johnson  MO</t>
  </si>
  <si>
    <t>330 - Knox  MO</t>
  </si>
  <si>
    <t>340 - Laclede  MO</t>
  </si>
  <si>
    <t>335 - Lafayette  MO</t>
  </si>
  <si>
    <t>340 - Lawrence  MO</t>
  </si>
  <si>
    <t>330 - Lewis  MO</t>
  </si>
  <si>
    <t>330 - Lincoln  MO</t>
  </si>
  <si>
    <t>335 - Linn  MO</t>
  </si>
  <si>
    <t>335 - Livingston  MO</t>
  </si>
  <si>
    <t>340 - McDonald  MO</t>
  </si>
  <si>
    <t>330 - Macon  MO</t>
  </si>
  <si>
    <t>340 - Madison  MO</t>
  </si>
  <si>
    <t>340 - Maries  MO</t>
  </si>
  <si>
    <t>330 - Marion  MO</t>
  </si>
  <si>
    <t>335 - Mercer  MO</t>
  </si>
  <si>
    <t>340 - Miller  MO</t>
  </si>
  <si>
    <t>250 - Mississippi  MO</t>
  </si>
  <si>
    <t>340 - Moniteau  MO</t>
  </si>
  <si>
    <t>330 - Monroe  MO</t>
  </si>
  <si>
    <t>330 - Montgomery  MO</t>
  </si>
  <si>
    <t>340 - Morgan  MO</t>
  </si>
  <si>
    <t>250 - New Madrid  MO</t>
  </si>
  <si>
    <t>340 - Newton  MO</t>
  </si>
  <si>
    <t>335 - Nodaway  MO</t>
  </si>
  <si>
    <t>340 - Oregon  MO</t>
  </si>
  <si>
    <t>340 - Osage  MO</t>
  </si>
  <si>
    <t>340 - Ozark  MO</t>
  </si>
  <si>
    <t>250 - Pemiscot  MO</t>
  </si>
  <si>
    <t>340 - Perry  MO</t>
  </si>
  <si>
    <t>340 - Pettis  MO</t>
  </si>
  <si>
    <t>340 - Phelps  MO</t>
  </si>
  <si>
    <t>330 - Pike  MO</t>
  </si>
  <si>
    <t>335 - Platte  MO</t>
  </si>
  <si>
    <t>340 - Polk  MO</t>
  </si>
  <si>
    <t>340 - Pulaski  MO</t>
  </si>
  <si>
    <t>335 - Putnam  MO</t>
  </si>
  <si>
    <t>330 - Ralls  MO</t>
  </si>
  <si>
    <t>340 - Randolph  MO</t>
  </si>
  <si>
    <t>335 - Ray  MO</t>
  </si>
  <si>
    <t>340 - Reynolds  MO</t>
  </si>
  <si>
    <t>340 - Ripley  MO</t>
  </si>
  <si>
    <t>315 - St. Charles  MO</t>
  </si>
  <si>
    <t>365 - St. Clair  MO</t>
  </si>
  <si>
    <t>340 - Ste. Genevieve  MO</t>
  </si>
  <si>
    <t>340 - St. Francois  MO</t>
  </si>
  <si>
    <t>315 - St. Louis  MO</t>
  </si>
  <si>
    <t>340 - Saline  MO</t>
  </si>
  <si>
    <t>330 - Schuyler  MO</t>
  </si>
  <si>
    <t>330 - Scotland  MO</t>
  </si>
  <si>
    <t>250 - Scott  MO</t>
  </si>
  <si>
    <t>340 - Shannon  MO</t>
  </si>
  <si>
    <t>330 - Shelby  MO</t>
  </si>
  <si>
    <t>250 - Stoddard  MO</t>
  </si>
  <si>
    <t>340 - Stone  MO</t>
  </si>
  <si>
    <t>335 - Sullivan  MO</t>
  </si>
  <si>
    <t>340 - Taney  MO</t>
  </si>
  <si>
    <t>340 - Texas  MO</t>
  </si>
  <si>
    <t>365 - Vernon  MO</t>
  </si>
  <si>
    <t>340 - Warren  MO</t>
  </si>
  <si>
    <t>340 - Washington  MO</t>
  </si>
  <si>
    <t>340 - Wayne  MO</t>
  </si>
  <si>
    <t>340 - Webster  MO</t>
  </si>
  <si>
    <t>335 - Worth  MO</t>
  </si>
  <si>
    <t>340 - Wright  MO</t>
  </si>
  <si>
    <t>340 - St. Louis city  MO</t>
  </si>
  <si>
    <t>505 - Beaverhead  MT</t>
  </si>
  <si>
    <t>515 - Big Horn  MT</t>
  </si>
  <si>
    <t>510 - Blaine  MT</t>
  </si>
  <si>
    <t>505 - Broadwater  MT</t>
  </si>
  <si>
    <t>520 - Carbon  MT</t>
  </si>
  <si>
    <t>515 - Carter  MT</t>
  </si>
  <si>
    <t>500 - Cascade  MT</t>
  </si>
  <si>
    <t>500 - Chouteau  MT</t>
  </si>
  <si>
    <t>515 - Custer  MT</t>
  </si>
  <si>
    <t>395 - Daniels  MT</t>
  </si>
  <si>
    <t>395 - Dawson  MT</t>
  </si>
  <si>
    <t>505 - Deer Lodge  MT</t>
  </si>
  <si>
    <t>395 - Fallon  MT</t>
  </si>
  <si>
    <t>510 - Fergus  MT</t>
  </si>
  <si>
    <t>503 - Flathead  MT</t>
  </si>
  <si>
    <t>505 - Gallatin  MT</t>
  </si>
  <si>
    <t>395 - Garfield  MT</t>
  </si>
  <si>
    <t>500 - Glacier  MT</t>
  </si>
  <si>
    <t>510 - Golden Valley  MT</t>
  </si>
  <si>
    <t>505 - Granite  MT</t>
  </si>
  <si>
    <t>500 - Hill  MT</t>
  </si>
  <si>
    <t>505 - Jefferson  MT</t>
  </si>
  <si>
    <t>500 - Judith Basin  MT</t>
  </si>
  <si>
    <t>505 - Lake  MT</t>
  </si>
  <si>
    <t>503 - Lewis and Clark  MT</t>
  </si>
  <si>
    <t>500 - Liberty  MT</t>
  </si>
  <si>
    <t>505 - Lincoln  MT</t>
  </si>
  <si>
    <t>395 - McCone  MT</t>
  </si>
  <si>
    <t>505 - Madison  MT</t>
  </si>
  <si>
    <t>505 - Meagher  MT</t>
  </si>
  <si>
    <t>505 - Mineral  MT</t>
  </si>
  <si>
    <t>505 - Missoula  MT</t>
  </si>
  <si>
    <t>510 - Musselshell  MT</t>
  </si>
  <si>
    <t>505 - Park  MT</t>
  </si>
  <si>
    <t>510 - Petroleum  MT</t>
  </si>
  <si>
    <t>395 - Phillips  MT</t>
  </si>
  <si>
    <t>500 - Pondera  MT</t>
  </si>
  <si>
    <t>515 - Powder River  MT</t>
  </si>
  <si>
    <t>505 - Powell  MT</t>
  </si>
  <si>
    <t>395 - Prairie  MT</t>
  </si>
  <si>
    <t>505 - Ravalli  MT</t>
  </si>
  <si>
    <t>395 - Richland  MT</t>
  </si>
  <si>
    <t>395 - Roosevelt  MT</t>
  </si>
  <si>
    <t>510 - Rosebud  MT</t>
  </si>
  <si>
    <t>505 - Sanders  MT</t>
  </si>
  <si>
    <t>395 - Sheridan  MT</t>
  </si>
  <si>
    <t>505 - Silver Bow  MT</t>
  </si>
  <si>
    <t>510 - Stillwater  MT</t>
  </si>
  <si>
    <t>510 - Sweet Grass  MT</t>
  </si>
  <si>
    <t>500 - Teton  MT</t>
  </si>
  <si>
    <t>500 - Toole  MT</t>
  </si>
  <si>
    <t>510 - Treasure  MT</t>
  </si>
  <si>
    <t>395 - Valley  MT</t>
  </si>
  <si>
    <t>510 - Wheatland  MT</t>
  </si>
  <si>
    <t>395 - Wibaux  MT</t>
  </si>
  <si>
    <t>505 - Yellowstone  MT</t>
  </si>
  <si>
    <t>380 - Adams  NE</t>
  </si>
  <si>
    <t>380 - Antelope  NE</t>
  </si>
  <si>
    <t>390 - Arthur  NE</t>
  </si>
  <si>
    <t>540 - Banner  NE</t>
  </si>
  <si>
    <t>380 - Blaine  NE</t>
  </si>
  <si>
    <t>380 - Boone  NE</t>
  </si>
  <si>
    <t>390 - Box Butte  NE</t>
  </si>
  <si>
    <t>380 - Boyd  NE</t>
  </si>
  <si>
    <t>380 - Brown  NE</t>
  </si>
  <si>
    <t>380 - Buffalo  NE</t>
  </si>
  <si>
    <t>380 - Burt  NE</t>
  </si>
  <si>
    <t>380 - Butler  NE</t>
  </si>
  <si>
    <t>370 - Cass  NE</t>
  </si>
  <si>
    <t>380 - Cedar  NE</t>
  </si>
  <si>
    <t>390 - Chase  NE</t>
  </si>
  <si>
    <t>390 - Cherry  NE</t>
  </si>
  <si>
    <t>540 - Cheyenne  NE</t>
  </si>
  <si>
    <t>380 - Clay  NE</t>
  </si>
  <si>
    <t>380 - Colfax  NE</t>
  </si>
  <si>
    <t>380 - Cuming  NE</t>
  </si>
  <si>
    <t>380 - Custer  NE</t>
  </si>
  <si>
    <t>380 - Dakota  NE</t>
  </si>
  <si>
    <t>390 - Dawes  NE</t>
  </si>
  <si>
    <t>390 - Dawson  NE</t>
  </si>
  <si>
    <t>540 - Deuel  NE</t>
  </si>
  <si>
    <t>380 - Dixon  NE</t>
  </si>
  <si>
    <t>380 - Dodge  NE</t>
  </si>
  <si>
    <t>370 - Douglas  NE</t>
  </si>
  <si>
    <t>390 - Dundy  NE</t>
  </si>
  <si>
    <t>380 - Fillmore  NE</t>
  </si>
  <si>
    <t>380 - Franklin  NE</t>
  </si>
  <si>
    <t>390 - Frontier  NE</t>
  </si>
  <si>
    <t>390 - Furnas  NE</t>
  </si>
  <si>
    <t>370 - Gage  NE</t>
  </si>
  <si>
    <t>540 - Garden  NE</t>
  </si>
  <si>
    <t>380 - Garfield  NE</t>
  </si>
  <si>
    <t>390 - Gosper  NE</t>
  </si>
  <si>
    <t>390 - Grant  NE</t>
  </si>
  <si>
    <t>380 - Greeley  NE</t>
  </si>
  <si>
    <t>380 - Hall  NE</t>
  </si>
  <si>
    <t>380 - Hamilton  NE</t>
  </si>
  <si>
    <t>380 - Harlan  NE</t>
  </si>
  <si>
    <t>390 - Hayes  NE</t>
  </si>
  <si>
    <t>390 - Hitchcock  NE</t>
  </si>
  <si>
    <t>380 - Holt  NE</t>
  </si>
  <si>
    <t>390 - Hooker  NE</t>
  </si>
  <si>
    <t>380 - Howard  NE</t>
  </si>
  <si>
    <t>380 - Jefferson  NE</t>
  </si>
  <si>
    <t>370 - Johnson  NE</t>
  </si>
  <si>
    <t>380 - Kearney  NE</t>
  </si>
  <si>
    <t>390 - Keith  NE</t>
  </si>
  <si>
    <t>380 - Keya Paha  NE</t>
  </si>
  <si>
    <t>540 - Kimball  NE</t>
  </si>
  <si>
    <t>380 - Knox  NE</t>
  </si>
  <si>
    <t>380 - Lancaster  NE</t>
  </si>
  <si>
    <t>390 - Lincoln  NE</t>
  </si>
  <si>
    <t>390 - Logan  NE</t>
  </si>
  <si>
    <t>380 - Loup  NE</t>
  </si>
  <si>
    <t>390 - McPherson  NE</t>
  </si>
  <si>
    <t>380 - Madison  NE</t>
  </si>
  <si>
    <t>380 - Merrick  NE</t>
  </si>
  <si>
    <t>540 - Morrill  NE</t>
  </si>
  <si>
    <t>380 - Nance  NE</t>
  </si>
  <si>
    <t>335 - Nemaha  NE</t>
  </si>
  <si>
    <t>380 - Nuckolls  NE</t>
  </si>
  <si>
    <t>370 - Otoe  NE</t>
  </si>
  <si>
    <t>370 - Pawnee  NE</t>
  </si>
  <si>
    <t>390 - Perkins  NE</t>
  </si>
  <si>
    <t>380 - Phelps  NE</t>
  </si>
  <si>
    <t>380 - Pierce  NE</t>
  </si>
  <si>
    <t>380 - Platte  NE</t>
  </si>
  <si>
    <t>380 - Polk  NE</t>
  </si>
  <si>
    <t>390 - Red Willow  NE</t>
  </si>
  <si>
    <t>335 - Richardson  NE</t>
  </si>
  <si>
    <t>380 - Rock  NE</t>
  </si>
  <si>
    <t>380 - Saline  NE</t>
  </si>
  <si>
    <t>370 - Sarpy  NE</t>
  </si>
  <si>
    <t>380 - Saunders  NE</t>
  </si>
  <si>
    <t>540 - Scotts Bluff  NE</t>
  </si>
  <si>
    <t>380 - Seward  NE</t>
  </si>
  <si>
    <t>390 - Sheridan  NE</t>
  </si>
  <si>
    <t>380 - Sherman  NE</t>
  </si>
  <si>
    <t>540 - Sioux  NE</t>
  </si>
  <si>
    <t>380 - Stanton  NE</t>
  </si>
  <si>
    <t>380 - Thayer  NE</t>
  </si>
  <si>
    <t>390 - Thomas  NE</t>
  </si>
  <si>
    <t>380 - Thurston  NE</t>
  </si>
  <si>
    <t>380 - Valley  NE</t>
  </si>
  <si>
    <t>380 - Washington  NE</t>
  </si>
  <si>
    <t>380 - Wayne  NE</t>
  </si>
  <si>
    <t>380 - Webster  NE</t>
  </si>
  <si>
    <t>380 - Wheeler  NE</t>
  </si>
  <si>
    <t>380 - York  NE</t>
  </si>
  <si>
    <t>625 - Churchill  NV</t>
  </si>
  <si>
    <t>509 - Clark  NV</t>
  </si>
  <si>
    <t>625 - Douglas  NV</t>
  </si>
  <si>
    <t>625 - Elko  NV</t>
  </si>
  <si>
    <t>625 - Esmeralda  NV</t>
  </si>
  <si>
    <t>625 - Eureka  NV</t>
  </si>
  <si>
    <t>625 - Humboldt  NV</t>
  </si>
  <si>
    <t>625 - Lander  NV</t>
  </si>
  <si>
    <t>509 - Lincoln  NV</t>
  </si>
  <si>
    <t>625 - Lyon  NV</t>
  </si>
  <si>
    <t>625 - Mineral  NV</t>
  </si>
  <si>
    <t>625 - Nye  NV</t>
  </si>
  <si>
    <t>625 - Pershing  NV</t>
  </si>
  <si>
    <t>625 - Storey  NV</t>
  </si>
  <si>
    <t>620 - Washoe  NV</t>
  </si>
  <si>
    <t>625 - White Pine  NV</t>
  </si>
  <si>
    <t>625 - Carson city  NV</t>
  </si>
  <si>
    <t>100 - Belknap  NH</t>
  </si>
  <si>
    <t>100 - Carroll  NH</t>
  </si>
  <si>
    <t>100 - Cheshire  NH</t>
  </si>
  <si>
    <t>100 - Coos  NH</t>
  </si>
  <si>
    <t>100 - Grafton  NH</t>
  </si>
  <si>
    <t>100 - Hillsborough  NH</t>
  </si>
  <si>
    <t>100 - Merrimack  NH</t>
  </si>
  <si>
    <t>100 - Rockingham  NH</t>
  </si>
  <si>
    <t>100 - Strafford  NH</t>
  </si>
  <si>
    <t>100 - Sullivan  NH</t>
  </si>
  <si>
    <t>120 - Atlantic  NJ</t>
  </si>
  <si>
    <t>150 - Bergen  NJ</t>
  </si>
  <si>
    <t>120 - Burlington  NJ</t>
  </si>
  <si>
    <t>120 - Camden  NJ</t>
  </si>
  <si>
    <t>120 - Cape May  NJ</t>
  </si>
  <si>
    <t>120 - Cumberland  NJ</t>
  </si>
  <si>
    <t>150 - Essex  NJ</t>
  </si>
  <si>
    <t>120 - Gloucester  NJ</t>
  </si>
  <si>
    <t>150 - Hudson  NJ</t>
  </si>
  <si>
    <t>150 - Hunterdon  NJ</t>
  </si>
  <si>
    <t>150 - Mercer  NJ</t>
  </si>
  <si>
    <t>150 - Middlesex  NJ</t>
  </si>
  <si>
    <t>120 - Monmouth  NJ</t>
  </si>
  <si>
    <t>150 - Morris  NJ</t>
  </si>
  <si>
    <t>120 - Ocean  NJ</t>
  </si>
  <si>
    <t>150 - Passaic  NJ</t>
  </si>
  <si>
    <t>120 - Salem  NJ</t>
  </si>
  <si>
    <t>150 - Somerset  NJ</t>
  </si>
  <si>
    <t>160A  - Sussex  NJ</t>
  </si>
  <si>
    <t>150 - Union  NJ</t>
  </si>
  <si>
    <t>160A  - Warren  NJ</t>
  </si>
  <si>
    <t>460 - Bernalillo  NM</t>
  </si>
  <si>
    <t>475 - Catron  NM</t>
  </si>
  <si>
    <t>430 - Chaves  NM</t>
  </si>
  <si>
    <t>580 - Cibola  NM</t>
  </si>
  <si>
    <t>455 - Colfax  NM</t>
  </si>
  <si>
    <t>435 - Curry  NM</t>
  </si>
  <si>
    <t>435 - De Baca  NM</t>
  </si>
  <si>
    <t>465 - Dona Ana  NM</t>
  </si>
  <si>
    <t>430 - Eddy  NM</t>
  </si>
  <si>
    <t>475 - Grant  NM</t>
  </si>
  <si>
    <t>435 - Guadalupe  NM</t>
  </si>
  <si>
    <t>445 - Harding  NM</t>
  </si>
  <si>
    <t>470 - Hidalgo  NM</t>
  </si>
  <si>
    <t>430 - Lea  NM</t>
  </si>
  <si>
    <t>465 - Lincoln  NM</t>
  </si>
  <si>
    <t>580 - Los Alamos  NM</t>
  </si>
  <si>
    <t>475 - Luna  NM</t>
  </si>
  <si>
    <t>580 - McKinley  NM</t>
  </si>
  <si>
    <t>455 - Mora  NM</t>
  </si>
  <si>
    <t>465 - Otero  NM</t>
  </si>
  <si>
    <t>435 - Quay  NM</t>
  </si>
  <si>
    <t>580 - Rio Arriba  NM</t>
  </si>
  <si>
    <t>430 - Roosevelt  NM</t>
  </si>
  <si>
    <t>580 - Sandoval  NM</t>
  </si>
  <si>
    <t>580 - San Juan  NM</t>
  </si>
  <si>
    <t>435 - San Miguel  NM</t>
  </si>
  <si>
    <t>460 - Santa Fe  NM</t>
  </si>
  <si>
    <t>465 - Sierra  NM</t>
  </si>
  <si>
    <t>465 - Socorro  NM</t>
  </si>
  <si>
    <t>560 - Taos  NM</t>
  </si>
  <si>
    <t>460 - Torrance  NM</t>
  </si>
  <si>
    <t>445 - Union  NM</t>
  </si>
  <si>
    <t>580 - Valencia  NM</t>
  </si>
  <si>
    <t>160 - Albany  NY</t>
  </si>
  <si>
    <t>160A  - Allegany  NY</t>
  </si>
  <si>
    <t>100 - Bronx  NY</t>
  </si>
  <si>
    <t>160 - Broome  NY</t>
  </si>
  <si>
    <t>160A  - Cattaraugus  NY</t>
  </si>
  <si>
    <t>160 - Cayuga  NY</t>
  </si>
  <si>
    <t>160A  - Chautauqua  NY</t>
  </si>
  <si>
    <t>160A  - Chemung  NY</t>
  </si>
  <si>
    <t>160 - Chenango  NY</t>
  </si>
  <si>
    <t>110 - Clinton  NY</t>
  </si>
  <si>
    <t>100 - Columbia  NY</t>
  </si>
  <si>
    <t>160 - Cortland  NY</t>
  </si>
  <si>
    <t>160 - Delaware  NY</t>
  </si>
  <si>
    <t>100 - Dutchess  NY</t>
  </si>
  <si>
    <t>160 - Erie  NY</t>
  </si>
  <si>
    <t>110 - Essex  NY</t>
  </si>
  <si>
    <t>110 - Franklin  NY</t>
  </si>
  <si>
    <t>110 - Fulton  NY</t>
  </si>
  <si>
    <t>160 - Genesee  NY</t>
  </si>
  <si>
    <t>160 - Greene  NY</t>
  </si>
  <si>
    <t>110 - Hamilton  NY</t>
  </si>
  <si>
    <t>110 - Herkimer  NY</t>
  </si>
  <si>
    <t>160 - Jefferson  NY</t>
  </si>
  <si>
    <t>120 - Kings  NY</t>
  </si>
  <si>
    <t>160 - Lewis  NY</t>
  </si>
  <si>
    <t>160 - Livingston  NY</t>
  </si>
  <si>
    <t>160 - Madison  NY</t>
  </si>
  <si>
    <t>160 - Monroe  NY</t>
  </si>
  <si>
    <t>160 - Montgomery  NY</t>
  </si>
  <si>
    <t>120 - Nassau  NY</t>
  </si>
  <si>
    <t>150 - New York  NY</t>
  </si>
  <si>
    <t>160 - Niagara  NY</t>
  </si>
  <si>
    <t>160 - Oneida  NY</t>
  </si>
  <si>
    <t>160 - Onondaga  NY</t>
  </si>
  <si>
    <t>160 - Ontario  NY</t>
  </si>
  <si>
    <t>160A  - Orange  NY</t>
  </si>
  <si>
    <t>160 - Orleans  NY</t>
  </si>
  <si>
    <t>160 - Oswego  NY</t>
  </si>
  <si>
    <t>160 - Otsego  NY</t>
  </si>
  <si>
    <t>100 - Putnam  NY</t>
  </si>
  <si>
    <t>120 - Queens  NY</t>
  </si>
  <si>
    <t>100 - Rensselaer  NY</t>
  </si>
  <si>
    <t>120 - Richmond  NY</t>
  </si>
  <si>
    <t>100 - Rockland  NY</t>
  </si>
  <si>
    <t>110 - St. Lawrence  NY</t>
  </si>
  <si>
    <t>160 - Saratoga  NY</t>
  </si>
  <si>
    <t>160 - Schenectady  NY</t>
  </si>
  <si>
    <t>160 - Schoharie  NY</t>
  </si>
  <si>
    <t>160A  - Schuyler  NY</t>
  </si>
  <si>
    <t>160 - Seneca  NY</t>
  </si>
  <si>
    <t>160A  - Steuben  NY</t>
  </si>
  <si>
    <t>120 - Suffolk  NY</t>
  </si>
  <si>
    <t>160 - Sullivan  NY</t>
  </si>
  <si>
    <t>160A  - Tioga  NY</t>
  </si>
  <si>
    <t>160A  - Tompkins  NY</t>
  </si>
  <si>
    <t>160A  - Ulster  NY</t>
  </si>
  <si>
    <t>110 - Warren  NY</t>
  </si>
  <si>
    <t>100 - Washington  NY</t>
  </si>
  <si>
    <t>160 - Wayne  NY</t>
  </si>
  <si>
    <t>100 - Westchester  NY</t>
  </si>
  <si>
    <t>160 - Wyoming  NY</t>
  </si>
  <si>
    <t>160A  - Yates  NY</t>
  </si>
  <si>
    <t>150 - Alamance  NC</t>
  </si>
  <si>
    <t>150 - Alexander  NC</t>
  </si>
  <si>
    <t>150 - Alleghany  NC</t>
  </si>
  <si>
    <t>120 - Anson  NC</t>
  </si>
  <si>
    <t>150 - Ashe  NC</t>
  </si>
  <si>
    <t>150 - Avery  NC</t>
  </si>
  <si>
    <t>120 - Beaufort  NC</t>
  </si>
  <si>
    <t>120 - Bertie  NC</t>
  </si>
  <si>
    <t>120 - Bladen  NC</t>
  </si>
  <si>
    <t>120 - Brunswick  NC</t>
  </si>
  <si>
    <t>150 - Buncombe  NC</t>
  </si>
  <si>
    <t>150 - Burke  NC</t>
  </si>
  <si>
    <t>150 - Cabarrus  NC</t>
  </si>
  <si>
    <t>150 - Caldwell  NC</t>
  </si>
  <si>
    <t>120 - Camden  NC</t>
  </si>
  <si>
    <t>120 - Carteret  NC</t>
  </si>
  <si>
    <t>150 - Caswell  NC</t>
  </si>
  <si>
    <t>150 - Catawba  NC</t>
  </si>
  <si>
    <t>150 - Chatham  NC</t>
  </si>
  <si>
    <t>150 - Cherokee  NC</t>
  </si>
  <si>
    <t>120 - Chowan  NC</t>
  </si>
  <si>
    <t>150 - Clay  NC</t>
  </si>
  <si>
    <t>150 - Cleveland  NC</t>
  </si>
  <si>
    <t>120 - Columbus  NC</t>
  </si>
  <si>
    <t>120 - Craven  NC</t>
  </si>
  <si>
    <t>120 - Cumberland  NC</t>
  </si>
  <si>
    <t>120 - Currituck  NC</t>
  </si>
  <si>
    <t>120 - Dare  NC</t>
  </si>
  <si>
    <t>150 - Davidson  NC</t>
  </si>
  <si>
    <t>150 - Davie  NC</t>
  </si>
  <si>
    <t>120 - Duplin  NC</t>
  </si>
  <si>
    <t>150 - Durham  NC</t>
  </si>
  <si>
    <t>120 - Edgecombe  NC</t>
  </si>
  <si>
    <t>150 - Forsyth  NC</t>
  </si>
  <si>
    <t>150 - Franklin  NC</t>
  </si>
  <si>
    <t>150 - Gaston  NC</t>
  </si>
  <si>
    <t>120 - Gates  NC</t>
  </si>
  <si>
    <t>150 - Graham  NC</t>
  </si>
  <si>
    <t>150 - Granville  NC</t>
  </si>
  <si>
    <t>120 - Greene  NC</t>
  </si>
  <si>
    <t>150 - Guilford  NC</t>
  </si>
  <si>
    <t>120 - Halifax  NC</t>
  </si>
  <si>
    <t>150 - Harnett  NC</t>
  </si>
  <si>
    <t>150 - Haywood  NC</t>
  </si>
  <si>
    <t>150 - Henderson  NC</t>
  </si>
  <si>
    <t>120 - Hertford  NC</t>
  </si>
  <si>
    <t>120 - Hoke  NC</t>
  </si>
  <si>
    <t>120 - Hyde  NC</t>
  </si>
  <si>
    <t>150 - Iredell  NC</t>
  </si>
  <si>
    <t>150 - Jackson  NC</t>
  </si>
  <si>
    <t>150 - Johnston  NC</t>
  </si>
  <si>
    <t>120 - Jones  NC</t>
  </si>
  <si>
    <t>150 - Lee  NC</t>
  </si>
  <si>
    <t>120 - Lenoir  NC</t>
  </si>
  <si>
    <t>150 - Lincoln  NC</t>
  </si>
  <si>
    <t>150 - McDowell  NC</t>
  </si>
  <si>
    <t>150 - Macon  NC</t>
  </si>
  <si>
    <t>150 - Madison  NC</t>
  </si>
  <si>
    <t>120 - Martin  NC</t>
  </si>
  <si>
    <t>150 - Mecklenburg  NC</t>
  </si>
  <si>
    <t>150 - Mitchell  NC</t>
  </si>
  <si>
    <t>150 - Montgomery  NC</t>
  </si>
  <si>
    <t>150 - Moore  NC</t>
  </si>
  <si>
    <t>150 - Nash  NC</t>
  </si>
  <si>
    <t>120 - New Hanover  NC</t>
  </si>
  <si>
    <t>120 - Northampton  NC</t>
  </si>
  <si>
    <t>120 - Onslow  NC</t>
  </si>
  <si>
    <t>150 - Orange  NC</t>
  </si>
  <si>
    <t>120 - Pamlico  NC</t>
  </si>
  <si>
    <t>120 - Pasquotank  NC</t>
  </si>
  <si>
    <t>120 - Pender  NC</t>
  </si>
  <si>
    <t>120 - Perquimans  NC</t>
  </si>
  <si>
    <t>150 - Person  NC</t>
  </si>
  <si>
    <t>120 - Pitt  NC</t>
  </si>
  <si>
    <t>150 - Polk  NC</t>
  </si>
  <si>
    <t>150 - Randolph  NC</t>
  </si>
  <si>
    <t>120 - Richmond  NC</t>
  </si>
  <si>
    <t>120 - Robeson  NC</t>
  </si>
  <si>
    <t>150 - Rockingham  NC</t>
  </si>
  <si>
    <t>150 - Rowan  NC</t>
  </si>
  <si>
    <t>150 - Rutherford  NC</t>
  </si>
  <si>
    <t>120 - Sampson  NC</t>
  </si>
  <si>
    <t>120 - Scotland  NC</t>
  </si>
  <si>
    <t>150 - Stanly  NC</t>
  </si>
  <si>
    <t>150 - Stokes  NC</t>
  </si>
  <si>
    <t>150 - Surry  NC</t>
  </si>
  <si>
    <t>150 - Swain  NC</t>
  </si>
  <si>
    <t>150 - Transylvania  NC</t>
  </si>
  <si>
    <t>120 - Tyrrell  NC</t>
  </si>
  <si>
    <t>150 - Union  NC</t>
  </si>
  <si>
    <t>150 - Vance  NC</t>
  </si>
  <si>
    <t>150 - Wake  NC</t>
  </si>
  <si>
    <t>150 - Warren  NC</t>
  </si>
  <si>
    <t>120 - Washington  NC</t>
  </si>
  <si>
    <t>150 - Watauga  NC</t>
  </si>
  <si>
    <t>120 - Wayne  NC</t>
  </si>
  <si>
    <t>150 - Wilkes  NC</t>
  </si>
  <si>
    <t>120 - Wilson  NC</t>
  </si>
  <si>
    <t>150 - Yadkin  NC</t>
  </si>
  <si>
    <t>150 - Yancey  NC</t>
  </si>
  <si>
    <t>395 - Adams  ND</t>
  </si>
  <si>
    <t>395 - Barnes  ND</t>
  </si>
  <si>
    <t>395 - Benson  ND</t>
  </si>
  <si>
    <t>395 - Billings  ND</t>
  </si>
  <si>
    <t>395 - Bottineau  ND</t>
  </si>
  <si>
    <t>395 - Bowman  ND</t>
  </si>
  <si>
    <t>395 - Burke  ND</t>
  </si>
  <si>
    <t>395 - Burleigh  ND</t>
  </si>
  <si>
    <t>395 - Cass  ND</t>
  </si>
  <si>
    <t>395 - Cavalier  ND</t>
  </si>
  <si>
    <t>395 - Dickey  ND</t>
  </si>
  <si>
    <t>395 - Divide  ND</t>
  </si>
  <si>
    <t>395 - Dunn  ND</t>
  </si>
  <si>
    <t>395 - Eddy  ND</t>
  </si>
  <si>
    <t>395 - Emmons  ND</t>
  </si>
  <si>
    <t>395 - Foster  ND</t>
  </si>
  <si>
    <t>395 - Golden Valley  ND</t>
  </si>
  <si>
    <t>395 - Grand Forks  ND</t>
  </si>
  <si>
    <t>395 - Grant  ND</t>
  </si>
  <si>
    <t>395 - Griggs  ND</t>
  </si>
  <si>
    <t>395 - Hettinger  ND</t>
  </si>
  <si>
    <t>395 - Kidder  ND</t>
  </si>
  <si>
    <t>395 - LaMoure  ND</t>
  </si>
  <si>
    <t>395 - Logan  ND</t>
  </si>
  <si>
    <t>395 - McHenry  ND</t>
  </si>
  <si>
    <t>395 - McIntosh  ND</t>
  </si>
  <si>
    <t>395 - McKenzie  ND</t>
  </si>
  <si>
    <t>395 - McLean  ND</t>
  </si>
  <si>
    <t>395 - Mercer  ND</t>
  </si>
  <si>
    <t>395 - Morton  ND</t>
  </si>
  <si>
    <t>395 - Mountrail  ND</t>
  </si>
  <si>
    <t>395 - Nelson  ND</t>
  </si>
  <si>
    <t>395 - Oliver  ND</t>
  </si>
  <si>
    <t>395 - Pembina  ND</t>
  </si>
  <si>
    <t>395 - Pierce  ND</t>
  </si>
  <si>
    <t>395 - Ramsey  ND</t>
  </si>
  <si>
    <t>395 - Ransom  ND</t>
  </si>
  <si>
    <t>395 - Renville  ND</t>
  </si>
  <si>
    <t>395 - Richland  ND</t>
  </si>
  <si>
    <t>395 - Rolette  ND</t>
  </si>
  <si>
    <t>395 - Sargent  ND</t>
  </si>
  <si>
    <t>395 - Sheridan  ND</t>
  </si>
  <si>
    <t>395 - Sioux  ND</t>
  </si>
  <si>
    <t>395 - Slope  ND</t>
  </si>
  <si>
    <t>395 - Stark  ND</t>
  </si>
  <si>
    <t>395 - Steele  ND</t>
  </si>
  <si>
    <t>395 - Stutsman  ND</t>
  </si>
  <si>
    <t>395 - Towner  ND</t>
  </si>
  <si>
    <t>395 - Traill  ND</t>
  </si>
  <si>
    <t>395 - Walsh  ND</t>
  </si>
  <si>
    <t>395 - Ward  ND</t>
  </si>
  <si>
    <t>395 - Wells  ND</t>
  </si>
  <si>
    <t>395 - Williams  ND</t>
  </si>
  <si>
    <t>300 - Adams  OH</t>
  </si>
  <si>
    <t>300 - Allen  OH</t>
  </si>
  <si>
    <t>160 - Ashland  OH</t>
  </si>
  <si>
    <t>160 - Ashtabula  OH</t>
  </si>
  <si>
    <t>160 - Athens  OH</t>
  </si>
  <si>
    <t>300 - Auglaize  OH</t>
  </si>
  <si>
    <t>160A  - Belmont  OH</t>
  </si>
  <si>
    <t>300 - Brown  OH</t>
  </si>
  <si>
    <t>300 - Butler  OH</t>
  </si>
  <si>
    <t>160A  - Carroll  OH</t>
  </si>
  <si>
    <t>300 - Champaign  OH</t>
  </si>
  <si>
    <t>300 - Clark  OH</t>
  </si>
  <si>
    <t>300 - Clermont  OH</t>
  </si>
  <si>
    <t>300 - Clinton  OH</t>
  </si>
  <si>
    <t>160A  - Columbiana  OH</t>
  </si>
  <si>
    <t>160 - Coshocton  OH</t>
  </si>
  <si>
    <t>160 - Crawford  OH</t>
  </si>
  <si>
    <t>160 - Cuyahoga  OH</t>
  </si>
  <si>
    <t>300 - Darke  OH</t>
  </si>
  <si>
    <t>305 - Defiance  OH</t>
  </si>
  <si>
    <t>160 - Delaware  OH</t>
  </si>
  <si>
    <t>160 - Erie  OH</t>
  </si>
  <si>
    <t>160 - Fairfield  OH</t>
  </si>
  <si>
    <t>160 - Fayette  OH</t>
  </si>
  <si>
    <t>160 - Franklin  OH</t>
  </si>
  <si>
    <t>305 - Fulton  OH</t>
  </si>
  <si>
    <t>160 - Gallia  OH</t>
  </si>
  <si>
    <t>160 - Geauga  OH</t>
  </si>
  <si>
    <t>300 - Greene  OH</t>
  </si>
  <si>
    <t>160 - Guernsey  OH</t>
  </si>
  <si>
    <t>300 - Hamilton  OH</t>
  </si>
  <si>
    <t>300 - Hancock  OH</t>
  </si>
  <si>
    <t>300 - Hardin  OH</t>
  </si>
  <si>
    <t>160A  - Harrison  OH</t>
  </si>
  <si>
    <t>305 - Henry  OH</t>
  </si>
  <si>
    <t>300 - Highland  OH</t>
  </si>
  <si>
    <t>160 - Hocking  OH</t>
  </si>
  <si>
    <t>160 - Holmes  OH</t>
  </si>
  <si>
    <t>160 - Huron  OH</t>
  </si>
  <si>
    <t>160 - Jackson  OH</t>
  </si>
  <si>
    <t>160A  - Jefferson  OH</t>
  </si>
  <si>
    <t>160 - Knox  OH</t>
  </si>
  <si>
    <t>160 - Lake  OH</t>
  </si>
  <si>
    <t>160 - Lawrence  OH</t>
  </si>
  <si>
    <t>160 - Licking  OH</t>
  </si>
  <si>
    <t>300 - Logan  OH</t>
  </si>
  <si>
    <t>160 - Lorain  OH</t>
  </si>
  <si>
    <t>305 - Lucas  OH</t>
  </si>
  <si>
    <t>160 - Madison  OH</t>
  </si>
  <si>
    <t>160A  - Mahoning  OH</t>
  </si>
  <si>
    <t>160 - Marion  OH</t>
  </si>
  <si>
    <t>160 - Medina  OH</t>
  </si>
  <si>
    <t>160 - Meigs  OH</t>
  </si>
  <si>
    <t>300 - Mercer  OH</t>
  </si>
  <si>
    <t>300 - Miami  OH</t>
  </si>
  <si>
    <t>160A  - Monroe  OH</t>
  </si>
  <si>
    <t>300 - Montgomery  OH</t>
  </si>
  <si>
    <t>160 - Morgan  OH</t>
  </si>
  <si>
    <t>160 - Morrow  OH</t>
  </si>
  <si>
    <t>160 - Muskingum  OH</t>
  </si>
  <si>
    <t>160 - Noble  OH</t>
  </si>
  <si>
    <t>300 - Ottawa  OH</t>
  </si>
  <si>
    <t>305 - Paulding  OH</t>
  </si>
  <si>
    <t>160 - Perry  OH</t>
  </si>
  <si>
    <t>160 - Pickaway  OH</t>
  </si>
  <si>
    <t>160 - Pike  OH</t>
  </si>
  <si>
    <t>160 - Portage  OH</t>
  </si>
  <si>
    <t>300 - Preble  OH</t>
  </si>
  <si>
    <t>300 - Putnam  OH</t>
  </si>
  <si>
    <t>160 - Richland  OH</t>
  </si>
  <si>
    <t>160 - Ross  OH</t>
  </si>
  <si>
    <t>300 - Sandusky  OH</t>
  </si>
  <si>
    <t>160 - Scioto  OH</t>
  </si>
  <si>
    <t>300 - Seneca  OH</t>
  </si>
  <si>
    <t>300 - Shelby  OH</t>
  </si>
  <si>
    <t>160 - Stark  OH</t>
  </si>
  <si>
    <t>160 - Summit  OH</t>
  </si>
  <si>
    <t>160 - Trumbull  OH</t>
  </si>
  <si>
    <t>160 - Tuscarawas  OH</t>
  </si>
  <si>
    <t>160 - Union  OH</t>
  </si>
  <si>
    <t>300 - Van Wert  OH</t>
  </si>
  <si>
    <t>160 - Vinton  OH</t>
  </si>
  <si>
    <t>300 - Warren  OH</t>
  </si>
  <si>
    <t>160A  - Washington  OH</t>
  </si>
  <si>
    <t>160 - Wayne  OH</t>
  </si>
  <si>
    <t>305 - Williams  OH</t>
  </si>
  <si>
    <t>300 - Wood  OH</t>
  </si>
  <si>
    <t>300 - Wyandot  OH</t>
  </si>
  <si>
    <t>345 - Adair  OK</t>
  </si>
  <si>
    <t>360 - Alfalfa  OK</t>
  </si>
  <si>
    <t>400 - Atoka  OK</t>
  </si>
  <si>
    <t>360 - Beaver  OK</t>
  </si>
  <si>
    <t>360 - Beckham  OK</t>
  </si>
  <si>
    <t>360 - Blaine  OK</t>
  </si>
  <si>
    <t>400 - Bryan  OK</t>
  </si>
  <si>
    <t>360 - Caddo  OK</t>
  </si>
  <si>
    <t>360 - Canadian  OK</t>
  </si>
  <si>
    <t>350 - Carter  OK</t>
  </si>
  <si>
    <t>355 - Cherokee  OK</t>
  </si>
  <si>
    <t>400 - Choctaw  OK</t>
  </si>
  <si>
    <t>435 - Cimarron  OK</t>
  </si>
  <si>
    <t>355 - Cleveland  OK</t>
  </si>
  <si>
    <t>345 - Coal  OK</t>
  </si>
  <si>
    <t>350 - Comanche  OK</t>
  </si>
  <si>
    <t>350 - Cotton  OK</t>
  </si>
  <si>
    <t>355 - Craig  OK</t>
  </si>
  <si>
    <t>355 - Creek  OK</t>
  </si>
  <si>
    <t>360 - Custer  OK</t>
  </si>
  <si>
    <t>355 - Delaware  OK</t>
  </si>
  <si>
    <t>360 - Dewey  OK</t>
  </si>
  <si>
    <t>360 - Ellis  OK</t>
  </si>
  <si>
    <t>360 - Garfield  OK</t>
  </si>
  <si>
    <t>350 - Garvin  OK</t>
  </si>
  <si>
    <t>360 - Grady  OK</t>
  </si>
  <si>
    <t>360 - Grant  OK</t>
  </si>
  <si>
    <t>350 - Greer  OK</t>
  </si>
  <si>
    <t>435 - Harmon  OK</t>
  </si>
  <si>
    <t>360 - Harper  OK</t>
  </si>
  <si>
    <t>345 - Haskell  OK</t>
  </si>
  <si>
    <t>355 - Hughes  OK</t>
  </si>
  <si>
    <t>435 - Jackson  OK</t>
  </si>
  <si>
    <t>350 - Jefferson  OK</t>
  </si>
  <si>
    <t>350 - Johnston  OK</t>
  </si>
  <si>
    <t>355 - Kay  OK</t>
  </si>
  <si>
    <t>360 - Kingfisher  OK</t>
  </si>
  <si>
    <t>350 - Kiowa  OK</t>
  </si>
  <si>
    <t>345 - Latimer  OK</t>
  </si>
  <si>
    <t>345 - Le Flore  OK</t>
  </si>
  <si>
    <t>355 - Lincoln  OK</t>
  </si>
  <si>
    <t>355 - Logan  OK</t>
  </si>
  <si>
    <t>350 - Love  OK</t>
  </si>
  <si>
    <t>355 - McClain  OK</t>
  </si>
  <si>
    <t>400 - McCurtain  OK</t>
  </si>
  <si>
    <t>355 - McIntosh  OK</t>
  </si>
  <si>
    <t>360 - Major  OK</t>
  </si>
  <si>
    <t>350 - Marshall  OK</t>
  </si>
  <si>
    <t>355 - Mayes  OK</t>
  </si>
  <si>
    <t>350 - Murray  OK</t>
  </si>
  <si>
    <t>355 - Muskogee  OK</t>
  </si>
  <si>
    <t>355 - Noble  OK</t>
  </si>
  <si>
    <t>355 - Nowata  OK</t>
  </si>
  <si>
    <t>355 - Okfuskee  OK</t>
  </si>
  <si>
    <t>355 - Oklahoma  OK</t>
  </si>
  <si>
    <t>355 - Okmulgee  OK</t>
  </si>
  <si>
    <t>355 - Osage  OK</t>
  </si>
  <si>
    <t>355 - Ottawa  OK</t>
  </si>
  <si>
    <t>355 - Pawnee  OK</t>
  </si>
  <si>
    <t>355 - Payne  OK</t>
  </si>
  <si>
    <t>345 - Pittsburg  OK</t>
  </si>
  <si>
    <t>345 - Pontotoc  OK</t>
  </si>
  <si>
    <t>355 - Pottawatomie  OK</t>
  </si>
  <si>
    <t>400 - Pushmataha  OK</t>
  </si>
  <si>
    <t>360 - Roger Mills  OK</t>
  </si>
  <si>
    <t>355 - Rogers  OK</t>
  </si>
  <si>
    <t>355 - Seminole  OK</t>
  </si>
  <si>
    <t>345 - Sequoyah  OK</t>
  </si>
  <si>
    <t>350 - Stephens  OK</t>
  </si>
  <si>
    <t>360 - Texas  OK</t>
  </si>
  <si>
    <t>435 - Tillman  OK</t>
  </si>
  <si>
    <t>355 - Tulsa  OK</t>
  </si>
  <si>
    <t>355 - Wagoner  OK</t>
  </si>
  <si>
    <t>355 - Washington  OK</t>
  </si>
  <si>
    <t>360 - Washita  OK</t>
  </si>
  <si>
    <t>360 - Woods  OK</t>
  </si>
  <si>
    <t>360 - Woodward  OK</t>
  </si>
  <si>
    <t>615 - Baker  OR</t>
  </si>
  <si>
    <t>710 - Benton  OR</t>
  </si>
  <si>
    <t>710 - Clackamas  OR</t>
  </si>
  <si>
    <t>710 - Clatsop  OR</t>
  </si>
  <si>
    <t>710 - Columbia  OR</t>
  </si>
  <si>
    <t>710 - Coos  OR</t>
  </si>
  <si>
    <t>605 - Crook  OR</t>
  </si>
  <si>
    <t>710 - Curry  OR</t>
  </si>
  <si>
    <t>620 - Deschutes  OR</t>
  </si>
  <si>
    <t>710 - Douglas  OR</t>
  </si>
  <si>
    <t>605 - Gilliam  OR</t>
  </si>
  <si>
    <t>615 - Grant  OR</t>
  </si>
  <si>
    <t>620 - Harney  OR</t>
  </si>
  <si>
    <t>605 - Hood River  OR</t>
  </si>
  <si>
    <t>715 - Jackson  OR</t>
  </si>
  <si>
    <t>605 - Jefferson  OR</t>
  </si>
  <si>
    <t>715 - Josephine  OR</t>
  </si>
  <si>
    <t>620 - Klamath  OR</t>
  </si>
  <si>
    <t>620 - Lake  OR</t>
  </si>
  <si>
    <t>710 - Lane  OR</t>
  </si>
  <si>
    <t>710 - Lincoln  OR</t>
  </si>
  <si>
    <t>710 - Linn  OR</t>
  </si>
  <si>
    <t>615 - Malheur  OR</t>
  </si>
  <si>
    <t>710 - Marion  OR</t>
  </si>
  <si>
    <t>605 - Morrow  OR</t>
  </si>
  <si>
    <t>710 - Multnomah  OR</t>
  </si>
  <si>
    <t>710 - Polk  OR</t>
  </si>
  <si>
    <t>605 - Sherman  OR</t>
  </si>
  <si>
    <t>710 - Tillamook  OR</t>
  </si>
  <si>
    <t>605 - Umatilla  OR</t>
  </si>
  <si>
    <t>605 - Union  OR</t>
  </si>
  <si>
    <t>605 - Wallowa  OR</t>
  </si>
  <si>
    <t>605 - Wasco  OR</t>
  </si>
  <si>
    <t>710 - Washington  OR</t>
  </si>
  <si>
    <t>605 - Wheeler  OR</t>
  </si>
  <si>
    <t>710 - Yamhill  OR</t>
  </si>
  <si>
    <t>150 - Adams  PA</t>
  </si>
  <si>
    <t>160A  - Allegheny  PA</t>
  </si>
  <si>
    <t>160A  - Armstrong  PA</t>
  </si>
  <si>
    <t>160A  - Beaver  PA</t>
  </si>
  <si>
    <t>160A  - Bedford  PA</t>
  </si>
  <si>
    <t>160A  - Berks  PA</t>
  </si>
  <si>
    <t>160A  - Blair  PA</t>
  </si>
  <si>
    <t>160A  - Bradford  PA</t>
  </si>
  <si>
    <t>150 - Bucks  PA</t>
  </si>
  <si>
    <t>160A  - Butler  PA</t>
  </si>
  <si>
    <t>160A  - Cambria  PA</t>
  </si>
  <si>
    <t>160A  - Cameron  PA</t>
  </si>
  <si>
    <t>160A  - Carbon  PA</t>
  </si>
  <si>
    <t>160A  - Centre  PA</t>
  </si>
  <si>
    <t>150 - Chester  PA</t>
  </si>
  <si>
    <t>160A  - Clarion  PA</t>
  </si>
  <si>
    <t>160A  - Clearfield  PA</t>
  </si>
  <si>
    <t>160A  - Clinton  PA</t>
  </si>
  <si>
    <t>160A  - Columbia  PA</t>
  </si>
  <si>
    <t>160 - Crawford  PA</t>
  </si>
  <si>
    <t>160A  - Cumberland  PA</t>
  </si>
  <si>
    <t>160A  - Dauphin  PA</t>
  </si>
  <si>
    <t>150 - Delaware  PA</t>
  </si>
  <si>
    <t>160A  - Elk  PA</t>
  </si>
  <si>
    <t>160 - Erie  PA</t>
  </si>
  <si>
    <t>160A  - Fayette  PA</t>
  </si>
  <si>
    <t>160A  - Forest  PA</t>
  </si>
  <si>
    <t>160A  - Franklin  PA</t>
  </si>
  <si>
    <t>160A  - Fulton  PA</t>
  </si>
  <si>
    <t>160A  - Greene  PA</t>
  </si>
  <si>
    <t>160A  - Huntingdon  PA</t>
  </si>
  <si>
    <t>160A  - Indiana  PA</t>
  </si>
  <si>
    <t>160A  - Jefferson  PA</t>
  </si>
  <si>
    <t>160A  - Juniata  PA</t>
  </si>
  <si>
    <t>160A  - Lackawanna  PA</t>
  </si>
  <si>
    <t>150 - Lancaster  PA</t>
  </si>
  <si>
    <t>160A  - Lawrence  PA</t>
  </si>
  <si>
    <t>160A  - Lebanon  PA</t>
  </si>
  <si>
    <t>160A  - Lehigh  PA</t>
  </si>
  <si>
    <t>160A  - Luzerne  PA</t>
  </si>
  <si>
    <t>160A  - Lycoming  PA</t>
  </si>
  <si>
    <t>160A  - McKean  PA</t>
  </si>
  <si>
    <t>160A  - Mercer  PA</t>
  </si>
  <si>
    <t>160A  - Mifflin  PA</t>
  </si>
  <si>
    <t>160A  - Monroe  PA</t>
  </si>
  <si>
    <t>150 - Montgomery  PA</t>
  </si>
  <si>
    <t>160A  - Montour  PA</t>
  </si>
  <si>
    <t>160A  - Northampton  PA</t>
  </si>
  <si>
    <t>160A  - Northumberland  PA</t>
  </si>
  <si>
    <t>160A  - Perry  PA</t>
  </si>
  <si>
    <t>150 - Philadelphia  PA</t>
  </si>
  <si>
    <t>160 - Pike  PA</t>
  </si>
  <si>
    <t>160A  - Potter  PA</t>
  </si>
  <si>
    <t>160A  - Schuylkill  PA</t>
  </si>
  <si>
    <t>160A  - Snyder  PA</t>
  </si>
  <si>
    <t>160A  - Somerset  PA</t>
  </si>
  <si>
    <t>160A  - Sullivan  PA</t>
  </si>
  <si>
    <t>160A  - Susquehanna  PA</t>
  </si>
  <si>
    <t>160A  - Tioga  PA</t>
  </si>
  <si>
    <t>160A  - Union  PA</t>
  </si>
  <si>
    <t>160A  - Venango  PA</t>
  </si>
  <si>
    <t>160A  - Warren  PA</t>
  </si>
  <si>
    <t>160A  - Washington  PA</t>
  </si>
  <si>
    <t>160 - Wayne  PA</t>
  </si>
  <si>
    <t>160A  - Westmoreland  PA</t>
  </si>
  <si>
    <t>160A  - Wyoming  PA</t>
  </si>
  <si>
    <t>150 - York  PA</t>
  </si>
  <si>
    <t>100 - Bristol  RI</t>
  </si>
  <si>
    <t>100 - Kent  RI</t>
  </si>
  <si>
    <t>100 - Newport  RI</t>
  </si>
  <si>
    <t>100 - Providence  RI</t>
  </si>
  <si>
    <t>100 - Washington  RI</t>
  </si>
  <si>
    <t>150 - Abbeville  SC</t>
  </si>
  <si>
    <t>120 - Aiken  SC</t>
  </si>
  <si>
    <t>120 - Allendale  SC</t>
  </si>
  <si>
    <t>150 - Anderson  SC</t>
  </si>
  <si>
    <t>120 - Bamberg  SC</t>
  </si>
  <si>
    <t>120 - Barnwell  SC</t>
  </si>
  <si>
    <t>120 - Beaufort  SC</t>
  </si>
  <si>
    <t>120 - Berkeley  SC</t>
  </si>
  <si>
    <t>120 - Calhoun  SC</t>
  </si>
  <si>
    <t>120 - Charleston  SC</t>
  </si>
  <si>
    <t>150 - Cherokee  SC</t>
  </si>
  <si>
    <t>150 - Chester  SC</t>
  </si>
  <si>
    <t>120 - Chesterfield  SC</t>
  </si>
  <si>
    <t>120 - Clarendon  SC</t>
  </si>
  <si>
    <t>120 - Colleton  SC</t>
  </si>
  <si>
    <t>120 - Darlington  SC</t>
  </si>
  <si>
    <t>120 - Dillon  SC</t>
  </si>
  <si>
    <t>120 - Dorchester  SC</t>
  </si>
  <si>
    <t>150 - Edgefield  SC</t>
  </si>
  <si>
    <t>150 - Fairfield  SC</t>
  </si>
  <si>
    <t>120 - Florence  SC</t>
  </si>
  <si>
    <t>120 - Georgetown  SC</t>
  </si>
  <si>
    <t>150 - Greenville  SC</t>
  </si>
  <si>
    <t>150 - Greenwood  SC</t>
  </si>
  <si>
    <t>120 - Hampton  SC</t>
  </si>
  <si>
    <t>120 - Horry  SC</t>
  </si>
  <si>
    <t>120 - Jasper  SC</t>
  </si>
  <si>
    <t>150 - Kershaw  SC</t>
  </si>
  <si>
    <t>150 - Lancaster  SC</t>
  </si>
  <si>
    <t>150 - Laurens  SC</t>
  </si>
  <si>
    <t>120 - Lee  SC</t>
  </si>
  <si>
    <t>120 - Lexington  SC</t>
  </si>
  <si>
    <t>150 - McCormick  SC</t>
  </si>
  <si>
    <t>120 - Marion  SC</t>
  </si>
  <si>
    <t>120 - Marlboro  SC</t>
  </si>
  <si>
    <t>150 - Newberry  SC</t>
  </si>
  <si>
    <t>150 - Oconee  SC</t>
  </si>
  <si>
    <t>120 - Orangeburg  SC</t>
  </si>
  <si>
    <t>150 - Pickens  SC</t>
  </si>
  <si>
    <t>120 - Richland  SC</t>
  </si>
  <si>
    <t>150 - Saluda  SC</t>
  </si>
  <si>
    <t>150 - Spartanburg  SC</t>
  </si>
  <si>
    <t>120 - Sumter  SC</t>
  </si>
  <si>
    <t>150 - Union  SC</t>
  </si>
  <si>
    <t>120 - Williamsburg  SC</t>
  </si>
  <si>
    <t>150 - York  SC</t>
  </si>
  <si>
    <t>320 - Aurora  SD</t>
  </si>
  <si>
    <t>320 - Beadle  SD</t>
  </si>
  <si>
    <t>320 - Bennett  SD</t>
  </si>
  <si>
    <t>320 - Bon Homme  SD</t>
  </si>
  <si>
    <t>320 - Brookings  SD</t>
  </si>
  <si>
    <t>320 - Brown  SD</t>
  </si>
  <si>
    <t>320 - Brule  SD</t>
  </si>
  <si>
    <t>320 - Buffalo  SD</t>
  </si>
  <si>
    <t>395 - Butte  SD</t>
  </si>
  <si>
    <t>395 - Campbell  SD</t>
  </si>
  <si>
    <t>320 - Charles Mix  SD</t>
  </si>
  <si>
    <t>320 - Clark  SD</t>
  </si>
  <si>
    <t>320 - Clay  SD</t>
  </si>
  <si>
    <t>320 - Codington  SD</t>
  </si>
  <si>
    <t>395 - Corson  SD</t>
  </si>
  <si>
    <t>515 - Custer  SD</t>
  </si>
  <si>
    <t>320 - Davison  SD</t>
  </si>
  <si>
    <t>320 - Day  SD</t>
  </si>
  <si>
    <t>320 - Deuel  SD</t>
  </si>
  <si>
    <t>395 - Dewey  SD</t>
  </si>
  <si>
    <t>320 - Douglas  SD</t>
  </si>
  <si>
    <t>395 - Edmunds  SD</t>
  </si>
  <si>
    <t>515 - Fall River  SD</t>
  </si>
  <si>
    <t>320 - Faulk  SD</t>
  </si>
  <si>
    <t>320 - Grant  SD</t>
  </si>
  <si>
    <t>320 - Gregory  SD</t>
  </si>
  <si>
    <t>395 - Haakon  SD</t>
  </si>
  <si>
    <t>320 - Hamlin  SD</t>
  </si>
  <si>
    <t>320 - Hand  SD</t>
  </si>
  <si>
    <t>320 - Hanson  SD</t>
  </si>
  <si>
    <t>395 - Harding  SD</t>
  </si>
  <si>
    <t>395 - Hughes  SD</t>
  </si>
  <si>
    <t>320 - Hutchinson  SD</t>
  </si>
  <si>
    <t>320 - Hyde  SD</t>
  </si>
  <si>
    <t>320 - Jackson  SD</t>
  </si>
  <si>
    <t>320 - Jerauld  SD</t>
  </si>
  <si>
    <t>395 - Jones  SD</t>
  </si>
  <si>
    <t>320 - Kingsbury  SD</t>
  </si>
  <si>
    <t>320 - Lake  SD</t>
  </si>
  <si>
    <t>395 - Lawrence  SD</t>
  </si>
  <si>
    <t>320 - Lincoln  SD</t>
  </si>
  <si>
    <t>320 - Lyman  SD</t>
  </si>
  <si>
    <t>320 - McCook  SD</t>
  </si>
  <si>
    <t>395 - McPherson  SD</t>
  </si>
  <si>
    <t>320 - Marshall  SD</t>
  </si>
  <si>
    <t>395 - Meade  SD</t>
  </si>
  <si>
    <t>320 - Mellette  SD</t>
  </si>
  <si>
    <t>320 - Miner  SD</t>
  </si>
  <si>
    <t>320 - Minnehaha  SD</t>
  </si>
  <si>
    <t>320 - Moody  SD</t>
  </si>
  <si>
    <t>390 - Oglala Lakota  SD</t>
  </si>
  <si>
    <t>395 - Pennington  SD</t>
  </si>
  <si>
    <t>395 - Perkins  SD</t>
  </si>
  <si>
    <t>395 - Potter  SD</t>
  </si>
  <si>
    <t>320 - Roberts  SD</t>
  </si>
  <si>
    <t>320 - Sanborn  SD</t>
  </si>
  <si>
    <t>320 - Spink  SD</t>
  </si>
  <si>
    <t>395 - Stanley  SD</t>
  </si>
  <si>
    <t>395 - Sully  SD</t>
  </si>
  <si>
    <t>320 - Todd  SD</t>
  </si>
  <si>
    <t>320 - Tripp  SD</t>
  </si>
  <si>
    <t>320 - Turner  SD</t>
  </si>
  <si>
    <t>320 - Union  SD</t>
  </si>
  <si>
    <t>395 - Walworth  SD</t>
  </si>
  <si>
    <t>320 - Yankton  SD</t>
  </si>
  <si>
    <t>395 - Ziebach  SD</t>
  </si>
  <si>
    <t>160A  - Anderson  TN</t>
  </si>
  <si>
    <t>300 - Bedford  TN</t>
  </si>
  <si>
    <t>300 - Benton  TN</t>
  </si>
  <si>
    <t>160 - Bledsoe  TN</t>
  </si>
  <si>
    <t>160A  - Blount  TN</t>
  </si>
  <si>
    <t>160A  - Bradley  TN</t>
  </si>
  <si>
    <t>160A  - Campbell  TN</t>
  </si>
  <si>
    <t>300 - Cannon  TN</t>
  </si>
  <si>
    <t>250 - Carroll  TN</t>
  </si>
  <si>
    <t>150 - Carter  TN</t>
  </si>
  <si>
    <t>300 - Cheatham  TN</t>
  </si>
  <si>
    <t>250 - Chester  TN</t>
  </si>
  <si>
    <t>160A  - Claiborne  TN</t>
  </si>
  <si>
    <t>300 - Clay  TN</t>
  </si>
  <si>
    <t>160A  - Cocke  TN</t>
  </si>
  <si>
    <t>300 - Coffee  TN</t>
  </si>
  <si>
    <t>250 - Crockett  TN</t>
  </si>
  <si>
    <t>160 - Cumberland  TN</t>
  </si>
  <si>
    <t>300 - Davidson  TN</t>
  </si>
  <si>
    <t>300 - Decatur  TN</t>
  </si>
  <si>
    <t>300 - DeKalb  TN</t>
  </si>
  <si>
    <t>300 - Dickson  TN</t>
  </si>
  <si>
    <t>250 - Dyer  TN</t>
  </si>
  <si>
    <t>250 - Fayette  TN</t>
  </si>
  <si>
    <t>160 - Fentress  TN</t>
  </si>
  <si>
    <t>160 - Franklin  TN</t>
  </si>
  <si>
    <t>250 - Gibson  TN</t>
  </si>
  <si>
    <t>300 - Giles  TN</t>
  </si>
  <si>
    <t>160A  - Grainger  TN</t>
  </si>
  <si>
    <t>160A  - Greene  TN</t>
  </si>
  <si>
    <t>160 - Grundy  TN</t>
  </si>
  <si>
    <t>160A  - Hamblen  TN</t>
  </si>
  <si>
    <t>160A  - Hamilton  TN</t>
  </si>
  <si>
    <t>160A  - Hancock  TN</t>
  </si>
  <si>
    <t>250 - Hardeman  TN</t>
  </si>
  <si>
    <t>250 - Hardin  TN</t>
  </si>
  <si>
    <t>160A  - Hawkins  TN</t>
  </si>
  <si>
    <t>250 - Haywood  TN</t>
  </si>
  <si>
    <t>250 - Henderson  TN</t>
  </si>
  <si>
    <t>250 - Henry  TN</t>
  </si>
  <si>
    <t>300 - Hickman  TN</t>
  </si>
  <si>
    <t>300 - Houston  TN</t>
  </si>
  <si>
    <t>300 - Humphreys  TN</t>
  </si>
  <si>
    <t>300 - Jackson  TN</t>
  </si>
  <si>
    <t>160A  - Jefferson  TN</t>
  </si>
  <si>
    <t>150 - Johnson  TN</t>
  </si>
  <si>
    <t>160A  - Knox  TN</t>
  </si>
  <si>
    <t>250 - Lake  TN</t>
  </si>
  <si>
    <t>250 - Lauderdale  TN</t>
  </si>
  <si>
    <t>300 - Lawrence  TN</t>
  </si>
  <si>
    <t>300 - Lewis  TN</t>
  </si>
  <si>
    <t>300 - Lincoln  TN</t>
  </si>
  <si>
    <t>160A  - Loudon  TN</t>
  </si>
  <si>
    <t>160A  - McMinn  TN</t>
  </si>
  <si>
    <t>250 - McNairy  TN</t>
  </si>
  <si>
    <t>300 - Macon  TN</t>
  </si>
  <si>
    <t>250 - Madison  TN</t>
  </si>
  <si>
    <t>160 - Marion  TN</t>
  </si>
  <si>
    <t>300 - Marshall  TN</t>
  </si>
  <si>
    <t>300 - Maury  TN</t>
  </si>
  <si>
    <t>160A  - Meigs  TN</t>
  </si>
  <si>
    <t>160A  - Monroe  TN</t>
  </si>
  <si>
    <t>300 - Montgomery  TN</t>
  </si>
  <si>
    <t>300 - Moore  TN</t>
  </si>
  <si>
    <t>160 - Morgan  TN</t>
  </si>
  <si>
    <t>250 - Obion  TN</t>
  </si>
  <si>
    <t>300 - Overton  TN</t>
  </si>
  <si>
    <t>300 - Perry  TN</t>
  </si>
  <si>
    <t>300 - Pickett  TN</t>
  </si>
  <si>
    <t>160A  - Polk  TN</t>
  </si>
  <si>
    <t>300 - Putnam  TN</t>
  </si>
  <si>
    <t>160A  - Rhea  TN</t>
  </si>
  <si>
    <t>160A  - Roane  TN</t>
  </si>
  <si>
    <t>300 - Robertson  TN</t>
  </si>
  <si>
    <t>300 - Rutherford  TN</t>
  </si>
  <si>
    <t>160 - Scott  TN</t>
  </si>
  <si>
    <t>160 - Sequatchie  TN</t>
  </si>
  <si>
    <t>160A  - Sevier  TN</t>
  </si>
  <si>
    <t>250 - Shelby  TN</t>
  </si>
  <si>
    <t>300 - Smith  TN</t>
  </si>
  <si>
    <t>300 - Stewart  TN</t>
  </si>
  <si>
    <t>160A  - Sullivan  TN</t>
  </si>
  <si>
    <t>300 - Sumner  TN</t>
  </si>
  <si>
    <t>250 - Tipton  TN</t>
  </si>
  <si>
    <t>300 - Trousdale  TN</t>
  </si>
  <si>
    <t>160A  - Unicoi  TN</t>
  </si>
  <si>
    <t>160A  - Union  TN</t>
  </si>
  <si>
    <t>160 - Van Buren  TN</t>
  </si>
  <si>
    <t>300 - Warren  TN</t>
  </si>
  <si>
    <t>160A  - Washington  TN</t>
  </si>
  <si>
    <t>300 - Wayne  TN</t>
  </si>
  <si>
    <t>250 - Weakley  TN</t>
  </si>
  <si>
    <t>160 - White  TN</t>
  </si>
  <si>
    <t>300 - Williamson  TN</t>
  </si>
  <si>
    <t>300 - Wilson  TN</t>
  </si>
  <si>
    <t>260 - Anderson  TX</t>
  </si>
  <si>
    <t>430 - Andrews  TX</t>
  </si>
  <si>
    <t>260 - Angelina  TX</t>
  </si>
  <si>
    <t>220 - Aransas  TX</t>
  </si>
  <si>
    <t>425 - Archer  TX</t>
  </si>
  <si>
    <t>435 - Armstrong  TX</t>
  </si>
  <si>
    <t>220 - Atascosa  TX</t>
  </si>
  <si>
    <t>220 - Austin  TX</t>
  </si>
  <si>
    <t>430 - Bailey  TX</t>
  </si>
  <si>
    <t>405 - Bandera  TX</t>
  </si>
  <si>
    <t>220 - Bastrop  TX</t>
  </si>
  <si>
    <t>425 - Baylor  TX</t>
  </si>
  <si>
    <t>220 - Bee  TX</t>
  </si>
  <si>
    <t>400 - Bell  TX</t>
  </si>
  <si>
    <t>400 - Bexar  TX</t>
  </si>
  <si>
    <t>410 - Blanco  TX</t>
  </si>
  <si>
    <t>430 - Borden  TX</t>
  </si>
  <si>
    <t>415 - Bosque  TX</t>
  </si>
  <si>
    <t>260 - Bowie  TX</t>
  </si>
  <si>
    <t>220 - Brazoria  TX</t>
  </si>
  <si>
    <t>220 - Brazos  TX</t>
  </si>
  <si>
    <t>430 - Brewster  TX</t>
  </si>
  <si>
    <t>435 - Briscoe  TX</t>
  </si>
  <si>
    <t>220 - Brooks  TX</t>
  </si>
  <si>
    <t>425 - Brown  TX</t>
  </si>
  <si>
    <t>220 - Burleson  TX</t>
  </si>
  <si>
    <t>410 - Burnet  TX</t>
  </si>
  <si>
    <t>220 - Caldwell  TX</t>
  </si>
  <si>
    <t>220 - Calhoun  TX</t>
  </si>
  <si>
    <t>425 - Callahan  TX</t>
  </si>
  <si>
    <t>220 - Cameron  TX</t>
  </si>
  <si>
    <t>260 - Camp  TX</t>
  </si>
  <si>
    <t>360 - Carson  TX</t>
  </si>
  <si>
    <t>260 - Cass  TX</t>
  </si>
  <si>
    <t>435 - Castro  TX</t>
  </si>
  <si>
    <t>220 - Chambers  TX</t>
  </si>
  <si>
    <t>260 - Cherokee  TX</t>
  </si>
  <si>
    <t>435 - Childress  TX</t>
  </si>
  <si>
    <t>420 - Clay  TX</t>
  </si>
  <si>
    <t>430 - Cochran  TX</t>
  </si>
  <si>
    <t>430 - Coke  TX</t>
  </si>
  <si>
    <t>425 - Coleman  TX</t>
  </si>
  <si>
    <t>400 - Collin  TX</t>
  </si>
  <si>
    <t>435 - Collingsworth  TX</t>
  </si>
  <si>
    <t>220 - Colorado  TX</t>
  </si>
  <si>
    <t>400 - Comal  TX</t>
  </si>
  <si>
    <t>425 - Comanche  TX</t>
  </si>
  <si>
    <t>430 - Concho  TX</t>
  </si>
  <si>
    <t>350 - Cooke  TX</t>
  </si>
  <si>
    <t>415 - Coryell  TX</t>
  </si>
  <si>
    <t>430 - Cottle  TX</t>
  </si>
  <si>
    <t>430 - Crane  TX</t>
  </si>
  <si>
    <t>430 - Crockett  TX</t>
  </si>
  <si>
    <t>430 - Crosby  TX</t>
  </si>
  <si>
    <t>430 - Culberson  TX</t>
  </si>
  <si>
    <t>435 - Dallam  TX</t>
  </si>
  <si>
    <t>400 - Dallas  TX</t>
  </si>
  <si>
    <t>430 - Dawson  TX</t>
  </si>
  <si>
    <t>435 - Deaf Smith  TX</t>
  </si>
  <si>
    <t>260 - Delta  TX</t>
  </si>
  <si>
    <t>420 - Denton  TX</t>
  </si>
  <si>
    <t>220 - DeWitt  TX</t>
  </si>
  <si>
    <t>430 - Dickens  TX</t>
  </si>
  <si>
    <t>220 - Dimmit  TX</t>
  </si>
  <si>
    <t>435 - Donley  TX</t>
  </si>
  <si>
    <t>220 - Duval  TX</t>
  </si>
  <si>
    <t>425 - Eastland  TX</t>
  </si>
  <si>
    <t>430 - Ector  TX</t>
  </si>
  <si>
    <t>430 - Edwards  TX</t>
  </si>
  <si>
    <t>400 - Ellis  TX</t>
  </si>
  <si>
    <t>465 - El Paso  TX</t>
  </si>
  <si>
    <t>415 - Erath  TX</t>
  </si>
  <si>
    <t>260 - Falls  TX</t>
  </si>
  <si>
    <t>400 - Fannin  TX</t>
  </si>
  <si>
    <t>220 - Fayette  TX</t>
  </si>
  <si>
    <t>430 - Fisher  TX</t>
  </si>
  <si>
    <t>430 - Floyd  TX</t>
  </si>
  <si>
    <t>435 - Foard  TX</t>
  </si>
  <si>
    <t>220 - Fort Bend  TX</t>
  </si>
  <si>
    <t>260 - Franklin  TX</t>
  </si>
  <si>
    <t>260 - Freestone  TX</t>
  </si>
  <si>
    <t>220 - Frio  TX</t>
  </si>
  <si>
    <t>430 - Gaines  TX</t>
  </si>
  <si>
    <t>220 - Galveston  TX</t>
  </si>
  <si>
    <t>430 - Garza  TX</t>
  </si>
  <si>
    <t>410 - Gillespie  TX</t>
  </si>
  <si>
    <t>430 - Glasscock  TX</t>
  </si>
  <si>
    <t>220 - Goliad  TX</t>
  </si>
  <si>
    <t>220 - Gonzales  TX</t>
  </si>
  <si>
    <t>360 - Gray  TX</t>
  </si>
  <si>
    <t>350 - Grayson  TX</t>
  </si>
  <si>
    <t>260 - Gregg  TX</t>
  </si>
  <si>
    <t>220 - Grimes  TX</t>
  </si>
  <si>
    <t>220 - Guadalupe  TX</t>
  </si>
  <si>
    <t>430 - Hale  TX</t>
  </si>
  <si>
    <t>435 - Hall  TX</t>
  </si>
  <si>
    <t>415 - Hamilton  TX</t>
  </si>
  <si>
    <t>360 - Hansford  TX</t>
  </si>
  <si>
    <t>435 - Hardeman  TX</t>
  </si>
  <si>
    <t>220 - Hardin  TX</t>
  </si>
  <si>
    <t>220 - Harris  TX</t>
  </si>
  <si>
    <t>260 - Harrison  TX</t>
  </si>
  <si>
    <t>435 - Hartley  TX</t>
  </si>
  <si>
    <t>430 - Haskell  TX</t>
  </si>
  <si>
    <t>400 - Hays  TX</t>
  </si>
  <si>
    <t>360 - Hemphill  TX</t>
  </si>
  <si>
    <t>260 - Henderson  TX</t>
  </si>
  <si>
    <t>220 - Hidalgo  TX</t>
  </si>
  <si>
    <t>400 - Hill  TX</t>
  </si>
  <si>
    <t>430 - Hockley  TX</t>
  </si>
  <si>
    <t>415 - Hood  TX</t>
  </si>
  <si>
    <t>260 - Hopkins  TX</t>
  </si>
  <si>
    <t>260 - Houston  TX</t>
  </si>
  <si>
    <t>430 - Howard  TX</t>
  </si>
  <si>
    <t>430 - Hudspeth  TX</t>
  </si>
  <si>
    <t>260 - Hunt  TX</t>
  </si>
  <si>
    <t>360 - Hutchinson  TX</t>
  </si>
  <si>
    <t>430 - Irion  TX</t>
  </si>
  <si>
    <t>420 - Jack  TX</t>
  </si>
  <si>
    <t>220 - Jackson  TX</t>
  </si>
  <si>
    <t>220 - Jasper  TX</t>
  </si>
  <si>
    <t>430 - Jeff Davis  TX</t>
  </si>
  <si>
    <t>220 - Jefferson  TX</t>
  </si>
  <si>
    <t>220 - Jim Hogg  TX</t>
  </si>
  <si>
    <t>220 - Jim Wells  TX</t>
  </si>
  <si>
    <t>415 - Johnson  TX</t>
  </si>
  <si>
    <t>430 - Jones  TX</t>
  </si>
  <si>
    <t>220 - Karnes  TX</t>
  </si>
  <si>
    <t>260 - Kaufman  TX</t>
  </si>
  <si>
    <t>405 - Kendall  TX</t>
  </si>
  <si>
    <t>220 - Kenedy  TX</t>
  </si>
  <si>
    <t>430 - Kent  TX</t>
  </si>
  <si>
    <t>405 - Kerr  TX</t>
  </si>
  <si>
    <t>430 - Kimble  TX</t>
  </si>
  <si>
    <t>430 - King  TX</t>
  </si>
  <si>
    <t>400 - Kinney  TX</t>
  </si>
  <si>
    <t>220 - Kleberg  TX</t>
  </si>
  <si>
    <t>430 - Knox  TX</t>
  </si>
  <si>
    <t>400 - Lamar  TX</t>
  </si>
  <si>
    <t>430 - Lamb  TX</t>
  </si>
  <si>
    <t>425 - Lampasas  TX</t>
  </si>
  <si>
    <t>220 - La Salle  TX</t>
  </si>
  <si>
    <t>220 - Lavaca  TX</t>
  </si>
  <si>
    <t>220 - Lee  TX</t>
  </si>
  <si>
    <t>260 - Leon  TX</t>
  </si>
  <si>
    <t>220 - Liberty  TX</t>
  </si>
  <si>
    <t>260 - Limestone  TX</t>
  </si>
  <si>
    <t>360 - Lipscomb  TX</t>
  </si>
  <si>
    <t>220 - Live Oak  TX</t>
  </si>
  <si>
    <t>410 - Llano  TX</t>
  </si>
  <si>
    <t>430 - Loving  TX</t>
  </si>
  <si>
    <t>430 - Lubbock  TX</t>
  </si>
  <si>
    <t>430 - Lynn  TX</t>
  </si>
  <si>
    <t>410 - McCulloch  TX</t>
  </si>
  <si>
    <t>400 - McLennan  TX</t>
  </si>
  <si>
    <t>220 - McMullen  TX</t>
  </si>
  <si>
    <t>220 - Madison  TX</t>
  </si>
  <si>
    <t>260 - Marion  TX</t>
  </si>
  <si>
    <t>430 - Martin  TX</t>
  </si>
  <si>
    <t>410 - Mason  TX</t>
  </si>
  <si>
    <t>220 - Matagorda  TX</t>
  </si>
  <si>
    <t>220 - Maverick  TX</t>
  </si>
  <si>
    <t>400 - Medina  TX</t>
  </si>
  <si>
    <t>430 - Menard  TX</t>
  </si>
  <si>
    <t>430 - Midland  TX</t>
  </si>
  <si>
    <t>220 - Milam  TX</t>
  </si>
  <si>
    <t>425 - Mills  TX</t>
  </si>
  <si>
    <t>430 - Mitchell  TX</t>
  </si>
  <si>
    <t>420 - Montague  TX</t>
  </si>
  <si>
    <t>220 - Montgomery  TX</t>
  </si>
  <si>
    <t>360 - Moore  TX</t>
  </si>
  <si>
    <t>260 - Morris  TX</t>
  </si>
  <si>
    <t>430 - Motley  TX</t>
  </si>
  <si>
    <t>260 - Nacogdoches  TX</t>
  </si>
  <si>
    <t>260 - Navarro  TX</t>
  </si>
  <si>
    <t>220 - Newton  TX</t>
  </si>
  <si>
    <t>430 - Nolan  TX</t>
  </si>
  <si>
    <t>220 - Nueces  TX</t>
  </si>
  <si>
    <t>360 - Ochiltree  TX</t>
  </si>
  <si>
    <t>435 - Oldham  TX</t>
  </si>
  <si>
    <t>220 - Orange  TX</t>
  </si>
  <si>
    <t>425 - Palo Pinto  TX</t>
  </si>
  <si>
    <t>260 - Panola  TX</t>
  </si>
  <si>
    <t>420 - Parker  TX</t>
  </si>
  <si>
    <t>435 - Parmer  TX</t>
  </si>
  <si>
    <t>430 - Pecos  TX</t>
  </si>
  <si>
    <t>220 - Polk  TX</t>
  </si>
  <si>
    <t>360 - Potter  TX</t>
  </si>
  <si>
    <t>430 - Presidio  TX</t>
  </si>
  <si>
    <t>260 - Rains  TX</t>
  </si>
  <si>
    <t>435 - Randall  TX</t>
  </si>
  <si>
    <t>430 - Reagan  TX</t>
  </si>
  <si>
    <t>405 - Real  TX</t>
  </si>
  <si>
    <t>400 - Red River  TX</t>
  </si>
  <si>
    <t>430 - Reeves  TX</t>
  </si>
  <si>
    <t>220 - Refugio  TX</t>
  </si>
  <si>
    <t>360 - Roberts  TX</t>
  </si>
  <si>
    <t>260 - Robertson  TX</t>
  </si>
  <si>
    <t>260 - Rockwall  TX</t>
  </si>
  <si>
    <t>430 - Runnels  TX</t>
  </si>
  <si>
    <t>260 - Rusk  TX</t>
  </si>
  <si>
    <t>260 - Sabine  TX</t>
  </si>
  <si>
    <t>260 - San Augustine  TX</t>
  </si>
  <si>
    <t>220 - San Jacinto  TX</t>
  </si>
  <si>
    <t>220 - San Patricio  TX</t>
  </si>
  <si>
    <t>410 - San Saba  TX</t>
  </si>
  <si>
    <t>430 - Schleicher  TX</t>
  </si>
  <si>
    <t>430 - Scurry  TX</t>
  </si>
  <si>
    <t>425 - Shackelford  TX</t>
  </si>
  <si>
    <t>260 - Shelby  TX</t>
  </si>
  <si>
    <t>360 - Sherman  TX</t>
  </si>
  <si>
    <t>260 - Smith  TX</t>
  </si>
  <si>
    <t>415 - Somervell  TX</t>
  </si>
  <si>
    <t>220 - Starr  TX</t>
  </si>
  <si>
    <t>425 - Stephens  TX</t>
  </si>
  <si>
    <t>430 - Sterling  TX</t>
  </si>
  <si>
    <t>430 - Stonewall  TX</t>
  </si>
  <si>
    <t>430 - Sutton  TX</t>
  </si>
  <si>
    <t>435 - Swisher  TX</t>
  </si>
  <si>
    <t>415 - Tarrant  TX</t>
  </si>
  <si>
    <t>430 - Taylor  TX</t>
  </si>
  <si>
    <t>430 - Terrell  TX</t>
  </si>
  <si>
    <t>430 - Terry  TX</t>
  </si>
  <si>
    <t>425 - Throckmorton  TX</t>
  </si>
  <si>
    <t>260 - Titus  TX</t>
  </si>
  <si>
    <t>430 - Tom Green  TX</t>
  </si>
  <si>
    <t>400 - Travis  TX</t>
  </si>
  <si>
    <t>220 - Trinity  TX</t>
  </si>
  <si>
    <t>220 - Tyler  TX</t>
  </si>
  <si>
    <t>260 - Upshur  TX</t>
  </si>
  <si>
    <t>430 - Upton  TX</t>
  </si>
  <si>
    <t>400 - Uvalde  TX</t>
  </si>
  <si>
    <t>430 - Val Verde  TX</t>
  </si>
  <si>
    <t>260 - Van Zandt  TX</t>
  </si>
  <si>
    <t>220 - Victoria  TX</t>
  </si>
  <si>
    <t>220 - Walker  TX</t>
  </si>
  <si>
    <t>220 - Waller  TX</t>
  </si>
  <si>
    <t>430 - Ward  TX</t>
  </si>
  <si>
    <t>220 - Washington  TX</t>
  </si>
  <si>
    <t>220 - Webb  TX</t>
  </si>
  <si>
    <t>220 - Wharton  TX</t>
  </si>
  <si>
    <t>360 - Wheeler  TX</t>
  </si>
  <si>
    <t>435 - Wichita  TX</t>
  </si>
  <si>
    <t>435 - Wilbarger  TX</t>
  </si>
  <si>
    <t>220 - Willacy  TX</t>
  </si>
  <si>
    <t>400 - Williamson  TX</t>
  </si>
  <si>
    <t>220 - Wilson  TX</t>
  </si>
  <si>
    <t>430 - Winkler  TX</t>
  </si>
  <si>
    <t>420 - Wise  TX</t>
  </si>
  <si>
    <t>260 - Wood  TX</t>
  </si>
  <si>
    <t>430 - Yoakum  TX</t>
  </si>
  <si>
    <t>425 - Young  TX</t>
  </si>
  <si>
    <t>220 - Zapata  TX</t>
  </si>
  <si>
    <t>220 - Zavala  TX</t>
  </si>
  <si>
    <t>509 - Beaver  UT</t>
  </si>
  <si>
    <t>625 - Box Elder  UT</t>
  </si>
  <si>
    <t>630 - Cache  UT</t>
  </si>
  <si>
    <t>575 - Carbon  UT</t>
  </si>
  <si>
    <t>575 - Daggett  UT</t>
  </si>
  <si>
    <t>630 - Davis  UT</t>
  </si>
  <si>
    <t>575 - Duchesne  UT</t>
  </si>
  <si>
    <t>585 - Emery  UT</t>
  </si>
  <si>
    <t>585 - Garfield  UT</t>
  </si>
  <si>
    <t>585 - Grand  UT</t>
  </si>
  <si>
    <t>509 - Iron  UT</t>
  </si>
  <si>
    <t>509 - Juab  UT</t>
  </si>
  <si>
    <t>635 - Kane  UT</t>
  </si>
  <si>
    <t>509 - Millard  UT</t>
  </si>
  <si>
    <t>507 - Morgan  UT</t>
  </si>
  <si>
    <t>630 - Piute  UT</t>
  </si>
  <si>
    <t>507 - Rich  UT</t>
  </si>
  <si>
    <t>630 - Salt Lake  UT</t>
  </si>
  <si>
    <t>585 - San Juan  UT</t>
  </si>
  <si>
    <t>630 - Sanpete  UT</t>
  </si>
  <si>
    <t>630 - Sevier  UT</t>
  </si>
  <si>
    <t>507 - Summit  UT</t>
  </si>
  <si>
    <t>625 - Tooele  UT</t>
  </si>
  <si>
    <t>575 - Uintah  UT</t>
  </si>
  <si>
    <t>509 - Utah  UT</t>
  </si>
  <si>
    <t>575 - Wasatch  UT</t>
  </si>
  <si>
    <t>509 - Washington  UT</t>
  </si>
  <si>
    <t>585 - Wayne  UT</t>
  </si>
  <si>
    <t>630 - Weber  UT</t>
  </si>
  <si>
    <t>100 - Addison  VT</t>
  </si>
  <si>
    <t>100 - Bennington  VT</t>
  </si>
  <si>
    <t>100 - Caledonia  VT</t>
  </si>
  <si>
    <t>100 - Chittenden  VT</t>
  </si>
  <si>
    <t>100 - Essex  VT</t>
  </si>
  <si>
    <t>100 - Franklin  VT</t>
  </si>
  <si>
    <t>100 - Grand Isle  VT</t>
  </si>
  <si>
    <t>100 - Lamoille  VT</t>
  </si>
  <si>
    <t>100 - Orange  VT</t>
  </si>
  <si>
    <t>100 - Orleans  VT</t>
  </si>
  <si>
    <t>100 - Rutland  VT</t>
  </si>
  <si>
    <t>100 - Washington  VT</t>
  </si>
  <si>
    <t>100 - Windham  VT</t>
  </si>
  <si>
    <t>100 - Windsor  VT</t>
  </si>
  <si>
    <t>120 - Accomack  VA</t>
  </si>
  <si>
    <t>150 - Albemarle  VA</t>
  </si>
  <si>
    <t>160A  - Alleghany  VA</t>
  </si>
  <si>
    <t>150 - Amelia  VA</t>
  </si>
  <si>
    <t>150 - Amherst  VA</t>
  </si>
  <si>
    <t>150 - Appomattox  VA</t>
  </si>
  <si>
    <t>120 - Arlington  VA</t>
  </si>
  <si>
    <t>160A  - Augusta  VA</t>
  </si>
  <si>
    <t>160A  - Bath  VA</t>
  </si>
  <si>
    <t>150 - Bedford  VA</t>
  </si>
  <si>
    <t>160A  - Bland  VA</t>
  </si>
  <si>
    <t>160A  - Botetourt  VA</t>
  </si>
  <si>
    <t>150 - Brunswick  VA</t>
  </si>
  <si>
    <t>160A  - Buchanan  VA</t>
  </si>
  <si>
    <t>150 - Buckingham  VA</t>
  </si>
  <si>
    <t>150 - Campbell  VA</t>
  </si>
  <si>
    <t>120 - Caroline  VA</t>
  </si>
  <si>
    <t>150 - Carroll  VA</t>
  </si>
  <si>
    <t>120 - Charles city  VA</t>
  </si>
  <si>
    <t>150 - Charlotte  VA</t>
  </si>
  <si>
    <t>150 - Chesterfield  VA</t>
  </si>
  <si>
    <t>160A  - Clarke  VA</t>
  </si>
  <si>
    <t>160A  - Craig  VA</t>
  </si>
  <si>
    <t>150 - Culpeper  VA</t>
  </si>
  <si>
    <t>150 - Cumberland  VA</t>
  </si>
  <si>
    <t>160A  - Dickenson  VA</t>
  </si>
  <si>
    <t>150 - Dinwiddie  VA</t>
  </si>
  <si>
    <t>120 - Essex  VA</t>
  </si>
  <si>
    <t>150 - Fairfax  VA</t>
  </si>
  <si>
    <t>150 - Fauquier  VA</t>
  </si>
  <si>
    <t>150 - Floyd  VA</t>
  </si>
  <si>
    <t>150 - Fluvanna  VA</t>
  </si>
  <si>
    <t>150 - Franklin  VA</t>
  </si>
  <si>
    <t>160A  - Frederick  VA</t>
  </si>
  <si>
    <t>160A  - Giles  VA</t>
  </si>
  <si>
    <t>120 - Gloucester  VA</t>
  </si>
  <si>
    <t>150 - Goochland  VA</t>
  </si>
  <si>
    <t>150 - Grayson  VA</t>
  </si>
  <si>
    <t>150 - Greene  VA</t>
  </si>
  <si>
    <t>150 - Greensville  VA</t>
  </si>
  <si>
    <t>150 - Halifax  VA</t>
  </si>
  <si>
    <t>120 - Hanover  VA</t>
  </si>
  <si>
    <t>120 - Henrico  VA</t>
  </si>
  <si>
    <t>150 - Henry  VA</t>
  </si>
  <si>
    <t>160A  - Highland  VA</t>
  </si>
  <si>
    <t>120 - Isle of Wight  VA</t>
  </si>
  <si>
    <t>120 - James city  VA</t>
  </si>
  <si>
    <t>120 - King and Queen  VA</t>
  </si>
  <si>
    <t>120 - King George  VA</t>
  </si>
  <si>
    <t>120 - King William  VA</t>
  </si>
  <si>
    <t>120 - Lancaster  VA</t>
  </si>
  <si>
    <t>160A  - Lee  VA</t>
  </si>
  <si>
    <t>150 - Loudoun  VA</t>
  </si>
  <si>
    <t>150 - Louisa  VA</t>
  </si>
  <si>
    <t>150 - Lunenburg  VA</t>
  </si>
  <si>
    <t>150 - Madison  VA</t>
  </si>
  <si>
    <t>120 - Mathews  VA</t>
  </si>
  <si>
    <t>150 - Mecklenburg  VA</t>
  </si>
  <si>
    <t>120 - Middlesex  VA</t>
  </si>
  <si>
    <t>160A  - Montgomery  VA</t>
  </si>
  <si>
    <t>150 - Nelson  VA</t>
  </si>
  <si>
    <t>120 - New Kent  VA</t>
  </si>
  <si>
    <t>120 - Northampton  VA</t>
  </si>
  <si>
    <t>120 - Northumberland  VA</t>
  </si>
  <si>
    <t>150 - Nottoway  VA</t>
  </si>
  <si>
    <t>150 - Orange  VA</t>
  </si>
  <si>
    <t>160A  - Page  VA</t>
  </si>
  <si>
    <t>150 - Patrick  VA</t>
  </si>
  <si>
    <t>150 - Pittsylvania  VA</t>
  </si>
  <si>
    <t>150 - Powhatan  VA</t>
  </si>
  <si>
    <t>150 - Prince Edward  VA</t>
  </si>
  <si>
    <t>120 - Prince George  VA</t>
  </si>
  <si>
    <t>150 - Prince William  VA</t>
  </si>
  <si>
    <t>160A  - Pulaski  VA</t>
  </si>
  <si>
    <t>150 - Rappahannock  VA</t>
  </si>
  <si>
    <t>120 - Richmond  VA</t>
  </si>
  <si>
    <t>160A  - Roanoke  VA</t>
  </si>
  <si>
    <t>160A  - Rockbridge  VA</t>
  </si>
  <si>
    <t>160A  - Rockingham  VA</t>
  </si>
  <si>
    <t>160A  - Russell  VA</t>
  </si>
  <si>
    <t>160A  - Scott  VA</t>
  </si>
  <si>
    <t>160A  - Shenandoah  VA</t>
  </si>
  <si>
    <t>160A  - Smyth  VA</t>
  </si>
  <si>
    <t>120 - Southampton  VA</t>
  </si>
  <si>
    <t>150 - Spotsylvania  VA</t>
  </si>
  <si>
    <t>150 - Stafford  VA</t>
  </si>
  <si>
    <t>120 - Surry  VA</t>
  </si>
  <si>
    <t>120 - Sussex  VA</t>
  </si>
  <si>
    <t>160A  - Tazewell  VA</t>
  </si>
  <si>
    <t>160A  - Warren  VA</t>
  </si>
  <si>
    <t>160A  - Washington  VA</t>
  </si>
  <si>
    <t>120 - Westmoreland  VA</t>
  </si>
  <si>
    <t>160A  - Wise  VA</t>
  </si>
  <si>
    <t>160A  - Wythe  VA</t>
  </si>
  <si>
    <t>120 - York  VA</t>
  </si>
  <si>
    <t>150 - Alexandria city  VA</t>
  </si>
  <si>
    <t>160 - Bristol city  VA</t>
  </si>
  <si>
    <t>160 - Buena Vista city  VA</t>
  </si>
  <si>
    <t>150 - Charlottesville city  VA</t>
  </si>
  <si>
    <t>120 - Chesapeake city  VA</t>
  </si>
  <si>
    <t>150 - Colonial Heights city  VA</t>
  </si>
  <si>
    <t>160 - Covington city  VA</t>
  </si>
  <si>
    <t>150 - Danville city  VA</t>
  </si>
  <si>
    <t>150 - Emporia city  VA</t>
  </si>
  <si>
    <t>150 - Fairfax city  VA</t>
  </si>
  <si>
    <t>150 - Falls Church city  VA</t>
  </si>
  <si>
    <t>120 - Franklin city  VA</t>
  </si>
  <si>
    <t>150 - Fredericksburg city  VA</t>
  </si>
  <si>
    <t>150 - Galax city  VA</t>
  </si>
  <si>
    <t>120 - Hampton city  VA</t>
  </si>
  <si>
    <t>160 - Harrisonburg city  VA</t>
  </si>
  <si>
    <t>120 - Hopewell city  VA</t>
  </si>
  <si>
    <t>160A  - Lexington city  VA</t>
  </si>
  <si>
    <t>150 - Lynchburg city  VA</t>
  </si>
  <si>
    <t>150 - Manassas city  VA</t>
  </si>
  <si>
    <t>150 - Manassas Park city  VA</t>
  </si>
  <si>
    <t>150 - Martinsville city  VA</t>
  </si>
  <si>
    <t>120 - Newport News city  VA</t>
  </si>
  <si>
    <t>120 - Norfolk city  VA</t>
  </si>
  <si>
    <t>160 - Norton city  VA</t>
  </si>
  <si>
    <t>150 - Petersburg city  VA</t>
  </si>
  <si>
    <t>120 - Poquoson city  VA</t>
  </si>
  <si>
    <t>120 - Portsmouth city  VA</t>
  </si>
  <si>
    <t>160 - Radford city  VA</t>
  </si>
  <si>
    <t>120 - Richmond city  VA</t>
  </si>
  <si>
    <t>160A  - Roanoke city  VA</t>
  </si>
  <si>
    <t>160A  - Salem city  VA</t>
  </si>
  <si>
    <t>160 - Staunton city  VA</t>
  </si>
  <si>
    <t>120 - Suffolk city  VA</t>
  </si>
  <si>
    <t>120 - Virginia Beach city  VA</t>
  </si>
  <si>
    <t>120 - Waynesboro city  VA</t>
  </si>
  <si>
    <t>120 - Williamsburg city  VA</t>
  </si>
  <si>
    <t>160 - Winchester city  VA</t>
  </si>
  <si>
    <t>605 - Adams  WA</t>
  </si>
  <si>
    <t>605 - Asotin  WA</t>
  </si>
  <si>
    <t>605 - Benton  WA</t>
  </si>
  <si>
    <t>600 - Chelan  WA</t>
  </si>
  <si>
    <t>710 - Clallam  WA</t>
  </si>
  <si>
    <t>710 - Clark  WA</t>
  </si>
  <si>
    <t>605 - Columbia  WA</t>
  </si>
  <si>
    <t>710 - Cowlitz  WA</t>
  </si>
  <si>
    <t>605 - Douglas  WA</t>
  </si>
  <si>
    <t>600 - Ferry  WA</t>
  </si>
  <si>
    <t>605 - Franklin  WA</t>
  </si>
  <si>
    <t>605 - Garfield  WA</t>
  </si>
  <si>
    <t>605 - Grant  WA</t>
  </si>
  <si>
    <t>710 - Grays Harbor  WA</t>
  </si>
  <si>
    <t>705 - Island  WA</t>
  </si>
  <si>
    <t>710 - Jefferson  WA</t>
  </si>
  <si>
    <t>705 - King  WA</t>
  </si>
  <si>
    <t>705 - Kitsap  WA</t>
  </si>
  <si>
    <t>605 - Kittitas  WA</t>
  </si>
  <si>
    <t>605 - Klickitat  WA</t>
  </si>
  <si>
    <t>710 - Lewis  WA</t>
  </si>
  <si>
    <t>605 - Lincoln  WA</t>
  </si>
  <si>
    <t>705 - Mason  WA</t>
  </si>
  <si>
    <t>600 - Okanogan  WA</t>
  </si>
  <si>
    <t>710 - Pacific  WA</t>
  </si>
  <si>
    <t>600 - Pend Oreille  WA</t>
  </si>
  <si>
    <t>705 - Pierce  WA</t>
  </si>
  <si>
    <t>600 - San Juan  WA</t>
  </si>
  <si>
    <t>600 - Skagit  WA</t>
  </si>
  <si>
    <t>605 - Skamania  WA</t>
  </si>
  <si>
    <t>705 - Snohomish  WA</t>
  </si>
  <si>
    <t>605 - Spokane  WA</t>
  </si>
  <si>
    <t>600 - Stevens  WA</t>
  </si>
  <si>
    <t>710 - Thurston  WA</t>
  </si>
  <si>
    <t>710 - Wahkiakum  WA</t>
  </si>
  <si>
    <t>605 - Walla Walla  WA</t>
  </si>
  <si>
    <t>700 - Whatcom  WA</t>
  </si>
  <si>
    <t>605 - Whitman  WA</t>
  </si>
  <si>
    <t>605 - Yakima  WA</t>
  </si>
  <si>
    <t>160A  - Barbour  WV</t>
  </si>
  <si>
    <t>160A  - Berkeley  WV</t>
  </si>
  <si>
    <t>160 - Boone  WV</t>
  </si>
  <si>
    <t>160A  - Braxton  WV</t>
  </si>
  <si>
    <t>160A  - Brooke  WV</t>
  </si>
  <si>
    <t>160 - Cabell  WV</t>
  </si>
  <si>
    <t>160A  - Calhoun  WV</t>
  </si>
  <si>
    <t>160 - Clay  WV</t>
  </si>
  <si>
    <t>160A  - Doddridge  WV</t>
  </si>
  <si>
    <t>160 - Fayette  WV</t>
  </si>
  <si>
    <t>160A  - Gilmer  WV</t>
  </si>
  <si>
    <t>160A  - Grant  WV</t>
  </si>
  <si>
    <t>160A  - Greenbrier  WV</t>
  </si>
  <si>
    <t>160A  - Hampshire  WV</t>
  </si>
  <si>
    <t>160A  - Hancock  WV</t>
  </si>
  <si>
    <t>160A  - Hardy  WV</t>
  </si>
  <si>
    <t>160A  - Harrison  WV</t>
  </si>
  <si>
    <t>160 - Jackson  WV</t>
  </si>
  <si>
    <t>160A  - Jefferson  WV</t>
  </si>
  <si>
    <t>160 - Kanawha  WV</t>
  </si>
  <si>
    <t>160A  - Lewis  WV</t>
  </si>
  <si>
    <t>160 - Lincoln  WV</t>
  </si>
  <si>
    <t>160 - Logan  WV</t>
  </si>
  <si>
    <t>160 - McDowell  WV</t>
  </si>
  <si>
    <t>160A  - Marion  WV</t>
  </si>
  <si>
    <t>160A  - Marshall  WV</t>
  </si>
  <si>
    <t>160 - Mason  WV</t>
  </si>
  <si>
    <t>160A  - Mercer  WV</t>
  </si>
  <si>
    <t>160A  - Mineral  WV</t>
  </si>
  <si>
    <t>160 - Mingo  WV</t>
  </si>
  <si>
    <t>160A  - Monongalia  WV</t>
  </si>
  <si>
    <t>160A  - Monroe  WV</t>
  </si>
  <si>
    <t>160A  - Morgan  WV</t>
  </si>
  <si>
    <t>160 - Nicholas  WV</t>
  </si>
  <si>
    <t>160A  - Ohio  WV</t>
  </si>
  <si>
    <t>160A  - Pendleton  WV</t>
  </si>
  <si>
    <t>160A  - Pleasants  WV</t>
  </si>
  <si>
    <t>160A  - Pocahontas  WV</t>
  </si>
  <si>
    <t>160A  - Preston  WV</t>
  </si>
  <si>
    <t>160 - Putnam  WV</t>
  </si>
  <si>
    <t>160 - Raleigh  WV</t>
  </si>
  <si>
    <t>160A  - Randolph  WV</t>
  </si>
  <si>
    <t>160A  - Ritchie  WV</t>
  </si>
  <si>
    <t>160 - Roane  WV</t>
  </si>
  <si>
    <t>160A  - Summers  WV</t>
  </si>
  <si>
    <t>160A  - Taylor  WV</t>
  </si>
  <si>
    <t>160A  - Tucker  WV</t>
  </si>
  <si>
    <t>160A  - Tyler  WV</t>
  </si>
  <si>
    <t>160A  - Upshur  WV</t>
  </si>
  <si>
    <t>160 - Wayne  WV</t>
  </si>
  <si>
    <t>160A  - Webster  WV</t>
  </si>
  <si>
    <t>160A  - Wetzel  WV</t>
  </si>
  <si>
    <t>160A  - Wirt  WV</t>
  </si>
  <si>
    <t>160 - Wood  WV</t>
  </si>
  <si>
    <t>160 - Wyoming  WV</t>
  </si>
  <si>
    <t>310 - Adams  WI</t>
  </si>
  <si>
    <t>310 - Ashland  WI</t>
  </si>
  <si>
    <t>310 - Barron  WI</t>
  </si>
  <si>
    <t>310 - Bayfield  WI</t>
  </si>
  <si>
    <t>310 - Brown  WI</t>
  </si>
  <si>
    <t>310 - Buffalo  WI</t>
  </si>
  <si>
    <t>310 - Burnett  WI</t>
  </si>
  <si>
    <t>310 - Calumet  WI</t>
  </si>
  <si>
    <t>310 - Chippewa  WI</t>
  </si>
  <si>
    <t>310 - Clark  WI</t>
  </si>
  <si>
    <t>310 - Columbia  WI</t>
  </si>
  <si>
    <t>310 - Crawford  WI</t>
  </si>
  <si>
    <t>310 - Dane  WI</t>
  </si>
  <si>
    <t>310 - Dodge  WI</t>
  </si>
  <si>
    <t>305 - Door  WI</t>
  </si>
  <si>
    <t>310 - Douglas  WI</t>
  </si>
  <si>
    <t>310 - Dunn  WI</t>
  </si>
  <si>
    <t>310 - Eau Claire  WI</t>
  </si>
  <si>
    <t>310 - Florence  WI</t>
  </si>
  <si>
    <t>310 - Fond du Lac  WI</t>
  </si>
  <si>
    <t>310 - Forest  WI</t>
  </si>
  <si>
    <t>310 - Grant  WI</t>
  </si>
  <si>
    <t>310 - Green  WI</t>
  </si>
  <si>
    <t>310 - Green Lake  WI</t>
  </si>
  <si>
    <t>310 - Iowa  WI</t>
  </si>
  <si>
    <t>310 - Iron  WI</t>
  </si>
  <si>
    <t>310 - Jackson  WI</t>
  </si>
  <si>
    <t>310 - Jefferson  WI</t>
  </si>
  <si>
    <t>310 - Juneau  WI</t>
  </si>
  <si>
    <t>305 - Kenosha  WI</t>
  </si>
  <si>
    <t>305 - Kewaunee  WI</t>
  </si>
  <si>
    <t>310 - La Crosse  WI</t>
  </si>
  <si>
    <t>310 - Lafayette  WI</t>
  </si>
  <si>
    <t>310 - Langlade  WI</t>
  </si>
  <si>
    <t>310 - Lincoln  WI</t>
  </si>
  <si>
    <t>305 - Manitowoc  WI</t>
  </si>
  <si>
    <t>310 - Marathon  WI</t>
  </si>
  <si>
    <t>310 - Marinette  WI</t>
  </si>
  <si>
    <t>310 - Marquette  WI</t>
  </si>
  <si>
    <t>310 - Menominee  WI</t>
  </si>
  <si>
    <t>305 - Milwaukee  WI</t>
  </si>
  <si>
    <t>310 - Monroe  WI</t>
  </si>
  <si>
    <t>310 - Oconto  WI</t>
  </si>
  <si>
    <t>310 - Oneida  WI</t>
  </si>
  <si>
    <t>310 - Outagamie  WI</t>
  </si>
  <si>
    <t>305 - Ozaukee  WI</t>
  </si>
  <si>
    <t>310 - Pepin  WI</t>
  </si>
  <si>
    <t>310 - Pierce  WI</t>
  </si>
  <si>
    <t>310 - Polk  WI</t>
  </si>
  <si>
    <t>310 - Portage  WI</t>
  </si>
  <si>
    <t>310 - Price  WI</t>
  </si>
  <si>
    <t>305 - Racine  WI</t>
  </si>
  <si>
    <t>310 - Richland  WI</t>
  </si>
  <si>
    <t>310 - Rock  WI</t>
  </si>
  <si>
    <t>310 - Rusk  WI</t>
  </si>
  <si>
    <t>310 - St. Croix  WI</t>
  </si>
  <si>
    <t>310 - Sauk  WI</t>
  </si>
  <si>
    <t>310 - Sawyer  WI</t>
  </si>
  <si>
    <t>310 - Shawano  WI</t>
  </si>
  <si>
    <t>305 - Sheboygan  WI</t>
  </si>
  <si>
    <t>310 - Taylor  WI</t>
  </si>
  <si>
    <t>310 - Trempealeau  WI</t>
  </si>
  <si>
    <t>310 - Vernon  WI</t>
  </si>
  <si>
    <t>310 - Vilas  WI</t>
  </si>
  <si>
    <t>310 - Walworth  WI</t>
  </si>
  <si>
    <t>310 - Washburn  WI</t>
  </si>
  <si>
    <t>310 - Washington  WI</t>
  </si>
  <si>
    <t>310 - Waukesha  WI</t>
  </si>
  <si>
    <t>310 - Waupaca  WI</t>
  </si>
  <si>
    <t>310 - Waushara  WI</t>
  </si>
  <si>
    <t>310 - Winnebago  WI</t>
  </si>
  <si>
    <t>310 - Wood  WI</t>
  </si>
  <si>
    <t>535 - Albany  WY</t>
  </si>
  <si>
    <t>520 - Big Horn  WY</t>
  </si>
  <si>
    <t>515 - Campbell  WY</t>
  </si>
  <si>
    <t>535 - Carbon  WY</t>
  </si>
  <si>
    <t>515 - Converse  WY</t>
  </si>
  <si>
    <t>515 - Crook  WY</t>
  </si>
  <si>
    <t>530 - Fremont  WY</t>
  </si>
  <si>
    <t>540 - Goshen  WY</t>
  </si>
  <si>
    <t>520 - Hot Springs  WY</t>
  </si>
  <si>
    <t>515 - Johnson  WY</t>
  </si>
  <si>
    <t>540 - Laramie  WY</t>
  </si>
  <si>
    <t>507 - Lincoln  WY</t>
  </si>
  <si>
    <t>530 - Natrona  WY</t>
  </si>
  <si>
    <t>515 - Niobrara  WY</t>
  </si>
  <si>
    <t>520 - Park  WY</t>
  </si>
  <si>
    <t>540 - Platte  WY</t>
  </si>
  <si>
    <t>515 - Sheridan  WY</t>
  </si>
  <si>
    <t>535 - Sublette  WY</t>
  </si>
  <si>
    <t>535 - Sweetwater  WY</t>
  </si>
  <si>
    <t>525 - Teton  WY</t>
  </si>
  <si>
    <t>507 - Uinta  WY</t>
  </si>
  <si>
    <t>520 - Washakie  WY</t>
  </si>
  <si>
    <t>515 - Weston  WY</t>
  </si>
  <si>
    <t xml:space="preserve"> - Adjuntas  PR</t>
  </si>
  <si>
    <t xml:space="preserve"> - Aguada  PR</t>
  </si>
  <si>
    <t xml:space="preserve"> - Aguadilla  PR</t>
  </si>
  <si>
    <t xml:space="preserve"> - Aguas Buenas  PR</t>
  </si>
  <si>
    <t xml:space="preserve"> - Aibonito  PR</t>
  </si>
  <si>
    <t xml:space="preserve"> - Anasco  PR</t>
  </si>
  <si>
    <t xml:space="preserve"> - Arecibo  PR</t>
  </si>
  <si>
    <t xml:space="preserve"> - Arroyo  PR</t>
  </si>
  <si>
    <t xml:space="preserve"> - Barceloneta  PR</t>
  </si>
  <si>
    <t xml:space="preserve"> - Barranquitas  PR</t>
  </si>
  <si>
    <t xml:space="preserve"> - Bayamo'n  PR</t>
  </si>
  <si>
    <t xml:space="preserve"> - Cabo Rojo  PR</t>
  </si>
  <si>
    <t xml:space="preserve"> - Caguas  PR</t>
  </si>
  <si>
    <t xml:space="preserve"> - Camuy  PR</t>
  </si>
  <si>
    <t xml:space="preserve"> - Canovanas  PR</t>
  </si>
  <si>
    <t xml:space="preserve"> - Carolina  PR</t>
  </si>
  <si>
    <t xml:space="preserve"> - Catano  PR</t>
  </si>
  <si>
    <t xml:space="preserve"> - Cayey  PR</t>
  </si>
  <si>
    <t xml:space="preserve"> - Ceiba  PR</t>
  </si>
  <si>
    <t xml:space="preserve"> - Ciales  PR</t>
  </si>
  <si>
    <t xml:space="preserve"> - Cidra  PR</t>
  </si>
  <si>
    <t xml:space="preserve"> - Coamo  PR</t>
  </si>
  <si>
    <t xml:space="preserve"> - Comerio  PR</t>
  </si>
  <si>
    <t xml:space="preserve"> - Corozal  PR</t>
  </si>
  <si>
    <t xml:space="preserve"> - Culebra  PR</t>
  </si>
  <si>
    <t xml:space="preserve"> - Dorado  PR</t>
  </si>
  <si>
    <t xml:space="preserve"> - Fajardo  PR</t>
  </si>
  <si>
    <t xml:space="preserve"> - Florida  PR</t>
  </si>
  <si>
    <t xml:space="preserve"> - Guanica  PR</t>
  </si>
  <si>
    <t xml:space="preserve"> - Guayama  PR</t>
  </si>
  <si>
    <t xml:space="preserve"> - Guayanilla  PR</t>
  </si>
  <si>
    <t xml:space="preserve"> - Guaynabo  PR</t>
  </si>
  <si>
    <t xml:space="preserve"> - Gurabo  PR</t>
  </si>
  <si>
    <t xml:space="preserve"> - Hatillo  PR</t>
  </si>
  <si>
    <t xml:space="preserve"> - Hormigueros  PR</t>
  </si>
  <si>
    <t xml:space="preserve"> - Humacao  PR</t>
  </si>
  <si>
    <t xml:space="preserve"> - Isabela  PR</t>
  </si>
  <si>
    <t xml:space="preserve"> - Jayuya  PR</t>
  </si>
  <si>
    <t xml:space="preserve"> - Juana Diaz  PR</t>
  </si>
  <si>
    <t xml:space="preserve"> - Juncos  PR</t>
  </si>
  <si>
    <t xml:space="preserve"> - Lajas  PR</t>
  </si>
  <si>
    <t xml:space="preserve"> - Lares  PR</t>
  </si>
  <si>
    <t xml:space="preserve"> - Las Marias  PR</t>
  </si>
  <si>
    <t xml:space="preserve"> - Las Piedras  PR</t>
  </si>
  <si>
    <t xml:space="preserve"> - Loiza  PR</t>
  </si>
  <si>
    <t xml:space="preserve"> - Luquillo  PR</t>
  </si>
  <si>
    <t xml:space="preserve"> - Manati  PR</t>
  </si>
  <si>
    <t xml:space="preserve"> - Maricao  PR</t>
  </si>
  <si>
    <t xml:space="preserve"> - Maunabo  PR</t>
  </si>
  <si>
    <t xml:space="preserve"> - Mayaguez  PR</t>
  </si>
  <si>
    <t xml:space="preserve"> - Moca  PR</t>
  </si>
  <si>
    <t xml:space="preserve"> - Morovis  PR</t>
  </si>
  <si>
    <t xml:space="preserve"> - Naguabo  PR</t>
  </si>
  <si>
    <t xml:space="preserve"> - Naranjito  PR</t>
  </si>
  <si>
    <t xml:space="preserve"> - Orocovis  PR</t>
  </si>
  <si>
    <t xml:space="preserve"> - Patillas  PR</t>
  </si>
  <si>
    <t xml:space="preserve"> - Penuelas  PR</t>
  </si>
  <si>
    <t xml:space="preserve"> - Ponce  PR</t>
  </si>
  <si>
    <t xml:space="preserve"> - Quebradillas  PR</t>
  </si>
  <si>
    <t xml:space="preserve"> - Rincon  PR</t>
  </si>
  <si>
    <t xml:space="preserve"> - Rio Grande  PR</t>
  </si>
  <si>
    <t xml:space="preserve"> - Sabana Grande  PR</t>
  </si>
  <si>
    <t xml:space="preserve"> - Salinas  PR</t>
  </si>
  <si>
    <t xml:space="preserve"> - San German  PR</t>
  </si>
  <si>
    <t xml:space="preserve"> - San Juan  PR</t>
  </si>
  <si>
    <t xml:space="preserve"> - San Lorenzo  PR</t>
  </si>
  <si>
    <t xml:space="preserve"> - San Sebastian  PR</t>
  </si>
  <si>
    <t xml:space="preserve"> - Santa Isabel  PR</t>
  </si>
  <si>
    <t xml:space="preserve"> - Toa Alta  PR</t>
  </si>
  <si>
    <t xml:space="preserve"> - Toa Baja  PR</t>
  </si>
  <si>
    <t xml:space="preserve"> - Trujillo Alto  PR</t>
  </si>
  <si>
    <t xml:space="preserve"> - Utuado  PR</t>
  </si>
  <si>
    <t xml:space="preserve"> - Vega Alta  PR</t>
  </si>
  <si>
    <t xml:space="preserve"> - Vega Baja  PR</t>
  </si>
  <si>
    <t xml:space="preserve"> - Vieques  PR</t>
  </si>
  <si>
    <t xml:space="preserve"> - Villalba  PR</t>
  </si>
  <si>
    <t xml:space="preserve"> - Yabucoa  PR</t>
  </si>
  <si>
    <t xml:space="preserve"> - Yauco  PR</t>
  </si>
  <si>
    <t xml:space="preserve"> - St. Croix  VI</t>
  </si>
  <si>
    <t xml:space="preserve"> - St. John  VI</t>
  </si>
  <si>
    <t xml:space="preserve"> - St. Thomas  VI</t>
  </si>
  <si>
    <t>FACILITY_NAME</t>
  </si>
  <si>
    <t>FACILITY_ID</t>
  </si>
  <si>
    <t>REPORTING_YEAR</t>
  </si>
  <si>
    <t>TABLE_NUM</t>
  </si>
  <si>
    <t>TABLE_DESC</t>
  </si>
  <si>
    <t>INDUSTRY_SEGMENT</t>
  </si>
  <si>
    <t>SUB_BASIN_IDENTIFIER</t>
  </si>
  <si>
    <t>COUNTY_AND_STATE</t>
  </si>
  <si>
    <t>CALCULATION_METHOD</t>
  </si>
  <si>
    <t>SOFTWARE_PACKAGE_USED</t>
  </si>
  <si>
    <t>TWO_YEAR_DELAY_INDICATOR</t>
  </si>
  <si>
    <t>TOTAL_VOLUME_OF_OIL</t>
  </si>
  <si>
    <t>AVERAGE_SEPARATOR_TEMPERATURE</t>
  </si>
  <si>
    <t>AVERAGE_SEPARATOR_PRESSURE</t>
  </si>
  <si>
    <t>AVERAGE_A_P_I_GRAVITY</t>
  </si>
  <si>
    <t>MIN_FLASH_CO2_CONCENTRATION</t>
  </si>
  <si>
    <t>MAX_GAS_CO2_CONCENTRATION</t>
  </si>
  <si>
    <t>MIN_FLASH_CH4_CONCENTRATION</t>
  </si>
  <si>
    <t>MAX_FLASH_CH4_CONCENTRATION</t>
  </si>
  <si>
    <t>NUMBER_OF_WELLS_SEND_OIL</t>
  </si>
  <si>
    <t>ATMOSPHERIC_TANK_COUNT</t>
  </si>
  <si>
    <t>NOT_ON_WELL_PAD_TANK_COUNT</t>
  </si>
  <si>
    <t>WERE_EMISSIONS_VAPOR_RECOVERY</t>
  </si>
  <si>
    <t>TANKS_WITH_VAPOR_RECOVERY</t>
  </si>
  <si>
    <t>ANNUAL_CO2_RECOVERED</t>
  </si>
  <si>
    <t>ANNUAL_CH4_RECOVERED</t>
  </si>
  <si>
    <t>VAPOR_RECOVERY_CO2_EMISSIONS</t>
  </si>
  <si>
    <t>VAPOR_RECOVERY_CH4_EMISSIONS</t>
  </si>
  <si>
    <t>WERE_EMISSIONS_VENT_TO_ATM</t>
  </si>
  <si>
    <t>TANKS_VENTING_TO_ATM</t>
  </si>
  <si>
    <t>VENTING_CO2_EMISSIONS</t>
  </si>
  <si>
    <t>VENTING_CH4_EMISSIONS</t>
  </si>
  <si>
    <t>WERE_EMISSIONS_FLARED</t>
  </si>
  <si>
    <t>TANKS_WITH_FLARING</t>
  </si>
  <si>
    <t>FLARING_CO2_EMISSIONS</t>
  </si>
  <si>
    <t>FLARING_CH4_EMISSIONS</t>
  </si>
  <si>
    <t>FLARING_N2O_EMISSIONS</t>
  </si>
  <si>
    <t>NUM_SEPS_WITH_STUCK_DUMP_VAL</t>
  </si>
  <si>
    <t>HRS_DUMP_VALVES_DID_NOT_CLOSE</t>
  </si>
  <si>
    <t>DUMP_VALVE_CO2_EMISSIONS</t>
  </si>
  <si>
    <t>DUMP_VALVE_CH4_EMISSIONS</t>
  </si>
  <si>
    <t>API_WELL_NUMBERS</t>
  </si>
  <si>
    <t>EF_W_FACILITY_OVERVIEW.FACILITY_NAME</t>
  </si>
  <si>
    <t>EF_W_FACILITY_OVERVIEW.FACILITY_ID</t>
  </si>
  <si>
    <t>EF_W_FACILITY_OVERVIEW.REPORTING_YEAR</t>
  </si>
  <si>
    <t>EF_W_FACILITY_OVERVIEW.TABLE_NUM</t>
  </si>
  <si>
    <t>EF_W_FACILITY_OVERVIEW.TABLE_DESC</t>
  </si>
  <si>
    <t>EF_W_FACILITY_OVERVIEW.INDUSTRY_SEGMENT</t>
  </si>
  <si>
    <t>EF_W_FACILITY_OVERVIEW.BASIN_ASSOCIATED_WITH_FACILITY</t>
  </si>
  <si>
    <t>Table AA.1.i</t>
  </si>
  <si>
    <t>Onshore petroleum and natural gas production: Basin Characterization</t>
  </si>
  <si>
    <t>540 - Denver Basin</t>
  </si>
  <si>
    <t>740 - Coastal Basins</t>
  </si>
  <si>
    <t>760 - Los Angeles Basin</t>
  </si>
  <si>
    <t>MACPHERSON OIL COMPANY</t>
  </si>
  <si>
    <t>745 - San Joaquin Basin</t>
  </si>
  <si>
    <t>750 - Santa Maria Basin</t>
  </si>
  <si>
    <t>Red Willow Production Co.</t>
  </si>
  <si>
    <t>580 - San Juan Basin</t>
  </si>
  <si>
    <t>Greylock Energy</t>
  </si>
  <si>
    <t>160A - Appalachian Basin (Eastern Overthrust Area)</t>
  </si>
  <si>
    <t>430 - Permian Basin</t>
  </si>
  <si>
    <t>ConocoPhillips Anadarko (360)</t>
  </si>
  <si>
    <t>360 - Anadarko Basin</t>
  </si>
  <si>
    <t>ConocoPhillips' Uinta (575)</t>
  </si>
  <si>
    <t>575 - Uinta Basin</t>
  </si>
  <si>
    <t>395 - Williston Basin</t>
  </si>
  <si>
    <t>ConocoPhillips' Wind River (530)</t>
  </si>
  <si>
    <t>530 - Wind River Basin</t>
  </si>
  <si>
    <t>Tanos Exploration II  LLC Arkla Basin  AAPG 230</t>
  </si>
  <si>
    <t>230 - Arkla Basin</t>
  </si>
  <si>
    <t>BADAMI DEVELOPMENT FACILITY</t>
  </si>
  <si>
    <t>890 - Arctic Coastal Plains Province</t>
  </si>
  <si>
    <t>Own Resources Operating LLC</t>
  </si>
  <si>
    <t>305 - Michigan Basin</t>
  </si>
  <si>
    <t>XTO Energy Inc 507 Central Western Overthrust</t>
  </si>
  <si>
    <t>507 - Central Western Overthrust</t>
  </si>
  <si>
    <t>260 - East Texas Basin</t>
  </si>
  <si>
    <t>Vine Energy  Inc.</t>
  </si>
  <si>
    <t>EP Energy E&amp;P 220 Gulf Coast Basin</t>
  </si>
  <si>
    <t>350 - South Oklahoma Folded Belt</t>
  </si>
  <si>
    <t>Berry Petroleum Company - San Joaquin Basin 745</t>
  </si>
  <si>
    <t>Berry Petroleum Company 585 Piceance Basin Production Segment</t>
  </si>
  <si>
    <t>595 - Piceance Basin</t>
  </si>
  <si>
    <t>Dominion Energy Wexpro - Central Western Overthrust (Prod)</t>
  </si>
  <si>
    <t>Hilcorp North Slope  890 - Arctic Slope Basin</t>
  </si>
  <si>
    <t>Grizzly Arkoma Basin</t>
  </si>
  <si>
    <t>345 - Arkoma Basin</t>
  </si>
  <si>
    <t>515 - Powder River Basin</t>
  </si>
  <si>
    <t>420 - Fort Worth Syncline</t>
  </si>
  <si>
    <t>Foundation Energy Management 595 Piceance Basin</t>
  </si>
  <si>
    <t>Trendwell Energy Corporation</t>
  </si>
  <si>
    <t>EOG Resources  Inc. 535 Green River basin</t>
  </si>
  <si>
    <t>535 - Green River Basin</t>
  </si>
  <si>
    <t>EOG Resources  Inc. 575 Uinta basin</t>
  </si>
  <si>
    <t>EOG Resources  Inc. 507 Central Western Overthrust</t>
  </si>
  <si>
    <t>California Resources Production Corporation  Sacramento Valley Basin 730</t>
  </si>
  <si>
    <t>730 - Sacramento Basin</t>
  </si>
  <si>
    <t>Stephens Production Company - ARKOMA Basin</t>
  </si>
  <si>
    <t>EnverVest Operating L.L.C.- 430 HighMount Permian</t>
  </si>
  <si>
    <t>Repsol Oil &amp; Gas USA  LLC Appalachian basin (Eastern Overthrust area) - 160A</t>
  </si>
  <si>
    <t>BPX Energy Arkla Basin  AAPG Basin 230</t>
  </si>
  <si>
    <t>Cabot Oil &amp; Gas Corporation 160A Appalachian Basin (Eastern Overthrust area)</t>
  </si>
  <si>
    <t>210 - Mid-Gulf Coast Basin</t>
  </si>
  <si>
    <t>Chesapeake Appalachia LLC  160A - Appalachian Basin (Eastern Overthrust Area)</t>
  </si>
  <si>
    <t>Chesapeake Operating LLC  230 - Arkla Basin</t>
  </si>
  <si>
    <t>Eni US Operating Co. Inc. - Nikaitchuq &amp; Oooguruk Development</t>
  </si>
  <si>
    <t>TEP Barnett USA LLC  415 - Strawn Basin</t>
  </si>
  <si>
    <t>415 - Strawn Basin</t>
  </si>
  <si>
    <t>Dugan Production Corp- San Juan Basin</t>
  </si>
  <si>
    <t>Basin 220 South TX &amp; South LA - OSP</t>
  </si>
  <si>
    <t>Merit Energy Arkoma Basin  AAPG Basin 345</t>
  </si>
  <si>
    <t>Evergreen Natural Resources  LLC. Las Vegas-Raton</t>
  </si>
  <si>
    <t>455 - Las Vegas-Raton Basin</t>
  </si>
  <si>
    <t>EXCO Resources (PA)  LLC - Basin 160A</t>
  </si>
  <si>
    <t>Foundation Energy Management 345 Arkoma Basin</t>
  </si>
  <si>
    <t>CNX Gas Company LLC -160 Appalachian Basin</t>
  </si>
  <si>
    <t>160 - Appalachian Basin</t>
  </si>
  <si>
    <t>Arsenal Resources  LLC 160A Appalachian Basin</t>
  </si>
  <si>
    <t>375 - Sedgwick Basin</t>
  </si>
  <si>
    <t>Pennsylvania General Energy Company LLC</t>
  </si>
  <si>
    <t>Appalachian Basin - AAPG Province 160A</t>
  </si>
  <si>
    <t>Green River Basin - 535</t>
  </si>
  <si>
    <t>EXCO Resources  Inc. - Arkla Basin #230</t>
  </si>
  <si>
    <t>EXCO Resources  Inc. - East Texas Basin #260</t>
  </si>
  <si>
    <t>REM 305 Michigan Basin - PRODUCTION</t>
  </si>
  <si>
    <t>355 - Chautauqua Platform</t>
  </si>
  <si>
    <t>OGRIS Operating LLC</t>
  </si>
  <si>
    <t>XTO Energy Inc 595 Piceance</t>
  </si>
  <si>
    <t>260 East Texas Basin - BP America Production Company</t>
  </si>
  <si>
    <t>415 Strawn Basin BKV</t>
  </si>
  <si>
    <t>Seneca East Facilities</t>
  </si>
  <si>
    <t>EQT Production - Basin 160 - Appalachian</t>
  </si>
  <si>
    <t>820 - AK Cook Inlet Basin</t>
  </si>
  <si>
    <t>XTO Energy Inc 415 Strawn</t>
  </si>
  <si>
    <t>XTO Energy Inc 420 Fort Worth Syncline</t>
  </si>
  <si>
    <t>XTO Energy Inc 345 Arkoma</t>
  </si>
  <si>
    <t>Muskegon Development Company</t>
  </si>
  <si>
    <t>Chief Oil &amp; Gas LLC (160A)</t>
  </si>
  <si>
    <t>Enervest Operating  L.L.C. 400 Ouachita Folded Belt</t>
  </si>
  <si>
    <t>400 - Ouachita Folded Belt</t>
  </si>
  <si>
    <t>Enervest Operating  L.L.C. 415 Strawn Basin</t>
  </si>
  <si>
    <t>Enervest Operating  L.L.C. 420 Fort Worth Syncline</t>
  </si>
  <si>
    <t>BKV Operating LLC</t>
  </si>
  <si>
    <t>LARAMIE ENERGY LLC - Piceance Basin (585)</t>
  </si>
  <si>
    <t>Blackbeard Operating - 400 - Ouachita Folded Belt</t>
  </si>
  <si>
    <t>Contura Pennsylvania Land LLC</t>
  </si>
  <si>
    <t>Enervest Operating  L.L.C. 160A Appalachian Basin (Eastern Overthrust area)</t>
  </si>
  <si>
    <t>585 - Paradox Basin</t>
  </si>
  <si>
    <t>Rosetta Resources 220 Gulf Coast Basin</t>
  </si>
  <si>
    <t>BREITBURN OPERATING LP-BASIN 535</t>
  </si>
  <si>
    <t>Ursa Resources Group II - 595 - Piceance Basin</t>
  </si>
  <si>
    <t>Arkoma Basin</t>
  </si>
  <si>
    <t>TGNR Gulf Coast LLC and TGNR East Texas LLC</t>
  </si>
  <si>
    <t>Foundation Energy Management 360 Anadarko Basin</t>
  </si>
  <si>
    <t>Cross Timbers Energy  LLC - San Juan Basin 580</t>
  </si>
  <si>
    <t>Compass Production Partners  LP - Arkla Basin #230</t>
  </si>
  <si>
    <t>Cook Inlet Energy Onshore Production</t>
  </si>
  <si>
    <t>Foundation Energy Management- 450 Las Animas arch Basin</t>
  </si>
  <si>
    <t>450 - Las Animas Arch</t>
  </si>
  <si>
    <t>Grizzly Piceance Basin (595)</t>
  </si>
  <si>
    <t>Wapiti Operating  LLC 575 Uinta Basin</t>
  </si>
  <si>
    <t>Sage Natural Resources 415 Strawn Basin</t>
  </si>
  <si>
    <t>Sage Natural Resources 420 Fort Worth Syncline</t>
  </si>
  <si>
    <t>Equinor USA Onshore Properties - APB Basin 160A</t>
  </si>
  <si>
    <t>EagleRidge Operating  LLC. Strawn Basin</t>
  </si>
  <si>
    <t>Hilcorp Alaska  LLC 890 Arctic Slope Basin</t>
  </si>
  <si>
    <t>Point Thomson Production Facility</t>
  </si>
  <si>
    <t>Aethon Energy Operating-530-Wind River Basin</t>
  </si>
  <si>
    <t>GEP Haynesville  LLC - Arkla Basin</t>
  </si>
  <si>
    <t>Legacy Reserves Operating  LP Basin 260</t>
  </si>
  <si>
    <t>Morningstar Operating LLC  SAN JUAN BASIN 580</t>
  </si>
  <si>
    <t>545 - North Park Basin</t>
  </si>
  <si>
    <t>Aethon Energy Operating-230-Arkla Basin</t>
  </si>
  <si>
    <t>Aethon Energy Operating-260-East Texas Basin</t>
  </si>
  <si>
    <t>Northeast Natural Energy LLC</t>
  </si>
  <si>
    <t>Hilcorp Energy Company - Wind River Basin (530)</t>
  </si>
  <si>
    <t>Blackbeard Operating - 415 - Strawn</t>
  </si>
  <si>
    <t>Pinedale Energy Partners Operating  LLC 535 Green River Basin</t>
  </si>
  <si>
    <t>435 - Palo Duro Basin</t>
  </si>
  <si>
    <t>Sundance Energy  Inc. - South Texas Basin</t>
  </si>
  <si>
    <t>SEP East Texas Basin 260 Production</t>
  </si>
  <si>
    <t>Trinity Operating USG  LLC - Arkoma (Basin 345)</t>
  </si>
  <si>
    <t>JKLM Energy  LLC</t>
  </si>
  <si>
    <t>SEP Fort Worth Syncline 420 Production</t>
  </si>
  <si>
    <t>FDL Operating 415 Strawn Basin</t>
  </si>
  <si>
    <t>Titan Rock Exploration and Production</t>
  </si>
  <si>
    <t>Columbus Energy 220 Gulf Coast Basin (LA TX)</t>
  </si>
  <si>
    <t>Blackbeard Operating - 345 - Arkoma Basin</t>
  </si>
  <si>
    <t>Bedrock 415 Strawn Basin</t>
  </si>
  <si>
    <t>APR - Basin 430 - Production</t>
  </si>
  <si>
    <t>U.S. Energy Development Corp.</t>
  </si>
  <si>
    <t>Sheridan Production Company Basin 260</t>
  </si>
  <si>
    <t>Crescent Pass 260 East Texas Basin</t>
  </si>
  <si>
    <t>Trinity Operating (USG)  LLC - Arkla Basin (230)</t>
  </si>
  <si>
    <t>BASIN_ASSOCIATED_FACILITY</t>
  </si>
  <si>
    <t>Oil_or_Condensate</t>
  </si>
  <si>
    <t>Condensate Production</t>
  </si>
  <si>
    <t>Oil Production</t>
  </si>
  <si>
    <t># Gas Wells</t>
  </si>
  <si>
    <t># Oil Wells</t>
  </si>
  <si>
    <t>Total Number of Tanks</t>
  </si>
  <si>
    <t>_SUB_BASIN_SHORT_ID</t>
  </si>
  <si>
    <t>Condensate Tanks w/ Vapor Recovery</t>
  </si>
  <si>
    <t>Condensate Tanks w/ Flaring</t>
  </si>
  <si>
    <t>Condensate Tanks w/o Control</t>
  </si>
  <si>
    <t>Oil Tanks w/ Vapor Recovery</t>
  </si>
  <si>
    <t>Oil Tanks w/ Flaring</t>
  </si>
  <si>
    <t>Oil Tanks w/o Control</t>
  </si>
  <si>
    <t>Condensate Production w/ Vapor Recovery</t>
  </si>
  <si>
    <t>Condensate Production w/ Flaring</t>
  </si>
  <si>
    <t>Condensate Production w/o Control</t>
  </si>
  <si>
    <t>Oil Production w/ Vapor Recovery</t>
  </si>
  <si>
    <t>Oil Production w/ Flaring</t>
  </si>
  <si>
    <t>Oil Production w/o Control</t>
  </si>
  <si>
    <t>395 - MCKENZIE  ND (53) - Oil</t>
  </si>
  <si>
    <t>395 - MCKENZIE  ND (53) - Other tight reservoir rock</t>
  </si>
  <si>
    <t>220 - DEWITT  TX (123) - Other tight reservoir rock</t>
  </si>
  <si>
    <t>TOTALS</t>
  </si>
  <si>
    <t>Note: # tanks data with yellow highlight has been revised upward to match # tanks w/o control + # tanks w/ flaring.</t>
  </si>
  <si>
    <t>Oil or Condensate</t>
  </si>
  <si>
    <t>No Oil or Condensate Production</t>
  </si>
  <si>
    <t>Condensate</t>
  </si>
  <si>
    <t>Note: In these cells, 1 or more tank(s) were added to make formulas in columns to the right work properly.</t>
  </si>
  <si>
    <t>% Condensate Production w/ Vapor Recovery</t>
  </si>
  <si>
    <t>% Condensate Production w/ Flaring</t>
  </si>
  <si>
    <t>% Condensate Production w/o Control</t>
  </si>
  <si>
    <t>% Oil Production w/ Vapor Recovery</t>
  </si>
  <si>
    <t>% Oil Production w/ Flaring</t>
  </si>
  <si>
    <t>% Oil Production w/o Control</t>
  </si>
  <si>
    <t>TOTAL</t>
  </si>
  <si>
    <t>State and Couny FIPS code</t>
  </si>
  <si>
    <t>Abbreviation of the state</t>
  </si>
  <si>
    <t>County-name</t>
  </si>
  <si>
    <t>SUBPART_W_BASIN</t>
  </si>
  <si>
    <t>SUBPART_W_BASIN_ID</t>
  </si>
  <si>
    <t>BASIN</t>
  </si>
  <si>
    <t>COND_TANK_VRU_FRACTION</t>
  </si>
  <si>
    <t>COND_TANK_FLARE_FRACTION</t>
  </si>
  <si>
    <t>OIL_TANK_VRU_FRACTION</t>
  </si>
  <si>
    <t>OIL_TANK_FLARE_FRACTION</t>
  </si>
  <si>
    <t>01001</t>
  </si>
  <si>
    <t>AL</t>
  </si>
  <si>
    <t>Autauga</t>
  </si>
  <si>
    <t>01003</t>
  </si>
  <si>
    <t>Baldwin</t>
  </si>
  <si>
    <t>01005</t>
  </si>
  <si>
    <t>Barbour</t>
  </si>
  <si>
    <t>01007</t>
  </si>
  <si>
    <t>Bibb</t>
  </si>
  <si>
    <t>01009</t>
  </si>
  <si>
    <t>Blount</t>
  </si>
  <si>
    <t>01011</t>
  </si>
  <si>
    <t>Bullock</t>
  </si>
  <si>
    <t>01013</t>
  </si>
  <si>
    <t>Butler</t>
  </si>
  <si>
    <t>01015</t>
  </si>
  <si>
    <t>Calhoun</t>
  </si>
  <si>
    <t>01017</t>
  </si>
  <si>
    <t>Chambers</t>
  </si>
  <si>
    <t>01019</t>
  </si>
  <si>
    <t>Cherokee</t>
  </si>
  <si>
    <t>01021</t>
  </si>
  <si>
    <t>Chilton</t>
  </si>
  <si>
    <t>01023</t>
  </si>
  <si>
    <t>Choctaw</t>
  </si>
  <si>
    <t>01025</t>
  </si>
  <si>
    <t>Clarke</t>
  </si>
  <si>
    <t>01027</t>
  </si>
  <si>
    <t>Clay</t>
  </si>
  <si>
    <t>01029</t>
  </si>
  <si>
    <t>Cleburne</t>
  </si>
  <si>
    <t>01031</t>
  </si>
  <si>
    <t>Coffee</t>
  </si>
  <si>
    <t>01033</t>
  </si>
  <si>
    <t>Colbert</t>
  </si>
  <si>
    <t>01035</t>
  </si>
  <si>
    <t>Conecuh</t>
  </si>
  <si>
    <t>01037</t>
  </si>
  <si>
    <t>Coosa</t>
  </si>
  <si>
    <t>01039</t>
  </si>
  <si>
    <t>Covington</t>
  </si>
  <si>
    <t>01041</t>
  </si>
  <si>
    <t>Crenshaw</t>
  </si>
  <si>
    <t>01043</t>
  </si>
  <si>
    <t>Cullman</t>
  </si>
  <si>
    <t>01045</t>
  </si>
  <si>
    <t>Dale</t>
  </si>
  <si>
    <t>01047</t>
  </si>
  <si>
    <t>Dallas</t>
  </si>
  <si>
    <t>01049</t>
  </si>
  <si>
    <t>DeKalb</t>
  </si>
  <si>
    <t>01051</t>
  </si>
  <si>
    <t>Elmore</t>
  </si>
  <si>
    <t>01053</t>
  </si>
  <si>
    <t>Escambia</t>
  </si>
  <si>
    <t>01055</t>
  </si>
  <si>
    <t>Etowah</t>
  </si>
  <si>
    <t>01057</t>
  </si>
  <si>
    <t>Fayette</t>
  </si>
  <si>
    <t>01059</t>
  </si>
  <si>
    <t>Franklin</t>
  </si>
  <si>
    <t>01061</t>
  </si>
  <si>
    <t>Geneva</t>
  </si>
  <si>
    <t>01063</t>
  </si>
  <si>
    <t>Greene</t>
  </si>
  <si>
    <t>01065</t>
  </si>
  <si>
    <t>Hale</t>
  </si>
  <si>
    <t>01067</t>
  </si>
  <si>
    <t>Henry</t>
  </si>
  <si>
    <t>01069</t>
  </si>
  <si>
    <t>Houston</t>
  </si>
  <si>
    <t>01071</t>
  </si>
  <si>
    <t>Jackson</t>
  </si>
  <si>
    <t>01073</t>
  </si>
  <si>
    <t>Jefferson</t>
  </si>
  <si>
    <t>01075</t>
  </si>
  <si>
    <t>Lamar</t>
  </si>
  <si>
    <t>01077</t>
  </si>
  <si>
    <t>Lauderdale</t>
  </si>
  <si>
    <t>01079</t>
  </si>
  <si>
    <t>Lawrence</t>
  </si>
  <si>
    <t>01081</t>
  </si>
  <si>
    <t>Lee</t>
  </si>
  <si>
    <t>01083</t>
  </si>
  <si>
    <t>Limestone</t>
  </si>
  <si>
    <t>01085</t>
  </si>
  <si>
    <t>Lowndes</t>
  </si>
  <si>
    <t>01087</t>
  </si>
  <si>
    <t>Macon</t>
  </si>
  <si>
    <t>01089</t>
  </si>
  <si>
    <t>Madison</t>
  </si>
  <si>
    <t>01091</t>
  </si>
  <si>
    <t>Marengo</t>
  </si>
  <si>
    <t>01093</t>
  </si>
  <si>
    <t>Marion</t>
  </si>
  <si>
    <t>01095</t>
  </si>
  <si>
    <t>Marshall</t>
  </si>
  <si>
    <t>01097</t>
  </si>
  <si>
    <t>Mobile</t>
  </si>
  <si>
    <t>01099</t>
  </si>
  <si>
    <t>Monroe</t>
  </si>
  <si>
    <t>01101</t>
  </si>
  <si>
    <t>Montgomery</t>
  </si>
  <si>
    <t>01103</t>
  </si>
  <si>
    <t>Morgan</t>
  </si>
  <si>
    <t>01105</t>
  </si>
  <si>
    <t>Perry</t>
  </si>
  <si>
    <t>01107</t>
  </si>
  <si>
    <t>Pickens</t>
  </si>
  <si>
    <t>01109</t>
  </si>
  <si>
    <t>Pike</t>
  </si>
  <si>
    <t>01111</t>
  </si>
  <si>
    <t>Randolph</t>
  </si>
  <si>
    <t>01113</t>
  </si>
  <si>
    <t>Russell</t>
  </si>
  <si>
    <t>01115</t>
  </si>
  <si>
    <t>St. Clair</t>
  </si>
  <si>
    <t>01117</t>
  </si>
  <si>
    <t>Shelby</t>
  </si>
  <si>
    <t>01119</t>
  </si>
  <si>
    <t>Sumter</t>
  </si>
  <si>
    <t>01121</t>
  </si>
  <si>
    <t>Talladega</t>
  </si>
  <si>
    <t>01123</t>
  </si>
  <si>
    <t>Tallapoosa</t>
  </si>
  <si>
    <t>01125</t>
  </si>
  <si>
    <t>Tuscaloosa</t>
  </si>
  <si>
    <t>01127</t>
  </si>
  <si>
    <t>Walker</t>
  </si>
  <si>
    <t>01129</t>
  </si>
  <si>
    <t>Washington</t>
  </si>
  <si>
    <t>01131</t>
  </si>
  <si>
    <t>Wilcox</t>
  </si>
  <si>
    <t>01133</t>
  </si>
  <si>
    <t>Winston</t>
  </si>
  <si>
    <t>02013</t>
  </si>
  <si>
    <t>AK</t>
  </si>
  <si>
    <t>Aleutians East</t>
  </si>
  <si>
    <t>02016</t>
  </si>
  <si>
    <t>Aleutians West</t>
  </si>
  <si>
    <t>02020</t>
  </si>
  <si>
    <t>Anchorage</t>
  </si>
  <si>
    <t>02050</t>
  </si>
  <si>
    <t>Bethel</t>
  </si>
  <si>
    <t>02060</t>
  </si>
  <si>
    <t>Bristol Bay</t>
  </si>
  <si>
    <t>02068</t>
  </si>
  <si>
    <t>Denali</t>
  </si>
  <si>
    <t>02070</t>
  </si>
  <si>
    <t>Dillingham</t>
  </si>
  <si>
    <t>02090</t>
  </si>
  <si>
    <t>Fairbanks North Star</t>
  </si>
  <si>
    <t>02100</t>
  </si>
  <si>
    <t>Haines</t>
  </si>
  <si>
    <t>02105</t>
  </si>
  <si>
    <t>Hoonah-Angoon</t>
  </si>
  <si>
    <t>02110</t>
  </si>
  <si>
    <t>Juneau</t>
  </si>
  <si>
    <t>02122</t>
  </si>
  <si>
    <t>Kenai Peninsula</t>
  </si>
  <si>
    <t>02130</t>
  </si>
  <si>
    <t>Ketchikan Gateway</t>
  </si>
  <si>
    <t>02150</t>
  </si>
  <si>
    <t>Kodiak Island</t>
  </si>
  <si>
    <t>02158</t>
  </si>
  <si>
    <t>Kusilvak</t>
  </si>
  <si>
    <t>02164</t>
  </si>
  <si>
    <t>Lake and Peninsula</t>
  </si>
  <si>
    <t>02170</t>
  </si>
  <si>
    <t>Matanuska-Susitna</t>
  </si>
  <si>
    <t>02180</t>
  </si>
  <si>
    <t>Nome</t>
  </si>
  <si>
    <t>02185</t>
  </si>
  <si>
    <t>North Slope</t>
  </si>
  <si>
    <t>02188</t>
  </si>
  <si>
    <t>Northwest Arctic</t>
  </si>
  <si>
    <t>02195</t>
  </si>
  <si>
    <t>Petersburg</t>
  </si>
  <si>
    <t>02198</t>
  </si>
  <si>
    <t>Prince of Wales-Hyder</t>
  </si>
  <si>
    <t>02220</t>
  </si>
  <si>
    <t>Sitka</t>
  </si>
  <si>
    <t>02230</t>
  </si>
  <si>
    <t>Skagway</t>
  </si>
  <si>
    <t>02240</t>
  </si>
  <si>
    <t>Southeast Fairbanks</t>
  </si>
  <si>
    <t>02261</t>
  </si>
  <si>
    <t>Valdez-Cordova</t>
  </si>
  <si>
    <t>02275</t>
  </si>
  <si>
    <t>Wrangell</t>
  </si>
  <si>
    <t>02282</t>
  </si>
  <si>
    <t>Yakutat</t>
  </si>
  <si>
    <t>02290</t>
  </si>
  <si>
    <t>Yukon-Koyukuk</t>
  </si>
  <si>
    <t>04001</t>
  </si>
  <si>
    <t>AZ</t>
  </si>
  <si>
    <t>Apache</t>
  </si>
  <si>
    <t>04003</t>
  </si>
  <si>
    <t>Cochise</t>
  </si>
  <si>
    <t>04005</t>
  </si>
  <si>
    <t>Coconino</t>
  </si>
  <si>
    <t>04007</t>
  </si>
  <si>
    <t>Gila</t>
  </si>
  <si>
    <t>04009</t>
  </si>
  <si>
    <t>Graham</t>
  </si>
  <si>
    <t>04011</t>
  </si>
  <si>
    <t>Greenlee</t>
  </si>
  <si>
    <t>04012</t>
  </si>
  <si>
    <t>La Paz</t>
  </si>
  <si>
    <t>04013</t>
  </si>
  <si>
    <t>Maricopa</t>
  </si>
  <si>
    <t>04015</t>
  </si>
  <si>
    <t>Mohave</t>
  </si>
  <si>
    <t>04017</t>
  </si>
  <si>
    <t>Navajo</t>
  </si>
  <si>
    <t>04019</t>
  </si>
  <si>
    <t>Pima</t>
  </si>
  <si>
    <t>04021</t>
  </si>
  <si>
    <t>Pinal</t>
  </si>
  <si>
    <t>04023</t>
  </si>
  <si>
    <t>Santa Cruz</t>
  </si>
  <si>
    <t>04025</t>
  </si>
  <si>
    <t>Yavapai</t>
  </si>
  <si>
    <t>04027</t>
  </si>
  <si>
    <t>Yuma</t>
  </si>
  <si>
    <t>05001</t>
  </si>
  <si>
    <t>AR</t>
  </si>
  <si>
    <t>Arkansas</t>
  </si>
  <si>
    <t>05003</t>
  </si>
  <si>
    <t>Ashley</t>
  </si>
  <si>
    <t>05005</t>
  </si>
  <si>
    <t>Baxter</t>
  </si>
  <si>
    <t>05007</t>
  </si>
  <si>
    <t>Benton</t>
  </si>
  <si>
    <t>05009</t>
  </si>
  <si>
    <t>Boone</t>
  </si>
  <si>
    <t>05011</t>
  </si>
  <si>
    <t>Bradley</t>
  </si>
  <si>
    <t>05013</t>
  </si>
  <si>
    <t>05015</t>
  </si>
  <si>
    <t>Carroll</t>
  </si>
  <si>
    <t>05017</t>
  </si>
  <si>
    <t>Chicot</t>
  </si>
  <si>
    <t>05019</t>
  </si>
  <si>
    <t>Clark</t>
  </si>
  <si>
    <t>05021</t>
  </si>
  <si>
    <t>05023</t>
  </si>
  <si>
    <t>05025</t>
  </si>
  <si>
    <t>Cleveland</t>
  </si>
  <si>
    <t>05027</t>
  </si>
  <si>
    <t>Columbia</t>
  </si>
  <si>
    <t>05029</t>
  </si>
  <si>
    <t>Conway</t>
  </si>
  <si>
    <t>05031</t>
  </si>
  <si>
    <t>Craighead</t>
  </si>
  <si>
    <t>05033</t>
  </si>
  <si>
    <t>Crawford</t>
  </si>
  <si>
    <t>05035</t>
  </si>
  <si>
    <t>Crittenden</t>
  </si>
  <si>
    <t>05037</t>
  </si>
  <si>
    <t>Cross</t>
  </si>
  <si>
    <t>05039</t>
  </si>
  <si>
    <t>05041</t>
  </si>
  <si>
    <t>Desha</t>
  </si>
  <si>
    <t>05043</t>
  </si>
  <si>
    <t>Drew</t>
  </si>
  <si>
    <t>05045</t>
  </si>
  <si>
    <t>Faulkner</t>
  </si>
  <si>
    <t>05047</t>
  </si>
  <si>
    <t>05049</t>
  </si>
  <si>
    <t>Fulton</t>
  </si>
  <si>
    <t>05051</t>
  </si>
  <si>
    <t>Garland</t>
  </si>
  <si>
    <t>05053</t>
  </si>
  <si>
    <t>Grant</t>
  </si>
  <si>
    <t>05055</t>
  </si>
  <si>
    <t>05057</t>
  </si>
  <si>
    <t>Hempstead</t>
  </si>
  <si>
    <t>05059</t>
  </si>
  <si>
    <t>Hot Spring</t>
  </si>
  <si>
    <t>05061</t>
  </si>
  <si>
    <t>Howard</t>
  </si>
  <si>
    <t>05063</t>
  </si>
  <si>
    <t>Independence</t>
  </si>
  <si>
    <t>05065</t>
  </si>
  <si>
    <t>Izard</t>
  </si>
  <si>
    <t>05067</t>
  </si>
  <si>
    <t>05069</t>
  </si>
  <si>
    <t>05071</t>
  </si>
  <si>
    <t>Johnson</t>
  </si>
  <si>
    <t>05073</t>
  </si>
  <si>
    <t>Lafayette</t>
  </si>
  <si>
    <t>05075</t>
  </si>
  <si>
    <t>05077</t>
  </si>
  <si>
    <t>05079</t>
  </si>
  <si>
    <t>Lincoln</t>
  </si>
  <si>
    <t>05081</t>
  </si>
  <si>
    <t>Little River</t>
  </si>
  <si>
    <t>05083</t>
  </si>
  <si>
    <t>Logan</t>
  </si>
  <si>
    <t>05085</t>
  </si>
  <si>
    <t>Lonoke</t>
  </si>
  <si>
    <t>05087</t>
  </si>
  <si>
    <t>05089</t>
  </si>
  <si>
    <t>05091</t>
  </si>
  <si>
    <t>Miller</t>
  </si>
  <si>
    <t>05093</t>
  </si>
  <si>
    <t>Mississippi</t>
  </si>
  <si>
    <t>05095</t>
  </si>
  <si>
    <t>05097</t>
  </si>
  <si>
    <t>05099</t>
  </si>
  <si>
    <t>Nevada</t>
  </si>
  <si>
    <t>05101</t>
  </si>
  <si>
    <t>Newton</t>
  </si>
  <si>
    <t>05103</t>
  </si>
  <si>
    <t>Ouachita</t>
  </si>
  <si>
    <t>05105</t>
  </si>
  <si>
    <t>05107</t>
  </si>
  <si>
    <t>Phillips</t>
  </si>
  <si>
    <t>05109</t>
  </si>
  <si>
    <t>05111</t>
  </si>
  <si>
    <t>Poinsett</t>
  </si>
  <si>
    <t>05113</t>
  </si>
  <si>
    <t>Polk</t>
  </si>
  <si>
    <t>05115</t>
  </si>
  <si>
    <t>Pope</t>
  </si>
  <si>
    <t>05117</t>
  </si>
  <si>
    <t>Prairie</t>
  </si>
  <si>
    <t>05119</t>
  </si>
  <si>
    <t>Pulaski</t>
  </si>
  <si>
    <t>05121</t>
  </si>
  <si>
    <t>05123</t>
  </si>
  <si>
    <t>St. Francis</t>
  </si>
  <si>
    <t>05125</t>
  </si>
  <si>
    <t>Saline</t>
  </si>
  <si>
    <t>05127</t>
  </si>
  <si>
    <t>Scott</t>
  </si>
  <si>
    <t>05129</t>
  </si>
  <si>
    <t>Searcy</t>
  </si>
  <si>
    <t>05131</t>
  </si>
  <si>
    <t>Sebastian</t>
  </si>
  <si>
    <t>05133</t>
  </si>
  <si>
    <t>Sevier</t>
  </si>
  <si>
    <t>05135</t>
  </si>
  <si>
    <t>Sharp</t>
  </si>
  <si>
    <t>05137</t>
  </si>
  <si>
    <t>Stone</t>
  </si>
  <si>
    <t>05139</t>
  </si>
  <si>
    <t>Union</t>
  </si>
  <si>
    <t>05141</t>
  </si>
  <si>
    <t>Van Buren</t>
  </si>
  <si>
    <t>05143</t>
  </si>
  <si>
    <t>05145</t>
  </si>
  <si>
    <t>White</t>
  </si>
  <si>
    <t>05147</t>
  </si>
  <si>
    <t>Woodruff</t>
  </si>
  <si>
    <t>05149</t>
  </si>
  <si>
    <t>Yell</t>
  </si>
  <si>
    <t>06001</t>
  </si>
  <si>
    <t>CA</t>
  </si>
  <si>
    <t>Alameda</t>
  </si>
  <si>
    <t>06003</t>
  </si>
  <si>
    <t>Alpine</t>
  </si>
  <si>
    <t>06005</t>
  </si>
  <si>
    <t>Amador</t>
  </si>
  <si>
    <t>06007</t>
  </si>
  <si>
    <t>Butte</t>
  </si>
  <si>
    <t>06009</t>
  </si>
  <si>
    <t>Calaveras</t>
  </si>
  <si>
    <t>06011</t>
  </si>
  <si>
    <t>Colusa</t>
  </si>
  <si>
    <t>06013</t>
  </si>
  <si>
    <t>Contra Costa</t>
  </si>
  <si>
    <t>06015</t>
  </si>
  <si>
    <t>Del Norte</t>
  </si>
  <si>
    <t>06017</t>
  </si>
  <si>
    <t>El Dorado</t>
  </si>
  <si>
    <t>06019</t>
  </si>
  <si>
    <t>Fresno</t>
  </si>
  <si>
    <t>06021</t>
  </si>
  <si>
    <t>Glenn</t>
  </si>
  <si>
    <t>06023</t>
  </si>
  <si>
    <t>Humboldt</t>
  </si>
  <si>
    <t>06025</t>
  </si>
  <si>
    <t>Imperial</t>
  </si>
  <si>
    <t>06027</t>
  </si>
  <si>
    <t>Inyo</t>
  </si>
  <si>
    <t>06029</t>
  </si>
  <si>
    <t>Kern</t>
  </si>
  <si>
    <t>06031</t>
  </si>
  <si>
    <t>Kings</t>
  </si>
  <si>
    <t>06033</t>
  </si>
  <si>
    <t>Lake</t>
  </si>
  <si>
    <t>06035</t>
  </si>
  <si>
    <t>Lassen</t>
  </si>
  <si>
    <t>06037</t>
  </si>
  <si>
    <t>Los Angeles</t>
  </si>
  <si>
    <t>06039</t>
  </si>
  <si>
    <t>Madera</t>
  </si>
  <si>
    <t>06041</t>
  </si>
  <si>
    <t>Marin</t>
  </si>
  <si>
    <t>06043</t>
  </si>
  <si>
    <t>Mariposa</t>
  </si>
  <si>
    <t>06045</t>
  </si>
  <si>
    <t>Mendocino</t>
  </si>
  <si>
    <t>06047</t>
  </si>
  <si>
    <t>Merced</t>
  </si>
  <si>
    <t>06049</t>
  </si>
  <si>
    <t>Modoc</t>
  </si>
  <si>
    <t>06051</t>
  </si>
  <si>
    <t>Mono</t>
  </si>
  <si>
    <t>06053</t>
  </si>
  <si>
    <t>Monterey</t>
  </si>
  <si>
    <t>06055</t>
  </si>
  <si>
    <t>Napa</t>
  </si>
  <si>
    <t>06057</t>
  </si>
  <si>
    <t>06059</t>
  </si>
  <si>
    <t>Orange</t>
  </si>
  <si>
    <t>06061</t>
  </si>
  <si>
    <t>Placer</t>
  </si>
  <si>
    <t>06063</t>
  </si>
  <si>
    <t>Plumas</t>
  </si>
  <si>
    <t>06065</t>
  </si>
  <si>
    <t>Riverside</t>
  </si>
  <si>
    <t>06067</t>
  </si>
  <si>
    <t>Sacramento</t>
  </si>
  <si>
    <t>06069</t>
  </si>
  <si>
    <t>San Benito</t>
  </si>
  <si>
    <t>06071</t>
  </si>
  <si>
    <t>San Bernardino</t>
  </si>
  <si>
    <t>06073</t>
  </si>
  <si>
    <t>San Diego</t>
  </si>
  <si>
    <t>06075</t>
  </si>
  <si>
    <t>San Francisco</t>
  </si>
  <si>
    <t>06077</t>
  </si>
  <si>
    <t>San Joaquin</t>
  </si>
  <si>
    <t>06079</t>
  </si>
  <si>
    <t>San Luis Obispo</t>
  </si>
  <si>
    <t>06081</t>
  </si>
  <si>
    <t>San Mateo</t>
  </si>
  <si>
    <t>06083</t>
  </si>
  <si>
    <t>Santa Barbara</t>
  </si>
  <si>
    <t>06085</t>
  </si>
  <si>
    <t>Santa Clara</t>
  </si>
  <si>
    <t>06087</t>
  </si>
  <si>
    <t>06089</t>
  </si>
  <si>
    <t>Shasta</t>
  </si>
  <si>
    <t>06091</t>
  </si>
  <si>
    <t>Sierra</t>
  </si>
  <si>
    <t>06093</t>
  </si>
  <si>
    <t>Siskiyou</t>
  </si>
  <si>
    <t>06095</t>
  </si>
  <si>
    <t>Solano</t>
  </si>
  <si>
    <t>06097</t>
  </si>
  <si>
    <t>Sonoma</t>
  </si>
  <si>
    <t>06099</t>
  </si>
  <si>
    <t>Stanislaus</t>
  </si>
  <si>
    <t>06101</t>
  </si>
  <si>
    <t>Sutter</t>
  </si>
  <si>
    <t>06103</t>
  </si>
  <si>
    <t>Tehama</t>
  </si>
  <si>
    <t>06105</t>
  </si>
  <si>
    <t>Trinity</t>
  </si>
  <si>
    <t>06107</t>
  </si>
  <si>
    <t>Tulare</t>
  </si>
  <si>
    <t>06109</t>
  </si>
  <si>
    <t>Tuolumne</t>
  </si>
  <si>
    <t>06111</t>
  </si>
  <si>
    <t>Ventura</t>
  </si>
  <si>
    <t>06113</t>
  </si>
  <si>
    <t>Yolo</t>
  </si>
  <si>
    <t>06115</t>
  </si>
  <si>
    <t>Yuba</t>
  </si>
  <si>
    <t>08001</t>
  </si>
  <si>
    <t>CO</t>
  </si>
  <si>
    <t>Adams</t>
  </si>
  <si>
    <t>08003</t>
  </si>
  <si>
    <t>Alamosa</t>
  </si>
  <si>
    <t>08005</t>
  </si>
  <si>
    <t>Arapahoe</t>
  </si>
  <si>
    <t>08007</t>
  </si>
  <si>
    <t>Archuleta</t>
  </si>
  <si>
    <t>08009</t>
  </si>
  <si>
    <t>Baca</t>
  </si>
  <si>
    <t>08011</t>
  </si>
  <si>
    <t>Bent</t>
  </si>
  <si>
    <t>08013</t>
  </si>
  <si>
    <t>Boulder</t>
  </si>
  <si>
    <t>08014</t>
  </si>
  <si>
    <t>Broomfield</t>
  </si>
  <si>
    <t>08015</t>
  </si>
  <si>
    <t>Chaffee</t>
  </si>
  <si>
    <t>08017</t>
  </si>
  <si>
    <t>Cheyenne</t>
  </si>
  <si>
    <t>08019</t>
  </si>
  <si>
    <t>Clear Creek</t>
  </si>
  <si>
    <t>08021</t>
  </si>
  <si>
    <t>Conejos</t>
  </si>
  <si>
    <t>08023</t>
  </si>
  <si>
    <t>Costilla</t>
  </si>
  <si>
    <t>08025</t>
  </si>
  <si>
    <t>Crowley</t>
  </si>
  <si>
    <t>08027</t>
  </si>
  <si>
    <t>Custer</t>
  </si>
  <si>
    <t>08029</t>
  </si>
  <si>
    <t>Delta</t>
  </si>
  <si>
    <t>08031</t>
  </si>
  <si>
    <t>Denver</t>
  </si>
  <si>
    <t>08033</t>
  </si>
  <si>
    <t>Dolores</t>
  </si>
  <si>
    <t>08035</t>
  </si>
  <si>
    <t>Douglas</t>
  </si>
  <si>
    <t>08037</t>
  </si>
  <si>
    <t>Eagle</t>
  </si>
  <si>
    <t>08039</t>
  </si>
  <si>
    <t>Elbert</t>
  </si>
  <si>
    <t>08041</t>
  </si>
  <si>
    <t>El Paso</t>
  </si>
  <si>
    <t>08043</t>
  </si>
  <si>
    <t>Fremont</t>
  </si>
  <si>
    <t>08045</t>
  </si>
  <si>
    <t>Garfield</t>
  </si>
  <si>
    <t>08047</t>
  </si>
  <si>
    <t>Gilpin</t>
  </si>
  <si>
    <t>08049</t>
  </si>
  <si>
    <t>Grand</t>
  </si>
  <si>
    <t>08051</t>
  </si>
  <si>
    <t>Gunnison</t>
  </si>
  <si>
    <t>08053</t>
  </si>
  <si>
    <t>Hinsdale</t>
  </si>
  <si>
    <t>08055</t>
  </si>
  <si>
    <t>Huerfano</t>
  </si>
  <si>
    <t>08057</t>
  </si>
  <si>
    <t>08059</t>
  </si>
  <si>
    <t>08061</t>
  </si>
  <si>
    <t>Kiowa</t>
  </si>
  <si>
    <t>08063</t>
  </si>
  <si>
    <t>Kit Carson</t>
  </si>
  <si>
    <t>08065</t>
  </si>
  <si>
    <t>08067</t>
  </si>
  <si>
    <t>La Plata</t>
  </si>
  <si>
    <t>08069</t>
  </si>
  <si>
    <t>Larimer</t>
  </si>
  <si>
    <t>08071</t>
  </si>
  <si>
    <t>Las Animas</t>
  </si>
  <si>
    <t>08073</t>
  </si>
  <si>
    <t>08075</t>
  </si>
  <si>
    <t>08077</t>
  </si>
  <si>
    <t>Mesa</t>
  </si>
  <si>
    <t>08079</t>
  </si>
  <si>
    <t>Mineral</t>
  </si>
  <si>
    <t>08081</t>
  </si>
  <si>
    <t>Moffat</t>
  </si>
  <si>
    <t>08083</t>
  </si>
  <si>
    <t>Montezuma</t>
  </si>
  <si>
    <t>08085</t>
  </si>
  <si>
    <t>Montrose</t>
  </si>
  <si>
    <t>08087</t>
  </si>
  <si>
    <t>08089</t>
  </si>
  <si>
    <t>Otero</t>
  </si>
  <si>
    <t>08091</t>
  </si>
  <si>
    <t>Ouray</t>
  </si>
  <si>
    <t>08093</t>
  </si>
  <si>
    <t>Park</t>
  </si>
  <si>
    <t>08095</t>
  </si>
  <si>
    <t>08097</t>
  </si>
  <si>
    <t>Pitkin</t>
  </si>
  <si>
    <t>08099</t>
  </si>
  <si>
    <t>Prowers</t>
  </si>
  <si>
    <t>08101</t>
  </si>
  <si>
    <t>Pueblo</t>
  </si>
  <si>
    <t>08103</t>
  </si>
  <si>
    <t>Rio Blanco</t>
  </si>
  <si>
    <t>08105</t>
  </si>
  <si>
    <t>Rio Grande</t>
  </si>
  <si>
    <t>08107</t>
  </si>
  <si>
    <t>Routt</t>
  </si>
  <si>
    <t>08109</t>
  </si>
  <si>
    <t>Saguache</t>
  </si>
  <si>
    <t>08111</t>
  </si>
  <si>
    <t>San Juan</t>
  </si>
  <si>
    <t>08113</t>
  </si>
  <si>
    <t>San Miguel</t>
  </si>
  <si>
    <t>08115</t>
  </si>
  <si>
    <t>Sedgwick</t>
  </si>
  <si>
    <t>08117</t>
  </si>
  <si>
    <t>Summit</t>
  </si>
  <si>
    <t>08119</t>
  </si>
  <si>
    <t>Teller</t>
  </si>
  <si>
    <t>08121</t>
  </si>
  <si>
    <t>08123</t>
  </si>
  <si>
    <t>Weld</t>
  </si>
  <si>
    <t>08125</t>
  </si>
  <si>
    <t>09001</t>
  </si>
  <si>
    <t>CT</t>
  </si>
  <si>
    <t>Fairfield</t>
  </si>
  <si>
    <t>09003</t>
  </si>
  <si>
    <t>Hartford</t>
  </si>
  <si>
    <t>09005</t>
  </si>
  <si>
    <t>Litchfield</t>
  </si>
  <si>
    <t>09007</t>
  </si>
  <si>
    <t>Middlesex</t>
  </si>
  <si>
    <t>09009</t>
  </si>
  <si>
    <t>New Haven</t>
  </si>
  <si>
    <t>09011</t>
  </si>
  <si>
    <t>New London</t>
  </si>
  <si>
    <t>09013</t>
  </si>
  <si>
    <t>Tolland</t>
  </si>
  <si>
    <t>09015</t>
  </si>
  <si>
    <t>Windham</t>
  </si>
  <si>
    <t>10001</t>
  </si>
  <si>
    <t>DE</t>
  </si>
  <si>
    <t>Kent</t>
  </si>
  <si>
    <t>10003</t>
  </si>
  <si>
    <t>New Castle</t>
  </si>
  <si>
    <t>10005</t>
  </si>
  <si>
    <t>Sussex</t>
  </si>
  <si>
    <t>11001</t>
  </si>
  <si>
    <t>DC</t>
  </si>
  <si>
    <t>District of Columbia</t>
  </si>
  <si>
    <t>12001</t>
  </si>
  <si>
    <t>FL</t>
  </si>
  <si>
    <t>Alachua</t>
  </si>
  <si>
    <t>12003</t>
  </si>
  <si>
    <t>Baker</t>
  </si>
  <si>
    <t>12005</t>
  </si>
  <si>
    <t>Bay</t>
  </si>
  <si>
    <t>12007</t>
  </si>
  <si>
    <t>Bradford</t>
  </si>
  <si>
    <t>12009</t>
  </si>
  <si>
    <t>Brevard</t>
  </si>
  <si>
    <t>12011</t>
  </si>
  <si>
    <t>Broward</t>
  </si>
  <si>
    <t>12013</t>
  </si>
  <si>
    <t>12015</t>
  </si>
  <si>
    <t>Charlotte</t>
  </si>
  <si>
    <t>12017</t>
  </si>
  <si>
    <t>Citrus</t>
  </si>
  <si>
    <t>12019</t>
  </si>
  <si>
    <t>12021</t>
  </si>
  <si>
    <t>Collier</t>
  </si>
  <si>
    <t>12023</t>
  </si>
  <si>
    <t>12027</t>
  </si>
  <si>
    <t>DeSoto</t>
  </si>
  <si>
    <t>12029</t>
  </si>
  <si>
    <t>Dixie</t>
  </si>
  <si>
    <t>12031</t>
  </si>
  <si>
    <t>Duval</t>
  </si>
  <si>
    <t>12033</t>
  </si>
  <si>
    <t>12035</t>
  </si>
  <si>
    <t>Flagler</t>
  </si>
  <si>
    <t>12037</t>
  </si>
  <si>
    <t>12039</t>
  </si>
  <si>
    <t>Gadsden</t>
  </si>
  <si>
    <t>12041</t>
  </si>
  <si>
    <t>Gilchrist</t>
  </si>
  <si>
    <t>12043</t>
  </si>
  <si>
    <t>Glades</t>
  </si>
  <si>
    <t>12045</t>
  </si>
  <si>
    <t>Gulf</t>
  </si>
  <si>
    <t>12047</t>
  </si>
  <si>
    <t>Hamilton</t>
  </si>
  <si>
    <t>12049</t>
  </si>
  <si>
    <t>Hardee</t>
  </si>
  <si>
    <t>12051</t>
  </si>
  <si>
    <t>Hendry</t>
  </si>
  <si>
    <t>12053</t>
  </si>
  <si>
    <t>Hernando</t>
  </si>
  <si>
    <t>12055</t>
  </si>
  <si>
    <t>Highlands</t>
  </si>
  <si>
    <t>12057</t>
  </si>
  <si>
    <t>Hillsborough</t>
  </si>
  <si>
    <t>12059</t>
  </si>
  <si>
    <t>Holmes</t>
  </si>
  <si>
    <t>12061</t>
  </si>
  <si>
    <t>Indian River</t>
  </si>
  <si>
    <t>12063</t>
  </si>
  <si>
    <t>12065</t>
  </si>
  <si>
    <t>12067</t>
  </si>
  <si>
    <t>12069</t>
  </si>
  <si>
    <t>12071</t>
  </si>
  <si>
    <t>12073</t>
  </si>
  <si>
    <t>Leon</t>
  </si>
  <si>
    <t>12075</t>
  </si>
  <si>
    <t>Levy</t>
  </si>
  <si>
    <t>12077</t>
  </si>
  <si>
    <t>Liberty</t>
  </si>
  <si>
    <t>12079</t>
  </si>
  <si>
    <t>12081</t>
  </si>
  <si>
    <t>Manatee</t>
  </si>
  <si>
    <t>12083</t>
  </si>
  <si>
    <t>12085</t>
  </si>
  <si>
    <t>Martin</t>
  </si>
  <si>
    <t>12086</t>
  </si>
  <si>
    <t>Miami-Dade</t>
  </si>
  <si>
    <t>12087</t>
  </si>
  <si>
    <t>12089</t>
  </si>
  <si>
    <t>Nassau</t>
  </si>
  <si>
    <t>12091</t>
  </si>
  <si>
    <t>Okaloosa</t>
  </si>
  <si>
    <t>12093</t>
  </si>
  <si>
    <t>Okeechobee</t>
  </si>
  <si>
    <t>12095</t>
  </si>
  <si>
    <t>12097</t>
  </si>
  <si>
    <t>Osceola</t>
  </si>
  <si>
    <t>12099</t>
  </si>
  <si>
    <t>Palm Beach</t>
  </si>
  <si>
    <t>12101</t>
  </si>
  <si>
    <t>Pasco</t>
  </si>
  <si>
    <t>12103</t>
  </si>
  <si>
    <t>Pinellas</t>
  </si>
  <si>
    <t>12105</t>
  </si>
  <si>
    <t>12107</t>
  </si>
  <si>
    <t>Putnam</t>
  </si>
  <si>
    <t>12109</t>
  </si>
  <si>
    <t>St. Johns</t>
  </si>
  <si>
    <t>12111</t>
  </si>
  <si>
    <t>St. Lucie</t>
  </si>
  <si>
    <t>12113</t>
  </si>
  <si>
    <t>Santa Rosa</t>
  </si>
  <si>
    <t>12115</t>
  </si>
  <si>
    <t>Sarasota</t>
  </si>
  <si>
    <t>12117</t>
  </si>
  <si>
    <t>Seminole</t>
  </si>
  <si>
    <t>12119</t>
  </si>
  <si>
    <t>12121</t>
  </si>
  <si>
    <t>Suwannee</t>
  </si>
  <si>
    <t>12123</t>
  </si>
  <si>
    <t>Taylor</t>
  </si>
  <si>
    <t>12125</t>
  </si>
  <si>
    <t>12127</t>
  </si>
  <si>
    <t>Volusia</t>
  </si>
  <si>
    <t>12129</t>
  </si>
  <si>
    <t>Wakulla</t>
  </si>
  <si>
    <t>12131</t>
  </si>
  <si>
    <t>Walton</t>
  </si>
  <si>
    <t>12133</t>
  </si>
  <si>
    <t>13001</t>
  </si>
  <si>
    <t>GA</t>
  </si>
  <si>
    <t>Appling</t>
  </si>
  <si>
    <t>13003</t>
  </si>
  <si>
    <t>Atkinson</t>
  </si>
  <si>
    <t>13005</t>
  </si>
  <si>
    <t>Bacon</t>
  </si>
  <si>
    <t>13007</t>
  </si>
  <si>
    <t>13009</t>
  </si>
  <si>
    <t>13011</t>
  </si>
  <si>
    <t>Banks</t>
  </si>
  <si>
    <t>13013</t>
  </si>
  <si>
    <t>Barrow</t>
  </si>
  <si>
    <t>13015</t>
  </si>
  <si>
    <t>Bartow</t>
  </si>
  <si>
    <t>13017</t>
  </si>
  <si>
    <t>Ben Hill</t>
  </si>
  <si>
    <t>13019</t>
  </si>
  <si>
    <t>Berrien</t>
  </si>
  <si>
    <t>13021</t>
  </si>
  <si>
    <t>13023</t>
  </si>
  <si>
    <t>Bleckley</t>
  </si>
  <si>
    <t>13025</t>
  </si>
  <si>
    <t>Brantley</t>
  </si>
  <si>
    <t>13027</t>
  </si>
  <si>
    <t>Brooks</t>
  </si>
  <si>
    <t>13029</t>
  </si>
  <si>
    <t>Bryan</t>
  </si>
  <si>
    <t>13031</t>
  </si>
  <si>
    <t>Bulloch</t>
  </si>
  <si>
    <t>13033</t>
  </si>
  <si>
    <t>Burke</t>
  </si>
  <si>
    <t>13035</t>
  </si>
  <si>
    <t>Butts</t>
  </si>
  <si>
    <t>13037</t>
  </si>
  <si>
    <t>13039</t>
  </si>
  <si>
    <t>Camden</t>
  </si>
  <si>
    <t>13043</t>
  </si>
  <si>
    <t>Candler</t>
  </si>
  <si>
    <t>13045</t>
  </si>
  <si>
    <t>13047</t>
  </si>
  <si>
    <t>Catoosa</t>
  </si>
  <si>
    <t>13049</t>
  </si>
  <si>
    <t>Charlton</t>
  </si>
  <si>
    <t>13051</t>
  </si>
  <si>
    <t>Chatham</t>
  </si>
  <si>
    <t>13053</t>
  </si>
  <si>
    <t>Chattahoochee</t>
  </si>
  <si>
    <t>13055</t>
  </si>
  <si>
    <t>Chattooga</t>
  </si>
  <si>
    <t>13057</t>
  </si>
  <si>
    <t>13059</t>
  </si>
  <si>
    <t>13061</t>
  </si>
  <si>
    <t>13063</t>
  </si>
  <si>
    <t>Clayton</t>
  </si>
  <si>
    <t>13065</t>
  </si>
  <si>
    <t>Clinch</t>
  </si>
  <si>
    <t>13067</t>
  </si>
  <si>
    <t>Cobb</t>
  </si>
  <si>
    <t>13069</t>
  </si>
  <si>
    <t>13071</t>
  </si>
  <si>
    <t>Colquitt</t>
  </si>
  <si>
    <t>13073</t>
  </si>
  <si>
    <t>13075</t>
  </si>
  <si>
    <t>Cook</t>
  </si>
  <si>
    <t>13077</t>
  </si>
  <si>
    <t>Coweta</t>
  </si>
  <si>
    <t>13079</t>
  </si>
  <si>
    <t>13081</t>
  </si>
  <si>
    <t>Crisp</t>
  </si>
  <si>
    <t>13083</t>
  </si>
  <si>
    <t>Dade</t>
  </si>
  <si>
    <t>13085</t>
  </si>
  <si>
    <t>Dawson</t>
  </si>
  <si>
    <t>13087</t>
  </si>
  <si>
    <t>Decatur</t>
  </si>
  <si>
    <t>13089</t>
  </si>
  <si>
    <t>13091</t>
  </si>
  <si>
    <t>Dodge</t>
  </si>
  <si>
    <t>13093</t>
  </si>
  <si>
    <t>Dooly</t>
  </si>
  <si>
    <t>13095</t>
  </si>
  <si>
    <t>Dougherty</t>
  </si>
  <si>
    <t>13097</t>
  </si>
  <si>
    <t>13099</t>
  </si>
  <si>
    <t>Early</t>
  </si>
  <si>
    <t>13101</t>
  </si>
  <si>
    <t>Echols</t>
  </si>
  <si>
    <t>13103</t>
  </si>
  <si>
    <t>Effingham</t>
  </si>
  <si>
    <t>13105</t>
  </si>
  <si>
    <t>13107</t>
  </si>
  <si>
    <t>Emanuel</t>
  </si>
  <si>
    <t>13109</t>
  </si>
  <si>
    <t>Evans</t>
  </si>
  <si>
    <t>13111</t>
  </si>
  <si>
    <t>Fannin</t>
  </si>
  <si>
    <t>13113</t>
  </si>
  <si>
    <t>13115</t>
  </si>
  <si>
    <t>Floyd</t>
  </si>
  <si>
    <t>13117</t>
  </si>
  <si>
    <t>Forsyth</t>
  </si>
  <si>
    <t>13119</t>
  </si>
  <si>
    <t>13121</t>
  </si>
  <si>
    <t>13123</t>
  </si>
  <si>
    <t>Gilmer</t>
  </si>
  <si>
    <t>13125</t>
  </si>
  <si>
    <t>Glascock</t>
  </si>
  <si>
    <t>13127</t>
  </si>
  <si>
    <t>Glynn</t>
  </si>
  <si>
    <t>13129</t>
  </si>
  <si>
    <t>Gordon</t>
  </si>
  <si>
    <t>13131</t>
  </si>
  <si>
    <t>Grady</t>
  </si>
  <si>
    <t>13133</t>
  </si>
  <si>
    <t>13135</t>
  </si>
  <si>
    <t>Gwinnett</t>
  </si>
  <si>
    <t>13137</t>
  </si>
  <si>
    <t>Habersham</t>
  </si>
  <si>
    <t>13139</t>
  </si>
  <si>
    <t>Hall</t>
  </si>
  <si>
    <t>13141</t>
  </si>
  <si>
    <t>Hancock</t>
  </si>
  <si>
    <t>13143</t>
  </si>
  <si>
    <t>Haralson</t>
  </si>
  <si>
    <t>13145</t>
  </si>
  <si>
    <t>Harris</t>
  </si>
  <si>
    <t>13147</t>
  </si>
  <si>
    <t>Hart</t>
  </si>
  <si>
    <t>13149</t>
  </si>
  <si>
    <t>Heard</t>
  </si>
  <si>
    <t>13151</t>
  </si>
  <si>
    <t>13153</t>
  </si>
  <si>
    <t>13155</t>
  </si>
  <si>
    <t>Irwin</t>
  </si>
  <si>
    <t>13157</t>
  </si>
  <si>
    <t>13159</t>
  </si>
  <si>
    <t>Jasper</t>
  </si>
  <si>
    <t>13161</t>
  </si>
  <si>
    <t>Jeff Davis</t>
  </si>
  <si>
    <t>13163</t>
  </si>
  <si>
    <t>13165</t>
  </si>
  <si>
    <t>Jenkins</t>
  </si>
  <si>
    <t>13167</t>
  </si>
  <si>
    <t>13169</t>
  </si>
  <si>
    <t>Jones</t>
  </si>
  <si>
    <t>13171</t>
  </si>
  <si>
    <t>13173</t>
  </si>
  <si>
    <t>Lanier</t>
  </si>
  <si>
    <t>13175</t>
  </si>
  <si>
    <t>Laurens</t>
  </si>
  <si>
    <t>13177</t>
  </si>
  <si>
    <t>13179</t>
  </si>
  <si>
    <t>13181</t>
  </si>
  <si>
    <t>13183</t>
  </si>
  <si>
    <t>Long</t>
  </si>
  <si>
    <t>13185</t>
  </si>
  <si>
    <t>13187</t>
  </si>
  <si>
    <t>Lumpkin</t>
  </si>
  <si>
    <t>13189</t>
  </si>
  <si>
    <t>McDuffie</t>
  </si>
  <si>
    <t>13191</t>
  </si>
  <si>
    <t>McIntosh</t>
  </si>
  <si>
    <t>13193</t>
  </si>
  <si>
    <t>13195</t>
  </si>
  <si>
    <t>13197</t>
  </si>
  <si>
    <t>13199</t>
  </si>
  <si>
    <t>Meriwether</t>
  </si>
  <si>
    <t>13201</t>
  </si>
  <si>
    <t>13205</t>
  </si>
  <si>
    <t>Mitchell</t>
  </si>
  <si>
    <t>13207</t>
  </si>
  <si>
    <t>13209</t>
  </si>
  <si>
    <t>13211</t>
  </si>
  <si>
    <t>13213</t>
  </si>
  <si>
    <t>Murray</t>
  </si>
  <si>
    <t>13215</t>
  </si>
  <si>
    <t>Muscogee</t>
  </si>
  <si>
    <t>13217</t>
  </si>
  <si>
    <t>13219</t>
  </si>
  <si>
    <t>Oconee</t>
  </si>
  <si>
    <t>13221</t>
  </si>
  <si>
    <t>Oglethorpe</t>
  </si>
  <si>
    <t>13223</t>
  </si>
  <si>
    <t>Paulding</t>
  </si>
  <si>
    <t>13225</t>
  </si>
  <si>
    <t>Peach</t>
  </si>
  <si>
    <t>13227</t>
  </si>
  <si>
    <t>13229</t>
  </si>
  <si>
    <t>Pierce</t>
  </si>
  <si>
    <t>13231</t>
  </si>
  <si>
    <t>13233</t>
  </si>
  <si>
    <t>13235</t>
  </si>
  <si>
    <t>13237</t>
  </si>
  <si>
    <t>13239</t>
  </si>
  <si>
    <t>Quitman</t>
  </si>
  <si>
    <t>13241</t>
  </si>
  <si>
    <t>Rabun</t>
  </si>
  <si>
    <t>13243</t>
  </si>
  <si>
    <t>13245</t>
  </si>
  <si>
    <t>Richmond</t>
  </si>
  <si>
    <t>13247</t>
  </si>
  <si>
    <t>Rockdale</t>
  </si>
  <si>
    <t>13249</t>
  </si>
  <si>
    <t>Schley</t>
  </si>
  <si>
    <t>13251</t>
  </si>
  <si>
    <t>Screven</t>
  </si>
  <si>
    <t>13253</t>
  </si>
  <si>
    <t>13255</t>
  </si>
  <si>
    <t>Spalding</t>
  </si>
  <si>
    <t>13257</t>
  </si>
  <si>
    <t>Stephens</t>
  </si>
  <si>
    <t>13259</t>
  </si>
  <si>
    <t>Stewart</t>
  </si>
  <si>
    <t>13261</t>
  </si>
  <si>
    <t>13263</t>
  </si>
  <si>
    <t>Talbot</t>
  </si>
  <si>
    <t>13265</t>
  </si>
  <si>
    <t>Taliaferro</t>
  </si>
  <si>
    <t>13267</t>
  </si>
  <si>
    <t>Tattnall</t>
  </si>
  <si>
    <t>13269</t>
  </si>
  <si>
    <t>13271</t>
  </si>
  <si>
    <t>Telfair</t>
  </si>
  <si>
    <t>13273</t>
  </si>
  <si>
    <t>Terrell</t>
  </si>
  <si>
    <t>13275</t>
  </si>
  <si>
    <t>Thomas</t>
  </si>
  <si>
    <t>13277</t>
  </si>
  <si>
    <t>Tift</t>
  </si>
  <si>
    <t>13279</t>
  </si>
  <si>
    <t>Toombs</t>
  </si>
  <si>
    <t>13281</t>
  </si>
  <si>
    <t>Towns</t>
  </si>
  <si>
    <t>13283</t>
  </si>
  <si>
    <t>Treutlen</t>
  </si>
  <si>
    <t>13285</t>
  </si>
  <si>
    <t>Troup</t>
  </si>
  <si>
    <t>13287</t>
  </si>
  <si>
    <t>Turner</t>
  </si>
  <si>
    <t>13289</t>
  </si>
  <si>
    <t>Twiggs</t>
  </si>
  <si>
    <t>13291</t>
  </si>
  <si>
    <t>13293</t>
  </si>
  <si>
    <t>Upson</t>
  </si>
  <si>
    <t>13295</t>
  </si>
  <si>
    <t>13297</t>
  </si>
  <si>
    <t>13299</t>
  </si>
  <si>
    <t>Ware</t>
  </si>
  <si>
    <t>13301</t>
  </si>
  <si>
    <t>Warren</t>
  </si>
  <si>
    <t>13303</t>
  </si>
  <si>
    <t>13305</t>
  </si>
  <si>
    <t>Wayne</t>
  </si>
  <si>
    <t>13307</t>
  </si>
  <si>
    <t>Webster</t>
  </si>
  <si>
    <t>13309</t>
  </si>
  <si>
    <t>Wheeler</t>
  </si>
  <si>
    <t>13311</t>
  </si>
  <si>
    <t>13313</t>
  </si>
  <si>
    <t>Whitfield</t>
  </si>
  <si>
    <t>13315</t>
  </si>
  <si>
    <t>13317</t>
  </si>
  <si>
    <t>Wilkes</t>
  </si>
  <si>
    <t>13319</t>
  </si>
  <si>
    <t>Wilkinson</t>
  </si>
  <si>
    <t>13321</t>
  </si>
  <si>
    <t>Worth</t>
  </si>
  <si>
    <t>15001</t>
  </si>
  <si>
    <t>HI</t>
  </si>
  <si>
    <t>Hawaii</t>
  </si>
  <si>
    <t>15003</t>
  </si>
  <si>
    <t>Honolulu</t>
  </si>
  <si>
    <t>15005</t>
  </si>
  <si>
    <t>Kalawao</t>
  </si>
  <si>
    <t>15007</t>
  </si>
  <si>
    <t>Kauai</t>
  </si>
  <si>
    <t>15009</t>
  </si>
  <si>
    <t>Maui</t>
  </si>
  <si>
    <t>16001</t>
  </si>
  <si>
    <t>ID</t>
  </si>
  <si>
    <t>Ada</t>
  </si>
  <si>
    <t>16003</t>
  </si>
  <si>
    <t>16005</t>
  </si>
  <si>
    <t>Bannock</t>
  </si>
  <si>
    <t>16007</t>
  </si>
  <si>
    <t>Bear Lake</t>
  </si>
  <si>
    <t>16009</t>
  </si>
  <si>
    <t>Benewah</t>
  </si>
  <si>
    <t>16011</t>
  </si>
  <si>
    <t>Bingham</t>
  </si>
  <si>
    <t>16013</t>
  </si>
  <si>
    <t>Blaine</t>
  </si>
  <si>
    <t>16015</t>
  </si>
  <si>
    <t>Boise</t>
  </si>
  <si>
    <t>16017</t>
  </si>
  <si>
    <t>Bonner</t>
  </si>
  <si>
    <t>16019</t>
  </si>
  <si>
    <t>Bonneville</t>
  </si>
  <si>
    <t>16021</t>
  </si>
  <si>
    <t>Boundary</t>
  </si>
  <si>
    <t>16023</t>
  </si>
  <si>
    <t>16025</t>
  </si>
  <si>
    <t>Camas</t>
  </si>
  <si>
    <t>16027</t>
  </si>
  <si>
    <t>Canyon</t>
  </si>
  <si>
    <t>16029</t>
  </si>
  <si>
    <t>Caribou</t>
  </si>
  <si>
    <t>16031</t>
  </si>
  <si>
    <t>Cassia</t>
  </si>
  <si>
    <t>16033</t>
  </si>
  <si>
    <t>16035</t>
  </si>
  <si>
    <t>Clearwater</t>
  </si>
  <si>
    <t>16037</t>
  </si>
  <si>
    <t>16039</t>
  </si>
  <si>
    <t>16041</t>
  </si>
  <si>
    <t>16043</t>
  </si>
  <si>
    <t>16045</t>
  </si>
  <si>
    <t>Gem</t>
  </si>
  <si>
    <t>16047</t>
  </si>
  <si>
    <t>Gooding</t>
  </si>
  <si>
    <t>16049</t>
  </si>
  <si>
    <t>Idaho</t>
  </si>
  <si>
    <t>16051</t>
  </si>
  <si>
    <t>16053</t>
  </si>
  <si>
    <t>Jerome</t>
  </si>
  <si>
    <t>16055</t>
  </si>
  <si>
    <t>Kootenai</t>
  </si>
  <si>
    <t>16057</t>
  </si>
  <si>
    <t>Latah</t>
  </si>
  <si>
    <t>16059</t>
  </si>
  <si>
    <t>Lemhi</t>
  </si>
  <si>
    <t>16061</t>
  </si>
  <si>
    <t>Lewis</t>
  </si>
  <si>
    <t>16063</t>
  </si>
  <si>
    <t>16065</t>
  </si>
  <si>
    <t>16067</t>
  </si>
  <si>
    <t>Minidoka</t>
  </si>
  <si>
    <t>16069</t>
  </si>
  <si>
    <t>Nez Perce</t>
  </si>
  <si>
    <t>16071</t>
  </si>
  <si>
    <t>Oneida</t>
  </si>
  <si>
    <t>16073</t>
  </si>
  <si>
    <t>Owyhee</t>
  </si>
  <si>
    <t>16075</t>
  </si>
  <si>
    <t>Payette</t>
  </si>
  <si>
    <t>16077</t>
  </si>
  <si>
    <t>Power</t>
  </si>
  <si>
    <t>16079</t>
  </si>
  <si>
    <t>Shoshone</t>
  </si>
  <si>
    <t>16081</t>
  </si>
  <si>
    <t>Teton</t>
  </si>
  <si>
    <t>16083</t>
  </si>
  <si>
    <t>Twin Falls</t>
  </si>
  <si>
    <t>16085</t>
  </si>
  <si>
    <t>Valley</t>
  </si>
  <si>
    <t>16087</t>
  </si>
  <si>
    <t>17001</t>
  </si>
  <si>
    <t>IL</t>
  </si>
  <si>
    <t>17003</t>
  </si>
  <si>
    <t>Alexander</t>
  </si>
  <si>
    <t>17005</t>
  </si>
  <si>
    <t>Bond</t>
  </si>
  <si>
    <t>17007</t>
  </si>
  <si>
    <t>17009</t>
  </si>
  <si>
    <t>Brown</t>
  </si>
  <si>
    <t>17011</t>
  </si>
  <si>
    <t>Bureau</t>
  </si>
  <si>
    <t>17013</t>
  </si>
  <si>
    <t>17015</t>
  </si>
  <si>
    <t>17017</t>
  </si>
  <si>
    <t>Cass</t>
  </si>
  <si>
    <t>17019</t>
  </si>
  <si>
    <t>Champaign</t>
  </si>
  <si>
    <t>17021</t>
  </si>
  <si>
    <t>Christian</t>
  </si>
  <si>
    <t>17023</t>
  </si>
  <si>
    <t>17025</t>
  </si>
  <si>
    <t>17027</t>
  </si>
  <si>
    <t>Clinton</t>
  </si>
  <si>
    <t>17029</t>
  </si>
  <si>
    <t>Coles</t>
  </si>
  <si>
    <t>17031</t>
  </si>
  <si>
    <t>17033</t>
  </si>
  <si>
    <t>17035</t>
  </si>
  <si>
    <t>Cumberland</t>
  </si>
  <si>
    <t>17037</t>
  </si>
  <si>
    <t>17039</t>
  </si>
  <si>
    <t>De Witt</t>
  </si>
  <si>
    <t>17041</t>
  </si>
  <si>
    <t>17043</t>
  </si>
  <si>
    <t>DuPage</t>
  </si>
  <si>
    <t>17045</t>
  </si>
  <si>
    <t>Edgar</t>
  </si>
  <si>
    <t>17047</t>
  </si>
  <si>
    <t>Edwards</t>
  </si>
  <si>
    <t>17049</t>
  </si>
  <si>
    <t>17051</t>
  </si>
  <si>
    <t>17053</t>
  </si>
  <si>
    <t>Ford</t>
  </si>
  <si>
    <t>17055</t>
  </si>
  <si>
    <t>17057</t>
  </si>
  <si>
    <t>17059</t>
  </si>
  <si>
    <t>Gallatin</t>
  </si>
  <si>
    <t>17061</t>
  </si>
  <si>
    <t>17063</t>
  </si>
  <si>
    <t>Grundy</t>
  </si>
  <si>
    <t>17065</t>
  </si>
  <si>
    <t>17067</t>
  </si>
  <si>
    <t>17069</t>
  </si>
  <si>
    <t>Hardin</t>
  </si>
  <si>
    <t>17071</t>
  </si>
  <si>
    <t>Henderson</t>
  </si>
  <si>
    <t>17073</t>
  </si>
  <si>
    <t>17075</t>
  </si>
  <si>
    <t>Iroquois</t>
  </si>
  <si>
    <t>17077</t>
  </si>
  <si>
    <t>17079</t>
  </si>
  <si>
    <t>17081</t>
  </si>
  <si>
    <t>17083</t>
  </si>
  <si>
    <t>Jersey</t>
  </si>
  <si>
    <t>17085</t>
  </si>
  <si>
    <t>Jo Daviess</t>
  </si>
  <si>
    <t>17087</t>
  </si>
  <si>
    <t>17089</t>
  </si>
  <si>
    <t>Kane</t>
  </si>
  <si>
    <t>17091</t>
  </si>
  <si>
    <t>Kankakee</t>
  </si>
  <si>
    <t>17093</t>
  </si>
  <si>
    <t>Kendall</t>
  </si>
  <si>
    <t>17095</t>
  </si>
  <si>
    <t>Knox</t>
  </si>
  <si>
    <t>17097</t>
  </si>
  <si>
    <t>17099</t>
  </si>
  <si>
    <t>La Salle</t>
  </si>
  <si>
    <t>17101</t>
  </si>
  <si>
    <t>17103</t>
  </si>
  <si>
    <t>17105</t>
  </si>
  <si>
    <t>Livingston</t>
  </si>
  <si>
    <t>17107</t>
  </si>
  <si>
    <t>17109</t>
  </si>
  <si>
    <t>McDonough</t>
  </si>
  <si>
    <t>17111</t>
  </si>
  <si>
    <t>McHenry</t>
  </si>
  <si>
    <t>17113</t>
  </si>
  <si>
    <t>McLean</t>
  </si>
  <si>
    <t>17115</t>
  </si>
  <si>
    <t>17117</t>
  </si>
  <si>
    <t>Macoupin</t>
  </si>
  <si>
    <t>17119</t>
  </si>
  <si>
    <t>17121</t>
  </si>
  <si>
    <t>17123</t>
  </si>
  <si>
    <t>17125</t>
  </si>
  <si>
    <t>Mason</t>
  </si>
  <si>
    <t>17127</t>
  </si>
  <si>
    <t>Massac</t>
  </si>
  <si>
    <t>17129</t>
  </si>
  <si>
    <t>Menard</t>
  </si>
  <si>
    <t>17131</t>
  </si>
  <si>
    <t>Mercer</t>
  </si>
  <si>
    <t>17133</t>
  </si>
  <si>
    <t>17135</t>
  </si>
  <si>
    <t>17137</t>
  </si>
  <si>
    <t>17139</t>
  </si>
  <si>
    <t>Moultrie</t>
  </si>
  <si>
    <t>17141</t>
  </si>
  <si>
    <t>Ogle</t>
  </si>
  <si>
    <t>17143</t>
  </si>
  <si>
    <t>Peoria</t>
  </si>
  <si>
    <t>17145</t>
  </si>
  <si>
    <t>17147</t>
  </si>
  <si>
    <t>Piatt</t>
  </si>
  <si>
    <t>17149</t>
  </si>
  <si>
    <t>17151</t>
  </si>
  <si>
    <t>17153</t>
  </si>
  <si>
    <t>17155</t>
  </si>
  <si>
    <t>17157</t>
  </si>
  <si>
    <t>17159</t>
  </si>
  <si>
    <t>Richland</t>
  </si>
  <si>
    <t>17161</t>
  </si>
  <si>
    <t>Rock Island</t>
  </si>
  <si>
    <t>17163</t>
  </si>
  <si>
    <t>17165</t>
  </si>
  <si>
    <t>17167</t>
  </si>
  <si>
    <t>Sangamon</t>
  </si>
  <si>
    <t>17169</t>
  </si>
  <si>
    <t>Schuyler</t>
  </si>
  <si>
    <t>17171</t>
  </si>
  <si>
    <t>17173</t>
  </si>
  <si>
    <t>17175</t>
  </si>
  <si>
    <t>Stark</t>
  </si>
  <si>
    <t>17177</t>
  </si>
  <si>
    <t>Stephenson</t>
  </si>
  <si>
    <t>17179</t>
  </si>
  <si>
    <t>Tazewell</t>
  </si>
  <si>
    <t>17181</t>
  </si>
  <si>
    <t>17183</t>
  </si>
  <si>
    <t>Vermilion</t>
  </si>
  <si>
    <t>17185</t>
  </si>
  <si>
    <t>Wabash</t>
  </si>
  <si>
    <t>17187</t>
  </si>
  <si>
    <t>17189</t>
  </si>
  <si>
    <t>17191</t>
  </si>
  <si>
    <t>17193</t>
  </si>
  <si>
    <t>17195</t>
  </si>
  <si>
    <t>Whiteside</t>
  </si>
  <si>
    <t>17197</t>
  </si>
  <si>
    <t>Will</t>
  </si>
  <si>
    <t>17199</t>
  </si>
  <si>
    <t>Williamson</t>
  </si>
  <si>
    <t>17201</t>
  </si>
  <si>
    <t>Winnebago</t>
  </si>
  <si>
    <t>17203</t>
  </si>
  <si>
    <t>Woodford</t>
  </si>
  <si>
    <t>18001</t>
  </si>
  <si>
    <t>IN</t>
  </si>
  <si>
    <t>18003</t>
  </si>
  <si>
    <t>Allen</t>
  </si>
  <si>
    <t>18005</t>
  </si>
  <si>
    <t>Bartholomew</t>
  </si>
  <si>
    <t>18007</t>
  </si>
  <si>
    <t>18009</t>
  </si>
  <si>
    <t>Blackford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</si>
  <si>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</si>
  <si>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</si>
  <si>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</si>
  <si>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</si>
  <si>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</si>
  <si>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</si>
  <si>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</si>
  <si>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</si>
  <si>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</si>
  <si>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Daviess</t>
  </si>
  <si>
    <t>18029</t>
  </si>
  <si>
    <t>Dearborn</t>
  </si>
  <si>
    <t>18031</t>
  </si>
  <si>
    <t>18033</t>
  </si>
  <si>
    <t>De Kalb</t>
  </si>
  <si>
    <t>18035</t>
  </si>
  <si>
    <t>Delaware</t>
  </si>
  <si>
    <t>18037</t>
  </si>
  <si>
    <t>Dubois</t>
  </si>
  <si>
    <t>18039</t>
  </si>
  <si>
    <t>Elkhart</t>
  </si>
  <si>
    <t>18041</t>
  </si>
  <si>
    <t>18043</t>
  </si>
  <si>
    <t>18045</t>
  </si>
  <si>
    <t>Fountain</t>
  </si>
  <si>
    <t>18047</t>
  </si>
  <si>
    <t>18049</t>
  </si>
  <si>
    <t>18051</t>
  </si>
  <si>
    <t>Gibson</t>
  </si>
  <si>
    <t>18053</t>
  </si>
  <si>
    <t>18055</t>
  </si>
  <si>
    <t>18057</t>
  </si>
  <si>
    <t>18059</t>
  </si>
  <si>
    <t>18061</t>
  </si>
  <si>
    <t>Harrison</t>
  </si>
  <si>
    <t>18063</t>
  </si>
  <si>
    <t>Hendricks</t>
  </si>
  <si>
    <t>18065</t>
  </si>
  <si>
    <t>18067</t>
  </si>
  <si>
    <t>18069</t>
  </si>
  <si>
    <t>Huntington</t>
  </si>
  <si>
    <t>18071</t>
  </si>
  <si>
    <t>18073</t>
  </si>
  <si>
    <t>18075</t>
  </si>
  <si>
    <t>Jay</t>
  </si>
  <si>
    <t>18077</t>
  </si>
  <si>
    <t>18079</t>
  </si>
  <si>
    <t>Jennings</t>
  </si>
  <si>
    <t>18081</t>
  </si>
  <si>
    <t>18083</t>
  </si>
  <si>
    <t>18085</t>
  </si>
  <si>
    <t>Kosciusko</t>
  </si>
  <si>
    <t>18087</t>
  </si>
  <si>
    <t>Lagrange</t>
  </si>
  <si>
    <t>18089</t>
  </si>
  <si>
    <t>18091</t>
  </si>
  <si>
    <t>La Porte</t>
  </si>
  <si>
    <t>18093</t>
  </si>
  <si>
    <t>18095</t>
  </si>
  <si>
    <t>18097</t>
  </si>
  <si>
    <t>18099</t>
  </si>
  <si>
    <t>18101</t>
  </si>
  <si>
    <t>18103</t>
  </si>
  <si>
    <t>Miami</t>
  </si>
  <si>
    <t>18105</t>
  </si>
  <si>
    <t>18107</t>
  </si>
  <si>
    <t>18109</t>
  </si>
  <si>
    <t>18111</t>
  </si>
  <si>
    <t>18113</t>
  </si>
  <si>
    <t>Noble</t>
  </si>
  <si>
    <t>18115</t>
  </si>
  <si>
    <t>Ohio</t>
  </si>
  <si>
    <t>18117</t>
  </si>
  <si>
    <t>18119</t>
  </si>
  <si>
    <t>Owen</t>
  </si>
  <si>
    <t>18121</t>
  </si>
  <si>
    <t>Parke</t>
  </si>
  <si>
    <t>18123</t>
  </si>
  <si>
    <t>18125</t>
  </si>
  <si>
    <t>18127</t>
  </si>
  <si>
    <t>Porter</t>
  </si>
  <si>
    <t>18129</t>
  </si>
  <si>
    <t>Posey</t>
  </si>
  <si>
    <t>18131</t>
  </si>
  <si>
    <t>18133</t>
  </si>
  <si>
    <t>18135</t>
  </si>
  <si>
    <t>18137</t>
  </si>
  <si>
    <t>Ripley</t>
  </si>
  <si>
    <t>18139</t>
  </si>
  <si>
    <t>Rush</t>
  </si>
  <si>
    <t>18141</t>
  </si>
  <si>
    <t>St. Joseph</t>
  </si>
  <si>
    <t>18143</t>
  </si>
  <si>
    <t>18145</t>
  </si>
  <si>
    <t>18147</t>
  </si>
  <si>
    <t>Spencer</t>
  </si>
  <si>
    <t>18149</t>
  </si>
  <si>
    <t>Starke</t>
  </si>
  <si>
    <t>18151</t>
  </si>
  <si>
    <t>Steuben</t>
  </si>
  <si>
    <t>18153</t>
  </si>
  <si>
    <t>Sullivan</t>
  </si>
  <si>
    <t>18155</t>
  </si>
  <si>
    <t>Switzerland</t>
  </si>
  <si>
    <t>18157</t>
  </si>
  <si>
    <t>Tippecanoe</t>
  </si>
  <si>
    <t>18159</t>
  </si>
  <si>
    <t>Tipton</t>
  </si>
  <si>
    <t>18161</t>
  </si>
  <si>
    <t>18163</t>
  </si>
  <si>
    <t>Vanderburgh</t>
  </si>
  <si>
    <t>18165</t>
  </si>
  <si>
    <t>Vermillion</t>
  </si>
  <si>
    <t>18167</t>
  </si>
  <si>
    <t>Vigo</t>
  </si>
  <si>
    <t>18169</t>
  </si>
  <si>
    <t>18171</t>
  </si>
  <si>
    <t>18173</t>
  </si>
  <si>
    <t>Warrick</t>
  </si>
  <si>
    <t>18175</t>
  </si>
  <si>
    <t>18177</t>
  </si>
  <si>
    <t>18179</t>
  </si>
  <si>
    <t>Wells</t>
  </si>
  <si>
    <t>18181</t>
  </si>
  <si>
    <t>18183</t>
  </si>
  <si>
    <t>Whitley</t>
  </si>
  <si>
    <t>19001</t>
  </si>
  <si>
    <t>IA</t>
  </si>
  <si>
    <t>Adair</t>
  </si>
  <si>
    <t>19003</t>
  </si>
  <si>
    <t>19005</t>
  </si>
  <si>
    <t>Allamakee</t>
  </si>
  <si>
    <t>19007</t>
  </si>
  <si>
    <t>Appanoose</t>
  </si>
  <si>
    <t>19009</t>
  </si>
  <si>
    <t>Audubon</t>
  </si>
  <si>
    <t>19011</t>
  </si>
  <si>
    <t>19013</t>
  </si>
  <si>
    <t>Black Hawk</t>
  </si>
  <si>
    <t>19015</t>
  </si>
  <si>
    <t>19017</t>
  </si>
  <si>
    <t>Bremer</t>
  </si>
  <si>
    <t>19019</t>
  </si>
  <si>
    <t>Buchanan</t>
  </si>
  <si>
    <t>19021</t>
  </si>
  <si>
    <t>Buena Vista</t>
  </si>
  <si>
    <t>19023</t>
  </si>
  <si>
    <t>19025</t>
  </si>
  <si>
    <t>19027</t>
  </si>
  <si>
    <t>19029</t>
  </si>
  <si>
    <t>19031</t>
  </si>
  <si>
    <t>Cedar</t>
  </si>
  <si>
    <t>19033</t>
  </si>
  <si>
    <t>Cerro Gordo</t>
  </si>
  <si>
    <t>19035</t>
  </si>
  <si>
    <t>19037</t>
  </si>
  <si>
    <t>Chickasaw</t>
  </si>
  <si>
    <t>19039</t>
  </si>
  <si>
    <t>19041</t>
  </si>
  <si>
    <t>19043</t>
  </si>
  <si>
    <t>19045</t>
  </si>
  <si>
    <t>19047</t>
  </si>
  <si>
    <t>19049</t>
  </si>
  <si>
    <t>19051</t>
  </si>
  <si>
    <t>Davis</t>
  </si>
  <si>
    <t>19053</t>
  </si>
  <si>
    <t>19055</t>
  </si>
  <si>
    <t>19057</t>
  </si>
  <si>
    <t>Des Moines</t>
  </si>
  <si>
    <t>19059</t>
  </si>
  <si>
    <t>Dickinson</t>
  </si>
  <si>
    <t>19061</t>
  </si>
  <si>
    <t>Dubuque</t>
  </si>
  <si>
    <t>19063</t>
  </si>
  <si>
    <t>Emmet</t>
  </si>
  <si>
    <t>19065</t>
  </si>
  <si>
    <t>19067</t>
  </si>
  <si>
    <t>19069</t>
  </si>
  <si>
    <t>19071</t>
  </si>
  <si>
    <t>19073</t>
  </si>
  <si>
    <t>19075</t>
  </si>
  <si>
    <t>19077</t>
  </si>
  <si>
    <t>Guthrie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</si>
  <si>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</si>
  <si>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</si>
  <si>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</si>
  <si>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</si>
  <si>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</si>
  <si>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</si>
  <si>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</si>
  <si>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</si>
  <si>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Ida</t>
  </si>
  <si>
    <t>19095</t>
  </si>
  <si>
    <t>Iowa</t>
  </si>
  <si>
    <t>19097</t>
  </si>
  <si>
    <t>19099</t>
  </si>
  <si>
    <t>19101</t>
  </si>
  <si>
    <t>19103</t>
  </si>
  <si>
    <t>19105</t>
  </si>
  <si>
    <t>19107</t>
  </si>
  <si>
    <t>Keokuk</t>
  </si>
  <si>
    <t>19109</t>
  </si>
  <si>
    <t>Kossuth</t>
  </si>
  <si>
    <t>19111</t>
  </si>
  <si>
    <t>19113</t>
  </si>
  <si>
    <t>Linn</t>
  </si>
  <si>
    <t>19115</t>
  </si>
  <si>
    <t>Louisa</t>
  </si>
  <si>
    <t>19117</t>
  </si>
  <si>
    <t>Lucas</t>
  </si>
  <si>
    <t>19119</t>
  </si>
  <si>
    <t>Lyon</t>
  </si>
  <si>
    <t>19121</t>
  </si>
  <si>
    <t>19123</t>
  </si>
  <si>
    <t>Mahaska</t>
  </si>
  <si>
    <t>19125</t>
  </si>
  <si>
    <t>19127</t>
  </si>
  <si>
    <t>19129</t>
  </si>
  <si>
    <t>Mills</t>
  </si>
  <si>
    <t>19131</t>
  </si>
  <si>
    <t>19133</t>
  </si>
  <si>
    <t>Monona</t>
  </si>
  <si>
    <t>19135</t>
  </si>
  <si>
    <t>19137</t>
  </si>
  <si>
    <t>19139</t>
  </si>
  <si>
    <t>Muscatine</t>
  </si>
  <si>
    <t>19141</t>
  </si>
  <si>
    <t>O'Brien</t>
  </si>
  <si>
    <t>19143</t>
  </si>
  <si>
    <t>19145</t>
  </si>
  <si>
    <t>Page</t>
  </si>
  <si>
    <t>19147</t>
  </si>
  <si>
    <t>Palo Alto</t>
  </si>
  <si>
    <t>19149</t>
  </si>
  <si>
    <t>Plymouth</t>
  </si>
  <si>
    <t>19151</t>
  </si>
  <si>
    <t>Pocahontas</t>
  </si>
  <si>
    <t>19153</t>
  </si>
  <si>
    <t>19155</t>
  </si>
  <si>
    <t>Pottawattamie</t>
  </si>
  <si>
    <t>19157</t>
  </si>
  <si>
    <t>Poweshiek</t>
  </si>
  <si>
    <t>19159</t>
  </si>
  <si>
    <t>Ringgold</t>
  </si>
  <si>
    <t>19161</t>
  </si>
  <si>
    <t>Sac</t>
  </si>
  <si>
    <t>19163</t>
  </si>
  <si>
    <t>19165</t>
  </si>
  <si>
    <t>19167</t>
  </si>
  <si>
    <t>Sioux</t>
  </si>
  <si>
    <t>19169</t>
  </si>
  <si>
    <t>Story</t>
  </si>
  <si>
    <t>19171</t>
  </si>
  <si>
    <t>Tama</t>
  </si>
  <si>
    <t>19173</t>
  </si>
  <si>
    <t>19175</t>
  </si>
  <si>
    <t>19177</t>
  </si>
  <si>
    <t>19179</t>
  </si>
  <si>
    <t>Wapello</t>
  </si>
  <si>
    <t>19181</t>
  </si>
  <si>
    <t>19183</t>
  </si>
  <si>
    <t>19185</t>
  </si>
  <si>
    <t>19187</t>
  </si>
  <si>
    <t>19189</t>
  </si>
  <si>
    <t>19191</t>
  </si>
  <si>
    <t>Winneshiek</t>
  </si>
  <si>
    <t>19193</t>
  </si>
  <si>
    <t>Woodbury</t>
  </si>
  <si>
    <t>19195</t>
  </si>
  <si>
    <t>19197</t>
  </si>
  <si>
    <t>Wright</t>
  </si>
  <si>
    <t>20001</t>
  </si>
  <si>
    <t>KS</t>
  </si>
  <si>
    <t>20003</t>
  </si>
  <si>
    <t>Anderson</t>
  </si>
  <si>
    <t>20005</t>
  </si>
  <si>
    <t>Atchison</t>
  </si>
  <si>
    <t>20007</t>
  </si>
  <si>
    <t>Barber</t>
  </si>
  <si>
    <t>20009</t>
  </si>
  <si>
    <t>Barton</t>
  </si>
  <si>
    <t>20011</t>
  </si>
  <si>
    <t>Bourbon</t>
  </si>
  <si>
    <t>20013</t>
  </si>
  <si>
    <t>20015</t>
  </si>
  <si>
    <t>20017</t>
  </si>
  <si>
    <t>Chase</t>
  </si>
  <si>
    <t>20019</t>
  </si>
  <si>
    <t>Chautauqua</t>
  </si>
  <si>
    <t>20021</t>
  </si>
  <si>
    <t>20023</t>
  </si>
  <si>
    <t>20025</t>
  </si>
  <si>
    <t>20027</t>
  </si>
  <si>
    <t>20029</t>
  </si>
  <si>
    <t>Cloud</t>
  </si>
  <si>
    <t>20031</t>
  </si>
  <si>
    <t>Coffey</t>
  </si>
  <si>
    <t>20033</t>
  </si>
  <si>
    <t>Comanche</t>
  </si>
  <si>
    <t>20035</t>
  </si>
  <si>
    <t>Cowley</t>
  </si>
  <si>
    <t>20037</t>
  </si>
  <si>
    <t>20039</t>
  </si>
  <si>
    <t>20041</t>
  </si>
  <si>
    <t>20043</t>
  </si>
  <si>
    <t>Doniphan</t>
  </si>
  <si>
    <t>20045</t>
  </si>
  <si>
    <t>20047</t>
  </si>
  <si>
    <t>20049</t>
  </si>
  <si>
    <t>Elk</t>
  </si>
  <si>
    <t>20051</t>
  </si>
  <si>
    <t>Ellis</t>
  </si>
  <si>
    <t>20053</t>
  </si>
  <si>
    <t>Ellsworth</t>
  </si>
  <si>
    <t>20055</t>
  </si>
  <si>
    <t>Finney</t>
  </si>
  <si>
    <t>20057</t>
  </si>
  <si>
    <t>20059</t>
  </si>
  <si>
    <t>20061</t>
  </si>
  <si>
    <t>Geary</t>
  </si>
  <si>
    <t>20063</t>
  </si>
  <si>
    <t>Gove</t>
  </si>
  <si>
    <t>20065</t>
  </si>
  <si>
    <t>20067</t>
  </si>
  <si>
    <t>20069</t>
  </si>
  <si>
    <t>Gray</t>
  </si>
  <si>
    <t>20071</t>
  </si>
  <si>
    <t>Greeley</t>
  </si>
  <si>
    <t>20073</t>
  </si>
  <si>
    <t>Greenwood</t>
  </si>
  <si>
    <t>20075</t>
  </si>
  <si>
    <t>20077</t>
  </si>
  <si>
    <t>Harper</t>
  </si>
  <si>
    <t>20079</t>
  </si>
  <si>
    <t>Harvey</t>
  </si>
  <si>
    <t>20081</t>
  </si>
  <si>
    <t>Haskell</t>
  </si>
  <si>
    <t>20083</t>
  </si>
  <si>
    <t>Hodgeman</t>
  </si>
  <si>
    <t>20085</t>
  </si>
  <si>
    <t>20087</t>
  </si>
  <si>
    <t>20089</t>
  </si>
  <si>
    <t>Jewell</t>
  </si>
  <si>
    <t>20091</t>
  </si>
  <si>
    <t>20093</t>
  </si>
  <si>
    <t>Kearny</t>
  </si>
  <si>
    <t>20095</t>
  </si>
  <si>
    <t>Kingman</t>
  </si>
  <si>
    <t>20097</t>
  </si>
  <si>
    <t>20099</t>
  </si>
  <si>
    <t>Labette</t>
  </si>
  <si>
    <t>20101</t>
  </si>
  <si>
    <t>Lane</t>
  </si>
  <si>
    <t>20103</t>
  </si>
  <si>
    <t>Leavenworth</t>
  </si>
  <si>
    <t>20105</t>
  </si>
  <si>
    <t>20107</t>
  </si>
  <si>
    <t>20109</t>
  </si>
  <si>
    <t>20111</t>
  </si>
  <si>
    <t>20113</t>
  </si>
  <si>
    <t>McPherson</t>
  </si>
  <si>
    <t>20115</t>
  </si>
  <si>
    <t>20117</t>
  </si>
  <si>
    <t>20119</t>
  </si>
  <si>
    <t>Meade</t>
  </si>
  <si>
    <t>20121</t>
  </si>
  <si>
    <t>20123</t>
  </si>
  <si>
    <t>20125</t>
  </si>
  <si>
    <t>20127</t>
  </si>
  <si>
    <t>Morris</t>
  </si>
  <si>
    <t>20129</t>
  </si>
  <si>
    <t>Morton</t>
  </si>
  <si>
    <t>20131</t>
  </si>
  <si>
    <t>Nemaha</t>
  </si>
  <si>
    <t>20133</t>
  </si>
  <si>
    <t>Neosho</t>
  </si>
  <si>
    <t>20135</t>
  </si>
  <si>
    <t>Ness</t>
  </si>
  <si>
    <t>20137</t>
  </si>
  <si>
    <t>Norton</t>
  </si>
  <si>
    <t>20139</t>
  </si>
  <si>
    <t>Osage</t>
  </si>
  <si>
    <t>20141</t>
  </si>
  <si>
    <t>Osborne</t>
  </si>
  <si>
    <t>20143</t>
  </si>
  <si>
    <t>Ottawa</t>
  </si>
  <si>
    <t>20145</t>
  </si>
  <si>
    <t>Pawnee</t>
  </si>
  <si>
    <t>20147</t>
  </si>
  <si>
    <t>20149</t>
  </si>
  <si>
    <t>Pottawatomie</t>
  </si>
  <si>
    <t>20151</t>
  </si>
  <si>
    <t>Pratt</t>
  </si>
  <si>
    <t>20153</t>
  </si>
  <si>
    <t>Rawlins</t>
  </si>
  <si>
    <t>20155</t>
  </si>
  <si>
    <t>Reno</t>
  </si>
  <si>
    <t>20157</t>
  </si>
  <si>
    <t>Republic</t>
  </si>
  <si>
    <t>20159</t>
  </si>
  <si>
    <t>Rice</t>
  </si>
  <si>
    <t>20161</t>
  </si>
  <si>
    <t>Riley</t>
  </si>
  <si>
    <t>20163</t>
  </si>
  <si>
    <t>Rooks</t>
  </si>
  <si>
    <t>20165</t>
  </si>
  <si>
    <t>20167</t>
  </si>
  <si>
    <t>20169</t>
  </si>
  <si>
    <t>20171</t>
  </si>
  <si>
    <t>20173</t>
  </si>
  <si>
    <t>20175</t>
  </si>
  <si>
    <t>Seward</t>
  </si>
  <si>
    <t>20177</t>
  </si>
  <si>
    <t>Shawnee</t>
  </si>
  <si>
    <t>20179</t>
  </si>
  <si>
    <t>Sheridan</t>
  </si>
  <si>
    <t>20181</t>
  </si>
  <si>
    <t>Sherman</t>
  </si>
  <si>
    <t>20183</t>
  </si>
  <si>
    <t>Smith</t>
  </si>
  <si>
    <t>20185</t>
  </si>
  <si>
    <t>Stafford</t>
  </si>
  <si>
    <t>20187</t>
  </si>
  <si>
    <t>Stanton</t>
  </si>
  <si>
    <t>20189</t>
  </si>
  <si>
    <t>Stevens</t>
  </si>
  <si>
    <t>20191</t>
  </si>
  <si>
    <t>Sumner</t>
  </si>
  <si>
    <t>20193</t>
  </si>
  <si>
    <t>20195</t>
  </si>
  <si>
    <t>Trego</t>
  </si>
  <si>
    <t>20197</t>
  </si>
  <si>
    <t>Wabaunsee</t>
  </si>
  <si>
    <t>20199</t>
  </si>
  <si>
    <t>Wallace</t>
  </si>
  <si>
    <t>20201</t>
  </si>
  <si>
    <t>20203</t>
  </si>
  <si>
    <t>Wichita</t>
  </si>
  <si>
    <t>20205</t>
  </si>
  <si>
    <t>Wilson</t>
  </si>
  <si>
    <t>20207</t>
  </si>
  <si>
    <t>Woodson</t>
  </si>
  <si>
    <t>20209</t>
  </si>
  <si>
    <t>Wyandotte</t>
  </si>
  <si>
    <t>21001</t>
  </si>
  <si>
    <t>KY</t>
  </si>
  <si>
    <t>21003</t>
  </si>
  <si>
    <t>21005</t>
  </si>
  <si>
    <t>21007</t>
  </si>
  <si>
    <t>Ballard</t>
  </si>
  <si>
    <t>21009</t>
  </si>
  <si>
    <t>Barren</t>
  </si>
  <si>
    <t>21011</t>
  </si>
  <si>
    <t>Bath</t>
  </si>
  <si>
    <t>21013</t>
  </si>
  <si>
    <t>Bell</t>
  </si>
  <si>
    <t>21015</t>
  </si>
  <si>
    <t>21017</t>
  </si>
  <si>
    <t>21019</t>
  </si>
  <si>
    <t>Boyd</t>
  </si>
  <si>
    <t>21021</t>
  </si>
  <si>
    <t>Boyle</t>
  </si>
  <si>
    <t>21023</t>
  </si>
  <si>
    <t>Bracken</t>
  </si>
  <si>
    <t>21025</t>
  </si>
  <si>
    <t>Breathitt</t>
  </si>
  <si>
    <t>21027</t>
  </si>
  <si>
    <t>Breckinridge</t>
  </si>
  <si>
    <t>21029</t>
  </si>
  <si>
    <t>Bullitt</t>
  </si>
  <si>
    <t>21031</t>
  </si>
  <si>
    <t>21033</t>
  </si>
  <si>
    <t>Caldwell</t>
  </si>
  <si>
    <t>21035</t>
  </si>
  <si>
    <t>Calloway</t>
  </si>
  <si>
    <t>21037</t>
  </si>
  <si>
    <t>Campbell</t>
  </si>
  <si>
    <t>21039</t>
  </si>
  <si>
    <t>Carlisle</t>
  </si>
  <si>
    <t>21041</t>
  </si>
  <si>
    <t>21043</t>
  </si>
  <si>
    <t>Carter</t>
  </si>
  <si>
    <t>21045</t>
  </si>
  <si>
    <t>Casey</t>
  </si>
  <si>
    <t>21047</t>
  </si>
  <si>
    <t>21049</t>
  </si>
  <si>
    <t>21051</t>
  </si>
  <si>
    <t>21053</t>
  </si>
  <si>
    <t>21055</t>
  </si>
  <si>
    <t>21057</t>
  </si>
  <si>
    <t>21059</t>
  </si>
  <si>
    <t>21061</t>
  </si>
  <si>
    <t>Edmonson</t>
  </si>
  <si>
    <t>21063</t>
  </si>
  <si>
    <t>Elliott</t>
  </si>
  <si>
    <t>21065</t>
  </si>
  <si>
    <t>Estill</t>
  </si>
  <si>
    <t>21067</t>
  </si>
  <si>
    <t>21069</t>
  </si>
  <si>
    <t>Fleming</t>
  </si>
  <si>
    <t>21071</t>
  </si>
  <si>
    <t>21073</t>
  </si>
  <si>
    <t>21075</t>
  </si>
  <si>
    <t>21077</t>
  </si>
  <si>
    <t>21079</t>
  </si>
  <si>
    <t>Garrard</t>
  </si>
  <si>
    <t>21081</t>
  </si>
  <si>
    <t>21083</t>
  </si>
  <si>
    <t>Graves</t>
  </si>
  <si>
    <t>21085</t>
  </si>
  <si>
    <t>Grayson</t>
  </si>
  <si>
    <t>21087</t>
  </si>
  <si>
    <t>Green</t>
  </si>
  <si>
    <t>21089</t>
  </si>
  <si>
    <t>Greenup</t>
  </si>
  <si>
    <t>21091</t>
  </si>
  <si>
    <t>21093</t>
  </si>
  <si>
    <t>21095</t>
  </si>
  <si>
    <t>Harlan</t>
  </si>
  <si>
    <t>21097</t>
  </si>
  <si>
    <t>21099</t>
  </si>
  <si>
    <t>21101</t>
  </si>
  <si>
    <t>21103</t>
  </si>
  <si>
    <t>21105</t>
  </si>
  <si>
    <t>Hickman</t>
  </si>
  <si>
    <t>21107</t>
  </si>
  <si>
    <t>Hopkins</t>
  </si>
  <si>
    <t>21109</t>
  </si>
  <si>
    <t>21111</t>
  </si>
  <si>
    <t>21113</t>
  </si>
  <si>
    <t>Jessamine</t>
  </si>
  <si>
    <t>21115</t>
  </si>
  <si>
    <t>21117</t>
  </si>
  <si>
    <t>Kenton</t>
  </si>
  <si>
    <t>21119</t>
  </si>
  <si>
    <t>Knott</t>
  </si>
  <si>
    <t>21121</t>
  </si>
  <si>
    <t>21123</t>
  </si>
  <si>
    <t>Larue</t>
  </si>
  <si>
    <t>21125</t>
  </si>
  <si>
    <t>Laurel</t>
  </si>
  <si>
    <t>21127</t>
  </si>
  <si>
    <t>21129</t>
  </si>
  <si>
    <t>21131</t>
  </si>
  <si>
    <t>Leslie</t>
  </si>
  <si>
    <t>21133</t>
  </si>
  <si>
    <t>Letcher</t>
  </si>
  <si>
    <t>21135</t>
  </si>
  <si>
    <t>21137</t>
  </si>
  <si>
    <t>21139</t>
  </si>
  <si>
    <t>21141</t>
  </si>
  <si>
    <t>21143</t>
  </si>
  <si>
    <t>21145</t>
  </si>
  <si>
    <t>McCracken</t>
  </si>
  <si>
    <t>21147</t>
  </si>
  <si>
    <t>McCreary</t>
  </si>
  <si>
    <t>21149</t>
  </si>
  <si>
    <t>21151</t>
  </si>
  <si>
    <t>21153</t>
  </si>
  <si>
    <t>Magoffin</t>
  </si>
  <si>
    <t>21155</t>
  </si>
  <si>
    <t>21157</t>
  </si>
  <si>
    <t>21159</t>
  </si>
  <si>
    <t>21161</t>
  </si>
  <si>
    <t>21163</t>
  </si>
  <si>
    <t>21165</t>
  </si>
  <si>
    <t>Menifee</t>
  </si>
  <si>
    <t>21167</t>
  </si>
  <si>
    <t>21169</t>
  </si>
  <si>
    <t>Metcalfe</t>
  </si>
  <si>
    <t>21171</t>
  </si>
  <si>
    <t>21173</t>
  </si>
  <si>
    <t>21175</t>
  </si>
  <si>
    <t>21177</t>
  </si>
  <si>
    <t>Muhlenberg</t>
  </si>
  <si>
    <t>21179</t>
  </si>
  <si>
    <t>Nelson</t>
  </si>
  <si>
    <t>21181</t>
  </si>
  <si>
    <t>Nicholas</t>
  </si>
  <si>
    <t>21183</t>
  </si>
  <si>
    <t>21185</t>
  </si>
  <si>
    <t>Oldham</t>
  </si>
  <si>
    <t>21187</t>
  </si>
  <si>
    <t>21189</t>
  </si>
  <si>
    <t>Owsley</t>
  </si>
  <si>
    <t>21191</t>
  </si>
  <si>
    <t>Pendleton</t>
  </si>
  <si>
    <t>21193</t>
  </si>
  <si>
    <t>21195</t>
  </si>
  <si>
    <t>21197</t>
  </si>
  <si>
    <t>Powell</t>
  </si>
  <si>
    <t>21199</t>
  </si>
  <si>
    <t>21201</t>
  </si>
  <si>
    <t>Robertson</t>
  </si>
  <si>
    <t>21203</t>
  </si>
  <si>
    <t>Rockcastle</t>
  </si>
  <si>
    <t>21205</t>
  </si>
  <si>
    <t>Rowan</t>
  </si>
  <si>
    <t>21207</t>
  </si>
  <si>
    <t>21209</t>
  </si>
  <si>
    <t>21211</t>
  </si>
  <si>
    <t>21213</t>
  </si>
  <si>
    <t>Simpson</t>
  </si>
  <si>
    <t>21215</t>
  </si>
  <si>
    <t>21217</t>
  </si>
  <si>
    <t>21219</t>
  </si>
  <si>
    <t>Todd</t>
  </si>
  <si>
    <t>21221</t>
  </si>
  <si>
    <t>Trigg</t>
  </si>
  <si>
    <t>21223</t>
  </si>
  <si>
    <t>Trimble</t>
  </si>
  <si>
    <t>21225</t>
  </si>
  <si>
    <t>21227</t>
  </si>
  <si>
    <t>21229</t>
  </si>
  <si>
    <t>21231</t>
  </si>
  <si>
    <t>21233</t>
  </si>
  <si>
    <t>21235</t>
  </si>
  <si>
    <t>21237</t>
  </si>
  <si>
    <t>Wolfe</t>
  </si>
  <si>
    <t>21239</t>
  </si>
  <si>
    <t>22001</t>
  </si>
  <si>
    <t>LA</t>
  </si>
  <si>
    <t>Acadia</t>
  </si>
  <si>
    <t>22003</t>
  </si>
  <si>
    <t>22005</t>
  </si>
  <si>
    <t>Ascension</t>
  </si>
  <si>
    <t>22007</t>
  </si>
  <si>
    <t>Assumption</t>
  </si>
  <si>
    <t>22009</t>
  </si>
  <si>
    <t>Avoyelles</t>
  </si>
  <si>
    <t>22011</t>
  </si>
  <si>
    <t>Beauregard</t>
  </si>
  <si>
    <t>22013</t>
  </si>
  <si>
    <t>Bienville</t>
  </si>
  <si>
    <t>22015</t>
  </si>
  <si>
    <t>Bossier</t>
  </si>
  <si>
    <t>22017</t>
  </si>
  <si>
    <t>Caddo</t>
  </si>
  <si>
    <t>22019</t>
  </si>
  <si>
    <t>Calcasieu</t>
  </si>
  <si>
    <t>22021</t>
  </si>
  <si>
    <t>22023</t>
  </si>
  <si>
    <t>Cameron</t>
  </si>
  <si>
    <t>22025</t>
  </si>
  <si>
    <t>Catahoula</t>
  </si>
  <si>
    <t>22027</t>
  </si>
  <si>
    <t>Claiborne</t>
  </si>
  <si>
    <t>22029</t>
  </si>
  <si>
    <t>Concordia</t>
  </si>
  <si>
    <t>22031</t>
  </si>
  <si>
    <t>De Soto</t>
  </si>
  <si>
    <t>22033</t>
  </si>
  <si>
    <t>East Baton Rouge</t>
  </si>
  <si>
    <t>22035</t>
  </si>
  <si>
    <t>East Carroll</t>
  </si>
  <si>
    <t>22037</t>
  </si>
  <si>
    <t>East Feliciana</t>
  </si>
  <si>
    <t>22039</t>
  </si>
  <si>
    <t>Evangeline</t>
  </si>
  <si>
    <t>22041</t>
  </si>
  <si>
    <t>22043</t>
  </si>
  <si>
    <t>22045</t>
  </si>
  <si>
    <t>Iberia</t>
  </si>
  <si>
    <t>22047</t>
  </si>
  <si>
    <t>Iberville</t>
  </si>
  <si>
    <t>22049</t>
  </si>
  <si>
    <t>22051</t>
  </si>
  <si>
    <t>22053</t>
  </si>
  <si>
    <t>Jefferson Davis</t>
  </si>
  <si>
    <t>22055</t>
  </si>
  <si>
    <t>22057</t>
  </si>
  <si>
    <t>Lafourche</t>
  </si>
  <si>
    <t>22059</t>
  </si>
  <si>
    <t>22061</t>
  </si>
  <si>
    <t>22063</t>
  </si>
  <si>
    <t>22065</t>
  </si>
  <si>
    <t>22067</t>
  </si>
  <si>
    <t>Morehouse</t>
  </si>
  <si>
    <t>22069</t>
  </si>
  <si>
    <t>Natchitoches</t>
  </si>
  <si>
    <t>22071</t>
  </si>
  <si>
    <t>Orleans</t>
  </si>
  <si>
    <t>22073</t>
  </si>
  <si>
    <t>22075</t>
  </si>
  <si>
    <t>Plaquemines</t>
  </si>
  <si>
    <t>22077</t>
  </si>
  <si>
    <t>Pointe Coupee</t>
  </si>
  <si>
    <t>22079</t>
  </si>
  <si>
    <t>Rapides</t>
  </si>
  <si>
    <t>22081</t>
  </si>
  <si>
    <t>Red River</t>
  </si>
  <si>
    <t>22083</t>
  </si>
  <si>
    <t>22085</t>
  </si>
  <si>
    <t>Sabine</t>
  </si>
  <si>
    <t>22087</t>
  </si>
  <si>
    <t>St. Bernard</t>
  </si>
  <si>
    <t>22089</t>
  </si>
  <si>
    <t>St. Charles</t>
  </si>
  <si>
    <t>22091</t>
  </si>
  <si>
    <t>St. Helena</t>
  </si>
  <si>
    <t>22093</t>
  </si>
  <si>
    <t>St. James</t>
  </si>
  <si>
    <t>22095</t>
  </si>
  <si>
    <t>St. John the Baptist</t>
  </si>
  <si>
    <t>22097</t>
  </si>
  <si>
    <t>St. Landry</t>
  </si>
  <si>
    <t>22099</t>
  </si>
  <si>
    <t>St. Martin</t>
  </si>
  <si>
    <t>22101</t>
  </si>
  <si>
    <t>St. Mary</t>
  </si>
  <si>
    <t>22103</t>
  </si>
  <si>
    <t>St. Tammany</t>
  </si>
  <si>
    <t>22105</t>
  </si>
  <si>
    <t>Tangipahoa</t>
  </si>
  <si>
    <t>22107</t>
  </si>
  <si>
    <t>Tensas</t>
  </si>
  <si>
    <t>22109</t>
  </si>
  <si>
    <t>Terrebonne</t>
  </si>
  <si>
    <t>22111</t>
  </si>
  <si>
    <t>22113</t>
  </si>
  <si>
    <t>22115</t>
  </si>
  <si>
    <t>Vernon</t>
  </si>
  <si>
    <t>22117</t>
  </si>
  <si>
    <t>22119</t>
  </si>
  <si>
    <t>22121</t>
  </si>
  <si>
    <t>West Baton Rouge</t>
  </si>
  <si>
    <t>22123</t>
  </si>
  <si>
    <t>West Carroll</t>
  </si>
  <si>
    <t>22125</t>
  </si>
  <si>
    <t>West Feliciana</t>
  </si>
  <si>
    <t>22127</t>
  </si>
  <si>
    <t>Winn</t>
  </si>
  <si>
    <t>23001</t>
  </si>
  <si>
    <t>ME</t>
  </si>
  <si>
    <t>Androscoggin</t>
  </si>
  <si>
    <t>23003</t>
  </si>
  <si>
    <t>Aroostook</t>
  </si>
  <si>
    <t>23005</t>
  </si>
  <si>
    <t>23007</t>
  </si>
  <si>
    <t>23009</t>
  </si>
  <si>
    <t>23011</t>
  </si>
  <si>
    <t>Kennebec</t>
  </si>
  <si>
    <t>23013</t>
  </si>
  <si>
    <t>23015</t>
  </si>
  <si>
    <t>23017</t>
  </si>
  <si>
    <t>Oxford</t>
  </si>
  <si>
    <t>23019</t>
  </si>
  <si>
    <t>Penobscot</t>
  </si>
  <si>
    <t>23021</t>
  </si>
  <si>
    <t>Piscataquis</t>
  </si>
  <si>
    <t>23023</t>
  </si>
  <si>
    <t>Sagadahoc</t>
  </si>
  <si>
    <t>23025</t>
  </si>
  <si>
    <t>Somerset</t>
  </si>
  <si>
    <t>23027</t>
  </si>
  <si>
    <t>Waldo</t>
  </si>
  <si>
    <t>23029</t>
  </si>
  <si>
    <t>23031</t>
  </si>
  <si>
    <t>York</t>
  </si>
  <si>
    <t>24001</t>
  </si>
  <si>
    <t>MD</t>
  </si>
  <si>
    <t>Allegany</t>
  </si>
  <si>
    <t>24003</t>
  </si>
  <si>
    <t>Anne Arundel</t>
  </si>
  <si>
    <t>24005</t>
  </si>
  <si>
    <t>Baltimore</t>
  </si>
  <si>
    <t>24009</t>
  </si>
  <si>
    <t>Calvert</t>
  </si>
  <si>
    <t>24011</t>
  </si>
  <si>
    <t>Caroline</t>
  </si>
  <si>
    <t>24013</t>
  </si>
  <si>
    <t>24015</t>
  </si>
  <si>
    <t>Cecil</t>
  </si>
  <si>
    <t>24017</t>
  </si>
  <si>
    <t>Charles</t>
  </si>
  <si>
    <t>24019</t>
  </si>
  <si>
    <t>Dorchester</t>
  </si>
  <si>
    <t>24021</t>
  </si>
  <si>
    <t>Frederick</t>
  </si>
  <si>
    <t>24023</t>
  </si>
  <si>
    <t>Garrett</t>
  </si>
  <si>
    <t>24025</t>
  </si>
  <si>
    <t>Harford</t>
  </si>
  <si>
    <t>24027</t>
  </si>
  <si>
    <t>24029</t>
  </si>
  <si>
    <t>24031</t>
  </si>
  <si>
    <t>24033</t>
  </si>
  <si>
    <t>Prince George's</t>
  </si>
  <si>
    <t>24035</t>
  </si>
  <si>
    <t>Queen Anne's</t>
  </si>
  <si>
    <t>24037</t>
  </si>
  <si>
    <t>St. Mary's</t>
  </si>
  <si>
    <t>24039</t>
  </si>
  <si>
    <t>24041</t>
  </si>
  <si>
    <t>24043</t>
  </si>
  <si>
    <t>24045</t>
  </si>
  <si>
    <t>Wicomico</t>
  </si>
  <si>
    <t>24047</t>
  </si>
  <si>
    <t>Worcester</t>
  </si>
  <si>
    <t>24510</t>
  </si>
  <si>
    <t>Baltimore city</t>
  </si>
  <si>
    <t>25001</t>
  </si>
  <si>
    <t>MA</t>
  </si>
  <si>
    <t>Barnstable</t>
  </si>
  <si>
    <t>25003</t>
  </si>
  <si>
    <t>Berkshire</t>
  </si>
  <si>
    <t>25005</t>
  </si>
  <si>
    <t>Bristol</t>
  </si>
  <si>
    <t>25007</t>
  </si>
  <si>
    <t>Dukes</t>
  </si>
  <si>
    <t>25009</t>
  </si>
  <si>
    <t>Essex</t>
  </si>
  <si>
    <t>25011</t>
  </si>
  <si>
    <t>25013</t>
  </si>
  <si>
    <t>Hampden</t>
  </si>
  <si>
    <t>25015</t>
  </si>
  <si>
    <t>Hampshire</t>
  </si>
  <si>
    <t>25017</t>
  </si>
  <si>
    <t>25019</t>
  </si>
  <si>
    <t>Nantucket</t>
  </si>
  <si>
    <t>25021</t>
  </si>
  <si>
    <t>Norfolk</t>
  </si>
  <si>
    <t>25023</t>
  </si>
  <si>
    <t>25025</t>
  </si>
  <si>
    <t>Suffolk</t>
  </si>
  <si>
    <t>25027</t>
  </si>
  <si>
    <t>26001</t>
  </si>
  <si>
    <t>MI</t>
  </si>
  <si>
    <t>Alcona</t>
  </si>
  <si>
    <t>26003</t>
  </si>
  <si>
    <t>Alger</t>
  </si>
  <si>
    <t>26005</t>
  </si>
  <si>
    <t>Allegan</t>
  </si>
  <si>
    <t>26007</t>
  </si>
  <si>
    <t>Alpena</t>
  </si>
  <si>
    <t>26009</t>
  </si>
  <si>
    <t>Antrim</t>
  </si>
  <si>
    <t>26011</t>
  </si>
  <si>
    <t>Arenac</t>
  </si>
  <si>
    <t>26013</t>
  </si>
  <si>
    <t>Baraga</t>
  </si>
  <si>
    <t>26015</t>
  </si>
  <si>
    <t>Barry</t>
  </si>
  <si>
    <t>26017</t>
  </si>
  <si>
    <t>26019</t>
  </si>
  <si>
    <t>Benzie</t>
  </si>
  <si>
    <t>26021</t>
  </si>
  <si>
    <t>26023</t>
  </si>
  <si>
    <t>Branch</t>
  </si>
  <si>
    <t>26025</t>
  </si>
  <si>
    <t>26027</t>
  </si>
  <si>
    <t>26029</t>
  </si>
  <si>
    <t>Charlevoix</t>
  </si>
  <si>
    <t>26031</t>
  </si>
  <si>
    <t>Cheboygan</t>
  </si>
  <si>
    <t>26033</t>
  </si>
  <si>
    <t>Chippewa</t>
  </si>
  <si>
    <t>26035</t>
  </si>
  <si>
    <t>Clare</t>
  </si>
  <si>
    <t>26037</t>
  </si>
  <si>
    <t>26039</t>
  </si>
  <si>
    <t>26041</t>
  </si>
  <si>
    <t>26043</t>
  </si>
  <si>
    <t>26045</t>
  </si>
  <si>
    <t>Eaton</t>
  </si>
  <si>
    <t>26047</t>
  </si>
  <si>
    <t>26049</t>
  </si>
  <si>
    <t>Genesee</t>
  </si>
  <si>
    <t>26051</t>
  </si>
  <si>
    <t>Gladwin</t>
  </si>
  <si>
    <t>26053</t>
  </si>
  <si>
    <t>Gogebic</t>
  </si>
  <si>
    <t>26055</t>
  </si>
  <si>
    <t>Grand Traverse</t>
  </si>
  <si>
    <t>26057</t>
  </si>
  <si>
    <t>Gratiot</t>
  </si>
  <si>
    <t>26059</t>
  </si>
  <si>
    <t>Hillsdale</t>
  </si>
  <si>
    <t>26061</t>
  </si>
  <si>
    <t>Houghton</t>
  </si>
  <si>
    <t>26063</t>
  </si>
  <si>
    <t>Huron</t>
  </si>
  <si>
    <t>26065</t>
  </si>
  <si>
    <t>Ingham</t>
  </si>
  <si>
    <t>26067</t>
  </si>
  <si>
    <t>Ionia</t>
  </si>
  <si>
    <t>26069</t>
  </si>
  <si>
    <t>Iosco</t>
  </si>
  <si>
    <t>26071</t>
  </si>
  <si>
    <t>Iron</t>
  </si>
  <si>
    <t>26073</t>
  </si>
  <si>
    <t>Isabella</t>
  </si>
  <si>
    <t>26075</t>
  </si>
  <si>
    <t>26077</t>
  </si>
  <si>
    <t>Kalamazoo</t>
  </si>
  <si>
    <t>26079</t>
  </si>
  <si>
    <t>Kalkaska</t>
  </si>
  <si>
    <t>26081</t>
  </si>
  <si>
    <t>26083</t>
  </si>
  <si>
    <t>Keweenaw</t>
  </si>
  <si>
    <t>26085</t>
  </si>
  <si>
    <t>26087</t>
  </si>
  <si>
    <t>Lapeer</t>
  </si>
  <si>
    <t>26089</t>
  </si>
  <si>
    <t>Leelanau</t>
  </si>
  <si>
    <t>26091</t>
  </si>
  <si>
    <t>Lenawee</t>
  </si>
  <si>
    <t>26093</t>
  </si>
  <si>
    <t>26095</t>
  </si>
  <si>
    <t>Luce</t>
  </si>
  <si>
    <t>26097</t>
  </si>
  <si>
    <t>Mackinac</t>
  </si>
  <si>
    <t>26099</t>
  </si>
  <si>
    <t>Macomb</t>
  </si>
  <si>
    <t>26101</t>
  </si>
  <si>
    <t>Manistee</t>
  </si>
  <si>
    <t>26103</t>
  </si>
  <si>
    <t>Marquette</t>
  </si>
  <si>
    <t>26105</t>
  </si>
  <si>
    <t>26107</t>
  </si>
  <si>
    <t>Mecosta</t>
  </si>
  <si>
    <t>26109</t>
  </si>
  <si>
    <t>Menominee</t>
  </si>
  <si>
    <t>26111</t>
  </si>
  <si>
    <t>Midland</t>
  </si>
  <si>
    <t>26113</t>
  </si>
  <si>
    <t>Missaukee</t>
  </si>
  <si>
    <t>26115</t>
  </si>
  <si>
    <t>26117</t>
  </si>
  <si>
    <t>Montcalm</t>
  </si>
  <si>
    <t>26119</t>
  </si>
  <si>
    <t>Montmorency</t>
  </si>
  <si>
    <t>26121</t>
  </si>
  <si>
    <t>Muskegon</t>
  </si>
  <si>
    <t>26123</t>
  </si>
  <si>
    <t>Newaygo</t>
  </si>
  <si>
    <t>26125</t>
  </si>
  <si>
    <t>Oakland</t>
  </si>
  <si>
    <t>26127</t>
  </si>
  <si>
    <t>Oceana</t>
  </si>
  <si>
    <t>26129</t>
  </si>
  <si>
    <t>Ogemaw</t>
  </si>
  <si>
    <t>26131</t>
  </si>
  <si>
    <t>Ontonagon</t>
  </si>
  <si>
    <t>26133</t>
  </si>
  <si>
    <t>26135</t>
  </si>
  <si>
    <t>Oscoda</t>
  </si>
  <si>
    <t>26137</t>
  </si>
  <si>
    <t>Otsego</t>
  </si>
  <si>
    <t>26139</t>
  </si>
  <si>
    <t>26141</t>
  </si>
  <si>
    <t>Presque Isle</t>
  </si>
  <si>
    <t>26143</t>
  </si>
  <si>
    <t>Roscommon</t>
  </si>
  <si>
    <t>26145</t>
  </si>
  <si>
    <t>Saginaw</t>
  </si>
  <si>
    <t>26147</t>
  </si>
  <si>
    <t>26149</t>
  </si>
  <si>
    <t>26151</t>
  </si>
  <si>
    <t>Sanilac</t>
  </si>
  <si>
    <t>26153</t>
  </si>
  <si>
    <t>Schoolcraft</t>
  </si>
  <si>
    <t>26155</t>
  </si>
  <si>
    <t>Shiawassee</t>
  </si>
  <si>
    <t>26157</t>
  </si>
  <si>
    <t>Tuscola</t>
  </si>
  <si>
    <t>26159</t>
  </si>
  <si>
    <t>26161</t>
  </si>
  <si>
    <t>Washtenaw</t>
  </si>
  <si>
    <t>26163</t>
  </si>
  <si>
    <t>26165</t>
  </si>
  <si>
    <t>Wexford</t>
  </si>
  <si>
    <t>27001</t>
  </si>
  <si>
    <t>MN</t>
  </si>
  <si>
    <t>Aitkin</t>
  </si>
  <si>
    <t>27003</t>
  </si>
  <si>
    <t>Anoka</t>
  </si>
  <si>
    <t>27005</t>
  </si>
  <si>
    <t>Becker</t>
  </si>
  <si>
    <t>27007</t>
  </si>
  <si>
    <t>Beltrami</t>
  </si>
  <si>
    <t>27009</t>
  </si>
  <si>
    <t>27011</t>
  </si>
  <si>
    <t>Big Stone</t>
  </si>
  <si>
    <t>27013</t>
  </si>
  <si>
    <t>Blue Earth</t>
  </si>
  <si>
    <t>27015</t>
  </si>
  <si>
    <t>27017</t>
  </si>
  <si>
    <t>Carlton</t>
  </si>
  <si>
    <t>27019</t>
  </si>
  <si>
    <t>Carver</t>
  </si>
  <si>
    <t>27021</t>
  </si>
  <si>
    <t>27023</t>
  </si>
  <si>
    <t>27025</t>
  </si>
  <si>
    <t>Chisago</t>
  </si>
  <si>
    <t>27027</t>
  </si>
  <si>
    <t>27029</t>
  </si>
  <si>
    <t>27031</t>
  </si>
  <si>
    <t>27033</t>
  </si>
  <si>
    <t>Cottonwood</t>
  </si>
  <si>
    <t>27035</t>
  </si>
  <si>
    <t>Crow Wing</t>
  </si>
  <si>
    <t>27037</t>
  </si>
  <si>
    <t>Dakota</t>
  </si>
  <si>
    <t>27039</t>
  </si>
  <si>
    <t>27041</t>
  </si>
  <si>
    <t>27043</t>
  </si>
  <si>
    <t>Faribault</t>
  </si>
  <si>
    <t>27045</t>
  </si>
  <si>
    <t>Fillmore</t>
  </si>
  <si>
    <t>27047</t>
  </si>
  <si>
    <t>Freeborn</t>
  </si>
  <si>
    <t>27049</t>
  </si>
  <si>
    <t>Goodhue</t>
  </si>
  <si>
    <t>27051</t>
  </si>
  <si>
    <t>27053</t>
  </si>
  <si>
    <t>Hennepin</t>
  </si>
  <si>
    <t>27055</t>
  </si>
  <si>
    <t>27057</t>
  </si>
  <si>
    <t>Hubbard</t>
  </si>
  <si>
    <t>27059</t>
  </si>
  <si>
    <t>Isanti</t>
  </si>
  <si>
    <t>27061</t>
  </si>
  <si>
    <t>Itasca</t>
  </si>
  <si>
    <t>27063</t>
  </si>
  <si>
    <t>27065</t>
  </si>
  <si>
    <t>Kanabec</t>
  </si>
  <si>
    <t>27067</t>
  </si>
  <si>
    <t>Kandiyohi</t>
  </si>
  <si>
    <t>27069</t>
  </si>
  <si>
    <t>Kittson</t>
  </si>
  <si>
    <t>27071</t>
  </si>
  <si>
    <t>Koochiching</t>
  </si>
  <si>
    <t>27073</t>
  </si>
  <si>
    <t>Lac qui Parle</t>
  </si>
  <si>
    <t>27075</t>
  </si>
  <si>
    <t>27077</t>
  </si>
  <si>
    <t>Lake of the Woods</t>
  </si>
  <si>
    <t>27079</t>
  </si>
  <si>
    <t>Le Sueur</t>
  </si>
  <si>
    <t>27081</t>
  </si>
  <si>
    <t>27083</t>
  </si>
  <si>
    <t>27085</t>
  </si>
  <si>
    <t>McLeod</t>
  </si>
  <si>
    <t>27087</t>
  </si>
  <si>
    <t>Mahnomen</t>
  </si>
  <si>
    <t>27089</t>
  </si>
  <si>
    <t>27091</t>
  </si>
  <si>
    <t>27093</t>
  </si>
  <si>
    <t>Meeker</t>
  </si>
  <si>
    <t>27095</t>
  </si>
  <si>
    <t>Mille Lacs</t>
  </si>
  <si>
    <t>27097</t>
  </si>
  <si>
    <t>Morrison</t>
  </si>
  <si>
    <t>27099</t>
  </si>
  <si>
    <t>Mower</t>
  </si>
  <si>
    <t>27101</t>
  </si>
  <si>
    <t>27103</t>
  </si>
  <si>
    <t>Nicollet</t>
  </si>
  <si>
    <t>27105</t>
  </si>
  <si>
    <t>Nobles</t>
  </si>
  <si>
    <t>27107</t>
  </si>
  <si>
    <t>Norman</t>
  </si>
  <si>
    <t>27109</t>
  </si>
  <si>
    <t>Olmsted</t>
  </si>
  <si>
    <t>27111</t>
  </si>
  <si>
    <t>Otter Tail</t>
  </si>
  <si>
    <t>27113</t>
  </si>
  <si>
    <t>Pennington</t>
  </si>
  <si>
    <t>27115</t>
  </si>
  <si>
    <t>Pine</t>
  </si>
  <si>
    <t>27117</t>
  </si>
  <si>
    <t>Pipestone</t>
  </si>
  <si>
    <t>27119</t>
  </si>
  <si>
    <t>27121</t>
  </si>
  <si>
    <t>27123</t>
  </si>
  <si>
    <t>Ramsey</t>
  </si>
  <si>
    <t>27125</t>
  </si>
  <si>
    <t>Red Lake</t>
  </si>
  <si>
    <t>27127</t>
  </si>
  <si>
    <t>Redwood</t>
  </si>
  <si>
    <t>27129</t>
  </si>
  <si>
    <t>Renville</t>
  </si>
  <si>
    <t>27131</t>
  </si>
  <si>
    <t>27133</t>
  </si>
  <si>
    <t>Rock</t>
  </si>
  <si>
    <t>27135</t>
  </si>
  <si>
    <t>Roseau</t>
  </si>
  <si>
    <t>27137</t>
  </si>
  <si>
    <t>St. Louis</t>
  </si>
  <si>
    <t>27139</t>
  </si>
  <si>
    <t>27141</t>
  </si>
  <si>
    <t>Sherburne</t>
  </si>
  <si>
    <t>27143</t>
  </si>
  <si>
    <t>Sibley</t>
  </si>
  <si>
    <t>27145</t>
  </si>
  <si>
    <t>Stearns</t>
  </si>
  <si>
    <t>27147</t>
  </si>
  <si>
    <t>Steele</t>
  </si>
  <si>
    <t>27149</t>
  </si>
  <si>
    <t>27151</t>
  </si>
  <si>
    <t>Swift</t>
  </si>
  <si>
    <t>27153</t>
  </si>
  <si>
    <t>27155</t>
  </si>
  <si>
    <t>Traverse</t>
  </si>
  <si>
    <t>27157</t>
  </si>
  <si>
    <t>Wabasha</t>
  </si>
  <si>
    <t>27159</t>
  </si>
  <si>
    <t>Wadena</t>
  </si>
  <si>
    <t>27161</t>
  </si>
  <si>
    <t>Waseca</t>
  </si>
  <si>
    <t>27163</t>
  </si>
  <si>
    <t>27165</t>
  </si>
  <si>
    <t>Watonwan</t>
  </si>
  <si>
    <t>27167</t>
  </si>
  <si>
    <t>Wilkin</t>
  </si>
  <si>
    <t>27169</t>
  </si>
  <si>
    <t>Winona</t>
  </si>
  <si>
    <t>27171</t>
  </si>
  <si>
    <t>27173</t>
  </si>
  <si>
    <t>Yellow Medicine</t>
  </si>
  <si>
    <t>28001</t>
  </si>
  <si>
    <t>MS</t>
  </si>
  <si>
    <t>28003</t>
  </si>
  <si>
    <t>Alcorn</t>
  </si>
  <si>
    <t>28005</t>
  </si>
  <si>
    <t>Amite</t>
  </si>
  <si>
    <t>28007</t>
  </si>
  <si>
    <t>Attala</t>
  </si>
  <si>
    <t>28009</t>
  </si>
  <si>
    <t>28011</t>
  </si>
  <si>
    <t>Bolivar</t>
  </si>
  <si>
    <t>28013</t>
  </si>
  <si>
    <t>28015</t>
  </si>
  <si>
    <t>28017</t>
  </si>
  <si>
    <t>28019</t>
  </si>
  <si>
    <t>28021</t>
  </si>
  <si>
    <t>28023</t>
  </si>
  <si>
    <t>28025</t>
  </si>
  <si>
    <t>28027</t>
  </si>
  <si>
    <t>Coahoma</t>
  </si>
  <si>
    <t>28029</t>
  </si>
  <si>
    <t>Copiah</t>
  </si>
  <si>
    <t>28031</t>
  </si>
  <si>
    <t>28033</t>
  </si>
  <si>
    <t>28035</t>
  </si>
  <si>
    <t>Forrest</t>
  </si>
  <si>
    <t>28037</t>
  </si>
  <si>
    <t>28039</t>
  </si>
  <si>
    <t>George</t>
  </si>
  <si>
    <t>28041</t>
  </si>
  <si>
    <t>28043</t>
  </si>
  <si>
    <t>Grenada</t>
  </si>
  <si>
    <t>28045</t>
  </si>
  <si>
    <t>28047</t>
  </si>
  <si>
    <t>28049</t>
  </si>
  <si>
    <t>Hinds</t>
  </si>
  <si>
    <t>28051</t>
  </si>
  <si>
    <t>28053</t>
  </si>
  <si>
    <t>Humphreys</t>
  </si>
  <si>
    <t>28055</t>
  </si>
  <si>
    <t>Issaquena</t>
  </si>
  <si>
    <t>28057</t>
  </si>
  <si>
    <t>Itawamba</t>
  </si>
  <si>
    <t>28059</t>
  </si>
  <si>
    <t>28061</t>
  </si>
  <si>
    <t>28063</t>
  </si>
  <si>
    <t>28065</t>
  </si>
  <si>
    <t>28067</t>
  </si>
  <si>
    <t>28069</t>
  </si>
  <si>
    <t>Kemper</t>
  </si>
  <si>
    <t>28071</t>
  </si>
  <si>
    <t>28073</t>
  </si>
  <si>
    <t>28075</t>
  </si>
  <si>
    <t>28077</t>
  </si>
  <si>
    <t>28079</t>
  </si>
  <si>
    <t>Leake</t>
  </si>
  <si>
    <t>28081</t>
  </si>
  <si>
    <t>28083</t>
  </si>
  <si>
    <t>Leflore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</si>
  <si>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</si>
  <si>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</si>
  <si>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</si>
  <si>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</si>
  <si>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</si>
  <si>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</si>
  <si>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</si>
  <si>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</si>
  <si>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Neshoba</t>
  </si>
  <si>
    <t>28101</t>
  </si>
  <si>
    <t>28103</t>
  </si>
  <si>
    <t>Noxubee</t>
  </si>
  <si>
    <t>28105</t>
  </si>
  <si>
    <t>Oktibbeha</t>
  </si>
  <si>
    <t>28107</t>
  </si>
  <si>
    <t>Panola</t>
  </si>
  <si>
    <t>28109</t>
  </si>
  <si>
    <t>Pearl River</t>
  </si>
  <si>
    <t>28111</t>
  </si>
  <si>
    <t>28113</t>
  </si>
  <si>
    <t>28115</t>
  </si>
  <si>
    <t>Pontotoc</t>
  </si>
  <si>
    <t>28117</t>
  </si>
  <si>
    <t>Prentiss</t>
  </si>
  <si>
    <t>28119</t>
  </si>
  <si>
    <t>28121</t>
  </si>
  <si>
    <t>Rankin</t>
  </si>
  <si>
    <t>28123</t>
  </si>
  <si>
    <t>28125</t>
  </si>
  <si>
    <t>Sharkey</t>
  </si>
  <si>
    <t>28127</t>
  </si>
  <si>
    <t>28129</t>
  </si>
  <si>
    <t>28131</t>
  </si>
  <si>
    <t>28133</t>
  </si>
  <si>
    <t>Sunflower</t>
  </si>
  <si>
    <t>28135</t>
  </si>
  <si>
    <t>Tallahatchie</t>
  </si>
  <si>
    <t>28137</t>
  </si>
  <si>
    <t>Tate</t>
  </si>
  <si>
    <t>28139</t>
  </si>
  <si>
    <t>Tippah</t>
  </si>
  <si>
    <t>28141</t>
  </si>
  <si>
    <t>Tishomingo</t>
  </si>
  <si>
    <t>28143</t>
  </si>
  <si>
    <t>Tunica</t>
  </si>
  <si>
    <t>28145</t>
  </si>
  <si>
    <t>28147</t>
  </si>
  <si>
    <t>Walthall</t>
  </si>
  <si>
    <t>28149</t>
  </si>
  <si>
    <t>28151</t>
  </si>
  <si>
    <t>28153</t>
  </si>
  <si>
    <t>28155</t>
  </si>
  <si>
    <t>28157</t>
  </si>
  <si>
    <t>28159</t>
  </si>
  <si>
    <t>28161</t>
  </si>
  <si>
    <t>Yalobusha</t>
  </si>
  <si>
    <t>28163</t>
  </si>
  <si>
    <t>Yazoo</t>
  </si>
  <si>
    <t>29001</t>
  </si>
  <si>
    <t>MO</t>
  </si>
  <si>
    <t>29003</t>
  </si>
  <si>
    <t>Andrew</t>
  </si>
  <si>
    <t>29005</t>
  </si>
  <si>
    <t>29007</t>
  </si>
  <si>
    <t>Audrain</t>
  </si>
  <si>
    <t>29009</t>
  </si>
  <si>
    <t>29011</t>
  </si>
  <si>
    <t>29013</t>
  </si>
  <si>
    <t>Bates</t>
  </si>
  <si>
    <t>29015</t>
  </si>
  <si>
    <t>29017</t>
  </si>
  <si>
    <t>Bollinger</t>
  </si>
  <si>
    <t>29019</t>
  </si>
  <si>
    <t>29021</t>
  </si>
  <si>
    <t>29023</t>
  </si>
  <si>
    <t>29025</t>
  </si>
  <si>
    <t>29027</t>
  </si>
  <si>
    <t>Callaway</t>
  </si>
  <si>
    <t>29029</t>
  </si>
  <si>
    <t>29031</t>
  </si>
  <si>
    <t>Cape Girardeau</t>
  </si>
  <si>
    <t>29033</t>
  </si>
  <si>
    <t>29035</t>
  </si>
  <si>
    <t>29037</t>
  </si>
  <si>
    <t>29039</t>
  </si>
  <si>
    <t>29041</t>
  </si>
  <si>
    <t>Chariton</t>
  </si>
  <si>
    <t>29043</t>
  </si>
  <si>
    <t>29045</t>
  </si>
  <si>
    <t>29047</t>
  </si>
  <si>
    <t>29049</t>
  </si>
  <si>
    <t>29051</t>
  </si>
  <si>
    <t>Cole</t>
  </si>
  <si>
    <t>29053</t>
  </si>
  <si>
    <t>Cooper</t>
  </si>
  <si>
    <t>29055</t>
  </si>
  <si>
    <t>29057</t>
  </si>
  <si>
    <t>29059</t>
  </si>
  <si>
    <t>29061</t>
  </si>
  <si>
    <t>29063</t>
  </si>
  <si>
    <t>29065</t>
  </si>
  <si>
    <t>Dent</t>
  </si>
  <si>
    <t>29067</t>
  </si>
  <si>
    <t>29069</t>
  </si>
  <si>
    <t>Dunklin</t>
  </si>
  <si>
    <t>29071</t>
  </si>
  <si>
    <t>29073</t>
  </si>
  <si>
    <t>Gasconade</t>
  </si>
  <si>
    <t>29075</t>
  </si>
  <si>
    <t>Gentry</t>
  </si>
  <si>
    <t>29077</t>
  </si>
  <si>
    <t>29079</t>
  </si>
  <si>
    <t>29081</t>
  </si>
  <si>
    <t>29083</t>
  </si>
  <si>
    <t>29085</t>
  </si>
  <si>
    <t>Hickory</t>
  </si>
  <si>
    <t>29087</t>
  </si>
  <si>
    <t>Holt</t>
  </si>
  <si>
    <t>29089</t>
  </si>
  <si>
    <t>29091</t>
  </si>
  <si>
    <t>Howell</t>
  </si>
  <si>
    <t>29093</t>
  </si>
  <si>
    <t>29095</t>
  </si>
  <si>
    <t>29097</t>
  </si>
  <si>
    <t>29099</t>
  </si>
  <si>
    <t>29101</t>
  </si>
  <si>
    <t>29103</t>
  </si>
  <si>
    <t>29105</t>
  </si>
  <si>
    <t>Laclede</t>
  </si>
  <si>
    <t>29107</t>
  </si>
  <si>
    <t>29109</t>
  </si>
  <si>
    <t>29111</t>
  </si>
  <si>
    <t>29113</t>
  </si>
  <si>
    <t>29115</t>
  </si>
  <si>
    <t>29117</t>
  </si>
  <si>
    <t>29119</t>
  </si>
  <si>
    <t>McDonald</t>
  </si>
  <si>
    <t>29121</t>
  </si>
  <si>
    <t>29123</t>
  </si>
  <si>
    <t>29125</t>
  </si>
  <si>
    <t>Maries</t>
  </si>
  <si>
    <t>29127</t>
  </si>
  <si>
    <t>29129</t>
  </si>
  <si>
    <t>29131</t>
  </si>
  <si>
    <t>29133</t>
  </si>
  <si>
    <t>29135</t>
  </si>
  <si>
    <t>Moniteau</t>
  </si>
  <si>
    <t>29137</t>
  </si>
  <si>
    <t>29139</t>
  </si>
  <si>
    <t>29141</t>
  </si>
  <si>
    <t>29143</t>
  </si>
  <si>
    <t>New Madrid</t>
  </si>
  <si>
    <t>29145</t>
  </si>
  <si>
    <t>29147</t>
  </si>
  <si>
    <t>Nodaway</t>
  </si>
  <si>
    <t>29149</t>
  </si>
  <si>
    <t>Oregon</t>
  </si>
  <si>
    <t>29151</t>
  </si>
  <si>
    <t>29153</t>
  </si>
  <si>
    <t>Ozark</t>
  </si>
  <si>
    <t>29155</t>
  </si>
  <si>
    <t>Pemiscot</t>
  </si>
  <si>
    <t>29157</t>
  </si>
  <si>
    <t>29159</t>
  </si>
  <si>
    <t>Pettis</t>
  </si>
  <si>
    <t>29161</t>
  </si>
  <si>
    <t>Phelps</t>
  </si>
  <si>
    <t>29163</t>
  </si>
  <si>
    <t>29165</t>
  </si>
  <si>
    <t>Platte</t>
  </si>
  <si>
    <t>29167</t>
  </si>
  <si>
    <t>29169</t>
  </si>
  <si>
    <t>29171</t>
  </si>
  <si>
    <t>29173</t>
  </si>
  <si>
    <t>Ralls</t>
  </si>
  <si>
    <t>29175</t>
  </si>
  <si>
    <t>29177</t>
  </si>
  <si>
    <t>Ray</t>
  </si>
  <si>
    <t>29179</t>
  </si>
  <si>
    <t>Reynolds</t>
  </si>
  <si>
    <t>29181</t>
  </si>
  <si>
    <t>29183</t>
  </si>
  <si>
    <t>29185</t>
  </si>
  <si>
    <t>29186</t>
  </si>
  <si>
    <t>Ste. Genevieve</t>
  </si>
  <si>
    <t>29187</t>
  </si>
  <si>
    <t>St. Francois</t>
  </si>
  <si>
    <t>29189</t>
  </si>
  <si>
    <t>29195</t>
  </si>
  <si>
    <t>29197</t>
  </si>
  <si>
    <t>29199</t>
  </si>
  <si>
    <t>Scotland</t>
  </si>
  <si>
    <t>29201</t>
  </si>
  <si>
    <t>29203</t>
  </si>
  <si>
    <t>Shannon</t>
  </si>
  <si>
    <t>29205</t>
  </si>
  <si>
    <t>29207</t>
  </si>
  <si>
    <t>Stoddard</t>
  </si>
  <si>
    <t>29209</t>
  </si>
  <si>
    <t>29211</t>
  </si>
  <si>
    <t>29213</t>
  </si>
  <si>
    <t>Taney</t>
  </si>
  <si>
    <t>29215</t>
  </si>
  <si>
    <t>Texas</t>
  </si>
  <si>
    <t>29217</t>
  </si>
  <si>
    <t>29219</t>
  </si>
  <si>
    <t>29221</t>
  </si>
  <si>
    <t>29223</t>
  </si>
  <si>
    <t>29225</t>
  </si>
  <si>
    <t>29227</t>
  </si>
  <si>
    <t>29229</t>
  </si>
  <si>
    <t>29510</t>
  </si>
  <si>
    <t>St. Louis city</t>
  </si>
  <si>
    <t>30001</t>
  </si>
  <si>
    <t>MT</t>
  </si>
  <si>
    <t>Beaverhead</t>
  </si>
  <si>
    <t>30003</t>
  </si>
  <si>
    <t>Big Horn</t>
  </si>
  <si>
    <t>30005</t>
  </si>
  <si>
    <t>30007</t>
  </si>
  <si>
    <t>Broadwater</t>
  </si>
  <si>
    <t>30009</t>
  </si>
  <si>
    <t>Carbon</t>
  </si>
  <si>
    <t>30011</t>
  </si>
  <si>
    <t>30013</t>
  </si>
  <si>
    <t>Cascade</t>
  </si>
  <si>
    <t>30015</t>
  </si>
  <si>
    <t>Chouteau</t>
  </si>
  <si>
    <t>30017</t>
  </si>
  <si>
    <t>30019</t>
  </si>
  <si>
    <t>Daniels</t>
  </si>
  <si>
    <t>30021</t>
  </si>
  <si>
    <t>30023</t>
  </si>
  <si>
    <t>Deer Lodge</t>
  </si>
  <si>
    <t>30025</t>
  </si>
  <si>
    <t>Fallon</t>
  </si>
  <si>
    <t>30027</t>
  </si>
  <si>
    <t>Fergus</t>
  </si>
  <si>
    <t>30029</t>
  </si>
  <si>
    <t>Flathead</t>
  </si>
  <si>
    <t>30031</t>
  </si>
  <si>
    <t>30033</t>
  </si>
  <si>
    <t>30035</t>
  </si>
  <si>
    <t>Glacier</t>
  </si>
  <si>
    <t>30037</t>
  </si>
  <si>
    <t>Golden Valley</t>
  </si>
  <si>
    <t>30039</t>
  </si>
  <si>
    <t>Granite</t>
  </si>
  <si>
    <t>30041</t>
  </si>
  <si>
    <t>Hill</t>
  </si>
  <si>
    <t>30043</t>
  </si>
  <si>
    <t>30045</t>
  </si>
  <si>
    <t>Judith Basin</t>
  </si>
  <si>
    <t>30047</t>
  </si>
  <si>
    <t>30049</t>
  </si>
  <si>
    <t>Lewis and Clark</t>
  </si>
  <si>
    <t>30051</t>
  </si>
  <si>
    <t>30053</t>
  </si>
  <si>
    <t>30055</t>
  </si>
  <si>
    <t>McCone</t>
  </si>
  <si>
    <t>30057</t>
  </si>
  <si>
    <t>30059</t>
  </si>
  <si>
    <t>Meagher</t>
  </si>
  <si>
    <t>30061</t>
  </si>
  <si>
    <t>30063</t>
  </si>
  <si>
    <t>Missoula</t>
  </si>
  <si>
    <t>30065</t>
  </si>
  <si>
    <t>Musselshell</t>
  </si>
  <si>
    <t>30067</t>
  </si>
  <si>
    <t>30069</t>
  </si>
  <si>
    <t>Petroleum</t>
  </si>
  <si>
    <t>30071</t>
  </si>
  <si>
    <t>30073</t>
  </si>
  <si>
    <t>Pondera</t>
  </si>
  <si>
    <t>30075</t>
  </si>
  <si>
    <t>Powder River</t>
  </si>
  <si>
    <t>30077</t>
  </si>
  <si>
    <t>30079</t>
  </si>
  <si>
    <t>30081</t>
  </si>
  <si>
    <t>Ravalli</t>
  </si>
  <si>
    <t>30083</t>
  </si>
  <si>
    <t>30085</t>
  </si>
  <si>
    <t>Roosevelt</t>
  </si>
  <si>
    <t>30087</t>
  </si>
  <si>
    <t>Rosebud</t>
  </si>
  <si>
    <t>30089</t>
  </si>
  <si>
    <t>Sanders</t>
  </si>
  <si>
    <t>30091</t>
  </si>
  <si>
    <t>30093</t>
  </si>
  <si>
    <t>Silver Bow</t>
  </si>
  <si>
    <t>30095</t>
  </si>
  <si>
    <t>Stillwater</t>
  </si>
  <si>
    <t>30097</t>
  </si>
  <si>
    <t>Sweet Grass</t>
  </si>
  <si>
    <t>30099</t>
  </si>
  <si>
    <t>30101</t>
  </si>
  <si>
    <t>Toole</t>
  </si>
  <si>
    <t>30103</t>
  </si>
  <si>
    <t>Treasure</t>
  </si>
  <si>
    <t>30105</t>
  </si>
  <si>
    <t>30107</t>
  </si>
  <si>
    <t>Wheatland</t>
  </si>
  <si>
    <t>30109</t>
  </si>
  <si>
    <t>Wibaux</t>
  </si>
  <si>
    <t>30111</t>
  </si>
  <si>
    <t>Yellowstone</t>
  </si>
  <si>
    <t>31001</t>
  </si>
  <si>
    <t>NE</t>
  </si>
  <si>
    <t>31003</t>
  </si>
  <si>
    <t>Antelope</t>
  </si>
  <si>
    <t>31005</t>
  </si>
  <si>
    <t>Arthur</t>
  </si>
  <si>
    <t>31007</t>
  </si>
  <si>
    <t>Banner</t>
  </si>
  <si>
    <t>31009</t>
  </si>
  <si>
    <t>31011</t>
  </si>
  <si>
    <t>31013</t>
  </si>
  <si>
    <t>Box Butte</t>
  </si>
  <si>
    <t>31015</t>
  </si>
  <si>
    <t>31017</t>
  </si>
  <si>
    <t>31019</t>
  </si>
  <si>
    <t>Buffalo</t>
  </si>
  <si>
    <t>31021</t>
  </si>
  <si>
    <t>Burt</t>
  </si>
  <si>
    <t>31023</t>
  </si>
  <si>
    <t>31025</t>
  </si>
  <si>
    <t>31027</t>
  </si>
  <si>
    <t>31029</t>
  </si>
  <si>
    <t>31031</t>
  </si>
  <si>
    <t>Cherry</t>
  </si>
  <si>
    <t>31033</t>
  </si>
  <si>
    <t>31035</t>
  </si>
  <si>
    <t>31037</t>
  </si>
  <si>
    <t>Colfax</t>
  </si>
  <si>
    <t>31039</t>
  </si>
  <si>
    <t>Cuming</t>
  </si>
  <si>
    <t>31041</t>
  </si>
  <si>
    <t>31043</t>
  </si>
  <si>
    <t>31045</t>
  </si>
  <si>
    <t>Dawes</t>
  </si>
  <si>
    <t>31047</t>
  </si>
  <si>
    <t>31049</t>
  </si>
  <si>
    <t>Deuel</t>
  </si>
  <si>
    <t>31051</t>
  </si>
  <si>
    <t>Dixon</t>
  </si>
  <si>
    <t>31053</t>
  </si>
  <si>
    <t>31055</t>
  </si>
  <si>
    <t>31057</t>
  </si>
  <si>
    <t>Dundy</t>
  </si>
  <si>
    <t>31059</t>
  </si>
  <si>
    <t>31061</t>
  </si>
  <si>
    <t>31063</t>
  </si>
  <si>
    <t>Frontier</t>
  </si>
  <si>
    <t>31065</t>
  </si>
  <si>
    <t>Furnas</t>
  </si>
  <si>
    <t>31067</t>
  </si>
  <si>
    <t>Gage</t>
  </si>
  <si>
    <t>31069</t>
  </si>
  <si>
    <t>Garden</t>
  </si>
  <si>
    <t>31071</t>
  </si>
  <si>
    <t>31073</t>
  </si>
  <si>
    <t>Gosper</t>
  </si>
  <si>
    <t>31075</t>
  </si>
  <si>
    <t>31077</t>
  </si>
  <si>
    <t>31079</t>
  </si>
  <si>
    <t>31081</t>
  </si>
  <si>
    <t>31083</t>
  </si>
  <si>
    <t>31085</t>
  </si>
  <si>
    <t>Hayes</t>
  </si>
  <si>
    <t>31087</t>
  </si>
  <si>
    <t>Hitchcock</t>
  </si>
  <si>
    <t>31089</t>
  </si>
  <si>
    <t>31091</t>
  </si>
  <si>
    <t>Hooker</t>
  </si>
  <si>
    <t>31093</t>
  </si>
  <si>
    <t>31095</t>
  </si>
  <si>
    <t>31097</t>
  </si>
  <si>
    <t>31099</t>
  </si>
  <si>
    <t>Kearney</t>
  </si>
  <si>
    <t>31101</t>
  </si>
  <si>
    <t>Keith</t>
  </si>
  <si>
    <t>31103</t>
  </si>
  <si>
    <t>Keya Paha</t>
  </si>
  <si>
    <t>31105</t>
  </si>
  <si>
    <t>Kimball</t>
  </si>
  <si>
    <t>31107</t>
  </si>
  <si>
    <t>31109</t>
  </si>
  <si>
    <t>Lancaster</t>
  </si>
  <si>
    <t>31111</t>
  </si>
  <si>
    <t>31113</t>
  </si>
  <si>
    <t>31115</t>
  </si>
  <si>
    <t>Loup</t>
  </si>
  <si>
    <t>31117</t>
  </si>
  <si>
    <t>31119</t>
  </si>
  <si>
    <t>31121</t>
  </si>
  <si>
    <t>Merrick</t>
  </si>
  <si>
    <t>31123</t>
  </si>
  <si>
    <t>Morrill</t>
  </si>
  <si>
    <t>31125</t>
  </si>
  <si>
    <t>Nance</t>
  </si>
  <si>
    <t>31127</t>
  </si>
  <si>
    <t>31129</t>
  </si>
  <si>
    <t>Nuckolls</t>
  </si>
  <si>
    <t>31131</t>
  </si>
  <si>
    <t>Otoe</t>
  </si>
  <si>
    <t>31133</t>
  </si>
  <si>
    <t>31135</t>
  </si>
  <si>
    <t>Perkins</t>
  </si>
  <si>
    <t>31137</t>
  </si>
  <si>
    <t>31139</t>
  </si>
  <si>
    <t>31141</t>
  </si>
  <si>
    <t>31143</t>
  </si>
  <si>
    <t>31145</t>
  </si>
  <si>
    <t>Red Willow</t>
  </si>
  <si>
    <t>31147</t>
  </si>
  <si>
    <t>Richardson</t>
  </si>
  <si>
    <t>31149</t>
  </si>
  <si>
    <t>31151</t>
  </si>
  <si>
    <t>31153</t>
  </si>
  <si>
    <t>Sarpy</t>
  </si>
  <si>
    <t>31155</t>
  </si>
  <si>
    <t>Saunders</t>
  </si>
  <si>
    <t>31157</t>
  </si>
  <si>
    <t>Scotts Bluff</t>
  </si>
  <si>
    <t>31159</t>
  </si>
  <si>
    <t>31161</t>
  </si>
  <si>
    <t>31163</t>
  </si>
  <si>
    <t>31165</t>
  </si>
  <si>
    <t>31167</t>
  </si>
  <si>
    <t>31169</t>
  </si>
  <si>
    <t>Thayer</t>
  </si>
  <si>
    <t>31171</t>
  </si>
  <si>
    <t>31173</t>
  </si>
  <si>
    <t>Thurston</t>
  </si>
  <si>
    <t>31175</t>
  </si>
  <si>
    <t>31177</t>
  </si>
  <si>
    <t>31179</t>
  </si>
  <si>
    <t>31181</t>
  </si>
  <si>
    <t>31183</t>
  </si>
  <si>
    <t>31185</t>
  </si>
  <si>
    <t>32001</t>
  </si>
  <si>
    <t>NV</t>
  </si>
  <si>
    <t>Churchill</t>
  </si>
  <si>
    <t>32003</t>
  </si>
  <si>
    <t>32005</t>
  </si>
  <si>
    <t>32007</t>
  </si>
  <si>
    <t>Elko</t>
  </si>
  <si>
    <t>32009</t>
  </si>
  <si>
    <t>Esmeralda</t>
  </si>
  <si>
    <t>32011</t>
  </si>
  <si>
    <t>Eureka</t>
  </si>
  <si>
    <t>32013</t>
  </si>
  <si>
    <t>32015</t>
  </si>
  <si>
    <t>Lander</t>
  </si>
  <si>
    <t>32017</t>
  </si>
  <si>
    <t>32019</t>
  </si>
  <si>
    <t>32021</t>
  </si>
  <si>
    <t>32023</t>
  </si>
  <si>
    <t>Nye</t>
  </si>
  <si>
    <t>32027</t>
  </si>
  <si>
    <t>Pershing</t>
  </si>
  <si>
    <t>32029</t>
  </si>
  <si>
    <t>Storey</t>
  </si>
  <si>
    <t>32031</t>
  </si>
  <si>
    <t>Washoe</t>
  </si>
  <si>
    <t>32033</t>
  </si>
  <si>
    <t>White Pine</t>
  </si>
  <si>
    <t>32510</t>
  </si>
  <si>
    <t>Carson city</t>
  </si>
  <si>
    <t>33001</t>
  </si>
  <si>
    <t>NH</t>
  </si>
  <si>
    <t>Belknap</t>
  </si>
  <si>
    <t>33003</t>
  </si>
  <si>
    <t>33005</t>
  </si>
  <si>
    <t>Cheshire</t>
  </si>
  <si>
    <t>33007</t>
  </si>
  <si>
    <t>Coos</t>
  </si>
  <si>
    <t>33009</t>
  </si>
  <si>
    <t>Grafton</t>
  </si>
  <si>
    <t>33011</t>
  </si>
  <si>
    <t>33013</t>
  </si>
  <si>
    <t>Merrimack</t>
  </si>
  <si>
    <t>33015</t>
  </si>
  <si>
    <t>Rockingham</t>
  </si>
  <si>
    <t>33017</t>
  </si>
  <si>
    <t>Strafford</t>
  </si>
  <si>
    <t>33019</t>
  </si>
  <si>
    <t>34001</t>
  </si>
  <si>
    <t>NJ</t>
  </si>
  <si>
    <t>Atlantic</t>
  </si>
  <si>
    <t>34003</t>
  </si>
  <si>
    <t>Bergen</t>
  </si>
  <si>
    <t>34005</t>
  </si>
  <si>
    <t>Burlington</t>
  </si>
  <si>
    <t>34007</t>
  </si>
  <si>
    <t>34009</t>
  </si>
  <si>
    <t>Cape May</t>
  </si>
  <si>
    <t>34011</t>
  </si>
  <si>
    <t>34013</t>
  </si>
  <si>
    <t>34015</t>
  </si>
  <si>
    <t>Gloucester</t>
  </si>
  <si>
    <t>34017</t>
  </si>
  <si>
    <t>Hudson</t>
  </si>
  <si>
    <t>34019</t>
  </si>
  <si>
    <t>Hunterdon</t>
  </si>
  <si>
    <t>34021</t>
  </si>
  <si>
    <t>34023</t>
  </si>
  <si>
    <t>34025</t>
  </si>
  <si>
    <t>Monmouth</t>
  </si>
  <si>
    <t>34027</t>
  </si>
  <si>
    <t>34029</t>
  </si>
  <si>
    <t>Ocean</t>
  </si>
  <si>
    <t>34031</t>
  </si>
  <si>
    <t>Passaic</t>
  </si>
  <si>
    <t>34033</t>
  </si>
  <si>
    <t>Salem</t>
  </si>
  <si>
    <t>34035</t>
  </si>
  <si>
    <t>34037</t>
  </si>
  <si>
    <t>34039</t>
  </si>
  <si>
    <t>34041</t>
  </si>
  <si>
    <t>35001</t>
  </si>
  <si>
    <t>NM</t>
  </si>
  <si>
    <t>Bernalillo</t>
  </si>
  <si>
    <t>35003</t>
  </si>
  <si>
    <t>Catron</t>
  </si>
  <si>
    <t>35005</t>
  </si>
  <si>
    <t>Chaves</t>
  </si>
  <si>
    <t>35006</t>
  </si>
  <si>
    <t>Cibola</t>
  </si>
  <si>
    <t>35007</t>
  </si>
  <si>
    <t>35009</t>
  </si>
  <si>
    <t>Curry</t>
  </si>
  <si>
    <t>35011</t>
  </si>
  <si>
    <t>De Baca</t>
  </si>
  <si>
    <t>35013</t>
  </si>
  <si>
    <t>Dona Ana</t>
  </si>
  <si>
    <t>35015</t>
  </si>
  <si>
    <t>Eddy</t>
  </si>
  <si>
    <t>35017</t>
  </si>
  <si>
    <t>35019</t>
  </si>
  <si>
    <t>Guadalupe</t>
  </si>
  <si>
    <t>35021</t>
  </si>
  <si>
    <t>Harding</t>
  </si>
  <si>
    <t>35023</t>
  </si>
  <si>
    <t>Hidalgo</t>
  </si>
  <si>
    <t>35025</t>
  </si>
  <si>
    <t>Lea</t>
  </si>
  <si>
    <t>35027</t>
  </si>
  <si>
    <t>35028</t>
  </si>
  <si>
    <t>Los Alamos</t>
  </si>
  <si>
    <t>35029</t>
  </si>
  <si>
    <t>Luna</t>
  </si>
  <si>
    <t>35031</t>
  </si>
  <si>
    <t>McKinley</t>
  </si>
  <si>
    <t>35033</t>
  </si>
  <si>
    <t>Mora</t>
  </si>
  <si>
    <t>35035</t>
  </si>
  <si>
    <t>35037</t>
  </si>
  <si>
    <t>Quay</t>
  </si>
  <si>
    <t>35039</t>
  </si>
  <si>
    <t>Rio Arriba</t>
  </si>
  <si>
    <t>35041</t>
  </si>
  <si>
    <t>35043</t>
  </si>
  <si>
    <t>Sandoval</t>
  </si>
  <si>
    <t>35045</t>
  </si>
  <si>
    <t>35047</t>
  </si>
  <si>
    <t>35049</t>
  </si>
  <si>
    <t>Santa Fe</t>
  </si>
  <si>
    <t>35051</t>
  </si>
  <si>
    <t>35053</t>
  </si>
  <si>
    <t>Socorro</t>
  </si>
  <si>
    <t>35055</t>
  </si>
  <si>
    <t>Taos</t>
  </si>
  <si>
    <t>35057</t>
  </si>
  <si>
    <t>Torrance</t>
  </si>
  <si>
    <t>35059</t>
  </si>
  <si>
    <t>35061</t>
  </si>
  <si>
    <t>Valencia</t>
  </si>
  <si>
    <t>36001</t>
  </si>
  <si>
    <t>NY</t>
  </si>
  <si>
    <t>Albany</t>
  </si>
  <si>
    <t>36003</t>
  </si>
  <si>
    <t>36005</t>
  </si>
  <si>
    <t>Bronx</t>
  </si>
  <si>
    <t>36007</t>
  </si>
  <si>
    <t>Broome</t>
  </si>
  <si>
    <t>36009</t>
  </si>
  <si>
    <t>Cattaraugus</t>
  </si>
  <si>
    <t>36011</t>
  </si>
  <si>
    <t>Cayuga</t>
  </si>
  <si>
    <t>36013</t>
  </si>
  <si>
    <t>36015</t>
  </si>
  <si>
    <t>Chemung</t>
  </si>
  <si>
    <t>36017</t>
  </si>
  <si>
    <t>Chenango</t>
  </si>
  <si>
    <t>36019</t>
  </si>
  <si>
    <t>36021</t>
  </si>
  <si>
    <t>36023</t>
  </si>
  <si>
    <t>Cortland</t>
  </si>
  <si>
    <t>36025</t>
  </si>
  <si>
    <t>36027</t>
  </si>
  <si>
    <t>Dutchess</t>
  </si>
  <si>
    <t>36029</t>
  </si>
  <si>
    <t>Erie</t>
  </si>
  <si>
    <t>36031</t>
  </si>
  <si>
    <t>36033</t>
  </si>
  <si>
    <t>36035</t>
  </si>
  <si>
    <t>36037</t>
  </si>
  <si>
    <t>36039</t>
  </si>
  <si>
    <t>36041</t>
  </si>
  <si>
    <t>36043</t>
  </si>
  <si>
    <t>Herkimer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</si>
  <si>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</si>
  <si>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</si>
  <si>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</si>
  <si>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</si>
  <si>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</si>
  <si>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</si>
  <si>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</si>
  <si>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</si>
  <si>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</si>
  <si>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New York</t>
  </si>
  <si>
    <t>36063</t>
  </si>
  <si>
    <t>Niagara</t>
  </si>
  <si>
    <t>36065</t>
  </si>
  <si>
    <t>36067</t>
  </si>
  <si>
    <t>Onondaga</t>
  </si>
  <si>
    <t>36069</t>
  </si>
  <si>
    <t>Ontario</t>
  </si>
  <si>
    <t>36071</t>
  </si>
  <si>
    <t>36073</t>
  </si>
  <si>
    <t>36075</t>
  </si>
  <si>
    <t>Oswego</t>
  </si>
  <si>
    <t>36077</t>
  </si>
  <si>
    <t>36079</t>
  </si>
  <si>
    <t>36081</t>
  </si>
  <si>
    <t>Queens</t>
  </si>
  <si>
    <t>36083</t>
  </si>
  <si>
    <t>Rensselaer</t>
  </si>
  <si>
    <t>36085</t>
  </si>
  <si>
    <t>36087</t>
  </si>
  <si>
    <t>Rockland</t>
  </si>
  <si>
    <t>36089</t>
  </si>
  <si>
    <t>St. Lawrence</t>
  </si>
  <si>
    <t>36091</t>
  </si>
  <si>
    <t>Saratoga</t>
  </si>
  <si>
    <t>36093</t>
  </si>
  <si>
    <t>Schenectady</t>
  </si>
  <si>
    <t>36095</t>
  </si>
  <si>
    <t>Schoharie</t>
  </si>
  <si>
    <t>36097</t>
  </si>
  <si>
    <t>36099</t>
  </si>
  <si>
    <t>Seneca</t>
  </si>
  <si>
    <t>36101</t>
  </si>
  <si>
    <t>36103</t>
  </si>
  <si>
    <t>36105</t>
  </si>
  <si>
    <t>36107</t>
  </si>
  <si>
    <t>Tioga</t>
  </si>
  <si>
    <t>36109</t>
  </si>
  <si>
    <t>Tompkins</t>
  </si>
  <si>
    <t>36111</t>
  </si>
  <si>
    <t>Ulster</t>
  </si>
  <si>
    <t>36113</t>
  </si>
  <si>
    <t>36115</t>
  </si>
  <si>
    <t>36117</t>
  </si>
  <si>
    <t>36119</t>
  </si>
  <si>
    <t>Westchester</t>
  </si>
  <si>
    <t>36121</t>
  </si>
  <si>
    <t>Wyoming</t>
  </si>
  <si>
    <t>36123</t>
  </si>
  <si>
    <t>Yates</t>
  </si>
  <si>
    <t>37001</t>
  </si>
  <si>
    <t>NC</t>
  </si>
  <si>
    <t>Alamance</t>
  </si>
  <si>
    <t>37003</t>
  </si>
  <si>
    <t>37005</t>
  </si>
  <si>
    <t>Alleghany</t>
  </si>
  <si>
    <t>37007</t>
  </si>
  <si>
    <t>Anson</t>
  </si>
  <si>
    <t>37009</t>
  </si>
  <si>
    <t>Ashe</t>
  </si>
  <si>
    <t>37011</t>
  </si>
  <si>
    <t>Avery</t>
  </si>
  <si>
    <t>37013</t>
  </si>
  <si>
    <t>Beaufort</t>
  </si>
  <si>
    <t>37015</t>
  </si>
  <si>
    <t>Bertie</t>
  </si>
  <si>
    <t>37017</t>
  </si>
  <si>
    <t>Bladen</t>
  </si>
  <si>
    <t>37019</t>
  </si>
  <si>
    <t>Brunswick</t>
  </si>
  <si>
    <t>37021</t>
  </si>
  <si>
    <t>Buncombe</t>
  </si>
  <si>
    <t>37023</t>
  </si>
  <si>
    <t>37025</t>
  </si>
  <si>
    <t>Cabarrus</t>
  </si>
  <si>
    <t>37027</t>
  </si>
  <si>
    <t>37029</t>
  </si>
  <si>
    <t>37031</t>
  </si>
  <si>
    <t>Carteret</t>
  </si>
  <si>
    <t>37033</t>
  </si>
  <si>
    <t>Caswell</t>
  </si>
  <si>
    <t>37035</t>
  </si>
  <si>
    <t>Catawba</t>
  </si>
  <si>
    <t>37037</t>
  </si>
  <si>
    <t>37039</t>
  </si>
  <si>
    <t>37041</t>
  </si>
  <si>
    <t>Chowan</t>
  </si>
  <si>
    <t>37043</t>
  </si>
  <si>
    <t>37045</t>
  </si>
  <si>
    <t>37047</t>
  </si>
  <si>
    <t>Columbus</t>
  </si>
  <si>
    <t>37049</t>
  </si>
  <si>
    <t>Craven</t>
  </si>
  <si>
    <t>37051</t>
  </si>
  <si>
    <t>37053</t>
  </si>
  <si>
    <t>Currituck</t>
  </si>
  <si>
    <t>37055</t>
  </si>
  <si>
    <t>Dare</t>
  </si>
  <si>
    <t>37057</t>
  </si>
  <si>
    <t>Davidson</t>
  </si>
  <si>
    <t>37059</t>
  </si>
  <si>
    <t>Davie</t>
  </si>
  <si>
    <t>37061</t>
  </si>
  <si>
    <t>Duplin</t>
  </si>
  <si>
    <t>37063</t>
  </si>
  <si>
    <t>Durham</t>
  </si>
  <si>
    <t>37065</t>
  </si>
  <si>
    <t>Edgecombe</t>
  </si>
  <si>
    <t>37067</t>
  </si>
  <si>
    <t>37069</t>
  </si>
  <si>
    <t>37071</t>
  </si>
  <si>
    <t>Gaston</t>
  </si>
  <si>
    <t>37073</t>
  </si>
  <si>
    <t>Gates</t>
  </si>
  <si>
    <t>37075</t>
  </si>
  <si>
    <t>37077</t>
  </si>
  <si>
    <t>Granville</t>
  </si>
  <si>
    <t>37079</t>
  </si>
  <si>
    <t>37081</t>
  </si>
  <si>
    <t>Guilford</t>
  </si>
  <si>
    <t>37083</t>
  </si>
  <si>
    <t>Halifax</t>
  </si>
  <si>
    <t>37085</t>
  </si>
  <si>
    <t>Harnett</t>
  </si>
  <si>
    <t>37087</t>
  </si>
  <si>
    <t>Haywood</t>
  </si>
  <si>
    <t>37089</t>
  </si>
  <si>
    <t>37091</t>
  </si>
  <si>
    <t>Hertford</t>
  </si>
  <si>
    <t>37093</t>
  </si>
  <si>
    <t>Hoke</t>
  </si>
  <si>
    <t>37095</t>
  </si>
  <si>
    <t>Hyde</t>
  </si>
  <si>
    <t>37097</t>
  </si>
  <si>
    <t>Iredell</t>
  </si>
  <si>
    <t>37099</t>
  </si>
  <si>
    <t>37101</t>
  </si>
  <si>
    <t>Johnston</t>
  </si>
  <si>
    <t>37103</t>
  </si>
  <si>
    <t>37105</t>
  </si>
  <si>
    <t>37107</t>
  </si>
  <si>
    <t>Lenoir</t>
  </si>
  <si>
    <t>37109</t>
  </si>
  <si>
    <t>37111</t>
  </si>
  <si>
    <t>McDowell</t>
  </si>
  <si>
    <t>37113</t>
  </si>
  <si>
    <t>37115</t>
  </si>
  <si>
    <t>37117</t>
  </si>
  <si>
    <t>37119</t>
  </si>
  <si>
    <t>Mecklenburg</t>
  </si>
  <si>
    <t>37121</t>
  </si>
  <si>
    <t>37123</t>
  </si>
  <si>
    <t>37125</t>
  </si>
  <si>
    <t>Moore</t>
  </si>
  <si>
    <t>37127</t>
  </si>
  <si>
    <t>Nash</t>
  </si>
  <si>
    <t>37129</t>
  </si>
  <si>
    <t>New Hanover</t>
  </si>
  <si>
    <t>37131</t>
  </si>
  <si>
    <t>Northampton</t>
  </si>
  <si>
    <t>37133</t>
  </si>
  <si>
    <t>Onslow</t>
  </si>
  <si>
    <t>37135</t>
  </si>
  <si>
    <t>37137</t>
  </si>
  <si>
    <t>Pamlico</t>
  </si>
  <si>
    <t>37139</t>
  </si>
  <si>
    <t>Pasquotank</t>
  </si>
  <si>
    <t>37141</t>
  </si>
  <si>
    <t>Pender</t>
  </si>
  <si>
    <t>37143</t>
  </si>
  <si>
    <t>Perquimans</t>
  </si>
  <si>
    <t>37145</t>
  </si>
  <si>
    <t>Person</t>
  </si>
  <si>
    <t>37147</t>
  </si>
  <si>
    <t>Pitt</t>
  </si>
  <si>
    <t>37149</t>
  </si>
  <si>
    <t>37151</t>
  </si>
  <si>
    <t>37153</t>
  </si>
  <si>
    <t>37155</t>
  </si>
  <si>
    <t>Robeson</t>
  </si>
  <si>
    <t>37157</t>
  </si>
  <si>
    <t>37159</t>
  </si>
  <si>
    <t>37161</t>
  </si>
  <si>
    <t>Rutherford</t>
  </si>
  <si>
    <t>37163</t>
  </si>
  <si>
    <t>Sampson</t>
  </si>
  <si>
    <t>37165</t>
  </si>
  <si>
    <t>37167</t>
  </si>
  <si>
    <t>Stanly</t>
  </si>
  <si>
    <t>37169</t>
  </si>
  <si>
    <t>Stokes</t>
  </si>
  <si>
    <t>37171</t>
  </si>
  <si>
    <t>Surry</t>
  </si>
  <si>
    <t>37173</t>
  </si>
  <si>
    <t>Swain</t>
  </si>
  <si>
    <t>37175</t>
  </si>
  <si>
    <t>Transylvania</t>
  </si>
  <si>
    <t>37177</t>
  </si>
  <si>
    <t>Tyrrell</t>
  </si>
  <si>
    <t>37179</t>
  </si>
  <si>
    <t>37181</t>
  </si>
  <si>
    <t>Vance</t>
  </si>
  <si>
    <t>37183</t>
  </si>
  <si>
    <t>Wake</t>
  </si>
  <si>
    <t>37185</t>
  </si>
  <si>
    <t>37187</t>
  </si>
  <si>
    <t>37189</t>
  </si>
  <si>
    <t>Watauga</t>
  </si>
  <si>
    <t>37191</t>
  </si>
  <si>
    <t>37193</t>
  </si>
  <si>
    <t>37195</t>
  </si>
  <si>
    <t>37197</t>
  </si>
  <si>
    <t>Yadkin</t>
  </si>
  <si>
    <t>37199</t>
  </si>
  <si>
    <t>Yancey</t>
  </si>
  <si>
    <t>38001</t>
  </si>
  <si>
    <t>ND</t>
  </si>
  <si>
    <t>38003</t>
  </si>
  <si>
    <t>Barnes</t>
  </si>
  <si>
    <t>38005</t>
  </si>
  <si>
    <t>Benson</t>
  </si>
  <si>
    <t>38007</t>
  </si>
  <si>
    <t>Billings</t>
  </si>
  <si>
    <t>38009</t>
  </si>
  <si>
    <t>Bottineau</t>
  </si>
  <si>
    <t>38011</t>
  </si>
  <si>
    <t>Bowman</t>
  </si>
  <si>
    <t>38013</t>
  </si>
  <si>
    <t>38015</t>
  </si>
  <si>
    <t>Burleigh</t>
  </si>
  <si>
    <t>38017</t>
  </si>
  <si>
    <t>38019</t>
  </si>
  <si>
    <t>Cavalier</t>
  </si>
  <si>
    <t>38021</t>
  </si>
  <si>
    <t>Dickey</t>
  </si>
  <si>
    <t>38023</t>
  </si>
  <si>
    <t>Divide</t>
  </si>
  <si>
    <t>38025</t>
  </si>
  <si>
    <t>Dunn</t>
  </si>
  <si>
    <t>38027</t>
  </si>
  <si>
    <t>38029</t>
  </si>
  <si>
    <t>Emmons</t>
  </si>
  <si>
    <t>38031</t>
  </si>
  <si>
    <t>Foster</t>
  </si>
  <si>
    <t>38033</t>
  </si>
  <si>
    <t>38035</t>
  </si>
  <si>
    <t>Grand Forks</t>
  </si>
  <si>
    <t>38037</t>
  </si>
  <si>
    <t>38039</t>
  </si>
  <si>
    <t>Griggs</t>
  </si>
  <si>
    <t>38041</t>
  </si>
  <si>
    <t>Hettinger</t>
  </si>
  <si>
    <t>38043</t>
  </si>
  <si>
    <t>Kidder</t>
  </si>
  <si>
    <t>38045</t>
  </si>
  <si>
    <t>LaMoure</t>
  </si>
  <si>
    <t>38047</t>
  </si>
  <si>
    <t>38049</t>
  </si>
  <si>
    <t>38051</t>
  </si>
  <si>
    <t>38053</t>
  </si>
  <si>
    <t>McKenzie</t>
  </si>
  <si>
    <t>38055</t>
  </si>
  <si>
    <t>38057</t>
  </si>
  <si>
    <t>38059</t>
  </si>
  <si>
    <t>38061</t>
  </si>
  <si>
    <t>Mountrail</t>
  </si>
  <si>
    <t>38063</t>
  </si>
  <si>
    <t>38065</t>
  </si>
  <si>
    <t>Oliver</t>
  </si>
  <si>
    <t>38067</t>
  </si>
  <si>
    <t>Pembina</t>
  </si>
  <si>
    <t>38069</t>
  </si>
  <si>
    <t>38071</t>
  </si>
  <si>
    <t>38073</t>
  </si>
  <si>
    <t>Ransom</t>
  </si>
  <si>
    <t>38075</t>
  </si>
  <si>
    <t>38077</t>
  </si>
  <si>
    <t>38079</t>
  </si>
  <si>
    <t>Rolette</t>
  </si>
  <si>
    <t>38081</t>
  </si>
  <si>
    <t>Sargent</t>
  </si>
  <si>
    <t>38083</t>
  </si>
  <si>
    <t>38085</t>
  </si>
  <si>
    <t>38087</t>
  </si>
  <si>
    <t>Slope</t>
  </si>
  <si>
    <t>38089</t>
  </si>
  <si>
    <t>38091</t>
  </si>
  <si>
    <t>38093</t>
  </si>
  <si>
    <t>Stutsman</t>
  </si>
  <si>
    <t>38095</t>
  </si>
  <si>
    <t>Towner</t>
  </si>
  <si>
    <t>38097</t>
  </si>
  <si>
    <t>Traill</t>
  </si>
  <si>
    <t>38099</t>
  </si>
  <si>
    <t>Walsh</t>
  </si>
  <si>
    <t>38101</t>
  </si>
  <si>
    <t>Ward</t>
  </si>
  <si>
    <t>38103</t>
  </si>
  <si>
    <t>38105</t>
  </si>
  <si>
    <t>Williams</t>
  </si>
  <si>
    <t>39001</t>
  </si>
  <si>
    <t>OH</t>
  </si>
  <si>
    <t>39003</t>
  </si>
  <si>
    <t>39005</t>
  </si>
  <si>
    <t>Ashland</t>
  </si>
  <si>
    <t>39007</t>
  </si>
  <si>
    <t>Ashtabula</t>
  </si>
  <si>
    <t>39009</t>
  </si>
  <si>
    <t>Athens</t>
  </si>
  <si>
    <t>39011</t>
  </si>
  <si>
    <t>Auglaize</t>
  </si>
  <si>
    <t>39013</t>
  </si>
  <si>
    <t>Belmont</t>
  </si>
  <si>
    <t>39015</t>
  </si>
  <si>
    <t>39017</t>
  </si>
  <si>
    <t>39019</t>
  </si>
  <si>
    <t>39021</t>
  </si>
  <si>
    <t>39023</t>
  </si>
  <si>
    <t>39025</t>
  </si>
  <si>
    <t>Clermont</t>
  </si>
  <si>
    <t>39027</t>
  </si>
  <si>
    <t>39029</t>
  </si>
  <si>
    <t>Columbiana</t>
  </si>
  <si>
    <t>39031</t>
  </si>
  <si>
    <t>Coshocton</t>
  </si>
  <si>
    <t>39033</t>
  </si>
  <si>
    <t>39035</t>
  </si>
  <si>
    <t>Cuyahoga</t>
  </si>
  <si>
    <t>39037</t>
  </si>
  <si>
    <t>Darke</t>
  </si>
  <si>
    <t>39039</t>
  </si>
  <si>
    <t>Defiance</t>
  </si>
  <si>
    <t>39041</t>
  </si>
  <si>
    <t>39043</t>
  </si>
  <si>
    <t>39045</t>
  </si>
  <si>
    <t>39047</t>
  </si>
  <si>
    <t>39049</t>
  </si>
  <si>
    <t>39051</t>
  </si>
  <si>
    <t>39053</t>
  </si>
  <si>
    <t>Gallia</t>
  </si>
  <si>
    <t>39055</t>
  </si>
  <si>
    <t>Geauga</t>
  </si>
  <si>
    <t>39057</t>
  </si>
  <si>
    <t>39059</t>
  </si>
  <si>
    <t>Guernsey</t>
  </si>
  <si>
    <t>39061</t>
  </si>
  <si>
    <t>39063</t>
  </si>
  <si>
    <t>39065</t>
  </si>
  <si>
    <t>39067</t>
  </si>
  <si>
    <t>39069</t>
  </si>
  <si>
    <t>39071</t>
  </si>
  <si>
    <t>Highland</t>
  </si>
  <si>
    <t>39073</t>
  </si>
  <si>
    <t>Hocking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</si>
  <si>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</si>
  <si>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</si>
  <si>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</si>
  <si>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</si>
  <si>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</si>
  <si>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</si>
  <si>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</si>
  <si>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</si>
  <si>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Licking</t>
  </si>
  <si>
    <t>39091</t>
  </si>
  <si>
    <t>39093</t>
  </si>
  <si>
    <t>Lorain</t>
  </si>
  <si>
    <t>39095</t>
  </si>
  <si>
    <t>39097</t>
  </si>
  <si>
    <t>39099</t>
  </si>
  <si>
    <t>Mahoning</t>
  </si>
  <si>
    <t>39101</t>
  </si>
  <si>
    <t>39103</t>
  </si>
  <si>
    <t>Medina</t>
  </si>
  <si>
    <t>39105</t>
  </si>
  <si>
    <t>Meigs</t>
  </si>
  <si>
    <t>39107</t>
  </si>
  <si>
    <t>39109</t>
  </si>
  <si>
    <t>39111</t>
  </si>
  <si>
    <t>39113</t>
  </si>
  <si>
    <t>39115</t>
  </si>
  <si>
    <t>39117</t>
  </si>
  <si>
    <t>Morrow</t>
  </si>
  <si>
    <t>39119</t>
  </si>
  <si>
    <t>Muskingum</t>
  </si>
  <si>
    <t>39121</t>
  </si>
  <si>
    <t>39123</t>
  </si>
  <si>
    <t>39125</t>
  </si>
  <si>
    <t>39127</t>
  </si>
  <si>
    <t>39129</t>
  </si>
  <si>
    <t>Pickaway</t>
  </si>
  <si>
    <t>39131</t>
  </si>
  <si>
    <t>39133</t>
  </si>
  <si>
    <t>Portage</t>
  </si>
  <si>
    <t>39135</t>
  </si>
  <si>
    <t>Preble</t>
  </si>
  <si>
    <t>39137</t>
  </si>
  <si>
    <t>39139</t>
  </si>
  <si>
    <t>39141</t>
  </si>
  <si>
    <t>Ross</t>
  </si>
  <si>
    <t>39143</t>
  </si>
  <si>
    <t>Sandusky</t>
  </si>
  <si>
    <t>39145</t>
  </si>
  <si>
    <t>Scioto</t>
  </si>
  <si>
    <t>39147</t>
  </si>
  <si>
    <t>39149</t>
  </si>
  <si>
    <t>39151</t>
  </si>
  <si>
    <t>39153</t>
  </si>
  <si>
    <t>39155</t>
  </si>
  <si>
    <t>Trumbull</t>
  </si>
  <si>
    <t>39157</t>
  </si>
  <si>
    <t>Tuscarawas</t>
  </si>
  <si>
    <t>39159</t>
  </si>
  <si>
    <t>39161</t>
  </si>
  <si>
    <t>Van Wert</t>
  </si>
  <si>
    <t>39163</t>
  </si>
  <si>
    <t>Vinton</t>
  </si>
  <si>
    <t>39165</t>
  </si>
  <si>
    <t>39167</t>
  </si>
  <si>
    <t>39169</t>
  </si>
  <si>
    <t>39171</t>
  </si>
  <si>
    <t>39173</t>
  </si>
  <si>
    <t>Wood</t>
  </si>
  <si>
    <t>39175</t>
  </si>
  <si>
    <t>Wyandot</t>
  </si>
  <si>
    <t>40001</t>
  </si>
  <si>
    <t>OK</t>
  </si>
  <si>
    <t>40003</t>
  </si>
  <si>
    <t>Alfalfa</t>
  </si>
  <si>
    <t>40005</t>
  </si>
  <si>
    <t>Atoka</t>
  </si>
  <si>
    <t>40007</t>
  </si>
  <si>
    <t>Beaver</t>
  </si>
  <si>
    <t>40009</t>
  </si>
  <si>
    <t>Beckham</t>
  </si>
  <si>
    <t>40011</t>
  </si>
  <si>
    <t>40013</t>
  </si>
  <si>
    <t>40015</t>
  </si>
  <si>
    <t>40017</t>
  </si>
  <si>
    <t>Canadian</t>
  </si>
  <si>
    <t>40019</t>
  </si>
  <si>
    <t>40021</t>
  </si>
  <si>
    <t>40023</t>
  </si>
  <si>
    <t>40025</t>
  </si>
  <si>
    <t>Cimarron</t>
  </si>
  <si>
    <t>40027</t>
  </si>
  <si>
    <t>40029</t>
  </si>
  <si>
    <t>Coal</t>
  </si>
  <si>
    <t>40031</t>
  </si>
  <si>
    <t>40033</t>
  </si>
  <si>
    <t>Cotton</t>
  </si>
  <si>
    <t>40035</t>
  </si>
  <si>
    <t>Craig</t>
  </si>
  <si>
    <t>40037</t>
  </si>
  <si>
    <t>Creek</t>
  </si>
  <si>
    <t>40039</t>
  </si>
  <si>
    <t>40041</t>
  </si>
  <si>
    <t>40043</t>
  </si>
  <si>
    <t>Dewey</t>
  </si>
  <si>
    <t>40045</t>
  </si>
  <si>
    <t>40047</t>
  </si>
  <si>
    <t>40049</t>
  </si>
  <si>
    <t>Garvin</t>
  </si>
  <si>
    <t>40051</t>
  </si>
  <si>
    <t>40053</t>
  </si>
  <si>
    <t>40055</t>
  </si>
  <si>
    <t>Greer</t>
  </si>
  <si>
    <t>40057</t>
  </si>
  <si>
    <t>Harmon</t>
  </si>
  <si>
    <t>40059</t>
  </si>
  <si>
    <t>40061</t>
  </si>
  <si>
    <t>40063</t>
  </si>
  <si>
    <t>Hughes</t>
  </si>
  <si>
    <t>40065</t>
  </si>
  <si>
    <t>40067</t>
  </si>
  <si>
    <t>40069</t>
  </si>
  <si>
    <t>40071</t>
  </si>
  <si>
    <t>Kay</t>
  </si>
  <si>
    <t>40073</t>
  </si>
  <si>
    <t>Kingfisher</t>
  </si>
  <si>
    <t>40075</t>
  </si>
  <si>
    <t>40077</t>
  </si>
  <si>
    <t>Latimer</t>
  </si>
  <si>
    <t>40079</t>
  </si>
  <si>
    <t>Le Flore</t>
  </si>
  <si>
    <t>40081</t>
  </si>
  <si>
    <t>40083</t>
  </si>
  <si>
    <t>40085</t>
  </si>
  <si>
    <t>Love</t>
  </si>
  <si>
    <t>40087</t>
  </si>
  <si>
    <t>McClain</t>
  </si>
  <si>
    <t>40089</t>
  </si>
  <si>
    <t>McCurtain</t>
  </si>
  <si>
    <t>40091</t>
  </si>
  <si>
    <t>40093</t>
  </si>
  <si>
    <t>Major</t>
  </si>
  <si>
    <t>40095</t>
  </si>
  <si>
    <t>40097</t>
  </si>
  <si>
    <t>Mayes</t>
  </si>
  <si>
    <t>40099</t>
  </si>
  <si>
    <t>40101</t>
  </si>
  <si>
    <t>Muskogee</t>
  </si>
  <si>
    <t>40103</t>
  </si>
  <si>
    <t>40105</t>
  </si>
  <si>
    <t>Nowata</t>
  </si>
  <si>
    <t>40107</t>
  </si>
  <si>
    <t>Okfuskee</t>
  </si>
  <si>
    <t>40109</t>
  </si>
  <si>
    <t>Oklahoma</t>
  </si>
  <si>
    <t>40111</t>
  </si>
  <si>
    <t>Okmulgee</t>
  </si>
  <si>
    <t>40113</t>
  </si>
  <si>
    <t>40115</t>
  </si>
  <si>
    <t>40117</t>
  </si>
  <si>
    <t>40119</t>
  </si>
  <si>
    <t>Payne</t>
  </si>
  <si>
    <t>40121</t>
  </si>
  <si>
    <t>Pittsburg</t>
  </si>
  <si>
    <t>40123</t>
  </si>
  <si>
    <t>40125</t>
  </si>
  <si>
    <t>40127</t>
  </si>
  <si>
    <t>Pushmataha</t>
  </si>
  <si>
    <t>40129</t>
  </si>
  <si>
    <t>Roger Mills</t>
  </si>
  <si>
    <t>40131</t>
  </si>
  <si>
    <t>Rogers</t>
  </si>
  <si>
    <t>40133</t>
  </si>
  <si>
    <t>40135</t>
  </si>
  <si>
    <t>Sequoyah</t>
  </si>
  <si>
    <t>40137</t>
  </si>
  <si>
    <t>40139</t>
  </si>
  <si>
    <t>40141</t>
  </si>
  <si>
    <t>Tillman</t>
  </si>
  <si>
    <t>40143</t>
  </si>
  <si>
    <t>Tulsa</t>
  </si>
  <si>
    <t>40145</t>
  </si>
  <si>
    <t>Wagoner</t>
  </si>
  <si>
    <t>40147</t>
  </si>
  <si>
    <t>40149</t>
  </si>
  <si>
    <t>Washita</t>
  </si>
  <si>
    <t>40151</t>
  </si>
  <si>
    <t>Woods</t>
  </si>
  <si>
    <t>40153</t>
  </si>
  <si>
    <t>Woodward</t>
  </si>
  <si>
    <t>41001</t>
  </si>
  <si>
    <t>OR</t>
  </si>
  <si>
    <t>41003</t>
  </si>
  <si>
    <t>41005</t>
  </si>
  <si>
    <t>Clackamas</t>
  </si>
  <si>
    <t>41007</t>
  </si>
  <si>
    <t>Clatsop</t>
  </si>
  <si>
    <t>41009</t>
  </si>
  <si>
    <t>41011</t>
  </si>
  <si>
    <t>41013</t>
  </si>
  <si>
    <t>Crook</t>
  </si>
  <si>
    <t>41015</t>
  </si>
  <si>
    <t>41017</t>
  </si>
  <si>
    <t>Deschutes</t>
  </si>
  <si>
    <t>41019</t>
  </si>
  <si>
    <t>41021</t>
  </si>
  <si>
    <t>Gilliam</t>
  </si>
  <si>
    <t>41023</t>
  </si>
  <si>
    <t>41025</t>
  </si>
  <si>
    <t>Harney</t>
  </si>
  <si>
    <t>41027</t>
  </si>
  <si>
    <t>Hood River</t>
  </si>
  <si>
    <t>41029</t>
  </si>
  <si>
    <t>41031</t>
  </si>
  <si>
    <t>41033</t>
  </si>
  <si>
    <t>Josephine</t>
  </si>
  <si>
    <t>41035</t>
  </si>
  <si>
    <t>Klamath</t>
  </si>
  <si>
    <t>41037</t>
  </si>
  <si>
    <t>41039</t>
  </si>
  <si>
    <t>41041</t>
  </si>
  <si>
    <t>41043</t>
  </si>
  <si>
    <t>41045</t>
  </si>
  <si>
    <t>Malheur</t>
  </si>
  <si>
    <t>41047</t>
  </si>
  <si>
    <t>41049</t>
  </si>
  <si>
    <t>41051</t>
  </si>
  <si>
    <t>Multnomah</t>
  </si>
  <si>
    <t>41053</t>
  </si>
  <si>
    <t>41055</t>
  </si>
  <si>
    <t>41057</t>
  </si>
  <si>
    <t>Tillamook</t>
  </si>
  <si>
    <t>41059</t>
  </si>
  <si>
    <t>Umatilla</t>
  </si>
  <si>
    <t>41061</t>
  </si>
  <si>
    <t>41063</t>
  </si>
  <si>
    <t>Wallowa</t>
  </si>
  <si>
    <t>41065</t>
  </si>
  <si>
    <t>Wasco</t>
  </si>
  <si>
    <t>41067</t>
  </si>
  <si>
    <t>41069</t>
  </si>
  <si>
    <t>41071</t>
  </si>
  <si>
    <t>Yamhill</t>
  </si>
  <si>
    <t>42001</t>
  </si>
  <si>
    <t>PA</t>
  </si>
  <si>
    <t>42003</t>
  </si>
  <si>
    <t>Allegheny</t>
  </si>
  <si>
    <t>42005</t>
  </si>
  <si>
    <t>Armstrong</t>
  </si>
  <si>
    <t>42007</t>
  </si>
  <si>
    <t>42009</t>
  </si>
  <si>
    <t>Bedford</t>
  </si>
  <si>
    <t>42011</t>
  </si>
  <si>
    <t>Berks</t>
  </si>
  <si>
    <t>42013</t>
  </si>
  <si>
    <t>Blair</t>
  </si>
  <si>
    <t>42015</t>
  </si>
  <si>
    <t>42017</t>
  </si>
  <si>
    <t>Bucks</t>
  </si>
  <si>
    <t>42019</t>
  </si>
  <si>
    <t>42021</t>
  </si>
  <si>
    <t>Cambria</t>
  </si>
  <si>
    <t>42023</t>
  </si>
  <si>
    <t>42025</t>
  </si>
  <si>
    <t>42027</t>
  </si>
  <si>
    <t>Centre</t>
  </si>
  <si>
    <t>42029</t>
  </si>
  <si>
    <t>Chester</t>
  </si>
  <si>
    <t>42031</t>
  </si>
  <si>
    <t>Clarion</t>
  </si>
  <si>
    <t>42033</t>
  </si>
  <si>
    <t>Clearfield</t>
  </si>
  <si>
    <t>42035</t>
  </si>
  <si>
    <t>42037</t>
  </si>
  <si>
    <t>42039</t>
  </si>
  <si>
    <t>42041</t>
  </si>
  <si>
    <t>42043</t>
  </si>
  <si>
    <t>Dauphin</t>
  </si>
  <si>
    <t>42045</t>
  </si>
  <si>
    <t>42047</t>
  </si>
  <si>
    <t>42049</t>
  </si>
  <si>
    <t>42051</t>
  </si>
  <si>
    <t>42053</t>
  </si>
  <si>
    <t>Forest</t>
  </si>
  <si>
    <t>42055</t>
  </si>
  <si>
    <t>42057</t>
  </si>
  <si>
    <t>42059</t>
  </si>
  <si>
    <t>42061</t>
  </si>
  <si>
    <t>Huntingdon</t>
  </si>
  <si>
    <t>42063</t>
  </si>
  <si>
    <t>Indiana</t>
  </si>
  <si>
    <t>42065</t>
  </si>
  <si>
    <t>42067</t>
  </si>
  <si>
    <t>Juniata</t>
  </si>
  <si>
    <t>42069</t>
  </si>
  <si>
    <t>Lackawanna</t>
  </si>
  <si>
    <t>42071</t>
  </si>
  <si>
    <t>42073</t>
  </si>
  <si>
    <t>42075</t>
  </si>
  <si>
    <t>Lebanon</t>
  </si>
  <si>
    <t>42077</t>
  </si>
  <si>
    <t>Lehigh</t>
  </si>
  <si>
    <t>42079</t>
  </si>
  <si>
    <t>Luzerne</t>
  </si>
  <si>
    <t>42081</t>
  </si>
  <si>
    <t>Lycoming</t>
  </si>
  <si>
    <t>42083</t>
  </si>
  <si>
    <t>McKean</t>
  </si>
  <si>
    <t>42085</t>
  </si>
  <si>
    <t>42087</t>
  </si>
  <si>
    <t>Mifflin</t>
  </si>
  <si>
    <t>42089</t>
  </si>
  <si>
    <t>42091</t>
  </si>
  <si>
    <t>42093</t>
  </si>
  <si>
    <t>Montour</t>
  </si>
  <si>
    <t>42095</t>
  </si>
  <si>
    <t>42097</t>
  </si>
  <si>
    <t>Northumberland</t>
  </si>
  <si>
    <t>42099</t>
  </si>
  <si>
    <t>42101</t>
  </si>
  <si>
    <t>Philadelphia</t>
  </si>
  <si>
    <t>42103</t>
  </si>
  <si>
    <t>42105</t>
  </si>
  <si>
    <t>Potter</t>
  </si>
  <si>
    <t>42107</t>
  </si>
  <si>
    <t>Schuylkill</t>
  </si>
  <si>
    <t>42109</t>
  </si>
  <si>
    <t>Snyder</t>
  </si>
  <si>
    <t>42111</t>
  </si>
  <si>
    <t>42113</t>
  </si>
  <si>
    <t>42115</t>
  </si>
  <si>
    <t>Susquehanna</t>
  </si>
  <si>
    <t>42117</t>
  </si>
  <si>
    <t>42119</t>
  </si>
  <si>
    <t>42121</t>
  </si>
  <si>
    <t>Venango</t>
  </si>
  <si>
    <t>42123</t>
  </si>
  <si>
    <t>42125</t>
  </si>
  <si>
    <t>42127</t>
  </si>
  <si>
    <t>42129</t>
  </si>
  <si>
    <t>Westmoreland</t>
  </si>
  <si>
    <t>42131</t>
  </si>
  <si>
    <t>42133</t>
  </si>
  <si>
    <t>44001</t>
  </si>
  <si>
    <t>RI</t>
  </si>
  <si>
    <t>44003</t>
  </si>
  <si>
    <t>44005</t>
  </si>
  <si>
    <t>Newport</t>
  </si>
  <si>
    <t>44007</t>
  </si>
  <si>
    <t>Providence</t>
  </si>
  <si>
    <t>44009</t>
  </si>
  <si>
    <t>45001</t>
  </si>
  <si>
    <t>SC</t>
  </si>
  <si>
    <t>Abbeville</t>
  </si>
  <si>
    <t>45003</t>
  </si>
  <si>
    <t>Aiken</t>
  </si>
  <si>
    <t>45005</t>
  </si>
  <si>
    <t>Allendale</t>
  </si>
  <si>
    <t>45007</t>
  </si>
  <si>
    <t>45009</t>
  </si>
  <si>
    <t>Bamberg</t>
  </si>
  <si>
    <t>45011</t>
  </si>
  <si>
    <t>Barnwell</t>
  </si>
  <si>
    <t>45013</t>
  </si>
  <si>
    <t>45015</t>
  </si>
  <si>
    <t>Berkeley</t>
  </si>
  <si>
    <t>45017</t>
  </si>
  <si>
    <t>45019</t>
  </si>
  <si>
    <t>Charleston</t>
  </si>
  <si>
    <t>45021</t>
  </si>
  <si>
    <t>45023</t>
  </si>
  <si>
    <t>45025</t>
  </si>
  <si>
    <t>Chesterfield</t>
  </si>
  <si>
    <t>45027</t>
  </si>
  <si>
    <t>Clarendon</t>
  </si>
  <si>
    <t>45029</t>
  </si>
  <si>
    <t>Colleton</t>
  </si>
  <si>
    <t>45031</t>
  </si>
  <si>
    <t>Darlington</t>
  </si>
  <si>
    <t>45033</t>
  </si>
  <si>
    <t>Dillon</t>
  </si>
  <si>
    <t>45035</t>
  </si>
  <si>
    <t>45037</t>
  </si>
  <si>
    <t>Edgefield</t>
  </si>
  <si>
    <t>45039</t>
  </si>
  <si>
    <t>45041</t>
  </si>
  <si>
    <t>Florence</t>
  </si>
  <si>
    <t>45043</t>
  </si>
  <si>
    <t>Georgetown</t>
  </si>
  <si>
    <t>45045</t>
  </si>
  <si>
    <t>Greenville</t>
  </si>
  <si>
    <t>45047</t>
  </si>
  <si>
    <t>45049</t>
  </si>
  <si>
    <t>Hampton</t>
  </si>
  <si>
    <t>45051</t>
  </si>
  <si>
    <t>Horry</t>
  </si>
  <si>
    <t>45053</t>
  </si>
  <si>
    <t>45055</t>
  </si>
  <si>
    <t>Kershaw</t>
  </si>
  <si>
    <t>45057</t>
  </si>
  <si>
    <t>45059</t>
  </si>
  <si>
    <t>45061</t>
  </si>
  <si>
    <t>45063</t>
  </si>
  <si>
    <t>Lexington</t>
  </si>
  <si>
    <t>45065</t>
  </si>
  <si>
    <t>McCormick</t>
  </si>
  <si>
    <t>45067</t>
  </si>
  <si>
    <t>45069</t>
  </si>
  <si>
    <t>Marlboro</t>
  </si>
  <si>
    <t>45071</t>
  </si>
  <si>
    <t>Newberry</t>
  </si>
  <si>
    <t>45073</t>
  </si>
  <si>
    <t>45075</t>
  </si>
  <si>
    <t>Orangeburg</t>
  </si>
  <si>
    <t>45077</t>
  </si>
  <si>
    <t>45079</t>
  </si>
  <si>
    <t>45081</t>
  </si>
  <si>
    <t>Saluda</t>
  </si>
  <si>
    <t>45083</t>
  </si>
  <si>
    <t>Spartanburg</t>
  </si>
  <si>
    <t>45085</t>
  </si>
  <si>
    <t>45087</t>
  </si>
  <si>
    <t>45089</t>
  </si>
  <si>
    <t>Williamsburg</t>
  </si>
  <si>
    <t>45091</t>
  </si>
  <si>
    <t>46003</t>
  </si>
  <si>
    <t>SD</t>
  </si>
  <si>
    <t>Aurora</t>
  </si>
  <si>
    <t>46005</t>
  </si>
  <si>
    <t>Beadle</t>
  </si>
  <si>
    <t>46007</t>
  </si>
  <si>
    <t>Bennett</t>
  </si>
  <si>
    <t>46009</t>
  </si>
  <si>
    <t>Bon Homme</t>
  </si>
  <si>
    <t>46011</t>
  </si>
  <si>
    <t>Brookings</t>
  </si>
  <si>
    <t>46013</t>
  </si>
  <si>
    <t>46015</t>
  </si>
  <si>
    <t>Brule</t>
  </si>
  <si>
    <t>46017</t>
  </si>
  <si>
    <t>46019</t>
  </si>
  <si>
    <t>46021</t>
  </si>
  <si>
    <t>46023</t>
  </si>
  <si>
    <t>Charles Mix</t>
  </si>
  <si>
    <t>46025</t>
  </si>
  <si>
    <t>46027</t>
  </si>
  <si>
    <t>46029</t>
  </si>
  <si>
    <t>Codington</t>
  </si>
  <si>
    <t>46031</t>
  </si>
  <si>
    <t>Corson</t>
  </si>
  <si>
    <t>46033</t>
  </si>
  <si>
    <t>46035</t>
  </si>
  <si>
    <t>Davison</t>
  </si>
  <si>
    <t>46037</t>
  </si>
  <si>
    <t>Day</t>
  </si>
  <si>
    <t>46039</t>
  </si>
  <si>
    <t>46041</t>
  </si>
  <si>
    <t>46043</t>
  </si>
  <si>
    <t>46045</t>
  </si>
  <si>
    <t>Edmunds</t>
  </si>
  <si>
    <t>46047</t>
  </si>
  <si>
    <t>Fall River</t>
  </si>
  <si>
    <t>46049</t>
  </si>
  <si>
    <t>Faulk</t>
  </si>
  <si>
    <t>46051</t>
  </si>
  <si>
    <t>46053</t>
  </si>
  <si>
    <t>Gregory</t>
  </si>
  <si>
    <t>46055</t>
  </si>
  <si>
    <t>Haakon</t>
  </si>
  <si>
    <t>46057</t>
  </si>
  <si>
    <t>Hamlin</t>
  </si>
  <si>
    <t>46059</t>
  </si>
  <si>
    <t>Hand</t>
  </si>
  <si>
    <t>46061</t>
  </si>
  <si>
    <t>Hanson</t>
  </si>
  <si>
    <t>46063</t>
  </si>
  <si>
    <t>46065</t>
  </si>
  <si>
    <t>46067</t>
  </si>
  <si>
    <t>Hutchinson</t>
  </si>
  <si>
    <t>46069</t>
  </si>
  <si>
    <t>46071</t>
  </si>
  <si>
    <t>46073</t>
  </si>
  <si>
    <t>Jerauld</t>
  </si>
  <si>
    <t>46075</t>
  </si>
  <si>
    <t>46077</t>
  </si>
  <si>
    <t>Kingsbury</t>
  </si>
  <si>
    <t>46079</t>
  </si>
  <si>
    <t>46081</t>
  </si>
  <si>
    <t>46083</t>
  </si>
  <si>
    <t>46085</t>
  </si>
  <si>
    <t>Lyman</t>
  </si>
  <si>
    <t>46087</t>
  </si>
  <si>
    <t>McCook</t>
  </si>
  <si>
    <t>46089</t>
  </si>
  <si>
    <t>46091</t>
  </si>
  <si>
    <t>46093</t>
  </si>
  <si>
    <t>46095</t>
  </si>
  <si>
    <t>Mellette</t>
  </si>
  <si>
    <t>46097</t>
  </si>
  <si>
    <t>Miner</t>
  </si>
  <si>
    <t>46099</t>
  </si>
  <si>
    <t>Minnehaha</t>
  </si>
  <si>
    <t>46101</t>
  </si>
  <si>
    <t>Moody</t>
  </si>
  <si>
    <t>46102</t>
  </si>
  <si>
    <t>Oglala Lakota</t>
  </si>
  <si>
    <t>46103</t>
  </si>
  <si>
    <t>46105</t>
  </si>
  <si>
    <t>46107</t>
  </si>
  <si>
    <t>46109</t>
  </si>
  <si>
    <t>Roberts</t>
  </si>
  <si>
    <t>46111</t>
  </si>
  <si>
    <t>Sanborn</t>
  </si>
  <si>
    <t>46115</t>
  </si>
  <si>
    <t>Spink</t>
  </si>
  <si>
    <t>46117</t>
  </si>
  <si>
    <t>Stanley</t>
  </si>
  <si>
    <t>46119</t>
  </si>
  <si>
    <t>Sully</t>
  </si>
  <si>
    <t>46121</t>
  </si>
  <si>
    <t>46123</t>
  </si>
  <si>
    <t>Tripp</t>
  </si>
  <si>
    <t>46125</t>
  </si>
  <si>
    <t>46127</t>
  </si>
  <si>
    <t>46129</t>
  </si>
  <si>
    <t>Walworth</t>
  </si>
  <si>
    <t>46135</t>
  </si>
  <si>
    <t>Yankton</t>
  </si>
  <si>
    <t>46137</t>
  </si>
  <si>
    <t>Ziebach</t>
  </si>
  <si>
    <t>47001</t>
  </si>
  <si>
    <t>TN</t>
  </si>
  <si>
    <t>47003</t>
  </si>
  <si>
    <t>47005</t>
  </si>
  <si>
    <t>47007</t>
  </si>
  <si>
    <t>Bledsoe</t>
  </si>
  <si>
    <t>47009</t>
  </si>
  <si>
    <t>47011</t>
  </si>
  <si>
    <t>47013</t>
  </si>
  <si>
    <t>47015</t>
  </si>
  <si>
    <t>Cannon</t>
  </si>
  <si>
    <t>47017</t>
  </si>
  <si>
    <t>47019</t>
  </si>
  <si>
    <t>47021</t>
  </si>
  <si>
    <t>Cheatham</t>
  </si>
  <si>
    <t>47023</t>
  </si>
  <si>
    <t>47025</t>
  </si>
  <si>
    <t>47027</t>
  </si>
  <si>
    <t>47029</t>
  </si>
  <si>
    <t>Cocke</t>
  </si>
  <si>
    <t>47031</t>
  </si>
  <si>
    <t>47033</t>
  </si>
  <si>
    <t>Crockett</t>
  </si>
  <si>
    <t>47035</t>
  </si>
  <si>
    <t>47037</t>
  </si>
  <si>
    <t>47039</t>
  </si>
  <si>
    <t>47041</t>
  </si>
  <si>
    <t>47043</t>
  </si>
  <si>
    <t>Dickson</t>
  </si>
  <si>
    <t>47045</t>
  </si>
  <si>
    <t>Dyer</t>
  </si>
  <si>
    <t>47047</t>
  </si>
  <si>
    <t>47049</t>
  </si>
  <si>
    <t>Fentress</t>
  </si>
  <si>
    <t>47051</t>
  </si>
  <si>
    <t>47053</t>
  </si>
  <si>
    <t>47055</t>
  </si>
  <si>
    <t>Giles</t>
  </si>
  <si>
    <t>47057</t>
  </si>
  <si>
    <t>Grainger</t>
  </si>
  <si>
    <t>47059</t>
  </si>
  <si>
    <t>47061</t>
  </si>
  <si>
    <t>47063</t>
  </si>
  <si>
    <t>Hamblen</t>
  </si>
  <si>
    <t>47065</t>
  </si>
  <si>
    <t>47067</t>
  </si>
  <si>
    <t>47069</t>
  </si>
  <si>
    <t>Hardeman</t>
  </si>
  <si>
    <t>47071</t>
  </si>
  <si>
    <t>47073</t>
  </si>
  <si>
    <t>Hawkins</t>
  </si>
  <si>
    <t>47075</t>
  </si>
  <si>
    <t>47077</t>
  </si>
  <si>
    <t>47079</t>
  </si>
  <si>
    <t>47081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</si>
  <si>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</si>
  <si>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</si>
  <si>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</si>
  <si>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</si>
  <si>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</si>
  <si>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</si>
  <si>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</si>
  <si>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</si>
  <si>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</si>
  <si>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</si>
  <si>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</si>
  <si>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</si>
  <si>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Loudon</t>
  </si>
  <si>
    <t>47107</t>
  </si>
  <si>
    <t>McMinn</t>
  </si>
  <si>
    <t>47109</t>
  </si>
  <si>
    <t>McNairy</t>
  </si>
  <si>
    <t>47111</t>
  </si>
  <si>
    <t>47113</t>
  </si>
  <si>
    <t>47115</t>
  </si>
  <si>
    <t>47117</t>
  </si>
  <si>
    <t>47119</t>
  </si>
  <si>
    <t>Maury</t>
  </si>
  <si>
    <t>47121</t>
  </si>
  <si>
    <t>47123</t>
  </si>
  <si>
    <t>47125</t>
  </si>
  <si>
    <t>47127</t>
  </si>
  <si>
    <t>47129</t>
  </si>
  <si>
    <t>47131</t>
  </si>
  <si>
    <t>Obion</t>
  </si>
  <si>
    <t>47133</t>
  </si>
  <si>
    <t>Overton</t>
  </si>
  <si>
    <t>47135</t>
  </si>
  <si>
    <t>47137</t>
  </si>
  <si>
    <t>Pickett</t>
  </si>
  <si>
    <t>47139</t>
  </si>
  <si>
    <t>47141</t>
  </si>
  <si>
    <t>47143</t>
  </si>
  <si>
    <t>Rhea</t>
  </si>
  <si>
    <t>47145</t>
  </si>
  <si>
    <t>Roane</t>
  </si>
  <si>
    <t>47147</t>
  </si>
  <si>
    <t>47149</t>
  </si>
  <si>
    <t>47151</t>
  </si>
  <si>
    <t>47153</t>
  </si>
  <si>
    <t>Sequatchie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</si>
  <si>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</si>
  <si>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</si>
  <si>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</si>
  <si>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</si>
  <si>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</si>
  <si>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</si>
  <si>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</si>
  <si>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</si>
  <si>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Trousdale</t>
  </si>
  <si>
    <t>47171</t>
  </si>
  <si>
    <t>Unicoi</t>
  </si>
  <si>
    <t>47173</t>
  </si>
  <si>
    <t>47175</t>
  </si>
  <si>
    <t>47177</t>
  </si>
  <si>
    <t>47179</t>
  </si>
  <si>
    <t>47181</t>
  </si>
  <si>
    <t>47183</t>
  </si>
  <si>
    <t>Weakley</t>
  </si>
  <si>
    <t>47185</t>
  </si>
  <si>
    <t>47187</t>
  </si>
  <si>
    <t>47189</t>
  </si>
  <si>
    <t>48001</t>
  </si>
  <si>
    <t>TX</t>
  </si>
  <si>
    <t>48003</t>
  </si>
  <si>
    <t>Andrews</t>
  </si>
  <si>
    <t>48005</t>
  </si>
  <si>
    <t>Angelina</t>
  </si>
  <si>
    <t>48007</t>
  </si>
  <si>
    <t>Aransas</t>
  </si>
  <si>
    <t>48009</t>
  </si>
  <si>
    <t>Archer</t>
  </si>
  <si>
    <t>48011</t>
  </si>
  <si>
    <t>48013</t>
  </si>
  <si>
    <t>Atascosa</t>
  </si>
  <si>
    <t>48015</t>
  </si>
  <si>
    <t>Austin</t>
  </si>
  <si>
    <t>48017</t>
  </si>
  <si>
    <t>Bailey</t>
  </si>
  <si>
    <t>48019</t>
  </si>
  <si>
    <t>Bandera</t>
  </si>
  <si>
    <t>48021</t>
  </si>
  <si>
    <t>Bastrop</t>
  </si>
  <si>
    <t>48023</t>
  </si>
  <si>
    <t>Baylor</t>
  </si>
  <si>
    <t>48025</t>
  </si>
  <si>
    <t>Bee</t>
  </si>
  <si>
    <t>48027</t>
  </si>
  <si>
    <t>48029</t>
  </si>
  <si>
    <t>Bexar</t>
  </si>
  <si>
    <t>48031</t>
  </si>
  <si>
    <t>Blanco</t>
  </si>
  <si>
    <t>48033</t>
  </si>
  <si>
    <t>Borden</t>
  </si>
  <si>
    <t>48035</t>
  </si>
  <si>
    <t>Bosque</t>
  </si>
  <si>
    <t>48037</t>
  </si>
  <si>
    <t>Bowie</t>
  </si>
  <si>
    <t>48039</t>
  </si>
  <si>
    <t>Brazoria</t>
  </si>
  <si>
    <t>48041</t>
  </si>
  <si>
    <t>Brazos</t>
  </si>
  <si>
    <t>48043</t>
  </si>
  <si>
    <t>Brewster</t>
  </si>
  <si>
    <t>48045</t>
  </si>
  <si>
    <t>Briscoe</t>
  </si>
  <si>
    <t>48047</t>
  </si>
  <si>
    <t>48049</t>
  </si>
  <si>
    <t>48051</t>
  </si>
  <si>
    <t>Burleson</t>
  </si>
  <si>
    <t>48053</t>
  </si>
  <si>
    <t>Burnet</t>
  </si>
  <si>
    <t>48055</t>
  </si>
  <si>
    <t>48057</t>
  </si>
  <si>
    <t>48059</t>
  </si>
  <si>
    <t>Callahan</t>
  </si>
  <si>
    <t>48061</t>
  </si>
  <si>
    <t>48063</t>
  </si>
  <si>
    <t>Camp</t>
  </si>
  <si>
    <t>48065</t>
  </si>
  <si>
    <t>Carson</t>
  </si>
  <si>
    <t>48067</t>
  </si>
  <si>
    <t>48069</t>
  </si>
  <si>
    <t>Castro</t>
  </si>
  <si>
    <t>48071</t>
  </si>
  <si>
    <t>48073</t>
  </si>
  <si>
    <t>48075</t>
  </si>
  <si>
    <t>Childress</t>
  </si>
  <si>
    <t>48077</t>
  </si>
  <si>
    <t>48079</t>
  </si>
  <si>
    <t>Cochran</t>
  </si>
  <si>
    <t>48081</t>
  </si>
  <si>
    <t>Coke</t>
  </si>
  <si>
    <t>48083</t>
  </si>
  <si>
    <t>Coleman</t>
  </si>
  <si>
    <t>48085</t>
  </si>
  <si>
    <t>Collin</t>
  </si>
  <si>
    <t>48087</t>
  </si>
  <si>
    <t>Collingsworth</t>
  </si>
  <si>
    <t>48089</t>
  </si>
  <si>
    <t>Colorado</t>
  </si>
  <si>
    <t>48091</t>
  </si>
  <si>
    <t>Comal</t>
  </si>
  <si>
    <t>48093</t>
  </si>
  <si>
    <t>48095</t>
  </si>
  <si>
    <t>Concho</t>
  </si>
  <si>
    <t>48097</t>
  </si>
  <si>
    <t>Cooke</t>
  </si>
  <si>
    <t>48099</t>
  </si>
  <si>
    <t>Coryell</t>
  </si>
  <si>
    <t>48101</t>
  </si>
  <si>
    <t>Cottle</t>
  </si>
  <si>
    <t>48103</t>
  </si>
  <si>
    <t>Crane</t>
  </si>
  <si>
    <t>48105</t>
  </si>
  <si>
    <t>48107</t>
  </si>
  <si>
    <t>Crosby</t>
  </si>
  <si>
    <t>48109</t>
  </si>
  <si>
    <t>Culberson</t>
  </si>
  <si>
    <t>48111</t>
  </si>
  <si>
    <t>Dallam</t>
  </si>
  <si>
    <t>48113</t>
  </si>
  <si>
    <t>48115</t>
  </si>
  <si>
    <t>48117</t>
  </si>
  <si>
    <t>Deaf Smith</t>
  </si>
  <si>
    <t>48119</t>
  </si>
  <si>
    <t>48121</t>
  </si>
  <si>
    <t>Denton</t>
  </si>
  <si>
    <t>48123</t>
  </si>
  <si>
    <t>DeWitt</t>
  </si>
  <si>
    <t>48125</t>
  </si>
  <si>
    <t>Dickens</t>
  </si>
  <si>
    <t>48127</t>
  </si>
  <si>
    <t>Dimmit</t>
  </si>
  <si>
    <t>48129</t>
  </si>
  <si>
    <t>Donley</t>
  </si>
  <si>
    <t>48131</t>
  </si>
  <si>
    <t>48133</t>
  </si>
  <si>
    <t>Eastland</t>
  </si>
  <si>
    <t>48135</t>
  </si>
  <si>
    <t>Ector</t>
  </si>
  <si>
    <t>48137</t>
  </si>
  <si>
    <t>48139</t>
  </si>
  <si>
    <t>48141</t>
  </si>
  <si>
    <t>48143</t>
  </si>
  <si>
    <t>Erath</t>
  </si>
  <si>
    <t>48145</t>
  </si>
  <si>
    <t>Falls</t>
  </si>
  <si>
    <t>48147</t>
  </si>
  <si>
    <t>48149</t>
  </si>
  <si>
    <t>48151</t>
  </si>
  <si>
    <t>Fisher</t>
  </si>
  <si>
    <t>48153</t>
  </si>
  <si>
    <t>48155</t>
  </si>
  <si>
    <t>Foard</t>
  </si>
  <si>
    <t>48157</t>
  </si>
  <si>
    <t>Fort Bend</t>
  </si>
  <si>
    <t>48159</t>
  </si>
  <si>
    <t>48161</t>
  </si>
  <si>
    <t>Freestone</t>
  </si>
  <si>
    <t>48163</t>
  </si>
  <si>
    <t>Frio</t>
  </si>
  <si>
    <t>48165</t>
  </si>
  <si>
    <t>Gaines</t>
  </si>
  <si>
    <t>48167</t>
  </si>
  <si>
    <t>Galveston</t>
  </si>
  <si>
    <t>48169</t>
  </si>
  <si>
    <t>Garza</t>
  </si>
  <si>
    <t>48171</t>
  </si>
  <si>
    <t>Gillespie</t>
  </si>
  <si>
    <t>48173</t>
  </si>
  <si>
    <t>Glasscock</t>
  </si>
  <si>
    <t>48175</t>
  </si>
  <si>
    <t>Goliad</t>
  </si>
  <si>
    <t>48177</t>
  </si>
  <si>
    <t>Gonzales</t>
  </si>
  <si>
    <t>48179</t>
  </si>
  <si>
    <t>48181</t>
  </si>
  <si>
    <t>48183</t>
  </si>
  <si>
    <t>Gregg</t>
  </si>
  <si>
    <t>48185</t>
  </si>
  <si>
    <t>Grimes</t>
  </si>
  <si>
    <t>48187</t>
  </si>
  <si>
    <t>48189</t>
  </si>
  <si>
    <t>48191</t>
  </si>
  <si>
    <t>48193</t>
  </si>
  <si>
    <t>48195</t>
  </si>
  <si>
    <t>Hansford</t>
  </si>
  <si>
    <t>48197</t>
  </si>
  <si>
    <t>48199</t>
  </si>
  <si>
    <t>48201</t>
  </si>
  <si>
    <t>48203</t>
  </si>
  <si>
    <t>48205</t>
  </si>
  <si>
    <t>Hartley</t>
  </si>
  <si>
    <t>48207</t>
  </si>
  <si>
    <t>48209</t>
  </si>
  <si>
    <t>Hays</t>
  </si>
  <si>
    <t>48211</t>
  </si>
  <si>
    <t>Hemphill</t>
  </si>
  <si>
    <t>48213</t>
  </si>
  <si>
    <t>48215</t>
  </si>
  <si>
    <t>48217</t>
  </si>
  <si>
    <t>48219</t>
  </si>
  <si>
    <t>Hockley</t>
  </si>
  <si>
    <t>48221</t>
  </si>
  <si>
    <t>Hood</t>
  </si>
  <si>
    <t>48223</t>
  </si>
  <si>
    <t>48225</t>
  </si>
  <si>
    <t>48227</t>
  </si>
  <si>
    <t>48229</t>
  </si>
  <si>
    <t>Hudspeth</t>
  </si>
  <si>
    <t>48231</t>
  </si>
  <si>
    <t>Hunt</t>
  </si>
  <si>
    <t>48233</t>
  </si>
  <si>
    <t>48235</t>
  </si>
  <si>
    <t>Irion</t>
  </si>
  <si>
    <t>48237</t>
  </si>
  <si>
    <t>Jack</t>
  </si>
  <si>
    <t>48239</t>
  </si>
  <si>
    <t>48241</t>
  </si>
  <si>
    <t>48243</t>
  </si>
  <si>
    <t>48245</t>
  </si>
  <si>
    <t>48247</t>
  </si>
  <si>
    <t>Jim Hogg</t>
  </si>
  <si>
    <t>48249</t>
  </si>
  <si>
    <t>Jim Wells</t>
  </si>
  <si>
    <t>48251</t>
  </si>
  <si>
    <t>48253</t>
  </si>
  <si>
    <t>48255</t>
  </si>
  <si>
    <t>Karnes</t>
  </si>
  <si>
    <t>48257</t>
  </si>
  <si>
    <t>Kaufman</t>
  </si>
  <si>
    <t>48259</t>
  </si>
  <si>
    <t>48261</t>
  </si>
  <si>
    <t>Kenedy</t>
  </si>
  <si>
    <t>48263</t>
  </si>
  <si>
    <t>48265</t>
  </si>
  <si>
    <t>Kerr</t>
  </si>
  <si>
    <t>48267</t>
  </si>
  <si>
    <t>Kimble</t>
  </si>
  <si>
    <t>48269</t>
  </si>
  <si>
    <t>King</t>
  </si>
  <si>
    <t>48271</t>
  </si>
  <si>
    <t>Kinney</t>
  </si>
  <si>
    <t>48273</t>
  </si>
  <si>
    <t>Kleberg</t>
  </si>
  <si>
    <t>48275</t>
  </si>
  <si>
    <t>48277</t>
  </si>
  <si>
    <t>48279</t>
  </si>
  <si>
    <t>Lamb</t>
  </si>
  <si>
    <t>48281</t>
  </si>
  <si>
    <t>Lampasas</t>
  </si>
  <si>
    <t>48283</t>
  </si>
  <si>
    <t>48285</t>
  </si>
  <si>
    <t>Lavaca</t>
  </si>
  <si>
    <t>48287</t>
  </si>
  <si>
    <t>48289</t>
  </si>
  <si>
    <t>48291</t>
  </si>
  <si>
    <t>48293</t>
  </si>
  <si>
    <t>48295</t>
  </si>
  <si>
    <t>Lipscomb</t>
  </si>
  <si>
    <t>48297</t>
  </si>
  <si>
    <t>Live Oak</t>
  </si>
  <si>
    <t>48299</t>
  </si>
  <si>
    <t>Llano</t>
  </si>
  <si>
    <t>48301</t>
  </si>
  <si>
    <t>Loving</t>
  </si>
  <si>
    <t>48303</t>
  </si>
  <si>
    <t>Lubbock</t>
  </si>
  <si>
    <t>48305</t>
  </si>
  <si>
    <t>Lynn</t>
  </si>
  <si>
    <t>48307</t>
  </si>
  <si>
    <t>McCulloch</t>
  </si>
  <si>
    <t>48309</t>
  </si>
  <si>
    <t>McLennan</t>
  </si>
  <si>
    <t>48311</t>
  </si>
  <si>
    <t>McMullen</t>
  </si>
  <si>
    <t>48313</t>
  </si>
  <si>
    <t>48315</t>
  </si>
  <si>
    <t>48317</t>
  </si>
  <si>
    <t>48319</t>
  </si>
  <si>
    <t>48321</t>
  </si>
  <si>
    <t>Matagorda</t>
  </si>
  <si>
    <t>48323</t>
  </si>
  <si>
    <t>Maverick</t>
  </si>
  <si>
    <t>48325</t>
  </si>
  <si>
    <t>48327</t>
  </si>
  <si>
    <t>48329</t>
  </si>
  <si>
    <t>48331</t>
  </si>
  <si>
    <t>Milam</t>
  </si>
  <si>
    <t>48333</t>
  </si>
  <si>
    <t>48335</t>
  </si>
  <si>
    <t>48337</t>
  </si>
  <si>
    <t>Montague</t>
  </si>
  <si>
    <t>48339</t>
  </si>
  <si>
    <t>48341</t>
  </si>
  <si>
    <t>48343</t>
  </si>
  <si>
    <t>48345</t>
  </si>
  <si>
    <t>Motley</t>
  </si>
  <si>
    <t>48347</t>
  </si>
  <si>
    <t>Nacogdoches</t>
  </si>
  <si>
    <t>48349</t>
  </si>
  <si>
    <t>Navarro</t>
  </si>
  <si>
    <t>48351</t>
  </si>
  <si>
    <t>48353</t>
  </si>
  <si>
    <t>Nolan</t>
  </si>
  <si>
    <t>48355</t>
  </si>
  <si>
    <t>Nueces</t>
  </si>
  <si>
    <t>48357</t>
  </si>
  <si>
    <t>Ochiltree</t>
  </si>
  <si>
    <t>48359</t>
  </si>
  <si>
    <t>48361</t>
  </si>
  <si>
    <t>48363</t>
  </si>
  <si>
    <t>Palo Pinto</t>
  </si>
  <si>
    <t>48365</t>
  </si>
  <si>
    <t>48367</t>
  </si>
  <si>
    <t>Parker</t>
  </si>
  <si>
    <t>48369</t>
  </si>
  <si>
    <t>Parmer</t>
  </si>
  <si>
    <t>48371</t>
  </si>
  <si>
    <t>Pecos</t>
  </si>
  <si>
    <t>48373</t>
  </si>
  <si>
    <t>48375</t>
  </si>
  <si>
    <t>48377</t>
  </si>
  <si>
    <t>Presidio</t>
  </si>
  <si>
    <t>48379</t>
  </si>
  <si>
    <t>Rains</t>
  </si>
  <si>
    <t>48381</t>
  </si>
  <si>
    <t>Randall</t>
  </si>
  <si>
    <t>48383</t>
  </si>
  <si>
    <t>Reagan</t>
  </si>
  <si>
    <t>48385</t>
  </si>
  <si>
    <t>Real</t>
  </si>
  <si>
    <t>48387</t>
  </si>
  <si>
    <t>48389</t>
  </si>
  <si>
    <t>Reeves</t>
  </si>
  <si>
    <t>48391</t>
  </si>
  <si>
    <t>Refugio</t>
  </si>
  <si>
    <t>48393</t>
  </si>
  <si>
    <t>48395</t>
  </si>
  <si>
    <t>48397</t>
  </si>
  <si>
    <t>Rockwall</t>
  </si>
  <si>
    <t>48399</t>
  </si>
  <si>
    <t>Runnels</t>
  </si>
  <si>
    <t>48401</t>
  </si>
  <si>
    <t>Rusk</t>
  </si>
  <si>
    <t>48403</t>
  </si>
  <si>
    <t>48405</t>
  </si>
  <si>
    <t>San Augustine</t>
  </si>
  <si>
    <t>48407</t>
  </si>
  <si>
    <t>San Jacinto</t>
  </si>
  <si>
    <t>48409</t>
  </si>
  <si>
    <t>San Patricio</t>
  </si>
  <si>
    <t>48411</t>
  </si>
  <si>
    <t>San Saba</t>
  </si>
  <si>
    <t>48413</t>
  </si>
  <si>
    <t>Schleicher</t>
  </si>
  <si>
    <t>48415</t>
  </si>
  <si>
    <t>Scurry</t>
  </si>
  <si>
    <t>48417</t>
  </si>
  <si>
    <t>Shackelford</t>
  </si>
  <si>
    <t>48419</t>
  </si>
  <si>
    <t>48421</t>
  </si>
  <si>
    <t>48423</t>
  </si>
  <si>
    <t>48425</t>
  </si>
  <si>
    <t>Somervell</t>
  </si>
  <si>
    <t>48427</t>
  </si>
  <si>
    <t>Starr</t>
  </si>
  <si>
    <t>48429</t>
  </si>
  <si>
    <t>48431</t>
  </si>
  <si>
    <t>Sterling</t>
  </si>
  <si>
    <t>48433</t>
  </si>
  <si>
    <t>Stonewall</t>
  </si>
  <si>
    <t>48435</t>
  </si>
  <si>
    <t>Sutton</t>
  </si>
  <si>
    <t>48437</t>
  </si>
  <si>
    <t>Swisher</t>
  </si>
  <si>
    <t>48439</t>
  </si>
  <si>
    <t>Tarrant</t>
  </si>
  <si>
    <t>48441</t>
  </si>
  <si>
    <t>48443</t>
  </si>
  <si>
    <t>48445</t>
  </si>
  <si>
    <t>Terry</t>
  </si>
  <si>
    <t>48447</t>
  </si>
  <si>
    <t>Throckmorton</t>
  </si>
  <si>
    <t>48449</t>
  </si>
  <si>
    <t>Titus</t>
  </si>
  <si>
    <t>48451</t>
  </si>
  <si>
    <t>Tom Green</t>
  </si>
  <si>
    <t>48453</t>
  </si>
  <si>
    <t>Travis</t>
  </si>
  <si>
    <t>48455</t>
  </si>
  <si>
    <t>48457</t>
  </si>
  <si>
    <t>Tyler</t>
  </si>
  <si>
    <t>48459</t>
  </si>
  <si>
    <t>Upshur</t>
  </si>
  <si>
    <t>48461</t>
  </si>
  <si>
    <t>Upton</t>
  </si>
  <si>
    <t>48463</t>
  </si>
  <si>
    <t>Uvalde</t>
  </si>
  <si>
    <t>48465</t>
  </si>
  <si>
    <t>Val Verde</t>
  </si>
  <si>
    <t>48467</t>
  </si>
  <si>
    <t>Van Zandt</t>
  </si>
  <si>
    <t>48469</t>
  </si>
  <si>
    <t>Victoria</t>
  </si>
  <si>
    <t>48471</t>
  </si>
  <si>
    <t>48473</t>
  </si>
  <si>
    <t>Waller</t>
  </si>
  <si>
    <t>48475</t>
  </si>
  <si>
    <t>48477</t>
  </si>
  <si>
    <t>48479</t>
  </si>
  <si>
    <t>Webb</t>
  </si>
  <si>
    <t>48481</t>
  </si>
  <si>
    <t>Wharton</t>
  </si>
  <si>
    <t>48483</t>
  </si>
  <si>
    <t>48485</t>
  </si>
  <si>
    <t>48487</t>
  </si>
  <si>
    <t>Wilbarger</t>
  </si>
  <si>
    <t>48489</t>
  </si>
  <si>
    <t>Willacy</t>
  </si>
  <si>
    <t>48491</t>
  </si>
  <si>
    <t>48493</t>
  </si>
  <si>
    <t>48495</t>
  </si>
  <si>
    <t>Winkler</t>
  </si>
  <si>
    <t>48497</t>
  </si>
  <si>
    <t>Wise</t>
  </si>
  <si>
    <t>48499</t>
  </si>
  <si>
    <t>48501</t>
  </si>
  <si>
    <t>Yoakum</t>
  </si>
  <si>
    <t>48503</t>
  </si>
  <si>
    <t>Young</t>
  </si>
  <si>
    <t>48505</t>
  </si>
  <si>
    <t>Zapata</t>
  </si>
  <si>
    <t>48507</t>
  </si>
  <si>
    <t>Zavala</t>
  </si>
  <si>
    <t>49001</t>
  </si>
  <si>
    <t>UT</t>
  </si>
  <si>
    <t>49003</t>
  </si>
  <si>
    <t>Box Elder</t>
  </si>
  <si>
    <t>49005</t>
  </si>
  <si>
    <t>Cache</t>
  </si>
  <si>
    <t>49007</t>
  </si>
  <si>
    <t>49009</t>
  </si>
  <si>
    <t>Daggett</t>
  </si>
  <si>
    <t>49011</t>
  </si>
  <si>
    <t>49013</t>
  </si>
  <si>
    <t>Duchesne</t>
  </si>
  <si>
    <t>49015</t>
  </si>
  <si>
    <t>Emery</t>
  </si>
  <si>
    <t>49017</t>
  </si>
  <si>
    <t>49019</t>
  </si>
  <si>
    <t>49021</t>
  </si>
  <si>
    <t>49023</t>
  </si>
  <si>
    <t>Juab</t>
  </si>
  <si>
    <t>49025</t>
  </si>
  <si>
    <t>49027</t>
  </si>
  <si>
    <t>Millard</t>
  </si>
  <si>
    <t>49029</t>
  </si>
  <si>
    <t>49031</t>
  </si>
  <si>
    <t>Piute</t>
  </si>
  <si>
    <t>49033</t>
  </si>
  <si>
    <t>Rich</t>
  </si>
  <si>
    <t>49035</t>
  </si>
  <si>
    <t>Salt Lake</t>
  </si>
  <si>
    <t>49037</t>
  </si>
  <si>
    <t>49039</t>
  </si>
  <si>
    <t>Sanpete</t>
  </si>
  <si>
    <t>49041</t>
  </si>
  <si>
    <t>49043</t>
  </si>
  <si>
    <t>49045</t>
  </si>
  <si>
    <t>Tooele</t>
  </si>
  <si>
    <t>49047</t>
  </si>
  <si>
    <t>Uintah</t>
  </si>
  <si>
    <t>49049</t>
  </si>
  <si>
    <t>Utah</t>
  </si>
  <si>
    <t>49051</t>
  </si>
  <si>
    <t>Wasatch</t>
  </si>
  <si>
    <t>49053</t>
  </si>
  <si>
    <t>49055</t>
  </si>
  <si>
    <t>49057</t>
  </si>
  <si>
    <t>Weber</t>
  </si>
  <si>
    <t>50001</t>
  </si>
  <si>
    <t>VT</t>
  </si>
  <si>
    <t>Addison</t>
  </si>
  <si>
    <t>50003</t>
  </si>
  <si>
    <t>Bennington</t>
  </si>
  <si>
    <t>50005</t>
  </si>
  <si>
    <t>Caledonia</t>
  </si>
  <si>
    <t>50007</t>
  </si>
  <si>
    <t>Chittenden</t>
  </si>
  <si>
    <t>50009</t>
  </si>
  <si>
    <t>50011</t>
  </si>
  <si>
    <t>50013</t>
  </si>
  <si>
    <t>Grand Isle</t>
  </si>
  <si>
    <t>50015</t>
  </si>
  <si>
    <t>Lamoille</t>
  </si>
  <si>
    <t>50017</t>
  </si>
  <si>
    <t>50019</t>
  </si>
  <si>
    <t>50021</t>
  </si>
  <si>
    <t>Rutland</t>
  </si>
  <si>
    <t>50023</t>
  </si>
  <si>
    <t>50025</t>
  </si>
  <si>
    <t>50027</t>
  </si>
  <si>
    <t>Windsor</t>
  </si>
  <si>
    <t>51001</t>
  </si>
  <si>
    <t>VA</t>
  </si>
  <si>
    <t>Accomack</t>
  </si>
  <si>
    <t>51003</t>
  </si>
  <si>
    <t>Albemarle</t>
  </si>
  <si>
    <t>51005</t>
  </si>
  <si>
    <t>51007</t>
  </si>
  <si>
    <t>Amelia</t>
  </si>
  <si>
    <t>51009</t>
  </si>
  <si>
    <t>Amherst</t>
  </si>
  <si>
    <t>51011</t>
  </si>
  <si>
    <t>Appomattox</t>
  </si>
  <si>
    <t>51013</t>
  </si>
  <si>
    <t>Arlington</t>
  </si>
  <si>
    <t>51015</t>
  </si>
  <si>
    <t>Augusta</t>
  </si>
  <si>
    <t>51017</t>
  </si>
  <si>
    <t>51019</t>
  </si>
  <si>
    <t>51021</t>
  </si>
  <si>
    <t>Bland</t>
  </si>
  <si>
    <t>51023</t>
  </si>
  <si>
    <t>Botetourt</t>
  </si>
  <si>
    <t>51025</t>
  </si>
  <si>
    <t>51027</t>
  </si>
  <si>
    <t>51029</t>
  </si>
  <si>
    <t>Buckingham</t>
  </si>
  <si>
    <t>51031</t>
  </si>
  <si>
    <t>51033</t>
  </si>
  <si>
    <t>51035</t>
  </si>
  <si>
    <t>51036</t>
  </si>
  <si>
    <t>Charles city</t>
  </si>
  <si>
    <t>51037</t>
  </si>
  <si>
    <t>51041</t>
  </si>
  <si>
    <t>51043</t>
  </si>
  <si>
    <t>51045</t>
  </si>
  <si>
    <t>51047</t>
  </si>
  <si>
    <t>Culpeper</t>
  </si>
  <si>
    <t>51049</t>
  </si>
  <si>
    <t>51051</t>
  </si>
  <si>
    <t>Dickenson</t>
  </si>
  <si>
    <t>51053</t>
  </si>
  <si>
    <t>Dinwiddie</t>
  </si>
  <si>
    <t>51057</t>
  </si>
  <si>
    <t>51059</t>
  </si>
  <si>
    <t>Fairfax</t>
  </si>
  <si>
    <t>51061</t>
  </si>
  <si>
    <t>Fauquier</t>
  </si>
  <si>
    <t>51063</t>
  </si>
  <si>
    <t>51065</t>
  </si>
  <si>
    <t>Fluvanna</t>
  </si>
  <si>
    <t>51067</t>
  </si>
  <si>
    <t>51069</t>
  </si>
  <si>
    <t>51071</t>
  </si>
  <si>
    <t>51073</t>
  </si>
  <si>
    <t>51075</t>
  </si>
  <si>
    <t>Goochland</t>
  </si>
  <si>
    <t>51077</t>
  </si>
  <si>
    <t>51079</t>
  </si>
  <si>
    <t>51081</t>
  </si>
  <si>
    <t>Greensville</t>
  </si>
  <si>
    <t>51083</t>
  </si>
  <si>
    <t>51085</t>
  </si>
  <si>
    <t>Hanover</t>
  </si>
  <si>
    <t>51087</t>
  </si>
  <si>
    <t>Henrico</t>
  </si>
  <si>
    <t>51089</t>
  </si>
  <si>
    <t>51091</t>
  </si>
  <si>
    <t>51093</t>
  </si>
  <si>
    <t>Isle of Wight</t>
  </si>
  <si>
    <t>51095</t>
  </si>
  <si>
    <t>James city</t>
  </si>
  <si>
    <t>51097</t>
  </si>
  <si>
    <t>King and Queen</t>
  </si>
  <si>
    <t>51099</t>
  </si>
  <si>
    <t>King George</t>
  </si>
  <si>
    <t>51101</t>
  </si>
  <si>
    <t>King William</t>
  </si>
  <si>
    <t>51103</t>
  </si>
  <si>
    <t>51105</t>
  </si>
  <si>
    <t>51107</t>
  </si>
  <si>
    <t>Loudoun</t>
  </si>
  <si>
    <t>51109</t>
  </si>
  <si>
    <t>51111</t>
  </si>
  <si>
    <t>Lunenburg</t>
  </si>
  <si>
    <t>51113</t>
  </si>
  <si>
    <t>51115</t>
  </si>
  <si>
    <t>Mathews</t>
  </si>
  <si>
    <t>51117</t>
  </si>
  <si>
    <t>51119</t>
  </si>
  <si>
    <t>51121</t>
  </si>
  <si>
    <t>51125</t>
  </si>
  <si>
    <t>51127</t>
  </si>
  <si>
    <t>New Kent</t>
  </si>
  <si>
    <t>51131</t>
  </si>
  <si>
    <t>51133</t>
  </si>
  <si>
    <t>51135</t>
  </si>
  <si>
    <t>Nottoway</t>
  </si>
  <si>
    <t>51137</t>
  </si>
  <si>
    <t>51139</t>
  </si>
  <si>
    <t>51141</t>
  </si>
  <si>
    <t>Patrick</t>
  </si>
  <si>
    <t>51143</t>
  </si>
  <si>
    <t>Pittsylvania</t>
  </si>
  <si>
    <t>51145</t>
  </si>
  <si>
    <t>Powhatan</t>
  </si>
  <si>
    <t>51147</t>
  </si>
  <si>
    <t>Prince Edward</t>
  </si>
  <si>
    <t>51149</t>
  </si>
  <si>
    <t>Prince George</t>
  </si>
  <si>
    <t>51153</t>
  </si>
  <si>
    <t>Prince William</t>
  </si>
  <si>
    <t>51155</t>
  </si>
  <si>
    <t>51157</t>
  </si>
  <si>
    <t>Rappahannock</t>
  </si>
  <si>
    <t>51159</t>
  </si>
  <si>
    <t>51161</t>
  </si>
  <si>
    <t>Roanoke</t>
  </si>
  <si>
    <t>51163</t>
  </si>
  <si>
    <t>Rockbridge</t>
  </si>
  <si>
    <t>51165</t>
  </si>
  <si>
    <t>51167</t>
  </si>
  <si>
    <t>51169</t>
  </si>
  <si>
    <t>51171</t>
  </si>
  <si>
    <t>Shenandoah</t>
  </si>
  <si>
    <t>51173</t>
  </si>
  <si>
    <t>Smyth</t>
  </si>
  <si>
    <t>51175</t>
  </si>
  <si>
    <t>Southampton</t>
  </si>
  <si>
    <t>51177</t>
  </si>
  <si>
    <t>Spotsylvania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</si>
  <si>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</si>
  <si>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</si>
  <si>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</si>
  <si>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</si>
  <si>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</si>
  <si>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</si>
  <si>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</si>
  <si>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</si>
  <si>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</si>
  <si>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Wythe</t>
  </si>
  <si>
    <t>51199</t>
  </si>
  <si>
    <t>51510</t>
  </si>
  <si>
    <t>Alexandria city</t>
  </si>
  <si>
    <t>51520</t>
  </si>
  <si>
    <t>Bristol city</t>
  </si>
  <si>
    <t>51530</t>
  </si>
  <si>
    <t>Buena Vista city</t>
  </si>
  <si>
    <t>51540</t>
  </si>
  <si>
    <t>Charlottesville city</t>
  </si>
  <si>
    <t>51550</t>
  </si>
  <si>
    <t>Chesapeake city</t>
  </si>
  <si>
    <t>51570</t>
  </si>
  <si>
    <t>Colonial Heights city</t>
  </si>
  <si>
    <t>51580</t>
  </si>
  <si>
    <t>Covington city</t>
  </si>
  <si>
    <t>51590</t>
  </si>
  <si>
    <t>Danville city</t>
  </si>
  <si>
    <t>51595</t>
  </si>
  <si>
    <t>Emporia city</t>
  </si>
  <si>
    <t>51600</t>
  </si>
  <si>
    <t>Fairfax city</t>
  </si>
  <si>
    <t>51610</t>
  </si>
  <si>
    <t>Falls Church city</t>
  </si>
  <si>
    <t>51620</t>
  </si>
  <si>
    <t>Franklin city</t>
  </si>
  <si>
    <t>51630</t>
  </si>
  <si>
    <t>Fredericksburg city</t>
  </si>
  <si>
    <t>51640</t>
  </si>
  <si>
    <t>Galax city</t>
  </si>
  <si>
    <t>51650</t>
  </si>
  <si>
    <t>Hampton city</t>
  </si>
  <si>
    <t>51660</t>
  </si>
  <si>
    <t>Harrisonburg city</t>
  </si>
  <si>
    <t>51670</t>
  </si>
  <si>
    <t>Hopewell city</t>
  </si>
  <si>
    <t>51678</t>
  </si>
  <si>
    <t>Lexington city</t>
  </si>
  <si>
    <t>51680</t>
  </si>
  <si>
    <t>Lynchburg city</t>
  </si>
  <si>
    <t>51683</t>
  </si>
  <si>
    <t>Manassas city</t>
  </si>
  <si>
    <t>51685</t>
  </si>
  <si>
    <t>Manassas Park city</t>
  </si>
  <si>
    <t>51690</t>
  </si>
  <si>
    <t>Martinsville city</t>
  </si>
  <si>
    <t>51700</t>
  </si>
  <si>
    <t>Newport News city</t>
  </si>
  <si>
    <t>51710</t>
  </si>
  <si>
    <t>Norfolk city</t>
  </si>
  <si>
    <t>51720</t>
  </si>
  <si>
    <t>Norton city</t>
  </si>
  <si>
    <t>51730</t>
  </si>
  <si>
    <t>Petersburg city</t>
  </si>
  <si>
    <t>51735</t>
  </si>
  <si>
    <t>Poquoson city</t>
  </si>
  <si>
    <t>51740</t>
  </si>
  <si>
    <t>Portsmouth city</t>
  </si>
  <si>
    <t>51750</t>
  </si>
  <si>
    <t>Radford city</t>
  </si>
  <si>
    <t>51760</t>
  </si>
  <si>
    <t>Richmond city</t>
  </si>
  <si>
    <t>51770</t>
  </si>
  <si>
    <t>Roanoke city</t>
  </si>
  <si>
    <t>51775</t>
  </si>
  <si>
    <t>Salem city</t>
  </si>
  <si>
    <t>51790</t>
  </si>
  <si>
    <t>Staunton city</t>
  </si>
  <si>
    <t>51800</t>
  </si>
  <si>
    <t>Suffolk city</t>
  </si>
  <si>
    <t>51810</t>
  </si>
  <si>
    <t>Virginia Beach city</t>
  </si>
  <si>
    <t>51820</t>
  </si>
  <si>
    <t>Waynesboro city</t>
  </si>
  <si>
    <t>51830</t>
  </si>
  <si>
    <t>Williamsburg city</t>
  </si>
  <si>
    <t>51840</t>
  </si>
  <si>
    <t>Winchester city</t>
  </si>
  <si>
    <t>53001</t>
  </si>
  <si>
    <t>WA</t>
  </si>
  <si>
    <t>53003</t>
  </si>
  <si>
    <t>Asotin</t>
  </si>
  <si>
    <t>53005</t>
  </si>
  <si>
    <t>53007</t>
  </si>
  <si>
    <t>Chelan</t>
  </si>
  <si>
    <t>53009</t>
  </si>
  <si>
    <t>Clallam</t>
  </si>
  <si>
    <t>53011</t>
  </si>
  <si>
    <t>53013</t>
  </si>
  <si>
    <t>53015</t>
  </si>
  <si>
    <t>Cowlitz</t>
  </si>
  <si>
    <t>53017</t>
  </si>
  <si>
    <t>53019</t>
  </si>
  <si>
    <t>Ferry</t>
  </si>
  <si>
    <t>53021</t>
  </si>
  <si>
    <t>53023</t>
  </si>
  <si>
    <t>53025</t>
  </si>
  <si>
    <t>53027</t>
  </si>
  <si>
    <t>Grays Harbor</t>
  </si>
  <si>
    <t>53029</t>
  </si>
  <si>
    <t>Island</t>
  </si>
  <si>
    <t>53031</t>
  </si>
  <si>
    <t>53033</t>
  </si>
  <si>
    <t>53035</t>
  </si>
  <si>
    <t>Kitsap</t>
  </si>
  <si>
    <t>53037</t>
  </si>
  <si>
    <t>Kittitas</t>
  </si>
  <si>
    <t>53039</t>
  </si>
  <si>
    <t>Klickitat</t>
  </si>
  <si>
    <t>53041</t>
  </si>
  <si>
    <t>53043</t>
  </si>
  <si>
    <t>53045</t>
  </si>
  <si>
    <t>53047</t>
  </si>
  <si>
    <t>Okanogan</t>
  </si>
  <si>
    <t>53049</t>
  </si>
  <si>
    <t>Pacific</t>
  </si>
  <si>
    <t>53051</t>
  </si>
  <si>
    <t>Pend Oreille</t>
  </si>
  <si>
    <t>53053</t>
  </si>
  <si>
    <t>53055</t>
  </si>
  <si>
    <t>53057</t>
  </si>
  <si>
    <t>Skagit</t>
  </si>
  <si>
    <t>53059</t>
  </si>
  <si>
    <t>Skamania</t>
  </si>
  <si>
    <t>53061</t>
  </si>
  <si>
    <t>Snohomish</t>
  </si>
  <si>
    <t>53063</t>
  </si>
  <si>
    <t>Spokane</t>
  </si>
  <si>
    <t>53065</t>
  </si>
  <si>
    <t>53067</t>
  </si>
  <si>
    <t>53069</t>
  </si>
  <si>
    <t>Wahkiakum</t>
  </si>
  <si>
    <t>53071</t>
  </si>
  <si>
    <t>Walla Walla</t>
  </si>
  <si>
    <t>53073</t>
  </si>
  <si>
    <t>Whatcom</t>
  </si>
  <si>
    <t>53075</t>
  </si>
  <si>
    <t>Whitman</t>
  </si>
  <si>
    <t>53077</t>
  </si>
  <si>
    <t>Yakima</t>
  </si>
  <si>
    <t>54001</t>
  </si>
  <si>
    <t>WV</t>
  </si>
  <si>
    <t>54003</t>
  </si>
  <si>
    <t>54005</t>
  </si>
  <si>
    <t>54007</t>
  </si>
  <si>
    <t>Braxton</t>
  </si>
  <si>
    <t>54009</t>
  </si>
  <si>
    <t>Brooke</t>
  </si>
  <si>
    <t>54011</t>
  </si>
  <si>
    <t>Cabell</t>
  </si>
  <si>
    <t>54013</t>
  </si>
  <si>
    <t>54015</t>
  </si>
  <si>
    <t>54017</t>
  </si>
  <si>
    <t>Doddridge</t>
  </si>
  <si>
    <t>54019</t>
  </si>
  <si>
    <t>54021</t>
  </si>
  <si>
    <t>54023</t>
  </si>
  <si>
    <t>54025</t>
  </si>
  <si>
    <t>Greenbrier</t>
  </si>
  <si>
    <t>54027</t>
  </si>
  <si>
    <t>54029</t>
  </si>
  <si>
    <t>54031</t>
  </si>
  <si>
    <t>Hardy</t>
  </si>
  <si>
    <t>54033</t>
  </si>
  <si>
    <t>54035</t>
  </si>
  <si>
    <t>54037</t>
  </si>
  <si>
    <t>54039</t>
  </si>
  <si>
    <t>Kanawha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</si>
  <si>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</si>
  <si>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</si>
  <si>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</si>
  <si>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</si>
  <si>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</si>
  <si>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</si>
  <si>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</si>
  <si>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</si>
  <si>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</si>
  <si>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</si>
  <si>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Mingo</t>
  </si>
  <si>
    <t>54061</t>
  </si>
  <si>
    <t>Monongalia</t>
  </si>
  <si>
    <t>54063</t>
  </si>
  <si>
    <t>54065</t>
  </si>
  <si>
    <t>54067</t>
  </si>
  <si>
    <t>54069</t>
  </si>
  <si>
    <t>54071</t>
  </si>
  <si>
    <t>54073</t>
  </si>
  <si>
    <t>Pleasants</t>
  </si>
  <si>
    <t>54075</t>
  </si>
  <si>
    <t>54077</t>
  </si>
  <si>
    <t>Preston</t>
  </si>
  <si>
    <t>54079</t>
  </si>
  <si>
    <t>54081</t>
  </si>
  <si>
    <t>Raleigh</t>
  </si>
  <si>
    <t>54083</t>
  </si>
  <si>
    <t>54085</t>
  </si>
  <si>
    <t>Ritchie</t>
  </si>
  <si>
    <t>54087</t>
  </si>
  <si>
    <t>54089</t>
  </si>
  <si>
    <t>Summers</t>
  </si>
  <si>
    <t>54091</t>
  </si>
  <si>
    <t>54093</t>
  </si>
  <si>
    <t>Tucker</t>
  </si>
  <si>
    <t>54095</t>
  </si>
  <si>
    <t>54097</t>
  </si>
  <si>
    <t>54099</t>
  </si>
  <si>
    <t>54101</t>
  </si>
  <si>
    <t>54103</t>
  </si>
  <si>
    <t>Wetzel</t>
  </si>
  <si>
    <t>54105</t>
  </si>
  <si>
    <t>Wirt</t>
  </si>
  <si>
    <t>54107</t>
  </si>
  <si>
    <t>54109</t>
  </si>
  <si>
    <t>55001</t>
  </si>
  <si>
    <t>WI</t>
  </si>
  <si>
    <t>55003</t>
  </si>
  <si>
    <t>55005</t>
  </si>
  <si>
    <t>Barron</t>
  </si>
  <si>
    <t>55007</t>
  </si>
  <si>
    <t>Bayfield</t>
  </si>
  <si>
    <t>55009</t>
  </si>
  <si>
    <t>55011</t>
  </si>
  <si>
    <t>55013</t>
  </si>
  <si>
    <t>Burnett</t>
  </si>
  <si>
    <t>55015</t>
  </si>
  <si>
    <t>Calumet</t>
  </si>
  <si>
    <t>55017</t>
  </si>
  <si>
    <t>55019</t>
  </si>
  <si>
    <t>55021</t>
  </si>
  <si>
    <t>55023</t>
  </si>
  <si>
    <t>55025</t>
  </si>
  <si>
    <t>Dane</t>
  </si>
  <si>
    <t>55027</t>
  </si>
  <si>
    <t>55029</t>
  </si>
  <si>
    <t>Door</t>
  </si>
  <si>
    <t>55031</t>
  </si>
  <si>
    <t>55033</t>
  </si>
  <si>
    <t>55035</t>
  </si>
  <si>
    <t>Eau Claire</t>
  </si>
  <si>
    <t>55037</t>
  </si>
  <si>
    <t>55039</t>
  </si>
  <si>
    <t>Fond du Lac</t>
  </si>
  <si>
    <t>55041</t>
  </si>
  <si>
    <t>55043</t>
  </si>
  <si>
    <t>55045</t>
  </si>
  <si>
    <t>55047</t>
  </si>
  <si>
    <t>Green Lake</t>
  </si>
  <si>
    <t>55049</t>
  </si>
  <si>
    <t>55051</t>
  </si>
  <si>
    <t>55053</t>
  </si>
  <si>
    <t>55055</t>
  </si>
  <si>
    <t>55057</t>
  </si>
  <si>
    <t>55059</t>
  </si>
  <si>
    <t>Kenosha</t>
  </si>
  <si>
    <t>55061</t>
  </si>
  <si>
    <t>Kewaunee</t>
  </si>
  <si>
    <t>55063</t>
  </si>
  <si>
    <t>La Crosse</t>
  </si>
  <si>
    <t>55065</t>
  </si>
  <si>
    <t>55067</t>
  </si>
  <si>
    <t>Langlade</t>
  </si>
  <si>
    <t>55069</t>
  </si>
  <si>
    <t>55071</t>
  </si>
  <si>
    <t>Manitowoc</t>
  </si>
  <si>
    <t>55073</t>
  </si>
  <si>
    <t>Marathon</t>
  </si>
  <si>
    <t>55075</t>
  </si>
  <si>
    <t>Marinette</t>
  </si>
  <si>
    <t>55077</t>
  </si>
  <si>
    <t>55078</t>
  </si>
  <si>
    <t>55079</t>
  </si>
  <si>
    <t>Milwaukee</t>
  </si>
  <si>
    <t>55081</t>
  </si>
  <si>
    <t>55083</t>
  </si>
  <si>
    <t>Oconto</t>
  </si>
  <si>
    <t>55085</t>
  </si>
  <si>
    <t>55087</t>
  </si>
  <si>
    <t>Outagamie</t>
  </si>
  <si>
    <t>55089</t>
  </si>
  <si>
    <t>Ozaukee</t>
  </si>
  <si>
    <t>55091</t>
  </si>
  <si>
    <t>Pepin</t>
  </si>
  <si>
    <t>55093</t>
  </si>
  <si>
    <t>55095</t>
  </si>
  <si>
    <t>55097</t>
  </si>
  <si>
    <t>55099</t>
  </si>
  <si>
    <t>Price</t>
  </si>
  <si>
    <t>55101</t>
  </si>
  <si>
    <t>Racine</t>
  </si>
  <si>
    <t>55103</t>
  </si>
  <si>
    <t>55105</t>
  </si>
  <si>
    <t>55107</t>
  </si>
  <si>
    <t>55109</t>
  </si>
  <si>
    <t>St. Croix</t>
  </si>
  <si>
    <t>55111</t>
  </si>
  <si>
    <t>Sauk</t>
  </si>
  <si>
    <t>55113</t>
  </si>
  <si>
    <t>Sawyer</t>
  </si>
  <si>
    <t>55115</t>
  </si>
  <si>
    <t>Shawano</t>
  </si>
  <si>
    <t>55117</t>
  </si>
  <si>
    <t>Sheboygan</t>
  </si>
  <si>
    <t>55119</t>
  </si>
  <si>
    <t>55121</t>
  </si>
  <si>
    <t>Trempealeau</t>
  </si>
  <si>
    <t>55123</t>
  </si>
  <si>
    <t>55125</t>
  </si>
  <si>
    <t>Vilas</t>
  </si>
  <si>
    <t>55127</t>
  </si>
  <si>
    <t>55129</t>
  </si>
  <si>
    <t>Washburn</t>
  </si>
  <si>
    <t>55131</t>
  </si>
  <si>
    <t>55133</t>
  </si>
  <si>
    <t>Waukesha</t>
  </si>
  <si>
    <t>55135</t>
  </si>
  <si>
    <t>Waupaca</t>
  </si>
  <si>
    <t>55137</t>
  </si>
  <si>
    <t>Waushara</t>
  </si>
  <si>
    <t>55139</t>
  </si>
  <si>
    <t>55141</t>
  </si>
  <si>
    <t>56001</t>
  </si>
  <si>
    <t>WY</t>
  </si>
  <si>
    <t>56003</t>
  </si>
  <si>
    <t>56005</t>
  </si>
  <si>
    <t>56007</t>
  </si>
  <si>
    <t>56009</t>
  </si>
  <si>
    <t>Converse</t>
  </si>
  <si>
    <t>56011</t>
  </si>
  <si>
    <t>56013</t>
  </si>
  <si>
    <t>56015</t>
  </si>
  <si>
    <t>Goshen</t>
  </si>
  <si>
    <t>56017</t>
  </si>
  <si>
    <t>Hot Springs</t>
  </si>
  <si>
    <t>56019</t>
  </si>
  <si>
    <t>56021</t>
  </si>
  <si>
    <t>Laramie</t>
  </si>
  <si>
    <t>56023</t>
  </si>
  <si>
    <t>56025</t>
  </si>
  <si>
    <t>Natrona</t>
  </si>
  <si>
    <t>56027</t>
  </si>
  <si>
    <t>Niobrara</t>
  </si>
  <si>
    <t>56029</t>
  </si>
  <si>
    <t>56031</t>
  </si>
  <si>
    <t>56033</t>
  </si>
  <si>
    <t>56035</t>
  </si>
  <si>
    <t>Sublette</t>
  </si>
  <si>
    <t>56037</t>
  </si>
  <si>
    <t>Sweetwater</t>
  </si>
  <si>
    <t>56039</t>
  </si>
  <si>
    <t>56041</t>
  </si>
  <si>
    <t>Uinta</t>
  </si>
  <si>
    <t>56043</t>
  </si>
  <si>
    <t>Washakie</t>
  </si>
  <si>
    <t>56045</t>
  </si>
  <si>
    <t>Weston</t>
  </si>
  <si>
    <t>72001</t>
  </si>
  <si>
    <t>PR</t>
  </si>
  <si>
    <t>Adjuntas</t>
  </si>
  <si>
    <t>72003</t>
  </si>
  <si>
    <t>Aguada</t>
  </si>
  <si>
    <t>72005</t>
  </si>
  <si>
    <t>Aguadilla</t>
  </si>
  <si>
    <t>72007</t>
  </si>
  <si>
    <t>Aguas Buenas</t>
  </si>
  <si>
    <t>72009</t>
  </si>
  <si>
    <t>Aibonito</t>
  </si>
  <si>
    <t>72011</t>
  </si>
  <si>
    <t>Anasco</t>
  </si>
  <si>
    <t>72013</t>
  </si>
  <si>
    <t>Arecibo</t>
  </si>
  <si>
    <t>72015</t>
  </si>
  <si>
    <t>Arroyo</t>
  </si>
  <si>
    <t>72017</t>
  </si>
  <si>
    <t>Barceloneta</t>
  </si>
  <si>
    <t>72019</t>
  </si>
  <si>
    <t>Barranquitas</t>
  </si>
  <si>
    <t>72021</t>
  </si>
  <si>
    <t>Bayamo'n</t>
  </si>
  <si>
    <t>72023</t>
  </si>
  <si>
    <t>Cabo Rojo</t>
  </si>
  <si>
    <t>72025</t>
  </si>
  <si>
    <t>Caguas</t>
  </si>
  <si>
    <t>72027</t>
  </si>
  <si>
    <t>Camuy</t>
  </si>
  <si>
    <t>72029</t>
  </si>
  <si>
    <t>Canovanas</t>
  </si>
  <si>
    <t>72031</t>
  </si>
  <si>
    <t>Carolina</t>
  </si>
  <si>
    <t>72033</t>
  </si>
  <si>
    <t>Catano</t>
  </si>
  <si>
    <t>72035</t>
  </si>
  <si>
    <t>Cayey</t>
  </si>
  <si>
    <t>72037</t>
  </si>
  <si>
    <t>Ceiba</t>
  </si>
  <si>
    <t>72039</t>
  </si>
  <si>
    <t>Ciales</t>
  </si>
  <si>
    <t>72041</t>
  </si>
  <si>
    <t>Cidra</t>
  </si>
  <si>
    <t>72043</t>
  </si>
  <si>
    <t>Coamo</t>
  </si>
  <si>
    <t>72045</t>
  </si>
  <si>
    <t>Comerio</t>
  </si>
  <si>
    <t>72047</t>
  </si>
  <si>
    <t>Corozal</t>
  </si>
  <si>
    <t>72049</t>
  </si>
  <si>
    <t>Culebra</t>
  </si>
  <si>
    <t>72051</t>
  </si>
  <si>
    <t>Dorado</t>
  </si>
  <si>
    <t>72053</t>
  </si>
  <si>
    <t>Fajardo</t>
  </si>
  <si>
    <t>72054</t>
  </si>
  <si>
    <t>Florida</t>
  </si>
  <si>
    <t>72055</t>
  </si>
  <si>
    <t>Guanica</t>
  </si>
  <si>
    <t>72057</t>
  </si>
  <si>
    <t>Guayama</t>
  </si>
  <si>
    <t>72059</t>
  </si>
  <si>
    <t>Guayanilla</t>
  </si>
  <si>
    <t>72061</t>
  </si>
  <si>
    <t>Guaynabo</t>
  </si>
  <si>
    <t>72063</t>
  </si>
  <si>
    <t>Gurabo</t>
  </si>
  <si>
    <t>72065</t>
  </si>
  <si>
    <t>Hatillo</t>
  </si>
  <si>
    <t>72067</t>
  </si>
  <si>
    <t>Hormigueros</t>
  </si>
  <si>
    <t>72069</t>
  </si>
  <si>
    <t>Humacao</t>
  </si>
  <si>
    <t>72071</t>
  </si>
  <si>
    <t>Isabela</t>
  </si>
  <si>
    <t>72073</t>
  </si>
  <si>
    <t>Jayuya</t>
  </si>
  <si>
    <t>72075</t>
  </si>
  <si>
    <t>Juana Diaz</t>
  </si>
  <si>
    <t>72077</t>
  </si>
  <si>
    <t>Juncos</t>
  </si>
  <si>
    <t>72079</t>
  </si>
  <si>
    <t>Lajas</t>
  </si>
  <si>
    <t>72081</t>
  </si>
  <si>
    <t>Lares</t>
  </si>
  <si>
    <t>72083</t>
  </si>
  <si>
    <t>Las Marias</t>
  </si>
  <si>
    <t>72085</t>
  </si>
  <si>
    <t>Las Piedras</t>
  </si>
  <si>
    <t>72087</t>
  </si>
  <si>
    <t>Loiza</t>
  </si>
  <si>
    <t>72089</t>
  </si>
  <si>
    <t>Luquillo</t>
  </si>
  <si>
    <t>72091</t>
  </si>
  <si>
    <t>Manati</t>
  </si>
  <si>
    <t>72093</t>
  </si>
  <si>
    <t>Maricao</t>
  </si>
  <si>
    <t>72095</t>
  </si>
  <si>
    <t>Maunabo</t>
  </si>
  <si>
    <t>72097</t>
  </si>
  <si>
    <t>Mayaguez</t>
  </si>
  <si>
    <t>72099</t>
  </si>
  <si>
    <t>Moca</t>
  </si>
  <si>
    <t>72101</t>
  </si>
  <si>
    <t>Morovis</t>
  </si>
  <si>
    <t>72103</t>
  </si>
  <si>
    <t>Naguabo</t>
  </si>
  <si>
    <t>72105</t>
  </si>
  <si>
    <t>Naranjito</t>
  </si>
  <si>
    <t>72107</t>
  </si>
  <si>
    <t>Orocovis</t>
  </si>
  <si>
    <t>72109</t>
  </si>
  <si>
    <t>Patillas</t>
  </si>
  <si>
    <t>72111</t>
  </si>
  <si>
    <t>Penuelas</t>
  </si>
  <si>
    <t>72113</t>
  </si>
  <si>
    <t>Ponce</t>
  </si>
  <si>
    <t>72115</t>
  </si>
  <si>
    <t>Quebradillas</t>
  </si>
  <si>
    <t>72117</t>
  </si>
  <si>
    <t>Rincon</t>
  </si>
  <si>
    <t>72119</t>
  </si>
  <si>
    <t>72121</t>
  </si>
  <si>
    <t>Sabana Grande</t>
  </si>
  <si>
    <t>72123</t>
  </si>
  <si>
    <t>Salinas</t>
  </si>
  <si>
    <t>72125</t>
  </si>
  <si>
    <t>San German</t>
  </si>
  <si>
    <t>72127</t>
  </si>
  <si>
    <t>72129</t>
  </si>
  <si>
    <t>San Lorenzo</t>
  </si>
  <si>
    <t>72131</t>
  </si>
  <si>
    <t>San Sebastian</t>
  </si>
  <si>
    <t>72133</t>
  </si>
  <si>
    <t>Santa Isabel</t>
  </si>
  <si>
    <t>72135</t>
  </si>
  <si>
    <t>Toa Alta</t>
  </si>
  <si>
    <t>72137</t>
  </si>
  <si>
    <t>Toa Baja</t>
  </si>
  <si>
    <t>72139</t>
  </si>
  <si>
    <t>Trujillo Alto</t>
  </si>
  <si>
    <t>72141</t>
  </si>
  <si>
    <t>Utuado</t>
  </si>
  <si>
    <t>72143</t>
  </si>
  <si>
    <t>Vega Alta</t>
  </si>
  <si>
    <t>72145</t>
  </si>
  <si>
    <t>Vega Baja</t>
  </si>
  <si>
    <t>72147</t>
  </si>
  <si>
    <t>Vieques</t>
  </si>
  <si>
    <t>72149</t>
  </si>
  <si>
    <t>Villalba</t>
  </si>
  <si>
    <t>72151</t>
  </si>
  <si>
    <t>Yabucoa</t>
  </si>
  <si>
    <t>72153</t>
  </si>
  <si>
    <t>Yauco</t>
  </si>
  <si>
    <t>78010</t>
  </si>
  <si>
    <t>VI</t>
  </si>
  <si>
    <t>78020</t>
  </si>
  <si>
    <t>St. John</t>
  </si>
  <si>
    <t>78030</t>
  </si>
  <si>
    <t>St. Thomas</t>
  </si>
  <si>
    <t>Mid-Gulf Coast Basin</t>
  </si>
  <si>
    <t>210</t>
  </si>
  <si>
    <t>S.GA Sedimentary Prov</t>
  </si>
  <si>
    <t>130</t>
  </si>
  <si>
    <t>Piedmont-Blue Ridge Prov</t>
  </si>
  <si>
    <t>150</t>
  </si>
  <si>
    <t>Black Warrior Basin</t>
  </si>
  <si>
    <t>200</t>
  </si>
  <si>
    <t>Cincinnati Arch</t>
  </si>
  <si>
    <t>300</t>
  </si>
  <si>
    <t/>
  </si>
  <si>
    <t>AK Cook Inlet Basin</t>
  </si>
  <si>
    <t>820</t>
  </si>
  <si>
    <t>Yukon-Koyukuk Province</t>
  </si>
  <si>
    <t>840</t>
  </si>
  <si>
    <t>Bristol Bay Basin</t>
  </si>
  <si>
    <t>845</t>
  </si>
  <si>
    <t>Interior Lowlands Basin</t>
  </si>
  <si>
    <t>880</t>
  </si>
  <si>
    <t>Southeastern Alaska Provinces</t>
  </si>
  <si>
    <t>800</t>
  </si>
  <si>
    <t>Kodiak State</t>
  </si>
  <si>
    <t>984</t>
  </si>
  <si>
    <t>Copper River Basin</t>
  </si>
  <si>
    <t>815</t>
  </si>
  <si>
    <t>Arctic Coastal Plains Province</t>
  </si>
  <si>
    <t>890</t>
  </si>
  <si>
    <t>Gulf of Alaska Basin</t>
  </si>
  <si>
    <t>810</t>
  </si>
  <si>
    <t>Black Mesa Basin</t>
  </si>
  <si>
    <t>590</t>
  </si>
  <si>
    <t>Pedregosa Basin</t>
  </si>
  <si>
    <t>470</t>
  </si>
  <si>
    <t>Plateau Sedimentary Prov</t>
  </si>
  <si>
    <t>635</t>
  </si>
  <si>
    <t>Basin-And-Range Province</t>
  </si>
  <si>
    <t>475</t>
  </si>
  <si>
    <t>Desha Basin</t>
  </si>
  <si>
    <t>240</t>
  </si>
  <si>
    <t>Arkla Basin</t>
  </si>
  <si>
    <t>230</t>
  </si>
  <si>
    <t>Ozark Uplift</t>
  </si>
  <si>
    <t>340</t>
  </si>
  <si>
    <t>Ouachita Folded Belt</t>
  </si>
  <si>
    <t>400</t>
  </si>
  <si>
    <t>Upper Mississippi Embaymnt</t>
  </si>
  <si>
    <t>250</t>
  </si>
  <si>
    <t>345</t>
  </si>
  <si>
    <t>Northern Coast Range Prov</t>
  </si>
  <si>
    <t>725</t>
  </si>
  <si>
    <t>Sierra Nevada Province</t>
  </si>
  <si>
    <t>650</t>
  </si>
  <si>
    <t>Sacramento Basin</t>
  </si>
  <si>
    <t>730</t>
  </si>
  <si>
    <t>Klamath Mountains Province</t>
  </si>
  <si>
    <t>715</t>
  </si>
  <si>
    <t>San Joaquin Basin</t>
  </si>
  <si>
    <t>745</t>
  </si>
  <si>
    <t>Eel River Basin</t>
  </si>
  <si>
    <t>720</t>
  </si>
  <si>
    <t>Salton Basin</t>
  </si>
  <si>
    <t>645</t>
  </si>
  <si>
    <t>Great Basin Province</t>
  </si>
  <si>
    <t>625</t>
  </si>
  <si>
    <t>Southern Oregon Basin</t>
  </si>
  <si>
    <t>620</t>
  </si>
  <si>
    <t>Los Angeles Basin</t>
  </si>
  <si>
    <t>760</t>
  </si>
  <si>
    <t>Santa Cruz Basin</t>
  </si>
  <si>
    <t>735</t>
  </si>
  <si>
    <t>Coastal Basins</t>
  </si>
  <si>
    <t>740</t>
  </si>
  <si>
    <t>Mojave Basin</t>
  </si>
  <si>
    <t>640</t>
  </si>
  <si>
    <t>Capistrano Basin</t>
  </si>
  <si>
    <t>765</t>
  </si>
  <si>
    <t>Santa Maria Basin</t>
  </si>
  <si>
    <t>750</t>
  </si>
  <si>
    <t>Ventura Basin</t>
  </si>
  <si>
    <t>755</t>
  </si>
  <si>
    <t>Denver Basin</t>
  </si>
  <si>
    <t>540</t>
  </si>
  <si>
    <t>San Luis Basin</t>
  </si>
  <si>
    <t>560</t>
  </si>
  <si>
    <t>580</t>
  </si>
  <si>
    <t>360</t>
  </si>
  <si>
    <t>Las Animas Arch</t>
  </si>
  <si>
    <t>450</t>
  </si>
  <si>
    <t>Eagle Basin</t>
  </si>
  <si>
    <t>555</t>
  </si>
  <si>
    <t>Las Vegas-Raton Basin</t>
  </si>
  <si>
    <t>455</t>
  </si>
  <si>
    <t>Piceance Basin</t>
  </si>
  <si>
    <t>595</t>
  </si>
  <si>
    <t>Paradox Basin</t>
  </si>
  <si>
    <t>585</t>
  </si>
  <si>
    <t>North Park Basin</t>
  </si>
  <si>
    <t>545</t>
  </si>
  <si>
    <t>San Juan Mountains Prov</t>
  </si>
  <si>
    <t>565</t>
  </si>
  <si>
    <t>Green River Basin</t>
  </si>
  <si>
    <t>535</t>
  </si>
  <si>
    <t>South Park Basin</t>
  </si>
  <si>
    <t>550</t>
  </si>
  <si>
    <t>New England Province</t>
  </si>
  <si>
    <t>100</t>
  </si>
  <si>
    <t>Atlantic Coast Basin</t>
  </si>
  <si>
    <t>120</t>
  </si>
  <si>
    <t>Florida Platform</t>
  </si>
  <si>
    <t>140</t>
  </si>
  <si>
    <t>Snake River Basin</t>
  </si>
  <si>
    <t>615</t>
  </si>
  <si>
    <t>Central Western Overthrust</t>
  </si>
  <si>
    <t>507</t>
  </si>
  <si>
    <t>Idaho Mountains Province</t>
  </si>
  <si>
    <t>610</t>
  </si>
  <si>
    <t>Eastern Columbia Basin</t>
  </si>
  <si>
    <t>605</t>
  </si>
  <si>
    <t>Illinois Basin</t>
  </si>
  <si>
    <t>315</t>
  </si>
  <si>
    <t>Wisconsin Arch</t>
  </si>
  <si>
    <t>310</t>
  </si>
  <si>
    <t>Michigan Basin</t>
  </si>
  <si>
    <t>305</t>
  </si>
  <si>
    <t>Forest City Basin</t>
  </si>
  <si>
    <t>335</t>
  </si>
  <si>
    <t>Iowa Shelf</t>
  </si>
  <si>
    <t>325</t>
  </si>
  <si>
    <t>Cherokee Basin</t>
  </si>
  <si>
    <t>365</t>
  </si>
  <si>
    <t>Sedgwick Basin</t>
  </si>
  <si>
    <t>375</t>
  </si>
  <si>
    <t>Central Kansas Uplift</t>
  </si>
  <si>
    <t>385</t>
  </si>
  <si>
    <t>Nemaha Anticline</t>
  </si>
  <si>
    <t>370</t>
  </si>
  <si>
    <t>Salina Basin</t>
  </si>
  <si>
    <t>380</t>
  </si>
  <si>
    <t>Appalachian Basin</t>
  </si>
  <si>
    <t>160</t>
  </si>
  <si>
    <t>Gulf Coast Basin (LA, TX)</t>
  </si>
  <si>
    <t>220</t>
  </si>
  <si>
    <t>Sioux Uplift</t>
  </si>
  <si>
    <t>320</t>
  </si>
  <si>
    <t>Lincoln Anticline</t>
  </si>
  <si>
    <t>330</t>
  </si>
  <si>
    <t>Montana Folded Belt</t>
  </si>
  <si>
    <t>505</t>
  </si>
  <si>
    <t>Powder River Basin</t>
  </si>
  <si>
    <t>515</t>
  </si>
  <si>
    <t>Central Montana Uplift</t>
  </si>
  <si>
    <t>510</t>
  </si>
  <si>
    <t>Big Horn Basin</t>
  </si>
  <si>
    <t>520</t>
  </si>
  <si>
    <t>Sweetgrass Arch</t>
  </si>
  <si>
    <t>500</t>
  </si>
  <si>
    <t>Williston Basin</t>
  </si>
  <si>
    <t>395</t>
  </si>
  <si>
    <t>North Western Overthrust</t>
  </si>
  <si>
    <t>503</t>
  </si>
  <si>
    <t>Chadron Arch</t>
  </si>
  <si>
    <t>390</t>
  </si>
  <si>
    <t>South Western Overthrust</t>
  </si>
  <si>
    <t>509</t>
  </si>
  <si>
    <t>Estancia Basin</t>
  </si>
  <si>
    <t>460</t>
  </si>
  <si>
    <t>430</t>
  </si>
  <si>
    <t>Palo Duro Basin</t>
  </si>
  <si>
    <t>435</t>
  </si>
  <si>
    <t>Orogrande Basin</t>
  </si>
  <si>
    <t>465</t>
  </si>
  <si>
    <t>Sierra Grande Uplift</t>
  </si>
  <si>
    <t>445</t>
  </si>
  <si>
    <t>Adirondack Uplift</t>
  </si>
  <si>
    <t>110</t>
  </si>
  <si>
    <t>South Oklahoma Folded Belt</t>
  </si>
  <si>
    <t>350</t>
  </si>
  <si>
    <t>Chautauqua Platform</t>
  </si>
  <si>
    <t>355</t>
  </si>
  <si>
    <t>Western Columbia Basin</t>
  </si>
  <si>
    <t>710</t>
  </si>
  <si>
    <t>East Texas Basin</t>
  </si>
  <si>
    <t>260</t>
  </si>
  <si>
    <t>Bend Arch</t>
  </si>
  <si>
    <t>425</t>
  </si>
  <si>
    <t>Kerr Basin</t>
  </si>
  <si>
    <t>405</t>
  </si>
  <si>
    <t>Llano Uplift</t>
  </si>
  <si>
    <t>410</t>
  </si>
  <si>
    <t>Strawn Basin</t>
  </si>
  <si>
    <t>415</t>
  </si>
  <si>
    <t>Fort Worth Syncline</t>
  </si>
  <si>
    <t>420</t>
  </si>
  <si>
    <t>Overthrust&amp;Wasatch Uplift</t>
  </si>
  <si>
    <t>630</t>
  </si>
  <si>
    <t>Uinta Basin</t>
  </si>
  <si>
    <t>575</t>
  </si>
  <si>
    <t>N. Cascades-Okanagan Prov</t>
  </si>
  <si>
    <t>600</t>
  </si>
  <si>
    <t>Puget Sound Province</t>
  </si>
  <si>
    <t>705</t>
  </si>
  <si>
    <t>Bellingham Basin</t>
  </si>
  <si>
    <t>700</t>
  </si>
  <si>
    <t>Wind River Basin</t>
  </si>
  <si>
    <t>530</t>
  </si>
  <si>
    <t>Yellowstone Province</t>
  </si>
  <si>
    <t>525</t>
  </si>
  <si>
    <t>160A</t>
  </si>
  <si>
    <t>220 - Gulf Coast Basin (LA, TX)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</si>
</sst>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0000"/>
      <name val="Calibri"/>
      <family val="2"/>
    </font>
    <font>
      <sz val="11"/>
      <color theme="1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249977111117893"/>
        <bgColor rgb="FF000000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0" borderId="0"/>
  </cellStyleXfs>
  <cellXfs count="30">
    <xf numFmtId="0" fontId="0" fillId="0" borderId="0" xfId="0"/>
    <xf numFmtId="0" fontId="0" fillId="0" borderId="10" xfId="0" applyBorder="1"/>
    <xf numFmtId="0" fontId="16" fillId="33" borderId="10" xfId="0" applyFont="1" applyFill="1" applyBorder="1" applyAlignment="1">
      <alignment wrapText="1"/>
    </xf>
    <xf numFmtId="0" fontId="0" fillId="0" borderId="0" xfId="0" applyAlignment="1">
      <alignment wrapText="1"/>
    </xf>
    <xf numFmtId="0" fontId="16" fillId="34" borderId="10" xfId="0" applyFont="1" applyFill="1" applyBorder="1"/>
    <xf numFmtId="0" fontId="16" fillId="0" borderId="0" xfId="0" applyFont="1" applyFill="1" applyBorder="1" applyAlignment="1">
      <alignment wrapText="1"/>
    </xf>
    <xf numFmtId="0" fontId="0" fillId="0" borderId="0" xfId="0" applyFill="1" applyBorder="1"/>
    <xf numFmtId="0" fontId="0" fillId="0" borderId="0" xfId="0" applyFill="1"/>
    <xf numFmtId="0" fontId="16" fillId="0" borderId="0" xfId="0" applyFont="1"/>
    <xf numFmtId="0" fontId="0" fillId="35" borderId="0" xfId="0" applyFill="1" applyAlignment="1">
      <alignment horizontal="left"/>
    </xf>
    <xf numFmtId="3" fontId="16" fillId="0" borderId="10" xfId="0" applyNumberFormat="1" applyFont="1" applyBorder="1"/>
    <xf numFmtId="0" fontId="0" fillId="36" borderId="0" xfId="0" applyFill="1"/>
    <xf numFmtId="0" fontId="16" fillId="0" borderId="0" xfId="0" applyFont="1" applyAlignment="1">
      <alignment wrapText="1"/>
    </xf>
    <xf numFmtId="0" fontId="21" fillId="0" borderId="10" xfId="42" applyFont="1" applyBorder="1"/>
    <xf numFmtId="164" fontId="0" fillId="0" borderId="10" xfId="0" applyNumberFormat="1" applyBorder="1" applyAlignment="1">
      <alignment horizontal="center"/>
    </xf>
    <xf numFmtId="0" fontId="0" fillId="35" borderId="10" xfId="0" applyFill="1" applyBorder="1"/>
    <xf numFmtId="0" fontId="16" fillId="33" borderId="10" xfId="0" applyFont="1" applyFill="1" applyBorder="1" applyAlignment="1">
      <alignment horizontal="center" wrapText="1"/>
    </xf>
    <xf numFmtId="0" fontId="18" fillId="37" borderId="10" xfId="0" applyFont="1" applyFill="1" applyBorder="1" applyAlignment="1">
      <alignment horizontal="center" wrapText="1"/>
    </xf>
    <xf numFmtId="0" fontId="16" fillId="33" borderId="10" xfId="0" applyFont="1" applyFill="1" applyBorder="1" applyAlignment="1">
      <alignment horizontal="center" vertical="center" wrapText="1"/>
    </xf>
    <xf numFmtId="0" fontId="19" fillId="0" borderId="10" xfId="0" applyFont="1" applyFill="1" applyBorder="1"/>
    <xf numFmtId="0" fontId="18" fillId="33" borderId="10" xfId="0" applyFont="1" applyFill="1" applyBorder="1" applyAlignment="1">
      <alignment wrapText="1"/>
    </xf>
    <xf numFmtId="0" fontId="0" fillId="0" borderId="10" xfId="0" applyFill="1" applyBorder="1"/>
    <xf numFmtId="0" fontId="0" fillId="0" borderId="10" xfId="0" applyFill="1" applyBorder="1" applyAlignment="1">
      <alignment horizontal="center"/>
    </xf>
    <xf numFmtId="3" fontId="0" fillId="0" borderId="10" xfId="0" applyNumberFormat="1" applyFill="1" applyBorder="1" applyAlignment="1">
      <alignment horizontal="center"/>
    </xf>
    <xf numFmtId="3" fontId="0" fillId="0" borderId="10" xfId="0" applyNumberFormat="1" applyFill="1" applyBorder="1"/>
    <xf numFmtId="164" fontId="0" fillId="0" borderId="10" xfId="0" applyNumberFormat="1" applyFill="1" applyBorder="1" applyAlignment="1">
      <alignment horizontal="center"/>
    </xf>
    <xf numFmtId="3" fontId="0" fillId="0" borderId="0" xfId="0" applyNumberFormat="1" applyFill="1"/>
    <xf numFmtId="0" fontId="16" fillId="0" borderId="10" xfId="0" applyFont="1" applyFill="1" applyBorder="1" applyAlignment="1">
      <alignment horizontal="right"/>
    </xf>
    <xf numFmtId="3" fontId="16" fillId="0" borderId="10" xfId="0" applyNumberFormat="1" applyFont="1" applyFill="1" applyBorder="1"/>
    <xf numFmtId="164" fontId="16" fillId="0" borderId="10" xfId="0" applyNumberFormat="1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_Sheet1" xfId="42" xr:uid="{495E74A5-8CC4-4C1B-8F91-E773BAFA8A4F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microsoft.com/office/2017/10/relationships/person" Target="persons/person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Stephen Treimel" id="{28195C86-5FC3-424C-BF6F-6E98C9E89C93}" userId="S::Stephen.Treimel@erg.com::6926721d-cb01-48c7-a20f-3b32c9c3a9a3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948" dT="2021-11-23T21:40:14.43" personId="{28195C86-5FC3-424C-BF6F-6E98C9E89C93}" id="{87381C79-6B1F-46F5-B1AA-AA42D1BA0840}">
    <text>corrected from 370 to 375</text>
  </threadedComment>
  <threadedComment ref="E1142" dT="2021-11-23T21:41:04.85" personId="{28195C86-5FC3-424C-BF6F-6E98C9E89C93}" id="{CAEACC3A-7CC4-4BC9-8796-81C86CE989F3}">
    <text>corrected from 220 to 230</text>
  </threadedComment>
  <threadedComment ref="E1144" dT="2021-11-23T21:41:19.79" personId="{28195C86-5FC3-424C-BF6F-6E98C9E89C93}" id="{BCAC0316-5B58-4D91-B5DC-BBDF90D375D7}">
    <text>corrected from 230 to 220</text>
  </threadedComment>
  <threadedComment ref="E1544" dT="2021-11-23T21:36:41.69" personId="{28195C86-5FC3-424C-BF6F-6E98C9E89C93}" id="{4E3E1883-58EC-43CB-8839-B8083F1430A6}">
    <text>corrected from 340 to 330</text>
  </threadedComment>
  <threadedComment ref="E1545" dT="2021-11-23T21:37:51.25" personId="{28195C86-5FC3-424C-BF6F-6E98C9E89C93}" id="{C501DB7F-5477-4F30-8576-310A9971523B}">
    <text>corrected from 330 to 340</text>
  </threadedComment>
  <threadedComment ref="E1547" dT="2021-11-23T21:37:34.96" personId="{28195C86-5FC3-424C-BF6F-6E98C9E89C93}" id="{A9FF20BC-3B35-4817-8A67-B01840AAB479}">
    <text>corrected from 340 to 330</text>
  </threadedComment>
  <threadedComment ref="E1548" dT="2021-11-23T21:38:11.55" personId="{28195C86-5FC3-424C-BF6F-6E98C9E89C93}" id="{E5CE4766-EA16-4F7E-B8FE-A577AF99D240}">
    <text>corrected from 330 to 340</text>
  </threadedComment>
</ThreadedComment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2435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55.7109375" customWidth="1"/>
    <col min="2" max="2" width="24.140625" customWidth="1"/>
    <col min="3" max="3" width="24.7109375" customWidth="1"/>
    <col min="4" max="4" width="21.7109375" customWidth="1"/>
    <col min="5" max="5" width="66.42578125" customWidth="1"/>
    <col min="6" max="6" width="67.140625" bestFit="1" customWidth="1"/>
    <col min="7" max="7" width="54.5703125" bestFit="1" customWidth="1"/>
    <col min="8" max="8" width="52.5703125" bestFit="1" customWidth="1"/>
    <col min="9" max="9" width="55.140625" bestFit="1" customWidth="1"/>
    <col min="10" max="10" width="58.85546875" bestFit="1" customWidth="1"/>
    <col min="11" max="11" width="61.28515625" bestFit="1" customWidth="1"/>
    <col min="12" max="12" width="55.5703125" bestFit="1" customWidth="1"/>
    <col min="13" max="13" width="68" bestFit="1" customWidth="1"/>
    <col min="14" max="14" width="63.85546875" bestFit="1" customWidth="1"/>
    <col min="15" max="15" width="57" bestFit="1" customWidth="1"/>
    <col min="16" max="16" width="65.5703125" bestFit="1" customWidth="1"/>
    <col min="17" max="17" width="64.140625" bestFit="1" customWidth="1"/>
    <col min="18" max="18" width="65.42578125" bestFit="1" customWidth="1"/>
    <col min="19" max="19" width="65.85546875" bestFit="1" customWidth="1"/>
    <col min="20" max="20" width="61.5703125" bestFit="1" customWidth="1"/>
    <col min="21" max="21" width="60.140625" bestFit="1" customWidth="1"/>
    <col min="22" max="22" width="65.5703125" bestFit="1" customWidth="1"/>
    <col min="23" max="23" width="67.7109375" bestFit="1" customWidth="1"/>
    <col min="24" max="24" width="63.42578125" bestFit="1" customWidth="1"/>
    <col min="25" max="25" width="57.7109375" bestFit="1" customWidth="1"/>
    <col min="26" max="26" width="57.5703125" bestFit="1" customWidth="1"/>
    <col min="27" max="27" width="66.140625" bestFit="1" customWidth="1"/>
    <col min="28" max="28" width="66" bestFit="1" customWidth="1"/>
    <col min="29" max="29" width="64.28515625" bestFit="1" customWidth="1"/>
    <col min="30" max="31" width="57.42578125" bestFit="1" customWidth="1"/>
    <col min="32" max="32" width="57.28515625" bestFit="1" customWidth="1"/>
    <col min="33" max="33" width="57.42578125" bestFit="1" customWidth="1"/>
    <col min="34" max="34" width="54.140625" bestFit="1" customWidth="1"/>
    <col min="35" max="35" width="57" bestFit="1" customWidth="1"/>
    <col min="36" max="36" width="56.85546875" bestFit="1" customWidth="1"/>
    <col min="37" max="37" width="57.28515625" bestFit="1" customWidth="1"/>
    <col min="38" max="38" width="67.28515625" bestFit="1" customWidth="1"/>
    <col min="39" max="39" width="67.5703125" bestFit="1" customWidth="1"/>
    <col min="40" max="40" width="61.7109375" bestFit="1" customWidth="1"/>
    <col min="41" max="41" width="61.5703125" bestFit="1" customWidth="1"/>
    <col min="42" max="42" width="52.28515625" bestFit="1" customWidth="1"/>
  </cols>
  <sheetData>
    <row r="1" spans="1:42" s="3" customFormat="1" ht="46.5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</row>
    <row r="2" spans="1:42" x14ac:dyDescent="0.25">
      <c r="A2" s="1" t="s">
        <v>42</v>
      </c>
      <c r="B2" s="1">
        <v>1013280</v>
      </c>
      <c r="C2" s="1">
        <v>2020</v>
      </c>
      <c r="D2" s="1" t="s">
        <v>43</v>
      </c>
      <c r="E2" s="1" t="s">
        <v>44</v>
      </c>
      <c r="F2" s="1" t="s">
        <v>45</v>
      </c>
      <c r="G2" s="1"/>
      <c r="H2" s="1" t="s">
        <v>46</v>
      </c>
      <c r="I2" s="1" t="s">
        <v>47</v>
      </c>
      <c r="J2" s="1" t="s">
        <v>48</v>
      </c>
      <c r="K2" s="1"/>
      <c r="L2" s="1">
        <v>24947</v>
      </c>
      <c r="M2" s="1">
        <v>100</v>
      </c>
      <c r="N2" s="1">
        <v>50</v>
      </c>
      <c r="O2" s="1">
        <v>44.3</v>
      </c>
      <c r="P2" s="1">
        <v>5.4599999999999996E-3</v>
      </c>
      <c r="Q2" s="1">
        <v>5.4640000000000001E-3</v>
      </c>
      <c r="R2" s="1">
        <v>0.37139</v>
      </c>
      <c r="S2" s="1">
        <v>0.37139899999999998</v>
      </c>
      <c r="T2" s="1"/>
      <c r="U2" s="1">
        <v>2</v>
      </c>
      <c r="V2" s="1"/>
      <c r="W2" s="1" t="s">
        <v>49</v>
      </c>
      <c r="X2" s="1"/>
      <c r="Y2" s="1"/>
      <c r="Z2" s="1"/>
      <c r="AA2" s="1"/>
      <c r="AB2" s="1"/>
      <c r="AC2" s="1" t="s">
        <v>49</v>
      </c>
      <c r="AD2" s="1"/>
      <c r="AE2" s="1"/>
      <c r="AF2" s="1"/>
      <c r="AG2" s="1" t="s">
        <v>50</v>
      </c>
      <c r="AH2" s="1">
        <v>2</v>
      </c>
      <c r="AI2" s="1">
        <v>49.835853200000003</v>
      </c>
      <c r="AJ2" s="1">
        <v>6.00925E-2</v>
      </c>
      <c r="AK2" s="1">
        <v>5.1999999999999997E-5</v>
      </c>
      <c r="AL2" s="1"/>
      <c r="AM2" s="1"/>
      <c r="AN2" s="1"/>
      <c r="AO2" s="1"/>
      <c r="AP2" s="1"/>
    </row>
    <row r="3" spans="1:42" x14ac:dyDescent="0.25">
      <c r="A3" s="1" t="s">
        <v>42</v>
      </c>
      <c r="B3" s="1">
        <v>1013280</v>
      </c>
      <c r="C3" s="1">
        <v>2020</v>
      </c>
      <c r="D3" s="1" t="s">
        <v>43</v>
      </c>
      <c r="E3" s="1" t="s">
        <v>44</v>
      </c>
      <c r="F3" s="1" t="s">
        <v>45</v>
      </c>
      <c r="G3" s="1"/>
      <c r="H3" s="1" t="s">
        <v>46</v>
      </c>
      <c r="I3" s="1" t="s">
        <v>47</v>
      </c>
      <c r="J3" s="1" t="s">
        <v>48</v>
      </c>
      <c r="K3" s="1"/>
      <c r="L3" s="1">
        <v>53417</v>
      </c>
      <c r="M3" s="1">
        <v>86.666666699999993</v>
      </c>
      <c r="N3" s="1">
        <v>53.3333333</v>
      </c>
      <c r="O3" s="1">
        <v>44.3</v>
      </c>
      <c r="P3" s="1">
        <v>5.4599999999999996E-3</v>
      </c>
      <c r="Q3" s="1">
        <v>5.4640000000000001E-3</v>
      </c>
      <c r="R3" s="1">
        <v>0.37139</v>
      </c>
      <c r="S3" s="1">
        <v>0.37139899999999998</v>
      </c>
      <c r="T3" s="1"/>
      <c r="U3" s="1">
        <v>7</v>
      </c>
      <c r="V3" s="1"/>
      <c r="W3" s="1" t="s">
        <v>49</v>
      </c>
      <c r="X3" s="1"/>
      <c r="Y3" s="1"/>
      <c r="Z3" s="1"/>
      <c r="AA3" s="1"/>
      <c r="AB3" s="1"/>
      <c r="AC3" s="1" t="s">
        <v>50</v>
      </c>
      <c r="AD3" s="1">
        <v>7</v>
      </c>
      <c r="AE3" s="1">
        <v>0.25930180000000003</v>
      </c>
      <c r="AF3" s="1">
        <v>6.4335561999999999</v>
      </c>
      <c r="AG3" s="1" t="s">
        <v>49</v>
      </c>
      <c r="AH3" s="1"/>
      <c r="AI3" s="1"/>
      <c r="AJ3" s="1"/>
      <c r="AK3" s="1"/>
      <c r="AL3" s="1"/>
      <c r="AM3" s="1"/>
      <c r="AN3" s="1"/>
      <c r="AO3" s="1"/>
      <c r="AP3" s="1"/>
    </row>
    <row r="4" spans="1:42" x14ac:dyDescent="0.25">
      <c r="A4" s="1" t="s">
        <v>51</v>
      </c>
      <c r="B4" s="1">
        <v>1013127</v>
      </c>
      <c r="C4" s="1">
        <v>2020</v>
      </c>
      <c r="D4" s="1" t="s">
        <v>43</v>
      </c>
      <c r="E4" s="1" t="s">
        <v>44</v>
      </c>
      <c r="F4" s="1" t="s">
        <v>45</v>
      </c>
      <c r="G4" s="1"/>
      <c r="H4" s="1" t="s">
        <v>52</v>
      </c>
      <c r="I4" s="1" t="s">
        <v>47</v>
      </c>
      <c r="J4" s="1" t="s">
        <v>53</v>
      </c>
      <c r="K4" s="1"/>
      <c r="L4" s="1">
        <v>9180</v>
      </c>
      <c r="M4" s="1">
        <v>80</v>
      </c>
      <c r="N4" s="1">
        <v>160</v>
      </c>
      <c r="O4" s="1">
        <v>46.86</v>
      </c>
      <c r="P4" s="1">
        <v>1.307E-2</v>
      </c>
      <c r="Q4" s="1">
        <v>1.323E-2</v>
      </c>
      <c r="R4" s="1">
        <v>0.25436999999999999</v>
      </c>
      <c r="S4" s="1">
        <v>0.26921</v>
      </c>
      <c r="T4" s="1"/>
      <c r="U4" s="1">
        <v>9</v>
      </c>
      <c r="V4" s="1"/>
      <c r="W4" s="1" t="s">
        <v>49</v>
      </c>
      <c r="X4" s="1"/>
      <c r="Y4" s="1"/>
      <c r="Z4" s="1"/>
      <c r="AA4" s="1"/>
      <c r="AB4" s="1"/>
      <c r="AC4" s="1" t="s">
        <v>49</v>
      </c>
      <c r="AD4" s="1"/>
      <c r="AE4" s="1"/>
      <c r="AF4" s="1"/>
      <c r="AG4" s="1" t="s">
        <v>50</v>
      </c>
      <c r="AH4" s="1">
        <v>9</v>
      </c>
      <c r="AI4" s="1">
        <v>123.21669</v>
      </c>
      <c r="AJ4" s="1">
        <v>9.7100000000000006E-2</v>
      </c>
      <c r="AK4" s="1">
        <v>1.2E-4</v>
      </c>
      <c r="AL4" s="1"/>
      <c r="AM4" s="1"/>
      <c r="AN4" s="1"/>
      <c r="AO4" s="1"/>
      <c r="AP4" s="1"/>
    </row>
    <row r="5" spans="1:42" x14ac:dyDescent="0.25">
      <c r="A5" s="1" t="s">
        <v>54</v>
      </c>
      <c r="B5" s="1">
        <v>1013004</v>
      </c>
      <c r="C5" s="1">
        <v>2020</v>
      </c>
      <c r="D5" s="1" t="s">
        <v>43</v>
      </c>
      <c r="E5" s="1" t="s">
        <v>44</v>
      </c>
      <c r="F5" s="1" t="s">
        <v>45</v>
      </c>
      <c r="G5" s="1"/>
      <c r="H5" s="1" t="s">
        <v>55</v>
      </c>
      <c r="I5" s="1" t="s">
        <v>47</v>
      </c>
      <c r="J5" s="1" t="s">
        <v>56</v>
      </c>
      <c r="K5" s="1"/>
      <c r="L5" s="1">
        <v>160213</v>
      </c>
      <c r="M5" s="1">
        <v>90</v>
      </c>
      <c r="N5" s="1">
        <v>70</v>
      </c>
      <c r="O5" s="1">
        <v>27.5</v>
      </c>
      <c r="P5" s="1">
        <v>3.04E-2</v>
      </c>
      <c r="Q5" s="1">
        <v>3.04E-2</v>
      </c>
      <c r="R5" s="1">
        <v>0.74099999999999999</v>
      </c>
      <c r="S5" s="1">
        <v>0.74099999999999999</v>
      </c>
      <c r="T5" s="1"/>
      <c r="U5" s="1">
        <v>3</v>
      </c>
      <c r="V5" s="1"/>
      <c r="W5" s="1" t="s">
        <v>50</v>
      </c>
      <c r="X5" s="1">
        <v>3</v>
      </c>
      <c r="Y5" s="1">
        <v>18.829000000000001</v>
      </c>
      <c r="Z5" s="1">
        <v>126.941</v>
      </c>
      <c r="AA5" s="1">
        <v>2.1059999999999999</v>
      </c>
      <c r="AB5" s="1">
        <v>14.196999999999999</v>
      </c>
      <c r="AC5" s="1" t="s">
        <v>49</v>
      </c>
      <c r="AD5" s="1"/>
      <c r="AE5" s="1"/>
      <c r="AF5" s="1"/>
      <c r="AG5" s="1" t="s">
        <v>49</v>
      </c>
      <c r="AH5" s="1"/>
      <c r="AI5" s="1"/>
      <c r="AJ5" s="1"/>
      <c r="AK5" s="1"/>
      <c r="AL5" s="1"/>
      <c r="AM5" s="1"/>
      <c r="AN5" s="1"/>
      <c r="AO5" s="1"/>
      <c r="AP5" s="1"/>
    </row>
    <row r="6" spans="1:42" x14ac:dyDescent="0.25">
      <c r="A6" s="1" t="s">
        <v>57</v>
      </c>
      <c r="B6" s="1">
        <v>1012778</v>
      </c>
      <c r="C6" s="1">
        <v>2020</v>
      </c>
      <c r="D6" s="1" t="s">
        <v>43</v>
      </c>
      <c r="E6" s="1" t="s">
        <v>44</v>
      </c>
      <c r="F6" s="1" t="s">
        <v>45</v>
      </c>
      <c r="G6" s="1"/>
      <c r="H6" s="1" t="s">
        <v>58</v>
      </c>
      <c r="I6" s="1" t="s">
        <v>47</v>
      </c>
      <c r="J6" s="1" t="s">
        <v>53</v>
      </c>
      <c r="K6" s="1"/>
      <c r="L6" s="1">
        <v>1634738.39</v>
      </c>
      <c r="M6" s="1">
        <v>135.13999999999999</v>
      </c>
      <c r="N6" s="1">
        <v>45.22</v>
      </c>
      <c r="O6" s="1">
        <v>25</v>
      </c>
      <c r="P6" s="1">
        <v>0</v>
      </c>
      <c r="Q6" s="1">
        <v>0.15582579999999999</v>
      </c>
      <c r="R6" s="1">
        <v>0.306307</v>
      </c>
      <c r="S6" s="1">
        <v>0.76718310000000001</v>
      </c>
      <c r="T6" s="1"/>
      <c r="U6" s="1">
        <v>95</v>
      </c>
      <c r="V6" s="1"/>
      <c r="W6" s="1" t="s">
        <v>49</v>
      </c>
      <c r="X6" s="1"/>
      <c r="Y6" s="1"/>
      <c r="Z6" s="1"/>
      <c r="AA6" s="1"/>
      <c r="AB6" s="1"/>
      <c r="AC6" s="1" t="s">
        <v>50</v>
      </c>
      <c r="AD6" s="1">
        <v>87</v>
      </c>
      <c r="AE6" s="1">
        <v>9.0206800000000005</v>
      </c>
      <c r="AF6" s="1">
        <v>94.098020000000005</v>
      </c>
      <c r="AG6" s="1" t="s">
        <v>50</v>
      </c>
      <c r="AH6" s="1">
        <v>8</v>
      </c>
      <c r="AI6" s="1">
        <v>1787.52602</v>
      </c>
      <c r="AJ6" s="1">
        <v>2.3212000000000002</v>
      </c>
      <c r="AK6" s="1">
        <v>1.8400000000000001E-3</v>
      </c>
      <c r="AL6" s="1"/>
      <c r="AM6" s="1"/>
      <c r="AN6" s="1"/>
      <c r="AO6" s="1"/>
      <c r="AP6" s="1"/>
    </row>
    <row r="7" spans="1:42" x14ac:dyDescent="0.25">
      <c r="A7" s="1" t="s">
        <v>57</v>
      </c>
      <c r="B7" s="1">
        <v>1012778</v>
      </c>
      <c r="C7" s="1">
        <v>2020</v>
      </c>
      <c r="D7" s="1" t="s">
        <v>43</v>
      </c>
      <c r="E7" s="1" t="s">
        <v>44</v>
      </c>
      <c r="F7" s="1" t="s">
        <v>45</v>
      </c>
      <c r="G7" s="1"/>
      <c r="H7" s="1" t="s">
        <v>59</v>
      </c>
      <c r="I7" s="1" t="s">
        <v>47</v>
      </c>
      <c r="J7" s="1" t="s">
        <v>53</v>
      </c>
      <c r="K7" s="1"/>
      <c r="L7" s="1">
        <v>102725.67</v>
      </c>
      <c r="M7" s="1">
        <v>133.30000000000001</v>
      </c>
      <c r="N7" s="1">
        <v>45.4</v>
      </c>
      <c r="O7" s="1">
        <v>25</v>
      </c>
      <c r="P7" s="1">
        <v>1.09433E-2</v>
      </c>
      <c r="Q7" s="1">
        <v>2.0176800000000002E-2</v>
      </c>
      <c r="R7" s="1">
        <v>0.30673830000000002</v>
      </c>
      <c r="S7" s="1">
        <v>0.75525469999999995</v>
      </c>
      <c r="T7" s="1"/>
      <c r="U7" s="1">
        <v>12</v>
      </c>
      <c r="V7" s="1"/>
      <c r="W7" s="1" t="s">
        <v>49</v>
      </c>
      <c r="X7" s="1"/>
      <c r="Y7" s="1"/>
      <c r="Z7" s="1"/>
      <c r="AA7" s="1"/>
      <c r="AB7" s="1"/>
      <c r="AC7" s="1" t="s">
        <v>50</v>
      </c>
      <c r="AD7" s="1">
        <v>12</v>
      </c>
      <c r="AE7" s="1">
        <v>1.1958200000000001</v>
      </c>
      <c r="AF7" s="1">
        <v>15.855779999999999</v>
      </c>
      <c r="AG7" s="1" t="s">
        <v>49</v>
      </c>
      <c r="AH7" s="1"/>
      <c r="AI7" s="1"/>
      <c r="AJ7" s="1"/>
      <c r="AK7" s="1"/>
      <c r="AL7" s="1"/>
      <c r="AM7" s="1"/>
      <c r="AN7" s="1"/>
      <c r="AO7" s="1"/>
      <c r="AP7" s="1"/>
    </row>
    <row r="8" spans="1:42" x14ac:dyDescent="0.25">
      <c r="A8" s="1" t="s">
        <v>57</v>
      </c>
      <c r="B8" s="1">
        <v>1012778</v>
      </c>
      <c r="C8" s="1">
        <v>2020</v>
      </c>
      <c r="D8" s="1" t="s">
        <v>43</v>
      </c>
      <c r="E8" s="1" t="s">
        <v>44</v>
      </c>
      <c r="F8" s="1" t="s">
        <v>45</v>
      </c>
      <c r="G8" s="1"/>
      <c r="H8" s="1" t="s">
        <v>60</v>
      </c>
      <c r="I8" s="1" t="s">
        <v>47</v>
      </c>
      <c r="J8" s="1" t="s">
        <v>53</v>
      </c>
      <c r="K8" s="1"/>
      <c r="L8" s="1">
        <v>359477.5</v>
      </c>
      <c r="M8" s="1">
        <v>137.01111109999999</v>
      </c>
      <c r="N8" s="1">
        <v>46.977777799999998</v>
      </c>
      <c r="O8" s="1">
        <v>25</v>
      </c>
      <c r="P8" s="1">
        <v>0</v>
      </c>
      <c r="Q8" s="1">
        <v>0.15582579999999999</v>
      </c>
      <c r="R8" s="1">
        <v>0.306307</v>
      </c>
      <c r="S8" s="1">
        <v>0.77229709999999996</v>
      </c>
      <c r="T8" s="1"/>
      <c r="U8" s="1">
        <v>39</v>
      </c>
      <c r="V8" s="1"/>
      <c r="W8" s="1" t="s">
        <v>49</v>
      </c>
      <c r="X8" s="1"/>
      <c r="Y8" s="1"/>
      <c r="Z8" s="1"/>
      <c r="AA8" s="1"/>
      <c r="AB8" s="1"/>
      <c r="AC8" s="1" t="s">
        <v>50</v>
      </c>
      <c r="AD8" s="1">
        <v>35</v>
      </c>
      <c r="AE8" s="1">
        <v>2.6007600000000002</v>
      </c>
      <c r="AF8" s="1">
        <v>45.843119999999999</v>
      </c>
      <c r="AG8" s="1" t="s">
        <v>50</v>
      </c>
      <c r="AH8" s="1">
        <v>4</v>
      </c>
      <c r="AI8" s="1">
        <v>445.82510000000002</v>
      </c>
      <c r="AJ8" s="1">
        <v>0.44839000000000001</v>
      </c>
      <c r="AK8" s="1">
        <v>4.6999999999999999E-4</v>
      </c>
      <c r="AL8" s="1"/>
      <c r="AM8" s="1"/>
      <c r="AN8" s="1"/>
      <c r="AO8" s="1"/>
      <c r="AP8" s="1"/>
    </row>
    <row r="9" spans="1:42" x14ac:dyDescent="0.25">
      <c r="A9" s="1" t="s">
        <v>57</v>
      </c>
      <c r="B9" s="1">
        <v>1012778</v>
      </c>
      <c r="C9" s="1">
        <v>2020</v>
      </c>
      <c r="D9" s="1" t="s">
        <v>43</v>
      </c>
      <c r="E9" s="1" t="s">
        <v>44</v>
      </c>
      <c r="F9" s="1" t="s">
        <v>45</v>
      </c>
      <c r="G9" s="1"/>
      <c r="H9" s="1" t="s">
        <v>61</v>
      </c>
      <c r="I9" s="1" t="s">
        <v>47</v>
      </c>
      <c r="J9" s="1" t="s">
        <v>53</v>
      </c>
      <c r="K9" s="1"/>
      <c r="L9" s="1">
        <v>9406.84</v>
      </c>
      <c r="M9" s="1">
        <v>140</v>
      </c>
      <c r="N9" s="1">
        <v>62.5</v>
      </c>
      <c r="O9" s="1">
        <v>25</v>
      </c>
      <c r="P9" s="1">
        <v>2.0505200000000001E-2</v>
      </c>
      <c r="Q9" s="1">
        <v>8.8759500000000005E-2</v>
      </c>
      <c r="R9" s="1">
        <v>0.32454319999999998</v>
      </c>
      <c r="S9" s="1">
        <v>0.52725580000000005</v>
      </c>
      <c r="T9" s="1"/>
      <c r="U9" s="1">
        <v>5</v>
      </c>
      <c r="V9" s="1"/>
      <c r="W9" s="1" t="s">
        <v>49</v>
      </c>
      <c r="X9" s="1"/>
      <c r="Y9" s="1"/>
      <c r="Z9" s="1"/>
      <c r="AA9" s="1"/>
      <c r="AB9" s="1"/>
      <c r="AC9" s="1" t="s">
        <v>50</v>
      </c>
      <c r="AD9" s="1">
        <v>5</v>
      </c>
      <c r="AE9" s="1">
        <v>0.11438</v>
      </c>
      <c r="AF9" s="1">
        <v>0.31663000000000002</v>
      </c>
      <c r="AG9" s="1" t="s">
        <v>49</v>
      </c>
      <c r="AH9" s="1"/>
      <c r="AI9" s="1"/>
      <c r="AJ9" s="1"/>
      <c r="AK9" s="1"/>
      <c r="AL9" s="1"/>
      <c r="AM9" s="1"/>
      <c r="AN9" s="1"/>
      <c r="AO9" s="1"/>
      <c r="AP9" s="1"/>
    </row>
    <row r="10" spans="1:42" x14ac:dyDescent="0.25">
      <c r="A10" s="1" t="s">
        <v>57</v>
      </c>
      <c r="B10" s="1">
        <v>1012778</v>
      </c>
      <c r="C10" s="1">
        <v>2020</v>
      </c>
      <c r="D10" s="1" t="s">
        <v>43</v>
      </c>
      <c r="E10" s="1" t="s">
        <v>44</v>
      </c>
      <c r="F10" s="1" t="s">
        <v>45</v>
      </c>
      <c r="G10" s="1"/>
      <c r="H10" s="1" t="s">
        <v>62</v>
      </c>
      <c r="I10" s="1" t="s">
        <v>47</v>
      </c>
      <c r="J10" s="1" t="s">
        <v>53</v>
      </c>
      <c r="K10" s="1"/>
      <c r="L10" s="1">
        <v>21017.119999999999</v>
      </c>
      <c r="M10" s="1">
        <v>133.30000000000001</v>
      </c>
      <c r="N10" s="1">
        <v>45.4</v>
      </c>
      <c r="O10" s="1">
        <v>25</v>
      </c>
      <c r="P10" s="1">
        <v>0</v>
      </c>
      <c r="Q10" s="1">
        <v>0.15582579999999999</v>
      </c>
      <c r="R10" s="1">
        <v>0.306307</v>
      </c>
      <c r="S10" s="1">
        <v>0.40679599999999999</v>
      </c>
      <c r="T10" s="1"/>
      <c r="U10" s="1">
        <v>10</v>
      </c>
      <c r="V10" s="1"/>
      <c r="W10" s="1" t="s">
        <v>49</v>
      </c>
      <c r="X10" s="1"/>
      <c r="Y10" s="1"/>
      <c r="Z10" s="1"/>
      <c r="AA10" s="1"/>
      <c r="AB10" s="1"/>
      <c r="AC10" s="1" t="s">
        <v>50</v>
      </c>
      <c r="AD10" s="1">
        <v>10</v>
      </c>
      <c r="AE10" s="1">
        <v>0.17297999999999999</v>
      </c>
      <c r="AF10" s="1">
        <v>2.73488</v>
      </c>
      <c r="AG10" s="1" t="s">
        <v>49</v>
      </c>
      <c r="AH10" s="1"/>
      <c r="AI10" s="1"/>
      <c r="AJ10" s="1"/>
      <c r="AK10" s="1"/>
      <c r="AL10" s="1"/>
      <c r="AM10" s="1"/>
      <c r="AN10" s="1"/>
      <c r="AO10" s="1"/>
      <c r="AP10" s="1"/>
    </row>
    <row r="11" spans="1:42" x14ac:dyDescent="0.25">
      <c r="A11" s="1" t="s">
        <v>57</v>
      </c>
      <c r="B11" s="1">
        <v>1012778</v>
      </c>
      <c r="C11" s="1">
        <v>2020</v>
      </c>
      <c r="D11" s="1" t="s">
        <v>43</v>
      </c>
      <c r="E11" s="1" t="s">
        <v>44</v>
      </c>
      <c r="F11" s="1" t="s">
        <v>45</v>
      </c>
      <c r="G11" s="1"/>
      <c r="H11" s="1" t="s">
        <v>63</v>
      </c>
      <c r="I11" s="1" t="s">
        <v>47</v>
      </c>
      <c r="J11" s="1" t="s">
        <v>53</v>
      </c>
      <c r="K11" s="1"/>
      <c r="L11" s="1">
        <v>10830.54</v>
      </c>
      <c r="M11" s="1">
        <v>133.30000000000001</v>
      </c>
      <c r="N11" s="1">
        <v>45.4</v>
      </c>
      <c r="O11" s="1">
        <v>25</v>
      </c>
      <c r="P11" s="1">
        <v>1.14138E-2</v>
      </c>
      <c r="Q11" s="1">
        <v>1.14138E-2</v>
      </c>
      <c r="R11" s="1">
        <v>0.43363760000000001</v>
      </c>
      <c r="S11" s="1">
        <v>0.43363760000000001</v>
      </c>
      <c r="T11" s="1"/>
      <c r="U11" s="1">
        <v>4</v>
      </c>
      <c r="V11" s="1"/>
      <c r="W11" s="1" t="s">
        <v>49</v>
      </c>
      <c r="X11" s="1"/>
      <c r="Y11" s="1"/>
      <c r="Z11" s="1"/>
      <c r="AA11" s="1"/>
      <c r="AB11" s="1"/>
      <c r="AC11" s="1" t="s">
        <v>50</v>
      </c>
      <c r="AD11" s="1">
        <v>4</v>
      </c>
      <c r="AE11" s="1">
        <v>0.10639</v>
      </c>
      <c r="AF11" s="1">
        <v>1.4753799999999999</v>
      </c>
      <c r="AG11" s="1" t="s">
        <v>49</v>
      </c>
      <c r="AH11" s="1"/>
      <c r="AI11" s="1"/>
      <c r="AJ11" s="1"/>
      <c r="AK11" s="1"/>
      <c r="AL11" s="1"/>
      <c r="AM11" s="1"/>
      <c r="AN11" s="1"/>
      <c r="AO11" s="1"/>
      <c r="AP11" s="1"/>
    </row>
    <row r="12" spans="1:42" x14ac:dyDescent="0.25">
      <c r="A12" s="1" t="s">
        <v>57</v>
      </c>
      <c r="B12" s="1">
        <v>1012778</v>
      </c>
      <c r="C12" s="1">
        <v>2020</v>
      </c>
      <c r="D12" s="1" t="s">
        <v>43</v>
      </c>
      <c r="E12" s="1" t="s">
        <v>44</v>
      </c>
      <c r="F12" s="1" t="s">
        <v>45</v>
      </c>
      <c r="G12" s="1"/>
      <c r="H12" s="1" t="s">
        <v>64</v>
      </c>
      <c r="I12" s="1" t="s">
        <v>47</v>
      </c>
      <c r="J12" s="1" t="s">
        <v>53</v>
      </c>
      <c r="K12" s="1"/>
      <c r="L12" s="1">
        <v>104294.7</v>
      </c>
      <c r="M12" s="1">
        <v>138.8666667</v>
      </c>
      <c r="N12" s="1">
        <v>56.933333300000001</v>
      </c>
      <c r="O12" s="1">
        <v>25</v>
      </c>
      <c r="P12" s="1">
        <v>1.09433E-2</v>
      </c>
      <c r="Q12" s="1">
        <v>8.6561799999999994E-2</v>
      </c>
      <c r="R12" s="1">
        <v>0.40679599999999999</v>
      </c>
      <c r="S12" s="1">
        <v>0.75525469999999995</v>
      </c>
      <c r="T12" s="1"/>
      <c r="U12" s="1">
        <v>21</v>
      </c>
      <c r="V12" s="1"/>
      <c r="W12" s="1" t="s">
        <v>49</v>
      </c>
      <c r="X12" s="1"/>
      <c r="Y12" s="1"/>
      <c r="Z12" s="1"/>
      <c r="AA12" s="1"/>
      <c r="AB12" s="1"/>
      <c r="AC12" s="1" t="s">
        <v>50</v>
      </c>
      <c r="AD12" s="1">
        <v>21</v>
      </c>
      <c r="AE12" s="1">
        <v>1.4002300000000001</v>
      </c>
      <c r="AF12" s="1">
        <v>16.727139999999999</v>
      </c>
      <c r="AG12" s="1" t="s">
        <v>49</v>
      </c>
      <c r="AH12" s="1"/>
      <c r="AI12" s="1"/>
      <c r="AJ12" s="1"/>
      <c r="AK12" s="1"/>
      <c r="AL12" s="1"/>
      <c r="AM12" s="1"/>
      <c r="AN12" s="1"/>
      <c r="AO12" s="1"/>
      <c r="AP12" s="1"/>
    </row>
    <row r="13" spans="1:42" x14ac:dyDescent="0.25">
      <c r="A13" s="1" t="s">
        <v>65</v>
      </c>
      <c r="B13" s="1">
        <v>1012734</v>
      </c>
      <c r="C13" s="1">
        <v>2020</v>
      </c>
      <c r="D13" s="1" t="s">
        <v>43</v>
      </c>
      <c r="E13" s="1" t="s">
        <v>44</v>
      </c>
      <c r="F13" s="1" t="s">
        <v>66</v>
      </c>
      <c r="G13" s="1" t="s">
        <v>67</v>
      </c>
      <c r="H13" s="1"/>
      <c r="I13" s="1" t="s">
        <v>68</v>
      </c>
      <c r="J13" s="1"/>
      <c r="K13" s="1" t="s">
        <v>49</v>
      </c>
      <c r="L13" s="1">
        <v>56862</v>
      </c>
      <c r="M13" s="1">
        <v>105</v>
      </c>
      <c r="N13" s="1">
        <v>175</v>
      </c>
      <c r="O13" s="1">
        <v>72.599999999999994</v>
      </c>
      <c r="P13" s="1">
        <v>3.4000000000000002E-4</v>
      </c>
      <c r="Q13" s="1">
        <v>3.4000000000000002E-4</v>
      </c>
      <c r="R13" s="1">
        <v>5.534E-2</v>
      </c>
      <c r="S13" s="1">
        <v>5.534E-2</v>
      </c>
      <c r="T13" s="1">
        <v>37</v>
      </c>
      <c r="U13" s="1">
        <v>56</v>
      </c>
      <c r="V13" s="1">
        <v>0</v>
      </c>
      <c r="W13" s="1" t="s">
        <v>50</v>
      </c>
      <c r="X13" s="1">
        <v>56</v>
      </c>
      <c r="Y13" s="1">
        <v>5.8761516</v>
      </c>
      <c r="Z13" s="1">
        <v>71.6393171</v>
      </c>
      <c r="AA13" s="1">
        <v>0</v>
      </c>
      <c r="AB13" s="1">
        <v>0</v>
      </c>
      <c r="AC13" s="1" t="s">
        <v>49</v>
      </c>
      <c r="AD13" s="1"/>
      <c r="AE13" s="1"/>
      <c r="AF13" s="1"/>
      <c r="AG13" s="1" t="s">
        <v>50</v>
      </c>
      <c r="AH13" s="1">
        <v>114</v>
      </c>
      <c r="AI13" s="1">
        <v>4340.6781413999997</v>
      </c>
      <c r="AJ13" s="1">
        <v>3.2718256000000001</v>
      </c>
      <c r="AK13" s="1">
        <v>1.1169200000000001E-2</v>
      </c>
      <c r="AL13" s="1"/>
      <c r="AM13" s="1"/>
      <c r="AN13" s="1"/>
      <c r="AO13" s="1"/>
      <c r="AP13" s="1"/>
    </row>
    <row r="14" spans="1:42" x14ac:dyDescent="0.25">
      <c r="A14" s="1" t="s">
        <v>65</v>
      </c>
      <c r="B14" s="1">
        <v>1012734</v>
      </c>
      <c r="C14" s="1">
        <v>2020</v>
      </c>
      <c r="D14" s="1" t="s">
        <v>43</v>
      </c>
      <c r="E14" s="1" t="s">
        <v>44</v>
      </c>
      <c r="F14" s="1" t="s">
        <v>66</v>
      </c>
      <c r="G14" s="1" t="s">
        <v>69</v>
      </c>
      <c r="H14" s="1"/>
      <c r="I14" s="1" t="s">
        <v>68</v>
      </c>
      <c r="J14" s="1"/>
      <c r="K14" s="1" t="s">
        <v>49</v>
      </c>
      <c r="L14" s="1">
        <v>39471</v>
      </c>
      <c r="M14" s="1">
        <v>105</v>
      </c>
      <c r="N14" s="1">
        <v>175</v>
      </c>
      <c r="O14" s="1">
        <v>72.599999999999994</v>
      </c>
      <c r="P14" s="1">
        <v>3.4000000000000002E-4</v>
      </c>
      <c r="Q14" s="1">
        <v>3.4000000000000002E-4</v>
      </c>
      <c r="R14" s="1">
        <v>5.534E-2</v>
      </c>
      <c r="S14" s="1">
        <v>5.534E-2</v>
      </c>
      <c r="T14" s="1">
        <v>11</v>
      </c>
      <c r="U14" s="1">
        <v>16</v>
      </c>
      <c r="V14" s="1">
        <v>0</v>
      </c>
      <c r="W14" s="1" t="s">
        <v>50</v>
      </c>
      <c r="X14" s="1">
        <v>16</v>
      </c>
      <c r="Y14" s="1">
        <v>0.9067634</v>
      </c>
      <c r="Z14" s="1">
        <v>18.1018507</v>
      </c>
      <c r="AA14" s="1">
        <v>0</v>
      </c>
      <c r="AB14" s="1">
        <v>0</v>
      </c>
      <c r="AC14" s="1" t="s">
        <v>49</v>
      </c>
      <c r="AD14" s="1"/>
      <c r="AE14" s="1"/>
      <c r="AF14" s="1"/>
      <c r="AG14" s="1" t="s">
        <v>50</v>
      </c>
      <c r="AH14" s="1">
        <v>24</v>
      </c>
      <c r="AI14" s="1">
        <v>2534.9</v>
      </c>
      <c r="AJ14" s="1">
        <v>1.91</v>
      </c>
      <c r="AK14" s="1">
        <v>5.0000000000000001E-3</v>
      </c>
      <c r="AL14" s="1"/>
      <c r="AM14" s="1"/>
      <c r="AN14" s="1"/>
      <c r="AO14" s="1"/>
      <c r="AP14" s="1"/>
    </row>
    <row r="15" spans="1:42" x14ac:dyDescent="0.25">
      <c r="A15" s="1" t="s">
        <v>70</v>
      </c>
      <c r="B15" s="1">
        <v>1012727</v>
      </c>
      <c r="C15" s="1">
        <v>2020</v>
      </c>
      <c r="D15" s="1" t="s">
        <v>43</v>
      </c>
      <c r="E15" s="1" t="s">
        <v>44</v>
      </c>
      <c r="F15" s="1" t="s">
        <v>45</v>
      </c>
      <c r="G15" s="1"/>
      <c r="H15" s="1" t="s">
        <v>71</v>
      </c>
      <c r="I15" s="1" t="s">
        <v>47</v>
      </c>
      <c r="J15" s="1" t="s">
        <v>48</v>
      </c>
      <c r="K15" s="1"/>
      <c r="L15" s="1">
        <v>1771553.7320000001</v>
      </c>
      <c r="M15" s="1">
        <v>94</v>
      </c>
      <c r="N15" s="1">
        <v>26</v>
      </c>
      <c r="O15" s="1">
        <v>47.06</v>
      </c>
      <c r="P15" s="1">
        <v>0.60360000000000003</v>
      </c>
      <c r="Q15" s="1">
        <v>0.60362400000000005</v>
      </c>
      <c r="R15" s="1">
        <v>1.4999999999999999E-2</v>
      </c>
      <c r="S15" s="1">
        <v>1.5174E-2</v>
      </c>
      <c r="T15" s="1"/>
      <c r="U15" s="1">
        <v>4</v>
      </c>
      <c r="V15" s="1"/>
      <c r="W15" s="1" t="s">
        <v>50</v>
      </c>
      <c r="X15" s="1">
        <v>4</v>
      </c>
      <c r="Y15" s="1">
        <v>1193.2155396000001</v>
      </c>
      <c r="Z15" s="1">
        <v>10.948836399999999</v>
      </c>
      <c r="AA15" s="1">
        <v>62.800817899999998</v>
      </c>
      <c r="AB15" s="1">
        <v>0.5762545</v>
      </c>
      <c r="AC15" s="1" t="s">
        <v>49</v>
      </c>
      <c r="AD15" s="1"/>
      <c r="AE15" s="1"/>
      <c r="AF15" s="1"/>
      <c r="AG15" s="1" t="s">
        <v>49</v>
      </c>
      <c r="AH15" s="1"/>
      <c r="AI15" s="1"/>
      <c r="AJ15" s="1"/>
      <c r="AK15" s="1"/>
      <c r="AL15" s="1"/>
      <c r="AM15" s="1"/>
      <c r="AN15" s="1"/>
      <c r="AO15" s="1"/>
      <c r="AP15" s="1"/>
    </row>
    <row r="16" spans="1:42" x14ac:dyDescent="0.25">
      <c r="A16" s="1" t="s">
        <v>72</v>
      </c>
      <c r="B16" s="1">
        <v>1012712</v>
      </c>
      <c r="C16" s="1">
        <v>2020</v>
      </c>
      <c r="D16" s="1" t="s">
        <v>43</v>
      </c>
      <c r="E16" s="1" t="s">
        <v>44</v>
      </c>
      <c r="F16" s="1" t="s">
        <v>45</v>
      </c>
      <c r="G16" s="1"/>
      <c r="H16" s="1" t="s">
        <v>73</v>
      </c>
      <c r="I16" s="1" t="s">
        <v>47</v>
      </c>
      <c r="J16" s="1" t="s">
        <v>74</v>
      </c>
      <c r="K16" s="1"/>
      <c r="L16" s="1">
        <v>3664017.82</v>
      </c>
      <c r="M16" s="1">
        <v>106.48</v>
      </c>
      <c r="N16" s="1">
        <v>81.98</v>
      </c>
      <c r="O16" s="1">
        <v>45.71</v>
      </c>
      <c r="P16" s="1">
        <v>3.6999999999999999E-4</v>
      </c>
      <c r="Q16" s="1">
        <v>3.6999999999999999E-4</v>
      </c>
      <c r="R16" s="1">
        <v>9.0399999999999994E-3</v>
      </c>
      <c r="S16" s="1">
        <v>9.0399999999999994E-3</v>
      </c>
      <c r="T16" s="1"/>
      <c r="U16" s="1">
        <v>86</v>
      </c>
      <c r="V16" s="1"/>
      <c r="W16" s="1" t="s">
        <v>49</v>
      </c>
      <c r="X16" s="1"/>
      <c r="Y16" s="1"/>
      <c r="Z16" s="1"/>
      <c r="AA16" s="1"/>
      <c r="AB16" s="1"/>
      <c r="AC16" s="1" t="s">
        <v>50</v>
      </c>
      <c r="AD16" s="1">
        <v>4</v>
      </c>
      <c r="AE16" s="1">
        <v>0.30952420000000003</v>
      </c>
      <c r="AF16" s="1">
        <v>2.7604321999999999</v>
      </c>
      <c r="AG16" s="1" t="s">
        <v>50</v>
      </c>
      <c r="AH16" s="1">
        <v>82</v>
      </c>
      <c r="AI16" s="1">
        <v>0</v>
      </c>
      <c r="AJ16" s="1">
        <v>0</v>
      </c>
      <c r="AK16" s="1">
        <v>0</v>
      </c>
      <c r="AL16" s="1"/>
      <c r="AM16" s="1"/>
      <c r="AN16" s="1"/>
      <c r="AO16" s="1"/>
      <c r="AP16" s="1"/>
    </row>
    <row r="17" spans="1:42" x14ac:dyDescent="0.25">
      <c r="A17" s="1" t="s">
        <v>72</v>
      </c>
      <c r="B17" s="1">
        <v>1012712</v>
      </c>
      <c r="C17" s="1">
        <v>2020</v>
      </c>
      <c r="D17" s="1" t="s">
        <v>43</v>
      </c>
      <c r="E17" s="1" t="s">
        <v>44</v>
      </c>
      <c r="F17" s="1" t="s">
        <v>45</v>
      </c>
      <c r="G17" s="1"/>
      <c r="H17" s="1" t="s">
        <v>75</v>
      </c>
      <c r="I17" s="1" t="s">
        <v>47</v>
      </c>
      <c r="J17" s="1" t="s">
        <v>74</v>
      </c>
      <c r="K17" s="1"/>
      <c r="L17" s="1">
        <v>5335721.5599999996</v>
      </c>
      <c r="M17" s="1">
        <v>101.43</v>
      </c>
      <c r="N17" s="1">
        <v>82.74</v>
      </c>
      <c r="O17" s="1">
        <v>44.81</v>
      </c>
      <c r="P17" s="1">
        <v>1.8000000000000001E-4</v>
      </c>
      <c r="Q17" s="1">
        <v>1.8000000000000001E-4</v>
      </c>
      <c r="R17" s="1">
        <v>9.5200000000000007E-3</v>
      </c>
      <c r="S17" s="1">
        <v>9.5200000000000007E-3</v>
      </c>
      <c r="T17" s="1"/>
      <c r="U17" s="1">
        <v>72</v>
      </c>
      <c r="V17" s="1"/>
      <c r="W17" s="1" t="s">
        <v>50</v>
      </c>
      <c r="X17" s="1">
        <v>36</v>
      </c>
      <c r="Y17" s="1">
        <v>0.35494330000000002</v>
      </c>
      <c r="Z17" s="1">
        <v>6.8523433000000002</v>
      </c>
      <c r="AA17" s="1">
        <v>2.6306199999999998E-2</v>
      </c>
      <c r="AB17" s="1">
        <v>0.50785360000000002</v>
      </c>
      <c r="AC17" s="1" t="s">
        <v>50</v>
      </c>
      <c r="AD17" s="1">
        <v>3</v>
      </c>
      <c r="AE17" s="1">
        <v>0.22184889999999999</v>
      </c>
      <c r="AF17" s="1">
        <v>4.2828964000000003</v>
      </c>
      <c r="AG17" s="1" t="s">
        <v>50</v>
      </c>
      <c r="AH17" s="1">
        <v>65</v>
      </c>
      <c r="AI17" s="1">
        <v>0</v>
      </c>
      <c r="AJ17" s="1">
        <v>0</v>
      </c>
      <c r="AK17" s="1">
        <v>0</v>
      </c>
      <c r="AL17" s="1"/>
      <c r="AM17" s="1"/>
      <c r="AN17" s="1"/>
      <c r="AO17" s="1"/>
      <c r="AP17" s="1"/>
    </row>
    <row r="18" spans="1:42" x14ac:dyDescent="0.25">
      <c r="A18" s="1" t="s">
        <v>72</v>
      </c>
      <c r="B18" s="1">
        <v>1012712</v>
      </c>
      <c r="C18" s="1">
        <v>2020</v>
      </c>
      <c r="D18" s="1" t="s">
        <v>43</v>
      </c>
      <c r="E18" s="1" t="s">
        <v>44</v>
      </c>
      <c r="F18" s="1" t="s">
        <v>45</v>
      </c>
      <c r="G18" s="1"/>
      <c r="H18" s="1" t="s">
        <v>76</v>
      </c>
      <c r="I18" s="1" t="s">
        <v>47</v>
      </c>
      <c r="J18" s="1" t="s">
        <v>74</v>
      </c>
      <c r="K18" s="1"/>
      <c r="L18" s="1">
        <v>683763.55</v>
      </c>
      <c r="M18" s="1">
        <v>120.4</v>
      </c>
      <c r="N18" s="1">
        <v>86.4</v>
      </c>
      <c r="O18" s="1">
        <v>45.63</v>
      </c>
      <c r="P18" s="1">
        <v>1.2999999999999999E-4</v>
      </c>
      <c r="Q18" s="1">
        <v>1.2999999999999999E-4</v>
      </c>
      <c r="R18" s="1">
        <v>7.6600000000000001E-3</v>
      </c>
      <c r="S18" s="1">
        <v>7.6600000000000001E-3</v>
      </c>
      <c r="T18" s="1"/>
      <c r="U18" s="1">
        <v>17</v>
      </c>
      <c r="V18" s="1"/>
      <c r="W18" s="1" t="s">
        <v>49</v>
      </c>
      <c r="X18" s="1"/>
      <c r="Y18" s="1"/>
      <c r="Z18" s="1"/>
      <c r="AA18" s="1"/>
      <c r="AB18" s="1"/>
      <c r="AC18" s="1" t="s">
        <v>49</v>
      </c>
      <c r="AD18" s="1"/>
      <c r="AE18" s="1"/>
      <c r="AF18" s="1"/>
      <c r="AG18" s="1" t="s">
        <v>50</v>
      </c>
      <c r="AH18" s="1">
        <v>17</v>
      </c>
      <c r="AI18" s="1">
        <v>0</v>
      </c>
      <c r="AJ18" s="1">
        <v>0</v>
      </c>
      <c r="AK18" s="1">
        <v>0</v>
      </c>
      <c r="AL18" s="1"/>
      <c r="AM18" s="1"/>
      <c r="AN18" s="1"/>
      <c r="AO18" s="1"/>
      <c r="AP18" s="1"/>
    </row>
    <row r="19" spans="1:42" x14ac:dyDescent="0.25">
      <c r="A19" s="1" t="s">
        <v>72</v>
      </c>
      <c r="B19" s="1">
        <v>1012712</v>
      </c>
      <c r="C19" s="1">
        <v>2020</v>
      </c>
      <c r="D19" s="1" t="s">
        <v>43</v>
      </c>
      <c r="E19" s="1" t="s">
        <v>44</v>
      </c>
      <c r="F19" s="1" t="s">
        <v>45</v>
      </c>
      <c r="G19" s="1"/>
      <c r="H19" s="1" t="s">
        <v>77</v>
      </c>
      <c r="I19" s="1" t="s">
        <v>47</v>
      </c>
      <c r="J19" s="1" t="s">
        <v>74</v>
      </c>
      <c r="K19" s="1"/>
      <c r="L19" s="1">
        <v>144174.32999999999</v>
      </c>
      <c r="M19" s="1">
        <v>107.41</v>
      </c>
      <c r="N19" s="1">
        <v>56.67</v>
      </c>
      <c r="O19" s="1">
        <v>45.67</v>
      </c>
      <c r="P19" s="1">
        <v>7.2999999999999996E-4</v>
      </c>
      <c r="Q19" s="1">
        <v>7.2999999999999996E-4</v>
      </c>
      <c r="R19" s="1">
        <v>1.0330000000000001E-2</v>
      </c>
      <c r="S19" s="1">
        <v>1.0330000000000001E-2</v>
      </c>
      <c r="T19" s="1"/>
      <c r="U19" s="1">
        <v>6</v>
      </c>
      <c r="V19" s="1"/>
      <c r="W19" s="1" t="s">
        <v>49</v>
      </c>
      <c r="X19" s="1"/>
      <c r="Y19" s="1"/>
      <c r="Z19" s="1"/>
      <c r="AA19" s="1"/>
      <c r="AB19" s="1"/>
      <c r="AC19" s="1" t="s">
        <v>49</v>
      </c>
      <c r="AD19" s="1"/>
      <c r="AE19" s="1"/>
      <c r="AF19" s="1"/>
      <c r="AG19" s="1" t="s">
        <v>50</v>
      </c>
      <c r="AH19" s="1">
        <v>6</v>
      </c>
      <c r="AI19" s="1">
        <v>0</v>
      </c>
      <c r="AJ19" s="1">
        <v>0</v>
      </c>
      <c r="AK19" s="1">
        <v>0</v>
      </c>
      <c r="AL19" s="1"/>
      <c r="AM19" s="1"/>
      <c r="AN19" s="1"/>
      <c r="AO19" s="1"/>
      <c r="AP19" s="1"/>
    </row>
    <row r="20" spans="1:42" x14ac:dyDescent="0.25">
      <c r="A20" s="1" t="s">
        <v>72</v>
      </c>
      <c r="B20" s="1">
        <v>1012712</v>
      </c>
      <c r="C20" s="1">
        <v>2020</v>
      </c>
      <c r="D20" s="1" t="s">
        <v>43</v>
      </c>
      <c r="E20" s="1" t="s">
        <v>44</v>
      </c>
      <c r="F20" s="1" t="s">
        <v>45</v>
      </c>
      <c r="G20" s="1"/>
      <c r="H20" s="1" t="s">
        <v>78</v>
      </c>
      <c r="I20" s="1" t="s">
        <v>47</v>
      </c>
      <c r="J20" s="1" t="s">
        <v>74</v>
      </c>
      <c r="K20" s="1"/>
      <c r="L20" s="1">
        <v>1606658.55</v>
      </c>
      <c r="M20" s="1">
        <v>112.18</v>
      </c>
      <c r="N20" s="1">
        <v>69.02</v>
      </c>
      <c r="O20" s="1">
        <v>41.04</v>
      </c>
      <c r="P20" s="1">
        <v>9.1E-4</v>
      </c>
      <c r="Q20" s="1">
        <v>9.1E-4</v>
      </c>
      <c r="R20" s="1">
        <v>6.4999999999999997E-3</v>
      </c>
      <c r="S20" s="1">
        <v>6.4999999999999997E-3</v>
      </c>
      <c r="T20" s="1"/>
      <c r="U20" s="1">
        <v>36</v>
      </c>
      <c r="V20" s="1"/>
      <c r="W20" s="1" t="s">
        <v>50</v>
      </c>
      <c r="X20" s="1">
        <v>15</v>
      </c>
      <c r="Y20" s="1">
        <v>4.3596655000000002</v>
      </c>
      <c r="Z20" s="1">
        <v>11.3668624</v>
      </c>
      <c r="AA20" s="1">
        <v>0</v>
      </c>
      <c r="AB20" s="1">
        <v>0</v>
      </c>
      <c r="AC20" s="1" t="s">
        <v>49</v>
      </c>
      <c r="AD20" s="1"/>
      <c r="AE20" s="1"/>
      <c r="AF20" s="1"/>
      <c r="AG20" s="1" t="s">
        <v>50</v>
      </c>
      <c r="AH20" s="1">
        <v>36</v>
      </c>
      <c r="AI20" s="1">
        <v>16.528325599999999</v>
      </c>
      <c r="AJ20" s="1">
        <v>1.685E-4</v>
      </c>
      <c r="AK20" s="1">
        <v>8.3000000000000002E-6</v>
      </c>
      <c r="AL20" s="1"/>
      <c r="AM20" s="1"/>
      <c r="AN20" s="1"/>
      <c r="AO20" s="1"/>
      <c r="AP20" s="1"/>
    </row>
    <row r="21" spans="1:42" x14ac:dyDescent="0.25">
      <c r="A21" s="1" t="s">
        <v>79</v>
      </c>
      <c r="B21" s="1">
        <v>1012659</v>
      </c>
      <c r="C21" s="1">
        <v>2020</v>
      </c>
      <c r="D21" s="1" t="s">
        <v>43</v>
      </c>
      <c r="E21" s="1" t="s">
        <v>44</v>
      </c>
      <c r="F21" s="1" t="s">
        <v>45</v>
      </c>
      <c r="G21" s="1"/>
      <c r="H21" s="1" t="s">
        <v>80</v>
      </c>
      <c r="I21" s="1" t="s">
        <v>47</v>
      </c>
      <c r="J21" s="1" t="s">
        <v>81</v>
      </c>
      <c r="K21" s="1"/>
      <c r="L21" s="1">
        <v>9875.6375227999997</v>
      </c>
      <c r="M21" s="1">
        <v>54.7</v>
      </c>
      <c r="N21" s="1">
        <v>15</v>
      </c>
      <c r="O21" s="1">
        <v>59.96</v>
      </c>
      <c r="P21" s="1">
        <v>5.7899999999999998E-4</v>
      </c>
      <c r="Q21" s="1">
        <v>4.6299999999999996E-3</v>
      </c>
      <c r="R21" s="1">
        <v>1.2800000000000001E-2</v>
      </c>
      <c r="S21" s="1">
        <v>0.48099999999999998</v>
      </c>
      <c r="T21" s="1"/>
      <c r="U21" s="1">
        <v>31</v>
      </c>
      <c r="V21" s="1"/>
      <c r="W21" s="1" t="s">
        <v>49</v>
      </c>
      <c r="X21" s="1"/>
      <c r="Y21" s="1"/>
      <c r="Z21" s="1"/>
      <c r="AA21" s="1"/>
      <c r="AB21" s="1"/>
      <c r="AC21" s="1" t="s">
        <v>50</v>
      </c>
      <c r="AD21" s="1">
        <v>12</v>
      </c>
      <c r="AE21" s="1">
        <v>2.2139999999999999E-4</v>
      </c>
      <c r="AF21" s="1">
        <v>5.9944999999999998E-3</v>
      </c>
      <c r="AG21" s="1" t="s">
        <v>50</v>
      </c>
      <c r="AH21" s="1">
        <v>15</v>
      </c>
      <c r="AI21" s="1">
        <v>1501.7127786000001</v>
      </c>
      <c r="AJ21" s="1">
        <v>0.18980269999999999</v>
      </c>
      <c r="AK21" s="1">
        <v>2.3578000000000002E-3</v>
      </c>
      <c r="AL21" s="1"/>
      <c r="AM21" s="1"/>
      <c r="AN21" s="1"/>
      <c r="AO21" s="1"/>
      <c r="AP21" s="1"/>
    </row>
    <row r="22" spans="1:42" x14ac:dyDescent="0.25">
      <c r="A22" s="1" t="s">
        <v>79</v>
      </c>
      <c r="B22" s="1">
        <v>1012659</v>
      </c>
      <c r="C22" s="1">
        <v>2020</v>
      </c>
      <c r="D22" s="1" t="s">
        <v>43</v>
      </c>
      <c r="E22" s="1" t="s">
        <v>44</v>
      </c>
      <c r="F22" s="1" t="s">
        <v>45</v>
      </c>
      <c r="G22" s="1"/>
      <c r="H22" s="1" t="s">
        <v>82</v>
      </c>
      <c r="I22" s="1" t="s">
        <v>47</v>
      </c>
      <c r="J22" s="1" t="s">
        <v>81</v>
      </c>
      <c r="K22" s="1"/>
      <c r="L22" s="1">
        <v>33352.284517300002</v>
      </c>
      <c r="M22" s="1">
        <v>54.7</v>
      </c>
      <c r="N22" s="1">
        <v>15</v>
      </c>
      <c r="O22" s="1">
        <v>59.96</v>
      </c>
      <c r="P22" s="1">
        <v>2.0699999999999998E-3</v>
      </c>
      <c r="Q22" s="1">
        <v>2.0490000000000001E-2</v>
      </c>
      <c r="R22" s="1">
        <v>7.4999999999999997E-2</v>
      </c>
      <c r="S22" s="1">
        <v>0.59699999999999998</v>
      </c>
      <c r="T22" s="1"/>
      <c r="U22" s="1">
        <v>21</v>
      </c>
      <c r="V22" s="1"/>
      <c r="W22" s="1" t="s">
        <v>50</v>
      </c>
      <c r="X22" s="1">
        <v>9</v>
      </c>
      <c r="Y22" s="1">
        <v>0.63431479999999996</v>
      </c>
      <c r="Z22" s="1">
        <v>21.0229988</v>
      </c>
      <c r="AA22" s="1">
        <v>0</v>
      </c>
      <c r="AB22" s="1">
        <v>0</v>
      </c>
      <c r="AC22" s="1" t="s">
        <v>50</v>
      </c>
      <c r="AD22" s="1">
        <v>8</v>
      </c>
      <c r="AE22" s="1">
        <v>4.2940899999999997E-2</v>
      </c>
      <c r="AF22" s="1">
        <v>3.0730263999999998</v>
      </c>
      <c r="AG22" s="1" t="s">
        <v>50</v>
      </c>
      <c r="AH22" s="1">
        <v>4</v>
      </c>
      <c r="AI22" s="1">
        <v>86.479261600000001</v>
      </c>
      <c r="AJ22" s="1">
        <v>1.3360199999999999E-2</v>
      </c>
      <c r="AK22" s="1">
        <v>1.329E-4</v>
      </c>
      <c r="AL22" s="1"/>
      <c r="AM22" s="1"/>
      <c r="AN22" s="1"/>
      <c r="AO22" s="1"/>
      <c r="AP22" s="1"/>
    </row>
    <row r="23" spans="1:42" x14ac:dyDescent="0.25">
      <c r="A23" s="1" t="s">
        <v>83</v>
      </c>
      <c r="B23" s="1">
        <v>1012597</v>
      </c>
      <c r="C23" s="1">
        <v>2020</v>
      </c>
      <c r="D23" s="1" t="s">
        <v>43</v>
      </c>
      <c r="E23" s="1" t="s">
        <v>44</v>
      </c>
      <c r="F23" s="1" t="s">
        <v>45</v>
      </c>
      <c r="G23" s="1"/>
      <c r="H23" s="1" t="s">
        <v>84</v>
      </c>
      <c r="I23" s="1" t="s">
        <v>47</v>
      </c>
      <c r="J23" s="1" t="s">
        <v>85</v>
      </c>
      <c r="K23" s="1"/>
      <c r="L23" s="1">
        <v>17812.38</v>
      </c>
      <c r="M23" s="1">
        <v>85</v>
      </c>
      <c r="N23" s="1">
        <v>23</v>
      </c>
      <c r="O23" s="1">
        <v>78</v>
      </c>
      <c r="P23" s="1">
        <v>5.7750000000000003E-2</v>
      </c>
      <c r="Q23" s="1">
        <v>6.0616000000000003E-2</v>
      </c>
      <c r="R23" s="1">
        <v>0.27721299999999999</v>
      </c>
      <c r="S23" s="1">
        <v>0.28451300000000002</v>
      </c>
      <c r="T23" s="1"/>
      <c r="U23" s="1">
        <v>6</v>
      </c>
      <c r="V23" s="1"/>
      <c r="W23" s="1" t="s">
        <v>49</v>
      </c>
      <c r="X23" s="1"/>
      <c r="Y23" s="1"/>
      <c r="Z23" s="1"/>
      <c r="AA23" s="1"/>
      <c r="AB23" s="1"/>
      <c r="AC23" s="1" t="s">
        <v>50</v>
      </c>
      <c r="AD23" s="1">
        <v>6</v>
      </c>
      <c r="AE23" s="1">
        <v>1.1550959999999999</v>
      </c>
      <c r="AF23" s="1">
        <v>1.545984</v>
      </c>
      <c r="AG23" s="1" t="s">
        <v>49</v>
      </c>
      <c r="AH23" s="1"/>
      <c r="AI23" s="1"/>
      <c r="AJ23" s="1"/>
      <c r="AK23" s="1"/>
      <c r="AL23" s="1"/>
      <c r="AM23" s="1"/>
      <c r="AN23" s="1"/>
      <c r="AO23" s="1"/>
      <c r="AP23" s="1"/>
    </row>
    <row r="24" spans="1:42" x14ac:dyDescent="0.25">
      <c r="A24" s="1" t="s">
        <v>83</v>
      </c>
      <c r="B24" s="1">
        <v>1012597</v>
      </c>
      <c r="C24" s="1">
        <v>2020</v>
      </c>
      <c r="D24" s="1" t="s">
        <v>43</v>
      </c>
      <c r="E24" s="1" t="s">
        <v>44</v>
      </c>
      <c r="F24" s="1" t="s">
        <v>45</v>
      </c>
      <c r="G24" s="1"/>
      <c r="H24" s="1" t="s">
        <v>86</v>
      </c>
      <c r="I24" s="1" t="s">
        <v>47</v>
      </c>
      <c r="J24" s="1" t="s">
        <v>85</v>
      </c>
      <c r="K24" s="1"/>
      <c r="L24" s="1">
        <v>6640.47</v>
      </c>
      <c r="M24" s="1">
        <v>85</v>
      </c>
      <c r="N24" s="1">
        <v>23</v>
      </c>
      <c r="O24" s="1">
        <v>78</v>
      </c>
      <c r="P24" s="1">
        <v>5.8818000000000002E-2</v>
      </c>
      <c r="Q24" s="1">
        <v>5.8818000000000002E-2</v>
      </c>
      <c r="R24" s="1">
        <v>0.27956399999999998</v>
      </c>
      <c r="S24" s="1">
        <v>0.27956399999999998</v>
      </c>
      <c r="T24" s="1"/>
      <c r="U24" s="1">
        <v>2</v>
      </c>
      <c r="V24" s="1"/>
      <c r="W24" s="1" t="s">
        <v>49</v>
      </c>
      <c r="X24" s="1"/>
      <c r="Y24" s="1"/>
      <c r="Z24" s="1"/>
      <c r="AA24" s="1"/>
      <c r="AB24" s="1"/>
      <c r="AC24" s="1" t="s">
        <v>50</v>
      </c>
      <c r="AD24" s="1">
        <v>2</v>
      </c>
      <c r="AE24" s="1">
        <v>0.38503199999999999</v>
      </c>
      <c r="AF24" s="1">
        <v>0.56217600000000001</v>
      </c>
      <c r="AG24" s="1" t="s">
        <v>49</v>
      </c>
      <c r="AH24" s="1"/>
      <c r="AI24" s="1"/>
      <c r="AJ24" s="1"/>
      <c r="AK24" s="1"/>
      <c r="AL24" s="1"/>
      <c r="AM24" s="1"/>
      <c r="AN24" s="1"/>
      <c r="AO24" s="1"/>
      <c r="AP24" s="1"/>
    </row>
    <row r="25" spans="1:42" x14ac:dyDescent="0.25">
      <c r="A25" s="1" t="s">
        <v>83</v>
      </c>
      <c r="B25" s="1">
        <v>1012597</v>
      </c>
      <c r="C25" s="1">
        <v>2020</v>
      </c>
      <c r="D25" s="1" t="s">
        <v>43</v>
      </c>
      <c r="E25" s="1" t="s">
        <v>44</v>
      </c>
      <c r="F25" s="1" t="s">
        <v>45</v>
      </c>
      <c r="G25" s="1"/>
      <c r="H25" s="1" t="s">
        <v>87</v>
      </c>
      <c r="I25" s="1" t="s">
        <v>47</v>
      </c>
      <c r="J25" s="1" t="s">
        <v>85</v>
      </c>
      <c r="K25" s="1"/>
      <c r="L25" s="1">
        <v>4504.6000000000004</v>
      </c>
      <c r="M25" s="1">
        <v>85</v>
      </c>
      <c r="N25" s="1">
        <v>23</v>
      </c>
      <c r="O25" s="1">
        <v>78</v>
      </c>
      <c r="P25" s="1">
        <v>5.6009000000000003E-2</v>
      </c>
      <c r="Q25" s="1">
        <v>5.6009000000000003E-2</v>
      </c>
      <c r="R25" s="1">
        <v>0.27405499999999999</v>
      </c>
      <c r="S25" s="1">
        <v>0.27405499999999999</v>
      </c>
      <c r="T25" s="1"/>
      <c r="U25" s="1">
        <v>3</v>
      </c>
      <c r="V25" s="1"/>
      <c r="W25" s="1" t="s">
        <v>49</v>
      </c>
      <c r="X25" s="1"/>
      <c r="Y25" s="1"/>
      <c r="Z25" s="1"/>
      <c r="AA25" s="1"/>
      <c r="AB25" s="1"/>
      <c r="AC25" s="1" t="s">
        <v>50</v>
      </c>
      <c r="AD25" s="1">
        <v>3</v>
      </c>
      <c r="AE25" s="1">
        <v>0.2008364</v>
      </c>
      <c r="AF25" s="1">
        <v>0.42163200000000001</v>
      </c>
      <c r="AG25" s="1" t="s">
        <v>49</v>
      </c>
      <c r="AH25" s="1"/>
      <c r="AI25" s="1"/>
      <c r="AJ25" s="1"/>
      <c r="AK25" s="1"/>
      <c r="AL25" s="1"/>
      <c r="AM25" s="1"/>
      <c r="AN25" s="1"/>
      <c r="AO25" s="1"/>
      <c r="AP25" s="1"/>
    </row>
    <row r="26" spans="1:42" x14ac:dyDescent="0.25">
      <c r="A26" s="1" t="s">
        <v>83</v>
      </c>
      <c r="B26" s="1">
        <v>1012597</v>
      </c>
      <c r="C26" s="1">
        <v>2020</v>
      </c>
      <c r="D26" s="1" t="s">
        <v>43</v>
      </c>
      <c r="E26" s="1" t="s">
        <v>44</v>
      </c>
      <c r="F26" s="1" t="s">
        <v>45</v>
      </c>
      <c r="G26" s="1"/>
      <c r="H26" s="1" t="s">
        <v>88</v>
      </c>
      <c r="I26" s="1" t="s">
        <v>47</v>
      </c>
      <c r="J26" s="1" t="s">
        <v>85</v>
      </c>
      <c r="K26" s="1"/>
      <c r="L26" s="1">
        <v>11131.94</v>
      </c>
      <c r="M26" s="1">
        <v>85</v>
      </c>
      <c r="N26" s="1">
        <v>23</v>
      </c>
      <c r="O26" s="1">
        <v>78</v>
      </c>
      <c r="P26" s="1">
        <v>5.5993000000000001E-2</v>
      </c>
      <c r="Q26" s="1">
        <v>5.7315999999999999E-2</v>
      </c>
      <c r="R26" s="1">
        <v>0.273976</v>
      </c>
      <c r="S26" s="1">
        <v>0.27600400000000003</v>
      </c>
      <c r="T26" s="1"/>
      <c r="U26" s="1">
        <v>6</v>
      </c>
      <c r="V26" s="1"/>
      <c r="W26" s="1" t="s">
        <v>49</v>
      </c>
      <c r="X26" s="1"/>
      <c r="Y26" s="1"/>
      <c r="Z26" s="1"/>
      <c r="AA26" s="1"/>
      <c r="AB26" s="1"/>
      <c r="AC26" s="1" t="s">
        <v>50</v>
      </c>
      <c r="AD26" s="1">
        <v>6</v>
      </c>
      <c r="AE26" s="1">
        <v>0.49922179999999999</v>
      </c>
      <c r="AF26" s="1">
        <v>0.84326400000000001</v>
      </c>
      <c r="AG26" s="1" t="s">
        <v>49</v>
      </c>
      <c r="AH26" s="1"/>
      <c r="AI26" s="1"/>
      <c r="AJ26" s="1"/>
      <c r="AK26" s="1"/>
      <c r="AL26" s="1"/>
      <c r="AM26" s="1"/>
      <c r="AN26" s="1"/>
      <c r="AO26" s="1"/>
      <c r="AP26" s="1"/>
    </row>
    <row r="27" spans="1:42" x14ac:dyDescent="0.25">
      <c r="A27" s="1" t="s">
        <v>89</v>
      </c>
      <c r="B27" s="1">
        <v>1013809</v>
      </c>
      <c r="C27" s="1">
        <v>2020</v>
      </c>
      <c r="D27" s="1" t="s">
        <v>43</v>
      </c>
      <c r="E27" s="1" t="s">
        <v>44</v>
      </c>
      <c r="F27" s="1" t="s">
        <v>45</v>
      </c>
      <c r="G27" s="1"/>
      <c r="H27" s="1" t="s">
        <v>90</v>
      </c>
      <c r="I27" s="1" t="s">
        <v>47</v>
      </c>
      <c r="J27" s="1" t="s">
        <v>53</v>
      </c>
      <c r="K27" s="1"/>
      <c r="L27" s="1">
        <v>11820.41884</v>
      </c>
      <c r="M27" s="1">
        <v>123</v>
      </c>
      <c r="N27" s="1">
        <v>18</v>
      </c>
      <c r="O27" s="1">
        <v>54.7</v>
      </c>
      <c r="P27" s="1">
        <v>0</v>
      </c>
      <c r="Q27" s="1">
        <v>0</v>
      </c>
      <c r="R27" s="1">
        <v>0.41</v>
      </c>
      <c r="S27" s="1">
        <v>0.41</v>
      </c>
      <c r="T27" s="1"/>
      <c r="U27" s="1">
        <v>2</v>
      </c>
      <c r="V27" s="1"/>
      <c r="W27" s="1" t="s">
        <v>49</v>
      </c>
      <c r="X27" s="1"/>
      <c r="Y27" s="1"/>
      <c r="Z27" s="1"/>
      <c r="AA27" s="1"/>
      <c r="AB27" s="1"/>
      <c r="AC27" s="1" t="s">
        <v>49</v>
      </c>
      <c r="AD27" s="1"/>
      <c r="AE27" s="1"/>
      <c r="AF27" s="1"/>
      <c r="AG27" s="1" t="s">
        <v>50</v>
      </c>
      <c r="AH27" s="1">
        <v>2</v>
      </c>
      <c r="AI27" s="1">
        <v>10.935647299999999</v>
      </c>
      <c r="AJ27" s="1">
        <v>1.01771E-2</v>
      </c>
      <c r="AK27" s="1">
        <v>9.7999999999999993E-6</v>
      </c>
      <c r="AL27" s="1"/>
      <c r="AM27" s="1"/>
      <c r="AN27" s="1"/>
      <c r="AO27" s="1"/>
      <c r="AP27" s="1"/>
    </row>
    <row r="28" spans="1:42" x14ac:dyDescent="0.25">
      <c r="A28" s="1" t="s">
        <v>89</v>
      </c>
      <c r="B28" s="1">
        <v>1013809</v>
      </c>
      <c r="C28" s="1">
        <v>2020</v>
      </c>
      <c r="D28" s="1" t="s">
        <v>43</v>
      </c>
      <c r="E28" s="1" t="s">
        <v>44</v>
      </c>
      <c r="F28" s="1" t="s">
        <v>45</v>
      </c>
      <c r="G28" s="1"/>
      <c r="H28" s="1" t="s">
        <v>91</v>
      </c>
      <c r="I28" s="1" t="s">
        <v>47</v>
      </c>
      <c r="J28" s="1" t="s">
        <v>53</v>
      </c>
      <c r="K28" s="1"/>
      <c r="L28" s="1">
        <v>201317.96444000001</v>
      </c>
      <c r="M28" s="1">
        <v>124</v>
      </c>
      <c r="N28" s="1">
        <v>38</v>
      </c>
      <c r="O28" s="1">
        <v>63.49</v>
      </c>
      <c r="P28" s="1">
        <v>5.0053199999999999E-2</v>
      </c>
      <c r="Q28" s="1">
        <v>5.0053199999999999E-2</v>
      </c>
      <c r="R28" s="1">
        <v>0.38176719999999997</v>
      </c>
      <c r="S28" s="1">
        <v>0.38176719999999997</v>
      </c>
      <c r="T28" s="1"/>
      <c r="U28" s="1">
        <v>7</v>
      </c>
      <c r="V28" s="1"/>
      <c r="W28" s="1" t="s">
        <v>49</v>
      </c>
      <c r="X28" s="1"/>
      <c r="Y28" s="1"/>
      <c r="Z28" s="1"/>
      <c r="AA28" s="1"/>
      <c r="AB28" s="1"/>
      <c r="AC28" s="1" t="s">
        <v>50</v>
      </c>
      <c r="AD28" s="1">
        <v>4</v>
      </c>
      <c r="AE28" s="1">
        <v>2.2129702</v>
      </c>
      <c r="AF28" s="1">
        <v>3.07891</v>
      </c>
      <c r="AG28" s="1" t="s">
        <v>50</v>
      </c>
      <c r="AH28" s="1">
        <v>3</v>
      </c>
      <c r="AI28" s="1">
        <v>132.82146839999999</v>
      </c>
      <c r="AJ28" s="1">
        <v>0.1187521</v>
      </c>
      <c r="AK28" s="1">
        <v>1.64E-4</v>
      </c>
      <c r="AL28" s="1"/>
      <c r="AM28" s="1"/>
      <c r="AN28" s="1"/>
      <c r="AO28" s="1"/>
      <c r="AP28" s="1"/>
    </row>
    <row r="29" spans="1:42" x14ac:dyDescent="0.25">
      <c r="A29" s="1" t="s">
        <v>89</v>
      </c>
      <c r="B29" s="1">
        <v>1013809</v>
      </c>
      <c r="C29" s="1">
        <v>2020</v>
      </c>
      <c r="D29" s="1" t="s">
        <v>43</v>
      </c>
      <c r="E29" s="1" t="s">
        <v>44</v>
      </c>
      <c r="F29" s="1" t="s">
        <v>45</v>
      </c>
      <c r="G29" s="1"/>
      <c r="H29" s="1" t="s">
        <v>92</v>
      </c>
      <c r="I29" s="1" t="s">
        <v>47</v>
      </c>
      <c r="J29" s="1" t="s">
        <v>53</v>
      </c>
      <c r="K29" s="1"/>
      <c r="L29" s="1">
        <v>21939.016366299998</v>
      </c>
      <c r="M29" s="1">
        <v>123</v>
      </c>
      <c r="N29" s="1">
        <v>18</v>
      </c>
      <c r="O29" s="1">
        <v>54.7</v>
      </c>
      <c r="P29" s="1">
        <v>0</v>
      </c>
      <c r="Q29" s="1">
        <v>0</v>
      </c>
      <c r="R29" s="1">
        <v>0.41</v>
      </c>
      <c r="S29" s="1">
        <v>0.41</v>
      </c>
      <c r="T29" s="1"/>
      <c r="U29" s="1">
        <v>14</v>
      </c>
      <c r="V29" s="1"/>
      <c r="W29" s="1" t="s">
        <v>49</v>
      </c>
      <c r="X29" s="1"/>
      <c r="Y29" s="1"/>
      <c r="Z29" s="1"/>
      <c r="AA29" s="1"/>
      <c r="AB29" s="1"/>
      <c r="AC29" s="1" t="s">
        <v>49</v>
      </c>
      <c r="AD29" s="1"/>
      <c r="AE29" s="1"/>
      <c r="AF29" s="1"/>
      <c r="AG29" s="1" t="s">
        <v>50</v>
      </c>
      <c r="AH29" s="1">
        <v>14</v>
      </c>
      <c r="AI29" s="1">
        <v>20.296856500000001</v>
      </c>
      <c r="AJ29" s="1">
        <v>1.8889E-2</v>
      </c>
      <c r="AK29" s="1">
        <v>1.8099999999999999E-5</v>
      </c>
      <c r="AL29" s="1"/>
      <c r="AM29" s="1"/>
      <c r="AN29" s="1"/>
      <c r="AO29" s="1"/>
      <c r="AP29" s="1"/>
    </row>
    <row r="30" spans="1:42" x14ac:dyDescent="0.25">
      <c r="A30" s="1" t="s">
        <v>93</v>
      </c>
      <c r="B30" s="1">
        <v>1013735</v>
      </c>
      <c r="C30" s="1">
        <v>2020</v>
      </c>
      <c r="D30" s="1" t="s">
        <v>43</v>
      </c>
      <c r="E30" s="1" t="s">
        <v>44</v>
      </c>
      <c r="F30" s="1" t="s">
        <v>66</v>
      </c>
      <c r="G30" s="1" t="s">
        <v>94</v>
      </c>
      <c r="H30" s="1"/>
      <c r="I30" s="1" t="s">
        <v>47</v>
      </c>
      <c r="J30" s="1" t="s">
        <v>53</v>
      </c>
      <c r="K30" s="1" t="s">
        <v>49</v>
      </c>
      <c r="L30" s="1">
        <v>3809061.5343105001</v>
      </c>
      <c r="M30" s="1">
        <v>100</v>
      </c>
      <c r="N30" s="1">
        <v>26</v>
      </c>
      <c r="O30" s="1">
        <v>31.181000000000001</v>
      </c>
      <c r="P30" s="1">
        <v>5.7139200000000001E-2</v>
      </c>
      <c r="Q30" s="1">
        <v>5.7139200000000001E-2</v>
      </c>
      <c r="R30" s="1">
        <v>0.37800889999999998</v>
      </c>
      <c r="S30" s="1">
        <v>0.37800889999999998</v>
      </c>
      <c r="T30" s="1">
        <v>118</v>
      </c>
      <c r="U30" s="1">
        <v>159</v>
      </c>
      <c r="V30" s="1">
        <v>27</v>
      </c>
      <c r="W30" s="1" t="s">
        <v>49</v>
      </c>
      <c r="X30" s="1"/>
      <c r="Y30" s="1"/>
      <c r="Z30" s="1"/>
      <c r="AA30" s="1"/>
      <c r="AB30" s="1"/>
      <c r="AC30" s="1" t="s">
        <v>49</v>
      </c>
      <c r="AD30" s="1"/>
      <c r="AE30" s="1"/>
      <c r="AF30" s="1"/>
      <c r="AG30" s="1" t="s">
        <v>50</v>
      </c>
      <c r="AH30" s="1">
        <v>159</v>
      </c>
      <c r="AI30" s="1">
        <v>4590.8062914000002</v>
      </c>
      <c r="AJ30" s="1">
        <v>9.5481879000000003</v>
      </c>
      <c r="AK30" s="1">
        <v>5.4521999999999999E-3</v>
      </c>
      <c r="AL30" s="1"/>
      <c r="AM30" s="1"/>
      <c r="AN30" s="1"/>
      <c r="AO30" s="1"/>
      <c r="AP30" s="1"/>
    </row>
    <row r="31" spans="1:42" x14ac:dyDescent="0.25">
      <c r="A31" s="1" t="s">
        <v>93</v>
      </c>
      <c r="B31" s="1">
        <v>1013735</v>
      </c>
      <c r="C31" s="1">
        <v>2020</v>
      </c>
      <c r="D31" s="1" t="s">
        <v>43</v>
      </c>
      <c r="E31" s="1" t="s">
        <v>44</v>
      </c>
      <c r="F31" s="1" t="s">
        <v>66</v>
      </c>
      <c r="G31" s="1" t="s">
        <v>95</v>
      </c>
      <c r="H31" s="1"/>
      <c r="I31" s="1" t="s">
        <v>47</v>
      </c>
      <c r="J31" s="1" t="s">
        <v>53</v>
      </c>
      <c r="K31" s="1" t="s">
        <v>49</v>
      </c>
      <c r="L31" s="1">
        <v>488204.00019470003</v>
      </c>
      <c r="M31" s="1">
        <v>100</v>
      </c>
      <c r="N31" s="1">
        <v>26</v>
      </c>
      <c r="O31" s="1">
        <v>31.181000000000001</v>
      </c>
      <c r="P31" s="1">
        <v>5.7139200000000001E-2</v>
      </c>
      <c r="Q31" s="1">
        <v>5.7139200000000001E-2</v>
      </c>
      <c r="R31" s="1">
        <v>0.37800889999999998</v>
      </c>
      <c r="S31" s="1">
        <v>0.37800889999999998</v>
      </c>
      <c r="T31" s="1">
        <v>14</v>
      </c>
      <c r="U31" s="1">
        <v>21</v>
      </c>
      <c r="V31" s="1">
        <v>0</v>
      </c>
      <c r="W31" s="1" t="s">
        <v>49</v>
      </c>
      <c r="X31" s="1"/>
      <c r="Y31" s="1"/>
      <c r="Z31" s="1"/>
      <c r="AA31" s="1"/>
      <c r="AB31" s="1"/>
      <c r="AC31" s="1" t="s">
        <v>49</v>
      </c>
      <c r="AD31" s="1"/>
      <c r="AE31" s="1"/>
      <c r="AF31" s="1"/>
      <c r="AG31" s="1" t="s">
        <v>50</v>
      </c>
      <c r="AH31" s="1">
        <v>21</v>
      </c>
      <c r="AI31" s="1">
        <v>588.39952449999998</v>
      </c>
      <c r="AJ31" s="1">
        <v>1.2237826999999999</v>
      </c>
      <c r="AK31" s="1">
        <v>6.9879999999999996E-4</v>
      </c>
      <c r="AL31" s="1"/>
      <c r="AM31" s="1"/>
      <c r="AN31" s="1"/>
      <c r="AO31" s="1"/>
      <c r="AP31" s="1"/>
    </row>
    <row r="32" spans="1:42" x14ac:dyDescent="0.25">
      <c r="A32" s="1" t="s">
        <v>93</v>
      </c>
      <c r="B32" s="1">
        <v>1013735</v>
      </c>
      <c r="C32" s="1">
        <v>2020</v>
      </c>
      <c r="D32" s="1" t="s">
        <v>43</v>
      </c>
      <c r="E32" s="1" t="s">
        <v>44</v>
      </c>
      <c r="F32" s="1" t="s">
        <v>66</v>
      </c>
      <c r="G32" s="1" t="s">
        <v>96</v>
      </c>
      <c r="H32" s="1"/>
      <c r="I32" s="1" t="s">
        <v>47</v>
      </c>
      <c r="J32" s="1" t="s">
        <v>53</v>
      </c>
      <c r="K32" s="1" t="s">
        <v>49</v>
      </c>
      <c r="L32" s="1">
        <v>37700.990419399997</v>
      </c>
      <c r="M32" s="1">
        <v>100</v>
      </c>
      <c r="N32" s="1">
        <v>26</v>
      </c>
      <c r="O32" s="1">
        <v>31.181000000000001</v>
      </c>
      <c r="P32" s="1">
        <v>5.7139200000000001E-2</v>
      </c>
      <c r="Q32" s="1">
        <v>5.7139200000000001E-2</v>
      </c>
      <c r="R32" s="1">
        <v>0.37800889999999998</v>
      </c>
      <c r="S32" s="1">
        <v>0.37800889999999998</v>
      </c>
      <c r="T32" s="1">
        <v>4</v>
      </c>
      <c r="U32" s="1">
        <v>11</v>
      </c>
      <c r="V32" s="1">
        <v>0</v>
      </c>
      <c r="W32" s="1" t="s">
        <v>49</v>
      </c>
      <c r="X32" s="1"/>
      <c r="Y32" s="1"/>
      <c r="Z32" s="1"/>
      <c r="AA32" s="1"/>
      <c r="AB32" s="1"/>
      <c r="AC32" s="1" t="s">
        <v>49</v>
      </c>
      <c r="AD32" s="1"/>
      <c r="AE32" s="1"/>
      <c r="AF32" s="1"/>
      <c r="AG32" s="1" t="s">
        <v>50</v>
      </c>
      <c r="AH32" s="1">
        <v>11</v>
      </c>
      <c r="AI32" s="1">
        <v>45.438474100000001</v>
      </c>
      <c r="AJ32" s="1">
        <v>9.4505199999999998E-2</v>
      </c>
      <c r="AK32" s="1">
        <v>5.3999999999999998E-5</v>
      </c>
      <c r="AL32" s="1"/>
      <c r="AM32" s="1"/>
      <c r="AN32" s="1"/>
      <c r="AO32" s="1"/>
      <c r="AP32" s="1"/>
    </row>
    <row r="33" spans="1:42" x14ac:dyDescent="0.25">
      <c r="A33" s="1" t="s">
        <v>97</v>
      </c>
      <c r="B33" s="1">
        <v>1013710</v>
      </c>
      <c r="C33" s="1">
        <v>2020</v>
      </c>
      <c r="D33" s="1" t="s">
        <v>43</v>
      </c>
      <c r="E33" s="1" t="s">
        <v>44</v>
      </c>
      <c r="F33" s="1" t="s">
        <v>45</v>
      </c>
      <c r="G33" s="1"/>
      <c r="H33" s="1" t="s">
        <v>98</v>
      </c>
      <c r="I33" s="1" t="s">
        <v>47</v>
      </c>
      <c r="J33" s="1" t="s">
        <v>53</v>
      </c>
      <c r="K33" s="1"/>
      <c r="L33" s="1">
        <v>166010</v>
      </c>
      <c r="M33" s="1">
        <v>134.96</v>
      </c>
      <c r="N33" s="1">
        <v>2.9</v>
      </c>
      <c r="O33" s="1">
        <v>46.25</v>
      </c>
      <c r="P33" s="1">
        <v>6.7799999999999996E-3</v>
      </c>
      <c r="Q33" s="1">
        <v>6.7799999999999996E-3</v>
      </c>
      <c r="R33" s="1">
        <v>0.11210000000000001</v>
      </c>
      <c r="S33" s="1">
        <v>0.11210000000000001</v>
      </c>
      <c r="T33" s="1"/>
      <c r="U33" s="1">
        <v>4</v>
      </c>
      <c r="V33" s="1"/>
      <c r="W33" s="1" t="s">
        <v>49</v>
      </c>
      <c r="X33" s="1"/>
      <c r="Y33" s="1"/>
      <c r="Z33" s="1"/>
      <c r="AA33" s="1"/>
      <c r="AB33" s="1"/>
      <c r="AC33" s="1" t="s">
        <v>49</v>
      </c>
      <c r="AD33" s="1"/>
      <c r="AE33" s="1"/>
      <c r="AF33" s="1"/>
      <c r="AG33" s="1" t="s">
        <v>50</v>
      </c>
      <c r="AH33" s="1">
        <v>4</v>
      </c>
      <c r="AI33" s="1">
        <v>62.355710000000002</v>
      </c>
      <c r="AJ33" s="1">
        <v>1.6109999999999999E-2</v>
      </c>
      <c r="AK33" s="1">
        <v>5.0000000000000002E-5</v>
      </c>
      <c r="AL33" s="1"/>
      <c r="AM33" s="1"/>
      <c r="AN33" s="1"/>
      <c r="AO33" s="1"/>
      <c r="AP33" s="1"/>
    </row>
    <row r="34" spans="1:42" x14ac:dyDescent="0.25">
      <c r="A34" s="1" t="s">
        <v>97</v>
      </c>
      <c r="B34" s="1">
        <v>1013710</v>
      </c>
      <c r="C34" s="1">
        <v>2020</v>
      </c>
      <c r="D34" s="1" t="s">
        <v>43</v>
      </c>
      <c r="E34" s="1" t="s">
        <v>44</v>
      </c>
      <c r="F34" s="1" t="s">
        <v>45</v>
      </c>
      <c r="G34" s="1"/>
      <c r="H34" s="1" t="s">
        <v>98</v>
      </c>
      <c r="I34" s="1" t="s">
        <v>47</v>
      </c>
      <c r="J34" s="1" t="s">
        <v>53</v>
      </c>
      <c r="K34" s="1"/>
      <c r="L34" s="1">
        <v>4853577</v>
      </c>
      <c r="M34" s="1">
        <v>113.44</v>
      </c>
      <c r="N34" s="1">
        <v>31.02</v>
      </c>
      <c r="O34" s="1">
        <v>46.28</v>
      </c>
      <c r="P34" s="1">
        <v>3.5799999999999998E-3</v>
      </c>
      <c r="Q34" s="1">
        <v>1.4019999999999999E-2</v>
      </c>
      <c r="R34" s="1">
        <v>2.7449999999999999E-2</v>
      </c>
      <c r="S34" s="1">
        <v>0.33935999999999999</v>
      </c>
      <c r="T34" s="1"/>
      <c r="U34" s="1">
        <v>249</v>
      </c>
      <c r="V34" s="1"/>
      <c r="W34" s="1" t="s">
        <v>49</v>
      </c>
      <c r="X34" s="1"/>
      <c r="Y34" s="1"/>
      <c r="Z34" s="1"/>
      <c r="AA34" s="1"/>
      <c r="AB34" s="1"/>
      <c r="AC34" s="1" t="s">
        <v>50</v>
      </c>
      <c r="AD34" s="1">
        <v>10</v>
      </c>
      <c r="AE34" s="1">
        <v>0.83386000000000005</v>
      </c>
      <c r="AF34" s="1">
        <v>7.00657</v>
      </c>
      <c r="AG34" s="1" t="s">
        <v>50</v>
      </c>
      <c r="AH34" s="1">
        <v>239</v>
      </c>
      <c r="AI34" s="1">
        <v>4829.3341499999997</v>
      </c>
      <c r="AJ34" s="1">
        <v>2.51275</v>
      </c>
      <c r="AK34" s="1">
        <v>4.1099999999999999E-3</v>
      </c>
      <c r="AL34" s="1"/>
      <c r="AM34" s="1"/>
      <c r="AN34" s="1"/>
      <c r="AO34" s="1"/>
      <c r="AP34" s="1"/>
    </row>
    <row r="35" spans="1:42" x14ac:dyDescent="0.25">
      <c r="A35" s="1" t="s">
        <v>97</v>
      </c>
      <c r="B35" s="1">
        <v>1013710</v>
      </c>
      <c r="C35" s="1">
        <v>2020</v>
      </c>
      <c r="D35" s="1" t="s">
        <v>43</v>
      </c>
      <c r="E35" s="1" t="s">
        <v>44</v>
      </c>
      <c r="F35" s="1" t="s">
        <v>45</v>
      </c>
      <c r="G35" s="1"/>
      <c r="H35" s="1" t="s">
        <v>98</v>
      </c>
      <c r="I35" s="1" t="s">
        <v>47</v>
      </c>
      <c r="J35" s="1" t="s">
        <v>53</v>
      </c>
      <c r="K35" s="1"/>
      <c r="L35" s="1">
        <v>149167</v>
      </c>
      <c r="M35" s="1">
        <v>107.35</v>
      </c>
      <c r="N35" s="1">
        <v>2.9</v>
      </c>
      <c r="O35" s="1">
        <v>46.74</v>
      </c>
      <c r="P35" s="1">
        <v>9.9299999999999996E-3</v>
      </c>
      <c r="Q35" s="1">
        <v>9.9299999999999996E-3</v>
      </c>
      <c r="R35" s="1">
        <v>0.16969999999999999</v>
      </c>
      <c r="S35" s="1">
        <v>0.16969999999999999</v>
      </c>
      <c r="T35" s="1"/>
      <c r="U35" s="1">
        <v>5</v>
      </c>
      <c r="V35" s="1"/>
      <c r="W35" s="1" t="s">
        <v>49</v>
      </c>
      <c r="X35" s="1"/>
      <c r="Y35" s="1"/>
      <c r="Z35" s="1"/>
      <c r="AA35" s="1"/>
      <c r="AB35" s="1"/>
      <c r="AC35" s="1" t="s">
        <v>49</v>
      </c>
      <c r="AD35" s="1"/>
      <c r="AE35" s="1"/>
      <c r="AF35" s="1"/>
      <c r="AG35" s="1" t="s">
        <v>50</v>
      </c>
      <c r="AH35" s="1">
        <v>5</v>
      </c>
      <c r="AI35" s="1">
        <v>41.723529999999997</v>
      </c>
      <c r="AJ35" s="1">
        <v>1.839E-2</v>
      </c>
      <c r="AK35" s="1">
        <v>3.0000000000000001E-5</v>
      </c>
      <c r="AL35" s="1"/>
      <c r="AM35" s="1"/>
      <c r="AN35" s="1"/>
      <c r="AO35" s="1"/>
      <c r="AP35" s="1"/>
    </row>
    <row r="36" spans="1:42" x14ac:dyDescent="0.25">
      <c r="A36" s="1" t="s">
        <v>97</v>
      </c>
      <c r="B36" s="1">
        <v>1013710</v>
      </c>
      <c r="C36" s="1">
        <v>2020</v>
      </c>
      <c r="D36" s="1" t="s">
        <v>43</v>
      </c>
      <c r="E36" s="1" t="s">
        <v>44</v>
      </c>
      <c r="F36" s="1" t="s">
        <v>45</v>
      </c>
      <c r="G36" s="1"/>
      <c r="H36" s="1" t="s">
        <v>98</v>
      </c>
      <c r="I36" s="1" t="s">
        <v>47</v>
      </c>
      <c r="J36" s="1" t="s">
        <v>53</v>
      </c>
      <c r="K36" s="1"/>
      <c r="L36" s="1">
        <v>86674</v>
      </c>
      <c r="M36" s="1">
        <v>140</v>
      </c>
      <c r="N36" s="1">
        <v>20</v>
      </c>
      <c r="O36" s="1">
        <v>73.34</v>
      </c>
      <c r="P36" s="1">
        <v>9.1999999999999998E-3</v>
      </c>
      <c r="Q36" s="1">
        <v>9.1999999999999998E-3</v>
      </c>
      <c r="R36" s="1">
        <v>3.1350000000000003E-2</v>
      </c>
      <c r="S36" s="1">
        <v>3.1350000000000003E-2</v>
      </c>
      <c r="T36" s="1"/>
      <c r="U36" s="1">
        <v>10</v>
      </c>
      <c r="V36" s="1"/>
      <c r="W36" s="1" t="s">
        <v>49</v>
      </c>
      <c r="X36" s="1"/>
      <c r="Y36" s="1"/>
      <c r="Z36" s="1"/>
      <c r="AA36" s="1"/>
      <c r="AB36" s="1"/>
      <c r="AC36" s="1" t="s">
        <v>49</v>
      </c>
      <c r="AD36" s="1"/>
      <c r="AE36" s="1"/>
      <c r="AF36" s="1"/>
      <c r="AG36" s="1" t="s">
        <v>50</v>
      </c>
      <c r="AH36" s="1">
        <v>10</v>
      </c>
      <c r="AI36" s="1">
        <v>369.69632999999999</v>
      </c>
      <c r="AJ36" s="1">
        <v>2.4119999999999999E-2</v>
      </c>
      <c r="AK36" s="1">
        <v>2.4000000000000001E-4</v>
      </c>
      <c r="AL36" s="1"/>
      <c r="AM36" s="1"/>
      <c r="AN36" s="1"/>
      <c r="AO36" s="1"/>
      <c r="AP36" s="1"/>
    </row>
    <row r="37" spans="1:42" x14ac:dyDescent="0.25">
      <c r="A37" s="1" t="s">
        <v>99</v>
      </c>
      <c r="B37" s="1">
        <v>1013674</v>
      </c>
      <c r="C37" s="1">
        <v>2020</v>
      </c>
      <c r="D37" s="1" t="s">
        <v>43</v>
      </c>
      <c r="E37" s="1" t="s">
        <v>44</v>
      </c>
      <c r="F37" s="1" t="s">
        <v>66</v>
      </c>
      <c r="G37" s="1" t="s">
        <v>100</v>
      </c>
      <c r="H37" s="1"/>
      <c r="I37" s="1" t="s">
        <v>47</v>
      </c>
      <c r="J37" s="1" t="s">
        <v>101</v>
      </c>
      <c r="K37" s="1" t="s">
        <v>49</v>
      </c>
      <c r="L37" s="1">
        <v>5592986</v>
      </c>
      <c r="M37" s="1">
        <v>85</v>
      </c>
      <c r="N37" s="1">
        <v>35</v>
      </c>
      <c r="O37" s="1">
        <v>37</v>
      </c>
      <c r="P37" s="1">
        <v>1.4957E-2</v>
      </c>
      <c r="Q37" s="1">
        <v>2.0129999999999999E-2</v>
      </c>
      <c r="R37" s="1">
        <v>5.6041000000000001E-2</v>
      </c>
      <c r="S37" s="1">
        <v>0.33162000000000003</v>
      </c>
      <c r="T37" s="1">
        <v>2335</v>
      </c>
      <c r="U37" s="1">
        <v>787</v>
      </c>
      <c r="V37" s="1">
        <v>0</v>
      </c>
      <c r="W37" s="1" t="s">
        <v>50</v>
      </c>
      <c r="X37" s="1">
        <v>121</v>
      </c>
      <c r="Y37" s="1">
        <v>59.319904700000002</v>
      </c>
      <c r="Z37" s="1">
        <v>338.32426299999997</v>
      </c>
      <c r="AA37" s="1">
        <v>0</v>
      </c>
      <c r="AB37" s="1">
        <v>0</v>
      </c>
      <c r="AC37" s="1" t="s">
        <v>50</v>
      </c>
      <c r="AD37" s="1">
        <v>430</v>
      </c>
      <c r="AE37" s="1">
        <v>13.7362587</v>
      </c>
      <c r="AF37" s="1">
        <v>45.615571799999998</v>
      </c>
      <c r="AG37" s="1" t="s">
        <v>50</v>
      </c>
      <c r="AH37" s="1">
        <v>256</v>
      </c>
      <c r="AI37" s="1">
        <v>3635.7106727999999</v>
      </c>
      <c r="AJ37" s="1">
        <v>3.04874</v>
      </c>
      <c r="AK37" s="1">
        <v>5.9963999999999998E-3</v>
      </c>
      <c r="AL37" s="1"/>
      <c r="AM37" s="1"/>
      <c r="AN37" s="1"/>
      <c r="AO37" s="1"/>
      <c r="AP37" s="1"/>
    </row>
    <row r="38" spans="1:42" x14ac:dyDescent="0.25">
      <c r="A38" s="1" t="s">
        <v>99</v>
      </c>
      <c r="B38" s="1">
        <v>1013674</v>
      </c>
      <c r="C38" s="1">
        <v>2020</v>
      </c>
      <c r="D38" s="1" t="s">
        <v>43</v>
      </c>
      <c r="E38" s="1" t="s">
        <v>44</v>
      </c>
      <c r="F38" s="1" t="s">
        <v>66</v>
      </c>
      <c r="G38" s="1" t="s">
        <v>95</v>
      </c>
      <c r="H38" s="1"/>
      <c r="I38" s="1" t="s">
        <v>47</v>
      </c>
      <c r="J38" s="1" t="s">
        <v>101</v>
      </c>
      <c r="K38" s="1" t="s">
        <v>49</v>
      </c>
      <c r="L38" s="1">
        <v>699320</v>
      </c>
      <c r="M38" s="1">
        <v>85</v>
      </c>
      <c r="N38" s="1">
        <v>35</v>
      </c>
      <c r="O38" s="1">
        <v>37</v>
      </c>
      <c r="P38" s="1">
        <v>2.7119999999999998E-2</v>
      </c>
      <c r="Q38" s="1">
        <v>2.7119999999999998E-2</v>
      </c>
      <c r="R38" s="1">
        <v>0.29361999999999999</v>
      </c>
      <c r="S38" s="1">
        <v>0.29361999999999999</v>
      </c>
      <c r="T38" s="1">
        <v>346</v>
      </c>
      <c r="U38" s="1">
        <v>111</v>
      </c>
      <c r="V38" s="1">
        <v>0</v>
      </c>
      <c r="W38" s="1" t="s">
        <v>49</v>
      </c>
      <c r="X38" s="1"/>
      <c r="Y38" s="1"/>
      <c r="Z38" s="1"/>
      <c r="AA38" s="1"/>
      <c r="AB38" s="1"/>
      <c r="AC38" s="1" t="s">
        <v>50</v>
      </c>
      <c r="AD38" s="1">
        <v>54</v>
      </c>
      <c r="AE38" s="1">
        <v>3.9103431</v>
      </c>
      <c r="AF38" s="1">
        <v>15.4534801</v>
      </c>
      <c r="AG38" s="1" t="s">
        <v>50</v>
      </c>
      <c r="AH38" s="1">
        <v>57</v>
      </c>
      <c r="AI38" s="1">
        <v>715.97025880000001</v>
      </c>
      <c r="AJ38" s="1">
        <v>0.7080746</v>
      </c>
      <c r="AK38" s="1">
        <v>1.1831999999999999E-3</v>
      </c>
      <c r="AL38" s="1"/>
      <c r="AM38" s="1"/>
      <c r="AN38" s="1"/>
      <c r="AO38" s="1"/>
      <c r="AP38" s="1"/>
    </row>
    <row r="39" spans="1:42" x14ac:dyDescent="0.25">
      <c r="A39" s="1" t="s">
        <v>102</v>
      </c>
      <c r="B39" s="1">
        <v>1013626</v>
      </c>
      <c r="C39" s="1">
        <v>2020</v>
      </c>
      <c r="D39" s="1" t="s">
        <v>43</v>
      </c>
      <c r="E39" s="1" t="s">
        <v>44</v>
      </c>
      <c r="F39" s="1" t="s">
        <v>66</v>
      </c>
      <c r="G39" s="1" t="s">
        <v>103</v>
      </c>
      <c r="H39" s="1"/>
      <c r="I39" s="1" t="s">
        <v>47</v>
      </c>
      <c r="J39" s="1" t="s">
        <v>104</v>
      </c>
      <c r="K39" s="1" t="s">
        <v>49</v>
      </c>
      <c r="L39" s="1">
        <v>410073.0918846</v>
      </c>
      <c r="M39" s="1">
        <v>100</v>
      </c>
      <c r="N39" s="1">
        <v>90</v>
      </c>
      <c r="O39" s="1">
        <v>57</v>
      </c>
      <c r="P39" s="1">
        <v>1.2356999999999999E-3</v>
      </c>
      <c r="Q39" s="1">
        <v>1.2358E-3</v>
      </c>
      <c r="R39" s="1">
        <v>0.77906019999999998</v>
      </c>
      <c r="S39" s="1">
        <v>0.77906030000000004</v>
      </c>
      <c r="T39" s="1">
        <v>18</v>
      </c>
      <c r="U39" s="1">
        <v>36</v>
      </c>
      <c r="V39" s="1">
        <v>0</v>
      </c>
      <c r="W39" s="1" t="s">
        <v>49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 t="s">
        <v>49</v>
      </c>
      <c r="AD39" s="1">
        <v>0</v>
      </c>
      <c r="AE39" s="1">
        <v>0</v>
      </c>
      <c r="AF39" s="1">
        <v>0</v>
      </c>
      <c r="AG39" s="1" t="s">
        <v>50</v>
      </c>
      <c r="AH39" s="1">
        <v>36</v>
      </c>
      <c r="AI39" s="1">
        <v>10.4555525</v>
      </c>
      <c r="AJ39" s="1">
        <v>4.4163800000000003E-2</v>
      </c>
      <c r="AK39" s="1">
        <v>1.8199999999999999E-5</v>
      </c>
      <c r="AL39" s="1"/>
      <c r="AM39" s="1"/>
      <c r="AN39" s="1"/>
      <c r="AO39" s="1"/>
      <c r="AP39" s="1"/>
    </row>
    <row r="40" spans="1:42" x14ac:dyDescent="0.25">
      <c r="A40" s="1" t="s">
        <v>105</v>
      </c>
      <c r="B40" s="1">
        <v>1013606</v>
      </c>
      <c r="C40" s="1">
        <v>2020</v>
      </c>
      <c r="D40" s="1" t="s">
        <v>43</v>
      </c>
      <c r="E40" s="1" t="s">
        <v>44</v>
      </c>
      <c r="F40" s="1" t="s">
        <v>66</v>
      </c>
      <c r="G40" s="1" t="s">
        <v>106</v>
      </c>
      <c r="H40" s="1"/>
      <c r="I40" s="1" t="s">
        <v>68</v>
      </c>
      <c r="J40" s="1"/>
      <c r="K40" s="1" t="s">
        <v>49</v>
      </c>
      <c r="L40" s="1">
        <v>618717.4</v>
      </c>
      <c r="M40" s="1">
        <v>81</v>
      </c>
      <c r="N40" s="1">
        <v>48.6666667</v>
      </c>
      <c r="O40" s="1">
        <v>44.066666699999999</v>
      </c>
      <c r="P40" s="1">
        <v>1.9E-3</v>
      </c>
      <c r="Q40" s="1">
        <v>5.2700000000000004E-3</v>
      </c>
      <c r="R40" s="1">
        <v>5.6349999999999997E-2</v>
      </c>
      <c r="S40" s="1">
        <v>0.17102000000000001</v>
      </c>
      <c r="T40" s="1">
        <v>9</v>
      </c>
      <c r="U40" s="1">
        <v>19</v>
      </c>
      <c r="V40" s="1">
        <v>0</v>
      </c>
      <c r="W40" s="1" t="s">
        <v>50</v>
      </c>
      <c r="X40" s="1">
        <v>4</v>
      </c>
      <c r="Y40" s="1">
        <v>4.0557099999999999E-2</v>
      </c>
      <c r="Z40" s="1">
        <v>0.43223450000000002</v>
      </c>
      <c r="AA40" s="1">
        <v>2.1346E-3</v>
      </c>
      <c r="AB40" s="1">
        <v>2.2749200000000001E-2</v>
      </c>
      <c r="AC40" s="1" t="s">
        <v>49</v>
      </c>
      <c r="AD40" s="1"/>
      <c r="AE40" s="1"/>
      <c r="AF40" s="1"/>
      <c r="AG40" s="1" t="s">
        <v>50</v>
      </c>
      <c r="AH40" s="1">
        <v>15</v>
      </c>
      <c r="AI40" s="1">
        <v>1584.0810752</v>
      </c>
      <c r="AJ40" s="1">
        <v>0.63757790000000003</v>
      </c>
      <c r="AK40" s="1">
        <v>1.3489999999999999E-3</v>
      </c>
      <c r="AL40" s="1"/>
      <c r="AM40" s="1"/>
      <c r="AN40" s="1"/>
      <c r="AO40" s="1"/>
      <c r="AP40" s="1"/>
    </row>
    <row r="41" spans="1:42" x14ac:dyDescent="0.25">
      <c r="A41" s="1" t="s">
        <v>105</v>
      </c>
      <c r="B41" s="1">
        <v>1013606</v>
      </c>
      <c r="C41" s="1">
        <v>2020</v>
      </c>
      <c r="D41" s="1" t="s">
        <v>43</v>
      </c>
      <c r="E41" s="1" t="s">
        <v>44</v>
      </c>
      <c r="F41" s="1" t="s">
        <v>66</v>
      </c>
      <c r="G41" s="1" t="s">
        <v>106</v>
      </c>
      <c r="H41" s="1"/>
      <c r="I41" s="1" t="s">
        <v>47</v>
      </c>
      <c r="J41" s="1" t="s">
        <v>53</v>
      </c>
      <c r="K41" s="1" t="s">
        <v>49</v>
      </c>
      <c r="L41" s="1">
        <v>1196986.8799999999</v>
      </c>
      <c r="M41" s="1">
        <v>85.666666699999993</v>
      </c>
      <c r="N41" s="1">
        <v>44.3333333</v>
      </c>
      <c r="O41" s="1">
        <v>44.633333299999997</v>
      </c>
      <c r="P41" s="1">
        <v>7.5989999999999999E-4</v>
      </c>
      <c r="Q41" s="1">
        <v>2.0178999999999999E-2</v>
      </c>
      <c r="R41" s="1">
        <v>0.1201628</v>
      </c>
      <c r="S41" s="1">
        <v>0.41276590000000002</v>
      </c>
      <c r="T41" s="1">
        <v>21</v>
      </c>
      <c r="U41" s="1">
        <v>53</v>
      </c>
      <c r="V41" s="1">
        <v>0</v>
      </c>
      <c r="W41" s="1" t="s">
        <v>50</v>
      </c>
      <c r="X41" s="1">
        <v>22</v>
      </c>
      <c r="Y41" s="1">
        <v>7.7967728000000003</v>
      </c>
      <c r="Z41" s="1">
        <v>100.2885327</v>
      </c>
      <c r="AA41" s="1">
        <v>0.41035650000000001</v>
      </c>
      <c r="AB41" s="1">
        <v>5.2783438</v>
      </c>
      <c r="AC41" s="1" t="s">
        <v>50</v>
      </c>
      <c r="AD41" s="1">
        <v>5</v>
      </c>
      <c r="AE41" s="1">
        <v>9.6878900000000004E-2</v>
      </c>
      <c r="AF41" s="1">
        <v>1.5016138999999999</v>
      </c>
      <c r="AG41" s="1" t="s">
        <v>50</v>
      </c>
      <c r="AH41" s="1">
        <v>26</v>
      </c>
      <c r="AI41" s="1">
        <v>335.07258130000002</v>
      </c>
      <c r="AJ41" s="1">
        <v>0.20148389999999999</v>
      </c>
      <c r="AK41" s="1">
        <v>2.9910000000000001E-4</v>
      </c>
      <c r="AL41" s="1"/>
      <c r="AM41" s="1"/>
      <c r="AN41" s="1"/>
      <c r="AO41" s="1"/>
      <c r="AP41" s="1"/>
    </row>
    <row r="42" spans="1:42" x14ac:dyDescent="0.25">
      <c r="A42" s="1" t="s">
        <v>107</v>
      </c>
      <c r="B42" s="1">
        <v>1013392</v>
      </c>
      <c r="C42" s="1">
        <v>2020</v>
      </c>
      <c r="D42" s="1" t="s">
        <v>43</v>
      </c>
      <c r="E42" s="1" t="s">
        <v>44</v>
      </c>
      <c r="F42" s="1" t="s">
        <v>45</v>
      </c>
      <c r="G42" s="1"/>
      <c r="H42" s="1" t="s">
        <v>108</v>
      </c>
      <c r="I42" s="1" t="s">
        <v>47</v>
      </c>
      <c r="J42" s="1" t="s">
        <v>53</v>
      </c>
      <c r="K42" s="1"/>
      <c r="L42" s="1">
        <v>682749.13</v>
      </c>
      <c r="M42" s="1">
        <v>70.680000000000007</v>
      </c>
      <c r="N42" s="1">
        <v>21.65</v>
      </c>
      <c r="O42" s="1">
        <v>24.64</v>
      </c>
      <c r="P42" s="1">
        <v>0.02</v>
      </c>
      <c r="Q42" s="1">
        <v>0.02</v>
      </c>
      <c r="R42" s="1">
        <v>0.14000000000000001</v>
      </c>
      <c r="S42" s="1">
        <v>0.51</v>
      </c>
      <c r="T42" s="1"/>
      <c r="U42" s="1">
        <v>11</v>
      </c>
      <c r="V42" s="1"/>
      <c r="W42" s="1" t="s">
        <v>49</v>
      </c>
      <c r="X42" s="1"/>
      <c r="Y42" s="1"/>
      <c r="Z42" s="1"/>
      <c r="AA42" s="1"/>
      <c r="AB42" s="1"/>
      <c r="AC42" s="1" t="s">
        <v>50</v>
      </c>
      <c r="AD42" s="1">
        <v>4</v>
      </c>
      <c r="AE42" s="1">
        <v>0.55991999999999997</v>
      </c>
      <c r="AF42" s="1">
        <v>1.3722300000000001</v>
      </c>
      <c r="AG42" s="1" t="s">
        <v>50</v>
      </c>
      <c r="AH42" s="1">
        <v>7</v>
      </c>
      <c r="AI42" s="1">
        <v>348.53377</v>
      </c>
      <c r="AJ42" s="1">
        <v>0.47477999999999998</v>
      </c>
      <c r="AK42" s="1">
        <v>5.5000000000000003E-4</v>
      </c>
      <c r="AL42" s="1"/>
      <c r="AM42" s="1"/>
      <c r="AN42" s="1"/>
      <c r="AO42" s="1"/>
      <c r="AP42" s="1"/>
    </row>
    <row r="43" spans="1:42" x14ac:dyDescent="0.25">
      <c r="A43" s="1" t="s">
        <v>107</v>
      </c>
      <c r="B43" s="1">
        <v>1013392</v>
      </c>
      <c r="C43" s="1">
        <v>2020</v>
      </c>
      <c r="D43" s="1" t="s">
        <v>43</v>
      </c>
      <c r="E43" s="1" t="s">
        <v>44</v>
      </c>
      <c r="F43" s="1" t="s">
        <v>45</v>
      </c>
      <c r="G43" s="1"/>
      <c r="H43" s="1" t="s">
        <v>109</v>
      </c>
      <c r="I43" s="1" t="s">
        <v>47</v>
      </c>
      <c r="J43" s="1" t="s">
        <v>53</v>
      </c>
      <c r="K43" s="1"/>
      <c r="L43" s="1">
        <v>119349.61</v>
      </c>
      <c r="M43" s="1">
        <v>70.680000000000007</v>
      </c>
      <c r="N43" s="1">
        <v>21.65</v>
      </c>
      <c r="O43" s="1">
        <v>21.88</v>
      </c>
      <c r="P43" s="1">
        <v>0.05</v>
      </c>
      <c r="Q43" s="1">
        <v>0.05</v>
      </c>
      <c r="R43" s="1">
        <v>0.19</v>
      </c>
      <c r="S43" s="1">
        <v>0.19</v>
      </c>
      <c r="T43" s="1"/>
      <c r="U43" s="1">
        <v>7</v>
      </c>
      <c r="V43" s="1"/>
      <c r="W43" s="1" t="s">
        <v>49</v>
      </c>
      <c r="X43" s="1"/>
      <c r="Y43" s="1"/>
      <c r="Z43" s="1"/>
      <c r="AA43" s="1"/>
      <c r="AB43" s="1"/>
      <c r="AC43" s="1" t="s">
        <v>50</v>
      </c>
      <c r="AD43" s="1">
        <v>3</v>
      </c>
      <c r="AE43" s="1">
        <v>2.8279100000000001</v>
      </c>
      <c r="AF43" s="1">
        <v>3.8737200000000001</v>
      </c>
      <c r="AG43" s="1" t="s">
        <v>50</v>
      </c>
      <c r="AH43" s="1">
        <v>4</v>
      </c>
      <c r="AI43" s="1">
        <v>78.609909999999999</v>
      </c>
      <c r="AJ43" s="1">
        <v>4.6469999999999997E-2</v>
      </c>
      <c r="AK43" s="1">
        <v>8.0000000000000007E-5</v>
      </c>
      <c r="AL43" s="1"/>
      <c r="AM43" s="1"/>
      <c r="AN43" s="1"/>
      <c r="AO43" s="1"/>
      <c r="AP43" s="1"/>
    </row>
    <row r="44" spans="1:42" x14ac:dyDescent="0.25">
      <c r="A44" s="1" t="s">
        <v>107</v>
      </c>
      <c r="B44" s="1">
        <v>1013392</v>
      </c>
      <c r="C44" s="1">
        <v>2020</v>
      </c>
      <c r="D44" s="1" t="s">
        <v>43</v>
      </c>
      <c r="E44" s="1" t="s">
        <v>44</v>
      </c>
      <c r="F44" s="1" t="s">
        <v>45</v>
      </c>
      <c r="G44" s="1"/>
      <c r="H44" s="1" t="s">
        <v>110</v>
      </c>
      <c r="I44" s="1" t="s">
        <v>47</v>
      </c>
      <c r="J44" s="1" t="s">
        <v>53</v>
      </c>
      <c r="K44" s="1"/>
      <c r="L44" s="1">
        <v>399483.81</v>
      </c>
      <c r="M44" s="1">
        <v>70.680000000000007</v>
      </c>
      <c r="N44" s="1">
        <v>21.65</v>
      </c>
      <c r="O44" s="1">
        <v>26.45</v>
      </c>
      <c r="P44" s="1">
        <v>0.01</v>
      </c>
      <c r="Q44" s="1">
        <v>0.05</v>
      </c>
      <c r="R44" s="1">
        <v>0.17</v>
      </c>
      <c r="S44" s="1">
        <v>0.78</v>
      </c>
      <c r="T44" s="1"/>
      <c r="U44" s="1">
        <v>10</v>
      </c>
      <c r="V44" s="1"/>
      <c r="W44" s="1" t="s">
        <v>50</v>
      </c>
      <c r="X44" s="1">
        <v>2</v>
      </c>
      <c r="Y44" s="1">
        <v>16.8</v>
      </c>
      <c r="Z44" s="1">
        <v>20.7</v>
      </c>
      <c r="AA44" s="1">
        <v>0</v>
      </c>
      <c r="AB44" s="1">
        <v>0</v>
      </c>
      <c r="AC44" s="1" t="s">
        <v>49</v>
      </c>
      <c r="AD44" s="1"/>
      <c r="AE44" s="1"/>
      <c r="AF44" s="1"/>
      <c r="AG44" s="1" t="s">
        <v>50</v>
      </c>
      <c r="AH44" s="1">
        <v>10</v>
      </c>
      <c r="AI44" s="1">
        <v>33.809710000000003</v>
      </c>
      <c r="AJ44" s="1">
        <v>2.1819999999999999E-2</v>
      </c>
      <c r="AK44" s="1">
        <v>4.0000000000000003E-5</v>
      </c>
      <c r="AL44" s="1"/>
      <c r="AM44" s="1"/>
      <c r="AN44" s="1"/>
      <c r="AO44" s="1"/>
      <c r="AP44" s="1"/>
    </row>
    <row r="45" spans="1:42" x14ac:dyDescent="0.25">
      <c r="A45" s="1" t="s">
        <v>107</v>
      </c>
      <c r="B45" s="1">
        <v>1013392</v>
      </c>
      <c r="C45" s="1">
        <v>2020</v>
      </c>
      <c r="D45" s="1" t="s">
        <v>43</v>
      </c>
      <c r="E45" s="1" t="s">
        <v>44</v>
      </c>
      <c r="F45" s="1" t="s">
        <v>45</v>
      </c>
      <c r="G45" s="1"/>
      <c r="H45" s="1" t="s">
        <v>111</v>
      </c>
      <c r="I45" s="1" t="s">
        <v>47</v>
      </c>
      <c r="J45" s="1" t="s">
        <v>53</v>
      </c>
      <c r="K45" s="1"/>
      <c r="L45" s="1">
        <v>127475.64</v>
      </c>
      <c r="M45" s="1">
        <v>70.72</v>
      </c>
      <c r="N45" s="1">
        <v>21.62</v>
      </c>
      <c r="O45" s="1">
        <v>31.92</v>
      </c>
      <c r="P45" s="1">
        <v>0.02</v>
      </c>
      <c r="Q45" s="1">
        <v>0.02</v>
      </c>
      <c r="R45" s="1">
        <v>0.47</v>
      </c>
      <c r="S45" s="1">
        <v>0.57999999999999996</v>
      </c>
      <c r="T45" s="1"/>
      <c r="U45" s="1">
        <v>16</v>
      </c>
      <c r="V45" s="1"/>
      <c r="W45" s="1" t="s">
        <v>49</v>
      </c>
      <c r="X45" s="1"/>
      <c r="Y45" s="1"/>
      <c r="Z45" s="1"/>
      <c r="AA45" s="1"/>
      <c r="AB45" s="1"/>
      <c r="AC45" s="1" t="s">
        <v>49</v>
      </c>
      <c r="AD45" s="1"/>
      <c r="AE45" s="1"/>
      <c r="AF45" s="1"/>
      <c r="AG45" s="1" t="s">
        <v>50</v>
      </c>
      <c r="AH45" s="1">
        <v>16</v>
      </c>
      <c r="AI45" s="1">
        <v>74.127330000000001</v>
      </c>
      <c r="AJ45" s="1">
        <v>0.16675000000000001</v>
      </c>
      <c r="AK45" s="1">
        <v>8.0000000000000007E-5</v>
      </c>
      <c r="AL45" s="1"/>
      <c r="AM45" s="1"/>
      <c r="AN45" s="1"/>
      <c r="AO45" s="1"/>
      <c r="AP45" s="1"/>
    </row>
    <row r="46" spans="1:42" x14ac:dyDescent="0.25">
      <c r="A46" s="1" t="s">
        <v>107</v>
      </c>
      <c r="B46" s="1">
        <v>1013392</v>
      </c>
      <c r="C46" s="1">
        <v>2020</v>
      </c>
      <c r="D46" s="1" t="s">
        <v>43</v>
      </c>
      <c r="E46" s="1" t="s">
        <v>44</v>
      </c>
      <c r="F46" s="1" t="s">
        <v>45</v>
      </c>
      <c r="G46" s="1"/>
      <c r="H46" s="1" t="s">
        <v>112</v>
      </c>
      <c r="I46" s="1" t="s">
        <v>47</v>
      </c>
      <c r="J46" s="1" t="s">
        <v>53</v>
      </c>
      <c r="K46" s="1"/>
      <c r="L46" s="1">
        <v>2261702.54</v>
      </c>
      <c r="M46" s="1">
        <v>70.88</v>
      </c>
      <c r="N46" s="1">
        <v>22.15</v>
      </c>
      <c r="O46" s="1">
        <v>32.99</v>
      </c>
      <c r="P46" s="1">
        <v>0</v>
      </c>
      <c r="Q46" s="1">
        <v>0.03</v>
      </c>
      <c r="R46" s="1">
        <v>0.05</v>
      </c>
      <c r="S46" s="1">
        <v>0.78</v>
      </c>
      <c r="T46" s="1"/>
      <c r="U46" s="1">
        <v>81</v>
      </c>
      <c r="V46" s="1"/>
      <c r="W46" s="1" t="s">
        <v>50</v>
      </c>
      <c r="X46" s="1">
        <v>20</v>
      </c>
      <c r="Y46" s="1">
        <v>9.8000000000000007</v>
      </c>
      <c r="Z46" s="1">
        <v>128.1</v>
      </c>
      <c r="AA46" s="1">
        <v>2.5699999999999998E-3</v>
      </c>
      <c r="AB46" s="1">
        <v>2.206E-2</v>
      </c>
      <c r="AC46" s="1" t="s">
        <v>50</v>
      </c>
      <c r="AD46" s="1">
        <v>4</v>
      </c>
      <c r="AE46" s="1">
        <v>0.49010999999999999</v>
      </c>
      <c r="AF46" s="1">
        <v>3.0036399999999999</v>
      </c>
      <c r="AG46" s="1" t="s">
        <v>50</v>
      </c>
      <c r="AH46" s="1">
        <v>77</v>
      </c>
      <c r="AI46" s="1">
        <v>349.09453000000002</v>
      </c>
      <c r="AJ46" s="1">
        <v>0.35815999999999998</v>
      </c>
      <c r="AK46" s="1">
        <v>3.1E-4</v>
      </c>
      <c r="AL46" s="1"/>
      <c r="AM46" s="1"/>
      <c r="AN46" s="1"/>
      <c r="AO46" s="1"/>
      <c r="AP46" s="1"/>
    </row>
    <row r="47" spans="1:42" x14ac:dyDescent="0.25">
      <c r="A47" s="1" t="s">
        <v>107</v>
      </c>
      <c r="B47" s="1">
        <v>1013392</v>
      </c>
      <c r="C47" s="1">
        <v>2020</v>
      </c>
      <c r="D47" s="1" t="s">
        <v>43</v>
      </c>
      <c r="E47" s="1" t="s">
        <v>44</v>
      </c>
      <c r="F47" s="1" t="s">
        <v>45</v>
      </c>
      <c r="G47" s="1"/>
      <c r="H47" s="1" t="s">
        <v>113</v>
      </c>
      <c r="I47" s="1" t="s">
        <v>47</v>
      </c>
      <c r="J47" s="1" t="s">
        <v>53</v>
      </c>
      <c r="K47" s="1"/>
      <c r="L47" s="1">
        <v>453284.44</v>
      </c>
      <c r="M47" s="1">
        <v>70.680000000000007</v>
      </c>
      <c r="N47" s="1">
        <v>21.65</v>
      </c>
      <c r="O47" s="1">
        <v>23.96</v>
      </c>
      <c r="P47" s="1">
        <v>0.02</v>
      </c>
      <c r="Q47" s="1">
        <v>0.63</v>
      </c>
      <c r="R47" s="1">
        <v>0.04</v>
      </c>
      <c r="S47" s="1">
        <v>0.52</v>
      </c>
      <c r="T47" s="1"/>
      <c r="U47" s="1">
        <v>9</v>
      </c>
      <c r="V47" s="1"/>
      <c r="W47" s="1" t="s">
        <v>49</v>
      </c>
      <c r="X47" s="1"/>
      <c r="Y47" s="1"/>
      <c r="Z47" s="1"/>
      <c r="AA47" s="1"/>
      <c r="AB47" s="1"/>
      <c r="AC47" s="1" t="s">
        <v>50</v>
      </c>
      <c r="AD47" s="1">
        <v>2</v>
      </c>
      <c r="AE47" s="1">
        <v>98.547319999999999</v>
      </c>
      <c r="AF47" s="1">
        <v>2.5035400000000001</v>
      </c>
      <c r="AG47" s="1" t="s">
        <v>50</v>
      </c>
      <c r="AH47" s="1">
        <v>7</v>
      </c>
      <c r="AI47" s="1">
        <v>7.79392</v>
      </c>
      <c r="AJ47" s="1">
        <v>1.626E-2</v>
      </c>
      <c r="AK47" s="1">
        <v>1.0000000000000001E-5</v>
      </c>
      <c r="AL47" s="1"/>
      <c r="AM47" s="1"/>
      <c r="AN47" s="1"/>
      <c r="AO47" s="1"/>
      <c r="AP47" s="1"/>
    </row>
    <row r="48" spans="1:42" x14ac:dyDescent="0.25">
      <c r="A48" s="1" t="s">
        <v>107</v>
      </c>
      <c r="B48" s="1">
        <v>1013392</v>
      </c>
      <c r="C48" s="1">
        <v>2020</v>
      </c>
      <c r="D48" s="1" t="s">
        <v>43</v>
      </c>
      <c r="E48" s="1" t="s">
        <v>44</v>
      </c>
      <c r="F48" s="1" t="s">
        <v>45</v>
      </c>
      <c r="G48" s="1"/>
      <c r="H48" s="1" t="s">
        <v>73</v>
      </c>
      <c r="I48" s="1" t="s">
        <v>47</v>
      </c>
      <c r="J48" s="1" t="s">
        <v>53</v>
      </c>
      <c r="K48" s="1"/>
      <c r="L48" s="1">
        <v>32163.66</v>
      </c>
      <c r="M48" s="1">
        <v>70.680000000000007</v>
      </c>
      <c r="N48" s="1">
        <v>21.65</v>
      </c>
      <c r="O48" s="1">
        <v>40.32</v>
      </c>
      <c r="P48" s="1">
        <v>0.01</v>
      </c>
      <c r="Q48" s="1">
        <v>0.02</v>
      </c>
      <c r="R48" s="1">
        <v>0.33</v>
      </c>
      <c r="S48" s="1">
        <v>0.51</v>
      </c>
      <c r="T48" s="1"/>
      <c r="U48" s="1">
        <v>6</v>
      </c>
      <c r="V48" s="1"/>
      <c r="W48" s="1" t="s">
        <v>49</v>
      </c>
      <c r="X48" s="1"/>
      <c r="Y48" s="1"/>
      <c r="Z48" s="1"/>
      <c r="AA48" s="1"/>
      <c r="AB48" s="1"/>
      <c r="AC48" s="1" t="s">
        <v>50</v>
      </c>
      <c r="AD48" s="1">
        <v>1</v>
      </c>
      <c r="AE48" s="1">
        <v>8.5099999999999995E-2</v>
      </c>
      <c r="AF48" s="1">
        <v>0.79996</v>
      </c>
      <c r="AG48" s="1" t="s">
        <v>50</v>
      </c>
      <c r="AH48" s="1">
        <v>6</v>
      </c>
      <c r="AI48" s="1">
        <v>11.873799999999999</v>
      </c>
      <c r="AJ48" s="1">
        <v>2.3879999999999998E-2</v>
      </c>
      <c r="AK48" s="1">
        <v>0</v>
      </c>
      <c r="AL48" s="1"/>
      <c r="AM48" s="1"/>
      <c r="AN48" s="1"/>
      <c r="AO48" s="1"/>
      <c r="AP48" s="1"/>
    </row>
    <row r="49" spans="1:42" x14ac:dyDescent="0.25">
      <c r="A49" s="1" t="s">
        <v>107</v>
      </c>
      <c r="B49" s="1">
        <v>1013392</v>
      </c>
      <c r="C49" s="1">
        <v>2020</v>
      </c>
      <c r="D49" s="1" t="s">
        <v>43</v>
      </c>
      <c r="E49" s="1" t="s">
        <v>44</v>
      </c>
      <c r="F49" s="1" t="s">
        <v>45</v>
      </c>
      <c r="G49" s="1"/>
      <c r="H49" s="1" t="s">
        <v>114</v>
      </c>
      <c r="I49" s="1" t="s">
        <v>47</v>
      </c>
      <c r="J49" s="1" t="s">
        <v>53</v>
      </c>
      <c r="K49" s="1"/>
      <c r="L49" s="1">
        <v>684156.44</v>
      </c>
      <c r="M49" s="1">
        <v>70.680000000000007</v>
      </c>
      <c r="N49" s="1">
        <v>21.65</v>
      </c>
      <c r="O49" s="1">
        <v>28.98</v>
      </c>
      <c r="P49" s="1">
        <v>0.8</v>
      </c>
      <c r="Q49" s="1">
        <v>0.8</v>
      </c>
      <c r="R49" s="1">
        <v>0.04</v>
      </c>
      <c r="S49" s="1">
        <v>0.04</v>
      </c>
      <c r="T49" s="1"/>
      <c r="U49" s="1">
        <v>14</v>
      </c>
      <c r="V49" s="1"/>
      <c r="W49" s="1" t="s">
        <v>50</v>
      </c>
      <c r="X49" s="1">
        <v>5</v>
      </c>
      <c r="Y49" s="1">
        <v>441.1</v>
      </c>
      <c r="Z49" s="1">
        <v>7.8</v>
      </c>
      <c r="AA49" s="1">
        <v>21.899429999999999</v>
      </c>
      <c r="AB49" s="1">
        <v>0.38823000000000002</v>
      </c>
      <c r="AC49" s="1" t="s">
        <v>49</v>
      </c>
      <c r="AD49" s="1"/>
      <c r="AE49" s="1"/>
      <c r="AF49" s="1"/>
      <c r="AG49" s="1" t="s">
        <v>50</v>
      </c>
      <c r="AH49" s="1">
        <v>3</v>
      </c>
      <c r="AI49" s="1">
        <v>2.03688</v>
      </c>
      <c r="AJ49" s="1">
        <v>4.8000000000000001E-4</v>
      </c>
      <c r="AK49" s="1">
        <v>0</v>
      </c>
      <c r="AL49" s="1"/>
      <c r="AM49" s="1"/>
      <c r="AN49" s="1"/>
      <c r="AO49" s="1"/>
      <c r="AP49" s="1"/>
    </row>
    <row r="50" spans="1:42" x14ac:dyDescent="0.25">
      <c r="A50" s="1" t="s">
        <v>107</v>
      </c>
      <c r="B50" s="1">
        <v>1013392</v>
      </c>
      <c r="C50" s="1">
        <v>2020</v>
      </c>
      <c r="D50" s="1" t="s">
        <v>43</v>
      </c>
      <c r="E50" s="1" t="s">
        <v>44</v>
      </c>
      <c r="F50" s="1" t="s">
        <v>45</v>
      </c>
      <c r="G50" s="1"/>
      <c r="H50" s="1" t="s">
        <v>115</v>
      </c>
      <c r="I50" s="1" t="s">
        <v>47</v>
      </c>
      <c r="J50" s="1" t="s">
        <v>53</v>
      </c>
      <c r="K50" s="1"/>
      <c r="L50" s="1">
        <v>63161.22</v>
      </c>
      <c r="M50" s="1">
        <v>70.680000000000007</v>
      </c>
      <c r="N50" s="1">
        <v>21.62</v>
      </c>
      <c r="O50" s="1">
        <v>24.31</v>
      </c>
      <c r="P50" s="1">
        <v>0.01</v>
      </c>
      <c r="Q50" s="1">
        <v>0.01</v>
      </c>
      <c r="R50" s="1">
        <v>0.45</v>
      </c>
      <c r="S50" s="1">
        <v>0.45</v>
      </c>
      <c r="T50" s="1"/>
      <c r="U50" s="1">
        <v>8</v>
      </c>
      <c r="V50" s="1"/>
      <c r="W50" s="1" t="s">
        <v>49</v>
      </c>
      <c r="X50" s="1"/>
      <c r="Y50" s="1"/>
      <c r="Z50" s="1"/>
      <c r="AA50" s="1"/>
      <c r="AB50" s="1"/>
      <c r="AC50" s="1" t="s">
        <v>50</v>
      </c>
      <c r="AD50" s="1">
        <v>4</v>
      </c>
      <c r="AE50" s="1">
        <v>2.121E-2</v>
      </c>
      <c r="AF50" s="1">
        <v>0.66744000000000003</v>
      </c>
      <c r="AG50" s="1" t="s">
        <v>50</v>
      </c>
      <c r="AH50" s="1">
        <v>4</v>
      </c>
      <c r="AI50" s="1">
        <v>27.29729</v>
      </c>
      <c r="AJ50" s="1">
        <v>5.1869999999999999E-2</v>
      </c>
      <c r="AK50" s="1">
        <v>0</v>
      </c>
      <c r="AL50" s="1"/>
      <c r="AM50" s="1"/>
      <c r="AN50" s="1"/>
      <c r="AO50" s="1"/>
      <c r="AP50" s="1"/>
    </row>
    <row r="51" spans="1:42" x14ac:dyDescent="0.25">
      <c r="A51" s="1" t="s">
        <v>107</v>
      </c>
      <c r="B51" s="1">
        <v>1013392</v>
      </c>
      <c r="C51" s="1">
        <v>2020</v>
      </c>
      <c r="D51" s="1" t="s">
        <v>43</v>
      </c>
      <c r="E51" s="1" t="s">
        <v>44</v>
      </c>
      <c r="F51" s="1" t="s">
        <v>45</v>
      </c>
      <c r="G51" s="1"/>
      <c r="H51" s="1" t="s">
        <v>116</v>
      </c>
      <c r="I51" s="1" t="s">
        <v>47</v>
      </c>
      <c r="J51" s="1" t="s">
        <v>53</v>
      </c>
      <c r="K51" s="1"/>
      <c r="L51" s="1">
        <v>574207.68000000005</v>
      </c>
      <c r="M51" s="1">
        <v>70.680000000000007</v>
      </c>
      <c r="N51" s="1">
        <v>21.65</v>
      </c>
      <c r="O51" s="1">
        <v>23.54</v>
      </c>
      <c r="P51" s="1">
        <v>0.01</v>
      </c>
      <c r="Q51" s="1">
        <v>0.02</v>
      </c>
      <c r="R51" s="1">
        <v>0.23</v>
      </c>
      <c r="S51" s="1">
        <v>0.52</v>
      </c>
      <c r="T51" s="1"/>
      <c r="U51" s="1">
        <v>32</v>
      </c>
      <c r="V51" s="1"/>
      <c r="W51" s="1" t="s">
        <v>50</v>
      </c>
      <c r="X51" s="1">
        <v>10</v>
      </c>
      <c r="Y51" s="1">
        <v>0.8</v>
      </c>
      <c r="Z51" s="1">
        <v>20.5</v>
      </c>
      <c r="AA51" s="1">
        <v>2.0209999999999999E-2</v>
      </c>
      <c r="AB51" s="1">
        <v>0.49975999999999998</v>
      </c>
      <c r="AC51" s="1" t="s">
        <v>50</v>
      </c>
      <c r="AD51" s="1">
        <v>19</v>
      </c>
      <c r="AE51" s="1">
        <v>0.64070000000000005</v>
      </c>
      <c r="AF51" s="1">
        <v>15.652509999999999</v>
      </c>
      <c r="AG51" s="1" t="s">
        <v>50</v>
      </c>
      <c r="AH51" s="1">
        <v>18</v>
      </c>
      <c r="AI51" s="1">
        <v>88.545410000000004</v>
      </c>
      <c r="AJ51" s="1">
        <v>0.16982</v>
      </c>
      <c r="AK51" s="1">
        <v>9.0000000000000006E-5</v>
      </c>
      <c r="AL51" s="1"/>
      <c r="AM51" s="1"/>
      <c r="AN51" s="1"/>
      <c r="AO51" s="1"/>
      <c r="AP51" s="1"/>
    </row>
    <row r="52" spans="1:42" x14ac:dyDescent="0.25">
      <c r="A52" s="1" t="s">
        <v>107</v>
      </c>
      <c r="B52" s="1">
        <v>1013392</v>
      </c>
      <c r="C52" s="1">
        <v>2020</v>
      </c>
      <c r="D52" s="1" t="s">
        <v>43</v>
      </c>
      <c r="E52" s="1" t="s">
        <v>44</v>
      </c>
      <c r="F52" s="1" t="s">
        <v>45</v>
      </c>
      <c r="G52" s="1"/>
      <c r="H52" s="1" t="s">
        <v>117</v>
      </c>
      <c r="I52" s="1" t="s">
        <v>47</v>
      </c>
      <c r="J52" s="1" t="s">
        <v>53</v>
      </c>
      <c r="K52" s="1"/>
      <c r="L52" s="1">
        <v>4063031.08</v>
      </c>
      <c r="M52" s="1">
        <v>70.680000000000007</v>
      </c>
      <c r="N52" s="1">
        <v>21.55</v>
      </c>
      <c r="O52" s="1">
        <v>36.049999999999997</v>
      </c>
      <c r="P52" s="1">
        <v>0</v>
      </c>
      <c r="Q52" s="1">
        <v>0.3</v>
      </c>
      <c r="R52" s="1">
        <v>0.06</v>
      </c>
      <c r="S52" s="1">
        <v>0.61</v>
      </c>
      <c r="T52" s="1"/>
      <c r="U52" s="1">
        <v>125</v>
      </c>
      <c r="V52" s="1"/>
      <c r="W52" s="1" t="s">
        <v>50</v>
      </c>
      <c r="X52" s="1">
        <v>5</v>
      </c>
      <c r="Y52" s="1">
        <v>4.0999999999999996</v>
      </c>
      <c r="Z52" s="1">
        <v>47.2</v>
      </c>
      <c r="AA52" s="1">
        <v>1.57E-3</v>
      </c>
      <c r="AB52" s="1">
        <v>1.7100000000000001E-2</v>
      </c>
      <c r="AC52" s="1" t="s">
        <v>50</v>
      </c>
      <c r="AD52" s="1">
        <v>83</v>
      </c>
      <c r="AE52" s="1">
        <v>4.4735300000000002</v>
      </c>
      <c r="AF52" s="1">
        <v>44.825020000000002</v>
      </c>
      <c r="AG52" s="1" t="s">
        <v>50</v>
      </c>
      <c r="AH52" s="1">
        <v>42</v>
      </c>
      <c r="AI52" s="1">
        <v>358.83505000000002</v>
      </c>
      <c r="AJ52" s="1">
        <v>0.65551000000000004</v>
      </c>
      <c r="AK52" s="1">
        <v>4.2999999999999999E-4</v>
      </c>
      <c r="AL52" s="1"/>
      <c r="AM52" s="1"/>
      <c r="AN52" s="1"/>
      <c r="AO52" s="1"/>
      <c r="AP52" s="1"/>
    </row>
    <row r="53" spans="1:42" x14ac:dyDescent="0.25">
      <c r="A53" s="1" t="s">
        <v>107</v>
      </c>
      <c r="B53" s="1">
        <v>1013392</v>
      </c>
      <c r="C53" s="1">
        <v>2020</v>
      </c>
      <c r="D53" s="1" t="s">
        <v>43</v>
      </c>
      <c r="E53" s="1" t="s">
        <v>44</v>
      </c>
      <c r="F53" s="1" t="s">
        <v>45</v>
      </c>
      <c r="G53" s="1"/>
      <c r="H53" s="1" t="s">
        <v>118</v>
      </c>
      <c r="I53" s="1" t="s">
        <v>47</v>
      </c>
      <c r="J53" s="1" t="s">
        <v>53</v>
      </c>
      <c r="K53" s="1"/>
      <c r="L53" s="1">
        <v>1159747.74</v>
      </c>
      <c r="M53" s="1">
        <v>64.83</v>
      </c>
      <c r="N53" s="1">
        <v>31.33</v>
      </c>
      <c r="O53" s="1">
        <v>45.57</v>
      </c>
      <c r="P53" s="1">
        <v>0</v>
      </c>
      <c r="Q53" s="1">
        <v>0.94</v>
      </c>
      <c r="R53" s="1">
        <v>0</v>
      </c>
      <c r="S53" s="1">
        <v>0.64</v>
      </c>
      <c r="T53" s="1"/>
      <c r="U53" s="1">
        <v>54</v>
      </c>
      <c r="V53" s="1"/>
      <c r="W53" s="1" t="s">
        <v>50</v>
      </c>
      <c r="X53" s="1">
        <v>9</v>
      </c>
      <c r="Y53" s="1">
        <v>14.6</v>
      </c>
      <c r="Z53" s="1">
        <v>503.1</v>
      </c>
      <c r="AA53" s="1">
        <v>8.566E-2</v>
      </c>
      <c r="AB53" s="1">
        <v>7.3226599999999999</v>
      </c>
      <c r="AC53" s="1" t="s">
        <v>49</v>
      </c>
      <c r="AD53" s="1"/>
      <c r="AE53" s="1"/>
      <c r="AF53" s="1"/>
      <c r="AG53" s="1" t="s">
        <v>50</v>
      </c>
      <c r="AH53" s="1">
        <v>50</v>
      </c>
      <c r="AI53" s="1">
        <v>1309.3867700000001</v>
      </c>
      <c r="AJ53" s="1">
        <v>2.5461399999999998</v>
      </c>
      <c r="AK53" s="1">
        <v>1.6000000000000001E-3</v>
      </c>
      <c r="AL53" s="1"/>
      <c r="AM53" s="1"/>
      <c r="AN53" s="1"/>
      <c r="AO53" s="1"/>
      <c r="AP53" s="1"/>
    </row>
    <row r="54" spans="1:42" x14ac:dyDescent="0.25">
      <c r="A54" s="1" t="s">
        <v>107</v>
      </c>
      <c r="B54" s="1">
        <v>1013392</v>
      </c>
      <c r="C54" s="1">
        <v>2020</v>
      </c>
      <c r="D54" s="1" t="s">
        <v>43</v>
      </c>
      <c r="E54" s="1" t="s">
        <v>44</v>
      </c>
      <c r="F54" s="1" t="s">
        <v>45</v>
      </c>
      <c r="G54" s="1"/>
      <c r="H54" s="1" t="s">
        <v>76</v>
      </c>
      <c r="I54" s="1" t="s">
        <v>47</v>
      </c>
      <c r="J54" s="1" t="s">
        <v>53</v>
      </c>
      <c r="K54" s="1"/>
      <c r="L54" s="1">
        <v>2433525.56</v>
      </c>
      <c r="M54" s="1">
        <v>70.680000000000007</v>
      </c>
      <c r="N54" s="1">
        <v>21.65</v>
      </c>
      <c r="O54" s="1">
        <v>25</v>
      </c>
      <c r="P54" s="1">
        <v>0.01</v>
      </c>
      <c r="Q54" s="1">
        <v>0.02</v>
      </c>
      <c r="R54" s="1">
        <v>0.28999999999999998</v>
      </c>
      <c r="S54" s="1">
        <v>0.35</v>
      </c>
      <c r="T54" s="1"/>
      <c r="U54" s="1">
        <v>39</v>
      </c>
      <c r="V54" s="1"/>
      <c r="W54" s="1" t="s">
        <v>50</v>
      </c>
      <c r="X54" s="1">
        <v>6</v>
      </c>
      <c r="Y54" s="1">
        <v>26.5</v>
      </c>
      <c r="Z54" s="1">
        <v>175.6</v>
      </c>
      <c r="AA54" s="1">
        <v>0.19231999999999999</v>
      </c>
      <c r="AB54" s="1">
        <v>1.2148099999999999</v>
      </c>
      <c r="AC54" s="1" t="s">
        <v>50</v>
      </c>
      <c r="AD54" s="1">
        <v>7</v>
      </c>
      <c r="AE54" s="1">
        <v>1.0073399999999999</v>
      </c>
      <c r="AF54" s="1">
        <v>6.3629699999999998</v>
      </c>
      <c r="AG54" s="1" t="s">
        <v>50</v>
      </c>
      <c r="AH54" s="1">
        <v>32</v>
      </c>
      <c r="AI54" s="1">
        <v>164.52562</v>
      </c>
      <c r="AJ54" s="1">
        <v>0.16059000000000001</v>
      </c>
      <c r="AK54" s="1">
        <v>9.0000000000000006E-5</v>
      </c>
      <c r="AL54" s="1"/>
      <c r="AM54" s="1"/>
      <c r="AN54" s="1"/>
      <c r="AO54" s="1"/>
      <c r="AP54" s="1"/>
    </row>
    <row r="55" spans="1:42" x14ac:dyDescent="0.25">
      <c r="A55" s="1" t="s">
        <v>107</v>
      </c>
      <c r="B55" s="1">
        <v>1013392</v>
      </c>
      <c r="C55" s="1">
        <v>2020</v>
      </c>
      <c r="D55" s="1" t="s">
        <v>43</v>
      </c>
      <c r="E55" s="1" t="s">
        <v>44</v>
      </c>
      <c r="F55" s="1" t="s">
        <v>45</v>
      </c>
      <c r="G55" s="1"/>
      <c r="H55" s="1" t="s">
        <v>77</v>
      </c>
      <c r="I55" s="1" t="s">
        <v>47</v>
      </c>
      <c r="J55" s="1" t="s">
        <v>53</v>
      </c>
      <c r="K55" s="1"/>
      <c r="L55" s="1">
        <v>2246433.33</v>
      </c>
      <c r="M55" s="1">
        <v>69.569999999999993</v>
      </c>
      <c r="N55" s="1">
        <v>20.34</v>
      </c>
      <c r="O55" s="1">
        <v>34.9</v>
      </c>
      <c r="P55" s="1">
        <v>0.01</v>
      </c>
      <c r="Q55" s="1">
        <v>0.02</v>
      </c>
      <c r="R55" s="1">
        <v>0.19</v>
      </c>
      <c r="S55" s="1">
        <v>0.47</v>
      </c>
      <c r="T55" s="1"/>
      <c r="U55" s="1">
        <v>43</v>
      </c>
      <c r="V55" s="1"/>
      <c r="W55" s="1" t="s">
        <v>50</v>
      </c>
      <c r="X55" s="1">
        <v>11</v>
      </c>
      <c r="Y55" s="1">
        <v>9.4</v>
      </c>
      <c r="Z55" s="1">
        <v>119.6</v>
      </c>
      <c r="AA55" s="1">
        <v>6.3750000000000001E-2</v>
      </c>
      <c r="AB55" s="1">
        <v>0.93483000000000005</v>
      </c>
      <c r="AC55" s="1" t="s">
        <v>50</v>
      </c>
      <c r="AD55" s="1">
        <v>24</v>
      </c>
      <c r="AE55" s="1">
        <v>1.31257</v>
      </c>
      <c r="AF55" s="1">
        <v>24.076640000000001</v>
      </c>
      <c r="AG55" s="1" t="s">
        <v>50</v>
      </c>
      <c r="AH55" s="1">
        <v>25</v>
      </c>
      <c r="AI55" s="1">
        <v>154.88856999999999</v>
      </c>
      <c r="AJ55" s="1">
        <v>0.16420999999999999</v>
      </c>
      <c r="AK55" s="1">
        <v>1.4999999999999999E-4</v>
      </c>
      <c r="AL55" s="1"/>
      <c r="AM55" s="1"/>
      <c r="AN55" s="1"/>
      <c r="AO55" s="1"/>
      <c r="AP55" s="1"/>
    </row>
    <row r="56" spans="1:42" x14ac:dyDescent="0.25">
      <c r="A56" s="1" t="s">
        <v>107</v>
      </c>
      <c r="B56" s="1">
        <v>1013392</v>
      </c>
      <c r="C56" s="1">
        <v>2020</v>
      </c>
      <c r="D56" s="1" t="s">
        <v>43</v>
      </c>
      <c r="E56" s="1" t="s">
        <v>44</v>
      </c>
      <c r="F56" s="1" t="s">
        <v>45</v>
      </c>
      <c r="G56" s="1"/>
      <c r="H56" s="1" t="s">
        <v>46</v>
      </c>
      <c r="I56" s="1" t="s">
        <v>47</v>
      </c>
      <c r="J56" s="1" t="s">
        <v>53</v>
      </c>
      <c r="K56" s="1"/>
      <c r="L56" s="1">
        <v>3371965.14</v>
      </c>
      <c r="M56" s="1">
        <v>62.04</v>
      </c>
      <c r="N56" s="1">
        <v>28.18</v>
      </c>
      <c r="O56" s="1">
        <v>48.8</v>
      </c>
      <c r="P56" s="1">
        <v>0</v>
      </c>
      <c r="Q56" s="1">
        <v>0.94</v>
      </c>
      <c r="R56" s="1">
        <v>0</v>
      </c>
      <c r="S56" s="1">
        <v>0.86</v>
      </c>
      <c r="T56" s="1"/>
      <c r="U56" s="1">
        <v>149</v>
      </c>
      <c r="V56" s="1"/>
      <c r="W56" s="1" t="s">
        <v>50</v>
      </c>
      <c r="X56" s="1">
        <v>15</v>
      </c>
      <c r="Y56" s="1">
        <v>55.2</v>
      </c>
      <c r="Z56" s="1">
        <v>3224.3</v>
      </c>
      <c r="AA56" s="1">
        <v>2.7040000000000002E-2</v>
      </c>
      <c r="AB56" s="1">
        <v>0.34823999999999999</v>
      </c>
      <c r="AC56" s="1" t="s">
        <v>50</v>
      </c>
      <c r="AD56" s="1">
        <v>6</v>
      </c>
      <c r="AE56" s="1">
        <v>6.1249999999999999E-2</v>
      </c>
      <c r="AF56" s="1">
        <v>1.09229</v>
      </c>
      <c r="AG56" s="1" t="s">
        <v>50</v>
      </c>
      <c r="AH56" s="1">
        <v>143</v>
      </c>
      <c r="AI56" s="1">
        <v>3998.6396399999999</v>
      </c>
      <c r="AJ56" s="1">
        <v>5.1084899999999998</v>
      </c>
      <c r="AK56" s="1">
        <v>4.1999999999999997E-3</v>
      </c>
      <c r="AL56" s="1"/>
      <c r="AM56" s="1"/>
      <c r="AN56" s="1"/>
      <c r="AO56" s="1"/>
      <c r="AP56" s="1"/>
    </row>
    <row r="57" spans="1:42" x14ac:dyDescent="0.25">
      <c r="A57" s="1" t="s">
        <v>107</v>
      </c>
      <c r="B57" s="1">
        <v>1013392</v>
      </c>
      <c r="C57" s="1">
        <v>2020</v>
      </c>
      <c r="D57" s="1" t="s">
        <v>43</v>
      </c>
      <c r="E57" s="1" t="s">
        <v>44</v>
      </c>
      <c r="F57" s="1" t="s">
        <v>45</v>
      </c>
      <c r="G57" s="1"/>
      <c r="H57" s="1" t="s">
        <v>119</v>
      </c>
      <c r="I57" s="1" t="s">
        <v>47</v>
      </c>
      <c r="J57" s="1" t="s">
        <v>53</v>
      </c>
      <c r="K57" s="1"/>
      <c r="L57" s="1">
        <v>9795</v>
      </c>
      <c r="M57" s="1">
        <v>70.680000000000007</v>
      </c>
      <c r="N57" s="1">
        <v>21.65</v>
      </c>
      <c r="O57" s="1">
        <v>25</v>
      </c>
      <c r="P57" s="1">
        <v>0.63</v>
      </c>
      <c r="Q57" s="1">
        <v>0.63</v>
      </c>
      <c r="R57" s="1">
        <v>0.04</v>
      </c>
      <c r="S57" s="1">
        <v>0.04</v>
      </c>
      <c r="T57" s="1"/>
      <c r="U57" s="1">
        <v>2</v>
      </c>
      <c r="V57" s="1"/>
      <c r="W57" s="1" t="s">
        <v>50</v>
      </c>
      <c r="X57" s="1">
        <v>1</v>
      </c>
      <c r="Y57" s="1">
        <v>2.1</v>
      </c>
      <c r="Z57" s="1">
        <v>0.1</v>
      </c>
      <c r="AA57" s="1">
        <v>0</v>
      </c>
      <c r="AB57" s="1">
        <v>0</v>
      </c>
      <c r="AC57" s="1" t="s">
        <v>49</v>
      </c>
      <c r="AD57" s="1"/>
      <c r="AE57" s="1"/>
      <c r="AF57" s="1"/>
      <c r="AG57" s="1" t="s">
        <v>50</v>
      </c>
      <c r="AH57" s="1">
        <v>2</v>
      </c>
      <c r="AI57" s="1">
        <v>0.26246999999999998</v>
      </c>
      <c r="AJ57" s="1">
        <v>6.0000000000000002E-5</v>
      </c>
      <c r="AK57" s="1">
        <v>0</v>
      </c>
      <c r="AL57" s="1"/>
      <c r="AM57" s="1"/>
      <c r="AN57" s="1"/>
      <c r="AO57" s="1"/>
      <c r="AP57" s="1"/>
    </row>
    <row r="58" spans="1:42" x14ac:dyDescent="0.25">
      <c r="A58" s="1" t="s">
        <v>107</v>
      </c>
      <c r="B58" s="1">
        <v>1013392</v>
      </c>
      <c r="C58" s="1">
        <v>2020</v>
      </c>
      <c r="D58" s="1" t="s">
        <v>43</v>
      </c>
      <c r="E58" s="1" t="s">
        <v>44</v>
      </c>
      <c r="F58" s="1" t="s">
        <v>45</v>
      </c>
      <c r="G58" s="1"/>
      <c r="H58" s="1" t="s">
        <v>78</v>
      </c>
      <c r="I58" s="1" t="s">
        <v>47</v>
      </c>
      <c r="J58" s="1" t="s">
        <v>53</v>
      </c>
      <c r="K58" s="1"/>
      <c r="L58" s="1">
        <v>4576414.28</v>
      </c>
      <c r="M58" s="1">
        <v>78.569999999999993</v>
      </c>
      <c r="N58" s="1">
        <v>32.89</v>
      </c>
      <c r="O58" s="1">
        <v>28.15</v>
      </c>
      <c r="P58" s="1">
        <v>0.01</v>
      </c>
      <c r="Q58" s="1">
        <v>0.01</v>
      </c>
      <c r="R58" s="1">
        <v>0.26</v>
      </c>
      <c r="S58" s="1">
        <v>0.26</v>
      </c>
      <c r="T58" s="1"/>
      <c r="U58" s="1">
        <v>66</v>
      </c>
      <c r="V58" s="1"/>
      <c r="W58" s="1" t="s">
        <v>50</v>
      </c>
      <c r="X58" s="1">
        <v>13</v>
      </c>
      <c r="Y58" s="1">
        <v>75.900000000000006</v>
      </c>
      <c r="Z58" s="1">
        <v>671</v>
      </c>
      <c r="AA58" s="1">
        <v>0.39082</v>
      </c>
      <c r="AB58" s="1">
        <v>3.4542600000000001</v>
      </c>
      <c r="AC58" s="1" t="s">
        <v>50</v>
      </c>
      <c r="AD58" s="1">
        <v>21</v>
      </c>
      <c r="AE58" s="1">
        <v>0.90090000000000003</v>
      </c>
      <c r="AF58" s="1">
        <v>7.9630900000000002</v>
      </c>
      <c r="AG58" s="1" t="s">
        <v>50</v>
      </c>
      <c r="AH58" s="1">
        <v>45</v>
      </c>
      <c r="AI58" s="1">
        <v>2086.7297899999999</v>
      </c>
      <c r="AJ58" s="1">
        <v>1.65822</v>
      </c>
      <c r="AK58" s="1">
        <v>2.0100000000000001E-3</v>
      </c>
      <c r="AL58" s="1"/>
      <c r="AM58" s="1"/>
      <c r="AN58" s="1"/>
      <c r="AO58" s="1"/>
      <c r="AP58" s="1"/>
    </row>
    <row r="59" spans="1:42" x14ac:dyDescent="0.25">
      <c r="A59" s="1" t="s">
        <v>107</v>
      </c>
      <c r="B59" s="1">
        <v>1013392</v>
      </c>
      <c r="C59" s="1">
        <v>2020</v>
      </c>
      <c r="D59" s="1" t="s">
        <v>43</v>
      </c>
      <c r="E59" s="1" t="s">
        <v>44</v>
      </c>
      <c r="F59" s="1" t="s">
        <v>45</v>
      </c>
      <c r="G59" s="1"/>
      <c r="H59" s="1" t="s">
        <v>120</v>
      </c>
      <c r="I59" s="1" t="s">
        <v>47</v>
      </c>
      <c r="J59" s="1" t="s">
        <v>53</v>
      </c>
      <c r="K59" s="1"/>
      <c r="L59" s="1">
        <v>256184.11</v>
      </c>
      <c r="M59" s="1">
        <v>70.680000000000007</v>
      </c>
      <c r="N59" s="1">
        <v>21.65</v>
      </c>
      <c r="O59" s="1">
        <v>21.88</v>
      </c>
      <c r="P59" s="1">
        <v>0.05</v>
      </c>
      <c r="Q59" s="1">
        <v>0.05</v>
      </c>
      <c r="R59" s="1">
        <v>0.34</v>
      </c>
      <c r="S59" s="1">
        <v>0.34</v>
      </c>
      <c r="T59" s="1"/>
      <c r="U59" s="1">
        <v>17</v>
      </c>
      <c r="V59" s="1"/>
      <c r="W59" s="1" t="s">
        <v>50</v>
      </c>
      <c r="X59" s="1">
        <v>2</v>
      </c>
      <c r="Y59" s="1">
        <v>4.5999999999999996</v>
      </c>
      <c r="Z59" s="1">
        <v>11.3</v>
      </c>
      <c r="AA59" s="1">
        <v>0</v>
      </c>
      <c r="AB59" s="1">
        <v>0</v>
      </c>
      <c r="AC59" s="1" t="s">
        <v>50</v>
      </c>
      <c r="AD59" s="1">
        <v>4</v>
      </c>
      <c r="AE59" s="1">
        <v>1.42719</v>
      </c>
      <c r="AF59" s="1">
        <v>3.5221499999999999</v>
      </c>
      <c r="AG59" s="1" t="s">
        <v>50</v>
      </c>
      <c r="AH59" s="1">
        <v>13</v>
      </c>
      <c r="AI59" s="1">
        <v>48.249670000000002</v>
      </c>
      <c r="AJ59" s="1">
        <v>6.5100000000000005E-2</v>
      </c>
      <c r="AK59" s="1">
        <v>6.0000000000000002E-5</v>
      </c>
      <c r="AL59" s="1"/>
      <c r="AM59" s="1"/>
      <c r="AN59" s="1"/>
      <c r="AO59" s="1"/>
      <c r="AP59" s="1"/>
    </row>
    <row r="60" spans="1:42" x14ac:dyDescent="0.25">
      <c r="A60" s="1" t="s">
        <v>107</v>
      </c>
      <c r="B60" s="1">
        <v>1013392</v>
      </c>
      <c r="C60" s="1">
        <v>2020</v>
      </c>
      <c r="D60" s="1" t="s">
        <v>43</v>
      </c>
      <c r="E60" s="1" t="s">
        <v>44</v>
      </c>
      <c r="F60" s="1" t="s">
        <v>45</v>
      </c>
      <c r="G60" s="1"/>
      <c r="H60" s="1" t="s">
        <v>121</v>
      </c>
      <c r="I60" s="1" t="s">
        <v>47</v>
      </c>
      <c r="J60" s="1" t="s">
        <v>53</v>
      </c>
      <c r="K60" s="1"/>
      <c r="L60" s="1">
        <v>478791.78</v>
      </c>
      <c r="M60" s="1">
        <v>70.680000000000007</v>
      </c>
      <c r="N60" s="1">
        <v>21.52</v>
      </c>
      <c r="O60" s="1">
        <v>28.97</v>
      </c>
      <c r="P60" s="1">
        <v>0.01</v>
      </c>
      <c r="Q60" s="1">
        <v>0.76</v>
      </c>
      <c r="R60" s="1">
        <v>0.02</v>
      </c>
      <c r="S60" s="1">
        <v>0.52</v>
      </c>
      <c r="T60" s="1"/>
      <c r="U60" s="1">
        <v>6</v>
      </c>
      <c r="V60" s="1"/>
      <c r="W60" s="1" t="s">
        <v>50</v>
      </c>
      <c r="X60" s="1">
        <v>1</v>
      </c>
      <c r="Y60" s="1">
        <v>0.4</v>
      </c>
      <c r="Z60" s="1">
        <v>0.3</v>
      </c>
      <c r="AA60" s="1">
        <v>0</v>
      </c>
      <c r="AB60" s="1">
        <v>0</v>
      </c>
      <c r="AC60" s="1" t="s">
        <v>50</v>
      </c>
      <c r="AD60" s="1">
        <v>3</v>
      </c>
      <c r="AE60" s="1">
        <v>10.82794</v>
      </c>
      <c r="AF60" s="1">
        <v>8.5207200000000007</v>
      </c>
      <c r="AG60" s="1" t="s">
        <v>50</v>
      </c>
      <c r="AH60" s="1">
        <v>6</v>
      </c>
      <c r="AI60" s="1">
        <v>47.565040000000003</v>
      </c>
      <c r="AJ60" s="1">
        <v>1.7749999999999998E-2</v>
      </c>
      <c r="AK60" s="1">
        <v>6.9999999999999994E-5</v>
      </c>
      <c r="AL60" s="1"/>
      <c r="AM60" s="1"/>
      <c r="AN60" s="1"/>
      <c r="AO60" s="1"/>
      <c r="AP60" s="1"/>
    </row>
    <row r="61" spans="1:42" x14ac:dyDescent="0.25">
      <c r="A61" s="1" t="s">
        <v>122</v>
      </c>
      <c r="B61" s="1">
        <v>1012684</v>
      </c>
      <c r="C61" s="1">
        <v>2020</v>
      </c>
      <c r="D61" s="1" t="s">
        <v>43</v>
      </c>
      <c r="E61" s="1" t="s">
        <v>44</v>
      </c>
      <c r="F61" s="1" t="s">
        <v>45</v>
      </c>
      <c r="G61" s="1"/>
      <c r="H61" s="1" t="s">
        <v>112</v>
      </c>
      <c r="I61" s="1" t="s">
        <v>47</v>
      </c>
      <c r="J61" s="1" t="s">
        <v>123</v>
      </c>
      <c r="K61" s="1"/>
      <c r="L61" s="1">
        <v>10792</v>
      </c>
      <c r="M61" s="1">
        <v>62</v>
      </c>
      <c r="N61" s="1">
        <v>140</v>
      </c>
      <c r="O61" s="1">
        <v>68</v>
      </c>
      <c r="P61" s="1">
        <v>1.5053E-3</v>
      </c>
      <c r="Q61" s="1">
        <v>1.5053E-3</v>
      </c>
      <c r="R61" s="1">
        <v>0.25721889999999997</v>
      </c>
      <c r="S61" s="1">
        <v>0.25721889999999997</v>
      </c>
      <c r="T61" s="1"/>
      <c r="U61" s="1">
        <v>8</v>
      </c>
      <c r="V61" s="1"/>
      <c r="W61" s="1" t="s">
        <v>49</v>
      </c>
      <c r="X61" s="1"/>
      <c r="Y61" s="1"/>
      <c r="Z61" s="1"/>
      <c r="AA61" s="1"/>
      <c r="AB61" s="1"/>
      <c r="AC61" s="1" t="s">
        <v>50</v>
      </c>
      <c r="AD61" s="1">
        <v>8</v>
      </c>
      <c r="AE61" s="1">
        <v>0.14399999999999999</v>
      </c>
      <c r="AF61" s="1">
        <v>8.9753399999999992</v>
      </c>
      <c r="AG61" s="1" t="s">
        <v>50</v>
      </c>
      <c r="AH61" s="1">
        <v>3</v>
      </c>
      <c r="AI61" s="1">
        <v>13.641719999999999</v>
      </c>
      <c r="AJ61" s="1">
        <v>3.594E-2</v>
      </c>
      <c r="AK61" s="1">
        <v>0</v>
      </c>
      <c r="AL61" s="1"/>
      <c r="AM61" s="1"/>
      <c r="AN61" s="1"/>
      <c r="AO61" s="1"/>
      <c r="AP61" s="1"/>
    </row>
    <row r="62" spans="1:42" x14ac:dyDescent="0.25">
      <c r="A62" s="1" t="s">
        <v>124</v>
      </c>
      <c r="B62" s="1">
        <v>1013344</v>
      </c>
      <c r="C62" s="1">
        <v>2020</v>
      </c>
      <c r="D62" s="1" t="s">
        <v>43</v>
      </c>
      <c r="E62" s="1" t="s">
        <v>44</v>
      </c>
      <c r="F62" s="1" t="s">
        <v>66</v>
      </c>
      <c r="G62" s="1" t="s">
        <v>125</v>
      </c>
      <c r="H62" s="1"/>
      <c r="I62" s="1" t="s">
        <v>68</v>
      </c>
      <c r="J62" s="1"/>
      <c r="K62" s="1" t="s">
        <v>49</v>
      </c>
      <c r="L62" s="1">
        <v>848870</v>
      </c>
      <c r="M62" s="1">
        <v>80</v>
      </c>
      <c r="N62" s="1">
        <v>62</v>
      </c>
      <c r="O62" s="1">
        <v>38</v>
      </c>
      <c r="P62" s="1">
        <v>0</v>
      </c>
      <c r="Q62" s="1">
        <v>0</v>
      </c>
      <c r="R62" s="1">
        <v>0.1</v>
      </c>
      <c r="S62" s="1">
        <v>0.2</v>
      </c>
      <c r="T62" s="1">
        <v>52</v>
      </c>
      <c r="U62" s="1">
        <v>130</v>
      </c>
      <c r="V62" s="1">
        <v>0</v>
      </c>
      <c r="W62" s="1" t="s">
        <v>49</v>
      </c>
      <c r="X62" s="1"/>
      <c r="Y62" s="1"/>
      <c r="Z62" s="1"/>
      <c r="AA62" s="1"/>
      <c r="AB62" s="1"/>
      <c r="AC62" s="1" t="s">
        <v>50</v>
      </c>
      <c r="AD62" s="1">
        <v>130</v>
      </c>
      <c r="AE62" s="1">
        <v>8.4</v>
      </c>
      <c r="AF62" s="1">
        <v>36.03</v>
      </c>
      <c r="AG62" s="1" t="s">
        <v>49</v>
      </c>
      <c r="AH62" s="1"/>
      <c r="AI62" s="1"/>
      <c r="AJ62" s="1"/>
      <c r="AK62" s="1"/>
      <c r="AL62" s="1"/>
      <c r="AM62" s="1"/>
      <c r="AN62" s="1"/>
      <c r="AO62" s="1"/>
      <c r="AP62" s="1"/>
    </row>
    <row r="63" spans="1:42" x14ac:dyDescent="0.25">
      <c r="A63" s="1" t="s">
        <v>126</v>
      </c>
      <c r="B63" s="1">
        <v>1013378</v>
      </c>
      <c r="C63" s="1">
        <v>2020</v>
      </c>
      <c r="D63" s="1" t="s">
        <v>43</v>
      </c>
      <c r="E63" s="1" t="s">
        <v>44</v>
      </c>
      <c r="F63" s="1" t="s">
        <v>45</v>
      </c>
      <c r="G63" s="1"/>
      <c r="H63" s="1" t="s">
        <v>127</v>
      </c>
      <c r="I63" s="1" t="s">
        <v>47</v>
      </c>
      <c r="J63" s="1" t="s">
        <v>123</v>
      </c>
      <c r="K63" s="1"/>
      <c r="L63" s="1">
        <v>790.11</v>
      </c>
      <c r="M63" s="1">
        <v>60</v>
      </c>
      <c r="N63" s="1">
        <v>44.7</v>
      </c>
      <c r="O63" s="1">
        <v>75</v>
      </c>
      <c r="P63" s="1">
        <v>0</v>
      </c>
      <c r="Q63" s="1">
        <v>0</v>
      </c>
      <c r="R63" s="1">
        <v>0.7</v>
      </c>
      <c r="S63" s="1">
        <v>0.7</v>
      </c>
      <c r="T63" s="1"/>
      <c r="U63" s="1">
        <v>4</v>
      </c>
      <c r="V63" s="1"/>
      <c r="W63" s="1" t="s">
        <v>49</v>
      </c>
      <c r="X63" s="1"/>
      <c r="Y63" s="1"/>
      <c r="Z63" s="1"/>
      <c r="AA63" s="1"/>
      <c r="AB63" s="1"/>
      <c r="AC63" s="1" t="s">
        <v>50</v>
      </c>
      <c r="AD63" s="1">
        <v>4</v>
      </c>
      <c r="AE63" s="1">
        <v>2.1987E-3</v>
      </c>
      <c r="AF63" s="1">
        <v>8.3643099999999998E-2</v>
      </c>
      <c r="AG63" s="1" t="s">
        <v>49</v>
      </c>
      <c r="AH63" s="1"/>
      <c r="AI63" s="1"/>
      <c r="AJ63" s="1"/>
      <c r="AK63" s="1"/>
      <c r="AL63" s="1"/>
      <c r="AM63" s="1"/>
      <c r="AN63" s="1"/>
      <c r="AO63" s="1"/>
      <c r="AP63" s="1"/>
    </row>
    <row r="64" spans="1:42" x14ac:dyDescent="0.25">
      <c r="A64" s="1" t="s">
        <v>126</v>
      </c>
      <c r="B64" s="1">
        <v>1013378</v>
      </c>
      <c r="C64" s="1">
        <v>2020</v>
      </c>
      <c r="D64" s="1" t="s">
        <v>43</v>
      </c>
      <c r="E64" s="1" t="s">
        <v>44</v>
      </c>
      <c r="F64" s="1" t="s">
        <v>45</v>
      </c>
      <c r="G64" s="1"/>
      <c r="H64" s="1" t="s">
        <v>128</v>
      </c>
      <c r="I64" s="1" t="s">
        <v>47</v>
      </c>
      <c r="J64" s="1" t="s">
        <v>123</v>
      </c>
      <c r="K64" s="1"/>
      <c r="L64" s="1">
        <v>11664</v>
      </c>
      <c r="M64" s="1">
        <v>60</v>
      </c>
      <c r="N64" s="1">
        <v>44.7</v>
      </c>
      <c r="O64" s="1">
        <v>75</v>
      </c>
      <c r="P64" s="1">
        <v>0</v>
      </c>
      <c r="Q64" s="1">
        <v>0</v>
      </c>
      <c r="R64" s="1">
        <v>0.7</v>
      </c>
      <c r="S64" s="1">
        <v>0.7</v>
      </c>
      <c r="T64" s="1"/>
      <c r="U64" s="1">
        <v>12</v>
      </c>
      <c r="V64" s="1"/>
      <c r="W64" s="1" t="s">
        <v>49</v>
      </c>
      <c r="X64" s="1"/>
      <c r="Y64" s="1"/>
      <c r="Z64" s="1"/>
      <c r="AA64" s="1"/>
      <c r="AB64" s="1"/>
      <c r="AC64" s="1" t="s">
        <v>49</v>
      </c>
      <c r="AD64" s="1"/>
      <c r="AE64" s="1"/>
      <c r="AF64" s="1"/>
      <c r="AG64" s="1" t="s">
        <v>50</v>
      </c>
      <c r="AH64" s="1">
        <v>12</v>
      </c>
      <c r="AI64" s="1">
        <v>8.440569</v>
      </c>
      <c r="AJ64" s="1">
        <v>2.54985E-2</v>
      </c>
      <c r="AK64" s="1">
        <v>1.52E-5</v>
      </c>
      <c r="AL64" s="1"/>
      <c r="AM64" s="1"/>
      <c r="AN64" s="1"/>
      <c r="AO64" s="1"/>
      <c r="AP64" s="1"/>
    </row>
    <row r="65" spans="1:42" x14ac:dyDescent="0.25">
      <c r="A65" s="1" t="s">
        <v>129</v>
      </c>
      <c r="B65" s="1">
        <v>1013373</v>
      </c>
      <c r="C65" s="1">
        <v>2020</v>
      </c>
      <c r="D65" s="1" t="s">
        <v>43</v>
      </c>
      <c r="E65" s="1" t="s">
        <v>44</v>
      </c>
      <c r="F65" s="1" t="s">
        <v>45</v>
      </c>
      <c r="G65" s="1"/>
      <c r="H65" s="1" t="s">
        <v>130</v>
      </c>
      <c r="I65" s="1" t="s">
        <v>47</v>
      </c>
      <c r="J65" s="1" t="s">
        <v>123</v>
      </c>
      <c r="K65" s="1"/>
      <c r="L65" s="1">
        <v>18355.46</v>
      </c>
      <c r="M65" s="1">
        <v>60</v>
      </c>
      <c r="N65" s="1">
        <v>44.7</v>
      </c>
      <c r="O65" s="1">
        <v>75</v>
      </c>
      <c r="P65" s="1">
        <v>6.0000000000000001E-3</v>
      </c>
      <c r="Q65" s="1">
        <v>6.0000000000000001E-3</v>
      </c>
      <c r="R65" s="1">
        <v>0.66800000000000004</v>
      </c>
      <c r="S65" s="1">
        <v>0.66800000000000004</v>
      </c>
      <c r="T65" s="1"/>
      <c r="U65" s="1">
        <v>8</v>
      </c>
      <c r="V65" s="1"/>
      <c r="W65" s="1" t="s">
        <v>49</v>
      </c>
      <c r="X65" s="1"/>
      <c r="Y65" s="1"/>
      <c r="Z65" s="1"/>
      <c r="AA65" s="1"/>
      <c r="AB65" s="1"/>
      <c r="AC65" s="1" t="s">
        <v>49</v>
      </c>
      <c r="AD65" s="1"/>
      <c r="AE65" s="1"/>
      <c r="AF65" s="1"/>
      <c r="AG65" s="1" t="s">
        <v>50</v>
      </c>
      <c r="AH65" s="1">
        <v>8</v>
      </c>
      <c r="AI65" s="1">
        <v>44.654970900000002</v>
      </c>
      <c r="AJ65" s="1">
        <v>0.13489999999999999</v>
      </c>
      <c r="AK65" s="1">
        <v>8.03E-5</v>
      </c>
      <c r="AL65" s="1"/>
      <c r="AM65" s="1"/>
      <c r="AN65" s="1"/>
      <c r="AO65" s="1"/>
      <c r="AP65" s="1"/>
    </row>
    <row r="66" spans="1:42" x14ac:dyDescent="0.25">
      <c r="A66" s="1" t="s">
        <v>129</v>
      </c>
      <c r="B66" s="1">
        <v>1013373</v>
      </c>
      <c r="C66" s="1">
        <v>2020</v>
      </c>
      <c r="D66" s="1" t="s">
        <v>43</v>
      </c>
      <c r="E66" s="1" t="s">
        <v>44</v>
      </c>
      <c r="F66" s="1" t="s">
        <v>45</v>
      </c>
      <c r="G66" s="1"/>
      <c r="H66" s="1" t="s">
        <v>131</v>
      </c>
      <c r="I66" s="1" t="s">
        <v>47</v>
      </c>
      <c r="J66" s="1" t="s">
        <v>123</v>
      </c>
      <c r="K66" s="1"/>
      <c r="L66" s="1">
        <v>6938.27</v>
      </c>
      <c r="M66" s="1">
        <v>60</v>
      </c>
      <c r="N66" s="1">
        <v>44.7</v>
      </c>
      <c r="O66" s="1">
        <v>75</v>
      </c>
      <c r="P66" s="1">
        <v>6.0000000000000001E-3</v>
      </c>
      <c r="Q66" s="1">
        <v>6.0000000000000001E-3</v>
      </c>
      <c r="R66" s="1">
        <v>0.627</v>
      </c>
      <c r="S66" s="1">
        <v>0.627</v>
      </c>
      <c r="T66" s="1"/>
      <c r="U66" s="1">
        <v>3</v>
      </c>
      <c r="V66" s="1"/>
      <c r="W66" s="1" t="s">
        <v>49</v>
      </c>
      <c r="X66" s="1"/>
      <c r="Y66" s="1"/>
      <c r="Z66" s="1"/>
      <c r="AA66" s="1"/>
      <c r="AB66" s="1"/>
      <c r="AC66" s="1" t="s">
        <v>49</v>
      </c>
      <c r="AD66" s="1"/>
      <c r="AE66" s="1"/>
      <c r="AF66" s="1"/>
      <c r="AG66" s="1" t="s">
        <v>50</v>
      </c>
      <c r="AH66" s="1">
        <v>3</v>
      </c>
      <c r="AI66" s="1">
        <v>6.6419056000000003</v>
      </c>
      <c r="AJ66" s="1">
        <v>1.7657200000000001E-2</v>
      </c>
      <c r="AK66" s="1">
        <v>1.19E-5</v>
      </c>
      <c r="AL66" s="1"/>
      <c r="AM66" s="1"/>
      <c r="AN66" s="1"/>
      <c r="AO66" s="1"/>
      <c r="AP66" s="1"/>
    </row>
    <row r="67" spans="1:42" x14ac:dyDescent="0.25">
      <c r="A67" s="1" t="s">
        <v>132</v>
      </c>
      <c r="B67" s="1">
        <v>1013377</v>
      </c>
      <c r="C67" s="1">
        <v>2020</v>
      </c>
      <c r="D67" s="1" t="s">
        <v>43</v>
      </c>
      <c r="E67" s="1" t="s">
        <v>44</v>
      </c>
      <c r="F67" s="1" t="s">
        <v>66</v>
      </c>
      <c r="G67" s="1" t="s">
        <v>133</v>
      </c>
      <c r="H67" s="1"/>
      <c r="I67" s="1" t="s">
        <v>68</v>
      </c>
      <c r="J67" s="1"/>
      <c r="K67" s="1" t="s">
        <v>49</v>
      </c>
      <c r="L67" s="1">
        <v>4827855</v>
      </c>
      <c r="M67" s="1">
        <v>135</v>
      </c>
      <c r="N67" s="1">
        <v>45</v>
      </c>
      <c r="O67" s="1">
        <v>48.345500000000001</v>
      </c>
      <c r="P67" s="1">
        <v>6.3000000000000003E-4</v>
      </c>
      <c r="Q67" s="1">
        <v>5.5500000000000002E-3</v>
      </c>
      <c r="R67" s="1">
        <v>2.3230000000000001E-2</v>
      </c>
      <c r="S67" s="1">
        <v>8.6300000000000002E-2</v>
      </c>
      <c r="T67" s="1">
        <v>91</v>
      </c>
      <c r="U67" s="1">
        <v>44</v>
      </c>
      <c r="V67" s="1">
        <v>0</v>
      </c>
      <c r="W67" s="1" t="s">
        <v>49</v>
      </c>
      <c r="X67" s="1"/>
      <c r="Y67" s="1"/>
      <c r="Z67" s="1"/>
      <c r="AA67" s="1"/>
      <c r="AB67" s="1"/>
      <c r="AC67" s="1" t="s">
        <v>49</v>
      </c>
      <c r="AD67" s="1"/>
      <c r="AE67" s="1"/>
      <c r="AF67" s="1"/>
      <c r="AG67" s="1" t="s">
        <v>50</v>
      </c>
      <c r="AH67" s="1">
        <v>44</v>
      </c>
      <c r="AI67" s="1">
        <v>20087.527600000001</v>
      </c>
      <c r="AJ67" s="1">
        <v>1.9319</v>
      </c>
      <c r="AK67" s="1">
        <v>1.55E-2</v>
      </c>
      <c r="AL67" s="1"/>
      <c r="AM67" s="1"/>
      <c r="AN67" s="1"/>
      <c r="AO67" s="1"/>
      <c r="AP67" s="1"/>
    </row>
    <row r="68" spans="1:42" x14ac:dyDescent="0.25">
      <c r="A68" s="1" t="s">
        <v>132</v>
      </c>
      <c r="B68" s="1">
        <v>1013377</v>
      </c>
      <c r="C68" s="1">
        <v>2020</v>
      </c>
      <c r="D68" s="1" t="s">
        <v>43</v>
      </c>
      <c r="E68" s="1" t="s">
        <v>44</v>
      </c>
      <c r="F68" s="1" t="s">
        <v>66</v>
      </c>
      <c r="G68" s="1" t="s">
        <v>134</v>
      </c>
      <c r="H68" s="1"/>
      <c r="I68" s="1" t="s">
        <v>68</v>
      </c>
      <c r="J68" s="1"/>
      <c r="K68" s="1" t="s">
        <v>49</v>
      </c>
      <c r="L68" s="1">
        <v>932940</v>
      </c>
      <c r="M68" s="1">
        <v>135</v>
      </c>
      <c r="N68" s="1">
        <v>45</v>
      </c>
      <c r="O68" s="1">
        <v>39.299999999999997</v>
      </c>
      <c r="P68" s="1">
        <v>5.3600000000000002E-3</v>
      </c>
      <c r="Q68" s="1">
        <v>5.3600000000000002E-3</v>
      </c>
      <c r="R68" s="1">
        <v>0.20233000000000001</v>
      </c>
      <c r="S68" s="1">
        <v>0.20233000000000001</v>
      </c>
      <c r="T68" s="1">
        <v>16</v>
      </c>
      <c r="U68" s="1">
        <v>28</v>
      </c>
      <c r="V68" s="1">
        <v>0</v>
      </c>
      <c r="W68" s="1" t="s">
        <v>49</v>
      </c>
      <c r="X68" s="1"/>
      <c r="Y68" s="1"/>
      <c r="Z68" s="1"/>
      <c r="AA68" s="1"/>
      <c r="AB68" s="1"/>
      <c r="AC68" s="1" t="s">
        <v>49</v>
      </c>
      <c r="AD68" s="1"/>
      <c r="AE68" s="1"/>
      <c r="AF68" s="1"/>
      <c r="AG68" s="1" t="s">
        <v>50</v>
      </c>
      <c r="AH68" s="1">
        <v>28</v>
      </c>
      <c r="AI68" s="1">
        <v>8598.5575000000008</v>
      </c>
      <c r="AJ68" s="1">
        <v>4.8856000000000002</v>
      </c>
      <c r="AK68" s="1">
        <v>7.6E-3</v>
      </c>
      <c r="AL68" s="1"/>
      <c r="AM68" s="1"/>
      <c r="AN68" s="1"/>
      <c r="AO68" s="1"/>
      <c r="AP68" s="1"/>
    </row>
    <row r="69" spans="1:42" x14ac:dyDescent="0.25">
      <c r="A69" s="1" t="s">
        <v>135</v>
      </c>
      <c r="B69" s="1">
        <v>1013386</v>
      </c>
      <c r="C69" s="1">
        <v>2020</v>
      </c>
      <c r="D69" s="1" t="s">
        <v>43</v>
      </c>
      <c r="E69" s="1" t="s">
        <v>44</v>
      </c>
      <c r="F69" s="1" t="s">
        <v>66</v>
      </c>
      <c r="G69" s="1" t="s">
        <v>136</v>
      </c>
      <c r="H69" s="1"/>
      <c r="I69" s="1" t="s">
        <v>47</v>
      </c>
      <c r="J69" s="1" t="s">
        <v>53</v>
      </c>
      <c r="K69" s="1" t="s">
        <v>49</v>
      </c>
      <c r="L69" s="1">
        <v>213514</v>
      </c>
      <c r="M69" s="1">
        <v>70</v>
      </c>
      <c r="N69" s="1">
        <v>16.25</v>
      </c>
      <c r="O69" s="1">
        <v>69</v>
      </c>
      <c r="P69" s="1">
        <v>1.9999999999999999E-7</v>
      </c>
      <c r="Q69" s="1">
        <v>2.9999999999999999E-7</v>
      </c>
      <c r="R69" s="1">
        <v>9.9999999999999995E-8</v>
      </c>
      <c r="S69" s="1">
        <v>6.9999999999999999E-4</v>
      </c>
      <c r="T69" s="1">
        <v>16</v>
      </c>
      <c r="U69" s="1">
        <v>20</v>
      </c>
      <c r="V69" s="1">
        <v>0</v>
      </c>
      <c r="W69" s="1" t="s">
        <v>49</v>
      </c>
      <c r="X69" s="1"/>
      <c r="Y69" s="1"/>
      <c r="Z69" s="1"/>
      <c r="AA69" s="1"/>
      <c r="AB69" s="1"/>
      <c r="AC69" s="1" t="s">
        <v>49</v>
      </c>
      <c r="AD69" s="1"/>
      <c r="AE69" s="1"/>
      <c r="AF69" s="1"/>
      <c r="AG69" s="1" t="s">
        <v>50</v>
      </c>
      <c r="AH69" s="1">
        <v>20</v>
      </c>
      <c r="AI69" s="1">
        <v>4830</v>
      </c>
      <c r="AJ69" s="1">
        <v>7.0000000000000007E-2</v>
      </c>
      <c r="AK69" s="1">
        <v>8.0000000000000002E-3</v>
      </c>
      <c r="AL69" s="1"/>
      <c r="AM69" s="1"/>
      <c r="AN69" s="1"/>
      <c r="AO69" s="1"/>
      <c r="AP69" s="1"/>
    </row>
    <row r="70" spans="1:42" x14ac:dyDescent="0.25">
      <c r="A70" s="1" t="s">
        <v>135</v>
      </c>
      <c r="B70" s="1">
        <v>1013386</v>
      </c>
      <c r="C70" s="1">
        <v>2020</v>
      </c>
      <c r="D70" s="1" t="s">
        <v>43</v>
      </c>
      <c r="E70" s="1" t="s">
        <v>44</v>
      </c>
      <c r="F70" s="1" t="s">
        <v>66</v>
      </c>
      <c r="G70" s="1" t="s">
        <v>136</v>
      </c>
      <c r="H70" s="1"/>
      <c r="I70" s="1" t="s">
        <v>47</v>
      </c>
      <c r="J70" s="1" t="s">
        <v>53</v>
      </c>
      <c r="K70" s="1" t="s">
        <v>49</v>
      </c>
      <c r="L70" s="1">
        <v>419192</v>
      </c>
      <c r="M70" s="1">
        <v>90</v>
      </c>
      <c r="N70" s="1">
        <v>25</v>
      </c>
      <c r="O70" s="1">
        <v>70</v>
      </c>
      <c r="P70" s="1">
        <v>1.9999999999999999E-7</v>
      </c>
      <c r="Q70" s="1">
        <v>2.9999999999999999E-7</v>
      </c>
      <c r="R70" s="1">
        <v>9.9999999999999995E-8</v>
      </c>
      <c r="S70" s="1">
        <v>6.9999999999999999E-4</v>
      </c>
      <c r="T70" s="1">
        <v>26</v>
      </c>
      <c r="U70" s="1">
        <v>10</v>
      </c>
      <c r="V70" s="1">
        <v>0</v>
      </c>
      <c r="W70" s="1" t="s">
        <v>49</v>
      </c>
      <c r="X70" s="1"/>
      <c r="Y70" s="1"/>
      <c r="Z70" s="1"/>
      <c r="AA70" s="1"/>
      <c r="AB70" s="1"/>
      <c r="AC70" s="1" t="s">
        <v>49</v>
      </c>
      <c r="AD70" s="1"/>
      <c r="AE70" s="1"/>
      <c r="AF70" s="1"/>
      <c r="AG70" s="1" t="s">
        <v>50</v>
      </c>
      <c r="AH70" s="1">
        <v>10</v>
      </c>
      <c r="AI70" s="1">
        <v>7742</v>
      </c>
      <c r="AJ70" s="1">
        <v>0.59</v>
      </c>
      <c r="AK70" s="1">
        <v>1.0999999999999999E-2</v>
      </c>
      <c r="AL70" s="1"/>
      <c r="AM70" s="1"/>
      <c r="AN70" s="1"/>
      <c r="AO70" s="1"/>
      <c r="AP70" s="1"/>
    </row>
    <row r="71" spans="1:42" x14ac:dyDescent="0.25">
      <c r="A71" s="1" t="s">
        <v>137</v>
      </c>
      <c r="B71" s="1">
        <v>1013381</v>
      </c>
      <c r="C71" s="1">
        <v>2020</v>
      </c>
      <c r="D71" s="1" t="s">
        <v>43</v>
      </c>
      <c r="E71" s="1" t="s">
        <v>44</v>
      </c>
      <c r="F71" s="1" t="s">
        <v>66</v>
      </c>
      <c r="G71" s="1" t="s">
        <v>138</v>
      </c>
      <c r="H71" s="1"/>
      <c r="I71" s="1" t="s">
        <v>47</v>
      </c>
      <c r="J71" s="1" t="s">
        <v>123</v>
      </c>
      <c r="K71" s="1" t="s">
        <v>49</v>
      </c>
      <c r="L71" s="1">
        <v>485278.99</v>
      </c>
      <c r="M71" s="1">
        <v>110</v>
      </c>
      <c r="N71" s="1">
        <v>32</v>
      </c>
      <c r="O71" s="1">
        <v>37</v>
      </c>
      <c r="P71" s="1">
        <v>0</v>
      </c>
      <c r="Q71" s="1">
        <v>2.0400000000000001E-2</v>
      </c>
      <c r="R71" s="1">
        <v>0</v>
      </c>
      <c r="S71" s="1">
        <v>0.36720000000000003</v>
      </c>
      <c r="T71" s="1">
        <v>12</v>
      </c>
      <c r="U71" s="1">
        <v>32</v>
      </c>
      <c r="V71" s="1">
        <v>0</v>
      </c>
      <c r="W71" s="1" t="s">
        <v>50</v>
      </c>
      <c r="X71" s="1">
        <v>32</v>
      </c>
      <c r="Y71" s="1">
        <v>20.913225600000001</v>
      </c>
      <c r="Z71" s="1">
        <v>26.096845600000002</v>
      </c>
      <c r="AA71" s="1">
        <v>0</v>
      </c>
      <c r="AB71" s="1">
        <v>0</v>
      </c>
      <c r="AC71" s="1" t="s">
        <v>49</v>
      </c>
      <c r="AD71" s="1"/>
      <c r="AE71" s="1"/>
      <c r="AF71" s="1"/>
      <c r="AG71" s="1" t="s">
        <v>50</v>
      </c>
      <c r="AH71" s="1">
        <v>32</v>
      </c>
      <c r="AI71" s="1">
        <v>433.1775141</v>
      </c>
      <c r="AJ71" s="1">
        <v>0.12792829999999999</v>
      </c>
      <c r="AK71" s="1">
        <v>7.1179999999999995E-4</v>
      </c>
      <c r="AL71" s="1"/>
      <c r="AM71" s="1"/>
      <c r="AN71" s="1"/>
      <c r="AO71" s="1"/>
      <c r="AP71" s="1"/>
    </row>
    <row r="72" spans="1:42" x14ac:dyDescent="0.25">
      <c r="A72" s="1" t="s">
        <v>139</v>
      </c>
      <c r="B72" s="1">
        <v>1013393</v>
      </c>
      <c r="C72" s="1">
        <v>2020</v>
      </c>
      <c r="D72" s="1" t="s">
        <v>43</v>
      </c>
      <c r="E72" s="1" t="s">
        <v>44</v>
      </c>
      <c r="F72" s="1" t="s">
        <v>66</v>
      </c>
      <c r="G72" s="1" t="s">
        <v>133</v>
      </c>
      <c r="H72" s="1"/>
      <c r="I72" s="1" t="s">
        <v>47</v>
      </c>
      <c r="J72" s="1" t="s">
        <v>53</v>
      </c>
      <c r="K72" s="1" t="s">
        <v>49</v>
      </c>
      <c r="L72" s="1">
        <v>145766.95850000001</v>
      </c>
      <c r="M72" s="1">
        <v>88</v>
      </c>
      <c r="N72" s="1">
        <v>105</v>
      </c>
      <c r="O72" s="1">
        <v>40.200000000000003</v>
      </c>
      <c r="P72" s="1">
        <v>1.6128699999999999E-2</v>
      </c>
      <c r="Q72" s="1">
        <v>1.6128699999999999E-2</v>
      </c>
      <c r="R72" s="1">
        <v>0.4540401</v>
      </c>
      <c r="S72" s="1">
        <v>0.4540401</v>
      </c>
      <c r="T72" s="1">
        <v>5</v>
      </c>
      <c r="U72" s="1">
        <v>3</v>
      </c>
      <c r="V72" s="1">
        <v>0</v>
      </c>
      <c r="W72" s="1" t="s">
        <v>49</v>
      </c>
      <c r="X72" s="1"/>
      <c r="Y72" s="1"/>
      <c r="Z72" s="1"/>
      <c r="AA72" s="1"/>
      <c r="AB72" s="1"/>
      <c r="AC72" s="1" t="s">
        <v>49</v>
      </c>
      <c r="AD72" s="1"/>
      <c r="AE72" s="1"/>
      <c r="AF72" s="1"/>
      <c r="AG72" s="1" t="s">
        <v>50</v>
      </c>
      <c r="AH72" s="1">
        <v>3</v>
      </c>
      <c r="AI72" s="1">
        <v>904.27498000000003</v>
      </c>
      <c r="AJ72" s="1">
        <v>1.51044</v>
      </c>
      <c r="AK72" s="1">
        <v>1.07E-3</v>
      </c>
      <c r="AL72" s="1"/>
      <c r="AM72" s="1"/>
      <c r="AN72" s="1"/>
      <c r="AO72" s="1"/>
      <c r="AP72" s="1"/>
    </row>
    <row r="73" spans="1:42" x14ac:dyDescent="0.25">
      <c r="A73" s="1" t="s">
        <v>139</v>
      </c>
      <c r="B73" s="1">
        <v>1013393</v>
      </c>
      <c r="C73" s="1">
        <v>2020</v>
      </c>
      <c r="D73" s="1" t="s">
        <v>43</v>
      </c>
      <c r="E73" s="1" t="s">
        <v>44</v>
      </c>
      <c r="F73" s="1" t="s">
        <v>66</v>
      </c>
      <c r="G73" s="1" t="s">
        <v>140</v>
      </c>
      <c r="H73" s="1"/>
      <c r="I73" s="1" t="s">
        <v>47</v>
      </c>
      <c r="J73" s="1" t="s">
        <v>53</v>
      </c>
      <c r="K73" s="1" t="s">
        <v>49</v>
      </c>
      <c r="L73" s="1">
        <v>854615.924</v>
      </c>
      <c r="M73" s="1">
        <v>103</v>
      </c>
      <c r="N73" s="1">
        <v>113</v>
      </c>
      <c r="O73" s="1">
        <v>40.200000000000003</v>
      </c>
      <c r="P73" s="1">
        <v>3.3032000000000001E-3</v>
      </c>
      <c r="Q73" s="1">
        <v>3.3032000000000001E-3</v>
      </c>
      <c r="R73" s="1">
        <v>0.6101917</v>
      </c>
      <c r="S73" s="1">
        <v>0.6101917</v>
      </c>
      <c r="T73" s="1">
        <v>17</v>
      </c>
      <c r="U73" s="1">
        <v>29</v>
      </c>
      <c r="V73" s="1">
        <v>12</v>
      </c>
      <c r="W73" s="1" t="s">
        <v>50</v>
      </c>
      <c r="X73" s="1">
        <v>7</v>
      </c>
      <c r="Y73" s="1">
        <v>1.0173300000000001</v>
      </c>
      <c r="Z73" s="1">
        <v>68.597920000000002</v>
      </c>
      <c r="AA73" s="1">
        <v>5.3539999999999997E-2</v>
      </c>
      <c r="AB73" s="1">
        <v>3.6104099999999999</v>
      </c>
      <c r="AC73" s="1" t="s">
        <v>50</v>
      </c>
      <c r="AD73" s="1">
        <v>3</v>
      </c>
      <c r="AE73" s="1">
        <v>1.172E-2</v>
      </c>
      <c r="AF73" s="1">
        <v>0.79034000000000004</v>
      </c>
      <c r="AG73" s="1" t="s">
        <v>50</v>
      </c>
      <c r="AH73" s="1">
        <v>19</v>
      </c>
      <c r="AI73" s="1">
        <v>987.79895999999997</v>
      </c>
      <c r="AJ73" s="1">
        <v>2.645</v>
      </c>
      <c r="AK73" s="1">
        <v>1.39E-3</v>
      </c>
      <c r="AL73" s="1"/>
      <c r="AM73" s="1"/>
      <c r="AN73" s="1"/>
      <c r="AO73" s="1"/>
      <c r="AP73" s="1"/>
    </row>
    <row r="74" spans="1:42" x14ac:dyDescent="0.25">
      <c r="A74" s="1" t="s">
        <v>139</v>
      </c>
      <c r="B74" s="1">
        <v>1013393</v>
      </c>
      <c r="C74" s="1">
        <v>2020</v>
      </c>
      <c r="D74" s="1" t="s">
        <v>43</v>
      </c>
      <c r="E74" s="1" t="s">
        <v>44</v>
      </c>
      <c r="F74" s="1" t="s">
        <v>66</v>
      </c>
      <c r="G74" s="1" t="s">
        <v>141</v>
      </c>
      <c r="H74" s="1"/>
      <c r="I74" s="1" t="s">
        <v>47</v>
      </c>
      <c r="J74" s="1" t="s">
        <v>53</v>
      </c>
      <c r="K74" s="1" t="s">
        <v>49</v>
      </c>
      <c r="L74" s="1">
        <v>2772947.2431000001</v>
      </c>
      <c r="M74" s="1">
        <v>74</v>
      </c>
      <c r="N74" s="1">
        <v>101</v>
      </c>
      <c r="O74" s="1">
        <v>40.200000000000003</v>
      </c>
      <c r="P74" s="1">
        <v>4.9975000000000002E-3</v>
      </c>
      <c r="Q74" s="1">
        <v>4.9975000000000002E-3</v>
      </c>
      <c r="R74" s="1">
        <v>0.37052600000000002</v>
      </c>
      <c r="S74" s="1">
        <v>0.37052600000000002</v>
      </c>
      <c r="T74" s="1">
        <v>36</v>
      </c>
      <c r="U74" s="1">
        <v>45</v>
      </c>
      <c r="V74" s="1">
        <v>14</v>
      </c>
      <c r="W74" s="1" t="s">
        <v>49</v>
      </c>
      <c r="X74" s="1"/>
      <c r="Y74" s="1"/>
      <c r="Z74" s="1"/>
      <c r="AA74" s="1"/>
      <c r="AB74" s="1"/>
      <c r="AC74" s="1" t="s">
        <v>50</v>
      </c>
      <c r="AD74" s="1">
        <v>18</v>
      </c>
      <c r="AE74" s="1">
        <v>13.184240000000001</v>
      </c>
      <c r="AF74" s="1">
        <v>356.81092000000001</v>
      </c>
      <c r="AG74" s="1" t="s">
        <v>50</v>
      </c>
      <c r="AH74" s="1">
        <v>27</v>
      </c>
      <c r="AI74" s="1">
        <v>20655.338650000002</v>
      </c>
      <c r="AJ74" s="1">
        <v>26.738399999999999</v>
      </c>
      <c r="AK74" s="1">
        <v>2.3199999999999998E-2</v>
      </c>
      <c r="AL74" s="1"/>
      <c r="AM74" s="1"/>
      <c r="AN74" s="1"/>
      <c r="AO74" s="1"/>
      <c r="AP74" s="1"/>
    </row>
    <row r="75" spans="1:42" x14ac:dyDescent="0.25">
      <c r="A75" s="1" t="s">
        <v>142</v>
      </c>
      <c r="B75" s="1">
        <v>1011531</v>
      </c>
      <c r="C75" s="1">
        <v>2020</v>
      </c>
      <c r="D75" s="1" t="s">
        <v>43</v>
      </c>
      <c r="E75" s="1" t="s">
        <v>44</v>
      </c>
      <c r="F75" s="1" t="s">
        <v>66</v>
      </c>
      <c r="G75" s="1" t="s">
        <v>143</v>
      </c>
      <c r="H75" s="1"/>
      <c r="I75" s="1" t="s">
        <v>68</v>
      </c>
      <c r="J75" s="1"/>
      <c r="K75" s="1" t="s">
        <v>49</v>
      </c>
      <c r="L75" s="1">
        <v>4894584</v>
      </c>
      <c r="M75" s="1">
        <v>123</v>
      </c>
      <c r="N75" s="1">
        <v>33.9</v>
      </c>
      <c r="O75" s="1">
        <v>39.191592</v>
      </c>
      <c r="P75" s="1">
        <v>1.0026E-2</v>
      </c>
      <c r="Q75" s="1">
        <v>2.0809999999999999E-2</v>
      </c>
      <c r="R75" s="1">
        <v>0.1</v>
      </c>
      <c r="S75" s="1">
        <v>0.254305</v>
      </c>
      <c r="T75" s="1">
        <v>201</v>
      </c>
      <c r="U75" s="1">
        <v>403</v>
      </c>
      <c r="V75" s="1">
        <v>0</v>
      </c>
      <c r="W75" s="1" t="s">
        <v>49</v>
      </c>
      <c r="X75" s="1"/>
      <c r="Y75" s="1"/>
      <c r="Z75" s="1"/>
      <c r="AA75" s="1"/>
      <c r="AB75" s="1"/>
      <c r="AC75" s="1" t="s">
        <v>50</v>
      </c>
      <c r="AD75" s="1">
        <v>30</v>
      </c>
      <c r="AE75" s="1">
        <v>1.8810418</v>
      </c>
      <c r="AF75" s="1">
        <v>7.1821241000000002</v>
      </c>
      <c r="AG75" s="1" t="s">
        <v>50</v>
      </c>
      <c r="AH75" s="1">
        <v>383</v>
      </c>
      <c r="AI75" s="1">
        <v>14471.5765899</v>
      </c>
      <c r="AJ75" s="1">
        <v>4.6113834999999996</v>
      </c>
      <c r="AK75" s="1">
        <v>2.4074100000000001E-2</v>
      </c>
      <c r="AL75" s="1"/>
      <c r="AM75" s="1"/>
      <c r="AN75" s="1"/>
      <c r="AO75" s="1"/>
      <c r="AP75" s="1"/>
    </row>
    <row r="76" spans="1:42" x14ac:dyDescent="0.25">
      <c r="A76" s="1" t="s">
        <v>142</v>
      </c>
      <c r="B76" s="1">
        <v>1011531</v>
      </c>
      <c r="C76" s="1">
        <v>2020</v>
      </c>
      <c r="D76" s="1" t="s">
        <v>43</v>
      </c>
      <c r="E76" s="1" t="s">
        <v>44</v>
      </c>
      <c r="F76" s="1" t="s">
        <v>66</v>
      </c>
      <c r="G76" s="1" t="s">
        <v>144</v>
      </c>
      <c r="H76" s="1"/>
      <c r="I76" s="1" t="s">
        <v>68</v>
      </c>
      <c r="J76" s="1"/>
      <c r="K76" s="1" t="s">
        <v>49</v>
      </c>
      <c r="L76" s="1">
        <v>1241809</v>
      </c>
      <c r="M76" s="1">
        <v>131</v>
      </c>
      <c r="N76" s="1">
        <v>35.6</v>
      </c>
      <c r="O76" s="1">
        <v>38.971888900000003</v>
      </c>
      <c r="P76" s="1">
        <v>1.7264999999999999E-2</v>
      </c>
      <c r="Q76" s="1">
        <v>2.0809999999999999E-2</v>
      </c>
      <c r="R76" s="1">
        <v>0.1</v>
      </c>
      <c r="S76" s="1">
        <v>0.14606</v>
      </c>
      <c r="T76" s="1">
        <v>45</v>
      </c>
      <c r="U76" s="1">
        <v>92</v>
      </c>
      <c r="V76" s="1">
        <v>0</v>
      </c>
      <c r="W76" s="1" t="s">
        <v>49</v>
      </c>
      <c r="X76" s="1"/>
      <c r="Y76" s="1"/>
      <c r="Z76" s="1"/>
      <c r="AA76" s="1"/>
      <c r="AB76" s="1"/>
      <c r="AC76" s="1" t="s">
        <v>49</v>
      </c>
      <c r="AD76" s="1"/>
      <c r="AE76" s="1"/>
      <c r="AF76" s="1"/>
      <c r="AG76" s="1" t="s">
        <v>50</v>
      </c>
      <c r="AH76" s="1">
        <v>92</v>
      </c>
      <c r="AI76" s="1">
        <v>3472.0711842999999</v>
      </c>
      <c r="AJ76" s="1">
        <v>1.1175851000000001</v>
      </c>
      <c r="AK76" s="1">
        <v>5.7732E-3</v>
      </c>
      <c r="AL76" s="1"/>
      <c r="AM76" s="1"/>
      <c r="AN76" s="1"/>
      <c r="AO76" s="1"/>
      <c r="AP76" s="1"/>
    </row>
    <row r="77" spans="1:42" x14ac:dyDescent="0.25">
      <c r="A77" s="1" t="s">
        <v>142</v>
      </c>
      <c r="B77" s="1">
        <v>1011531</v>
      </c>
      <c r="C77" s="1">
        <v>2020</v>
      </c>
      <c r="D77" s="1" t="s">
        <v>43</v>
      </c>
      <c r="E77" s="1" t="s">
        <v>44</v>
      </c>
      <c r="F77" s="1" t="s">
        <v>66</v>
      </c>
      <c r="G77" s="1" t="s">
        <v>145</v>
      </c>
      <c r="H77" s="1"/>
      <c r="I77" s="1" t="s">
        <v>68</v>
      </c>
      <c r="J77" s="1"/>
      <c r="K77" s="1" t="s">
        <v>49</v>
      </c>
      <c r="L77" s="1">
        <v>297140</v>
      </c>
      <c r="M77" s="1">
        <v>112.5</v>
      </c>
      <c r="N77" s="1">
        <v>34.5</v>
      </c>
      <c r="O77" s="1">
        <v>36.15</v>
      </c>
      <c r="P77" s="1">
        <v>1.248E-2</v>
      </c>
      <c r="Q77" s="1">
        <v>1.248E-2</v>
      </c>
      <c r="R77" s="1">
        <v>0.12625500000000001</v>
      </c>
      <c r="S77" s="1">
        <v>0.12625500000000001</v>
      </c>
      <c r="T77" s="1">
        <v>13</v>
      </c>
      <c r="U77" s="1">
        <v>26</v>
      </c>
      <c r="V77" s="1">
        <v>0</v>
      </c>
      <c r="W77" s="1" t="s">
        <v>49</v>
      </c>
      <c r="X77" s="1"/>
      <c r="Y77" s="1"/>
      <c r="Z77" s="1"/>
      <c r="AA77" s="1"/>
      <c r="AB77" s="1"/>
      <c r="AC77" s="1" t="s">
        <v>50</v>
      </c>
      <c r="AD77" s="1">
        <v>2</v>
      </c>
      <c r="AE77" s="1">
        <v>0.1292314</v>
      </c>
      <c r="AF77" s="1">
        <v>0.477219</v>
      </c>
      <c r="AG77" s="1" t="s">
        <v>50</v>
      </c>
      <c r="AH77" s="1">
        <v>24</v>
      </c>
      <c r="AI77" s="1">
        <v>952.12899800000002</v>
      </c>
      <c r="AJ77" s="1">
        <v>0.3382039</v>
      </c>
      <c r="AK77" s="1">
        <v>1.5865E-3</v>
      </c>
      <c r="AL77" s="1"/>
      <c r="AM77" s="1"/>
      <c r="AN77" s="1"/>
      <c r="AO77" s="1"/>
      <c r="AP77" s="1"/>
    </row>
    <row r="78" spans="1:42" x14ac:dyDescent="0.25">
      <c r="A78" s="1" t="s">
        <v>146</v>
      </c>
      <c r="B78" s="1">
        <v>1012605</v>
      </c>
      <c r="C78" s="1">
        <v>2020</v>
      </c>
      <c r="D78" s="1" t="s">
        <v>43</v>
      </c>
      <c r="E78" s="1" t="s">
        <v>44</v>
      </c>
      <c r="F78" s="1" t="s">
        <v>66</v>
      </c>
      <c r="G78" s="1" t="s">
        <v>147</v>
      </c>
      <c r="H78" s="1"/>
      <c r="I78" s="1" t="s">
        <v>47</v>
      </c>
      <c r="J78" s="1" t="s">
        <v>123</v>
      </c>
      <c r="K78" s="1" t="s">
        <v>49</v>
      </c>
      <c r="L78" s="1">
        <v>28056.82</v>
      </c>
      <c r="M78" s="1">
        <v>60</v>
      </c>
      <c r="N78" s="1">
        <v>80</v>
      </c>
      <c r="O78" s="1">
        <v>41.5</v>
      </c>
      <c r="P78" s="1">
        <v>8.0000000000000004E-4</v>
      </c>
      <c r="Q78" s="1">
        <v>0.61283399999999999</v>
      </c>
      <c r="R78" s="1">
        <v>8.5909999999999997E-3</v>
      </c>
      <c r="S78" s="1">
        <v>0.32406600000000002</v>
      </c>
      <c r="T78" s="1">
        <v>9</v>
      </c>
      <c r="U78" s="1">
        <v>4</v>
      </c>
      <c r="V78" s="1">
        <v>0</v>
      </c>
      <c r="W78" s="1" t="s">
        <v>49</v>
      </c>
      <c r="X78" s="1"/>
      <c r="Y78" s="1"/>
      <c r="Z78" s="1"/>
      <c r="AA78" s="1"/>
      <c r="AB78" s="1"/>
      <c r="AC78" s="1" t="s">
        <v>50</v>
      </c>
      <c r="AD78" s="1">
        <v>4</v>
      </c>
      <c r="AE78" s="1">
        <v>15.9428646</v>
      </c>
      <c r="AF78" s="1">
        <v>7.2465912000000001</v>
      </c>
      <c r="AG78" s="1" t="s">
        <v>49</v>
      </c>
      <c r="AH78" s="1"/>
      <c r="AI78" s="1"/>
      <c r="AJ78" s="1"/>
      <c r="AK78" s="1"/>
      <c r="AL78" s="1"/>
      <c r="AM78" s="1"/>
      <c r="AN78" s="1"/>
      <c r="AO78" s="1"/>
      <c r="AP78" s="1"/>
    </row>
    <row r="79" spans="1:42" x14ac:dyDescent="0.25">
      <c r="A79" s="1" t="s">
        <v>148</v>
      </c>
      <c r="B79" s="1">
        <v>1012681</v>
      </c>
      <c r="C79" s="1">
        <v>2020</v>
      </c>
      <c r="D79" s="1" t="s">
        <v>43</v>
      </c>
      <c r="E79" s="1" t="s">
        <v>44</v>
      </c>
      <c r="F79" s="1" t="s">
        <v>45</v>
      </c>
      <c r="G79" s="1"/>
      <c r="H79" s="1" t="s">
        <v>149</v>
      </c>
      <c r="I79" s="1" t="s">
        <v>47</v>
      </c>
      <c r="J79" s="1" t="s">
        <v>150</v>
      </c>
      <c r="K79" s="1"/>
      <c r="L79" s="1">
        <v>15678.7</v>
      </c>
      <c r="M79" s="1">
        <v>66</v>
      </c>
      <c r="N79" s="1">
        <v>525</v>
      </c>
      <c r="O79" s="1">
        <v>43.769024700000003</v>
      </c>
      <c r="P79" s="1">
        <v>9.5699999999999995E-4</v>
      </c>
      <c r="Q79" s="1">
        <v>4.9569999999999996E-3</v>
      </c>
      <c r="R79" s="1">
        <v>5.9596799999999998E-2</v>
      </c>
      <c r="S79" s="1">
        <v>0.1234285</v>
      </c>
      <c r="T79" s="1"/>
      <c r="U79" s="1">
        <v>8</v>
      </c>
      <c r="V79" s="1"/>
      <c r="W79" s="1" t="s">
        <v>49</v>
      </c>
      <c r="X79" s="1"/>
      <c r="Y79" s="1"/>
      <c r="Z79" s="1"/>
      <c r="AA79" s="1"/>
      <c r="AB79" s="1"/>
      <c r="AC79" s="1" t="s">
        <v>49</v>
      </c>
      <c r="AD79" s="1"/>
      <c r="AE79" s="1"/>
      <c r="AF79" s="1"/>
      <c r="AG79" s="1" t="s">
        <v>50</v>
      </c>
      <c r="AH79" s="1">
        <v>8</v>
      </c>
      <c r="AI79" s="1">
        <v>2516.5486617000001</v>
      </c>
      <c r="AJ79" s="1">
        <v>6.9126522000000001</v>
      </c>
      <c r="AK79" s="1">
        <v>3.2983999999999999E-3</v>
      </c>
      <c r="AL79" s="1"/>
      <c r="AM79" s="1"/>
      <c r="AN79" s="1"/>
      <c r="AO79" s="1"/>
      <c r="AP79" s="1"/>
    </row>
    <row r="80" spans="1:42" x14ac:dyDescent="0.25">
      <c r="A80" s="1" t="s">
        <v>151</v>
      </c>
      <c r="B80" s="1">
        <v>1012664</v>
      </c>
      <c r="C80" s="1">
        <v>2020</v>
      </c>
      <c r="D80" s="1" t="s">
        <v>43</v>
      </c>
      <c r="E80" s="1" t="s">
        <v>44</v>
      </c>
      <c r="F80" s="1" t="s">
        <v>66</v>
      </c>
      <c r="G80" s="1" t="s">
        <v>152</v>
      </c>
      <c r="H80" s="1"/>
      <c r="I80" s="1" t="s">
        <v>68</v>
      </c>
      <c r="J80" s="1"/>
      <c r="K80" s="1" t="s">
        <v>49</v>
      </c>
      <c r="L80" s="1">
        <v>414742.27</v>
      </c>
      <c r="M80" s="1">
        <v>75</v>
      </c>
      <c r="N80" s="1">
        <v>103</v>
      </c>
      <c r="O80" s="1">
        <v>49.8</v>
      </c>
      <c r="P80" s="1">
        <v>2.5000000000000001E-2</v>
      </c>
      <c r="Q80" s="1">
        <v>2.5000000000000001E-2</v>
      </c>
      <c r="R80" s="1">
        <v>0.81899999999999995</v>
      </c>
      <c r="S80" s="1">
        <v>0.81899999999999995</v>
      </c>
      <c r="T80" s="1">
        <v>27</v>
      </c>
      <c r="U80" s="1">
        <v>26</v>
      </c>
      <c r="V80" s="1">
        <v>0</v>
      </c>
      <c r="W80" s="1" t="s">
        <v>49</v>
      </c>
      <c r="X80" s="1"/>
      <c r="Y80" s="1"/>
      <c r="Z80" s="1"/>
      <c r="AA80" s="1"/>
      <c r="AB80" s="1"/>
      <c r="AC80" s="1" t="s">
        <v>50</v>
      </c>
      <c r="AD80" s="1">
        <v>14</v>
      </c>
      <c r="AE80" s="1">
        <v>2.5</v>
      </c>
      <c r="AF80" s="1">
        <v>29.96</v>
      </c>
      <c r="AG80" s="1" t="s">
        <v>50</v>
      </c>
      <c r="AH80" s="1">
        <v>12</v>
      </c>
      <c r="AI80" s="1">
        <v>103.9</v>
      </c>
      <c r="AJ80" s="1">
        <v>0.51</v>
      </c>
      <c r="AK80" s="1">
        <v>0</v>
      </c>
      <c r="AL80" s="1"/>
      <c r="AM80" s="1"/>
      <c r="AN80" s="1"/>
      <c r="AO80" s="1"/>
      <c r="AP80" s="1"/>
    </row>
    <row r="81" spans="1:42" x14ac:dyDescent="0.25">
      <c r="A81" s="1" t="s">
        <v>151</v>
      </c>
      <c r="B81" s="1">
        <v>1012664</v>
      </c>
      <c r="C81" s="1">
        <v>2020</v>
      </c>
      <c r="D81" s="1" t="s">
        <v>43</v>
      </c>
      <c r="E81" s="1" t="s">
        <v>44</v>
      </c>
      <c r="F81" s="1" t="s">
        <v>66</v>
      </c>
      <c r="G81" s="1" t="s">
        <v>153</v>
      </c>
      <c r="H81" s="1"/>
      <c r="I81" s="1" t="s">
        <v>68</v>
      </c>
      <c r="J81" s="1"/>
      <c r="K81" s="1" t="s">
        <v>49</v>
      </c>
      <c r="L81" s="1">
        <v>271237.3</v>
      </c>
      <c r="M81" s="1">
        <v>75</v>
      </c>
      <c r="N81" s="1">
        <v>103</v>
      </c>
      <c r="O81" s="1">
        <v>52.9</v>
      </c>
      <c r="P81" s="1">
        <v>2.7E-2</v>
      </c>
      <c r="Q81" s="1">
        <v>2.7E-2</v>
      </c>
      <c r="R81" s="1">
        <v>0.81100000000000005</v>
      </c>
      <c r="S81" s="1">
        <v>0.81100000000000005</v>
      </c>
      <c r="T81" s="1">
        <v>29</v>
      </c>
      <c r="U81" s="1">
        <v>46</v>
      </c>
      <c r="V81" s="1">
        <v>0</v>
      </c>
      <c r="W81" s="1" t="s">
        <v>49</v>
      </c>
      <c r="X81" s="1"/>
      <c r="Y81" s="1"/>
      <c r="Z81" s="1"/>
      <c r="AA81" s="1"/>
      <c r="AB81" s="1"/>
      <c r="AC81" s="1" t="s">
        <v>50</v>
      </c>
      <c r="AD81" s="1">
        <v>42</v>
      </c>
      <c r="AE81" s="1">
        <v>3</v>
      </c>
      <c r="AF81" s="1">
        <v>32.979999999999997</v>
      </c>
      <c r="AG81" s="1" t="s">
        <v>50</v>
      </c>
      <c r="AH81" s="1">
        <v>4</v>
      </c>
      <c r="AI81" s="1">
        <v>12.8</v>
      </c>
      <c r="AJ81" s="1">
        <v>0.06</v>
      </c>
      <c r="AK81" s="1">
        <v>0</v>
      </c>
      <c r="AL81" s="1"/>
      <c r="AM81" s="1"/>
      <c r="AN81" s="1"/>
      <c r="AO81" s="1"/>
      <c r="AP81" s="1"/>
    </row>
    <row r="82" spans="1:42" x14ac:dyDescent="0.25">
      <c r="A82" s="1" t="s">
        <v>154</v>
      </c>
      <c r="B82" s="1">
        <v>1012633</v>
      </c>
      <c r="C82" s="1">
        <v>2020</v>
      </c>
      <c r="D82" s="1" t="s">
        <v>43</v>
      </c>
      <c r="E82" s="1" t="s">
        <v>44</v>
      </c>
      <c r="F82" s="1" t="s">
        <v>45</v>
      </c>
      <c r="G82" s="1"/>
      <c r="H82" s="1" t="s">
        <v>155</v>
      </c>
      <c r="I82" s="1" t="s">
        <v>47</v>
      </c>
      <c r="J82" s="1" t="s">
        <v>123</v>
      </c>
      <c r="K82" s="1"/>
      <c r="L82" s="1">
        <v>19280396.100000001</v>
      </c>
      <c r="M82" s="1">
        <v>51</v>
      </c>
      <c r="N82" s="1">
        <v>42.9</v>
      </c>
      <c r="O82" s="1">
        <v>76</v>
      </c>
      <c r="P82" s="1">
        <v>0</v>
      </c>
      <c r="Q82" s="1">
        <v>4.1460000000000004E-3</v>
      </c>
      <c r="R82" s="1">
        <v>0</v>
      </c>
      <c r="S82" s="1">
        <v>0.19700400000000001</v>
      </c>
      <c r="T82" s="1"/>
      <c r="U82" s="1">
        <v>15</v>
      </c>
      <c r="V82" s="1"/>
      <c r="W82" s="1" t="s">
        <v>50</v>
      </c>
      <c r="X82" s="1">
        <v>7</v>
      </c>
      <c r="Y82" s="1">
        <v>1.0173000000000001</v>
      </c>
      <c r="Z82" s="1">
        <v>17.711739999999999</v>
      </c>
      <c r="AA82" s="1">
        <v>1.3440000000000001E-2</v>
      </c>
      <c r="AB82" s="1">
        <v>0.23400000000000001</v>
      </c>
      <c r="AC82" s="1" t="s">
        <v>49</v>
      </c>
      <c r="AD82" s="1"/>
      <c r="AE82" s="1"/>
      <c r="AF82" s="1"/>
      <c r="AG82" s="1" t="s">
        <v>50</v>
      </c>
      <c r="AH82" s="1">
        <v>1</v>
      </c>
      <c r="AI82" s="1">
        <v>271.85448000000002</v>
      </c>
      <c r="AJ82" s="1">
        <v>0.15528</v>
      </c>
      <c r="AK82" s="1">
        <v>4.8000000000000001E-4</v>
      </c>
      <c r="AL82" s="1"/>
      <c r="AM82" s="1"/>
      <c r="AN82" s="1"/>
      <c r="AO82" s="1"/>
      <c r="AP82" s="1"/>
    </row>
    <row r="83" spans="1:42" x14ac:dyDescent="0.25">
      <c r="A83" s="1" t="s">
        <v>154</v>
      </c>
      <c r="B83" s="1">
        <v>1012633</v>
      </c>
      <c r="C83" s="1">
        <v>2020</v>
      </c>
      <c r="D83" s="1" t="s">
        <v>43</v>
      </c>
      <c r="E83" s="1" t="s">
        <v>44</v>
      </c>
      <c r="F83" s="1" t="s">
        <v>45</v>
      </c>
      <c r="G83" s="1"/>
      <c r="H83" s="1" t="s">
        <v>156</v>
      </c>
      <c r="I83" s="1" t="s">
        <v>47</v>
      </c>
      <c r="J83" s="1" t="s">
        <v>123</v>
      </c>
      <c r="K83" s="1"/>
      <c r="L83" s="1">
        <v>324729.90000000002</v>
      </c>
      <c r="M83" s="1">
        <v>52</v>
      </c>
      <c r="N83" s="1">
        <v>52.6</v>
      </c>
      <c r="O83" s="1">
        <v>83</v>
      </c>
      <c r="P83" s="1">
        <v>0</v>
      </c>
      <c r="Q83" s="1">
        <v>0.153335</v>
      </c>
      <c r="R83" s="1">
        <v>0</v>
      </c>
      <c r="S83" s="1">
        <v>0.135689</v>
      </c>
      <c r="T83" s="1"/>
      <c r="U83" s="1">
        <v>9</v>
      </c>
      <c r="V83" s="1"/>
      <c r="W83" s="1" t="s">
        <v>49</v>
      </c>
      <c r="X83" s="1"/>
      <c r="Y83" s="1"/>
      <c r="Z83" s="1"/>
      <c r="AA83" s="1"/>
      <c r="AB83" s="1"/>
      <c r="AC83" s="1" t="s">
        <v>49</v>
      </c>
      <c r="AD83" s="1"/>
      <c r="AE83" s="1"/>
      <c r="AF83" s="1"/>
      <c r="AG83" s="1" t="s">
        <v>50</v>
      </c>
      <c r="AH83" s="1">
        <v>6</v>
      </c>
      <c r="AI83" s="1">
        <v>829.65383999999995</v>
      </c>
      <c r="AJ83" s="1">
        <v>0.1152</v>
      </c>
      <c r="AK83" s="1">
        <v>1.4400000000000001E-3</v>
      </c>
      <c r="AL83" s="1"/>
      <c r="AM83" s="1"/>
      <c r="AN83" s="1"/>
      <c r="AO83" s="1"/>
      <c r="AP83" s="1"/>
    </row>
    <row r="84" spans="1:42" x14ac:dyDescent="0.25">
      <c r="A84" s="1" t="s">
        <v>157</v>
      </c>
      <c r="B84" s="1">
        <v>1012666</v>
      </c>
      <c r="C84" s="1">
        <v>2020</v>
      </c>
      <c r="D84" s="1" t="s">
        <v>43</v>
      </c>
      <c r="E84" s="1" t="s">
        <v>44</v>
      </c>
      <c r="F84" s="1" t="s">
        <v>66</v>
      </c>
      <c r="G84" s="1" t="s">
        <v>158</v>
      </c>
      <c r="H84" s="1"/>
      <c r="I84" s="1" t="s">
        <v>47</v>
      </c>
      <c r="J84" s="1" t="s">
        <v>159</v>
      </c>
      <c r="K84" s="1" t="s">
        <v>49</v>
      </c>
      <c r="L84" s="1">
        <v>434735</v>
      </c>
      <c r="M84" s="1">
        <v>107.77800000000001</v>
      </c>
      <c r="N84" s="1">
        <v>58.333300000000001</v>
      </c>
      <c r="O84" s="1">
        <v>50.083100000000002</v>
      </c>
      <c r="P84" s="1">
        <v>0</v>
      </c>
      <c r="Q84" s="1">
        <v>0.01</v>
      </c>
      <c r="R84" s="1">
        <v>0.22</v>
      </c>
      <c r="S84" s="1">
        <v>0.47</v>
      </c>
      <c r="T84" s="1">
        <v>140</v>
      </c>
      <c r="U84" s="1">
        <v>29</v>
      </c>
      <c r="V84" s="1">
        <v>0</v>
      </c>
      <c r="W84" s="1" t="s">
        <v>49</v>
      </c>
      <c r="X84" s="1"/>
      <c r="Y84" s="1"/>
      <c r="Z84" s="1"/>
      <c r="AA84" s="1"/>
      <c r="AB84" s="1"/>
      <c r="AC84" s="1" t="s">
        <v>50</v>
      </c>
      <c r="AD84" s="1">
        <v>29</v>
      </c>
      <c r="AE84" s="1">
        <v>2.14567</v>
      </c>
      <c r="AF84" s="1">
        <v>71.601900000000001</v>
      </c>
      <c r="AG84" s="1" t="s">
        <v>49</v>
      </c>
      <c r="AH84" s="1"/>
      <c r="AI84" s="1"/>
      <c r="AJ84" s="1"/>
      <c r="AK84" s="1"/>
      <c r="AL84" s="1"/>
      <c r="AM84" s="1"/>
      <c r="AN84" s="1"/>
      <c r="AO84" s="1"/>
      <c r="AP84" s="1"/>
    </row>
    <row r="85" spans="1:42" x14ac:dyDescent="0.25">
      <c r="A85" s="1" t="s">
        <v>160</v>
      </c>
      <c r="B85" s="1">
        <v>1013547</v>
      </c>
      <c r="C85" s="1">
        <v>2020</v>
      </c>
      <c r="D85" s="1" t="s">
        <v>43</v>
      </c>
      <c r="E85" s="1" t="s">
        <v>44</v>
      </c>
      <c r="F85" s="1" t="s">
        <v>66</v>
      </c>
      <c r="G85" s="1" t="s">
        <v>161</v>
      </c>
      <c r="H85" s="1"/>
      <c r="I85" s="1" t="s">
        <v>47</v>
      </c>
      <c r="J85" s="1" t="s">
        <v>123</v>
      </c>
      <c r="K85" s="1" t="s">
        <v>49</v>
      </c>
      <c r="L85" s="1">
        <v>1692952</v>
      </c>
      <c r="M85" s="1">
        <v>133.80000000000001</v>
      </c>
      <c r="N85" s="1">
        <v>91.333333300000007</v>
      </c>
      <c r="O85" s="1">
        <v>35.799999999999997</v>
      </c>
      <c r="P85" s="1">
        <v>2.5760999999999999E-2</v>
      </c>
      <c r="Q85" s="1">
        <v>3.6679000000000003E-2</v>
      </c>
      <c r="R85" s="1">
        <v>0.24985199999999999</v>
      </c>
      <c r="S85" s="1">
        <v>0.39439200000000002</v>
      </c>
      <c r="T85" s="1">
        <v>30</v>
      </c>
      <c r="U85" s="1">
        <v>66</v>
      </c>
      <c r="V85" s="1">
        <v>0</v>
      </c>
      <c r="W85" s="1" t="s">
        <v>49</v>
      </c>
      <c r="X85" s="1"/>
      <c r="Y85" s="1"/>
      <c r="Z85" s="1"/>
      <c r="AA85" s="1"/>
      <c r="AB85" s="1"/>
      <c r="AC85" s="1" t="s">
        <v>50</v>
      </c>
      <c r="AD85" s="1">
        <v>2</v>
      </c>
      <c r="AE85" s="1">
        <v>1.1778E-2</v>
      </c>
      <c r="AF85" s="1">
        <v>3.2615999999999999E-2</v>
      </c>
      <c r="AG85" s="1" t="s">
        <v>50</v>
      </c>
      <c r="AH85" s="1">
        <v>64</v>
      </c>
      <c r="AI85" s="1">
        <v>6699.1621849000003</v>
      </c>
      <c r="AJ85" s="1">
        <v>4.6038562000000001</v>
      </c>
      <c r="AK85" s="1">
        <v>6.6315999999999996E-3</v>
      </c>
      <c r="AL85" s="1"/>
      <c r="AM85" s="1"/>
      <c r="AN85" s="1"/>
      <c r="AO85" s="1"/>
      <c r="AP85" s="1"/>
    </row>
    <row r="86" spans="1:42" x14ac:dyDescent="0.25">
      <c r="A86" s="1" t="s">
        <v>162</v>
      </c>
      <c r="B86" s="1">
        <v>1011654</v>
      </c>
      <c r="C86" s="1">
        <v>2020</v>
      </c>
      <c r="D86" s="1" t="s">
        <v>43</v>
      </c>
      <c r="E86" s="1" t="s">
        <v>44</v>
      </c>
      <c r="F86" s="1" t="s">
        <v>66</v>
      </c>
      <c r="G86" s="1" t="s">
        <v>163</v>
      </c>
      <c r="H86" s="1"/>
      <c r="I86" s="1" t="s">
        <v>47</v>
      </c>
      <c r="J86" s="1" t="s">
        <v>123</v>
      </c>
      <c r="K86" s="1" t="s">
        <v>49</v>
      </c>
      <c r="L86" s="1">
        <v>815</v>
      </c>
      <c r="M86" s="1">
        <v>64.5</v>
      </c>
      <c r="N86" s="1">
        <v>251.5</v>
      </c>
      <c r="O86" s="1">
        <v>50</v>
      </c>
      <c r="P86" s="1">
        <v>2E-3</v>
      </c>
      <c r="Q86" s="1">
        <v>4.0000000000000001E-3</v>
      </c>
      <c r="R86" s="1">
        <v>4.3999999999999997E-2</v>
      </c>
      <c r="S86" s="1">
        <v>0.30399999999999999</v>
      </c>
      <c r="T86" s="1">
        <v>46</v>
      </c>
      <c r="U86" s="1">
        <v>46</v>
      </c>
      <c r="V86" s="1">
        <v>0</v>
      </c>
      <c r="W86" s="1" t="s">
        <v>49</v>
      </c>
      <c r="X86" s="1"/>
      <c r="Y86" s="1"/>
      <c r="Z86" s="1"/>
      <c r="AA86" s="1"/>
      <c r="AB86" s="1"/>
      <c r="AC86" s="1" t="s">
        <v>50</v>
      </c>
      <c r="AD86" s="1">
        <v>46</v>
      </c>
      <c r="AE86" s="1">
        <v>6.33</v>
      </c>
      <c r="AF86" s="1">
        <v>14.53</v>
      </c>
      <c r="AG86" s="1" t="s">
        <v>49</v>
      </c>
      <c r="AH86" s="1"/>
      <c r="AI86" s="1"/>
      <c r="AJ86" s="1"/>
      <c r="AK86" s="1"/>
      <c r="AL86" s="1"/>
      <c r="AM86" s="1"/>
      <c r="AN86" s="1"/>
      <c r="AO86" s="1"/>
      <c r="AP86" s="1"/>
    </row>
    <row r="87" spans="1:42" x14ac:dyDescent="0.25">
      <c r="A87" s="1" t="s">
        <v>164</v>
      </c>
      <c r="B87" s="1">
        <v>1009830</v>
      </c>
      <c r="C87" s="1">
        <v>2020</v>
      </c>
      <c r="D87" s="1" t="s">
        <v>43</v>
      </c>
      <c r="E87" s="1" t="s">
        <v>44</v>
      </c>
      <c r="F87" s="1" t="s">
        <v>66</v>
      </c>
      <c r="G87" s="1" t="s">
        <v>165</v>
      </c>
      <c r="H87" s="1"/>
      <c r="I87" s="1" t="s">
        <v>47</v>
      </c>
      <c r="J87" s="1" t="s">
        <v>123</v>
      </c>
      <c r="K87" s="1" t="s">
        <v>49</v>
      </c>
      <c r="L87" s="1">
        <v>1261008.1399999999</v>
      </c>
      <c r="M87" s="1">
        <v>81.2</v>
      </c>
      <c r="N87" s="1">
        <v>79</v>
      </c>
      <c r="O87" s="1">
        <v>42.5</v>
      </c>
      <c r="P87" s="1">
        <v>1.9199999999999998E-2</v>
      </c>
      <c r="Q87" s="1">
        <v>1.9199999999999998E-2</v>
      </c>
      <c r="R87" s="1">
        <v>0.42620000000000002</v>
      </c>
      <c r="S87" s="1">
        <v>0.42620000000000002</v>
      </c>
      <c r="T87" s="1">
        <v>47</v>
      </c>
      <c r="U87" s="1">
        <v>186</v>
      </c>
      <c r="V87" s="1">
        <v>0</v>
      </c>
      <c r="W87" s="1" t="s">
        <v>49</v>
      </c>
      <c r="X87" s="1"/>
      <c r="Y87" s="1"/>
      <c r="Z87" s="1"/>
      <c r="AA87" s="1"/>
      <c r="AB87" s="1"/>
      <c r="AC87" s="1" t="s">
        <v>49</v>
      </c>
      <c r="AD87" s="1"/>
      <c r="AE87" s="1"/>
      <c r="AF87" s="1"/>
      <c r="AG87" s="1" t="s">
        <v>50</v>
      </c>
      <c r="AH87" s="1">
        <v>186</v>
      </c>
      <c r="AI87" s="1">
        <v>3698.8405120000002</v>
      </c>
      <c r="AJ87" s="1">
        <v>5.4345609000000001</v>
      </c>
      <c r="AK87" s="1">
        <v>4.1006000000000003E-3</v>
      </c>
      <c r="AL87" s="1"/>
      <c r="AM87" s="1"/>
      <c r="AN87" s="1"/>
      <c r="AO87" s="1"/>
      <c r="AP87" s="1"/>
    </row>
    <row r="88" spans="1:42" x14ac:dyDescent="0.25">
      <c r="A88" s="1" t="s">
        <v>164</v>
      </c>
      <c r="B88" s="1">
        <v>1009830</v>
      </c>
      <c r="C88" s="1">
        <v>2020</v>
      </c>
      <c r="D88" s="1" t="s">
        <v>43</v>
      </c>
      <c r="E88" s="1" t="s">
        <v>44</v>
      </c>
      <c r="F88" s="1" t="s">
        <v>66</v>
      </c>
      <c r="G88" s="1" t="s">
        <v>166</v>
      </c>
      <c r="H88" s="1"/>
      <c r="I88" s="1" t="s">
        <v>47</v>
      </c>
      <c r="J88" s="1" t="s">
        <v>123</v>
      </c>
      <c r="K88" s="1" t="s">
        <v>49</v>
      </c>
      <c r="L88" s="1">
        <v>53215.02</v>
      </c>
      <c r="M88" s="1">
        <v>65.5</v>
      </c>
      <c r="N88" s="1">
        <v>48</v>
      </c>
      <c r="O88" s="1">
        <v>43</v>
      </c>
      <c r="P88" s="1">
        <v>1.9699999999999999E-2</v>
      </c>
      <c r="Q88" s="1">
        <v>1.9699999999999999E-2</v>
      </c>
      <c r="R88" s="1">
        <v>0.34399999999999997</v>
      </c>
      <c r="S88" s="1">
        <v>0.34399999999999997</v>
      </c>
      <c r="T88" s="1">
        <v>4</v>
      </c>
      <c r="U88" s="1">
        <v>18</v>
      </c>
      <c r="V88" s="1">
        <v>0</v>
      </c>
      <c r="W88" s="1" t="s">
        <v>49</v>
      </c>
      <c r="X88" s="1"/>
      <c r="Y88" s="1"/>
      <c r="Z88" s="1"/>
      <c r="AA88" s="1"/>
      <c r="AB88" s="1"/>
      <c r="AC88" s="1" t="s">
        <v>49</v>
      </c>
      <c r="AD88" s="1"/>
      <c r="AE88" s="1"/>
      <c r="AF88" s="1"/>
      <c r="AG88" s="1" t="s">
        <v>50</v>
      </c>
      <c r="AH88" s="1">
        <v>18</v>
      </c>
      <c r="AI88" s="1">
        <v>170.9868726</v>
      </c>
      <c r="AJ88" s="1">
        <v>0.18998599999999999</v>
      </c>
      <c r="AK88" s="1">
        <v>1.7760000000000001E-4</v>
      </c>
      <c r="AL88" s="1"/>
      <c r="AM88" s="1"/>
      <c r="AN88" s="1"/>
      <c r="AO88" s="1"/>
      <c r="AP88" s="1"/>
    </row>
    <row r="89" spans="1:42" x14ac:dyDescent="0.25">
      <c r="A89" s="1" t="s">
        <v>167</v>
      </c>
      <c r="B89" s="1">
        <v>1010183</v>
      </c>
      <c r="C89" s="1">
        <v>2020</v>
      </c>
      <c r="D89" s="1" t="s">
        <v>43</v>
      </c>
      <c r="E89" s="1" t="s">
        <v>44</v>
      </c>
      <c r="F89" s="1" t="s">
        <v>66</v>
      </c>
      <c r="G89" s="1" t="s">
        <v>168</v>
      </c>
      <c r="H89" s="1"/>
      <c r="I89" s="1" t="s">
        <v>47</v>
      </c>
      <c r="J89" s="1" t="s">
        <v>53</v>
      </c>
      <c r="K89" s="1" t="s">
        <v>49</v>
      </c>
      <c r="L89" s="1">
        <v>327411.93337560003</v>
      </c>
      <c r="M89" s="1">
        <v>69.400000000000006</v>
      </c>
      <c r="N89" s="1">
        <v>208.3</v>
      </c>
      <c r="O89" s="1">
        <v>62.849276500000002</v>
      </c>
      <c r="P89" s="1">
        <v>1.1271E-3</v>
      </c>
      <c r="Q89" s="1">
        <v>2.2580999999999999E-3</v>
      </c>
      <c r="R89" s="1">
        <v>2.2228600000000001E-2</v>
      </c>
      <c r="S89" s="1">
        <v>0.15361910000000001</v>
      </c>
      <c r="T89" s="1">
        <v>55</v>
      </c>
      <c r="U89" s="1">
        <v>63</v>
      </c>
      <c r="V89" s="1">
        <v>0</v>
      </c>
      <c r="W89" s="1" t="s">
        <v>50</v>
      </c>
      <c r="X89" s="1">
        <v>0</v>
      </c>
      <c r="Y89" s="1">
        <v>0.25266680000000002</v>
      </c>
      <c r="Z89" s="1">
        <v>2.3550144999999998</v>
      </c>
      <c r="AA89" s="1">
        <v>0</v>
      </c>
      <c r="AB89" s="1">
        <v>0</v>
      </c>
      <c r="AC89" s="1" t="s">
        <v>49</v>
      </c>
      <c r="AD89" s="1"/>
      <c r="AE89" s="1"/>
      <c r="AF89" s="1"/>
      <c r="AG89" s="1" t="s">
        <v>50</v>
      </c>
      <c r="AH89" s="1">
        <v>63</v>
      </c>
      <c r="AI89" s="1">
        <v>704.34783030000006</v>
      </c>
      <c r="AJ89" s="1">
        <v>0.232598</v>
      </c>
      <c r="AK89" s="1">
        <v>9.2869999999999997E-4</v>
      </c>
      <c r="AL89" s="1"/>
      <c r="AM89" s="1"/>
      <c r="AN89" s="1"/>
      <c r="AO89" s="1"/>
      <c r="AP89" s="1"/>
    </row>
    <row r="90" spans="1:42" x14ac:dyDescent="0.25">
      <c r="A90" s="1" t="s">
        <v>167</v>
      </c>
      <c r="B90" s="1">
        <v>1010183</v>
      </c>
      <c r="C90" s="1">
        <v>2020</v>
      </c>
      <c r="D90" s="1" t="s">
        <v>43</v>
      </c>
      <c r="E90" s="1" t="s">
        <v>44</v>
      </c>
      <c r="F90" s="1" t="s">
        <v>66</v>
      </c>
      <c r="G90" s="1" t="s">
        <v>169</v>
      </c>
      <c r="H90" s="1"/>
      <c r="I90" s="1" t="s">
        <v>47</v>
      </c>
      <c r="J90" s="1" t="s">
        <v>53</v>
      </c>
      <c r="K90" s="1" t="s">
        <v>49</v>
      </c>
      <c r="L90" s="1">
        <v>702545.64789749996</v>
      </c>
      <c r="M90" s="1">
        <v>69.368421100000006</v>
      </c>
      <c r="N90" s="1">
        <v>178.84210529999999</v>
      </c>
      <c r="O90" s="1">
        <v>62.483694399999997</v>
      </c>
      <c r="P90" s="1">
        <v>7.9699999999999997E-4</v>
      </c>
      <c r="Q90" s="1">
        <v>2.5955000000000002E-3</v>
      </c>
      <c r="R90" s="1">
        <v>1.7661300000000001E-2</v>
      </c>
      <c r="S90" s="1">
        <v>0.17373559999999999</v>
      </c>
      <c r="T90" s="1">
        <v>61</v>
      </c>
      <c r="U90" s="1">
        <v>84</v>
      </c>
      <c r="V90" s="1">
        <v>0</v>
      </c>
      <c r="W90" s="1" t="s">
        <v>50</v>
      </c>
      <c r="X90" s="1">
        <v>0</v>
      </c>
      <c r="Y90" s="1">
        <v>0.44788440000000002</v>
      </c>
      <c r="Z90" s="1">
        <v>3.6258149999999998</v>
      </c>
      <c r="AA90" s="1">
        <v>0</v>
      </c>
      <c r="AB90" s="1">
        <v>0</v>
      </c>
      <c r="AC90" s="1" t="s">
        <v>49</v>
      </c>
      <c r="AD90" s="1"/>
      <c r="AE90" s="1"/>
      <c r="AF90" s="1"/>
      <c r="AG90" s="1" t="s">
        <v>50</v>
      </c>
      <c r="AH90" s="1">
        <v>84</v>
      </c>
      <c r="AI90" s="1">
        <v>1546.5342327999999</v>
      </c>
      <c r="AJ90" s="1">
        <v>0.4551499</v>
      </c>
      <c r="AK90" s="1">
        <v>2.0378000000000002E-3</v>
      </c>
      <c r="AL90" s="1"/>
      <c r="AM90" s="1"/>
      <c r="AN90" s="1"/>
      <c r="AO90" s="1"/>
      <c r="AP90" s="1"/>
    </row>
    <row r="91" spans="1:42" x14ac:dyDescent="0.25">
      <c r="A91" s="1" t="s">
        <v>167</v>
      </c>
      <c r="B91" s="1">
        <v>1010183</v>
      </c>
      <c r="C91" s="1">
        <v>2020</v>
      </c>
      <c r="D91" s="1" t="s">
        <v>43</v>
      </c>
      <c r="E91" s="1" t="s">
        <v>44</v>
      </c>
      <c r="F91" s="1" t="s">
        <v>66</v>
      </c>
      <c r="G91" s="1" t="s">
        <v>67</v>
      </c>
      <c r="H91" s="1"/>
      <c r="I91" s="1" t="s">
        <v>47</v>
      </c>
      <c r="J91" s="1" t="s">
        <v>53</v>
      </c>
      <c r="K91" s="1" t="s">
        <v>49</v>
      </c>
      <c r="L91" s="1">
        <v>2980409.1694168001</v>
      </c>
      <c r="M91" s="1">
        <v>65.043478300000004</v>
      </c>
      <c r="N91" s="1">
        <v>227.69565220000001</v>
      </c>
      <c r="O91" s="1">
        <v>67.287450800000002</v>
      </c>
      <c r="P91" s="1">
        <v>2.5960000000000002E-4</v>
      </c>
      <c r="Q91" s="1">
        <v>2.3641999999999999E-3</v>
      </c>
      <c r="R91" s="1">
        <v>3.0043000000000001E-3</v>
      </c>
      <c r="S91" s="1">
        <v>0.1488092</v>
      </c>
      <c r="T91" s="1">
        <v>136</v>
      </c>
      <c r="U91" s="1">
        <v>92</v>
      </c>
      <c r="V91" s="1">
        <v>0</v>
      </c>
      <c r="W91" s="1" t="s">
        <v>50</v>
      </c>
      <c r="X91" s="1">
        <v>32</v>
      </c>
      <c r="Y91" s="1">
        <v>2.0756630999999999</v>
      </c>
      <c r="Z91" s="1">
        <v>12.185295</v>
      </c>
      <c r="AA91" s="1">
        <v>0</v>
      </c>
      <c r="AB91" s="1">
        <v>0</v>
      </c>
      <c r="AC91" s="1" t="s">
        <v>49</v>
      </c>
      <c r="AD91" s="1"/>
      <c r="AE91" s="1"/>
      <c r="AF91" s="1"/>
      <c r="AG91" s="1" t="s">
        <v>50</v>
      </c>
      <c r="AH91" s="1">
        <v>92</v>
      </c>
      <c r="AI91" s="1">
        <v>2753.9732103000001</v>
      </c>
      <c r="AJ91" s="1">
        <v>0.83595710000000001</v>
      </c>
      <c r="AK91" s="1">
        <v>3.6643999999999999E-3</v>
      </c>
      <c r="AL91" s="1"/>
      <c r="AM91" s="1"/>
      <c r="AN91" s="1"/>
      <c r="AO91" s="1"/>
      <c r="AP91" s="1"/>
    </row>
    <row r="92" spans="1:42" x14ac:dyDescent="0.25">
      <c r="A92" s="1" t="s">
        <v>167</v>
      </c>
      <c r="B92" s="1">
        <v>1010183</v>
      </c>
      <c r="C92" s="1">
        <v>2020</v>
      </c>
      <c r="D92" s="1" t="s">
        <v>43</v>
      </c>
      <c r="E92" s="1" t="s">
        <v>44</v>
      </c>
      <c r="F92" s="1" t="s">
        <v>66</v>
      </c>
      <c r="G92" s="1" t="s">
        <v>170</v>
      </c>
      <c r="H92" s="1"/>
      <c r="I92" s="1" t="s">
        <v>47</v>
      </c>
      <c r="J92" s="1" t="s">
        <v>53</v>
      </c>
      <c r="K92" s="1" t="s">
        <v>49</v>
      </c>
      <c r="L92" s="1">
        <v>44427.65</v>
      </c>
      <c r="M92" s="1">
        <v>64</v>
      </c>
      <c r="N92" s="1">
        <v>213</v>
      </c>
      <c r="O92" s="1">
        <v>69.297887000000003</v>
      </c>
      <c r="P92" s="1">
        <v>4.4440000000000001E-4</v>
      </c>
      <c r="Q92" s="1">
        <v>4.4440000000000001E-4</v>
      </c>
      <c r="R92" s="1">
        <v>6.5621999999999998E-3</v>
      </c>
      <c r="S92" s="1">
        <v>6.5621999999999998E-3</v>
      </c>
      <c r="T92" s="1">
        <v>2</v>
      </c>
      <c r="U92" s="1">
        <v>0</v>
      </c>
      <c r="V92" s="1">
        <v>0</v>
      </c>
      <c r="W92" s="1" t="s">
        <v>49</v>
      </c>
      <c r="X92" s="1"/>
      <c r="Y92" s="1"/>
      <c r="Z92" s="1"/>
      <c r="AA92" s="1"/>
      <c r="AB92" s="1"/>
      <c r="AC92" s="1" t="s">
        <v>49</v>
      </c>
      <c r="AD92" s="1"/>
      <c r="AE92" s="1"/>
      <c r="AF92" s="1"/>
      <c r="AG92" s="1" t="s">
        <v>50</v>
      </c>
      <c r="AH92" s="1">
        <v>0</v>
      </c>
      <c r="AI92" s="1">
        <v>3.7384738999999998</v>
      </c>
      <c r="AJ92" s="1">
        <v>4.9700000000000002E-5</v>
      </c>
      <c r="AK92" s="1">
        <v>5.4999999999999999E-6</v>
      </c>
      <c r="AL92" s="1"/>
      <c r="AM92" s="1"/>
      <c r="AN92" s="1"/>
      <c r="AO92" s="1"/>
      <c r="AP92" s="1"/>
    </row>
    <row r="93" spans="1:42" x14ac:dyDescent="0.25">
      <c r="A93" s="1" t="s">
        <v>167</v>
      </c>
      <c r="B93" s="1">
        <v>1010183</v>
      </c>
      <c r="C93" s="1">
        <v>2020</v>
      </c>
      <c r="D93" s="1" t="s">
        <v>43</v>
      </c>
      <c r="E93" s="1" t="s">
        <v>44</v>
      </c>
      <c r="F93" s="1" t="s">
        <v>66</v>
      </c>
      <c r="G93" s="1" t="s">
        <v>171</v>
      </c>
      <c r="H93" s="1"/>
      <c r="I93" s="1" t="s">
        <v>47</v>
      </c>
      <c r="J93" s="1" t="s">
        <v>53</v>
      </c>
      <c r="K93" s="1" t="s">
        <v>49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 t="s">
        <v>49</v>
      </c>
      <c r="X93" s="1"/>
      <c r="Y93" s="1"/>
      <c r="Z93" s="1"/>
      <c r="AA93" s="1"/>
      <c r="AB93" s="1"/>
      <c r="AC93" s="1" t="s">
        <v>49</v>
      </c>
      <c r="AD93" s="1"/>
      <c r="AE93" s="1"/>
      <c r="AF93" s="1"/>
      <c r="AG93" s="1" t="s">
        <v>49</v>
      </c>
      <c r="AH93" s="1"/>
      <c r="AI93" s="1"/>
      <c r="AJ93" s="1"/>
      <c r="AK93" s="1"/>
      <c r="AL93" s="1"/>
      <c r="AM93" s="1"/>
      <c r="AN93" s="1"/>
      <c r="AO93" s="1"/>
      <c r="AP93" s="1"/>
    </row>
    <row r="94" spans="1:42" x14ac:dyDescent="0.25">
      <c r="A94" s="1" t="s">
        <v>167</v>
      </c>
      <c r="B94" s="1">
        <v>1010183</v>
      </c>
      <c r="C94" s="1">
        <v>2020</v>
      </c>
      <c r="D94" s="1" t="s">
        <v>43</v>
      </c>
      <c r="E94" s="1" t="s">
        <v>44</v>
      </c>
      <c r="F94" s="1" t="s">
        <v>66</v>
      </c>
      <c r="G94" s="1" t="s">
        <v>172</v>
      </c>
      <c r="H94" s="1"/>
      <c r="I94" s="1" t="s">
        <v>47</v>
      </c>
      <c r="J94" s="1" t="s">
        <v>53</v>
      </c>
      <c r="K94" s="1" t="s">
        <v>49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 t="s">
        <v>49</v>
      </c>
      <c r="X94" s="1"/>
      <c r="Y94" s="1"/>
      <c r="Z94" s="1"/>
      <c r="AA94" s="1"/>
      <c r="AB94" s="1"/>
      <c r="AC94" s="1" t="s">
        <v>49</v>
      </c>
      <c r="AD94" s="1"/>
      <c r="AE94" s="1"/>
      <c r="AF94" s="1"/>
      <c r="AG94" s="1" t="s">
        <v>49</v>
      </c>
      <c r="AH94" s="1"/>
      <c r="AI94" s="1"/>
      <c r="AJ94" s="1"/>
      <c r="AK94" s="1"/>
      <c r="AL94" s="1"/>
      <c r="AM94" s="1"/>
      <c r="AN94" s="1"/>
      <c r="AO94" s="1"/>
      <c r="AP94" s="1"/>
    </row>
    <row r="95" spans="1:42" x14ac:dyDescent="0.25">
      <c r="A95" s="1" t="s">
        <v>162</v>
      </c>
      <c r="B95" s="1">
        <v>1011654</v>
      </c>
      <c r="C95" s="1">
        <v>2020</v>
      </c>
      <c r="D95" s="1" t="s">
        <v>43</v>
      </c>
      <c r="E95" s="1" t="s">
        <v>44</v>
      </c>
      <c r="F95" s="1" t="s">
        <v>66</v>
      </c>
      <c r="G95" s="1" t="s">
        <v>173</v>
      </c>
      <c r="H95" s="1"/>
      <c r="I95" s="1" t="s">
        <v>47</v>
      </c>
      <c r="J95" s="1" t="s">
        <v>123</v>
      </c>
      <c r="K95" s="1" t="s">
        <v>49</v>
      </c>
      <c r="L95" s="1">
        <v>20322</v>
      </c>
      <c r="M95" s="1">
        <v>65</v>
      </c>
      <c r="N95" s="1">
        <v>208.8</v>
      </c>
      <c r="O95" s="1">
        <v>50</v>
      </c>
      <c r="P95" s="1">
        <v>2E-3</v>
      </c>
      <c r="Q95" s="1">
        <v>4.0000000000000001E-3</v>
      </c>
      <c r="R95" s="1">
        <v>4.3999999999999997E-2</v>
      </c>
      <c r="S95" s="1">
        <v>0.30399999999999999</v>
      </c>
      <c r="T95" s="1">
        <v>116</v>
      </c>
      <c r="U95" s="1">
        <v>141</v>
      </c>
      <c r="V95" s="1">
        <v>0</v>
      </c>
      <c r="W95" s="1" t="s">
        <v>49</v>
      </c>
      <c r="X95" s="1"/>
      <c r="Y95" s="1"/>
      <c r="Z95" s="1"/>
      <c r="AA95" s="1"/>
      <c r="AB95" s="1"/>
      <c r="AC95" s="1" t="s">
        <v>50</v>
      </c>
      <c r="AD95" s="1">
        <v>131</v>
      </c>
      <c r="AE95" s="1">
        <v>15.32</v>
      </c>
      <c r="AF95" s="1">
        <v>35.14</v>
      </c>
      <c r="AG95" s="1" t="s">
        <v>50</v>
      </c>
      <c r="AH95" s="1">
        <v>10</v>
      </c>
      <c r="AI95" s="1">
        <v>7.38</v>
      </c>
      <c r="AJ95" s="1">
        <v>0.05</v>
      </c>
      <c r="AK95" s="1">
        <v>1.9899999999999999E-5</v>
      </c>
      <c r="AL95" s="1"/>
      <c r="AM95" s="1"/>
      <c r="AN95" s="1"/>
      <c r="AO95" s="1"/>
      <c r="AP95" s="1"/>
    </row>
    <row r="96" spans="1:42" x14ac:dyDescent="0.25">
      <c r="A96" s="1" t="s">
        <v>174</v>
      </c>
      <c r="B96" s="1">
        <v>1011673</v>
      </c>
      <c r="C96" s="1">
        <v>2020</v>
      </c>
      <c r="D96" s="1" t="s">
        <v>43</v>
      </c>
      <c r="E96" s="1" t="s">
        <v>44</v>
      </c>
      <c r="F96" s="1" t="s">
        <v>66</v>
      </c>
      <c r="G96" s="1" t="s">
        <v>175</v>
      </c>
      <c r="H96" s="1"/>
      <c r="I96" s="1" t="s">
        <v>68</v>
      </c>
      <c r="J96" s="1"/>
      <c r="K96" s="1" t="s">
        <v>49</v>
      </c>
      <c r="L96" s="1">
        <v>517842.26</v>
      </c>
      <c r="M96" s="1">
        <v>110</v>
      </c>
      <c r="N96" s="1">
        <v>60</v>
      </c>
      <c r="O96" s="1">
        <v>12.5</v>
      </c>
      <c r="P96" s="1">
        <v>0</v>
      </c>
      <c r="Q96" s="1">
        <v>0.24206</v>
      </c>
      <c r="R96" s="1">
        <v>0.15870000000000001</v>
      </c>
      <c r="S96" s="1">
        <v>0.39774999999999999</v>
      </c>
      <c r="T96" s="1">
        <v>636</v>
      </c>
      <c r="U96" s="1">
        <v>44</v>
      </c>
      <c r="V96" s="1">
        <v>44</v>
      </c>
      <c r="W96" s="1" t="s">
        <v>50</v>
      </c>
      <c r="X96" s="1">
        <v>44</v>
      </c>
      <c r="Y96" s="1">
        <v>0.44296790000000003</v>
      </c>
      <c r="Z96" s="1">
        <v>1.252988</v>
      </c>
      <c r="AA96" s="1">
        <v>0.44744230000000002</v>
      </c>
      <c r="AB96" s="1">
        <v>1.2656445000000001</v>
      </c>
      <c r="AC96" s="1" t="s">
        <v>49</v>
      </c>
      <c r="AD96" s="1"/>
      <c r="AE96" s="1"/>
      <c r="AF96" s="1"/>
      <c r="AG96" s="1" t="s">
        <v>49</v>
      </c>
      <c r="AH96" s="1"/>
      <c r="AI96" s="1"/>
      <c r="AJ96" s="1"/>
      <c r="AK96" s="1"/>
      <c r="AL96" s="1"/>
      <c r="AM96" s="1"/>
      <c r="AN96" s="1"/>
      <c r="AO96" s="1"/>
      <c r="AP96" s="1"/>
    </row>
    <row r="97" spans="1:42" x14ac:dyDescent="0.25">
      <c r="A97" s="1" t="s">
        <v>174</v>
      </c>
      <c r="B97" s="1">
        <v>1011673</v>
      </c>
      <c r="C97" s="1">
        <v>2020</v>
      </c>
      <c r="D97" s="1" t="s">
        <v>43</v>
      </c>
      <c r="E97" s="1" t="s">
        <v>44</v>
      </c>
      <c r="F97" s="1" t="s">
        <v>66</v>
      </c>
      <c r="G97" s="1" t="s">
        <v>176</v>
      </c>
      <c r="H97" s="1"/>
      <c r="I97" s="1" t="s">
        <v>68</v>
      </c>
      <c r="J97" s="1"/>
      <c r="K97" s="1" t="s">
        <v>49</v>
      </c>
      <c r="L97" s="1">
        <v>118208.39</v>
      </c>
      <c r="M97" s="1">
        <v>110</v>
      </c>
      <c r="N97" s="1">
        <v>60</v>
      </c>
      <c r="O97" s="1">
        <v>12.5</v>
      </c>
      <c r="P97" s="1">
        <v>0</v>
      </c>
      <c r="Q97" s="1">
        <v>8.2000000000000003E-2</v>
      </c>
      <c r="R97" s="1">
        <v>0</v>
      </c>
      <c r="S97" s="1">
        <v>0.747</v>
      </c>
      <c r="T97" s="1">
        <v>133</v>
      </c>
      <c r="U97" s="1">
        <v>3</v>
      </c>
      <c r="V97" s="1">
        <v>3</v>
      </c>
      <c r="W97" s="1" t="s">
        <v>50</v>
      </c>
      <c r="X97" s="1">
        <v>3</v>
      </c>
      <c r="Y97" s="1">
        <v>1.7320000000000001E-4</v>
      </c>
      <c r="Z97" s="1">
        <v>2.5970000000000002E-4</v>
      </c>
      <c r="AA97" s="1">
        <v>1.749E-4</v>
      </c>
      <c r="AB97" s="1">
        <v>2.6239999999999998E-4</v>
      </c>
      <c r="AC97" s="1" t="s">
        <v>49</v>
      </c>
      <c r="AD97" s="1"/>
      <c r="AE97" s="1"/>
      <c r="AF97" s="1"/>
      <c r="AG97" s="1" t="s">
        <v>49</v>
      </c>
      <c r="AH97" s="1"/>
      <c r="AI97" s="1"/>
      <c r="AJ97" s="1"/>
      <c r="AK97" s="1"/>
      <c r="AL97" s="1"/>
      <c r="AM97" s="1"/>
      <c r="AN97" s="1"/>
      <c r="AO97" s="1"/>
      <c r="AP97" s="1"/>
    </row>
    <row r="98" spans="1:42" x14ac:dyDescent="0.25">
      <c r="A98" s="1" t="s">
        <v>174</v>
      </c>
      <c r="B98" s="1">
        <v>1011673</v>
      </c>
      <c r="C98" s="1">
        <v>2020</v>
      </c>
      <c r="D98" s="1" t="s">
        <v>43</v>
      </c>
      <c r="E98" s="1" t="s">
        <v>44</v>
      </c>
      <c r="F98" s="1" t="s">
        <v>66</v>
      </c>
      <c r="G98" s="1" t="s">
        <v>177</v>
      </c>
      <c r="H98" s="1"/>
      <c r="I98" s="1" t="s">
        <v>68</v>
      </c>
      <c r="J98" s="1"/>
      <c r="K98" s="1" t="s">
        <v>49</v>
      </c>
      <c r="L98" s="1">
        <v>40719.269999999997</v>
      </c>
      <c r="M98" s="1">
        <v>110</v>
      </c>
      <c r="N98" s="1">
        <v>60</v>
      </c>
      <c r="O98" s="1">
        <v>12.5</v>
      </c>
      <c r="P98" s="1">
        <v>5.8999999999999999E-3</v>
      </c>
      <c r="Q98" s="1">
        <v>6.7299999999999999E-2</v>
      </c>
      <c r="R98" s="1">
        <v>5.1900000000000002E-2</v>
      </c>
      <c r="S98" s="1">
        <v>0.1033</v>
      </c>
      <c r="T98" s="1">
        <v>122</v>
      </c>
      <c r="U98" s="1">
        <v>15</v>
      </c>
      <c r="V98" s="1">
        <v>15</v>
      </c>
      <c r="W98" s="1" t="s">
        <v>50</v>
      </c>
      <c r="X98" s="1">
        <v>15</v>
      </c>
      <c r="Y98" s="1">
        <v>4.3091200000000003E-2</v>
      </c>
      <c r="Z98" s="1">
        <v>0.20572889999999999</v>
      </c>
      <c r="AA98" s="1">
        <v>4.3526500000000003E-2</v>
      </c>
      <c r="AB98" s="1">
        <v>0.20780699999999999</v>
      </c>
      <c r="AC98" s="1" t="s">
        <v>49</v>
      </c>
      <c r="AD98" s="1"/>
      <c r="AE98" s="1"/>
      <c r="AF98" s="1"/>
      <c r="AG98" s="1" t="s">
        <v>49</v>
      </c>
      <c r="AH98" s="1"/>
      <c r="AI98" s="1"/>
      <c r="AJ98" s="1"/>
      <c r="AK98" s="1"/>
      <c r="AL98" s="1"/>
      <c r="AM98" s="1"/>
      <c r="AN98" s="1"/>
      <c r="AO98" s="1"/>
      <c r="AP98" s="1"/>
    </row>
    <row r="99" spans="1:42" x14ac:dyDescent="0.25">
      <c r="A99" s="1" t="s">
        <v>178</v>
      </c>
      <c r="B99" s="1">
        <v>1011662</v>
      </c>
      <c r="C99" s="1">
        <v>2020</v>
      </c>
      <c r="D99" s="1" t="s">
        <v>43</v>
      </c>
      <c r="E99" s="1" t="s">
        <v>44</v>
      </c>
      <c r="F99" s="1" t="s">
        <v>66</v>
      </c>
      <c r="G99" s="1" t="s">
        <v>179</v>
      </c>
      <c r="H99" s="1"/>
      <c r="I99" s="1" t="s">
        <v>47</v>
      </c>
      <c r="J99" s="1" t="s">
        <v>53</v>
      </c>
      <c r="K99" s="1" t="s">
        <v>49</v>
      </c>
      <c r="L99" s="1">
        <v>96241</v>
      </c>
      <c r="M99" s="1">
        <v>64</v>
      </c>
      <c r="N99" s="1">
        <v>38</v>
      </c>
      <c r="O99" s="1">
        <v>42.471428600000003</v>
      </c>
      <c r="P99" s="1">
        <v>6.2103999999999996E-3</v>
      </c>
      <c r="Q99" s="1">
        <v>6.2103999999999996E-3</v>
      </c>
      <c r="R99" s="1">
        <v>0.50958329999999996</v>
      </c>
      <c r="S99" s="1">
        <v>0.50958329999999996</v>
      </c>
      <c r="T99" s="1">
        <v>545</v>
      </c>
      <c r="U99" s="1">
        <v>12</v>
      </c>
      <c r="V99" s="1">
        <v>0</v>
      </c>
      <c r="W99" s="1" t="s">
        <v>50</v>
      </c>
      <c r="X99" s="1">
        <v>3</v>
      </c>
      <c r="Y99" s="1">
        <v>9.4558500000000004E-2</v>
      </c>
      <c r="Z99" s="1">
        <v>2.8321089000000002</v>
      </c>
      <c r="AA99" s="1">
        <v>4.9768E-3</v>
      </c>
      <c r="AB99" s="1">
        <v>0.14905840000000001</v>
      </c>
      <c r="AC99" s="1" t="s">
        <v>50</v>
      </c>
      <c r="AD99" s="1">
        <v>9</v>
      </c>
      <c r="AE99" s="1">
        <v>0.22566320000000001</v>
      </c>
      <c r="AF99" s="1">
        <v>6.7588102000000001</v>
      </c>
      <c r="AG99" s="1" t="s">
        <v>49</v>
      </c>
      <c r="AH99" s="1"/>
      <c r="AI99" s="1"/>
      <c r="AJ99" s="1"/>
      <c r="AK99" s="1"/>
      <c r="AL99" s="1"/>
      <c r="AM99" s="1"/>
      <c r="AN99" s="1"/>
      <c r="AO99" s="1"/>
      <c r="AP99" s="1"/>
    </row>
    <row r="100" spans="1:42" x14ac:dyDescent="0.25">
      <c r="A100" s="1" t="s">
        <v>178</v>
      </c>
      <c r="B100" s="1">
        <v>1011662</v>
      </c>
      <c r="C100" s="1">
        <v>2020</v>
      </c>
      <c r="D100" s="1" t="s">
        <v>43</v>
      </c>
      <c r="E100" s="1" t="s">
        <v>44</v>
      </c>
      <c r="F100" s="1" t="s">
        <v>66</v>
      </c>
      <c r="G100" s="1" t="s">
        <v>180</v>
      </c>
      <c r="H100" s="1"/>
      <c r="I100" s="1" t="s">
        <v>47</v>
      </c>
      <c r="J100" s="1" t="s">
        <v>53</v>
      </c>
      <c r="K100" s="1" t="s">
        <v>49</v>
      </c>
      <c r="L100" s="1">
        <v>66730.899999999994</v>
      </c>
      <c r="M100" s="1">
        <v>64</v>
      </c>
      <c r="N100" s="1">
        <v>38</v>
      </c>
      <c r="O100" s="1">
        <v>40.46</v>
      </c>
      <c r="P100" s="1">
        <v>6.2103999999999996E-3</v>
      </c>
      <c r="Q100" s="1">
        <v>6.2103999999999996E-3</v>
      </c>
      <c r="R100" s="1">
        <v>0.50958329999999996</v>
      </c>
      <c r="S100" s="1">
        <v>0.50958329999999996</v>
      </c>
      <c r="T100" s="1">
        <v>53</v>
      </c>
      <c r="U100" s="1">
        <v>25</v>
      </c>
      <c r="V100" s="1">
        <v>0</v>
      </c>
      <c r="W100" s="1" t="s">
        <v>49</v>
      </c>
      <c r="X100" s="1"/>
      <c r="Y100" s="1"/>
      <c r="Z100" s="1"/>
      <c r="AA100" s="1"/>
      <c r="AB100" s="1"/>
      <c r="AC100" s="1" t="s">
        <v>50</v>
      </c>
      <c r="AD100" s="1">
        <v>25</v>
      </c>
      <c r="AE100" s="1">
        <v>0.22548380000000001</v>
      </c>
      <c r="AF100" s="1">
        <v>6.7534362000000003</v>
      </c>
      <c r="AG100" s="1" t="s">
        <v>49</v>
      </c>
      <c r="AH100" s="1"/>
      <c r="AI100" s="1"/>
      <c r="AJ100" s="1"/>
      <c r="AK100" s="1"/>
      <c r="AL100" s="1"/>
      <c r="AM100" s="1"/>
      <c r="AN100" s="1"/>
      <c r="AO100" s="1"/>
      <c r="AP100" s="1"/>
    </row>
    <row r="101" spans="1:42" x14ac:dyDescent="0.25">
      <c r="A101" s="1" t="s">
        <v>178</v>
      </c>
      <c r="B101" s="1">
        <v>1011662</v>
      </c>
      <c r="C101" s="1">
        <v>2020</v>
      </c>
      <c r="D101" s="1" t="s">
        <v>43</v>
      </c>
      <c r="E101" s="1" t="s">
        <v>44</v>
      </c>
      <c r="F101" s="1" t="s">
        <v>66</v>
      </c>
      <c r="G101" s="1" t="s">
        <v>181</v>
      </c>
      <c r="H101" s="1"/>
      <c r="I101" s="1" t="s">
        <v>47</v>
      </c>
      <c r="J101" s="1" t="s">
        <v>53</v>
      </c>
      <c r="K101" s="1" t="s">
        <v>49</v>
      </c>
      <c r="L101" s="1">
        <v>3992</v>
      </c>
      <c r="M101" s="1">
        <v>64</v>
      </c>
      <c r="N101" s="1">
        <v>38</v>
      </c>
      <c r="O101" s="1">
        <v>36.700000000000003</v>
      </c>
      <c r="P101" s="1">
        <v>6.2103999999999996E-3</v>
      </c>
      <c r="Q101" s="1">
        <v>6.2103999999999996E-3</v>
      </c>
      <c r="R101" s="1">
        <v>0.50958329999999996</v>
      </c>
      <c r="S101" s="1">
        <v>0.50958329999999996</v>
      </c>
      <c r="T101" s="1">
        <v>4</v>
      </c>
      <c r="U101" s="1">
        <v>3</v>
      </c>
      <c r="V101" s="1">
        <v>0</v>
      </c>
      <c r="W101" s="1" t="s">
        <v>49</v>
      </c>
      <c r="X101" s="1"/>
      <c r="Y101" s="1"/>
      <c r="Z101" s="1"/>
      <c r="AA101" s="1"/>
      <c r="AB101" s="1"/>
      <c r="AC101" s="1" t="s">
        <v>50</v>
      </c>
      <c r="AD101" s="1">
        <v>3</v>
      </c>
      <c r="AE101" s="1">
        <v>1.3488999999999999E-2</v>
      </c>
      <c r="AF101" s="1">
        <v>0.40400649999999999</v>
      </c>
      <c r="AG101" s="1" t="s">
        <v>49</v>
      </c>
      <c r="AH101" s="1"/>
      <c r="AI101" s="1"/>
      <c r="AJ101" s="1"/>
      <c r="AK101" s="1"/>
      <c r="AL101" s="1"/>
      <c r="AM101" s="1"/>
      <c r="AN101" s="1"/>
      <c r="AO101" s="1"/>
      <c r="AP101" s="1"/>
    </row>
    <row r="102" spans="1:42" x14ac:dyDescent="0.25">
      <c r="A102" s="1" t="s">
        <v>178</v>
      </c>
      <c r="B102" s="1">
        <v>1011662</v>
      </c>
      <c r="C102" s="1">
        <v>2020</v>
      </c>
      <c r="D102" s="1" t="s">
        <v>43</v>
      </c>
      <c r="E102" s="1" t="s">
        <v>44</v>
      </c>
      <c r="F102" s="1" t="s">
        <v>66</v>
      </c>
      <c r="G102" s="1" t="s">
        <v>141</v>
      </c>
      <c r="H102" s="1"/>
      <c r="I102" s="1" t="s">
        <v>47</v>
      </c>
      <c r="J102" s="1" t="s">
        <v>53</v>
      </c>
      <c r="K102" s="1" t="s">
        <v>49</v>
      </c>
      <c r="L102" s="1">
        <v>4970</v>
      </c>
      <c r="M102" s="1">
        <v>64</v>
      </c>
      <c r="N102" s="1">
        <v>38</v>
      </c>
      <c r="O102" s="1">
        <v>30.6</v>
      </c>
      <c r="P102" s="1">
        <v>6.2103999999999996E-3</v>
      </c>
      <c r="Q102" s="1">
        <v>6.2103999999999996E-3</v>
      </c>
      <c r="R102" s="1">
        <v>0.50958329999999996</v>
      </c>
      <c r="S102" s="1">
        <v>0.50958329999999996</v>
      </c>
      <c r="T102" s="1">
        <v>2</v>
      </c>
      <c r="U102" s="1">
        <v>2</v>
      </c>
      <c r="V102" s="1">
        <v>0</v>
      </c>
      <c r="W102" s="1" t="s">
        <v>49</v>
      </c>
      <c r="X102" s="1"/>
      <c r="Y102" s="1"/>
      <c r="Z102" s="1"/>
      <c r="AA102" s="1"/>
      <c r="AB102" s="1"/>
      <c r="AC102" s="1" t="s">
        <v>50</v>
      </c>
      <c r="AD102" s="1">
        <v>2</v>
      </c>
      <c r="AE102" s="1">
        <v>1.6793599999999999E-2</v>
      </c>
      <c r="AF102" s="1">
        <v>0.50298399999999999</v>
      </c>
      <c r="AG102" s="1" t="s">
        <v>49</v>
      </c>
      <c r="AH102" s="1"/>
      <c r="AI102" s="1"/>
      <c r="AJ102" s="1"/>
      <c r="AK102" s="1"/>
      <c r="AL102" s="1"/>
      <c r="AM102" s="1"/>
      <c r="AN102" s="1"/>
      <c r="AO102" s="1"/>
      <c r="AP102" s="1"/>
    </row>
    <row r="103" spans="1:42" x14ac:dyDescent="0.25">
      <c r="A103" s="1" t="s">
        <v>178</v>
      </c>
      <c r="B103" s="1">
        <v>1011662</v>
      </c>
      <c r="C103" s="1">
        <v>2020</v>
      </c>
      <c r="D103" s="1" t="s">
        <v>43</v>
      </c>
      <c r="E103" s="1" t="s">
        <v>44</v>
      </c>
      <c r="F103" s="1" t="s">
        <v>66</v>
      </c>
      <c r="G103" s="1" t="s">
        <v>182</v>
      </c>
      <c r="H103" s="1"/>
      <c r="I103" s="1" t="s">
        <v>47</v>
      </c>
      <c r="J103" s="1" t="s">
        <v>53</v>
      </c>
      <c r="K103" s="1" t="s">
        <v>49</v>
      </c>
      <c r="L103" s="1">
        <v>16684</v>
      </c>
      <c r="M103" s="1">
        <v>64</v>
      </c>
      <c r="N103" s="1">
        <v>38</v>
      </c>
      <c r="O103" s="1">
        <v>26.5</v>
      </c>
      <c r="P103" s="1">
        <v>6.2103999999999996E-3</v>
      </c>
      <c r="Q103" s="1">
        <v>6.2103999999999996E-3</v>
      </c>
      <c r="R103" s="1">
        <v>0.50958329999999996</v>
      </c>
      <c r="S103" s="1">
        <v>0.50958329999999996</v>
      </c>
      <c r="T103" s="1">
        <v>14</v>
      </c>
      <c r="U103" s="1">
        <v>5</v>
      </c>
      <c r="V103" s="1">
        <v>0</v>
      </c>
      <c r="W103" s="1" t="s">
        <v>49</v>
      </c>
      <c r="X103" s="1"/>
      <c r="Y103" s="1"/>
      <c r="Z103" s="1"/>
      <c r="AA103" s="1"/>
      <c r="AB103" s="1"/>
      <c r="AC103" s="1" t="s">
        <v>50</v>
      </c>
      <c r="AD103" s="1">
        <v>5</v>
      </c>
      <c r="AE103" s="1">
        <v>5.6375300000000003E-2</v>
      </c>
      <c r="AF103" s="1">
        <v>1.6884881</v>
      </c>
      <c r="AG103" s="1" t="s">
        <v>49</v>
      </c>
      <c r="AH103" s="1"/>
      <c r="AI103" s="1"/>
      <c r="AJ103" s="1"/>
      <c r="AK103" s="1"/>
      <c r="AL103" s="1"/>
      <c r="AM103" s="1"/>
      <c r="AN103" s="1"/>
      <c r="AO103" s="1"/>
      <c r="AP103" s="1"/>
    </row>
    <row r="104" spans="1:42" x14ac:dyDescent="0.25">
      <c r="A104" s="1" t="s">
        <v>178</v>
      </c>
      <c r="B104" s="1">
        <v>1011662</v>
      </c>
      <c r="C104" s="1">
        <v>2020</v>
      </c>
      <c r="D104" s="1" t="s">
        <v>43</v>
      </c>
      <c r="E104" s="1" t="s">
        <v>44</v>
      </c>
      <c r="F104" s="1" t="s">
        <v>66</v>
      </c>
      <c r="G104" s="1" t="s">
        <v>183</v>
      </c>
      <c r="H104" s="1"/>
      <c r="I104" s="1" t="s">
        <v>47</v>
      </c>
      <c r="J104" s="1" t="s">
        <v>53</v>
      </c>
      <c r="K104" s="1" t="s">
        <v>49</v>
      </c>
      <c r="L104" s="1">
        <v>6791</v>
      </c>
      <c r="M104" s="1">
        <v>64</v>
      </c>
      <c r="N104" s="1">
        <v>38</v>
      </c>
      <c r="O104" s="1">
        <v>33.4</v>
      </c>
      <c r="P104" s="1">
        <v>6.2103999999999996E-3</v>
      </c>
      <c r="Q104" s="1">
        <v>6.2103999999999996E-3</v>
      </c>
      <c r="R104" s="1">
        <v>0.50958329999999996</v>
      </c>
      <c r="S104" s="1">
        <v>0.50958329999999996</v>
      </c>
      <c r="T104" s="1">
        <v>5</v>
      </c>
      <c r="U104" s="1">
        <v>4</v>
      </c>
      <c r="V104" s="1">
        <v>0</v>
      </c>
      <c r="W104" s="1" t="s">
        <v>49</v>
      </c>
      <c r="X104" s="1"/>
      <c r="Y104" s="1"/>
      <c r="Z104" s="1"/>
      <c r="AA104" s="1"/>
      <c r="AB104" s="1"/>
      <c r="AC104" s="1" t="s">
        <v>50</v>
      </c>
      <c r="AD104" s="1">
        <v>4</v>
      </c>
      <c r="AE104" s="1">
        <v>2.29468E-2</v>
      </c>
      <c r="AF104" s="1">
        <v>0.68727660000000002</v>
      </c>
      <c r="AG104" s="1" t="s">
        <v>49</v>
      </c>
      <c r="AH104" s="1"/>
      <c r="AI104" s="1"/>
      <c r="AJ104" s="1"/>
      <c r="AK104" s="1"/>
      <c r="AL104" s="1"/>
      <c r="AM104" s="1"/>
      <c r="AN104" s="1"/>
      <c r="AO104" s="1"/>
      <c r="AP104" s="1"/>
    </row>
    <row r="105" spans="1:42" x14ac:dyDescent="0.25">
      <c r="A105" s="1" t="s">
        <v>184</v>
      </c>
      <c r="B105" s="1">
        <v>1011689</v>
      </c>
      <c r="C105" s="1">
        <v>2020</v>
      </c>
      <c r="D105" s="1" t="s">
        <v>43</v>
      </c>
      <c r="E105" s="1" t="s">
        <v>44</v>
      </c>
      <c r="F105" s="1" t="s">
        <v>66</v>
      </c>
      <c r="G105" s="1" t="s">
        <v>185</v>
      </c>
      <c r="H105" s="1"/>
      <c r="I105" s="1" t="s">
        <v>47</v>
      </c>
      <c r="J105" s="1" t="s">
        <v>48</v>
      </c>
      <c r="K105" s="1" t="s">
        <v>49</v>
      </c>
      <c r="L105" s="1">
        <v>57345</v>
      </c>
      <c r="M105" s="1">
        <v>120</v>
      </c>
      <c r="N105" s="1">
        <v>44.375</v>
      </c>
      <c r="O105" s="1">
        <v>40.875</v>
      </c>
      <c r="P105" s="1">
        <v>2.1824E-2</v>
      </c>
      <c r="Q105" s="1">
        <v>2.1824E-2</v>
      </c>
      <c r="R105" s="1">
        <v>0.555948</v>
      </c>
      <c r="S105" s="1">
        <v>0.555948</v>
      </c>
      <c r="T105" s="1">
        <v>8</v>
      </c>
      <c r="U105" s="1">
        <v>22</v>
      </c>
      <c r="V105" s="1">
        <v>0</v>
      </c>
      <c r="W105" s="1" t="s">
        <v>49</v>
      </c>
      <c r="X105" s="1"/>
      <c r="Y105" s="1"/>
      <c r="Z105" s="1"/>
      <c r="AA105" s="1"/>
      <c r="AB105" s="1"/>
      <c r="AC105" s="1" t="s">
        <v>49</v>
      </c>
      <c r="AD105" s="1"/>
      <c r="AE105" s="1"/>
      <c r="AF105" s="1"/>
      <c r="AG105" s="1" t="s">
        <v>50</v>
      </c>
      <c r="AH105" s="1">
        <v>22</v>
      </c>
      <c r="AI105" s="1">
        <v>136.12142360000001</v>
      </c>
      <c r="AJ105" s="1">
        <v>0.31156509999999998</v>
      </c>
      <c r="AK105" s="1">
        <v>1.8019999999999999E-4</v>
      </c>
      <c r="AL105" s="1"/>
      <c r="AM105" s="1"/>
      <c r="AN105" s="1"/>
      <c r="AO105" s="1"/>
      <c r="AP105" s="1"/>
    </row>
    <row r="106" spans="1:42" x14ac:dyDescent="0.25">
      <c r="A106" s="1" t="s">
        <v>184</v>
      </c>
      <c r="B106" s="1">
        <v>1011689</v>
      </c>
      <c r="C106" s="1">
        <v>2020</v>
      </c>
      <c r="D106" s="1" t="s">
        <v>43</v>
      </c>
      <c r="E106" s="1" t="s">
        <v>44</v>
      </c>
      <c r="F106" s="1" t="s">
        <v>66</v>
      </c>
      <c r="G106" s="1" t="s">
        <v>186</v>
      </c>
      <c r="H106" s="1"/>
      <c r="I106" s="1" t="s">
        <v>47</v>
      </c>
      <c r="J106" s="1" t="s">
        <v>48</v>
      </c>
      <c r="K106" s="1" t="s">
        <v>49</v>
      </c>
      <c r="L106" s="1">
        <v>41458</v>
      </c>
      <c r="M106" s="1">
        <v>136</v>
      </c>
      <c r="N106" s="1">
        <v>47</v>
      </c>
      <c r="O106" s="1">
        <v>42.2</v>
      </c>
      <c r="P106" s="1">
        <v>2.1824E-2</v>
      </c>
      <c r="Q106" s="1">
        <v>2.1824E-2</v>
      </c>
      <c r="R106" s="1">
        <v>0.555948</v>
      </c>
      <c r="S106" s="1">
        <v>0.555948</v>
      </c>
      <c r="T106" s="1">
        <v>5</v>
      </c>
      <c r="U106" s="1">
        <v>13</v>
      </c>
      <c r="V106" s="1">
        <v>0</v>
      </c>
      <c r="W106" s="1" t="s">
        <v>49</v>
      </c>
      <c r="X106" s="1"/>
      <c r="Y106" s="1"/>
      <c r="Z106" s="1"/>
      <c r="AA106" s="1"/>
      <c r="AB106" s="1"/>
      <c r="AC106" s="1" t="s">
        <v>49</v>
      </c>
      <c r="AD106" s="1"/>
      <c r="AE106" s="1"/>
      <c r="AF106" s="1"/>
      <c r="AG106" s="1" t="s">
        <v>50</v>
      </c>
      <c r="AH106" s="1">
        <v>13</v>
      </c>
      <c r="AI106" s="1">
        <v>98.410009200000005</v>
      </c>
      <c r="AJ106" s="1">
        <v>0.22524830000000001</v>
      </c>
      <c r="AK106" s="1">
        <v>1.303E-4</v>
      </c>
      <c r="AL106" s="1"/>
      <c r="AM106" s="1"/>
      <c r="AN106" s="1"/>
      <c r="AO106" s="1"/>
      <c r="AP106" s="1"/>
    </row>
    <row r="107" spans="1:42" x14ac:dyDescent="0.25">
      <c r="A107" s="1" t="s">
        <v>187</v>
      </c>
      <c r="B107" s="1">
        <v>1011690</v>
      </c>
      <c r="C107" s="1">
        <v>2020</v>
      </c>
      <c r="D107" s="1" t="s">
        <v>43</v>
      </c>
      <c r="E107" s="1" t="s">
        <v>44</v>
      </c>
      <c r="F107" s="1" t="s">
        <v>66</v>
      </c>
      <c r="G107" s="1" t="s">
        <v>95</v>
      </c>
      <c r="H107" s="1"/>
      <c r="I107" s="1" t="s">
        <v>47</v>
      </c>
      <c r="J107" s="1" t="s">
        <v>159</v>
      </c>
      <c r="K107" s="1" t="s">
        <v>49</v>
      </c>
      <c r="L107" s="1">
        <v>4851395</v>
      </c>
      <c r="M107" s="1">
        <v>94.125699999999995</v>
      </c>
      <c r="N107" s="1">
        <v>66.542900000000003</v>
      </c>
      <c r="O107" s="1">
        <v>41.640500000000003</v>
      </c>
      <c r="P107" s="1">
        <v>0</v>
      </c>
      <c r="Q107" s="1">
        <v>0.1</v>
      </c>
      <c r="R107" s="1">
        <v>0.13</v>
      </c>
      <c r="S107" s="1">
        <v>0.51</v>
      </c>
      <c r="T107" s="1">
        <v>72</v>
      </c>
      <c r="U107" s="1">
        <v>148</v>
      </c>
      <c r="V107" s="1">
        <v>0</v>
      </c>
      <c r="W107" s="1" t="s">
        <v>50</v>
      </c>
      <c r="X107" s="1">
        <v>115</v>
      </c>
      <c r="Y107" s="1">
        <v>37.634700000000002</v>
      </c>
      <c r="Z107" s="1">
        <v>339.46699999999998</v>
      </c>
      <c r="AA107" s="1">
        <v>1.9807699999999999</v>
      </c>
      <c r="AB107" s="1">
        <v>17.866700000000002</v>
      </c>
      <c r="AC107" s="1" t="s">
        <v>50</v>
      </c>
      <c r="AD107" s="1">
        <v>9</v>
      </c>
      <c r="AE107" s="1">
        <v>2.5032800000000002</v>
      </c>
      <c r="AF107" s="1">
        <v>43.549199999999999</v>
      </c>
      <c r="AG107" s="1" t="s">
        <v>50</v>
      </c>
      <c r="AH107" s="1">
        <v>24</v>
      </c>
      <c r="AI107" s="1">
        <v>7117.83</v>
      </c>
      <c r="AJ107" s="1">
        <v>4.5670799999999998</v>
      </c>
      <c r="AK107" s="1">
        <v>1.19761E-2</v>
      </c>
      <c r="AL107" s="1"/>
      <c r="AM107" s="1"/>
      <c r="AN107" s="1"/>
      <c r="AO107" s="1"/>
      <c r="AP107" s="1"/>
    </row>
    <row r="108" spans="1:42" x14ac:dyDescent="0.25">
      <c r="A108" s="1" t="s">
        <v>187</v>
      </c>
      <c r="B108" s="1">
        <v>1011690</v>
      </c>
      <c r="C108" s="1">
        <v>2020</v>
      </c>
      <c r="D108" s="1" t="s">
        <v>43</v>
      </c>
      <c r="E108" s="1" t="s">
        <v>44</v>
      </c>
      <c r="F108" s="1" t="s">
        <v>66</v>
      </c>
      <c r="G108" s="1" t="s">
        <v>188</v>
      </c>
      <c r="H108" s="1"/>
      <c r="I108" s="1" t="s">
        <v>47</v>
      </c>
      <c r="J108" s="1" t="s">
        <v>159</v>
      </c>
      <c r="K108" s="1" t="s">
        <v>49</v>
      </c>
      <c r="L108" s="1">
        <v>1662227</v>
      </c>
      <c r="M108" s="1">
        <v>106.37</v>
      </c>
      <c r="N108" s="1">
        <v>65.851900000000001</v>
      </c>
      <c r="O108" s="1">
        <v>46.496299999999998</v>
      </c>
      <c r="P108" s="1">
        <v>0</v>
      </c>
      <c r="Q108" s="1">
        <v>0.04</v>
      </c>
      <c r="R108" s="1">
        <v>0.08</v>
      </c>
      <c r="S108" s="1">
        <v>0.63</v>
      </c>
      <c r="T108" s="1">
        <v>40</v>
      </c>
      <c r="U108" s="1">
        <v>105</v>
      </c>
      <c r="V108" s="1">
        <v>0</v>
      </c>
      <c r="W108" s="1" t="s">
        <v>50</v>
      </c>
      <c r="X108" s="1">
        <v>79</v>
      </c>
      <c r="Y108" s="1">
        <v>8.5310299999999994</v>
      </c>
      <c r="Z108" s="1">
        <v>140.72399999999999</v>
      </c>
      <c r="AA108" s="1">
        <v>0.44900200000000001</v>
      </c>
      <c r="AB108" s="1">
        <v>7.4065399999999997</v>
      </c>
      <c r="AC108" s="1" t="s">
        <v>50</v>
      </c>
      <c r="AD108" s="1">
        <v>0</v>
      </c>
      <c r="AE108" s="1">
        <v>3.9734699999999998E-2</v>
      </c>
      <c r="AF108" s="1">
        <v>2.1854100000000001</v>
      </c>
      <c r="AG108" s="1" t="s">
        <v>50</v>
      </c>
      <c r="AH108" s="1">
        <v>26</v>
      </c>
      <c r="AI108" s="1">
        <v>3733.12</v>
      </c>
      <c r="AJ108" s="1">
        <v>1.4443299999999999</v>
      </c>
      <c r="AK108" s="1">
        <v>6.1062E-3</v>
      </c>
      <c r="AL108" s="1"/>
      <c r="AM108" s="1"/>
      <c r="AN108" s="1"/>
      <c r="AO108" s="1"/>
      <c r="AP108" s="1"/>
    </row>
    <row r="109" spans="1:42" x14ac:dyDescent="0.25">
      <c r="A109" s="1" t="s">
        <v>187</v>
      </c>
      <c r="B109" s="1">
        <v>1011690</v>
      </c>
      <c r="C109" s="1">
        <v>2020</v>
      </c>
      <c r="D109" s="1" t="s">
        <v>43</v>
      </c>
      <c r="E109" s="1" t="s">
        <v>44</v>
      </c>
      <c r="F109" s="1" t="s">
        <v>66</v>
      </c>
      <c r="G109" s="1" t="s">
        <v>106</v>
      </c>
      <c r="H109" s="1"/>
      <c r="I109" s="1" t="s">
        <v>47</v>
      </c>
      <c r="J109" s="1" t="s">
        <v>159</v>
      </c>
      <c r="K109" s="1" t="s">
        <v>49</v>
      </c>
      <c r="L109" s="1">
        <v>10257309</v>
      </c>
      <c r="M109" s="1">
        <v>106.60899999999999</v>
      </c>
      <c r="N109" s="1">
        <v>70.060199999999995</v>
      </c>
      <c r="O109" s="1">
        <v>43.968899999999998</v>
      </c>
      <c r="P109" s="1">
        <v>0</v>
      </c>
      <c r="Q109" s="1">
        <v>0.11</v>
      </c>
      <c r="R109" s="1">
        <v>0.09</v>
      </c>
      <c r="S109" s="1">
        <v>0.54</v>
      </c>
      <c r="T109" s="1">
        <v>240</v>
      </c>
      <c r="U109" s="1">
        <v>630</v>
      </c>
      <c r="V109" s="1">
        <v>0</v>
      </c>
      <c r="W109" s="1" t="s">
        <v>50</v>
      </c>
      <c r="X109" s="1">
        <v>483</v>
      </c>
      <c r="Y109" s="1">
        <v>143.55500000000001</v>
      </c>
      <c r="Z109" s="1">
        <v>1028.4000000000001</v>
      </c>
      <c r="AA109" s="1">
        <v>7.5555500000000002</v>
      </c>
      <c r="AB109" s="1">
        <v>54.126600000000003</v>
      </c>
      <c r="AC109" s="1" t="s">
        <v>50</v>
      </c>
      <c r="AD109" s="1">
        <v>14</v>
      </c>
      <c r="AE109" s="1">
        <v>3.7350599999999998</v>
      </c>
      <c r="AF109" s="1">
        <v>80.6614</v>
      </c>
      <c r="AG109" s="1" t="s">
        <v>50</v>
      </c>
      <c r="AH109" s="1">
        <v>133</v>
      </c>
      <c r="AI109" s="1">
        <v>9958.7900000000009</v>
      </c>
      <c r="AJ109" s="1">
        <v>5.5679699999999999</v>
      </c>
      <c r="AK109" s="1">
        <v>1.66509E-2</v>
      </c>
      <c r="AL109" s="1"/>
      <c r="AM109" s="1"/>
      <c r="AN109" s="1"/>
      <c r="AO109" s="1"/>
      <c r="AP109" s="1"/>
    </row>
    <row r="110" spans="1:42" x14ac:dyDescent="0.25">
      <c r="A110" s="1" t="s">
        <v>187</v>
      </c>
      <c r="B110" s="1">
        <v>1011690</v>
      </c>
      <c r="C110" s="1">
        <v>2020</v>
      </c>
      <c r="D110" s="1" t="s">
        <v>43</v>
      </c>
      <c r="E110" s="1" t="s">
        <v>44</v>
      </c>
      <c r="F110" s="1" t="s">
        <v>66</v>
      </c>
      <c r="G110" s="1" t="s">
        <v>140</v>
      </c>
      <c r="H110" s="1"/>
      <c r="I110" s="1" t="s">
        <v>47</v>
      </c>
      <c r="J110" s="1" t="s">
        <v>159</v>
      </c>
      <c r="K110" s="1" t="s">
        <v>49</v>
      </c>
      <c r="L110" s="1">
        <v>41394</v>
      </c>
      <c r="M110" s="1">
        <v>106</v>
      </c>
      <c r="N110" s="1">
        <v>75</v>
      </c>
      <c r="O110" s="1">
        <v>42.133299999999998</v>
      </c>
      <c r="P110" s="1">
        <v>0</v>
      </c>
      <c r="Q110" s="1">
        <v>0.01</v>
      </c>
      <c r="R110" s="1">
        <v>0.18</v>
      </c>
      <c r="S110" s="1">
        <v>0.21</v>
      </c>
      <c r="T110" s="1">
        <v>3</v>
      </c>
      <c r="U110" s="1">
        <v>12</v>
      </c>
      <c r="V110" s="1">
        <v>0</v>
      </c>
      <c r="W110" s="1" t="s">
        <v>50</v>
      </c>
      <c r="X110" s="1">
        <v>12</v>
      </c>
      <c r="Y110" s="1">
        <v>0.301983</v>
      </c>
      <c r="Z110" s="1">
        <v>6.2284100000000002</v>
      </c>
      <c r="AA110" s="1">
        <v>1.5893899999999999E-2</v>
      </c>
      <c r="AB110" s="1">
        <v>0.32781100000000002</v>
      </c>
      <c r="AC110" s="1" t="s">
        <v>49</v>
      </c>
      <c r="AD110" s="1"/>
      <c r="AE110" s="1"/>
      <c r="AF110" s="1"/>
      <c r="AG110" s="1" t="s">
        <v>49</v>
      </c>
      <c r="AH110" s="1"/>
      <c r="AI110" s="1"/>
      <c r="AJ110" s="1"/>
      <c r="AK110" s="1"/>
      <c r="AL110" s="1"/>
      <c r="AM110" s="1"/>
      <c r="AN110" s="1"/>
      <c r="AO110" s="1"/>
      <c r="AP110" s="1"/>
    </row>
    <row r="111" spans="1:42" x14ac:dyDescent="0.25">
      <c r="A111" s="1" t="s">
        <v>189</v>
      </c>
      <c r="B111" s="1">
        <v>1012619</v>
      </c>
      <c r="C111" s="1">
        <v>2020</v>
      </c>
      <c r="D111" s="1" t="s">
        <v>43</v>
      </c>
      <c r="E111" s="1" t="s">
        <v>44</v>
      </c>
      <c r="F111" s="1" t="s">
        <v>45</v>
      </c>
      <c r="G111" s="1"/>
      <c r="H111" s="1" t="s">
        <v>190</v>
      </c>
      <c r="I111" s="1" t="s">
        <v>47</v>
      </c>
      <c r="J111" s="1" t="s">
        <v>81</v>
      </c>
      <c r="K111" s="1"/>
      <c r="L111" s="1">
        <v>15820</v>
      </c>
      <c r="M111" s="1">
        <v>60</v>
      </c>
      <c r="N111" s="1">
        <v>20</v>
      </c>
      <c r="O111" s="1">
        <v>89.9</v>
      </c>
      <c r="P111" s="1">
        <v>2.5200000000000001E-3</v>
      </c>
      <c r="Q111" s="1">
        <v>2.5200000000000001E-3</v>
      </c>
      <c r="R111" s="1">
        <v>0.55589999999999995</v>
      </c>
      <c r="S111" s="1">
        <v>0.55600000000000005</v>
      </c>
      <c r="T111" s="1"/>
      <c r="U111" s="1">
        <v>7</v>
      </c>
      <c r="V111" s="1"/>
      <c r="W111" s="1" t="s">
        <v>49</v>
      </c>
      <c r="X111" s="1"/>
      <c r="Y111" s="1"/>
      <c r="Z111" s="1"/>
      <c r="AA111" s="1"/>
      <c r="AB111" s="1"/>
      <c r="AC111" s="1" t="s">
        <v>50</v>
      </c>
      <c r="AD111" s="1">
        <v>7</v>
      </c>
      <c r="AE111" s="1">
        <v>4.1341799999999998E-2</v>
      </c>
      <c r="AF111" s="1">
        <v>3.0661835000000002</v>
      </c>
      <c r="AG111" s="1" t="s">
        <v>49</v>
      </c>
      <c r="AH111" s="1"/>
      <c r="AI111" s="1"/>
      <c r="AJ111" s="1"/>
      <c r="AK111" s="1"/>
      <c r="AL111" s="1"/>
      <c r="AM111" s="1"/>
      <c r="AN111" s="1"/>
      <c r="AO111" s="1"/>
      <c r="AP111" s="1"/>
    </row>
    <row r="112" spans="1:42" x14ac:dyDescent="0.25">
      <c r="A112" s="1" t="s">
        <v>191</v>
      </c>
      <c r="B112" s="1">
        <v>1012623</v>
      </c>
      <c r="C112" s="1">
        <v>2020</v>
      </c>
      <c r="D112" s="1" t="s">
        <v>43</v>
      </c>
      <c r="E112" s="1" t="s">
        <v>44</v>
      </c>
      <c r="F112" s="1" t="s">
        <v>45</v>
      </c>
      <c r="G112" s="1"/>
      <c r="H112" s="1" t="s">
        <v>192</v>
      </c>
      <c r="I112" s="1" t="s">
        <v>68</v>
      </c>
      <c r="J112" s="1"/>
      <c r="K112" s="1"/>
      <c r="L112" s="1">
        <v>1325244</v>
      </c>
      <c r="M112" s="1">
        <v>130</v>
      </c>
      <c r="N112" s="1">
        <v>35</v>
      </c>
      <c r="O112" s="1">
        <v>41.8</v>
      </c>
      <c r="P112" s="1">
        <v>4.0400000000000002E-3</v>
      </c>
      <c r="Q112" s="1">
        <v>4.0400000000000002E-3</v>
      </c>
      <c r="R112" s="1">
        <v>0.53773000000000004</v>
      </c>
      <c r="S112" s="1">
        <v>0.53773000000000004</v>
      </c>
      <c r="T112" s="1"/>
      <c r="U112" s="1">
        <v>160</v>
      </c>
      <c r="V112" s="1"/>
      <c r="W112" s="1" t="s">
        <v>50</v>
      </c>
      <c r="X112" s="1">
        <v>54</v>
      </c>
      <c r="Y112" s="1">
        <v>9.7988423999999998</v>
      </c>
      <c r="Z112" s="1">
        <v>476.07256949999999</v>
      </c>
      <c r="AA112" s="1">
        <v>9.8978200000000002E-2</v>
      </c>
      <c r="AB112" s="1">
        <v>4.8088138000000002</v>
      </c>
      <c r="AC112" s="1" t="s">
        <v>50</v>
      </c>
      <c r="AD112" s="1">
        <v>3</v>
      </c>
      <c r="AE112" s="1">
        <v>0.10850129999999999</v>
      </c>
      <c r="AF112" s="1">
        <v>5.2714888000000002</v>
      </c>
      <c r="AG112" s="1" t="s">
        <v>50</v>
      </c>
      <c r="AH112" s="1">
        <v>103</v>
      </c>
      <c r="AI112" s="1">
        <v>2748.7838754999998</v>
      </c>
      <c r="AJ112" s="1">
        <v>5.6832916000000004</v>
      </c>
      <c r="AK112" s="1">
        <v>4.5579000000000001E-3</v>
      </c>
      <c r="AL112" s="1"/>
      <c r="AM112" s="1"/>
      <c r="AN112" s="1"/>
      <c r="AO112" s="1"/>
      <c r="AP112" s="1"/>
    </row>
    <row r="113" spans="1:42" x14ac:dyDescent="0.25">
      <c r="A113" s="1" t="s">
        <v>191</v>
      </c>
      <c r="B113" s="1">
        <v>1012623</v>
      </c>
      <c r="C113" s="1">
        <v>2020</v>
      </c>
      <c r="D113" s="1" t="s">
        <v>43</v>
      </c>
      <c r="E113" s="1" t="s">
        <v>44</v>
      </c>
      <c r="F113" s="1" t="s">
        <v>45</v>
      </c>
      <c r="G113" s="1"/>
      <c r="H113" s="1" t="s">
        <v>77</v>
      </c>
      <c r="I113" s="1" t="s">
        <v>68</v>
      </c>
      <c r="J113" s="1"/>
      <c r="K113" s="1"/>
      <c r="L113" s="1">
        <v>1181676</v>
      </c>
      <c r="M113" s="1">
        <v>111</v>
      </c>
      <c r="N113" s="1">
        <v>200</v>
      </c>
      <c r="O113" s="1">
        <v>39.25</v>
      </c>
      <c r="P113" s="1">
        <v>1.4400000000000001E-3</v>
      </c>
      <c r="Q113" s="1">
        <v>1.4400000000000001E-3</v>
      </c>
      <c r="R113" s="1">
        <v>0.14538999999999999</v>
      </c>
      <c r="S113" s="1">
        <v>0.14538999999999999</v>
      </c>
      <c r="T113" s="1"/>
      <c r="U113" s="1">
        <v>45</v>
      </c>
      <c r="V113" s="1"/>
      <c r="W113" s="1" t="s">
        <v>50</v>
      </c>
      <c r="X113" s="1">
        <v>8</v>
      </c>
      <c r="Y113" s="1">
        <v>9.3615200999999999</v>
      </c>
      <c r="Z113" s="1">
        <v>345.01176409999999</v>
      </c>
      <c r="AA113" s="1">
        <v>9.45608E-2</v>
      </c>
      <c r="AB113" s="1">
        <v>3.4849673000000001</v>
      </c>
      <c r="AC113" s="1" t="s">
        <v>50</v>
      </c>
      <c r="AD113" s="1">
        <v>3</v>
      </c>
      <c r="AE113" s="1">
        <v>0.1530377</v>
      </c>
      <c r="AF113" s="1">
        <v>5.6400898000000002</v>
      </c>
      <c r="AG113" s="1" t="s">
        <v>50</v>
      </c>
      <c r="AH113" s="1">
        <v>34</v>
      </c>
      <c r="AI113" s="1">
        <v>3856.6831062000001</v>
      </c>
      <c r="AJ113" s="1">
        <v>1.4937129</v>
      </c>
      <c r="AK113" s="1">
        <v>6.4666000000000003E-3</v>
      </c>
      <c r="AL113" s="1"/>
      <c r="AM113" s="1"/>
      <c r="AN113" s="1"/>
      <c r="AO113" s="1"/>
      <c r="AP113" s="1"/>
    </row>
    <row r="114" spans="1:42" x14ac:dyDescent="0.25">
      <c r="A114" s="1" t="s">
        <v>191</v>
      </c>
      <c r="B114" s="1">
        <v>1012623</v>
      </c>
      <c r="C114" s="1">
        <v>2020</v>
      </c>
      <c r="D114" s="1" t="s">
        <v>43</v>
      </c>
      <c r="E114" s="1" t="s">
        <v>44</v>
      </c>
      <c r="F114" s="1" t="s">
        <v>45</v>
      </c>
      <c r="G114" s="1"/>
      <c r="H114" s="1" t="s">
        <v>116</v>
      </c>
      <c r="I114" s="1" t="s">
        <v>68</v>
      </c>
      <c r="J114" s="1"/>
      <c r="K114" s="1"/>
      <c r="L114" s="1">
        <v>12241</v>
      </c>
      <c r="M114" s="1">
        <v>79</v>
      </c>
      <c r="N114" s="1">
        <v>67</v>
      </c>
      <c r="O114" s="1">
        <v>45.81</v>
      </c>
      <c r="P114" s="1">
        <v>1.8619999999999999E-3</v>
      </c>
      <c r="Q114" s="1">
        <v>1.8619999999999999E-3</v>
      </c>
      <c r="R114" s="1">
        <v>0.1595</v>
      </c>
      <c r="S114" s="1">
        <v>0.1595</v>
      </c>
      <c r="T114" s="1"/>
      <c r="U114" s="1">
        <v>6</v>
      </c>
      <c r="V114" s="1"/>
      <c r="W114" s="1" t="s">
        <v>49</v>
      </c>
      <c r="X114" s="1"/>
      <c r="Y114" s="1"/>
      <c r="Z114" s="1"/>
      <c r="AA114" s="1"/>
      <c r="AB114" s="1"/>
      <c r="AC114" s="1" t="s">
        <v>49</v>
      </c>
      <c r="AD114" s="1"/>
      <c r="AE114" s="1"/>
      <c r="AF114" s="1"/>
      <c r="AG114" s="1" t="s">
        <v>50</v>
      </c>
      <c r="AH114" s="1">
        <v>6</v>
      </c>
      <c r="AI114" s="1">
        <v>153.3801799</v>
      </c>
      <c r="AJ114" s="1">
        <v>6.5227099999999996E-2</v>
      </c>
      <c r="AK114" s="1">
        <v>2.5280000000000002E-4</v>
      </c>
      <c r="AL114" s="1"/>
      <c r="AM114" s="1"/>
      <c r="AN114" s="1"/>
      <c r="AO114" s="1"/>
      <c r="AP114" s="1"/>
    </row>
    <row r="115" spans="1:42" x14ac:dyDescent="0.25">
      <c r="A115" s="1" t="s">
        <v>193</v>
      </c>
      <c r="B115" s="1">
        <v>1012816</v>
      </c>
      <c r="C115" s="1">
        <v>2020</v>
      </c>
      <c r="D115" s="1" t="s">
        <v>43</v>
      </c>
      <c r="E115" s="1" t="s">
        <v>44</v>
      </c>
      <c r="F115" s="1" t="s">
        <v>66</v>
      </c>
      <c r="G115" s="1" t="s">
        <v>194</v>
      </c>
      <c r="H115" s="1"/>
      <c r="I115" s="1" t="s">
        <v>47</v>
      </c>
      <c r="J115" s="1" t="s">
        <v>48</v>
      </c>
      <c r="K115" s="1" t="s">
        <v>49</v>
      </c>
      <c r="L115" s="1">
        <v>61581</v>
      </c>
      <c r="M115" s="1">
        <v>80</v>
      </c>
      <c r="N115" s="1">
        <v>100</v>
      </c>
      <c r="O115" s="1">
        <v>48</v>
      </c>
      <c r="P115" s="1">
        <v>3.558E-3</v>
      </c>
      <c r="Q115" s="1">
        <v>3.558E-3</v>
      </c>
      <c r="R115" s="1">
        <v>0.111527</v>
      </c>
      <c r="S115" s="1">
        <v>0.111527</v>
      </c>
      <c r="T115" s="1">
        <v>7</v>
      </c>
      <c r="U115" s="1">
        <v>1</v>
      </c>
      <c r="V115" s="1">
        <v>0</v>
      </c>
      <c r="W115" s="1" t="s">
        <v>49</v>
      </c>
      <c r="X115" s="1"/>
      <c r="Y115" s="1"/>
      <c r="Z115" s="1"/>
      <c r="AA115" s="1"/>
      <c r="AB115" s="1"/>
      <c r="AC115" s="1" t="s">
        <v>50</v>
      </c>
      <c r="AD115" s="1">
        <v>1</v>
      </c>
      <c r="AE115" s="1">
        <v>0.86552249999999997</v>
      </c>
      <c r="AF115" s="1">
        <v>9.9030260999999999</v>
      </c>
      <c r="AG115" s="1" t="s">
        <v>49</v>
      </c>
      <c r="AH115" s="1"/>
      <c r="AI115" s="1"/>
      <c r="AJ115" s="1"/>
      <c r="AK115" s="1"/>
      <c r="AL115" s="1"/>
      <c r="AM115" s="1"/>
      <c r="AN115" s="1"/>
      <c r="AO115" s="1"/>
      <c r="AP115" s="1"/>
    </row>
    <row r="116" spans="1:42" x14ac:dyDescent="0.25">
      <c r="A116" s="1" t="s">
        <v>193</v>
      </c>
      <c r="B116" s="1">
        <v>1012816</v>
      </c>
      <c r="C116" s="1">
        <v>2020</v>
      </c>
      <c r="D116" s="1" t="s">
        <v>43</v>
      </c>
      <c r="E116" s="1" t="s">
        <v>44</v>
      </c>
      <c r="F116" s="1" t="s">
        <v>66</v>
      </c>
      <c r="G116" s="1" t="s">
        <v>195</v>
      </c>
      <c r="H116" s="1"/>
      <c r="I116" s="1" t="s">
        <v>47</v>
      </c>
      <c r="J116" s="1" t="s">
        <v>48</v>
      </c>
      <c r="K116" s="1" t="s">
        <v>49</v>
      </c>
      <c r="L116" s="1">
        <v>5507</v>
      </c>
      <c r="M116" s="1">
        <v>80</v>
      </c>
      <c r="N116" s="1">
        <v>30</v>
      </c>
      <c r="O116" s="1">
        <v>45</v>
      </c>
      <c r="P116" s="1">
        <v>3.558E-3</v>
      </c>
      <c r="Q116" s="1">
        <v>3.558E-3</v>
      </c>
      <c r="R116" s="1">
        <v>0.111527</v>
      </c>
      <c r="S116" s="1">
        <v>0.111527</v>
      </c>
      <c r="T116" s="1">
        <v>1</v>
      </c>
      <c r="U116" s="1">
        <v>1</v>
      </c>
      <c r="V116" s="1">
        <v>0</v>
      </c>
      <c r="W116" s="1" t="s">
        <v>49</v>
      </c>
      <c r="X116" s="1"/>
      <c r="Y116" s="1"/>
      <c r="Z116" s="1"/>
      <c r="AA116" s="1"/>
      <c r="AB116" s="1"/>
      <c r="AC116" s="1" t="s">
        <v>50</v>
      </c>
      <c r="AD116" s="1">
        <v>1</v>
      </c>
      <c r="AE116" s="1">
        <v>7.7400999999999998E-2</v>
      </c>
      <c r="AF116" s="1">
        <v>0.88559730000000003</v>
      </c>
      <c r="AG116" s="1" t="s">
        <v>49</v>
      </c>
      <c r="AH116" s="1"/>
      <c r="AI116" s="1"/>
      <c r="AJ116" s="1"/>
      <c r="AK116" s="1"/>
      <c r="AL116" s="1"/>
      <c r="AM116" s="1"/>
      <c r="AN116" s="1"/>
      <c r="AO116" s="1"/>
      <c r="AP116" s="1"/>
    </row>
    <row r="117" spans="1:42" x14ac:dyDescent="0.25">
      <c r="A117" s="1" t="s">
        <v>196</v>
      </c>
      <c r="B117" s="1">
        <v>1013573</v>
      </c>
      <c r="C117" s="1">
        <v>2020</v>
      </c>
      <c r="D117" s="1" t="s">
        <v>43</v>
      </c>
      <c r="E117" s="1" t="s">
        <v>44</v>
      </c>
      <c r="F117" s="1" t="s">
        <v>45</v>
      </c>
      <c r="G117" s="1"/>
      <c r="H117" s="1" t="s">
        <v>197</v>
      </c>
      <c r="I117" s="1" t="s">
        <v>47</v>
      </c>
      <c r="J117" s="1" t="s">
        <v>198</v>
      </c>
      <c r="K117" s="1"/>
      <c r="L117" s="1">
        <v>1055150</v>
      </c>
      <c r="M117" s="1">
        <v>75</v>
      </c>
      <c r="N117" s="1">
        <v>20</v>
      </c>
      <c r="O117" s="1">
        <v>68</v>
      </c>
      <c r="P117" s="1">
        <v>5.0000000000000001E-4</v>
      </c>
      <c r="Q117" s="1">
        <v>5.0000000000000001E-4</v>
      </c>
      <c r="R117" s="1">
        <v>2E-3</v>
      </c>
      <c r="S117" s="1">
        <v>2E-3</v>
      </c>
      <c r="T117" s="1"/>
      <c r="U117" s="1">
        <v>10</v>
      </c>
      <c r="V117" s="1"/>
      <c r="W117" s="1" t="s">
        <v>49</v>
      </c>
      <c r="X117" s="1"/>
      <c r="Y117" s="1"/>
      <c r="Z117" s="1"/>
      <c r="AA117" s="1"/>
      <c r="AB117" s="1"/>
      <c r="AC117" s="1" t="s">
        <v>49</v>
      </c>
      <c r="AD117" s="1"/>
      <c r="AE117" s="1"/>
      <c r="AF117" s="1"/>
      <c r="AG117" s="1" t="s">
        <v>50</v>
      </c>
      <c r="AH117" s="1">
        <v>10</v>
      </c>
      <c r="AI117" s="1">
        <v>364.24700000000001</v>
      </c>
      <c r="AJ117" s="1">
        <v>1.2899999999999999E-3</v>
      </c>
      <c r="AK117" s="1">
        <v>6.3000000000000003E-4</v>
      </c>
      <c r="AL117" s="1"/>
      <c r="AM117" s="1"/>
      <c r="AN117" s="1"/>
      <c r="AO117" s="1"/>
      <c r="AP117" s="1"/>
    </row>
    <row r="118" spans="1:42" x14ac:dyDescent="0.25">
      <c r="A118" s="1" t="s">
        <v>196</v>
      </c>
      <c r="B118" s="1">
        <v>1013573</v>
      </c>
      <c r="C118" s="1">
        <v>2020</v>
      </c>
      <c r="D118" s="1" t="s">
        <v>43</v>
      </c>
      <c r="E118" s="1" t="s">
        <v>44</v>
      </c>
      <c r="F118" s="1" t="s">
        <v>45</v>
      </c>
      <c r="G118" s="1"/>
      <c r="H118" s="1" t="s">
        <v>197</v>
      </c>
      <c r="I118" s="1" t="s">
        <v>47</v>
      </c>
      <c r="J118" s="1" t="s">
        <v>198</v>
      </c>
      <c r="K118" s="1"/>
      <c r="L118" s="1">
        <v>603519</v>
      </c>
      <c r="M118" s="1">
        <v>70</v>
      </c>
      <c r="N118" s="1">
        <v>15</v>
      </c>
      <c r="O118" s="1">
        <v>65</v>
      </c>
      <c r="P118" s="1">
        <v>5.0000000000000001E-4</v>
      </c>
      <c r="Q118" s="1">
        <v>5.0000000000000001E-4</v>
      </c>
      <c r="R118" s="1">
        <v>2.0999999999999999E-3</v>
      </c>
      <c r="S118" s="1">
        <v>2.0999999999999999E-3</v>
      </c>
      <c r="T118" s="1"/>
      <c r="U118" s="1">
        <v>20</v>
      </c>
      <c r="V118" s="1"/>
      <c r="W118" s="1" t="s">
        <v>49</v>
      </c>
      <c r="X118" s="1"/>
      <c r="Y118" s="1"/>
      <c r="Z118" s="1"/>
      <c r="AA118" s="1"/>
      <c r="AB118" s="1"/>
      <c r="AC118" s="1" t="s">
        <v>49</v>
      </c>
      <c r="AD118" s="1"/>
      <c r="AE118" s="1"/>
      <c r="AF118" s="1"/>
      <c r="AG118" s="1" t="s">
        <v>50</v>
      </c>
      <c r="AH118" s="1">
        <v>20</v>
      </c>
      <c r="AI118" s="1">
        <v>1941.2940000000001</v>
      </c>
      <c r="AJ118" s="1">
        <v>1.006</v>
      </c>
      <c r="AK118" s="1">
        <v>3.3999999999999998E-3</v>
      </c>
      <c r="AL118" s="1"/>
      <c r="AM118" s="1"/>
      <c r="AN118" s="1"/>
      <c r="AO118" s="1"/>
      <c r="AP118" s="1"/>
    </row>
    <row r="119" spans="1:42" x14ac:dyDescent="0.25">
      <c r="A119" s="1" t="s">
        <v>199</v>
      </c>
      <c r="B119" s="1">
        <v>1013580</v>
      </c>
      <c r="C119" s="1">
        <v>2020</v>
      </c>
      <c r="D119" s="1" t="s">
        <v>43</v>
      </c>
      <c r="E119" s="1" t="s">
        <v>44</v>
      </c>
      <c r="F119" s="1" t="s">
        <v>66</v>
      </c>
      <c r="G119" s="1" t="s">
        <v>200</v>
      </c>
      <c r="H119" s="1"/>
      <c r="I119" s="1" t="s">
        <v>47</v>
      </c>
      <c r="J119" s="1" t="s">
        <v>104</v>
      </c>
      <c r="K119" s="1" t="s">
        <v>49</v>
      </c>
      <c r="L119" s="1">
        <v>19507.04</v>
      </c>
      <c r="M119" s="1">
        <v>100</v>
      </c>
      <c r="N119" s="1">
        <v>1200</v>
      </c>
      <c r="O119" s="1">
        <v>46</v>
      </c>
      <c r="P119" s="1">
        <v>6.5589000000000003E-3</v>
      </c>
      <c r="Q119" s="1">
        <v>6.5589999999999997E-3</v>
      </c>
      <c r="R119" s="1">
        <v>0.76359589999999999</v>
      </c>
      <c r="S119" s="1">
        <v>0.76359600000000005</v>
      </c>
      <c r="T119" s="1">
        <v>2</v>
      </c>
      <c r="U119" s="1">
        <v>4</v>
      </c>
      <c r="V119" s="1">
        <v>0</v>
      </c>
      <c r="W119" s="1" t="s">
        <v>49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 t="s">
        <v>49</v>
      </c>
      <c r="AD119" s="1">
        <v>0</v>
      </c>
      <c r="AE119" s="1">
        <v>0</v>
      </c>
      <c r="AF119" s="1">
        <v>0</v>
      </c>
      <c r="AG119" s="1" t="s">
        <v>50</v>
      </c>
      <c r="AH119" s="1">
        <v>4</v>
      </c>
      <c r="AI119" s="1">
        <v>31.373747000000002</v>
      </c>
      <c r="AJ119" s="1">
        <v>0.13155700000000001</v>
      </c>
      <c r="AK119" s="1">
        <v>5.5399999999999998E-5</v>
      </c>
      <c r="AL119" s="1"/>
      <c r="AM119" s="1"/>
      <c r="AN119" s="1"/>
      <c r="AO119" s="1"/>
      <c r="AP119" s="1"/>
    </row>
    <row r="120" spans="1:42" x14ac:dyDescent="0.25">
      <c r="A120" s="1" t="s">
        <v>199</v>
      </c>
      <c r="B120" s="1">
        <v>1013580</v>
      </c>
      <c r="C120" s="1">
        <v>2020</v>
      </c>
      <c r="D120" s="1" t="s">
        <v>43</v>
      </c>
      <c r="E120" s="1" t="s">
        <v>44</v>
      </c>
      <c r="F120" s="1" t="s">
        <v>66</v>
      </c>
      <c r="G120" s="1" t="s">
        <v>201</v>
      </c>
      <c r="H120" s="1"/>
      <c r="I120" s="1" t="s">
        <v>47</v>
      </c>
      <c r="J120" s="1" t="s">
        <v>104</v>
      </c>
      <c r="K120" s="1" t="s">
        <v>49</v>
      </c>
      <c r="L120" s="1">
        <v>135590.89000000001</v>
      </c>
      <c r="M120" s="1">
        <v>100</v>
      </c>
      <c r="N120" s="1">
        <v>1200</v>
      </c>
      <c r="O120" s="1">
        <v>46</v>
      </c>
      <c r="P120" s="1">
        <v>6.5589000000000003E-3</v>
      </c>
      <c r="Q120" s="1">
        <v>6.5589999999999997E-3</v>
      </c>
      <c r="R120" s="1">
        <v>0.76359589999999999</v>
      </c>
      <c r="S120" s="1">
        <v>0.76359600000000005</v>
      </c>
      <c r="T120" s="1">
        <v>15</v>
      </c>
      <c r="U120" s="1">
        <v>30</v>
      </c>
      <c r="V120" s="1">
        <v>0</v>
      </c>
      <c r="W120" s="1" t="s">
        <v>49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 t="s">
        <v>49</v>
      </c>
      <c r="AD120" s="1">
        <v>0</v>
      </c>
      <c r="AE120" s="1">
        <v>0</v>
      </c>
      <c r="AF120" s="1">
        <v>0</v>
      </c>
      <c r="AG120" s="1" t="s">
        <v>50</v>
      </c>
      <c r="AH120" s="1">
        <v>30</v>
      </c>
      <c r="AI120" s="1">
        <v>218.0748222</v>
      </c>
      <c r="AJ120" s="1">
        <v>0.91443580000000002</v>
      </c>
      <c r="AK120" s="1">
        <v>3.8509999999999998E-4</v>
      </c>
      <c r="AL120" s="1"/>
      <c r="AM120" s="1"/>
      <c r="AN120" s="1"/>
      <c r="AO120" s="1"/>
      <c r="AP120" s="1"/>
    </row>
    <row r="121" spans="1:42" x14ac:dyDescent="0.25">
      <c r="A121" s="1" t="s">
        <v>199</v>
      </c>
      <c r="B121" s="1">
        <v>1013580</v>
      </c>
      <c r="C121" s="1">
        <v>2020</v>
      </c>
      <c r="D121" s="1" t="s">
        <v>43</v>
      </c>
      <c r="E121" s="1" t="s">
        <v>44</v>
      </c>
      <c r="F121" s="1" t="s">
        <v>66</v>
      </c>
      <c r="G121" s="1" t="s">
        <v>202</v>
      </c>
      <c r="H121" s="1"/>
      <c r="I121" s="1" t="s">
        <v>47</v>
      </c>
      <c r="J121" s="1" t="s">
        <v>104</v>
      </c>
      <c r="K121" s="1" t="s">
        <v>49</v>
      </c>
      <c r="L121" s="1">
        <v>245329.4</v>
      </c>
      <c r="M121" s="1">
        <v>100</v>
      </c>
      <c r="N121" s="1">
        <v>1200</v>
      </c>
      <c r="O121" s="1">
        <v>46</v>
      </c>
      <c r="P121" s="1">
        <v>6.5589000000000003E-3</v>
      </c>
      <c r="Q121" s="1">
        <v>6.5589999999999997E-3</v>
      </c>
      <c r="R121" s="1">
        <v>0.76359589999999999</v>
      </c>
      <c r="S121" s="1">
        <v>0.76359600000000005</v>
      </c>
      <c r="T121" s="1">
        <v>28</v>
      </c>
      <c r="U121" s="1">
        <v>56</v>
      </c>
      <c r="V121" s="1">
        <v>0</v>
      </c>
      <c r="W121" s="1" t="s">
        <v>49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 t="s">
        <v>49</v>
      </c>
      <c r="AD121" s="1">
        <v>0</v>
      </c>
      <c r="AE121" s="1">
        <v>0</v>
      </c>
      <c r="AF121" s="1">
        <v>0</v>
      </c>
      <c r="AG121" s="1" t="s">
        <v>50</v>
      </c>
      <c r="AH121" s="1">
        <v>56</v>
      </c>
      <c r="AI121" s="1">
        <v>394.57050020000003</v>
      </c>
      <c r="AJ121" s="1">
        <v>1.6545211</v>
      </c>
      <c r="AK121" s="1">
        <v>6.9689999999999997E-4</v>
      </c>
      <c r="AL121" s="1"/>
      <c r="AM121" s="1"/>
      <c r="AN121" s="1"/>
      <c r="AO121" s="1"/>
      <c r="AP121" s="1"/>
    </row>
    <row r="122" spans="1:42" x14ac:dyDescent="0.25">
      <c r="A122" s="1" t="s">
        <v>199</v>
      </c>
      <c r="B122" s="1">
        <v>1013580</v>
      </c>
      <c r="C122" s="1">
        <v>2020</v>
      </c>
      <c r="D122" s="1" t="s">
        <v>43</v>
      </c>
      <c r="E122" s="1" t="s">
        <v>44</v>
      </c>
      <c r="F122" s="1" t="s">
        <v>66</v>
      </c>
      <c r="G122" s="1" t="s">
        <v>203</v>
      </c>
      <c r="H122" s="1"/>
      <c r="I122" s="1" t="s">
        <v>47</v>
      </c>
      <c r="J122" s="1" t="s">
        <v>104</v>
      </c>
      <c r="K122" s="1" t="s">
        <v>49</v>
      </c>
      <c r="L122" s="1">
        <v>11490.78</v>
      </c>
      <c r="M122" s="1">
        <v>100</v>
      </c>
      <c r="N122" s="1">
        <v>1200</v>
      </c>
      <c r="O122" s="1">
        <v>46</v>
      </c>
      <c r="P122" s="1">
        <v>6.5589000000000003E-3</v>
      </c>
      <c r="Q122" s="1">
        <v>6.5589999999999997E-3</v>
      </c>
      <c r="R122" s="1">
        <v>0.76359589999999999</v>
      </c>
      <c r="S122" s="1">
        <v>0.76359600000000005</v>
      </c>
      <c r="T122" s="1">
        <v>2</v>
      </c>
      <c r="U122" s="1">
        <v>4</v>
      </c>
      <c r="V122" s="1">
        <v>0</v>
      </c>
      <c r="W122" s="1" t="s">
        <v>49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 t="s">
        <v>49</v>
      </c>
      <c r="AD122" s="1">
        <v>0</v>
      </c>
      <c r="AE122" s="1">
        <v>0</v>
      </c>
      <c r="AF122" s="1">
        <v>0</v>
      </c>
      <c r="AG122" s="1" t="s">
        <v>50</v>
      </c>
      <c r="AH122" s="1">
        <v>4</v>
      </c>
      <c r="AI122" s="1">
        <v>18.480959899999998</v>
      </c>
      <c r="AJ122" s="1">
        <v>7.74947E-2</v>
      </c>
      <c r="AK122" s="1">
        <v>3.26E-5</v>
      </c>
      <c r="AL122" s="1"/>
      <c r="AM122" s="1"/>
      <c r="AN122" s="1"/>
      <c r="AO122" s="1"/>
      <c r="AP122" s="1"/>
    </row>
    <row r="123" spans="1:42" x14ac:dyDescent="0.25">
      <c r="A123" s="1" t="s">
        <v>199</v>
      </c>
      <c r="B123" s="1">
        <v>1013580</v>
      </c>
      <c r="C123" s="1">
        <v>2020</v>
      </c>
      <c r="D123" s="1" t="s">
        <v>43</v>
      </c>
      <c r="E123" s="1" t="s">
        <v>44</v>
      </c>
      <c r="F123" s="1" t="s">
        <v>66</v>
      </c>
      <c r="G123" s="1" t="s">
        <v>204</v>
      </c>
      <c r="H123" s="1"/>
      <c r="I123" s="1" t="s">
        <v>47</v>
      </c>
      <c r="J123" s="1" t="s">
        <v>104</v>
      </c>
      <c r="K123" s="1" t="s">
        <v>49</v>
      </c>
      <c r="L123" s="1">
        <v>25082.74</v>
      </c>
      <c r="M123" s="1">
        <v>100</v>
      </c>
      <c r="N123" s="1">
        <v>1200</v>
      </c>
      <c r="O123" s="1">
        <v>46</v>
      </c>
      <c r="P123" s="1">
        <v>6.5589000000000003E-3</v>
      </c>
      <c r="Q123" s="1">
        <v>6.5589999999999997E-3</v>
      </c>
      <c r="R123" s="1">
        <v>0.76359589999999999</v>
      </c>
      <c r="S123" s="1">
        <v>0.76359600000000005</v>
      </c>
      <c r="T123" s="1">
        <v>2</v>
      </c>
      <c r="U123" s="1">
        <v>4</v>
      </c>
      <c r="V123" s="1">
        <v>0</v>
      </c>
      <c r="W123" s="1" t="s">
        <v>49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 t="s">
        <v>49</v>
      </c>
      <c r="AD123" s="1">
        <v>0</v>
      </c>
      <c r="AE123" s="1">
        <v>0</v>
      </c>
      <c r="AF123" s="1">
        <v>0</v>
      </c>
      <c r="AG123" s="1" t="s">
        <v>50</v>
      </c>
      <c r="AH123" s="1">
        <v>4</v>
      </c>
      <c r="AI123" s="1">
        <v>40.341309500000001</v>
      </c>
      <c r="AJ123" s="1">
        <v>0.16916</v>
      </c>
      <c r="AK123" s="1">
        <v>7.1199999999999996E-5</v>
      </c>
      <c r="AL123" s="1"/>
      <c r="AM123" s="1"/>
      <c r="AN123" s="1"/>
      <c r="AO123" s="1"/>
      <c r="AP123" s="1"/>
    </row>
    <row r="124" spans="1:42" x14ac:dyDescent="0.25">
      <c r="A124" s="1" t="s">
        <v>205</v>
      </c>
      <c r="B124" s="1">
        <v>1013595</v>
      </c>
      <c r="C124" s="1">
        <v>2020</v>
      </c>
      <c r="D124" s="1" t="s">
        <v>43</v>
      </c>
      <c r="E124" s="1" t="s">
        <v>44</v>
      </c>
      <c r="F124" s="1" t="s">
        <v>66</v>
      </c>
      <c r="G124" s="1" t="s">
        <v>206</v>
      </c>
      <c r="H124" s="1"/>
      <c r="I124" s="1" t="s">
        <v>47</v>
      </c>
      <c r="J124" s="1" t="s">
        <v>123</v>
      </c>
      <c r="K124" s="1" t="s">
        <v>49</v>
      </c>
      <c r="L124" s="1">
        <v>44926.8479725</v>
      </c>
      <c r="M124" s="1">
        <v>107</v>
      </c>
      <c r="N124" s="1">
        <v>50</v>
      </c>
      <c r="O124" s="1">
        <v>40</v>
      </c>
      <c r="P124" s="1">
        <v>0</v>
      </c>
      <c r="Q124" s="1">
        <v>0</v>
      </c>
      <c r="R124" s="1">
        <v>0</v>
      </c>
      <c r="S124" s="1">
        <v>0</v>
      </c>
      <c r="T124" s="1">
        <v>11</v>
      </c>
      <c r="U124" s="1">
        <v>31</v>
      </c>
      <c r="V124" s="1">
        <v>0</v>
      </c>
      <c r="W124" s="1" t="s">
        <v>49</v>
      </c>
      <c r="X124" s="1"/>
      <c r="Y124" s="1"/>
      <c r="Z124" s="1"/>
      <c r="AA124" s="1"/>
      <c r="AB124" s="1"/>
      <c r="AC124" s="1" t="s">
        <v>49</v>
      </c>
      <c r="AD124" s="1"/>
      <c r="AE124" s="1"/>
      <c r="AF124" s="1"/>
      <c r="AG124" s="1" t="s">
        <v>50</v>
      </c>
      <c r="AH124" s="1">
        <v>31</v>
      </c>
      <c r="AI124" s="1">
        <v>130.87210450000001</v>
      </c>
      <c r="AJ124" s="1">
        <v>0.2835242</v>
      </c>
      <c r="AK124" s="1">
        <v>2.3059999999999999E-4</v>
      </c>
      <c r="AL124" s="1"/>
      <c r="AM124" s="1"/>
      <c r="AN124" s="1"/>
      <c r="AO124" s="1"/>
      <c r="AP124" s="1"/>
    </row>
    <row r="125" spans="1:42" x14ac:dyDescent="0.25">
      <c r="A125" s="1" t="s">
        <v>205</v>
      </c>
      <c r="B125" s="1">
        <v>1013595</v>
      </c>
      <c r="C125" s="1">
        <v>2020</v>
      </c>
      <c r="D125" s="1" t="s">
        <v>43</v>
      </c>
      <c r="E125" s="1" t="s">
        <v>44</v>
      </c>
      <c r="F125" s="1" t="s">
        <v>66</v>
      </c>
      <c r="G125" s="1" t="s">
        <v>207</v>
      </c>
      <c r="H125" s="1"/>
      <c r="I125" s="1" t="s">
        <v>47</v>
      </c>
      <c r="J125" s="1" t="s">
        <v>123</v>
      </c>
      <c r="K125" s="1" t="s">
        <v>49</v>
      </c>
      <c r="L125" s="1">
        <v>17408.737203299999</v>
      </c>
      <c r="M125" s="1">
        <v>118</v>
      </c>
      <c r="N125" s="1">
        <v>125</v>
      </c>
      <c r="O125" s="1">
        <v>77</v>
      </c>
      <c r="P125" s="1">
        <v>0</v>
      </c>
      <c r="Q125" s="1">
        <v>0</v>
      </c>
      <c r="R125" s="1">
        <v>0</v>
      </c>
      <c r="S125" s="1">
        <v>0</v>
      </c>
      <c r="T125" s="1">
        <v>7</v>
      </c>
      <c r="U125" s="1">
        <v>5</v>
      </c>
      <c r="V125" s="1">
        <v>0</v>
      </c>
      <c r="W125" s="1" t="s">
        <v>49</v>
      </c>
      <c r="X125" s="1"/>
      <c r="Y125" s="1"/>
      <c r="Z125" s="1"/>
      <c r="AA125" s="1"/>
      <c r="AB125" s="1"/>
      <c r="AC125" s="1" t="s">
        <v>49</v>
      </c>
      <c r="AD125" s="1"/>
      <c r="AE125" s="1"/>
      <c r="AF125" s="1"/>
      <c r="AG125" s="1" t="s">
        <v>50</v>
      </c>
      <c r="AH125" s="1">
        <v>5</v>
      </c>
      <c r="AI125" s="1">
        <v>62.399075199999999</v>
      </c>
      <c r="AJ125" s="1">
        <v>0.1875135</v>
      </c>
      <c r="AK125" s="1">
        <v>1.122E-4</v>
      </c>
      <c r="AL125" s="1"/>
      <c r="AM125" s="1"/>
      <c r="AN125" s="1"/>
      <c r="AO125" s="1"/>
      <c r="AP125" s="1"/>
    </row>
    <row r="126" spans="1:42" x14ac:dyDescent="0.25">
      <c r="A126" s="1" t="s">
        <v>208</v>
      </c>
      <c r="B126" s="1">
        <v>1011735</v>
      </c>
      <c r="C126" s="1">
        <v>2020</v>
      </c>
      <c r="D126" s="1" t="s">
        <v>43</v>
      </c>
      <c r="E126" s="1" t="s">
        <v>44</v>
      </c>
      <c r="F126" s="1" t="s">
        <v>66</v>
      </c>
      <c r="G126" s="1" t="s">
        <v>106</v>
      </c>
      <c r="H126" s="1"/>
      <c r="I126" s="1" t="s">
        <v>47</v>
      </c>
      <c r="J126" s="1" t="s">
        <v>53</v>
      </c>
      <c r="K126" s="1" t="s">
        <v>49</v>
      </c>
      <c r="L126" s="1">
        <v>2185665.9</v>
      </c>
      <c r="M126" s="1">
        <v>101.2727273</v>
      </c>
      <c r="N126" s="1">
        <v>58.363636399999997</v>
      </c>
      <c r="O126" s="1">
        <v>48.553636400000002</v>
      </c>
      <c r="P126" s="1">
        <v>0</v>
      </c>
      <c r="Q126" s="1">
        <v>1.6000999999999999E-3</v>
      </c>
      <c r="R126" s="1">
        <v>0.32850000000000001</v>
      </c>
      <c r="S126" s="1">
        <v>0.46480009999999999</v>
      </c>
      <c r="T126" s="1">
        <v>18</v>
      </c>
      <c r="U126" s="1">
        <v>60</v>
      </c>
      <c r="V126" s="1">
        <v>0</v>
      </c>
      <c r="W126" s="1" t="s">
        <v>49</v>
      </c>
      <c r="X126" s="1"/>
      <c r="Y126" s="1"/>
      <c r="Z126" s="1"/>
      <c r="AA126" s="1"/>
      <c r="AB126" s="1"/>
      <c r="AC126" s="1" t="s">
        <v>49</v>
      </c>
      <c r="AD126" s="1"/>
      <c r="AE126" s="1"/>
      <c r="AF126" s="1"/>
      <c r="AG126" s="1" t="s">
        <v>50</v>
      </c>
      <c r="AH126" s="1">
        <v>60</v>
      </c>
      <c r="AI126" s="1">
        <v>786.92373999999995</v>
      </c>
      <c r="AJ126" s="1">
        <v>1.18394</v>
      </c>
      <c r="AK126" s="1">
        <v>9.3999999999999997E-4</v>
      </c>
      <c r="AL126" s="1"/>
      <c r="AM126" s="1"/>
      <c r="AN126" s="1"/>
      <c r="AO126" s="1"/>
      <c r="AP126" s="1"/>
    </row>
    <row r="127" spans="1:42" x14ac:dyDescent="0.25">
      <c r="A127" s="1" t="s">
        <v>208</v>
      </c>
      <c r="B127" s="1">
        <v>1011735</v>
      </c>
      <c r="C127" s="1">
        <v>2020</v>
      </c>
      <c r="D127" s="1" t="s">
        <v>43</v>
      </c>
      <c r="E127" s="1" t="s">
        <v>44</v>
      </c>
      <c r="F127" s="1" t="s">
        <v>66</v>
      </c>
      <c r="G127" s="1" t="s">
        <v>209</v>
      </c>
      <c r="H127" s="1"/>
      <c r="I127" s="1" t="s">
        <v>47</v>
      </c>
      <c r="J127" s="1" t="s">
        <v>53</v>
      </c>
      <c r="K127" s="1" t="s">
        <v>49</v>
      </c>
      <c r="L127" s="1">
        <v>2913316.8</v>
      </c>
      <c r="M127" s="1">
        <v>104.6956522</v>
      </c>
      <c r="N127" s="1">
        <v>89.717391300000003</v>
      </c>
      <c r="O127" s="1">
        <v>48.718260899999997</v>
      </c>
      <c r="P127" s="1">
        <v>0</v>
      </c>
      <c r="Q127" s="1">
        <v>8.8000999999999999E-3</v>
      </c>
      <c r="R127" s="1">
        <v>0.41499999999999998</v>
      </c>
      <c r="S127" s="1">
        <v>0.46540009999999998</v>
      </c>
      <c r="T127" s="1">
        <v>137</v>
      </c>
      <c r="U127" s="1">
        <v>405</v>
      </c>
      <c r="V127" s="1">
        <v>0</v>
      </c>
      <c r="W127" s="1" t="s">
        <v>50</v>
      </c>
      <c r="X127" s="1">
        <v>218</v>
      </c>
      <c r="Y127" s="1">
        <v>0</v>
      </c>
      <c r="Z127" s="1">
        <v>0.94247999999999998</v>
      </c>
      <c r="AA127" s="1">
        <v>0</v>
      </c>
      <c r="AB127" s="1">
        <v>9.5200000000000007E-3</v>
      </c>
      <c r="AC127" s="1" t="s">
        <v>49</v>
      </c>
      <c r="AD127" s="1"/>
      <c r="AE127" s="1"/>
      <c r="AF127" s="1"/>
      <c r="AG127" s="1" t="s">
        <v>50</v>
      </c>
      <c r="AH127" s="1">
        <v>405</v>
      </c>
      <c r="AI127" s="1">
        <v>3604.68462</v>
      </c>
      <c r="AJ127" s="1">
        <v>5.8860099999999997</v>
      </c>
      <c r="AK127" s="1">
        <v>4.3200000000000001E-3</v>
      </c>
      <c r="AL127" s="1"/>
      <c r="AM127" s="1"/>
      <c r="AN127" s="1"/>
      <c r="AO127" s="1"/>
      <c r="AP127" s="1"/>
    </row>
    <row r="128" spans="1:42" x14ac:dyDescent="0.25">
      <c r="A128" s="1" t="s">
        <v>210</v>
      </c>
      <c r="B128" s="1">
        <v>1011752</v>
      </c>
      <c r="C128" s="1">
        <v>2020</v>
      </c>
      <c r="D128" s="1" t="s">
        <v>43</v>
      </c>
      <c r="E128" s="1" t="s">
        <v>44</v>
      </c>
      <c r="F128" s="1" t="s">
        <v>66</v>
      </c>
      <c r="G128" s="1" t="s">
        <v>202</v>
      </c>
      <c r="H128" s="1"/>
      <c r="I128" s="1" t="s">
        <v>47</v>
      </c>
      <c r="J128" s="1" t="s">
        <v>104</v>
      </c>
      <c r="K128" s="1" t="s">
        <v>49</v>
      </c>
      <c r="L128" s="1">
        <v>83332</v>
      </c>
      <c r="M128" s="1">
        <v>120</v>
      </c>
      <c r="N128" s="1">
        <v>40</v>
      </c>
      <c r="O128" s="1">
        <v>57</v>
      </c>
      <c r="P128" s="1">
        <v>5.398E-3</v>
      </c>
      <c r="Q128" s="1">
        <v>5.398E-3</v>
      </c>
      <c r="R128" s="1">
        <v>0.69021999999999994</v>
      </c>
      <c r="S128" s="1">
        <v>0.69023000000000001</v>
      </c>
      <c r="T128" s="1">
        <v>16</v>
      </c>
      <c r="U128" s="1">
        <v>32</v>
      </c>
      <c r="V128" s="1">
        <v>0</v>
      </c>
      <c r="W128" s="1" t="s">
        <v>49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 t="s">
        <v>49</v>
      </c>
      <c r="AD128" s="1">
        <v>0</v>
      </c>
      <c r="AE128" s="1">
        <v>0</v>
      </c>
      <c r="AF128" s="1">
        <v>0</v>
      </c>
      <c r="AG128" s="1" t="s">
        <v>50</v>
      </c>
      <c r="AH128" s="1">
        <v>32</v>
      </c>
      <c r="AI128" s="1">
        <v>136.53955780000001</v>
      </c>
      <c r="AJ128" s="1">
        <v>0.46775919999999999</v>
      </c>
      <c r="AK128" s="1">
        <v>2.1800000000000001E-4</v>
      </c>
      <c r="AL128" s="1"/>
      <c r="AM128" s="1"/>
      <c r="AN128" s="1"/>
      <c r="AO128" s="1"/>
      <c r="AP128" s="1"/>
    </row>
    <row r="129" spans="1:42" x14ac:dyDescent="0.25">
      <c r="A129" s="1" t="s">
        <v>211</v>
      </c>
      <c r="B129" s="1">
        <v>1011804</v>
      </c>
      <c r="C129" s="1">
        <v>2020</v>
      </c>
      <c r="D129" s="1" t="s">
        <v>43</v>
      </c>
      <c r="E129" s="1" t="s">
        <v>44</v>
      </c>
      <c r="F129" s="1" t="s">
        <v>66</v>
      </c>
      <c r="G129" s="1" t="s">
        <v>212</v>
      </c>
      <c r="H129" s="1"/>
      <c r="I129" s="1" t="s">
        <v>68</v>
      </c>
      <c r="J129" s="1"/>
      <c r="K129" s="1" t="s">
        <v>49</v>
      </c>
      <c r="L129" s="1">
        <v>58417</v>
      </c>
      <c r="M129" s="1">
        <v>120</v>
      </c>
      <c r="N129" s="1">
        <v>60</v>
      </c>
      <c r="O129" s="1">
        <v>9.6999999999999993</v>
      </c>
      <c r="P129" s="1">
        <v>0</v>
      </c>
      <c r="Q129" s="1">
        <v>0.182</v>
      </c>
      <c r="R129" s="1">
        <v>0</v>
      </c>
      <c r="S129" s="1">
        <v>0.20699999999999999</v>
      </c>
      <c r="T129" s="1">
        <v>26</v>
      </c>
      <c r="U129" s="1">
        <v>4</v>
      </c>
      <c r="V129" s="1">
        <v>0</v>
      </c>
      <c r="W129" s="1" t="s">
        <v>49</v>
      </c>
      <c r="X129" s="1"/>
      <c r="Y129" s="1"/>
      <c r="Z129" s="1"/>
      <c r="AA129" s="1"/>
      <c r="AB129" s="1"/>
      <c r="AC129" s="1" t="s">
        <v>50</v>
      </c>
      <c r="AD129" s="1">
        <v>4</v>
      </c>
      <c r="AE129" s="1">
        <v>0.93</v>
      </c>
      <c r="AF129" s="1">
        <v>7.97</v>
      </c>
      <c r="AG129" s="1" t="s">
        <v>49</v>
      </c>
      <c r="AH129" s="1"/>
      <c r="AI129" s="1"/>
      <c r="AJ129" s="1"/>
      <c r="AK129" s="1"/>
      <c r="AL129" s="1"/>
      <c r="AM129" s="1"/>
      <c r="AN129" s="1"/>
      <c r="AO129" s="1"/>
      <c r="AP129" s="1"/>
    </row>
    <row r="130" spans="1:42" x14ac:dyDescent="0.25">
      <c r="A130" s="1" t="s">
        <v>213</v>
      </c>
      <c r="B130" s="1">
        <v>1012742</v>
      </c>
      <c r="C130" s="1">
        <v>2020</v>
      </c>
      <c r="D130" s="1" t="s">
        <v>43</v>
      </c>
      <c r="E130" s="1" t="s">
        <v>44</v>
      </c>
      <c r="F130" s="1" t="s">
        <v>45</v>
      </c>
      <c r="G130" s="1"/>
      <c r="H130" s="1" t="s">
        <v>214</v>
      </c>
      <c r="I130" s="1" t="s">
        <v>47</v>
      </c>
      <c r="J130" s="1" t="s">
        <v>53</v>
      </c>
      <c r="K130" s="1"/>
      <c r="L130" s="1">
        <v>1057924.0248</v>
      </c>
      <c r="M130" s="1">
        <v>130</v>
      </c>
      <c r="N130" s="1">
        <v>40</v>
      </c>
      <c r="O130" s="1">
        <v>33.6</v>
      </c>
      <c r="P130" s="1">
        <v>9.7979999999999994E-3</v>
      </c>
      <c r="Q130" s="1">
        <v>9.7979999999999994E-3</v>
      </c>
      <c r="R130" s="1">
        <v>0.82752099999999995</v>
      </c>
      <c r="S130" s="1">
        <v>0.82752099999999995</v>
      </c>
      <c r="T130" s="1"/>
      <c r="U130" s="1">
        <v>28</v>
      </c>
      <c r="V130" s="1"/>
      <c r="W130" s="1" t="s">
        <v>49</v>
      </c>
      <c r="X130" s="1"/>
      <c r="Y130" s="1"/>
      <c r="Z130" s="1"/>
      <c r="AA130" s="1"/>
      <c r="AB130" s="1"/>
      <c r="AC130" s="1" t="s">
        <v>49</v>
      </c>
      <c r="AD130" s="1"/>
      <c r="AE130" s="1"/>
      <c r="AF130" s="1"/>
      <c r="AG130" s="1" t="s">
        <v>50</v>
      </c>
      <c r="AH130" s="1">
        <v>28</v>
      </c>
      <c r="AI130" s="1">
        <v>465.73213149999998</v>
      </c>
      <c r="AJ130" s="1">
        <v>2.2658049999999998</v>
      </c>
      <c r="AK130" s="1">
        <v>8.8049999999999999E-4</v>
      </c>
      <c r="AL130" s="1"/>
      <c r="AM130" s="1"/>
      <c r="AN130" s="1"/>
      <c r="AO130" s="1"/>
      <c r="AP130" s="1"/>
    </row>
    <row r="131" spans="1:42" x14ac:dyDescent="0.25">
      <c r="A131" s="1" t="s">
        <v>215</v>
      </c>
      <c r="B131" s="1">
        <v>1008702</v>
      </c>
      <c r="C131" s="1">
        <v>2020</v>
      </c>
      <c r="D131" s="1" t="s">
        <v>43</v>
      </c>
      <c r="E131" s="1" t="s">
        <v>44</v>
      </c>
      <c r="F131" s="1" t="s">
        <v>66</v>
      </c>
      <c r="G131" s="1" t="s">
        <v>216</v>
      </c>
      <c r="H131" s="1"/>
      <c r="I131" s="1" t="s">
        <v>47</v>
      </c>
      <c r="J131" s="1" t="s">
        <v>53</v>
      </c>
      <c r="K131" s="1" t="s">
        <v>49</v>
      </c>
      <c r="L131" s="1">
        <v>548632.6</v>
      </c>
      <c r="M131" s="1">
        <v>51</v>
      </c>
      <c r="N131" s="1">
        <v>63.076923100000002</v>
      </c>
      <c r="O131" s="1">
        <v>53.196153799999998</v>
      </c>
      <c r="P131" s="1">
        <v>2.3E-3</v>
      </c>
      <c r="Q131" s="1">
        <v>6.1000999999999998E-3</v>
      </c>
      <c r="R131" s="1">
        <v>0.12429999999999999</v>
      </c>
      <c r="S131" s="1">
        <v>0.34840009999999999</v>
      </c>
      <c r="T131" s="1">
        <v>15</v>
      </c>
      <c r="U131" s="1">
        <v>74</v>
      </c>
      <c r="V131" s="1">
        <v>0</v>
      </c>
      <c r="W131" s="1" t="s">
        <v>50</v>
      </c>
      <c r="X131" s="1">
        <v>30</v>
      </c>
      <c r="Y131" s="1">
        <v>0.18612000000000001</v>
      </c>
      <c r="Z131" s="1">
        <v>3.86991</v>
      </c>
      <c r="AA131" s="1">
        <v>1.8799999999999999E-3</v>
      </c>
      <c r="AB131" s="1">
        <v>3.909E-2</v>
      </c>
      <c r="AC131" s="1" t="s">
        <v>50</v>
      </c>
      <c r="AD131" s="1">
        <v>13</v>
      </c>
      <c r="AE131" s="1">
        <v>5.3899999999999998E-3</v>
      </c>
      <c r="AF131" s="1">
        <v>0.10552</v>
      </c>
      <c r="AG131" s="1" t="s">
        <v>50</v>
      </c>
      <c r="AH131" s="1">
        <v>74</v>
      </c>
      <c r="AI131" s="1">
        <v>1957.05936</v>
      </c>
      <c r="AJ131" s="1">
        <v>0.87036000000000002</v>
      </c>
      <c r="AK131" s="1">
        <v>1.7099999999999999E-3</v>
      </c>
      <c r="AL131" s="1"/>
      <c r="AM131" s="1"/>
      <c r="AN131" s="1"/>
      <c r="AO131" s="1"/>
      <c r="AP131" s="1"/>
    </row>
    <row r="132" spans="1:42" x14ac:dyDescent="0.25">
      <c r="A132" s="1" t="s">
        <v>217</v>
      </c>
      <c r="B132" s="1">
        <v>1008544</v>
      </c>
      <c r="C132" s="1">
        <v>2020</v>
      </c>
      <c r="D132" s="1" t="s">
        <v>43</v>
      </c>
      <c r="E132" s="1" t="s">
        <v>44</v>
      </c>
      <c r="F132" s="1" t="s">
        <v>66</v>
      </c>
      <c r="G132" s="1" t="s">
        <v>218</v>
      </c>
      <c r="H132" s="1"/>
      <c r="I132" s="1" t="s">
        <v>47</v>
      </c>
      <c r="J132" s="1" t="s">
        <v>53</v>
      </c>
      <c r="K132" s="1" t="s">
        <v>49</v>
      </c>
      <c r="L132" s="1">
        <v>16703.3</v>
      </c>
      <c r="M132" s="1">
        <v>153</v>
      </c>
      <c r="N132" s="1">
        <v>16</v>
      </c>
      <c r="O132" s="1">
        <v>54.61</v>
      </c>
      <c r="P132" s="1">
        <v>0</v>
      </c>
      <c r="Q132" s="1">
        <v>9.9999999999999995E-8</v>
      </c>
      <c r="R132" s="1">
        <v>0.31180000000000002</v>
      </c>
      <c r="S132" s="1">
        <v>0.31180010000000002</v>
      </c>
      <c r="T132" s="1">
        <v>2</v>
      </c>
      <c r="U132" s="1">
        <v>8</v>
      </c>
      <c r="V132" s="1">
        <v>0</v>
      </c>
      <c r="W132" s="1" t="s">
        <v>49</v>
      </c>
      <c r="X132" s="1"/>
      <c r="Y132" s="1"/>
      <c r="Z132" s="1"/>
      <c r="AA132" s="1"/>
      <c r="AB132" s="1"/>
      <c r="AC132" s="1" t="s">
        <v>49</v>
      </c>
      <c r="AD132" s="1"/>
      <c r="AE132" s="1"/>
      <c r="AF132" s="1"/>
      <c r="AG132" s="1" t="s">
        <v>50</v>
      </c>
      <c r="AH132" s="1">
        <v>8</v>
      </c>
      <c r="AI132" s="1">
        <v>0.32828000000000002</v>
      </c>
      <c r="AJ132" s="1">
        <v>4.0000000000000002E-4</v>
      </c>
      <c r="AK132" s="1">
        <v>0</v>
      </c>
      <c r="AL132" s="1"/>
      <c r="AM132" s="1"/>
      <c r="AN132" s="1"/>
      <c r="AO132" s="1"/>
      <c r="AP132" s="1"/>
    </row>
    <row r="133" spans="1:42" x14ac:dyDescent="0.25">
      <c r="A133" s="1" t="s">
        <v>217</v>
      </c>
      <c r="B133" s="1">
        <v>1008544</v>
      </c>
      <c r="C133" s="1">
        <v>2020</v>
      </c>
      <c r="D133" s="1" t="s">
        <v>43</v>
      </c>
      <c r="E133" s="1" t="s">
        <v>44</v>
      </c>
      <c r="F133" s="1" t="s">
        <v>66</v>
      </c>
      <c r="G133" s="1" t="s">
        <v>103</v>
      </c>
      <c r="H133" s="1"/>
      <c r="I133" s="1" t="s">
        <v>47</v>
      </c>
      <c r="J133" s="1" t="s">
        <v>53</v>
      </c>
      <c r="K133" s="1" t="s">
        <v>49</v>
      </c>
      <c r="L133" s="1">
        <v>3900.3</v>
      </c>
      <c r="M133" s="1">
        <v>26</v>
      </c>
      <c r="N133" s="1">
        <v>105</v>
      </c>
      <c r="O133" s="1">
        <v>46.47</v>
      </c>
      <c r="P133" s="1">
        <v>7.4999999999999997E-3</v>
      </c>
      <c r="Q133" s="1">
        <v>7.5001E-3</v>
      </c>
      <c r="R133" s="1">
        <v>0.21870000000000001</v>
      </c>
      <c r="S133" s="1">
        <v>0.21870010000000001</v>
      </c>
      <c r="T133" s="1">
        <v>1</v>
      </c>
      <c r="U133" s="1">
        <v>4</v>
      </c>
      <c r="V133" s="1">
        <v>0</v>
      </c>
      <c r="W133" s="1" t="s">
        <v>49</v>
      </c>
      <c r="X133" s="1"/>
      <c r="Y133" s="1"/>
      <c r="Z133" s="1"/>
      <c r="AA133" s="1"/>
      <c r="AB133" s="1"/>
      <c r="AC133" s="1" t="s">
        <v>49</v>
      </c>
      <c r="AD133" s="1"/>
      <c r="AE133" s="1"/>
      <c r="AF133" s="1"/>
      <c r="AG133" s="1" t="s">
        <v>50</v>
      </c>
      <c r="AH133" s="1">
        <v>3</v>
      </c>
      <c r="AI133" s="1">
        <v>5.25509</v>
      </c>
      <c r="AJ133" s="1">
        <v>3.47E-3</v>
      </c>
      <c r="AK133" s="1">
        <v>1.0000000000000001E-5</v>
      </c>
      <c r="AL133" s="1"/>
      <c r="AM133" s="1"/>
      <c r="AN133" s="1"/>
      <c r="AO133" s="1"/>
      <c r="AP133" s="1"/>
    </row>
    <row r="134" spans="1:42" x14ac:dyDescent="0.25">
      <c r="A134" s="1" t="s">
        <v>217</v>
      </c>
      <c r="B134" s="1">
        <v>1008544</v>
      </c>
      <c r="C134" s="1">
        <v>2020</v>
      </c>
      <c r="D134" s="1" t="s">
        <v>43</v>
      </c>
      <c r="E134" s="1" t="s">
        <v>44</v>
      </c>
      <c r="F134" s="1" t="s">
        <v>66</v>
      </c>
      <c r="G134" s="1" t="s">
        <v>219</v>
      </c>
      <c r="H134" s="1"/>
      <c r="I134" s="1" t="s">
        <v>47</v>
      </c>
      <c r="J134" s="1" t="s">
        <v>53</v>
      </c>
      <c r="K134" s="1" t="s">
        <v>49</v>
      </c>
      <c r="L134" s="1">
        <v>864376.8</v>
      </c>
      <c r="M134" s="1">
        <v>95.347826100000006</v>
      </c>
      <c r="N134" s="1">
        <v>52.217391300000003</v>
      </c>
      <c r="O134" s="1">
        <v>48.653043500000003</v>
      </c>
      <c r="P134" s="1">
        <v>0</v>
      </c>
      <c r="Q134" s="1">
        <v>7.8000999999999999E-3</v>
      </c>
      <c r="R134" s="1">
        <v>0.2051</v>
      </c>
      <c r="S134" s="1">
        <v>0.4683001</v>
      </c>
      <c r="T134" s="1">
        <v>59</v>
      </c>
      <c r="U134" s="1">
        <v>94</v>
      </c>
      <c r="V134" s="1">
        <v>0</v>
      </c>
      <c r="W134" s="1" t="s">
        <v>50</v>
      </c>
      <c r="X134" s="1">
        <v>28</v>
      </c>
      <c r="Y134" s="1">
        <v>1.98E-3</v>
      </c>
      <c r="Z134" s="1">
        <v>8.3159999999999998E-2</v>
      </c>
      <c r="AA134" s="1">
        <v>2.0000000000000002E-5</v>
      </c>
      <c r="AB134" s="1">
        <v>8.4000000000000003E-4</v>
      </c>
      <c r="AC134" s="1" t="s">
        <v>49</v>
      </c>
      <c r="AD134" s="1"/>
      <c r="AE134" s="1"/>
      <c r="AF134" s="1"/>
      <c r="AG134" s="1" t="s">
        <v>50</v>
      </c>
      <c r="AH134" s="1">
        <v>87</v>
      </c>
      <c r="AI134" s="1">
        <v>370.38049000000001</v>
      </c>
      <c r="AJ134" s="1">
        <v>0.51592000000000005</v>
      </c>
      <c r="AK134" s="1">
        <v>4.0000000000000002E-4</v>
      </c>
      <c r="AL134" s="1"/>
      <c r="AM134" s="1"/>
      <c r="AN134" s="1"/>
      <c r="AO134" s="1"/>
      <c r="AP134" s="1"/>
    </row>
    <row r="135" spans="1:42" x14ac:dyDescent="0.25">
      <c r="A135" s="1" t="s">
        <v>217</v>
      </c>
      <c r="B135" s="1">
        <v>1008544</v>
      </c>
      <c r="C135" s="1">
        <v>2020</v>
      </c>
      <c r="D135" s="1" t="s">
        <v>43</v>
      </c>
      <c r="E135" s="1" t="s">
        <v>44</v>
      </c>
      <c r="F135" s="1" t="s">
        <v>66</v>
      </c>
      <c r="G135" s="1" t="s">
        <v>220</v>
      </c>
      <c r="H135" s="1"/>
      <c r="I135" s="1" t="s">
        <v>47</v>
      </c>
      <c r="J135" s="1" t="s">
        <v>53</v>
      </c>
      <c r="K135" s="1" t="s">
        <v>49</v>
      </c>
      <c r="L135" s="1">
        <v>10098385.199999999</v>
      </c>
      <c r="M135" s="1">
        <v>104.5728155</v>
      </c>
      <c r="N135" s="1">
        <v>45.165048499999997</v>
      </c>
      <c r="O135" s="1">
        <v>50.591553400000002</v>
      </c>
      <c r="P135" s="1">
        <v>0</v>
      </c>
      <c r="Q135" s="1">
        <v>9.1000999999999999E-3</v>
      </c>
      <c r="R135" s="1">
        <v>0.2051</v>
      </c>
      <c r="S135" s="1">
        <v>0.46260010000000001</v>
      </c>
      <c r="T135" s="1">
        <v>223</v>
      </c>
      <c r="U135" s="1">
        <v>457</v>
      </c>
      <c r="V135" s="1">
        <v>0</v>
      </c>
      <c r="W135" s="1" t="s">
        <v>50</v>
      </c>
      <c r="X135" s="1">
        <v>269</v>
      </c>
      <c r="Y135" s="1">
        <v>0.30887999999999999</v>
      </c>
      <c r="Z135" s="1">
        <v>6.2498699999999996</v>
      </c>
      <c r="AA135" s="1">
        <v>3.1199999999999999E-3</v>
      </c>
      <c r="AB135" s="1">
        <v>6.3130000000000006E-2</v>
      </c>
      <c r="AC135" s="1" t="s">
        <v>49</v>
      </c>
      <c r="AD135" s="1"/>
      <c r="AE135" s="1"/>
      <c r="AF135" s="1"/>
      <c r="AG135" s="1" t="s">
        <v>50</v>
      </c>
      <c r="AH135" s="1">
        <v>457</v>
      </c>
      <c r="AI135" s="1">
        <v>2363.7889300000002</v>
      </c>
      <c r="AJ135" s="1">
        <v>2.9255900000000001</v>
      </c>
      <c r="AK135" s="1">
        <v>2.63E-3</v>
      </c>
      <c r="AL135" s="1"/>
      <c r="AM135" s="1"/>
      <c r="AN135" s="1"/>
      <c r="AO135" s="1"/>
      <c r="AP135" s="1"/>
    </row>
    <row r="136" spans="1:42" x14ac:dyDescent="0.25">
      <c r="A136" s="1" t="s">
        <v>217</v>
      </c>
      <c r="B136" s="1">
        <v>1008544</v>
      </c>
      <c r="C136" s="1">
        <v>2020</v>
      </c>
      <c r="D136" s="1" t="s">
        <v>43</v>
      </c>
      <c r="E136" s="1" t="s">
        <v>44</v>
      </c>
      <c r="F136" s="1" t="s">
        <v>66</v>
      </c>
      <c r="G136" s="1" t="s">
        <v>100</v>
      </c>
      <c r="H136" s="1"/>
      <c r="I136" s="1" t="s">
        <v>47</v>
      </c>
      <c r="J136" s="1" t="s">
        <v>53</v>
      </c>
      <c r="K136" s="1" t="s">
        <v>49</v>
      </c>
      <c r="L136" s="1">
        <v>2738894.4</v>
      </c>
      <c r="M136" s="1">
        <v>58.655172399999998</v>
      </c>
      <c r="N136" s="1">
        <v>77.241379300000006</v>
      </c>
      <c r="O136" s="1">
        <v>44.678965499999997</v>
      </c>
      <c r="P136" s="1">
        <v>0</v>
      </c>
      <c r="Q136" s="1">
        <v>0.1979001</v>
      </c>
      <c r="R136" s="1">
        <v>0.115</v>
      </c>
      <c r="S136" s="1">
        <v>0.43770009999999998</v>
      </c>
      <c r="T136" s="1">
        <v>51</v>
      </c>
      <c r="U136" s="1">
        <v>139</v>
      </c>
      <c r="V136" s="1">
        <v>0</v>
      </c>
      <c r="W136" s="1" t="s">
        <v>50</v>
      </c>
      <c r="X136" s="1">
        <v>128</v>
      </c>
      <c r="Y136" s="1">
        <v>0.57618000000000003</v>
      </c>
      <c r="Z136" s="1">
        <v>3.8025899999999999</v>
      </c>
      <c r="AA136" s="1">
        <v>5.8199999999999997E-3</v>
      </c>
      <c r="AB136" s="1">
        <v>3.841E-2</v>
      </c>
      <c r="AC136" s="1" t="s">
        <v>50</v>
      </c>
      <c r="AD136" s="1">
        <v>8</v>
      </c>
      <c r="AE136" s="1">
        <v>2.3269999999999999E-2</v>
      </c>
      <c r="AF136" s="1">
        <v>1.4458500000000001</v>
      </c>
      <c r="AG136" s="1" t="s">
        <v>50</v>
      </c>
      <c r="AH136" s="1">
        <v>139</v>
      </c>
      <c r="AI136" s="1">
        <v>482.4264</v>
      </c>
      <c r="AJ136" s="1">
        <v>0.50516000000000005</v>
      </c>
      <c r="AK136" s="1">
        <v>4.4000000000000002E-4</v>
      </c>
      <c r="AL136" s="1"/>
      <c r="AM136" s="1"/>
      <c r="AN136" s="1"/>
      <c r="AO136" s="1"/>
      <c r="AP136" s="1"/>
    </row>
    <row r="137" spans="1:42" x14ac:dyDescent="0.25">
      <c r="A137" s="1" t="s">
        <v>217</v>
      </c>
      <c r="B137" s="1">
        <v>1008544</v>
      </c>
      <c r="C137" s="1">
        <v>2020</v>
      </c>
      <c r="D137" s="1" t="s">
        <v>43</v>
      </c>
      <c r="E137" s="1" t="s">
        <v>44</v>
      </c>
      <c r="F137" s="1" t="s">
        <v>66</v>
      </c>
      <c r="G137" s="1" t="s">
        <v>221</v>
      </c>
      <c r="H137" s="1"/>
      <c r="I137" s="1" t="s">
        <v>47</v>
      </c>
      <c r="J137" s="1" t="s">
        <v>53</v>
      </c>
      <c r="K137" s="1" t="s">
        <v>49</v>
      </c>
      <c r="L137" s="1">
        <v>200528.2</v>
      </c>
      <c r="M137" s="1">
        <v>108</v>
      </c>
      <c r="N137" s="1">
        <v>29</v>
      </c>
      <c r="O137" s="1">
        <v>44.327500000000001</v>
      </c>
      <c r="P137" s="1">
        <v>1.8E-3</v>
      </c>
      <c r="Q137" s="1">
        <v>3.2001E-3</v>
      </c>
      <c r="R137" s="1">
        <v>0.30130000000000001</v>
      </c>
      <c r="S137" s="1">
        <v>0.4683001</v>
      </c>
      <c r="T137" s="1">
        <v>11</v>
      </c>
      <c r="U137" s="1">
        <v>38</v>
      </c>
      <c r="V137" s="1">
        <v>0</v>
      </c>
      <c r="W137" s="1" t="s">
        <v>50</v>
      </c>
      <c r="X137" s="1">
        <v>36</v>
      </c>
      <c r="Y137" s="1">
        <v>5.94E-3</v>
      </c>
      <c r="Z137" s="1">
        <v>0.19008</v>
      </c>
      <c r="AA137" s="1">
        <v>6.0000000000000002E-5</v>
      </c>
      <c r="AB137" s="1">
        <v>1.92E-3</v>
      </c>
      <c r="AC137" s="1" t="s">
        <v>49</v>
      </c>
      <c r="AD137" s="1"/>
      <c r="AE137" s="1"/>
      <c r="AF137" s="1"/>
      <c r="AG137" s="1" t="s">
        <v>50</v>
      </c>
      <c r="AH137" s="1">
        <v>38</v>
      </c>
      <c r="AI137" s="1">
        <v>18.70984</v>
      </c>
      <c r="AJ137" s="1">
        <v>3.0159999999999999E-2</v>
      </c>
      <c r="AK137" s="1">
        <v>2.0000000000000002E-5</v>
      </c>
      <c r="AL137" s="1"/>
      <c r="AM137" s="1"/>
      <c r="AN137" s="1"/>
      <c r="AO137" s="1"/>
      <c r="AP137" s="1"/>
    </row>
    <row r="138" spans="1:42" x14ac:dyDescent="0.25">
      <c r="A138" s="1" t="s">
        <v>217</v>
      </c>
      <c r="B138" s="1">
        <v>1008544</v>
      </c>
      <c r="C138" s="1">
        <v>2020</v>
      </c>
      <c r="D138" s="1" t="s">
        <v>43</v>
      </c>
      <c r="E138" s="1" t="s">
        <v>44</v>
      </c>
      <c r="F138" s="1" t="s">
        <v>66</v>
      </c>
      <c r="G138" s="1" t="s">
        <v>222</v>
      </c>
      <c r="H138" s="1"/>
      <c r="I138" s="1" t="s">
        <v>47</v>
      </c>
      <c r="J138" s="1" t="s">
        <v>53</v>
      </c>
      <c r="K138" s="1" t="s">
        <v>49</v>
      </c>
      <c r="L138" s="1">
        <v>1161070.7</v>
      </c>
      <c r="M138" s="1">
        <v>82.090909100000005</v>
      </c>
      <c r="N138" s="1">
        <v>43.181818200000002</v>
      </c>
      <c r="O138" s="1">
        <v>46.63</v>
      </c>
      <c r="P138" s="1">
        <v>1.6999999999999999E-3</v>
      </c>
      <c r="Q138" s="1">
        <v>7.7000999999999997E-3</v>
      </c>
      <c r="R138" s="1">
        <v>0.20960000000000001</v>
      </c>
      <c r="S138" s="1">
        <v>0.47060010000000002</v>
      </c>
      <c r="T138" s="1">
        <v>27</v>
      </c>
      <c r="U138" s="1">
        <v>55</v>
      </c>
      <c r="V138" s="1">
        <v>0</v>
      </c>
      <c r="W138" s="1" t="s">
        <v>50</v>
      </c>
      <c r="X138" s="1">
        <v>48</v>
      </c>
      <c r="Y138" s="1">
        <v>2.2769999999999999E-2</v>
      </c>
      <c r="Z138" s="1">
        <v>2.2482899999999999</v>
      </c>
      <c r="AA138" s="1">
        <v>2.3000000000000001E-4</v>
      </c>
      <c r="AB138" s="1">
        <v>2.2710000000000001E-2</v>
      </c>
      <c r="AC138" s="1" t="s">
        <v>49</v>
      </c>
      <c r="AD138" s="1"/>
      <c r="AE138" s="1"/>
      <c r="AF138" s="1"/>
      <c r="AG138" s="1" t="s">
        <v>50</v>
      </c>
      <c r="AH138" s="1">
        <v>50</v>
      </c>
      <c r="AI138" s="1">
        <v>121.75655999999999</v>
      </c>
      <c r="AJ138" s="1">
        <v>0.17011999999999999</v>
      </c>
      <c r="AK138" s="1">
        <v>1.2999999999999999E-4</v>
      </c>
      <c r="AL138" s="1"/>
      <c r="AM138" s="1"/>
      <c r="AN138" s="1"/>
      <c r="AO138" s="1"/>
      <c r="AP138" s="1"/>
    </row>
    <row r="139" spans="1:42" x14ac:dyDescent="0.25">
      <c r="A139" s="1" t="s">
        <v>217</v>
      </c>
      <c r="B139" s="1">
        <v>1008544</v>
      </c>
      <c r="C139" s="1">
        <v>2020</v>
      </c>
      <c r="D139" s="1" t="s">
        <v>43</v>
      </c>
      <c r="E139" s="1" t="s">
        <v>44</v>
      </c>
      <c r="F139" s="1" t="s">
        <v>66</v>
      </c>
      <c r="G139" s="1" t="s">
        <v>223</v>
      </c>
      <c r="H139" s="1"/>
      <c r="I139" s="1" t="s">
        <v>47</v>
      </c>
      <c r="J139" s="1" t="s">
        <v>53</v>
      </c>
      <c r="K139" s="1" t="s">
        <v>49</v>
      </c>
      <c r="L139" s="1">
        <v>19857.400000000001</v>
      </c>
      <c r="M139" s="1">
        <v>79</v>
      </c>
      <c r="N139" s="1">
        <v>23</v>
      </c>
      <c r="O139" s="1">
        <v>29</v>
      </c>
      <c r="P139" s="1">
        <v>4.3099999999999999E-2</v>
      </c>
      <c r="Q139" s="1">
        <v>4.3100100000000002E-2</v>
      </c>
      <c r="R139" s="1">
        <v>0.73970000000000002</v>
      </c>
      <c r="S139" s="1">
        <v>0.73970009999999997</v>
      </c>
      <c r="T139" s="1">
        <v>1</v>
      </c>
      <c r="U139" s="1">
        <v>3</v>
      </c>
      <c r="V139" s="1">
        <v>0</v>
      </c>
      <c r="W139" s="1" t="s">
        <v>49</v>
      </c>
      <c r="X139" s="1"/>
      <c r="Y139" s="1"/>
      <c r="Z139" s="1"/>
      <c r="AA139" s="1"/>
      <c r="AB139" s="1"/>
      <c r="AC139" s="1" t="s">
        <v>49</v>
      </c>
      <c r="AD139" s="1"/>
      <c r="AE139" s="1"/>
      <c r="AF139" s="1"/>
      <c r="AG139" s="1" t="s">
        <v>50</v>
      </c>
      <c r="AH139" s="1">
        <v>3</v>
      </c>
      <c r="AI139" s="1">
        <v>6.2541799999999999</v>
      </c>
      <c r="AJ139" s="1">
        <v>2.554E-2</v>
      </c>
      <c r="AK139" s="1">
        <v>1.0000000000000001E-5</v>
      </c>
      <c r="AL139" s="1"/>
      <c r="AM139" s="1"/>
      <c r="AN139" s="1"/>
      <c r="AO139" s="1"/>
      <c r="AP139" s="1"/>
    </row>
    <row r="140" spans="1:42" x14ac:dyDescent="0.25">
      <c r="A140" s="1" t="s">
        <v>217</v>
      </c>
      <c r="B140" s="1">
        <v>1008544</v>
      </c>
      <c r="C140" s="1">
        <v>2020</v>
      </c>
      <c r="D140" s="1" t="s">
        <v>43</v>
      </c>
      <c r="E140" s="1" t="s">
        <v>44</v>
      </c>
      <c r="F140" s="1" t="s">
        <v>66</v>
      </c>
      <c r="G140" s="1" t="s">
        <v>224</v>
      </c>
      <c r="H140" s="1"/>
      <c r="I140" s="1" t="s">
        <v>47</v>
      </c>
      <c r="J140" s="1" t="s">
        <v>53</v>
      </c>
      <c r="K140" s="1" t="s">
        <v>49</v>
      </c>
      <c r="L140" s="1">
        <v>232530.4</v>
      </c>
      <c r="M140" s="1">
        <v>99</v>
      </c>
      <c r="N140" s="1">
        <v>32</v>
      </c>
      <c r="O140" s="1">
        <v>47.52</v>
      </c>
      <c r="P140" s="1">
        <v>0</v>
      </c>
      <c r="Q140" s="1">
        <v>9.9999999999999995E-8</v>
      </c>
      <c r="R140" s="1">
        <v>0.46479999999999999</v>
      </c>
      <c r="S140" s="1">
        <v>0.46480009999999999</v>
      </c>
      <c r="T140" s="1">
        <v>1</v>
      </c>
      <c r="U140" s="1">
        <v>4</v>
      </c>
      <c r="V140" s="1">
        <v>0</v>
      </c>
      <c r="W140" s="1" t="s">
        <v>49</v>
      </c>
      <c r="X140" s="1"/>
      <c r="Y140" s="1"/>
      <c r="Z140" s="1"/>
      <c r="AA140" s="1"/>
      <c r="AB140" s="1"/>
      <c r="AC140" s="1" t="s">
        <v>49</v>
      </c>
      <c r="AD140" s="1"/>
      <c r="AE140" s="1"/>
      <c r="AF140" s="1"/>
      <c r="AG140" s="1" t="s">
        <v>50</v>
      </c>
      <c r="AH140" s="1">
        <v>4</v>
      </c>
      <c r="AI140" s="1">
        <v>20.990120000000001</v>
      </c>
      <c r="AJ140" s="1">
        <v>3.9239999999999997E-2</v>
      </c>
      <c r="AK140" s="1">
        <v>4.0000000000000003E-5</v>
      </c>
      <c r="AL140" s="1"/>
      <c r="AM140" s="1"/>
      <c r="AN140" s="1"/>
      <c r="AO140" s="1"/>
      <c r="AP140" s="1"/>
    </row>
    <row r="141" spans="1:42" x14ac:dyDescent="0.25">
      <c r="A141" s="1" t="s">
        <v>217</v>
      </c>
      <c r="B141" s="1">
        <v>1008544</v>
      </c>
      <c r="C141" s="1">
        <v>2020</v>
      </c>
      <c r="D141" s="1" t="s">
        <v>43</v>
      </c>
      <c r="E141" s="1" t="s">
        <v>44</v>
      </c>
      <c r="F141" s="1" t="s">
        <v>66</v>
      </c>
      <c r="G141" s="1" t="s">
        <v>95</v>
      </c>
      <c r="H141" s="1"/>
      <c r="I141" s="1" t="s">
        <v>47</v>
      </c>
      <c r="J141" s="1" t="s">
        <v>53</v>
      </c>
      <c r="K141" s="1" t="s">
        <v>49</v>
      </c>
      <c r="L141" s="1">
        <v>6168829.5</v>
      </c>
      <c r="M141" s="1">
        <v>88.796875</v>
      </c>
      <c r="N141" s="1">
        <v>40</v>
      </c>
      <c r="O141" s="1">
        <v>43.200468700000002</v>
      </c>
      <c r="P141" s="1">
        <v>0</v>
      </c>
      <c r="Q141" s="1">
        <v>0.1979001</v>
      </c>
      <c r="R141" s="1">
        <v>0.10680000000000001</v>
      </c>
      <c r="S141" s="1">
        <v>0.51640010000000003</v>
      </c>
      <c r="T141" s="1">
        <v>165</v>
      </c>
      <c r="U141" s="1">
        <v>283</v>
      </c>
      <c r="V141" s="1">
        <v>0</v>
      </c>
      <c r="W141" s="1" t="s">
        <v>50</v>
      </c>
      <c r="X141" s="1">
        <v>213</v>
      </c>
      <c r="Y141" s="1">
        <v>2.2769999999999999E-2</v>
      </c>
      <c r="Z141" s="1">
        <v>1.91862</v>
      </c>
      <c r="AA141" s="1">
        <v>2.3000000000000001E-4</v>
      </c>
      <c r="AB141" s="1">
        <v>1.9380000000000001E-2</v>
      </c>
      <c r="AC141" s="1" t="s">
        <v>50</v>
      </c>
      <c r="AD141" s="1">
        <v>11</v>
      </c>
      <c r="AE141" s="1">
        <v>5.4019999999999999E-2</v>
      </c>
      <c r="AF141" s="1">
        <v>2.4472999999999998</v>
      </c>
      <c r="AG141" s="1" t="s">
        <v>50</v>
      </c>
      <c r="AH141" s="1">
        <v>283</v>
      </c>
      <c r="AI141" s="1">
        <v>1399.7711999999999</v>
      </c>
      <c r="AJ141" s="1">
        <v>1.1630199999999999</v>
      </c>
      <c r="AK141" s="1">
        <v>1.41E-3</v>
      </c>
      <c r="AL141" s="1"/>
      <c r="AM141" s="1"/>
      <c r="AN141" s="1"/>
      <c r="AO141" s="1"/>
      <c r="AP141" s="1"/>
    </row>
    <row r="142" spans="1:42" x14ac:dyDescent="0.25">
      <c r="A142" s="1" t="s">
        <v>217</v>
      </c>
      <c r="B142" s="1">
        <v>1008544</v>
      </c>
      <c r="C142" s="1">
        <v>2020</v>
      </c>
      <c r="D142" s="1" t="s">
        <v>43</v>
      </c>
      <c r="E142" s="1" t="s">
        <v>44</v>
      </c>
      <c r="F142" s="1" t="s">
        <v>66</v>
      </c>
      <c r="G142" s="1" t="s">
        <v>225</v>
      </c>
      <c r="H142" s="1"/>
      <c r="I142" s="1" t="s">
        <v>47</v>
      </c>
      <c r="J142" s="1" t="s">
        <v>53</v>
      </c>
      <c r="K142" s="1" t="s">
        <v>49</v>
      </c>
      <c r="L142" s="1">
        <v>251053.2</v>
      </c>
      <c r="M142" s="1">
        <v>90.5</v>
      </c>
      <c r="N142" s="1">
        <v>39.5</v>
      </c>
      <c r="O142" s="1">
        <v>41.21</v>
      </c>
      <c r="P142" s="1">
        <v>3.2000000000000002E-3</v>
      </c>
      <c r="Q142" s="1">
        <v>1.6100099999999999E-2</v>
      </c>
      <c r="R142" s="1">
        <v>0.115</v>
      </c>
      <c r="S142" s="1">
        <v>0.30130010000000002</v>
      </c>
      <c r="T142" s="1">
        <v>3</v>
      </c>
      <c r="U142" s="1">
        <v>10</v>
      </c>
      <c r="V142" s="1">
        <v>0</v>
      </c>
      <c r="W142" s="1" t="s">
        <v>49</v>
      </c>
      <c r="X142" s="1"/>
      <c r="Y142" s="1"/>
      <c r="Z142" s="1"/>
      <c r="AA142" s="1"/>
      <c r="AB142" s="1"/>
      <c r="AC142" s="1" t="s">
        <v>49</v>
      </c>
      <c r="AD142" s="1"/>
      <c r="AE142" s="1"/>
      <c r="AF142" s="1"/>
      <c r="AG142" s="1" t="s">
        <v>50</v>
      </c>
      <c r="AH142" s="1">
        <v>10</v>
      </c>
      <c r="AI142" s="1">
        <v>89.054509999999993</v>
      </c>
      <c r="AJ142" s="1">
        <v>3.9730000000000001E-2</v>
      </c>
      <c r="AK142" s="1">
        <v>9.0000000000000006E-5</v>
      </c>
      <c r="AL142" s="1"/>
      <c r="AM142" s="1"/>
      <c r="AN142" s="1"/>
      <c r="AO142" s="1"/>
      <c r="AP142" s="1"/>
    </row>
    <row r="143" spans="1:42" x14ac:dyDescent="0.25">
      <c r="A143" s="1" t="s">
        <v>217</v>
      </c>
      <c r="B143" s="1">
        <v>1008544</v>
      </c>
      <c r="C143" s="1">
        <v>2020</v>
      </c>
      <c r="D143" s="1" t="s">
        <v>43</v>
      </c>
      <c r="E143" s="1" t="s">
        <v>44</v>
      </c>
      <c r="F143" s="1" t="s">
        <v>66</v>
      </c>
      <c r="G143" s="1" t="s">
        <v>106</v>
      </c>
      <c r="H143" s="1"/>
      <c r="I143" s="1" t="s">
        <v>47</v>
      </c>
      <c r="J143" s="1" t="s">
        <v>53</v>
      </c>
      <c r="K143" s="1" t="s">
        <v>49</v>
      </c>
      <c r="L143" s="1">
        <v>968397.00439999998</v>
      </c>
      <c r="M143" s="1">
        <v>88.041666699999993</v>
      </c>
      <c r="N143" s="1">
        <v>32.7916667</v>
      </c>
      <c r="O143" s="1">
        <v>48.652083300000001</v>
      </c>
      <c r="P143" s="1">
        <v>0</v>
      </c>
      <c r="Q143" s="1">
        <v>9.1000999999999999E-3</v>
      </c>
      <c r="R143" s="1">
        <v>0.32850000000000001</v>
      </c>
      <c r="S143" s="1">
        <v>0.54000009999999998</v>
      </c>
      <c r="T143" s="1">
        <v>42</v>
      </c>
      <c r="U143" s="1">
        <v>88</v>
      </c>
      <c r="V143" s="1">
        <v>0</v>
      </c>
      <c r="W143" s="1" t="s">
        <v>50</v>
      </c>
      <c r="X143" s="1">
        <v>27</v>
      </c>
      <c r="Y143" s="1">
        <v>0.67913999999999997</v>
      </c>
      <c r="Z143" s="1">
        <v>12.3354</v>
      </c>
      <c r="AA143" s="1">
        <v>6.8599999999999998E-3</v>
      </c>
      <c r="AB143" s="1">
        <v>0.1246</v>
      </c>
      <c r="AC143" s="1" t="s">
        <v>49</v>
      </c>
      <c r="AD143" s="1"/>
      <c r="AE143" s="1"/>
      <c r="AF143" s="1"/>
      <c r="AG143" s="1" t="s">
        <v>50</v>
      </c>
      <c r="AH143" s="1">
        <v>77</v>
      </c>
      <c r="AI143" s="1">
        <v>324.94148000000001</v>
      </c>
      <c r="AJ143" s="1">
        <v>0.46057999999999999</v>
      </c>
      <c r="AK143" s="1">
        <v>3.3E-4</v>
      </c>
      <c r="AL143" s="1"/>
      <c r="AM143" s="1"/>
      <c r="AN143" s="1"/>
      <c r="AO143" s="1"/>
      <c r="AP143" s="1"/>
    </row>
    <row r="144" spans="1:42" x14ac:dyDescent="0.25">
      <c r="A144" s="1" t="s">
        <v>217</v>
      </c>
      <c r="B144" s="1">
        <v>1008544</v>
      </c>
      <c r="C144" s="1">
        <v>2020</v>
      </c>
      <c r="D144" s="1" t="s">
        <v>43</v>
      </c>
      <c r="E144" s="1" t="s">
        <v>44</v>
      </c>
      <c r="F144" s="1" t="s">
        <v>66</v>
      </c>
      <c r="G144" s="1" t="s">
        <v>226</v>
      </c>
      <c r="H144" s="1"/>
      <c r="I144" s="1" t="s">
        <v>47</v>
      </c>
      <c r="J144" s="1" t="s">
        <v>53</v>
      </c>
      <c r="K144" s="1" t="s">
        <v>49</v>
      </c>
      <c r="L144" s="1">
        <v>805359.9</v>
      </c>
      <c r="M144" s="1">
        <v>100</v>
      </c>
      <c r="N144" s="1">
        <v>42</v>
      </c>
      <c r="O144" s="1">
        <v>47.887142900000001</v>
      </c>
      <c r="P144" s="1">
        <v>0</v>
      </c>
      <c r="Q144" s="1">
        <v>1.6000999999999999E-3</v>
      </c>
      <c r="R144" s="1">
        <v>0.33210000000000001</v>
      </c>
      <c r="S144" s="1">
        <v>0.46480009999999999</v>
      </c>
      <c r="T144" s="1">
        <v>12</v>
      </c>
      <c r="U144" s="1">
        <v>21</v>
      </c>
      <c r="V144" s="1">
        <v>0</v>
      </c>
      <c r="W144" s="1" t="s">
        <v>50</v>
      </c>
      <c r="X144" s="1">
        <v>10</v>
      </c>
      <c r="Y144" s="1">
        <v>0</v>
      </c>
      <c r="Z144" s="1">
        <v>0.55044000000000004</v>
      </c>
      <c r="AA144" s="1">
        <v>0</v>
      </c>
      <c r="AB144" s="1">
        <v>5.5599999999999998E-3</v>
      </c>
      <c r="AC144" s="1" t="s">
        <v>49</v>
      </c>
      <c r="AD144" s="1"/>
      <c r="AE144" s="1"/>
      <c r="AF144" s="1"/>
      <c r="AG144" s="1" t="s">
        <v>50</v>
      </c>
      <c r="AH144" s="1">
        <v>21</v>
      </c>
      <c r="AI144" s="1">
        <v>225.43036000000001</v>
      </c>
      <c r="AJ144" s="1">
        <v>0.33328999999999998</v>
      </c>
      <c r="AK144" s="1">
        <v>2.5000000000000001E-4</v>
      </c>
      <c r="AL144" s="1"/>
      <c r="AM144" s="1"/>
      <c r="AN144" s="1"/>
      <c r="AO144" s="1"/>
      <c r="AP144" s="1"/>
    </row>
    <row r="145" spans="1:42" x14ac:dyDescent="0.25">
      <c r="A145" s="1" t="s">
        <v>217</v>
      </c>
      <c r="B145" s="1">
        <v>1008544</v>
      </c>
      <c r="C145" s="1">
        <v>2020</v>
      </c>
      <c r="D145" s="1" t="s">
        <v>43</v>
      </c>
      <c r="E145" s="1" t="s">
        <v>44</v>
      </c>
      <c r="F145" s="1" t="s">
        <v>66</v>
      </c>
      <c r="G145" s="1" t="s">
        <v>209</v>
      </c>
      <c r="H145" s="1"/>
      <c r="I145" s="1" t="s">
        <v>47</v>
      </c>
      <c r="J145" s="1" t="s">
        <v>53</v>
      </c>
      <c r="K145" s="1" t="s">
        <v>49</v>
      </c>
      <c r="L145" s="1">
        <v>6631475.9000000004</v>
      </c>
      <c r="M145" s="1">
        <v>93.555555600000005</v>
      </c>
      <c r="N145" s="1">
        <v>35.8333333</v>
      </c>
      <c r="O145" s="1">
        <v>48.463888900000001</v>
      </c>
      <c r="P145" s="1">
        <v>0</v>
      </c>
      <c r="Q145" s="1">
        <v>9.1000999999999999E-3</v>
      </c>
      <c r="R145" s="1">
        <v>0.31140000000000001</v>
      </c>
      <c r="S145" s="1">
        <v>0.46540009999999998</v>
      </c>
      <c r="T145" s="1">
        <v>108</v>
      </c>
      <c r="U145" s="1">
        <v>433</v>
      </c>
      <c r="V145" s="1">
        <v>0</v>
      </c>
      <c r="W145" s="1" t="s">
        <v>50</v>
      </c>
      <c r="X145" s="1">
        <v>144</v>
      </c>
      <c r="Y145" s="1">
        <v>4.2569999999999997E-2</v>
      </c>
      <c r="Z145" s="1">
        <v>2.4423300000000001</v>
      </c>
      <c r="AA145" s="1">
        <v>4.2999999999999999E-4</v>
      </c>
      <c r="AB145" s="1">
        <v>2.4670000000000001E-2</v>
      </c>
      <c r="AC145" s="1" t="s">
        <v>49</v>
      </c>
      <c r="AD145" s="1"/>
      <c r="AE145" s="1"/>
      <c r="AF145" s="1"/>
      <c r="AG145" s="1" t="s">
        <v>50</v>
      </c>
      <c r="AH145" s="1">
        <v>239</v>
      </c>
      <c r="AI145" s="1">
        <v>1042.3979899999999</v>
      </c>
      <c r="AJ145" s="1">
        <v>1.5673699999999999</v>
      </c>
      <c r="AK145" s="1">
        <v>1.23E-3</v>
      </c>
      <c r="AL145" s="1"/>
      <c r="AM145" s="1"/>
      <c r="AN145" s="1"/>
      <c r="AO145" s="1"/>
      <c r="AP145" s="1"/>
    </row>
    <row r="146" spans="1:42" x14ac:dyDescent="0.25">
      <c r="A146" s="1" t="s">
        <v>227</v>
      </c>
      <c r="B146" s="1">
        <v>1008548</v>
      </c>
      <c r="C146" s="1">
        <v>2020</v>
      </c>
      <c r="D146" s="1" t="s">
        <v>43</v>
      </c>
      <c r="E146" s="1" t="s">
        <v>44</v>
      </c>
      <c r="F146" s="1" t="s">
        <v>66</v>
      </c>
      <c r="G146" s="1" t="s">
        <v>228</v>
      </c>
      <c r="H146" s="1"/>
      <c r="I146" s="1" t="s">
        <v>47</v>
      </c>
      <c r="J146" s="1" t="s">
        <v>123</v>
      </c>
      <c r="K146" s="1" t="s">
        <v>49</v>
      </c>
      <c r="L146" s="1">
        <v>54031</v>
      </c>
      <c r="M146" s="1">
        <v>81</v>
      </c>
      <c r="N146" s="1">
        <v>32</v>
      </c>
      <c r="O146" s="1">
        <v>42</v>
      </c>
      <c r="P146" s="1">
        <v>6.8799999999999998E-3</v>
      </c>
      <c r="Q146" s="1">
        <v>2.7529999999999999E-2</v>
      </c>
      <c r="R146" s="1">
        <v>0.20072000000000001</v>
      </c>
      <c r="S146" s="1">
        <v>0.80288000000000004</v>
      </c>
      <c r="T146" s="1">
        <v>6</v>
      </c>
      <c r="U146" s="1">
        <v>12</v>
      </c>
      <c r="V146" s="1">
        <v>0</v>
      </c>
      <c r="W146" s="1" t="s">
        <v>49</v>
      </c>
      <c r="X146" s="1"/>
      <c r="Y146" s="1"/>
      <c r="Z146" s="1"/>
      <c r="AA146" s="1"/>
      <c r="AB146" s="1"/>
      <c r="AC146" s="1" t="s">
        <v>50</v>
      </c>
      <c r="AD146" s="1">
        <v>12</v>
      </c>
      <c r="AE146" s="1">
        <v>65.13</v>
      </c>
      <c r="AF146" s="1">
        <v>436.69</v>
      </c>
      <c r="AG146" s="1" t="s">
        <v>49</v>
      </c>
      <c r="AH146" s="1"/>
      <c r="AI146" s="1"/>
      <c r="AJ146" s="1"/>
      <c r="AK146" s="1"/>
      <c r="AL146" s="1"/>
      <c r="AM146" s="1"/>
      <c r="AN146" s="1"/>
      <c r="AO146" s="1"/>
      <c r="AP146" s="1"/>
    </row>
    <row r="147" spans="1:42" x14ac:dyDescent="0.25">
      <c r="A147" s="1" t="s">
        <v>227</v>
      </c>
      <c r="B147" s="1">
        <v>1008548</v>
      </c>
      <c r="C147" s="1">
        <v>2020</v>
      </c>
      <c r="D147" s="1" t="s">
        <v>43</v>
      </c>
      <c r="E147" s="1" t="s">
        <v>44</v>
      </c>
      <c r="F147" s="1" t="s">
        <v>66</v>
      </c>
      <c r="G147" s="1" t="s">
        <v>229</v>
      </c>
      <c r="H147" s="1"/>
      <c r="I147" s="1" t="s">
        <v>68</v>
      </c>
      <c r="J147" s="1"/>
      <c r="K147" s="1" t="s">
        <v>49</v>
      </c>
      <c r="L147" s="1">
        <v>32632</v>
      </c>
      <c r="M147" s="1">
        <v>81</v>
      </c>
      <c r="N147" s="1">
        <v>32</v>
      </c>
      <c r="O147" s="1">
        <v>42</v>
      </c>
      <c r="P147" s="1">
        <v>1.72E-2</v>
      </c>
      <c r="Q147" s="1">
        <v>6.8789799999999998E-2</v>
      </c>
      <c r="R147" s="1">
        <v>0.14595</v>
      </c>
      <c r="S147" s="1">
        <v>0.58378629999999998</v>
      </c>
      <c r="T147" s="1">
        <v>2</v>
      </c>
      <c r="U147" s="1">
        <v>0</v>
      </c>
      <c r="V147" s="1">
        <v>0</v>
      </c>
      <c r="W147" s="1" t="s">
        <v>49</v>
      </c>
      <c r="X147" s="1"/>
      <c r="Y147" s="1"/>
      <c r="Z147" s="1"/>
      <c r="AA147" s="1"/>
      <c r="AB147" s="1"/>
      <c r="AC147" s="1" t="s">
        <v>49</v>
      </c>
      <c r="AD147" s="1"/>
      <c r="AE147" s="1"/>
      <c r="AF147" s="1"/>
      <c r="AG147" s="1" t="s">
        <v>50</v>
      </c>
      <c r="AH147" s="1">
        <v>2</v>
      </c>
      <c r="AI147" s="1">
        <v>743.15124790000004</v>
      </c>
      <c r="AJ147" s="1">
        <v>4.4108022</v>
      </c>
      <c r="AK147" s="1">
        <v>1.7731999999999999E-3</v>
      </c>
      <c r="AL147" s="1"/>
      <c r="AM147" s="1"/>
      <c r="AN147" s="1"/>
      <c r="AO147" s="1"/>
      <c r="AP147" s="1"/>
    </row>
    <row r="148" spans="1:42" x14ac:dyDescent="0.25">
      <c r="A148" s="1" t="s">
        <v>227</v>
      </c>
      <c r="B148" s="1">
        <v>1008548</v>
      </c>
      <c r="C148" s="1">
        <v>2020</v>
      </c>
      <c r="D148" s="1" t="s">
        <v>43</v>
      </c>
      <c r="E148" s="1" t="s">
        <v>44</v>
      </c>
      <c r="F148" s="1" t="s">
        <v>66</v>
      </c>
      <c r="G148" s="1" t="s">
        <v>230</v>
      </c>
      <c r="H148" s="1"/>
      <c r="I148" s="1" t="s">
        <v>47</v>
      </c>
      <c r="J148" s="1" t="s">
        <v>123</v>
      </c>
      <c r="K148" s="1" t="s">
        <v>49</v>
      </c>
      <c r="L148" s="1">
        <v>34020</v>
      </c>
      <c r="M148" s="1">
        <v>81</v>
      </c>
      <c r="N148" s="1">
        <v>32</v>
      </c>
      <c r="O148" s="1">
        <v>42</v>
      </c>
      <c r="P148" s="1">
        <v>2.0000000000000001E-4</v>
      </c>
      <c r="Q148" s="1">
        <v>8.0000000000000004E-4</v>
      </c>
      <c r="R148" s="1">
        <v>0.23233000000000001</v>
      </c>
      <c r="S148" s="1">
        <v>0.92930000000000001</v>
      </c>
      <c r="T148" s="1">
        <v>17</v>
      </c>
      <c r="U148" s="1">
        <v>16</v>
      </c>
      <c r="V148" s="1">
        <v>0</v>
      </c>
      <c r="W148" s="1" t="s">
        <v>49</v>
      </c>
      <c r="X148" s="1"/>
      <c r="Y148" s="1"/>
      <c r="Z148" s="1"/>
      <c r="AA148" s="1"/>
      <c r="AB148" s="1"/>
      <c r="AC148" s="1" t="s">
        <v>50</v>
      </c>
      <c r="AD148" s="1">
        <v>16</v>
      </c>
      <c r="AE148" s="1">
        <v>41.01</v>
      </c>
      <c r="AF148" s="1">
        <v>274.97000000000003</v>
      </c>
      <c r="AG148" s="1" t="s">
        <v>49</v>
      </c>
      <c r="AH148" s="1"/>
      <c r="AI148" s="1"/>
      <c r="AJ148" s="1"/>
      <c r="AK148" s="1"/>
      <c r="AL148" s="1"/>
      <c r="AM148" s="1"/>
      <c r="AN148" s="1"/>
      <c r="AO148" s="1"/>
      <c r="AP148" s="1"/>
    </row>
    <row r="149" spans="1:42" x14ac:dyDescent="0.25">
      <c r="A149" s="1" t="s">
        <v>231</v>
      </c>
      <c r="B149" s="1">
        <v>1008806</v>
      </c>
      <c r="C149" s="1">
        <v>2020</v>
      </c>
      <c r="D149" s="1" t="s">
        <v>43</v>
      </c>
      <c r="E149" s="1" t="s">
        <v>44</v>
      </c>
      <c r="F149" s="1" t="s">
        <v>66</v>
      </c>
      <c r="G149" s="1" t="s">
        <v>201</v>
      </c>
      <c r="H149" s="1"/>
      <c r="I149" s="1" t="s">
        <v>47</v>
      </c>
      <c r="J149" s="1" t="s">
        <v>123</v>
      </c>
      <c r="K149" s="1" t="s">
        <v>49</v>
      </c>
      <c r="L149" s="1">
        <v>16384.367296699998</v>
      </c>
      <c r="M149" s="1">
        <v>113</v>
      </c>
      <c r="N149" s="1">
        <v>27.5</v>
      </c>
      <c r="O149" s="1">
        <v>28.322832200000001</v>
      </c>
      <c r="P149" s="1">
        <v>6.0499999999999998E-3</v>
      </c>
      <c r="Q149" s="1">
        <v>0.11038729999999999</v>
      </c>
      <c r="R149" s="1">
        <v>0.2483543</v>
      </c>
      <c r="S149" s="1">
        <v>0.80644499999999997</v>
      </c>
      <c r="T149" s="1">
        <v>2</v>
      </c>
      <c r="U149" s="1">
        <v>4</v>
      </c>
      <c r="V149" s="1">
        <v>0</v>
      </c>
      <c r="W149" s="1" t="s">
        <v>49</v>
      </c>
      <c r="X149" s="1"/>
      <c r="Y149" s="1"/>
      <c r="Z149" s="1"/>
      <c r="AA149" s="1"/>
      <c r="AB149" s="1"/>
      <c r="AC149" s="1" t="s">
        <v>50</v>
      </c>
      <c r="AD149" s="1">
        <v>4</v>
      </c>
      <c r="AE149" s="1">
        <v>1.1317276999999999</v>
      </c>
      <c r="AF149" s="1">
        <v>1.3234294</v>
      </c>
      <c r="AG149" s="1" t="s">
        <v>49</v>
      </c>
      <c r="AH149" s="1"/>
      <c r="AI149" s="1"/>
      <c r="AJ149" s="1"/>
      <c r="AK149" s="1"/>
      <c r="AL149" s="1"/>
      <c r="AM149" s="1"/>
      <c r="AN149" s="1"/>
      <c r="AO149" s="1"/>
      <c r="AP149" s="1"/>
    </row>
    <row r="150" spans="1:42" x14ac:dyDescent="0.25">
      <c r="A150" s="1" t="s">
        <v>231</v>
      </c>
      <c r="B150" s="1">
        <v>1008806</v>
      </c>
      <c r="C150" s="1">
        <v>2020</v>
      </c>
      <c r="D150" s="1" t="s">
        <v>43</v>
      </c>
      <c r="E150" s="1" t="s">
        <v>44</v>
      </c>
      <c r="F150" s="1" t="s">
        <v>66</v>
      </c>
      <c r="G150" s="1" t="s">
        <v>232</v>
      </c>
      <c r="H150" s="1"/>
      <c r="I150" s="1" t="s">
        <v>47</v>
      </c>
      <c r="J150" s="1" t="s">
        <v>123</v>
      </c>
      <c r="K150" s="1" t="s">
        <v>49</v>
      </c>
      <c r="L150" s="1">
        <v>759.49</v>
      </c>
      <c r="M150" s="1">
        <v>35</v>
      </c>
      <c r="N150" s="1">
        <v>40</v>
      </c>
      <c r="O150" s="1">
        <v>23.4813334</v>
      </c>
      <c r="P150" s="1">
        <v>5.5599999999999998E-3</v>
      </c>
      <c r="Q150" s="1">
        <v>0.21513470000000001</v>
      </c>
      <c r="R150" s="1">
        <v>5.9778299999999999E-2</v>
      </c>
      <c r="S150" s="1">
        <v>0.87592499999999995</v>
      </c>
      <c r="T150" s="1">
        <v>1</v>
      </c>
      <c r="U150" s="1">
        <v>2</v>
      </c>
      <c r="V150" s="1">
        <v>0</v>
      </c>
      <c r="W150" s="1" t="s">
        <v>49</v>
      </c>
      <c r="X150" s="1"/>
      <c r="Y150" s="1"/>
      <c r="Z150" s="1"/>
      <c r="AA150" s="1"/>
      <c r="AB150" s="1"/>
      <c r="AC150" s="1" t="s">
        <v>50</v>
      </c>
      <c r="AD150" s="1">
        <v>2</v>
      </c>
      <c r="AE150" s="1">
        <v>0.24148430000000001</v>
      </c>
      <c r="AF150" s="1">
        <v>2.4492799999999999E-2</v>
      </c>
      <c r="AG150" s="1" t="s">
        <v>49</v>
      </c>
      <c r="AH150" s="1"/>
      <c r="AI150" s="1"/>
      <c r="AJ150" s="1"/>
      <c r="AK150" s="1"/>
      <c r="AL150" s="1"/>
      <c r="AM150" s="1"/>
      <c r="AN150" s="1"/>
      <c r="AO150" s="1"/>
      <c r="AP150" s="1"/>
    </row>
    <row r="151" spans="1:42" x14ac:dyDescent="0.25">
      <c r="A151" s="1" t="s">
        <v>231</v>
      </c>
      <c r="B151" s="1">
        <v>1008806</v>
      </c>
      <c r="C151" s="1">
        <v>2020</v>
      </c>
      <c r="D151" s="1" t="s">
        <v>43</v>
      </c>
      <c r="E151" s="1" t="s">
        <v>44</v>
      </c>
      <c r="F151" s="1" t="s">
        <v>66</v>
      </c>
      <c r="G151" s="1" t="s">
        <v>233</v>
      </c>
      <c r="H151" s="1"/>
      <c r="I151" s="1" t="s">
        <v>47</v>
      </c>
      <c r="J151" s="1" t="s">
        <v>123</v>
      </c>
      <c r="K151" s="1" t="s">
        <v>49</v>
      </c>
      <c r="L151" s="1">
        <v>3468.8191200000001</v>
      </c>
      <c r="M151" s="1">
        <v>130</v>
      </c>
      <c r="N151" s="1">
        <v>38</v>
      </c>
      <c r="O151" s="1">
        <v>6.4782257999999997</v>
      </c>
      <c r="P151" s="1">
        <v>2.8170000000000001E-3</v>
      </c>
      <c r="Q151" s="1">
        <v>1.1415E-2</v>
      </c>
      <c r="R151" s="1">
        <v>0.19402530000000001</v>
      </c>
      <c r="S151" s="1">
        <v>0.90680510000000003</v>
      </c>
      <c r="T151" s="1">
        <v>1</v>
      </c>
      <c r="U151" s="1">
        <v>2</v>
      </c>
      <c r="V151" s="1">
        <v>0</v>
      </c>
      <c r="W151" s="1" t="s">
        <v>49</v>
      </c>
      <c r="X151" s="1"/>
      <c r="Y151" s="1"/>
      <c r="Z151" s="1"/>
      <c r="AA151" s="1"/>
      <c r="AB151" s="1"/>
      <c r="AC151" s="1" t="s">
        <v>50</v>
      </c>
      <c r="AD151" s="1">
        <v>2</v>
      </c>
      <c r="AE151" s="1">
        <v>7.7724299999999996E-2</v>
      </c>
      <c r="AF151" s="1">
        <v>1.9540879</v>
      </c>
      <c r="AG151" s="1" t="s">
        <v>49</v>
      </c>
      <c r="AH151" s="1"/>
      <c r="AI151" s="1"/>
      <c r="AJ151" s="1"/>
      <c r="AK151" s="1"/>
      <c r="AL151" s="1"/>
      <c r="AM151" s="1"/>
      <c r="AN151" s="1"/>
      <c r="AO151" s="1"/>
      <c r="AP151" s="1"/>
    </row>
    <row r="152" spans="1:42" x14ac:dyDescent="0.25">
      <c r="A152" s="1" t="s">
        <v>231</v>
      </c>
      <c r="B152" s="1">
        <v>1008806</v>
      </c>
      <c r="C152" s="1">
        <v>2020</v>
      </c>
      <c r="D152" s="1" t="s">
        <v>43</v>
      </c>
      <c r="E152" s="1" t="s">
        <v>44</v>
      </c>
      <c r="F152" s="1" t="s">
        <v>66</v>
      </c>
      <c r="G152" s="1" t="s">
        <v>234</v>
      </c>
      <c r="H152" s="1"/>
      <c r="I152" s="1" t="s">
        <v>47</v>
      </c>
      <c r="J152" s="1" t="s">
        <v>123</v>
      </c>
      <c r="K152" s="1" t="s">
        <v>49</v>
      </c>
      <c r="L152" s="1">
        <v>6105.9622300000001</v>
      </c>
      <c r="M152" s="1">
        <v>107</v>
      </c>
      <c r="N152" s="1">
        <v>37</v>
      </c>
      <c r="O152" s="1">
        <v>17.608790500000001</v>
      </c>
      <c r="P152" s="1">
        <v>7.6486999999999996E-3</v>
      </c>
      <c r="Q152" s="1">
        <v>0.21513470000000001</v>
      </c>
      <c r="R152" s="1">
        <v>5.9778299999999999E-2</v>
      </c>
      <c r="S152" s="1">
        <v>0.75641150000000001</v>
      </c>
      <c r="T152" s="1">
        <v>2</v>
      </c>
      <c r="U152" s="1">
        <v>4</v>
      </c>
      <c r="V152" s="1">
        <v>0</v>
      </c>
      <c r="W152" s="1" t="s">
        <v>49</v>
      </c>
      <c r="X152" s="1"/>
      <c r="Y152" s="1"/>
      <c r="Z152" s="1"/>
      <c r="AA152" s="1"/>
      <c r="AB152" s="1"/>
      <c r="AC152" s="1" t="s">
        <v>50</v>
      </c>
      <c r="AD152" s="1">
        <v>4</v>
      </c>
      <c r="AE152" s="1">
        <v>3.0725045</v>
      </c>
      <c r="AF152" s="1">
        <v>0.31163150000000001</v>
      </c>
      <c r="AG152" s="1" t="s">
        <v>49</v>
      </c>
      <c r="AH152" s="1"/>
      <c r="AI152" s="1"/>
      <c r="AJ152" s="1"/>
      <c r="AK152" s="1"/>
      <c r="AL152" s="1"/>
      <c r="AM152" s="1"/>
      <c r="AN152" s="1"/>
      <c r="AO152" s="1"/>
      <c r="AP152" s="1"/>
    </row>
    <row r="153" spans="1:42" x14ac:dyDescent="0.25">
      <c r="A153" s="1" t="s">
        <v>231</v>
      </c>
      <c r="B153" s="1">
        <v>1008806</v>
      </c>
      <c r="C153" s="1">
        <v>2020</v>
      </c>
      <c r="D153" s="1" t="s">
        <v>43</v>
      </c>
      <c r="E153" s="1" t="s">
        <v>44</v>
      </c>
      <c r="F153" s="1" t="s">
        <v>66</v>
      </c>
      <c r="G153" s="1" t="s">
        <v>235</v>
      </c>
      <c r="H153" s="1"/>
      <c r="I153" s="1" t="s">
        <v>68</v>
      </c>
      <c r="J153" s="1"/>
      <c r="K153" s="1" t="s">
        <v>49</v>
      </c>
      <c r="L153" s="1">
        <v>318125.11490400002</v>
      </c>
      <c r="M153" s="1">
        <v>117.45833330000001</v>
      </c>
      <c r="N153" s="1">
        <v>32.741666700000003</v>
      </c>
      <c r="O153" s="1">
        <v>21.738193599999999</v>
      </c>
      <c r="P153" s="1">
        <v>3.4999999999999997E-5</v>
      </c>
      <c r="Q153" s="1">
        <v>2.9274000000000001E-3</v>
      </c>
      <c r="R153" s="1">
        <v>1.047E-2</v>
      </c>
      <c r="S153" s="1">
        <v>0.82494619999999996</v>
      </c>
      <c r="T153" s="1">
        <v>77</v>
      </c>
      <c r="U153" s="1">
        <v>170</v>
      </c>
      <c r="V153" s="1">
        <v>0</v>
      </c>
      <c r="W153" s="1" t="s">
        <v>49</v>
      </c>
      <c r="X153" s="1"/>
      <c r="Y153" s="1"/>
      <c r="Z153" s="1"/>
      <c r="AA153" s="1"/>
      <c r="AB153" s="1"/>
      <c r="AC153" s="1" t="s">
        <v>50</v>
      </c>
      <c r="AD153" s="1">
        <v>166</v>
      </c>
      <c r="AE153" s="1">
        <v>0.3042166</v>
      </c>
      <c r="AF153" s="1">
        <v>33.218274999999998</v>
      </c>
      <c r="AG153" s="1" t="s">
        <v>50</v>
      </c>
      <c r="AH153" s="1">
        <v>4</v>
      </c>
      <c r="AI153" s="1">
        <v>757.95923970000001</v>
      </c>
      <c r="AJ153" s="1">
        <v>3.9341946999999999</v>
      </c>
      <c r="AK153" s="1">
        <v>1.5338000000000001E-3</v>
      </c>
      <c r="AL153" s="1"/>
      <c r="AM153" s="1"/>
      <c r="AN153" s="1"/>
      <c r="AO153" s="1"/>
      <c r="AP153" s="1"/>
    </row>
    <row r="154" spans="1:42" x14ac:dyDescent="0.25">
      <c r="A154" s="1" t="s">
        <v>231</v>
      </c>
      <c r="B154" s="1">
        <v>1008806</v>
      </c>
      <c r="C154" s="1">
        <v>2020</v>
      </c>
      <c r="D154" s="1" t="s">
        <v>43</v>
      </c>
      <c r="E154" s="1" t="s">
        <v>44</v>
      </c>
      <c r="F154" s="1" t="s">
        <v>66</v>
      </c>
      <c r="G154" s="1" t="s">
        <v>236</v>
      </c>
      <c r="H154" s="1"/>
      <c r="I154" s="1" t="s">
        <v>68</v>
      </c>
      <c r="J154" s="1"/>
      <c r="K154" s="1" t="s">
        <v>49</v>
      </c>
      <c r="L154" s="1">
        <v>146308.14301279999</v>
      </c>
      <c r="M154" s="1">
        <v>114.3571429</v>
      </c>
      <c r="N154" s="1">
        <v>32.857142899999999</v>
      </c>
      <c r="O154" s="1">
        <v>21.701098600000002</v>
      </c>
      <c r="P154" s="1">
        <v>1.7200000000000001E-4</v>
      </c>
      <c r="Q154" s="1">
        <v>2.6042000000000001E-3</v>
      </c>
      <c r="R154" s="1">
        <v>9.7979999999999994E-3</v>
      </c>
      <c r="S154" s="1">
        <v>0.88326009999999999</v>
      </c>
      <c r="T154" s="1">
        <v>32</v>
      </c>
      <c r="U154" s="1">
        <v>69</v>
      </c>
      <c r="V154" s="1">
        <v>0</v>
      </c>
      <c r="W154" s="1" t="s">
        <v>49</v>
      </c>
      <c r="X154" s="1"/>
      <c r="Y154" s="1"/>
      <c r="Z154" s="1"/>
      <c r="AA154" s="1"/>
      <c r="AB154" s="1"/>
      <c r="AC154" s="1" t="s">
        <v>50</v>
      </c>
      <c r="AD154" s="1">
        <v>67</v>
      </c>
      <c r="AE154" s="1">
        <v>0.67358320000000005</v>
      </c>
      <c r="AF154" s="1">
        <v>14.0060514</v>
      </c>
      <c r="AG154" s="1" t="s">
        <v>50</v>
      </c>
      <c r="AH154" s="1">
        <v>2</v>
      </c>
      <c r="AI154" s="1">
        <v>417.04167169999999</v>
      </c>
      <c r="AJ154" s="1">
        <v>2.4430744999999998</v>
      </c>
      <c r="AK154" s="1">
        <v>8.8960000000000005E-4</v>
      </c>
      <c r="AL154" s="1"/>
      <c r="AM154" s="1"/>
      <c r="AN154" s="1"/>
      <c r="AO154" s="1"/>
      <c r="AP154" s="1"/>
    </row>
    <row r="155" spans="1:42" x14ac:dyDescent="0.25">
      <c r="A155" s="1" t="s">
        <v>231</v>
      </c>
      <c r="B155" s="1">
        <v>1008806</v>
      </c>
      <c r="C155" s="1">
        <v>2020</v>
      </c>
      <c r="D155" s="1" t="s">
        <v>43</v>
      </c>
      <c r="E155" s="1" t="s">
        <v>44</v>
      </c>
      <c r="F155" s="1" t="s">
        <v>66</v>
      </c>
      <c r="G155" s="1" t="s">
        <v>202</v>
      </c>
      <c r="H155" s="1"/>
      <c r="I155" s="1" t="s">
        <v>68</v>
      </c>
      <c r="J155" s="1"/>
      <c r="K155" s="1" t="s">
        <v>49</v>
      </c>
      <c r="L155" s="1">
        <v>99334.268853100002</v>
      </c>
      <c r="M155" s="1">
        <v>104.45</v>
      </c>
      <c r="N155" s="1">
        <v>31</v>
      </c>
      <c r="O155" s="1">
        <v>29.052411299999999</v>
      </c>
      <c r="P155" s="1">
        <v>8.5000000000000006E-5</v>
      </c>
      <c r="Q155" s="1">
        <v>6.3391000000000003E-3</v>
      </c>
      <c r="R155" s="1">
        <v>1.3265000000000001E-2</v>
      </c>
      <c r="S155" s="1">
        <v>0.78502459999999996</v>
      </c>
      <c r="T155" s="1">
        <v>26</v>
      </c>
      <c r="U155" s="1">
        <v>55</v>
      </c>
      <c r="V155" s="1">
        <v>0</v>
      </c>
      <c r="W155" s="1" t="s">
        <v>49</v>
      </c>
      <c r="X155" s="1"/>
      <c r="Y155" s="1"/>
      <c r="Z155" s="1"/>
      <c r="AA155" s="1"/>
      <c r="AB155" s="1"/>
      <c r="AC155" s="1" t="s">
        <v>50</v>
      </c>
      <c r="AD155" s="1">
        <v>55</v>
      </c>
      <c r="AE155" s="1">
        <v>0.2521911</v>
      </c>
      <c r="AF155" s="1">
        <v>14.365924</v>
      </c>
      <c r="AG155" s="1" t="s">
        <v>49</v>
      </c>
      <c r="AH155" s="1"/>
      <c r="AI155" s="1"/>
      <c r="AJ155" s="1"/>
      <c r="AK155" s="1"/>
      <c r="AL155" s="1"/>
      <c r="AM155" s="1"/>
      <c r="AN155" s="1"/>
      <c r="AO155" s="1"/>
      <c r="AP155" s="1"/>
    </row>
    <row r="156" spans="1:42" x14ac:dyDescent="0.25">
      <c r="A156" s="1" t="s">
        <v>213</v>
      </c>
      <c r="B156" s="1">
        <v>1012742</v>
      </c>
      <c r="C156" s="1">
        <v>2020</v>
      </c>
      <c r="D156" s="1" t="s">
        <v>43</v>
      </c>
      <c r="E156" s="1" t="s">
        <v>44</v>
      </c>
      <c r="F156" s="1" t="s">
        <v>45</v>
      </c>
      <c r="G156" s="1"/>
      <c r="H156" s="1" t="s">
        <v>237</v>
      </c>
      <c r="I156" s="1" t="s">
        <v>47</v>
      </c>
      <c r="J156" s="1" t="s">
        <v>53</v>
      </c>
      <c r="K156" s="1"/>
      <c r="L156" s="1">
        <v>11184.615959999999</v>
      </c>
      <c r="M156" s="1">
        <v>130</v>
      </c>
      <c r="N156" s="1">
        <v>40</v>
      </c>
      <c r="O156" s="1">
        <v>33.6</v>
      </c>
      <c r="P156" s="1">
        <v>9.7870000000000006E-3</v>
      </c>
      <c r="Q156" s="1">
        <v>9.7870000000000006E-3</v>
      </c>
      <c r="R156" s="1">
        <v>0.82238500000000003</v>
      </c>
      <c r="S156" s="1">
        <v>0.82238500000000003</v>
      </c>
      <c r="T156" s="1"/>
      <c r="U156" s="1">
        <v>16</v>
      </c>
      <c r="V156" s="1"/>
      <c r="W156" s="1" t="s">
        <v>49</v>
      </c>
      <c r="X156" s="1"/>
      <c r="Y156" s="1"/>
      <c r="Z156" s="1"/>
      <c r="AA156" s="1"/>
      <c r="AB156" s="1"/>
      <c r="AC156" s="1" t="s">
        <v>49</v>
      </c>
      <c r="AD156" s="1"/>
      <c r="AE156" s="1"/>
      <c r="AF156" s="1"/>
      <c r="AG156" s="1" t="s">
        <v>50</v>
      </c>
      <c r="AH156" s="1">
        <v>16</v>
      </c>
      <c r="AI156" s="1">
        <v>4.3007569999999999</v>
      </c>
      <c r="AJ156" s="1">
        <v>2.0628500000000001E-2</v>
      </c>
      <c r="AK156" s="1">
        <v>7.9999999999999996E-6</v>
      </c>
      <c r="AL156" s="1"/>
      <c r="AM156" s="1"/>
      <c r="AN156" s="1"/>
      <c r="AO156" s="1"/>
      <c r="AP156" s="1"/>
    </row>
    <row r="157" spans="1:42" x14ac:dyDescent="0.25">
      <c r="A157" s="1" t="s">
        <v>213</v>
      </c>
      <c r="B157" s="1">
        <v>1012742</v>
      </c>
      <c r="C157" s="1">
        <v>2020</v>
      </c>
      <c r="D157" s="1" t="s">
        <v>43</v>
      </c>
      <c r="E157" s="1" t="s">
        <v>44</v>
      </c>
      <c r="F157" s="1" t="s">
        <v>45</v>
      </c>
      <c r="G157" s="1"/>
      <c r="H157" s="1" t="s">
        <v>238</v>
      </c>
      <c r="I157" s="1" t="s">
        <v>47</v>
      </c>
      <c r="J157" s="1" t="s">
        <v>53</v>
      </c>
      <c r="K157" s="1"/>
      <c r="L157" s="1">
        <v>17290.177452</v>
      </c>
      <c r="M157" s="1">
        <v>130</v>
      </c>
      <c r="N157" s="1">
        <v>40</v>
      </c>
      <c r="O157" s="1">
        <v>33.6</v>
      </c>
      <c r="P157" s="1">
        <v>9.7870000000000006E-3</v>
      </c>
      <c r="Q157" s="1">
        <v>9.7870000000000006E-3</v>
      </c>
      <c r="R157" s="1">
        <v>0.82238500000000003</v>
      </c>
      <c r="S157" s="1">
        <v>0.82238500000000003</v>
      </c>
      <c r="T157" s="1"/>
      <c r="U157" s="1">
        <v>24</v>
      </c>
      <c r="V157" s="1"/>
      <c r="W157" s="1" t="s">
        <v>49</v>
      </c>
      <c r="X157" s="1"/>
      <c r="Y157" s="1"/>
      <c r="Z157" s="1"/>
      <c r="AA157" s="1"/>
      <c r="AB157" s="1"/>
      <c r="AC157" s="1" t="s">
        <v>49</v>
      </c>
      <c r="AD157" s="1"/>
      <c r="AE157" s="1"/>
      <c r="AF157" s="1"/>
      <c r="AG157" s="1" t="s">
        <v>50</v>
      </c>
      <c r="AH157" s="1">
        <v>24</v>
      </c>
      <c r="AI157" s="1">
        <v>5.5087124999999997</v>
      </c>
      <c r="AJ157" s="1">
        <v>2.6422500000000002E-2</v>
      </c>
      <c r="AK157" s="1">
        <v>1.0499999999999999E-5</v>
      </c>
      <c r="AL157" s="1"/>
      <c r="AM157" s="1"/>
      <c r="AN157" s="1"/>
      <c r="AO157" s="1"/>
      <c r="AP157" s="1"/>
    </row>
    <row r="158" spans="1:42" x14ac:dyDescent="0.25">
      <c r="A158" s="1" t="s">
        <v>213</v>
      </c>
      <c r="B158" s="1">
        <v>1012742</v>
      </c>
      <c r="C158" s="1">
        <v>2020</v>
      </c>
      <c r="D158" s="1" t="s">
        <v>43</v>
      </c>
      <c r="E158" s="1" t="s">
        <v>44</v>
      </c>
      <c r="F158" s="1" t="s">
        <v>45</v>
      </c>
      <c r="G158" s="1"/>
      <c r="H158" s="1" t="s">
        <v>239</v>
      </c>
      <c r="I158" s="1" t="s">
        <v>47</v>
      </c>
      <c r="J158" s="1" t="s">
        <v>53</v>
      </c>
      <c r="K158" s="1"/>
      <c r="L158" s="1">
        <v>7759000.7898599999</v>
      </c>
      <c r="M158" s="1">
        <v>130</v>
      </c>
      <c r="N158" s="1">
        <v>40</v>
      </c>
      <c r="O158" s="1">
        <v>33.6</v>
      </c>
      <c r="P158" s="1">
        <v>9.7870000000000006E-3</v>
      </c>
      <c r="Q158" s="1">
        <v>9.7870000000000006E-3</v>
      </c>
      <c r="R158" s="1">
        <v>0.82238500000000003</v>
      </c>
      <c r="S158" s="1">
        <v>0.82238500000000003</v>
      </c>
      <c r="T158" s="1"/>
      <c r="U158" s="1">
        <v>213</v>
      </c>
      <c r="V158" s="1"/>
      <c r="W158" s="1" t="s">
        <v>49</v>
      </c>
      <c r="X158" s="1"/>
      <c r="Y158" s="1"/>
      <c r="Z158" s="1"/>
      <c r="AA158" s="1"/>
      <c r="AB158" s="1"/>
      <c r="AC158" s="1" t="s">
        <v>49</v>
      </c>
      <c r="AD158" s="1"/>
      <c r="AE158" s="1"/>
      <c r="AF158" s="1"/>
      <c r="AG158" s="1" t="s">
        <v>50</v>
      </c>
      <c r="AH158" s="1">
        <v>213</v>
      </c>
      <c r="AI158" s="1">
        <v>3493.0117519999999</v>
      </c>
      <c r="AJ158" s="1">
        <v>16.754296</v>
      </c>
      <c r="AK158" s="1">
        <v>6.5519999999999997E-3</v>
      </c>
      <c r="AL158" s="1"/>
      <c r="AM158" s="1"/>
      <c r="AN158" s="1"/>
      <c r="AO158" s="1"/>
      <c r="AP158" s="1"/>
    </row>
    <row r="159" spans="1:42" x14ac:dyDescent="0.25">
      <c r="A159" s="1" t="s">
        <v>213</v>
      </c>
      <c r="B159" s="1">
        <v>1012742</v>
      </c>
      <c r="C159" s="1">
        <v>2020</v>
      </c>
      <c r="D159" s="1" t="s">
        <v>43</v>
      </c>
      <c r="E159" s="1" t="s">
        <v>44</v>
      </c>
      <c r="F159" s="1" t="s">
        <v>45</v>
      </c>
      <c r="G159" s="1"/>
      <c r="H159" s="1" t="s">
        <v>240</v>
      </c>
      <c r="I159" s="1" t="s">
        <v>47</v>
      </c>
      <c r="J159" s="1" t="s">
        <v>53</v>
      </c>
      <c r="K159" s="1"/>
      <c r="L159" s="1">
        <v>334263.12618000002</v>
      </c>
      <c r="M159" s="1">
        <v>130</v>
      </c>
      <c r="N159" s="1">
        <v>40</v>
      </c>
      <c r="O159" s="1">
        <v>33.6</v>
      </c>
      <c r="P159" s="1">
        <v>9.7979999999999994E-3</v>
      </c>
      <c r="Q159" s="1">
        <v>9.7979999999999994E-3</v>
      </c>
      <c r="R159" s="1">
        <v>0.82752099999999995</v>
      </c>
      <c r="S159" s="1">
        <v>0.82752099999999995</v>
      </c>
      <c r="T159" s="1"/>
      <c r="U159" s="1">
        <v>79</v>
      </c>
      <c r="V159" s="1"/>
      <c r="W159" s="1" t="s">
        <v>49</v>
      </c>
      <c r="X159" s="1"/>
      <c r="Y159" s="1"/>
      <c r="Z159" s="1"/>
      <c r="AA159" s="1"/>
      <c r="AB159" s="1"/>
      <c r="AC159" s="1" t="s">
        <v>49</v>
      </c>
      <c r="AD159" s="1"/>
      <c r="AE159" s="1"/>
      <c r="AF159" s="1"/>
      <c r="AG159" s="1" t="s">
        <v>50</v>
      </c>
      <c r="AH159" s="1">
        <v>79</v>
      </c>
      <c r="AI159" s="1">
        <v>144.53473149999999</v>
      </c>
      <c r="AJ159" s="1">
        <v>0.69825499999999996</v>
      </c>
      <c r="AK159" s="1">
        <v>2.72E-4</v>
      </c>
      <c r="AL159" s="1"/>
      <c r="AM159" s="1"/>
      <c r="AN159" s="1"/>
      <c r="AO159" s="1"/>
      <c r="AP159" s="1"/>
    </row>
    <row r="160" spans="1:42" x14ac:dyDescent="0.25">
      <c r="A160" s="1" t="s">
        <v>241</v>
      </c>
      <c r="B160" s="1">
        <v>1013612</v>
      </c>
      <c r="C160" s="1">
        <v>2020</v>
      </c>
      <c r="D160" s="1" t="s">
        <v>43</v>
      </c>
      <c r="E160" s="1" t="s">
        <v>44</v>
      </c>
      <c r="F160" s="1" t="s">
        <v>45</v>
      </c>
      <c r="G160" s="1"/>
      <c r="H160" s="1" t="s">
        <v>115</v>
      </c>
      <c r="I160" s="1" t="s">
        <v>47</v>
      </c>
      <c r="J160" s="1" t="s">
        <v>242</v>
      </c>
      <c r="K160" s="1"/>
      <c r="L160" s="1">
        <v>4402</v>
      </c>
      <c r="M160" s="1">
        <v>79</v>
      </c>
      <c r="N160" s="1">
        <v>34.6</v>
      </c>
      <c r="O160" s="1">
        <v>72.069999999999993</v>
      </c>
      <c r="P160" s="1">
        <v>2.8961999999999998E-3</v>
      </c>
      <c r="Q160" s="1">
        <v>2.8961999999999998E-3</v>
      </c>
      <c r="R160" s="1">
        <v>0.23233999999999999</v>
      </c>
      <c r="S160" s="1">
        <v>0.23233999999999999</v>
      </c>
      <c r="T160" s="1"/>
      <c r="U160" s="1">
        <v>1</v>
      </c>
      <c r="V160" s="1"/>
      <c r="W160" s="1" t="s">
        <v>49</v>
      </c>
      <c r="X160" s="1"/>
      <c r="Y160" s="1"/>
      <c r="Z160" s="1"/>
      <c r="AA160" s="1"/>
      <c r="AB160" s="1"/>
      <c r="AC160" s="1" t="s">
        <v>50</v>
      </c>
      <c r="AD160" s="1">
        <v>1</v>
      </c>
      <c r="AE160" s="1">
        <v>0.12987789999999999</v>
      </c>
      <c r="AF160" s="1">
        <v>3.8032400000000002</v>
      </c>
      <c r="AG160" s="1" t="s">
        <v>49</v>
      </c>
      <c r="AH160" s="1"/>
      <c r="AI160" s="1"/>
      <c r="AJ160" s="1"/>
      <c r="AK160" s="1"/>
      <c r="AL160" s="1"/>
      <c r="AM160" s="1"/>
      <c r="AN160" s="1"/>
      <c r="AO160" s="1"/>
      <c r="AP160" s="1"/>
    </row>
    <row r="161" spans="1:42" x14ac:dyDescent="0.25">
      <c r="A161" s="1" t="s">
        <v>241</v>
      </c>
      <c r="B161" s="1">
        <v>1013612</v>
      </c>
      <c r="C161" s="1">
        <v>2020</v>
      </c>
      <c r="D161" s="1" t="s">
        <v>43</v>
      </c>
      <c r="E161" s="1" t="s">
        <v>44</v>
      </c>
      <c r="F161" s="1" t="s">
        <v>45</v>
      </c>
      <c r="G161" s="1"/>
      <c r="H161" s="1" t="s">
        <v>75</v>
      </c>
      <c r="I161" s="1" t="s">
        <v>47</v>
      </c>
      <c r="J161" s="1" t="s">
        <v>242</v>
      </c>
      <c r="K161" s="1"/>
      <c r="L161" s="1">
        <v>187245</v>
      </c>
      <c r="M161" s="1">
        <v>77.099999999999994</v>
      </c>
      <c r="N161" s="1">
        <v>35.700000000000003</v>
      </c>
      <c r="O161" s="1">
        <v>72.37</v>
      </c>
      <c r="P161" s="1">
        <v>2.8961999999999998E-3</v>
      </c>
      <c r="Q161" s="1">
        <v>2.8961999999999998E-3</v>
      </c>
      <c r="R161" s="1">
        <v>0.23233999999999999</v>
      </c>
      <c r="S161" s="1">
        <v>0.23233999999999999</v>
      </c>
      <c r="T161" s="1"/>
      <c r="U161" s="1">
        <v>16</v>
      </c>
      <c r="V161" s="1"/>
      <c r="W161" s="1" t="s">
        <v>49</v>
      </c>
      <c r="X161" s="1"/>
      <c r="Y161" s="1"/>
      <c r="Z161" s="1"/>
      <c r="AA161" s="1"/>
      <c r="AB161" s="1"/>
      <c r="AC161" s="1" t="s">
        <v>50</v>
      </c>
      <c r="AD161" s="1">
        <v>16</v>
      </c>
      <c r="AE161" s="1">
        <v>5.0001929000000001</v>
      </c>
      <c r="AF161" s="1">
        <v>148.8386659</v>
      </c>
      <c r="AG161" s="1" t="s">
        <v>49</v>
      </c>
      <c r="AH161" s="1"/>
      <c r="AI161" s="1"/>
      <c r="AJ161" s="1"/>
      <c r="AK161" s="1"/>
      <c r="AL161" s="1"/>
      <c r="AM161" s="1"/>
      <c r="AN161" s="1"/>
      <c r="AO161" s="1"/>
      <c r="AP161" s="1"/>
    </row>
    <row r="162" spans="1:42" x14ac:dyDescent="0.25">
      <c r="A162" s="1" t="s">
        <v>241</v>
      </c>
      <c r="B162" s="1">
        <v>1013612</v>
      </c>
      <c r="C162" s="1">
        <v>2020</v>
      </c>
      <c r="D162" s="1" t="s">
        <v>43</v>
      </c>
      <c r="E162" s="1" t="s">
        <v>44</v>
      </c>
      <c r="F162" s="1" t="s">
        <v>45</v>
      </c>
      <c r="G162" s="1"/>
      <c r="H162" s="1" t="s">
        <v>76</v>
      </c>
      <c r="I162" s="1" t="s">
        <v>47</v>
      </c>
      <c r="J162" s="1" t="s">
        <v>242</v>
      </c>
      <c r="K162" s="1"/>
      <c r="L162" s="1">
        <v>4256</v>
      </c>
      <c r="M162" s="1">
        <v>79</v>
      </c>
      <c r="N162" s="1">
        <v>34.6</v>
      </c>
      <c r="O162" s="1">
        <v>72.069999999999993</v>
      </c>
      <c r="P162" s="1">
        <v>2.8961999999999998E-3</v>
      </c>
      <c r="Q162" s="1">
        <v>2.8961999999999998E-3</v>
      </c>
      <c r="R162" s="1">
        <v>0.23233999999999999</v>
      </c>
      <c r="S162" s="1">
        <v>0.23233999999999999</v>
      </c>
      <c r="T162" s="1"/>
      <c r="U162" s="1">
        <v>1</v>
      </c>
      <c r="V162" s="1"/>
      <c r="W162" s="1" t="s">
        <v>49</v>
      </c>
      <c r="X162" s="1"/>
      <c r="Y162" s="1"/>
      <c r="Z162" s="1"/>
      <c r="AA162" s="1"/>
      <c r="AB162" s="1"/>
      <c r="AC162" s="1" t="s">
        <v>50</v>
      </c>
      <c r="AD162" s="1">
        <v>1</v>
      </c>
      <c r="AE162" s="1">
        <v>0.1255703</v>
      </c>
      <c r="AF162" s="1">
        <v>3.6771003000000002</v>
      </c>
      <c r="AG162" s="1" t="s">
        <v>49</v>
      </c>
      <c r="AH162" s="1"/>
      <c r="AI162" s="1"/>
      <c r="AJ162" s="1"/>
      <c r="AK162" s="1"/>
      <c r="AL162" s="1"/>
      <c r="AM162" s="1"/>
      <c r="AN162" s="1"/>
      <c r="AO162" s="1"/>
      <c r="AP162" s="1"/>
    </row>
    <row r="163" spans="1:42" x14ac:dyDescent="0.25">
      <c r="A163" s="1" t="s">
        <v>243</v>
      </c>
      <c r="B163" s="1">
        <v>1012735</v>
      </c>
      <c r="C163" s="1">
        <v>2020</v>
      </c>
      <c r="D163" s="1" t="s">
        <v>43</v>
      </c>
      <c r="E163" s="1" t="s">
        <v>44</v>
      </c>
      <c r="F163" s="1" t="s">
        <v>45</v>
      </c>
      <c r="G163" s="1"/>
      <c r="H163" s="1" t="s">
        <v>244</v>
      </c>
      <c r="I163" s="1" t="s">
        <v>47</v>
      </c>
      <c r="J163" s="1" t="s">
        <v>159</v>
      </c>
      <c r="K163" s="1"/>
      <c r="L163" s="1">
        <v>1477471</v>
      </c>
      <c r="M163" s="1">
        <v>105</v>
      </c>
      <c r="N163" s="1">
        <v>65</v>
      </c>
      <c r="O163" s="1">
        <v>54.32</v>
      </c>
      <c r="P163" s="1">
        <v>0.01</v>
      </c>
      <c r="Q163" s="1">
        <v>0.01</v>
      </c>
      <c r="R163" s="1">
        <v>0.08</v>
      </c>
      <c r="S163" s="1">
        <v>0.08</v>
      </c>
      <c r="T163" s="1"/>
      <c r="U163" s="1">
        <v>5</v>
      </c>
      <c r="V163" s="1"/>
      <c r="W163" s="1" t="s">
        <v>49</v>
      </c>
      <c r="X163" s="1"/>
      <c r="Y163" s="1"/>
      <c r="Z163" s="1"/>
      <c r="AA163" s="1"/>
      <c r="AB163" s="1"/>
      <c r="AC163" s="1" t="s">
        <v>49</v>
      </c>
      <c r="AD163" s="1"/>
      <c r="AE163" s="1"/>
      <c r="AF163" s="1"/>
      <c r="AG163" s="1" t="s">
        <v>50</v>
      </c>
      <c r="AH163" s="1">
        <v>5</v>
      </c>
      <c r="AI163" s="1">
        <v>18085.599999999999</v>
      </c>
      <c r="AJ163" s="1">
        <v>3.67828</v>
      </c>
      <c r="AK163" s="1">
        <v>2.95331E-2</v>
      </c>
      <c r="AL163" s="1"/>
      <c r="AM163" s="1"/>
      <c r="AN163" s="1"/>
      <c r="AO163" s="1"/>
      <c r="AP163" s="1"/>
    </row>
    <row r="164" spans="1:42" x14ac:dyDescent="0.25">
      <c r="A164" s="1" t="s">
        <v>245</v>
      </c>
      <c r="B164" s="1">
        <v>1012753</v>
      </c>
      <c r="C164" s="1">
        <v>2020</v>
      </c>
      <c r="D164" s="1" t="s">
        <v>43</v>
      </c>
      <c r="E164" s="1" t="s">
        <v>44</v>
      </c>
      <c r="F164" s="1" t="s">
        <v>45</v>
      </c>
      <c r="G164" s="1"/>
      <c r="H164" s="1" t="s">
        <v>246</v>
      </c>
      <c r="I164" s="1" t="s">
        <v>47</v>
      </c>
      <c r="J164" s="1" t="s">
        <v>53</v>
      </c>
      <c r="K164" s="1"/>
      <c r="L164" s="1">
        <v>2307307</v>
      </c>
      <c r="M164" s="1">
        <v>90.7</v>
      </c>
      <c r="N164" s="1">
        <v>34.4</v>
      </c>
      <c r="O164" s="1">
        <v>194</v>
      </c>
      <c r="P164" s="1">
        <v>8.8000000000000003E-4</v>
      </c>
      <c r="Q164" s="1">
        <v>1.07E-3</v>
      </c>
      <c r="R164" s="1">
        <v>2.92E-2</v>
      </c>
      <c r="S164" s="1">
        <v>5.271E-2</v>
      </c>
      <c r="T164" s="1"/>
      <c r="U164" s="1">
        <v>16</v>
      </c>
      <c r="V164" s="1"/>
      <c r="W164" s="1" t="s">
        <v>50</v>
      </c>
      <c r="X164" s="1">
        <v>16</v>
      </c>
      <c r="Y164" s="1">
        <v>0</v>
      </c>
      <c r="Z164" s="1">
        <v>56.138060400000001</v>
      </c>
      <c r="AA164" s="1">
        <v>0</v>
      </c>
      <c r="AB164" s="1">
        <v>0</v>
      </c>
      <c r="AC164" s="1" t="s">
        <v>49</v>
      </c>
      <c r="AD164" s="1"/>
      <c r="AE164" s="1"/>
      <c r="AF164" s="1"/>
      <c r="AG164" s="1" t="s">
        <v>50</v>
      </c>
      <c r="AH164" s="1">
        <v>16</v>
      </c>
      <c r="AI164" s="1">
        <v>52532.048825500002</v>
      </c>
      <c r="AJ164" s="1">
        <v>32.812918099999997</v>
      </c>
      <c r="AK164" s="1">
        <v>0.38318839999999998</v>
      </c>
      <c r="AL164" s="1"/>
      <c r="AM164" s="1"/>
      <c r="AN164" s="1"/>
      <c r="AO164" s="1"/>
      <c r="AP164" s="1"/>
    </row>
    <row r="165" spans="1:42" x14ac:dyDescent="0.25">
      <c r="A165" s="1" t="s">
        <v>247</v>
      </c>
      <c r="B165" s="1">
        <v>1013679</v>
      </c>
      <c r="C165" s="1">
        <v>2020</v>
      </c>
      <c r="D165" s="1" t="s">
        <v>43</v>
      </c>
      <c r="E165" s="1" t="s">
        <v>44</v>
      </c>
      <c r="F165" s="1" t="s">
        <v>45</v>
      </c>
      <c r="G165" s="1"/>
      <c r="H165" s="1" t="s">
        <v>112</v>
      </c>
      <c r="I165" s="1" t="s">
        <v>47</v>
      </c>
      <c r="J165" s="1" t="s">
        <v>248</v>
      </c>
      <c r="K165" s="1"/>
      <c r="L165" s="1">
        <v>5367.39</v>
      </c>
      <c r="M165" s="1">
        <v>64</v>
      </c>
      <c r="N165" s="1">
        <v>12.73</v>
      </c>
      <c r="O165" s="1">
        <v>60</v>
      </c>
      <c r="P165" s="1">
        <v>0</v>
      </c>
      <c r="Q165" s="1">
        <v>0</v>
      </c>
      <c r="R165" s="1">
        <v>0</v>
      </c>
      <c r="S165" s="1">
        <v>0</v>
      </c>
      <c r="T165" s="1"/>
      <c r="U165" s="1">
        <v>1</v>
      </c>
      <c r="V165" s="1"/>
      <c r="W165" s="1" t="s">
        <v>49</v>
      </c>
      <c r="X165" s="1"/>
      <c r="Y165" s="1"/>
      <c r="Z165" s="1"/>
      <c r="AA165" s="1"/>
      <c r="AB165" s="1"/>
      <c r="AC165" s="1" t="s">
        <v>50</v>
      </c>
      <c r="AD165" s="1">
        <v>1</v>
      </c>
      <c r="AE165" s="1">
        <v>0.1</v>
      </c>
      <c r="AF165" s="1">
        <v>0.34</v>
      </c>
      <c r="AG165" s="1" t="s">
        <v>49</v>
      </c>
      <c r="AH165" s="1"/>
      <c r="AI165" s="1"/>
      <c r="AJ165" s="1"/>
      <c r="AK165" s="1"/>
      <c r="AL165" s="1"/>
      <c r="AM165" s="1"/>
      <c r="AN165" s="1"/>
      <c r="AO165" s="1"/>
      <c r="AP165" s="1"/>
    </row>
    <row r="166" spans="1:42" x14ac:dyDescent="0.25">
      <c r="A166" s="1" t="s">
        <v>249</v>
      </c>
      <c r="B166" s="1">
        <v>1013664</v>
      </c>
      <c r="C166" s="1">
        <v>2020</v>
      </c>
      <c r="D166" s="1" t="s">
        <v>43</v>
      </c>
      <c r="E166" s="1" t="s">
        <v>44</v>
      </c>
      <c r="F166" s="1" t="s">
        <v>45</v>
      </c>
      <c r="G166" s="1"/>
      <c r="H166" s="1" t="s">
        <v>250</v>
      </c>
      <c r="I166" s="1" t="s">
        <v>47</v>
      </c>
      <c r="J166" s="1" t="s">
        <v>251</v>
      </c>
      <c r="K166" s="1"/>
      <c r="L166" s="1">
        <v>5663.76</v>
      </c>
      <c r="M166" s="1">
        <v>59.96</v>
      </c>
      <c r="N166" s="1">
        <v>148.1</v>
      </c>
      <c r="O166" s="1">
        <v>55.77</v>
      </c>
      <c r="P166" s="1">
        <v>1.46E-2</v>
      </c>
      <c r="Q166" s="1">
        <v>1.46E-2</v>
      </c>
      <c r="R166" s="1">
        <v>0.8931</v>
      </c>
      <c r="S166" s="1">
        <v>0.8931</v>
      </c>
      <c r="T166" s="1"/>
      <c r="U166" s="1">
        <v>12</v>
      </c>
      <c r="V166" s="1"/>
      <c r="W166" s="1" t="s">
        <v>49</v>
      </c>
      <c r="X166" s="1"/>
      <c r="Y166" s="1"/>
      <c r="Z166" s="1"/>
      <c r="AA166" s="1"/>
      <c r="AB166" s="1"/>
      <c r="AC166" s="1" t="s">
        <v>49</v>
      </c>
      <c r="AD166" s="1"/>
      <c r="AE166" s="1"/>
      <c r="AF166" s="1"/>
      <c r="AG166" s="1" t="s">
        <v>50</v>
      </c>
      <c r="AH166" s="1">
        <v>12</v>
      </c>
      <c r="AI166" s="1">
        <v>78.010627999999997</v>
      </c>
      <c r="AJ166" s="1">
        <v>0.447382</v>
      </c>
      <c r="AK166" s="1">
        <v>1.6100000000000001E-4</v>
      </c>
      <c r="AL166" s="1"/>
      <c r="AM166" s="1"/>
      <c r="AN166" s="1"/>
      <c r="AO166" s="1"/>
      <c r="AP166" s="1"/>
    </row>
    <row r="167" spans="1:42" x14ac:dyDescent="0.25">
      <c r="A167" s="1" t="s">
        <v>249</v>
      </c>
      <c r="B167" s="1">
        <v>1013664</v>
      </c>
      <c r="C167" s="1">
        <v>2020</v>
      </c>
      <c r="D167" s="1" t="s">
        <v>43</v>
      </c>
      <c r="E167" s="1" t="s">
        <v>44</v>
      </c>
      <c r="F167" s="1" t="s">
        <v>45</v>
      </c>
      <c r="G167" s="1"/>
      <c r="H167" s="1" t="s">
        <v>250</v>
      </c>
      <c r="I167" s="1" t="s">
        <v>47</v>
      </c>
      <c r="J167" s="1" t="s">
        <v>252</v>
      </c>
      <c r="K167" s="1"/>
      <c r="L167" s="1">
        <v>4822.18</v>
      </c>
      <c r="M167" s="1">
        <v>59.96</v>
      </c>
      <c r="N167" s="1">
        <v>148.1</v>
      </c>
      <c r="O167" s="1">
        <v>66.44</v>
      </c>
      <c r="P167" s="1">
        <v>1.6083299999999998E-2</v>
      </c>
      <c r="Q167" s="1">
        <v>1.6083299999999998E-2</v>
      </c>
      <c r="R167" s="1">
        <v>0.96267499999999995</v>
      </c>
      <c r="S167" s="1">
        <v>0.96267499999999995</v>
      </c>
      <c r="T167" s="1"/>
      <c r="U167" s="1">
        <v>3</v>
      </c>
      <c r="V167" s="1"/>
      <c r="W167" s="1" t="s">
        <v>49</v>
      </c>
      <c r="X167" s="1"/>
      <c r="Y167" s="1"/>
      <c r="Z167" s="1"/>
      <c r="AA167" s="1"/>
      <c r="AB167" s="1"/>
      <c r="AC167" s="1" t="s">
        <v>50</v>
      </c>
      <c r="AD167" s="1">
        <v>3</v>
      </c>
      <c r="AE167" s="1">
        <v>0.174984</v>
      </c>
      <c r="AF167" s="1">
        <v>1.706097</v>
      </c>
      <c r="AG167" s="1" t="s">
        <v>49</v>
      </c>
      <c r="AH167" s="1"/>
      <c r="AI167" s="1"/>
      <c r="AJ167" s="1"/>
      <c r="AK167" s="1"/>
      <c r="AL167" s="1"/>
      <c r="AM167" s="1"/>
      <c r="AN167" s="1"/>
      <c r="AO167" s="1"/>
      <c r="AP167" s="1"/>
    </row>
    <row r="168" spans="1:42" x14ac:dyDescent="0.25">
      <c r="A168" s="1" t="s">
        <v>253</v>
      </c>
      <c r="B168" s="1">
        <v>1013682</v>
      </c>
      <c r="C168" s="1">
        <v>2020</v>
      </c>
      <c r="D168" s="1" t="s">
        <v>43</v>
      </c>
      <c r="E168" s="1" t="s">
        <v>44</v>
      </c>
      <c r="F168" s="1" t="s">
        <v>66</v>
      </c>
      <c r="G168" s="1" t="s">
        <v>161</v>
      </c>
      <c r="H168" s="1"/>
      <c r="I168" s="1" t="s">
        <v>47</v>
      </c>
      <c r="J168" s="1" t="s">
        <v>123</v>
      </c>
      <c r="K168" s="1" t="s">
        <v>49</v>
      </c>
      <c r="L168" s="1">
        <v>234305.92000000001</v>
      </c>
      <c r="M168" s="1">
        <v>145</v>
      </c>
      <c r="N168" s="1">
        <v>90</v>
      </c>
      <c r="O168" s="1">
        <v>52.5</v>
      </c>
      <c r="P168" s="1">
        <v>1.1866E-2</v>
      </c>
      <c r="Q168" s="1">
        <v>1.1866E-2</v>
      </c>
      <c r="R168" s="1">
        <v>2.8497000000000001E-2</v>
      </c>
      <c r="S168" s="1">
        <v>2.8497000000000001E-2</v>
      </c>
      <c r="T168" s="1">
        <v>6</v>
      </c>
      <c r="U168" s="1">
        <v>15</v>
      </c>
      <c r="V168" s="1">
        <v>0</v>
      </c>
      <c r="W168" s="1" t="s">
        <v>49</v>
      </c>
      <c r="X168" s="1"/>
      <c r="Y168" s="1"/>
      <c r="Z168" s="1"/>
      <c r="AA168" s="1"/>
      <c r="AB168" s="1"/>
      <c r="AC168" s="1" t="s">
        <v>49</v>
      </c>
      <c r="AD168" s="1"/>
      <c r="AE168" s="1"/>
      <c r="AF168" s="1"/>
      <c r="AG168" s="1" t="s">
        <v>50</v>
      </c>
      <c r="AH168" s="1">
        <v>15</v>
      </c>
      <c r="AI168" s="1">
        <v>1983.2857237000001</v>
      </c>
      <c r="AJ168" s="1">
        <v>0.21211179999999999</v>
      </c>
      <c r="AK168" s="1">
        <v>1.5187E-3</v>
      </c>
      <c r="AL168" s="1"/>
      <c r="AM168" s="1"/>
      <c r="AN168" s="1"/>
      <c r="AO168" s="1"/>
      <c r="AP168" s="1"/>
    </row>
    <row r="169" spans="1:42" x14ac:dyDescent="0.25">
      <c r="A169" s="1" t="s">
        <v>254</v>
      </c>
      <c r="B169" s="1">
        <v>1013671</v>
      </c>
      <c r="C169" s="1">
        <v>2020</v>
      </c>
      <c r="D169" s="1" t="s">
        <v>43</v>
      </c>
      <c r="E169" s="1" t="s">
        <v>44</v>
      </c>
      <c r="F169" s="1" t="s">
        <v>66</v>
      </c>
      <c r="G169" s="1" t="s">
        <v>255</v>
      </c>
      <c r="H169" s="1"/>
      <c r="I169" s="1" t="s">
        <v>47</v>
      </c>
      <c r="J169" s="1" t="s">
        <v>159</v>
      </c>
      <c r="K169" s="1" t="s">
        <v>49</v>
      </c>
      <c r="L169" s="1">
        <v>28610</v>
      </c>
      <c r="M169" s="1">
        <v>102</v>
      </c>
      <c r="N169" s="1">
        <v>122.955</v>
      </c>
      <c r="O169" s="1">
        <v>38.7667</v>
      </c>
      <c r="P169" s="1">
        <v>0.01</v>
      </c>
      <c r="Q169" s="1">
        <v>0.01</v>
      </c>
      <c r="R169" s="1">
        <v>0.19</v>
      </c>
      <c r="S169" s="1">
        <v>0.19</v>
      </c>
      <c r="T169" s="1">
        <v>3</v>
      </c>
      <c r="U169" s="1">
        <v>2</v>
      </c>
      <c r="V169" s="1">
        <v>0</v>
      </c>
      <c r="W169" s="1" t="s">
        <v>49</v>
      </c>
      <c r="X169" s="1"/>
      <c r="Y169" s="1"/>
      <c r="Z169" s="1"/>
      <c r="AA169" s="1"/>
      <c r="AB169" s="1"/>
      <c r="AC169" s="1" t="s">
        <v>49</v>
      </c>
      <c r="AD169" s="1"/>
      <c r="AE169" s="1"/>
      <c r="AF169" s="1"/>
      <c r="AG169" s="1" t="s">
        <v>50</v>
      </c>
      <c r="AH169" s="1">
        <v>2</v>
      </c>
      <c r="AI169" s="1">
        <v>290.50900000000001</v>
      </c>
      <c r="AJ169" s="1">
        <v>0.15060399999999999</v>
      </c>
      <c r="AK169" s="1">
        <v>4.7370000000000002E-4</v>
      </c>
      <c r="AL169" s="1"/>
      <c r="AM169" s="1"/>
      <c r="AN169" s="1"/>
      <c r="AO169" s="1"/>
      <c r="AP169" s="1"/>
    </row>
    <row r="170" spans="1:42" x14ac:dyDescent="0.25">
      <c r="A170" s="1" t="s">
        <v>254</v>
      </c>
      <c r="B170" s="1">
        <v>1013671</v>
      </c>
      <c r="C170" s="1">
        <v>2020</v>
      </c>
      <c r="D170" s="1" t="s">
        <v>43</v>
      </c>
      <c r="E170" s="1" t="s">
        <v>44</v>
      </c>
      <c r="F170" s="1" t="s">
        <v>66</v>
      </c>
      <c r="G170" s="1" t="s">
        <v>256</v>
      </c>
      <c r="H170" s="1"/>
      <c r="I170" s="1" t="s">
        <v>47</v>
      </c>
      <c r="J170" s="1" t="s">
        <v>159</v>
      </c>
      <c r="K170" s="1" t="s">
        <v>49</v>
      </c>
      <c r="L170" s="1">
        <v>3065495</v>
      </c>
      <c r="M170" s="1">
        <v>130.30600000000001</v>
      </c>
      <c r="N170" s="1">
        <v>129.583</v>
      </c>
      <c r="O170" s="1">
        <v>39.564</v>
      </c>
      <c r="P170" s="1">
        <v>0</v>
      </c>
      <c r="Q170" s="1">
        <v>0.27</v>
      </c>
      <c r="R170" s="1">
        <v>0.04</v>
      </c>
      <c r="S170" s="1">
        <v>0.43</v>
      </c>
      <c r="T170" s="1">
        <v>67</v>
      </c>
      <c r="U170" s="1">
        <v>50</v>
      </c>
      <c r="V170" s="1">
        <v>0</v>
      </c>
      <c r="W170" s="1" t="s">
        <v>50</v>
      </c>
      <c r="X170" s="1">
        <v>16</v>
      </c>
      <c r="Y170" s="1">
        <v>276.95699999999999</v>
      </c>
      <c r="Z170" s="1">
        <v>70.060199999999995</v>
      </c>
      <c r="AA170" s="1">
        <v>14.576700000000001</v>
      </c>
      <c r="AB170" s="1">
        <v>3.6873800000000001</v>
      </c>
      <c r="AC170" s="1" t="s">
        <v>49</v>
      </c>
      <c r="AD170" s="1"/>
      <c r="AE170" s="1"/>
      <c r="AF170" s="1"/>
      <c r="AG170" s="1" t="s">
        <v>50</v>
      </c>
      <c r="AH170" s="1">
        <v>34</v>
      </c>
      <c r="AI170" s="1">
        <v>8204.48</v>
      </c>
      <c r="AJ170" s="1">
        <v>6.7081299999999997</v>
      </c>
      <c r="AK170" s="1">
        <v>1.36364E-2</v>
      </c>
      <c r="AL170" s="1"/>
      <c r="AM170" s="1"/>
      <c r="AN170" s="1"/>
      <c r="AO170" s="1"/>
      <c r="AP170" s="1"/>
    </row>
    <row r="171" spans="1:42" x14ac:dyDescent="0.25">
      <c r="A171" s="1" t="s">
        <v>254</v>
      </c>
      <c r="B171" s="1">
        <v>1013671</v>
      </c>
      <c r="C171" s="1">
        <v>2020</v>
      </c>
      <c r="D171" s="1" t="s">
        <v>43</v>
      </c>
      <c r="E171" s="1" t="s">
        <v>44</v>
      </c>
      <c r="F171" s="1" t="s">
        <v>66</v>
      </c>
      <c r="G171" s="1" t="s">
        <v>206</v>
      </c>
      <c r="H171" s="1"/>
      <c r="I171" s="1" t="s">
        <v>47</v>
      </c>
      <c r="J171" s="1" t="s">
        <v>159</v>
      </c>
      <c r="K171" s="1" t="s">
        <v>49</v>
      </c>
      <c r="L171" s="1">
        <v>128332</v>
      </c>
      <c r="M171" s="1">
        <v>120</v>
      </c>
      <c r="N171" s="1">
        <v>48</v>
      </c>
      <c r="O171" s="1">
        <v>40.6</v>
      </c>
      <c r="P171" s="1">
        <v>0.01</v>
      </c>
      <c r="Q171" s="1">
        <v>0.01</v>
      </c>
      <c r="R171" s="1">
        <v>0.18</v>
      </c>
      <c r="S171" s="1">
        <v>0.18</v>
      </c>
      <c r="T171" s="1">
        <v>6</v>
      </c>
      <c r="U171" s="1">
        <v>4</v>
      </c>
      <c r="V171" s="1">
        <v>0</v>
      </c>
      <c r="W171" s="1" t="s">
        <v>50</v>
      </c>
      <c r="X171" s="1">
        <v>4</v>
      </c>
      <c r="Y171" s="1">
        <v>0.79270600000000002</v>
      </c>
      <c r="Z171" s="1">
        <v>9.28599</v>
      </c>
      <c r="AA171" s="1">
        <v>4.1721399999999999E-2</v>
      </c>
      <c r="AB171" s="1">
        <v>0.488736</v>
      </c>
      <c r="AC171" s="1" t="s">
        <v>49</v>
      </c>
      <c r="AD171" s="1"/>
      <c r="AE171" s="1"/>
      <c r="AF171" s="1"/>
      <c r="AG171" s="1" t="s">
        <v>49</v>
      </c>
      <c r="AH171" s="1"/>
      <c r="AI171" s="1"/>
      <c r="AJ171" s="1"/>
      <c r="AK171" s="1"/>
      <c r="AL171" s="1"/>
      <c r="AM171" s="1"/>
      <c r="AN171" s="1"/>
      <c r="AO171" s="1"/>
      <c r="AP171" s="1"/>
    </row>
    <row r="172" spans="1:42" x14ac:dyDescent="0.25">
      <c r="A172" s="1" t="s">
        <v>257</v>
      </c>
      <c r="B172" s="1">
        <v>1011962</v>
      </c>
      <c r="C172" s="1">
        <v>2020</v>
      </c>
      <c r="D172" s="1" t="s">
        <v>43</v>
      </c>
      <c r="E172" s="1" t="s">
        <v>44</v>
      </c>
      <c r="F172" s="1" t="s">
        <v>66</v>
      </c>
      <c r="G172" s="1" t="s">
        <v>258</v>
      </c>
      <c r="H172" s="1"/>
      <c r="I172" s="1" t="s">
        <v>47</v>
      </c>
      <c r="J172" s="1" t="s">
        <v>259</v>
      </c>
      <c r="K172" s="1" t="s">
        <v>49</v>
      </c>
      <c r="L172" s="1">
        <v>127226</v>
      </c>
      <c r="M172" s="1">
        <v>120</v>
      </c>
      <c r="N172" s="1">
        <v>30</v>
      </c>
      <c r="O172" s="1">
        <v>40</v>
      </c>
      <c r="P172" s="1">
        <v>8.1189999999999995E-3</v>
      </c>
      <c r="Q172" s="1">
        <v>8.6759999999999997E-3</v>
      </c>
      <c r="R172" s="1">
        <v>0.25634200000000001</v>
      </c>
      <c r="S172" s="1">
        <v>0.28718399999999999</v>
      </c>
      <c r="T172" s="1">
        <v>23</v>
      </c>
      <c r="U172" s="1">
        <v>27</v>
      </c>
      <c r="V172" s="1">
        <v>0</v>
      </c>
      <c r="W172" s="1" t="s">
        <v>49</v>
      </c>
      <c r="X172" s="1"/>
      <c r="Y172" s="1"/>
      <c r="Z172" s="1"/>
      <c r="AA172" s="1"/>
      <c r="AB172" s="1"/>
      <c r="AC172" s="1" t="s">
        <v>49</v>
      </c>
      <c r="AD172" s="1"/>
      <c r="AE172" s="1"/>
      <c r="AF172" s="1"/>
      <c r="AG172" s="1" t="s">
        <v>50</v>
      </c>
      <c r="AH172" s="1">
        <v>27</v>
      </c>
      <c r="AI172" s="1">
        <v>488.58539780000001</v>
      </c>
      <c r="AJ172" s="1">
        <v>0.44358320000000001</v>
      </c>
      <c r="AK172" s="1">
        <v>5.5080000000000005E-4</v>
      </c>
      <c r="AL172" s="1"/>
      <c r="AM172" s="1"/>
      <c r="AN172" s="1"/>
      <c r="AO172" s="1"/>
      <c r="AP172" s="1"/>
    </row>
    <row r="173" spans="1:42" x14ac:dyDescent="0.25">
      <c r="A173" s="1" t="s">
        <v>260</v>
      </c>
      <c r="B173" s="1">
        <v>1011995</v>
      </c>
      <c r="C173" s="1">
        <v>2020</v>
      </c>
      <c r="D173" s="1" t="s">
        <v>43</v>
      </c>
      <c r="E173" s="1" t="s">
        <v>44</v>
      </c>
      <c r="F173" s="1" t="s">
        <v>66</v>
      </c>
      <c r="G173" s="1" t="s">
        <v>261</v>
      </c>
      <c r="H173" s="1"/>
      <c r="I173" s="1" t="s">
        <v>47</v>
      </c>
      <c r="J173" s="1" t="s">
        <v>48</v>
      </c>
      <c r="K173" s="1" t="s">
        <v>49</v>
      </c>
      <c r="L173" s="1">
        <v>61186.78</v>
      </c>
      <c r="M173" s="1">
        <v>100</v>
      </c>
      <c r="N173" s="1">
        <v>70</v>
      </c>
      <c r="O173" s="1">
        <v>63.277500000000003</v>
      </c>
      <c r="P173" s="1">
        <v>7.5940000000000001E-3</v>
      </c>
      <c r="Q173" s="1">
        <v>7.5940000000000001E-3</v>
      </c>
      <c r="R173" s="1">
        <v>0.53391500000000003</v>
      </c>
      <c r="S173" s="1">
        <v>0.53391500000000003</v>
      </c>
      <c r="T173" s="1">
        <v>40</v>
      </c>
      <c r="U173" s="1">
        <v>17</v>
      </c>
      <c r="V173" s="1">
        <v>0</v>
      </c>
      <c r="W173" s="1" t="s">
        <v>49</v>
      </c>
      <c r="X173" s="1"/>
      <c r="Y173" s="1"/>
      <c r="Z173" s="1"/>
      <c r="AA173" s="1"/>
      <c r="AB173" s="1"/>
      <c r="AC173" s="1" t="s">
        <v>49</v>
      </c>
      <c r="AD173" s="1"/>
      <c r="AE173" s="1"/>
      <c r="AF173" s="1"/>
      <c r="AG173" s="1" t="s">
        <v>50</v>
      </c>
      <c r="AH173" s="1">
        <v>17</v>
      </c>
      <c r="AI173" s="1">
        <v>222.9102378</v>
      </c>
      <c r="AJ173" s="1">
        <v>0.44468540000000001</v>
      </c>
      <c r="AK173" s="1">
        <v>2.6790000000000001E-4</v>
      </c>
      <c r="AL173" s="1"/>
      <c r="AM173" s="1"/>
      <c r="AN173" s="1"/>
      <c r="AO173" s="1"/>
      <c r="AP173" s="1"/>
    </row>
    <row r="174" spans="1:42" x14ac:dyDescent="0.25">
      <c r="A174" s="1" t="s">
        <v>260</v>
      </c>
      <c r="B174" s="1">
        <v>1011995</v>
      </c>
      <c r="C174" s="1">
        <v>2020</v>
      </c>
      <c r="D174" s="1" t="s">
        <v>43</v>
      </c>
      <c r="E174" s="1" t="s">
        <v>44</v>
      </c>
      <c r="F174" s="1" t="s">
        <v>66</v>
      </c>
      <c r="G174" s="1" t="s">
        <v>262</v>
      </c>
      <c r="H174" s="1"/>
      <c r="I174" s="1" t="s">
        <v>47</v>
      </c>
      <c r="J174" s="1" t="s">
        <v>48</v>
      </c>
      <c r="K174" s="1" t="s">
        <v>49</v>
      </c>
      <c r="L174" s="1">
        <v>7049.92</v>
      </c>
      <c r="M174" s="1">
        <v>100</v>
      </c>
      <c r="N174" s="1">
        <v>70</v>
      </c>
      <c r="O174" s="1">
        <v>72.099999999999994</v>
      </c>
      <c r="P174" s="1">
        <v>7.5940000000000001E-3</v>
      </c>
      <c r="Q174" s="1">
        <v>7.5940000000000001E-3</v>
      </c>
      <c r="R174" s="1">
        <v>0.53391500000000003</v>
      </c>
      <c r="S174" s="1">
        <v>0.53391500000000003</v>
      </c>
      <c r="T174" s="1">
        <v>34</v>
      </c>
      <c r="U174" s="1">
        <v>10</v>
      </c>
      <c r="V174" s="1">
        <v>0</v>
      </c>
      <c r="W174" s="1" t="s">
        <v>49</v>
      </c>
      <c r="X174" s="1"/>
      <c r="Y174" s="1"/>
      <c r="Z174" s="1"/>
      <c r="AA174" s="1"/>
      <c r="AB174" s="1"/>
      <c r="AC174" s="1" t="s">
        <v>49</v>
      </c>
      <c r="AD174" s="1"/>
      <c r="AE174" s="1"/>
      <c r="AF174" s="1"/>
      <c r="AG174" s="1" t="s">
        <v>50</v>
      </c>
      <c r="AH174" s="1">
        <v>10</v>
      </c>
      <c r="AI174" s="1">
        <v>25.330057100000001</v>
      </c>
      <c r="AJ174" s="1">
        <v>5.0531100000000002E-2</v>
      </c>
      <c r="AK174" s="1">
        <v>3.04E-5</v>
      </c>
      <c r="AL174" s="1"/>
      <c r="AM174" s="1"/>
      <c r="AN174" s="1"/>
      <c r="AO174" s="1"/>
      <c r="AP174" s="1"/>
    </row>
    <row r="175" spans="1:42" x14ac:dyDescent="0.25">
      <c r="A175" s="1" t="s">
        <v>263</v>
      </c>
      <c r="B175" s="1">
        <v>1012780</v>
      </c>
      <c r="C175" s="1">
        <v>2020</v>
      </c>
      <c r="D175" s="1" t="s">
        <v>43</v>
      </c>
      <c r="E175" s="1" t="s">
        <v>44</v>
      </c>
      <c r="F175" s="1" t="s">
        <v>66</v>
      </c>
      <c r="G175" s="1" t="s">
        <v>264</v>
      </c>
      <c r="H175" s="1"/>
      <c r="I175" s="1" t="s">
        <v>47</v>
      </c>
      <c r="J175" s="1" t="s">
        <v>198</v>
      </c>
      <c r="K175" s="1" t="s">
        <v>49</v>
      </c>
      <c r="L175" s="1">
        <v>120935.02</v>
      </c>
      <c r="M175" s="1">
        <v>82.59</v>
      </c>
      <c r="N175" s="1">
        <v>0.25</v>
      </c>
      <c r="O175" s="1">
        <v>43.1</v>
      </c>
      <c r="P175" s="1">
        <v>1.3244999999999999E-3</v>
      </c>
      <c r="Q175" s="1">
        <v>1.4132999999999999E-3</v>
      </c>
      <c r="R175" s="1">
        <v>4.9920800000000001E-2</v>
      </c>
      <c r="S175" s="1">
        <v>5.0183999999999999E-2</v>
      </c>
      <c r="T175" s="1">
        <v>21</v>
      </c>
      <c r="U175" s="1">
        <v>16</v>
      </c>
      <c r="V175" s="1">
        <v>0</v>
      </c>
      <c r="W175" s="1" t="s">
        <v>50</v>
      </c>
      <c r="X175" s="1">
        <v>6</v>
      </c>
      <c r="Y175" s="1">
        <v>3.4836100000000002E-2</v>
      </c>
      <c r="Z175" s="1">
        <v>0.47925580000000001</v>
      </c>
      <c r="AA175" s="1">
        <v>0</v>
      </c>
      <c r="AB175" s="1">
        <v>0</v>
      </c>
      <c r="AC175" s="1" t="s">
        <v>49</v>
      </c>
      <c r="AD175" s="1"/>
      <c r="AE175" s="1"/>
      <c r="AF175" s="1"/>
      <c r="AG175" s="1" t="s">
        <v>50</v>
      </c>
      <c r="AH175" s="1">
        <v>16</v>
      </c>
      <c r="AI175" s="1">
        <v>85.988346199999995</v>
      </c>
      <c r="AJ175" s="1">
        <v>9.3360000000000005E-3</v>
      </c>
      <c r="AK175" s="1">
        <v>6.0000000000000002E-5</v>
      </c>
      <c r="AL175" s="1"/>
      <c r="AM175" s="1"/>
      <c r="AN175" s="1"/>
      <c r="AO175" s="1"/>
      <c r="AP175" s="1"/>
    </row>
    <row r="176" spans="1:42" x14ac:dyDescent="0.25">
      <c r="A176" s="1" t="s">
        <v>263</v>
      </c>
      <c r="B176" s="1">
        <v>1012780</v>
      </c>
      <c r="C176" s="1">
        <v>2020</v>
      </c>
      <c r="D176" s="1" t="s">
        <v>43</v>
      </c>
      <c r="E176" s="1" t="s">
        <v>44</v>
      </c>
      <c r="F176" s="1" t="s">
        <v>66</v>
      </c>
      <c r="G176" s="1" t="s">
        <v>182</v>
      </c>
      <c r="H176" s="1"/>
      <c r="I176" s="1" t="s">
        <v>47</v>
      </c>
      <c r="J176" s="1" t="s">
        <v>198</v>
      </c>
      <c r="K176" s="1" t="s">
        <v>49</v>
      </c>
      <c r="L176" s="1">
        <v>5618.39</v>
      </c>
      <c r="M176" s="1">
        <v>82.59</v>
      </c>
      <c r="N176" s="1">
        <v>0.25</v>
      </c>
      <c r="O176" s="1">
        <v>43.1</v>
      </c>
      <c r="P176" s="1">
        <v>2.3004000000000002E-3</v>
      </c>
      <c r="Q176" s="1">
        <v>2.3004000000000002E-3</v>
      </c>
      <c r="R176" s="1">
        <v>0.1006744</v>
      </c>
      <c r="S176" s="1">
        <v>0.1006744</v>
      </c>
      <c r="T176" s="1">
        <v>2</v>
      </c>
      <c r="U176" s="1">
        <v>4</v>
      </c>
      <c r="V176" s="1">
        <v>0</v>
      </c>
      <c r="W176" s="1" t="s">
        <v>49</v>
      </c>
      <c r="X176" s="1"/>
      <c r="Y176" s="1"/>
      <c r="Z176" s="1"/>
      <c r="AA176" s="1"/>
      <c r="AB176" s="1"/>
      <c r="AC176" s="1" t="s">
        <v>49</v>
      </c>
      <c r="AD176" s="1"/>
      <c r="AE176" s="1"/>
      <c r="AF176" s="1"/>
      <c r="AG176" s="1" t="s">
        <v>50</v>
      </c>
      <c r="AH176" s="1">
        <v>4</v>
      </c>
      <c r="AI176" s="1">
        <v>4.5131888</v>
      </c>
      <c r="AJ176" s="1">
        <v>1.0445999999999999E-3</v>
      </c>
      <c r="AK176" s="1">
        <v>3.3000000000000002E-6</v>
      </c>
      <c r="AL176" s="1"/>
      <c r="AM176" s="1"/>
      <c r="AN176" s="1"/>
      <c r="AO176" s="1"/>
      <c r="AP176" s="1"/>
    </row>
    <row r="177" spans="1:42" x14ac:dyDescent="0.25">
      <c r="A177" s="1" t="s">
        <v>265</v>
      </c>
      <c r="B177" s="1">
        <v>1012713</v>
      </c>
      <c r="C177" s="1">
        <v>2020</v>
      </c>
      <c r="D177" s="1" t="s">
        <v>43</v>
      </c>
      <c r="E177" s="1" t="s">
        <v>44</v>
      </c>
      <c r="F177" s="1" t="s">
        <v>45</v>
      </c>
      <c r="G177" s="1"/>
      <c r="H177" s="1" t="s">
        <v>266</v>
      </c>
      <c r="I177" s="1" t="s">
        <v>47</v>
      </c>
      <c r="J177" s="1" t="s">
        <v>267</v>
      </c>
      <c r="K177" s="1"/>
      <c r="L177" s="1">
        <v>14946</v>
      </c>
      <c r="M177" s="1">
        <v>58</v>
      </c>
      <c r="N177" s="1">
        <v>15.25</v>
      </c>
      <c r="O177" s="1">
        <v>50</v>
      </c>
      <c r="P177" s="1">
        <v>4.9494999999999999E-3</v>
      </c>
      <c r="Q177" s="1">
        <v>8.3683000000000004E-3</v>
      </c>
      <c r="R177" s="1">
        <v>0.58265299999999998</v>
      </c>
      <c r="S177" s="1">
        <v>0.68805959999999999</v>
      </c>
      <c r="T177" s="1"/>
      <c r="U177" s="1">
        <v>7</v>
      </c>
      <c r="V177" s="1"/>
      <c r="W177" s="1" t="s">
        <v>49</v>
      </c>
      <c r="X177" s="1"/>
      <c r="Y177" s="1"/>
      <c r="Z177" s="1"/>
      <c r="AA177" s="1"/>
      <c r="AB177" s="1"/>
      <c r="AC177" s="1" t="s">
        <v>50</v>
      </c>
      <c r="AD177" s="1">
        <v>2</v>
      </c>
      <c r="AE177" s="1">
        <v>1.25381E-2</v>
      </c>
      <c r="AF177" s="1">
        <v>0.42269240000000002</v>
      </c>
      <c r="AG177" s="1" t="s">
        <v>50</v>
      </c>
      <c r="AH177" s="1">
        <v>5</v>
      </c>
      <c r="AI177" s="1">
        <v>7.8336633000000004</v>
      </c>
      <c r="AJ177" s="1">
        <v>2.0333899999999999E-2</v>
      </c>
      <c r="AK177" s="1">
        <v>1.03E-5</v>
      </c>
      <c r="AL177" s="1"/>
      <c r="AM177" s="1"/>
      <c r="AN177" s="1"/>
      <c r="AO177" s="1"/>
      <c r="AP177" s="1"/>
    </row>
    <row r="178" spans="1:42" x14ac:dyDescent="0.25">
      <c r="A178" s="1" t="s">
        <v>268</v>
      </c>
      <c r="B178" s="1">
        <v>1012718</v>
      </c>
      <c r="C178" s="1">
        <v>2020</v>
      </c>
      <c r="D178" s="1" t="s">
        <v>43</v>
      </c>
      <c r="E178" s="1" t="s">
        <v>44</v>
      </c>
      <c r="F178" s="1" t="s">
        <v>45</v>
      </c>
      <c r="G178" s="1"/>
      <c r="H178" s="1" t="s">
        <v>269</v>
      </c>
      <c r="I178" s="1" t="s">
        <v>47</v>
      </c>
      <c r="J178" s="1" t="s">
        <v>48</v>
      </c>
      <c r="K178" s="1"/>
      <c r="L178" s="1">
        <v>2388562.1017999998</v>
      </c>
      <c r="M178" s="1">
        <v>109.2857143</v>
      </c>
      <c r="N178" s="1">
        <v>45.285714300000002</v>
      </c>
      <c r="O178" s="1">
        <v>30.34</v>
      </c>
      <c r="P178" s="1">
        <v>9.9399999999999992E-3</v>
      </c>
      <c r="Q178" s="1">
        <v>0.81044400000000005</v>
      </c>
      <c r="R178" s="1">
        <v>0</v>
      </c>
      <c r="S178" s="1">
        <v>0.41441499999999998</v>
      </c>
      <c r="T178" s="1"/>
      <c r="U178" s="1">
        <v>12</v>
      </c>
      <c r="V178" s="1"/>
      <c r="W178" s="1" t="s">
        <v>50</v>
      </c>
      <c r="X178" s="1">
        <v>4</v>
      </c>
      <c r="Y178" s="1">
        <v>777.83868989999996</v>
      </c>
      <c r="Z178" s="1">
        <v>0</v>
      </c>
      <c r="AA178" s="1">
        <v>40.9388784</v>
      </c>
      <c r="AB178" s="1">
        <v>0</v>
      </c>
      <c r="AC178" s="1" t="s">
        <v>50</v>
      </c>
      <c r="AD178" s="1">
        <v>7</v>
      </c>
      <c r="AE178" s="1">
        <v>0.1229084</v>
      </c>
      <c r="AF178" s="1">
        <v>0.63620549999999998</v>
      </c>
      <c r="AG178" s="1" t="s">
        <v>50</v>
      </c>
      <c r="AH178" s="1">
        <v>5</v>
      </c>
      <c r="AI178" s="1">
        <v>96.743703699999998</v>
      </c>
      <c r="AJ178" s="1">
        <v>3.6040999999999998E-3</v>
      </c>
      <c r="AK178" s="1">
        <v>1.384E-4</v>
      </c>
      <c r="AL178" s="1"/>
      <c r="AM178" s="1"/>
      <c r="AN178" s="1"/>
      <c r="AO178" s="1"/>
      <c r="AP178" s="1"/>
    </row>
    <row r="179" spans="1:42" x14ac:dyDescent="0.25">
      <c r="A179" s="1" t="s">
        <v>231</v>
      </c>
      <c r="B179" s="1">
        <v>1008806</v>
      </c>
      <c r="C179" s="1">
        <v>2020</v>
      </c>
      <c r="D179" s="1" t="s">
        <v>43</v>
      </c>
      <c r="E179" s="1" t="s">
        <v>44</v>
      </c>
      <c r="F179" s="1" t="s">
        <v>66</v>
      </c>
      <c r="G179" s="1" t="s">
        <v>270</v>
      </c>
      <c r="H179" s="1"/>
      <c r="I179" s="1" t="s">
        <v>68</v>
      </c>
      <c r="J179" s="1"/>
      <c r="K179" s="1" t="s">
        <v>49</v>
      </c>
      <c r="L179" s="1">
        <v>44815.022316900002</v>
      </c>
      <c r="M179" s="1">
        <v>109.25</v>
      </c>
      <c r="N179" s="1">
        <v>34.5</v>
      </c>
      <c r="O179" s="1">
        <v>6.8633891</v>
      </c>
      <c r="P179" s="1">
        <v>1.7200000000000001E-4</v>
      </c>
      <c r="Q179" s="1">
        <v>2.8519999999999999E-3</v>
      </c>
      <c r="R179" s="1">
        <v>9.7979999999999994E-3</v>
      </c>
      <c r="S179" s="1">
        <v>0.87628399999999995</v>
      </c>
      <c r="T179" s="1">
        <v>5</v>
      </c>
      <c r="U179" s="1">
        <v>9</v>
      </c>
      <c r="V179" s="1">
        <v>0</v>
      </c>
      <c r="W179" s="1" t="s">
        <v>49</v>
      </c>
      <c r="X179" s="1"/>
      <c r="Y179" s="1"/>
      <c r="Z179" s="1"/>
      <c r="AA179" s="1"/>
      <c r="AB179" s="1"/>
      <c r="AC179" s="1" t="s">
        <v>50</v>
      </c>
      <c r="AD179" s="1">
        <v>4</v>
      </c>
      <c r="AE179" s="1">
        <v>0.20632239999999999</v>
      </c>
      <c r="AF179" s="1">
        <v>4.2901338000000004</v>
      </c>
      <c r="AG179" s="1" t="s">
        <v>50</v>
      </c>
      <c r="AH179" s="1">
        <v>5</v>
      </c>
      <c r="AI179" s="1">
        <v>754.54130569999995</v>
      </c>
      <c r="AJ179" s="1">
        <v>4.2825287999999997</v>
      </c>
      <c r="AK179" s="1">
        <v>1.5717999999999999E-3</v>
      </c>
      <c r="AL179" s="1"/>
      <c r="AM179" s="1"/>
      <c r="AN179" s="1"/>
      <c r="AO179" s="1"/>
      <c r="AP179" s="1"/>
    </row>
    <row r="180" spans="1:42" x14ac:dyDescent="0.25">
      <c r="A180" s="1" t="s">
        <v>231</v>
      </c>
      <c r="B180" s="1">
        <v>1008806</v>
      </c>
      <c r="C180" s="1">
        <v>2020</v>
      </c>
      <c r="D180" s="1" t="s">
        <v>43</v>
      </c>
      <c r="E180" s="1" t="s">
        <v>44</v>
      </c>
      <c r="F180" s="1" t="s">
        <v>66</v>
      </c>
      <c r="G180" s="1" t="s">
        <v>271</v>
      </c>
      <c r="H180" s="1"/>
      <c r="I180" s="1" t="s">
        <v>68</v>
      </c>
      <c r="J180" s="1"/>
      <c r="K180" s="1" t="s">
        <v>49</v>
      </c>
      <c r="L180" s="1">
        <v>119942.00406380001</v>
      </c>
      <c r="M180" s="1">
        <v>96.647058799999996</v>
      </c>
      <c r="N180" s="1">
        <v>40.176470600000002</v>
      </c>
      <c r="O180" s="1">
        <v>33.568369300000001</v>
      </c>
      <c r="P180" s="1">
        <v>2.3000000000000001E-4</v>
      </c>
      <c r="Q180" s="1">
        <v>5.6921000000000003E-3</v>
      </c>
      <c r="R180" s="1">
        <v>7.77E-3</v>
      </c>
      <c r="S180" s="1">
        <v>0.81759550000000003</v>
      </c>
      <c r="T180" s="1">
        <v>17</v>
      </c>
      <c r="U180" s="1">
        <v>34</v>
      </c>
      <c r="V180" s="1">
        <v>0</v>
      </c>
      <c r="W180" s="1" t="s">
        <v>49</v>
      </c>
      <c r="X180" s="1"/>
      <c r="Y180" s="1"/>
      <c r="Z180" s="1"/>
      <c r="AA180" s="1"/>
      <c r="AB180" s="1"/>
      <c r="AC180" s="1" t="s">
        <v>50</v>
      </c>
      <c r="AD180" s="1">
        <v>24</v>
      </c>
      <c r="AE180" s="1">
        <v>0.7874023</v>
      </c>
      <c r="AF180" s="1">
        <v>9.7096897000000002</v>
      </c>
      <c r="AG180" s="1" t="s">
        <v>50</v>
      </c>
      <c r="AH180" s="1">
        <v>10</v>
      </c>
      <c r="AI180" s="1">
        <v>1513.8632895999999</v>
      </c>
      <c r="AJ180" s="1">
        <v>7.6222238000000004</v>
      </c>
      <c r="AK180" s="1">
        <v>2.9983000000000002E-3</v>
      </c>
      <c r="AL180" s="1"/>
      <c r="AM180" s="1"/>
      <c r="AN180" s="1"/>
      <c r="AO180" s="1"/>
      <c r="AP180" s="1"/>
    </row>
    <row r="181" spans="1:42" x14ac:dyDescent="0.25">
      <c r="A181" s="1" t="s">
        <v>231</v>
      </c>
      <c r="B181" s="1">
        <v>1008806</v>
      </c>
      <c r="C181" s="1">
        <v>2020</v>
      </c>
      <c r="D181" s="1" t="s">
        <v>43</v>
      </c>
      <c r="E181" s="1" t="s">
        <v>44</v>
      </c>
      <c r="F181" s="1" t="s">
        <v>66</v>
      </c>
      <c r="G181" s="1" t="s">
        <v>272</v>
      </c>
      <c r="H181" s="1"/>
      <c r="I181" s="1" t="s">
        <v>68</v>
      </c>
      <c r="J181" s="1"/>
      <c r="K181" s="1" t="s">
        <v>49</v>
      </c>
      <c r="L181" s="1">
        <v>302490.58111919998</v>
      </c>
      <c r="M181" s="1">
        <v>117.04</v>
      </c>
      <c r="N181" s="1">
        <v>32.96</v>
      </c>
      <c r="O181" s="1">
        <v>29.655651299999999</v>
      </c>
      <c r="P181" s="1">
        <v>2.3000000000000001E-4</v>
      </c>
      <c r="Q181" s="1">
        <v>6.6239999999999997E-3</v>
      </c>
      <c r="R181" s="1">
        <v>7.77E-3</v>
      </c>
      <c r="S181" s="1">
        <v>0.83577749999999995</v>
      </c>
      <c r="T181" s="1">
        <v>25</v>
      </c>
      <c r="U181" s="1">
        <v>50</v>
      </c>
      <c r="V181" s="1">
        <v>0</v>
      </c>
      <c r="W181" s="1" t="s">
        <v>49</v>
      </c>
      <c r="X181" s="1"/>
      <c r="Y181" s="1"/>
      <c r="Z181" s="1"/>
      <c r="AA181" s="1"/>
      <c r="AB181" s="1"/>
      <c r="AC181" s="1" t="s">
        <v>50</v>
      </c>
      <c r="AD181" s="1">
        <v>38</v>
      </c>
      <c r="AE181" s="1">
        <v>1.9858079</v>
      </c>
      <c r="AF181" s="1">
        <v>24.4875823</v>
      </c>
      <c r="AG181" s="1" t="s">
        <v>50</v>
      </c>
      <c r="AH181" s="1">
        <v>12</v>
      </c>
      <c r="AI181" s="1">
        <v>1933.50612</v>
      </c>
      <c r="AJ181" s="1">
        <v>10.1688773</v>
      </c>
      <c r="AK181" s="1">
        <v>3.9131000000000001E-3</v>
      </c>
      <c r="AL181" s="1"/>
      <c r="AM181" s="1"/>
      <c r="AN181" s="1"/>
      <c r="AO181" s="1"/>
      <c r="AP181" s="1"/>
    </row>
    <row r="182" spans="1:42" x14ac:dyDescent="0.25">
      <c r="A182" s="1" t="s">
        <v>231</v>
      </c>
      <c r="B182" s="1">
        <v>1008806</v>
      </c>
      <c r="C182" s="1">
        <v>2020</v>
      </c>
      <c r="D182" s="1" t="s">
        <v>43</v>
      </c>
      <c r="E182" s="1" t="s">
        <v>44</v>
      </c>
      <c r="F182" s="1" t="s">
        <v>66</v>
      </c>
      <c r="G182" s="1" t="s">
        <v>203</v>
      </c>
      <c r="H182" s="1"/>
      <c r="I182" s="1" t="s">
        <v>68</v>
      </c>
      <c r="J182" s="1"/>
      <c r="K182" s="1" t="s">
        <v>49</v>
      </c>
      <c r="L182" s="1">
        <v>15628.694380999999</v>
      </c>
      <c r="M182" s="1">
        <v>132.5</v>
      </c>
      <c r="N182" s="1">
        <v>33.25</v>
      </c>
      <c r="O182" s="1">
        <v>22.916731599999999</v>
      </c>
      <c r="P182" s="1">
        <v>1.75E-4</v>
      </c>
      <c r="Q182" s="1">
        <v>4.4844999999999998E-3</v>
      </c>
      <c r="R182" s="1">
        <v>6.6600000000000001E-3</v>
      </c>
      <c r="S182" s="1">
        <v>0.72675040000000002</v>
      </c>
      <c r="T182" s="1">
        <v>4</v>
      </c>
      <c r="U182" s="1">
        <v>8</v>
      </c>
      <c r="V182" s="1">
        <v>0</v>
      </c>
      <c r="W182" s="1" t="s">
        <v>49</v>
      </c>
      <c r="X182" s="1"/>
      <c r="Y182" s="1"/>
      <c r="Z182" s="1"/>
      <c r="AA182" s="1"/>
      <c r="AB182" s="1"/>
      <c r="AC182" s="1" t="s">
        <v>50</v>
      </c>
      <c r="AD182" s="1">
        <v>8</v>
      </c>
      <c r="AE182" s="1">
        <v>8.1428799999999996E-2</v>
      </c>
      <c r="AF182" s="1">
        <v>1.1311754000000001</v>
      </c>
      <c r="AG182" s="1" t="s">
        <v>49</v>
      </c>
      <c r="AH182" s="1"/>
      <c r="AI182" s="1"/>
      <c r="AJ182" s="1"/>
      <c r="AK182" s="1"/>
      <c r="AL182" s="1"/>
      <c r="AM182" s="1"/>
      <c r="AN182" s="1"/>
      <c r="AO182" s="1"/>
      <c r="AP182" s="1"/>
    </row>
    <row r="183" spans="1:42" x14ac:dyDescent="0.25">
      <c r="A183" s="1" t="s">
        <v>231</v>
      </c>
      <c r="B183" s="1">
        <v>1008806</v>
      </c>
      <c r="C183" s="1">
        <v>2020</v>
      </c>
      <c r="D183" s="1" t="s">
        <v>43</v>
      </c>
      <c r="E183" s="1" t="s">
        <v>44</v>
      </c>
      <c r="F183" s="1" t="s">
        <v>66</v>
      </c>
      <c r="G183" s="1" t="s">
        <v>273</v>
      </c>
      <c r="H183" s="1"/>
      <c r="I183" s="1" t="s">
        <v>68</v>
      </c>
      <c r="J183" s="1"/>
      <c r="K183" s="1" t="s">
        <v>49</v>
      </c>
      <c r="L183" s="1">
        <v>1370.59041</v>
      </c>
      <c r="M183" s="1">
        <v>65</v>
      </c>
      <c r="N183" s="1">
        <v>15</v>
      </c>
      <c r="O183" s="1">
        <v>13.525095</v>
      </c>
      <c r="P183" s="1">
        <v>5.0000000000000002E-5</v>
      </c>
      <c r="Q183" s="1">
        <v>3.0731999999999999E-3</v>
      </c>
      <c r="R183" s="1">
        <v>9.3950000000000006E-3</v>
      </c>
      <c r="S183" s="1">
        <v>0.8894995</v>
      </c>
      <c r="T183" s="1">
        <v>2</v>
      </c>
      <c r="U183" s="1">
        <v>7</v>
      </c>
      <c r="V183" s="1">
        <v>0</v>
      </c>
      <c r="W183" s="1" t="s">
        <v>49</v>
      </c>
      <c r="X183" s="1"/>
      <c r="Y183" s="1"/>
      <c r="Z183" s="1"/>
      <c r="AA183" s="1"/>
      <c r="AB183" s="1"/>
      <c r="AC183" s="1" t="s">
        <v>50</v>
      </c>
      <c r="AD183" s="1">
        <v>7</v>
      </c>
      <c r="AE183" s="1">
        <v>1.7501000000000001E-3</v>
      </c>
      <c r="AF183" s="1">
        <v>0.1200364</v>
      </c>
      <c r="AG183" s="1" t="s">
        <v>49</v>
      </c>
      <c r="AH183" s="1"/>
      <c r="AI183" s="1"/>
      <c r="AJ183" s="1"/>
      <c r="AK183" s="1"/>
      <c r="AL183" s="1"/>
      <c r="AM183" s="1"/>
      <c r="AN183" s="1"/>
      <c r="AO183" s="1"/>
      <c r="AP183" s="1"/>
    </row>
    <row r="184" spans="1:42" x14ac:dyDescent="0.25">
      <c r="A184" s="1" t="s">
        <v>274</v>
      </c>
      <c r="B184" s="1">
        <v>1010485</v>
      </c>
      <c r="C184" s="1">
        <v>2020</v>
      </c>
      <c r="D184" s="1" t="s">
        <v>43</v>
      </c>
      <c r="E184" s="1" t="s">
        <v>44</v>
      </c>
      <c r="F184" s="1" t="s">
        <v>66</v>
      </c>
      <c r="G184" s="1" t="s">
        <v>275</v>
      </c>
      <c r="H184" s="1"/>
      <c r="I184" s="1" t="s">
        <v>47</v>
      </c>
      <c r="J184" s="1" t="s">
        <v>276</v>
      </c>
      <c r="K184" s="1" t="s">
        <v>49</v>
      </c>
      <c r="L184" s="1">
        <v>4480.9799999999996</v>
      </c>
      <c r="M184" s="1">
        <v>72</v>
      </c>
      <c r="N184" s="1">
        <v>80</v>
      </c>
      <c r="O184" s="1">
        <v>48</v>
      </c>
      <c r="P184" s="1">
        <v>6.5170000000000002E-3</v>
      </c>
      <c r="Q184" s="1">
        <v>6.5170000000000002E-3</v>
      </c>
      <c r="R184" s="1">
        <v>0.49109000000000003</v>
      </c>
      <c r="S184" s="1">
        <v>0.49109000000000003</v>
      </c>
      <c r="T184" s="1">
        <v>1</v>
      </c>
      <c r="U184" s="1">
        <v>4</v>
      </c>
      <c r="V184" s="1">
        <v>0</v>
      </c>
      <c r="W184" s="1" t="s">
        <v>49</v>
      </c>
      <c r="X184" s="1"/>
      <c r="Y184" s="1"/>
      <c r="Z184" s="1"/>
      <c r="AA184" s="1"/>
      <c r="AB184" s="1"/>
      <c r="AC184" s="1" t="s">
        <v>50</v>
      </c>
      <c r="AD184" s="1">
        <v>4</v>
      </c>
      <c r="AE184" s="1">
        <v>7.0000000000000007E-2</v>
      </c>
      <c r="AF184" s="1">
        <v>1.95</v>
      </c>
      <c r="AG184" s="1" t="s">
        <v>49</v>
      </c>
      <c r="AH184" s="1"/>
      <c r="AI184" s="1">
        <v>0</v>
      </c>
      <c r="AJ184" s="1">
        <v>0</v>
      </c>
      <c r="AK184" s="1">
        <v>0</v>
      </c>
      <c r="AL184" s="1"/>
      <c r="AM184" s="1"/>
      <c r="AN184" s="1"/>
      <c r="AO184" s="1"/>
      <c r="AP184" s="1"/>
    </row>
    <row r="185" spans="1:42" x14ac:dyDescent="0.25">
      <c r="A185" s="1" t="s">
        <v>274</v>
      </c>
      <c r="B185" s="1">
        <v>1010485</v>
      </c>
      <c r="C185" s="1">
        <v>2020</v>
      </c>
      <c r="D185" s="1" t="s">
        <v>43</v>
      </c>
      <c r="E185" s="1" t="s">
        <v>44</v>
      </c>
      <c r="F185" s="1" t="s">
        <v>66</v>
      </c>
      <c r="G185" s="1" t="s">
        <v>277</v>
      </c>
      <c r="H185" s="1"/>
      <c r="I185" s="1" t="s">
        <v>47</v>
      </c>
      <c r="J185" s="1" t="s">
        <v>276</v>
      </c>
      <c r="K185" s="1" t="s">
        <v>49</v>
      </c>
      <c r="L185" s="1">
        <v>12772</v>
      </c>
      <c r="M185" s="1">
        <v>72</v>
      </c>
      <c r="N185" s="1">
        <v>110</v>
      </c>
      <c r="O185" s="1">
        <v>44</v>
      </c>
      <c r="P185" s="1">
        <v>1.261E-2</v>
      </c>
      <c r="Q185" s="1">
        <v>1.261E-2</v>
      </c>
      <c r="R185" s="1">
        <v>0.57299999999999995</v>
      </c>
      <c r="S185" s="1">
        <v>0.57299999999999995</v>
      </c>
      <c r="T185" s="1">
        <v>2</v>
      </c>
      <c r="U185" s="1">
        <v>5</v>
      </c>
      <c r="V185" s="1">
        <v>0</v>
      </c>
      <c r="W185" s="1" t="s">
        <v>49</v>
      </c>
      <c r="X185" s="1"/>
      <c r="Y185" s="1"/>
      <c r="Z185" s="1"/>
      <c r="AA185" s="1"/>
      <c r="AB185" s="1"/>
      <c r="AC185" s="1" t="s">
        <v>50</v>
      </c>
      <c r="AD185" s="1">
        <v>5</v>
      </c>
      <c r="AE185" s="1">
        <v>0.45</v>
      </c>
      <c r="AF185" s="1">
        <v>7.46</v>
      </c>
      <c r="AG185" s="1" t="s">
        <v>49</v>
      </c>
      <c r="AH185" s="1"/>
      <c r="AI185" s="1">
        <v>0</v>
      </c>
      <c r="AJ185" s="1">
        <v>0</v>
      </c>
      <c r="AK185" s="1">
        <v>0</v>
      </c>
      <c r="AL185" s="1"/>
      <c r="AM185" s="1"/>
      <c r="AN185" s="1"/>
      <c r="AO185" s="1"/>
      <c r="AP185" s="1"/>
    </row>
    <row r="186" spans="1:42" x14ac:dyDescent="0.25">
      <c r="A186" s="1" t="s">
        <v>274</v>
      </c>
      <c r="B186" s="1">
        <v>1010485</v>
      </c>
      <c r="C186" s="1">
        <v>2020</v>
      </c>
      <c r="D186" s="1" t="s">
        <v>43</v>
      </c>
      <c r="E186" s="1" t="s">
        <v>44</v>
      </c>
      <c r="F186" s="1" t="s">
        <v>66</v>
      </c>
      <c r="G186" s="1" t="s">
        <v>278</v>
      </c>
      <c r="H186" s="1"/>
      <c r="I186" s="1" t="s">
        <v>47</v>
      </c>
      <c r="J186" s="1" t="s">
        <v>276</v>
      </c>
      <c r="K186" s="1" t="s">
        <v>49</v>
      </c>
      <c r="L186" s="1">
        <v>108666</v>
      </c>
      <c r="M186" s="1">
        <v>72</v>
      </c>
      <c r="N186" s="1">
        <v>80</v>
      </c>
      <c r="O186" s="1">
        <v>44</v>
      </c>
      <c r="P186" s="1">
        <v>6.5170000000000002E-3</v>
      </c>
      <c r="Q186" s="1">
        <v>6.5170000000000002E-3</v>
      </c>
      <c r="R186" s="1">
        <v>0.49109000000000003</v>
      </c>
      <c r="S186" s="1">
        <v>0.49109000000000003</v>
      </c>
      <c r="T186" s="1">
        <v>18</v>
      </c>
      <c r="U186" s="1">
        <v>76</v>
      </c>
      <c r="V186" s="1">
        <v>0</v>
      </c>
      <c r="W186" s="1" t="s">
        <v>50</v>
      </c>
      <c r="X186" s="1">
        <v>26</v>
      </c>
      <c r="Y186" s="1">
        <v>2.3E-2</v>
      </c>
      <c r="Z186" s="1">
        <v>12.15</v>
      </c>
      <c r="AA186" s="1">
        <v>0.437</v>
      </c>
      <c r="AB186" s="1">
        <v>12.15</v>
      </c>
      <c r="AC186" s="1" t="s">
        <v>50</v>
      </c>
      <c r="AD186" s="1">
        <v>20</v>
      </c>
      <c r="AE186" s="1">
        <v>1.02</v>
      </c>
      <c r="AF186" s="1">
        <v>23.17</v>
      </c>
      <c r="AG186" s="1" t="s">
        <v>50</v>
      </c>
      <c r="AH186" s="1">
        <v>30</v>
      </c>
      <c r="AI186" s="1">
        <v>190.4</v>
      </c>
      <c r="AJ186" s="1">
        <v>0.71</v>
      </c>
      <c r="AK186" s="1">
        <v>0</v>
      </c>
      <c r="AL186" s="1"/>
      <c r="AM186" s="1"/>
      <c r="AN186" s="1"/>
      <c r="AO186" s="1"/>
      <c r="AP186" s="1"/>
    </row>
    <row r="187" spans="1:42" x14ac:dyDescent="0.25">
      <c r="A187" s="1" t="s">
        <v>279</v>
      </c>
      <c r="B187" s="1">
        <v>1008888</v>
      </c>
      <c r="C187" s="1">
        <v>2020</v>
      </c>
      <c r="D187" s="1" t="s">
        <v>43</v>
      </c>
      <c r="E187" s="1" t="s">
        <v>44</v>
      </c>
      <c r="F187" s="1" t="s">
        <v>45</v>
      </c>
      <c r="G187" s="1"/>
      <c r="H187" s="1" t="s">
        <v>280</v>
      </c>
      <c r="I187" s="1" t="s">
        <v>47</v>
      </c>
      <c r="J187" s="1" t="s">
        <v>123</v>
      </c>
      <c r="K187" s="1"/>
      <c r="L187" s="1">
        <v>611937.75</v>
      </c>
      <c r="M187" s="1">
        <v>53</v>
      </c>
      <c r="N187" s="1">
        <v>35</v>
      </c>
      <c r="O187" s="1">
        <v>28</v>
      </c>
      <c r="P187" s="1">
        <v>0.87060000000000004</v>
      </c>
      <c r="Q187" s="1">
        <v>0.87060000000000004</v>
      </c>
      <c r="R187" s="1">
        <v>0</v>
      </c>
      <c r="S187" s="1">
        <v>0</v>
      </c>
      <c r="T187" s="1"/>
      <c r="U187" s="1">
        <v>18</v>
      </c>
      <c r="V187" s="1"/>
      <c r="W187" s="1" t="s">
        <v>50</v>
      </c>
      <c r="X187" s="1">
        <v>18</v>
      </c>
      <c r="Y187" s="1">
        <v>497.67592480000002</v>
      </c>
      <c r="Z187" s="1">
        <v>0</v>
      </c>
      <c r="AA187" s="1">
        <v>0</v>
      </c>
      <c r="AB187" s="1">
        <v>0</v>
      </c>
      <c r="AC187" s="1" t="s">
        <v>49</v>
      </c>
      <c r="AD187" s="1"/>
      <c r="AE187" s="1"/>
      <c r="AF187" s="1"/>
      <c r="AG187" s="1" t="s">
        <v>49</v>
      </c>
      <c r="AH187" s="1"/>
      <c r="AI187" s="1"/>
      <c r="AJ187" s="1"/>
      <c r="AK187" s="1"/>
      <c r="AL187" s="1"/>
      <c r="AM187" s="1"/>
      <c r="AN187" s="1"/>
      <c r="AO187" s="1"/>
      <c r="AP187" s="1"/>
    </row>
    <row r="188" spans="1:42" x14ac:dyDescent="0.25">
      <c r="A188" s="1" t="s">
        <v>279</v>
      </c>
      <c r="B188" s="1">
        <v>1008888</v>
      </c>
      <c r="C188" s="1">
        <v>2020</v>
      </c>
      <c r="D188" s="1" t="s">
        <v>43</v>
      </c>
      <c r="E188" s="1" t="s">
        <v>44</v>
      </c>
      <c r="F188" s="1" t="s">
        <v>45</v>
      </c>
      <c r="G188" s="1"/>
      <c r="H188" s="1" t="s">
        <v>281</v>
      </c>
      <c r="I188" s="1" t="s">
        <v>47</v>
      </c>
      <c r="J188" s="1" t="s">
        <v>123</v>
      </c>
      <c r="K188" s="1"/>
      <c r="L188" s="1">
        <v>141563.34</v>
      </c>
      <c r="M188" s="1">
        <v>155</v>
      </c>
      <c r="N188" s="1">
        <v>22</v>
      </c>
      <c r="O188" s="1">
        <v>16</v>
      </c>
      <c r="P188" s="1">
        <v>0.40400000000000003</v>
      </c>
      <c r="Q188" s="1">
        <v>0.40438200000000002</v>
      </c>
      <c r="R188" s="1">
        <v>5.5E-2</v>
      </c>
      <c r="S188" s="1">
        <v>5.5E-2</v>
      </c>
      <c r="T188" s="1"/>
      <c r="U188" s="1">
        <v>70</v>
      </c>
      <c r="V188" s="1"/>
      <c r="W188" s="1" t="s">
        <v>49</v>
      </c>
      <c r="X188" s="1"/>
      <c r="Y188" s="1"/>
      <c r="Z188" s="1"/>
      <c r="AA188" s="1"/>
      <c r="AB188" s="1"/>
      <c r="AC188" s="1" t="s">
        <v>50</v>
      </c>
      <c r="AD188" s="1">
        <v>70</v>
      </c>
      <c r="AE188" s="1">
        <v>25.293425299999999</v>
      </c>
      <c r="AF188" s="1">
        <v>1.2580522000000001</v>
      </c>
      <c r="AG188" s="1" t="s">
        <v>49</v>
      </c>
      <c r="AH188" s="1"/>
      <c r="AI188" s="1"/>
      <c r="AJ188" s="1"/>
      <c r="AK188" s="1"/>
      <c r="AL188" s="1"/>
      <c r="AM188" s="1"/>
      <c r="AN188" s="1"/>
      <c r="AO188" s="1"/>
      <c r="AP188" s="1"/>
    </row>
    <row r="189" spans="1:42" x14ac:dyDescent="0.25">
      <c r="A189" s="1" t="s">
        <v>279</v>
      </c>
      <c r="B189" s="1">
        <v>1008888</v>
      </c>
      <c r="C189" s="1">
        <v>2020</v>
      </c>
      <c r="D189" s="1" t="s">
        <v>43</v>
      </c>
      <c r="E189" s="1" t="s">
        <v>44</v>
      </c>
      <c r="F189" s="1" t="s">
        <v>45</v>
      </c>
      <c r="G189" s="1"/>
      <c r="H189" s="1" t="s">
        <v>282</v>
      </c>
      <c r="I189" s="1" t="s">
        <v>47</v>
      </c>
      <c r="J189" s="1" t="s">
        <v>123</v>
      </c>
      <c r="K189" s="1"/>
      <c r="L189" s="1">
        <v>149917.43</v>
      </c>
      <c r="M189" s="1">
        <v>100</v>
      </c>
      <c r="N189" s="1">
        <v>30</v>
      </c>
      <c r="O189" s="1">
        <v>46</v>
      </c>
      <c r="P189" s="1">
        <v>7.0000000000000001E-3</v>
      </c>
      <c r="Q189" s="1">
        <v>5.7500000000000002E-2</v>
      </c>
      <c r="R189" s="1">
        <v>0.28660000000000002</v>
      </c>
      <c r="S189" s="1">
        <v>0.60699999999999998</v>
      </c>
      <c r="T189" s="1"/>
      <c r="U189" s="1">
        <v>8</v>
      </c>
      <c r="V189" s="1"/>
      <c r="W189" s="1" t="s">
        <v>49</v>
      </c>
      <c r="X189" s="1"/>
      <c r="Y189" s="1"/>
      <c r="Z189" s="1"/>
      <c r="AA189" s="1"/>
      <c r="AB189" s="1"/>
      <c r="AC189" s="1" t="s">
        <v>50</v>
      </c>
      <c r="AD189" s="1">
        <v>8</v>
      </c>
      <c r="AE189" s="1">
        <v>7.0974845999999996</v>
      </c>
      <c r="AF189" s="1">
        <v>14.107018099999999</v>
      </c>
      <c r="AG189" s="1" t="s">
        <v>49</v>
      </c>
      <c r="AH189" s="1"/>
      <c r="AI189" s="1"/>
      <c r="AJ189" s="1"/>
      <c r="AK189" s="1"/>
      <c r="AL189" s="1"/>
      <c r="AM189" s="1"/>
      <c r="AN189" s="1"/>
      <c r="AO189" s="1"/>
      <c r="AP189" s="1"/>
    </row>
    <row r="190" spans="1:42" x14ac:dyDescent="0.25">
      <c r="A190" s="1" t="s">
        <v>283</v>
      </c>
      <c r="B190" s="1">
        <v>1009490</v>
      </c>
      <c r="C190" s="1">
        <v>2020</v>
      </c>
      <c r="D190" s="1" t="s">
        <v>43</v>
      </c>
      <c r="E190" s="1" t="s">
        <v>44</v>
      </c>
      <c r="F190" s="1" t="s">
        <v>66</v>
      </c>
      <c r="G190" s="1" t="s">
        <v>284</v>
      </c>
      <c r="H190" s="1"/>
      <c r="I190" s="1" t="s">
        <v>47</v>
      </c>
      <c r="J190" s="1" t="s">
        <v>159</v>
      </c>
      <c r="K190" s="1" t="s">
        <v>49</v>
      </c>
      <c r="L190" s="1">
        <v>145810</v>
      </c>
      <c r="M190" s="1">
        <v>84</v>
      </c>
      <c r="N190" s="1">
        <v>48</v>
      </c>
      <c r="O190" s="1">
        <v>40.700000000000003</v>
      </c>
      <c r="P190" s="1">
        <v>0.01</v>
      </c>
      <c r="Q190" s="1">
        <v>0.01</v>
      </c>
      <c r="R190" s="1">
        <v>0.2</v>
      </c>
      <c r="S190" s="1">
        <v>0.2</v>
      </c>
      <c r="T190" s="1">
        <v>2</v>
      </c>
      <c r="U190" s="1">
        <v>3</v>
      </c>
      <c r="V190" s="1">
        <v>0</v>
      </c>
      <c r="W190" s="1" t="s">
        <v>49</v>
      </c>
      <c r="X190" s="1"/>
      <c r="Y190" s="1"/>
      <c r="Z190" s="1"/>
      <c r="AA190" s="1"/>
      <c r="AB190" s="1"/>
      <c r="AC190" s="1" t="s">
        <v>49</v>
      </c>
      <c r="AD190" s="1"/>
      <c r="AE190" s="1"/>
      <c r="AF190" s="1"/>
      <c r="AG190" s="1" t="s">
        <v>50</v>
      </c>
      <c r="AH190" s="1">
        <v>3</v>
      </c>
      <c r="AI190" s="1">
        <v>565.62800000000004</v>
      </c>
      <c r="AJ190" s="1">
        <v>0.32039899999999999</v>
      </c>
      <c r="AK190" s="1">
        <v>9.3289999999999996E-4</v>
      </c>
      <c r="AL190" s="1"/>
      <c r="AM190" s="1"/>
      <c r="AN190" s="1"/>
      <c r="AO190" s="1"/>
      <c r="AP190" s="1"/>
    </row>
    <row r="191" spans="1:42" x14ac:dyDescent="0.25">
      <c r="A191" s="1" t="s">
        <v>283</v>
      </c>
      <c r="B191" s="1">
        <v>1009490</v>
      </c>
      <c r="C191" s="1">
        <v>2020</v>
      </c>
      <c r="D191" s="1" t="s">
        <v>43</v>
      </c>
      <c r="E191" s="1" t="s">
        <v>44</v>
      </c>
      <c r="F191" s="1" t="s">
        <v>66</v>
      </c>
      <c r="G191" s="1" t="s">
        <v>285</v>
      </c>
      <c r="H191" s="1"/>
      <c r="I191" s="1" t="s">
        <v>47</v>
      </c>
      <c r="J191" s="1" t="s">
        <v>159</v>
      </c>
      <c r="K191" s="1" t="s">
        <v>49</v>
      </c>
      <c r="L191" s="1">
        <v>118945</v>
      </c>
      <c r="M191" s="1">
        <v>104.667</v>
      </c>
      <c r="N191" s="1">
        <v>38.666699999999999</v>
      </c>
      <c r="O191" s="1">
        <v>31.536999999999999</v>
      </c>
      <c r="P191" s="1">
        <v>0.01</v>
      </c>
      <c r="Q191" s="1">
        <v>0.11</v>
      </c>
      <c r="R191" s="1">
        <v>0.25</v>
      </c>
      <c r="S191" s="1">
        <v>0.42</v>
      </c>
      <c r="T191" s="1">
        <v>15</v>
      </c>
      <c r="U191" s="1">
        <v>14</v>
      </c>
      <c r="V191" s="1">
        <v>0</v>
      </c>
      <c r="W191" s="1" t="s">
        <v>49</v>
      </c>
      <c r="X191" s="1"/>
      <c r="Y191" s="1"/>
      <c r="Z191" s="1"/>
      <c r="AA191" s="1"/>
      <c r="AB191" s="1"/>
      <c r="AC191" s="1" t="s">
        <v>49</v>
      </c>
      <c r="AD191" s="1"/>
      <c r="AE191" s="1"/>
      <c r="AF191" s="1"/>
      <c r="AG191" s="1" t="s">
        <v>50</v>
      </c>
      <c r="AH191" s="1">
        <v>14</v>
      </c>
      <c r="AI191" s="1">
        <v>235.654</v>
      </c>
      <c r="AJ191" s="1">
        <v>0.18456700000000001</v>
      </c>
      <c r="AK191" s="1">
        <v>3.9609999999999998E-4</v>
      </c>
      <c r="AL191" s="1"/>
      <c r="AM191" s="1"/>
      <c r="AN191" s="1"/>
      <c r="AO191" s="1"/>
      <c r="AP191" s="1"/>
    </row>
    <row r="192" spans="1:42" x14ac:dyDescent="0.25">
      <c r="A192" s="1" t="s">
        <v>283</v>
      </c>
      <c r="B192" s="1">
        <v>1009490</v>
      </c>
      <c r="C192" s="1">
        <v>2020</v>
      </c>
      <c r="D192" s="1" t="s">
        <v>43</v>
      </c>
      <c r="E192" s="1" t="s">
        <v>44</v>
      </c>
      <c r="F192" s="1" t="s">
        <v>66</v>
      </c>
      <c r="G192" s="1" t="s">
        <v>286</v>
      </c>
      <c r="H192" s="1"/>
      <c r="I192" s="1" t="s">
        <v>47</v>
      </c>
      <c r="J192" s="1" t="s">
        <v>159</v>
      </c>
      <c r="K192" s="1" t="s">
        <v>49</v>
      </c>
      <c r="L192" s="1">
        <v>765463</v>
      </c>
      <c r="M192" s="1">
        <v>120.7</v>
      </c>
      <c r="N192" s="1">
        <v>36.6</v>
      </c>
      <c r="O192" s="1">
        <v>39.746200000000002</v>
      </c>
      <c r="P192" s="1">
        <v>0</v>
      </c>
      <c r="Q192" s="1">
        <v>0.03</v>
      </c>
      <c r="R192" s="1">
        <v>0.12</v>
      </c>
      <c r="S192" s="1">
        <v>0.8</v>
      </c>
      <c r="T192" s="1">
        <v>17</v>
      </c>
      <c r="U192" s="1">
        <v>19</v>
      </c>
      <c r="V192" s="1">
        <v>0</v>
      </c>
      <c r="W192" s="1" t="s">
        <v>49</v>
      </c>
      <c r="X192" s="1"/>
      <c r="Y192" s="1"/>
      <c r="Z192" s="1"/>
      <c r="AA192" s="1"/>
      <c r="AB192" s="1"/>
      <c r="AC192" s="1" t="s">
        <v>49</v>
      </c>
      <c r="AD192" s="1"/>
      <c r="AE192" s="1"/>
      <c r="AF192" s="1"/>
      <c r="AG192" s="1" t="s">
        <v>50</v>
      </c>
      <c r="AH192" s="1">
        <v>19</v>
      </c>
      <c r="AI192" s="1">
        <v>925.19399999999996</v>
      </c>
      <c r="AJ192" s="1">
        <v>0.73102599999999995</v>
      </c>
      <c r="AK192" s="1">
        <v>1.562E-3</v>
      </c>
      <c r="AL192" s="1"/>
      <c r="AM192" s="1"/>
      <c r="AN192" s="1"/>
      <c r="AO192" s="1"/>
      <c r="AP192" s="1"/>
    </row>
    <row r="193" spans="1:42" x14ac:dyDescent="0.25">
      <c r="A193" s="1" t="s">
        <v>283</v>
      </c>
      <c r="B193" s="1">
        <v>1009490</v>
      </c>
      <c r="C193" s="1">
        <v>2020</v>
      </c>
      <c r="D193" s="1" t="s">
        <v>43</v>
      </c>
      <c r="E193" s="1" t="s">
        <v>44</v>
      </c>
      <c r="F193" s="1" t="s">
        <v>66</v>
      </c>
      <c r="G193" s="1" t="s">
        <v>287</v>
      </c>
      <c r="H193" s="1"/>
      <c r="I193" s="1" t="s">
        <v>47</v>
      </c>
      <c r="J193" s="1" t="s">
        <v>159</v>
      </c>
      <c r="K193" s="1" t="s">
        <v>49</v>
      </c>
      <c r="L193" s="1">
        <v>33953</v>
      </c>
      <c r="M193" s="1">
        <v>180</v>
      </c>
      <c r="N193" s="1">
        <v>40</v>
      </c>
      <c r="O193" s="1">
        <v>64</v>
      </c>
      <c r="P193" s="1">
        <v>0.02</v>
      </c>
      <c r="Q193" s="1">
        <v>0.02</v>
      </c>
      <c r="R193" s="1">
        <v>0.39</v>
      </c>
      <c r="S193" s="1">
        <v>0.39</v>
      </c>
      <c r="T193" s="1">
        <v>1</v>
      </c>
      <c r="U193" s="1">
        <v>2</v>
      </c>
      <c r="V193" s="1">
        <v>0</v>
      </c>
      <c r="W193" s="1" t="s">
        <v>49</v>
      </c>
      <c r="X193" s="1"/>
      <c r="Y193" s="1"/>
      <c r="Z193" s="1"/>
      <c r="AA193" s="1"/>
      <c r="AB193" s="1"/>
      <c r="AC193" s="1" t="s">
        <v>50</v>
      </c>
      <c r="AD193" s="1">
        <v>2</v>
      </c>
      <c r="AE193" s="1">
        <v>0.23840800000000001</v>
      </c>
      <c r="AF193" s="1">
        <v>1.3907099999999999</v>
      </c>
      <c r="AG193" s="1" t="s">
        <v>49</v>
      </c>
      <c r="AH193" s="1"/>
      <c r="AI193" s="1"/>
      <c r="AJ193" s="1"/>
      <c r="AK193" s="1"/>
      <c r="AL193" s="1"/>
      <c r="AM193" s="1"/>
      <c r="AN193" s="1"/>
      <c r="AO193" s="1"/>
      <c r="AP193" s="1"/>
    </row>
    <row r="194" spans="1:42" x14ac:dyDescent="0.25">
      <c r="A194" s="1" t="s">
        <v>283</v>
      </c>
      <c r="B194" s="1">
        <v>1009490</v>
      </c>
      <c r="C194" s="1">
        <v>2020</v>
      </c>
      <c r="D194" s="1" t="s">
        <v>43</v>
      </c>
      <c r="E194" s="1" t="s">
        <v>44</v>
      </c>
      <c r="F194" s="1" t="s">
        <v>66</v>
      </c>
      <c r="G194" s="1" t="s">
        <v>288</v>
      </c>
      <c r="H194" s="1"/>
      <c r="I194" s="1" t="s">
        <v>47</v>
      </c>
      <c r="J194" s="1" t="s">
        <v>159</v>
      </c>
      <c r="K194" s="1" t="s">
        <v>49</v>
      </c>
      <c r="L194" s="1">
        <v>258917</v>
      </c>
      <c r="M194" s="1">
        <v>138</v>
      </c>
      <c r="N194" s="1">
        <v>40</v>
      </c>
      <c r="O194" s="1">
        <v>57.1</v>
      </c>
      <c r="P194" s="1">
        <v>0</v>
      </c>
      <c r="Q194" s="1">
        <v>0</v>
      </c>
      <c r="R194" s="1">
        <v>7.0000000000000007E-2</v>
      </c>
      <c r="S194" s="1">
        <v>7.0000000000000007E-2</v>
      </c>
      <c r="T194" s="1">
        <v>2</v>
      </c>
      <c r="U194" s="1">
        <v>3</v>
      </c>
      <c r="V194" s="1">
        <v>0</v>
      </c>
      <c r="W194" s="1" t="s">
        <v>49</v>
      </c>
      <c r="X194" s="1"/>
      <c r="Y194" s="1"/>
      <c r="Z194" s="1"/>
      <c r="AA194" s="1"/>
      <c r="AB194" s="1"/>
      <c r="AC194" s="1" t="s">
        <v>49</v>
      </c>
      <c r="AD194" s="1"/>
      <c r="AE194" s="1"/>
      <c r="AF194" s="1"/>
      <c r="AG194" s="1" t="s">
        <v>50</v>
      </c>
      <c r="AH194" s="1">
        <v>3</v>
      </c>
      <c r="AI194" s="1">
        <v>289.09399999999999</v>
      </c>
      <c r="AJ194" s="1">
        <v>5.2709699999999998E-2</v>
      </c>
      <c r="AK194" s="1">
        <v>4.8060000000000003E-4</v>
      </c>
      <c r="AL194" s="1"/>
      <c r="AM194" s="1"/>
      <c r="AN194" s="1"/>
      <c r="AO194" s="1"/>
      <c r="AP194" s="1"/>
    </row>
    <row r="195" spans="1:42" x14ac:dyDescent="0.25">
      <c r="A195" s="1" t="s">
        <v>283</v>
      </c>
      <c r="B195" s="1">
        <v>1009490</v>
      </c>
      <c r="C195" s="1">
        <v>2020</v>
      </c>
      <c r="D195" s="1" t="s">
        <v>43</v>
      </c>
      <c r="E195" s="1" t="s">
        <v>44</v>
      </c>
      <c r="F195" s="1" t="s">
        <v>66</v>
      </c>
      <c r="G195" s="1" t="s">
        <v>289</v>
      </c>
      <c r="H195" s="1"/>
      <c r="I195" s="1" t="s">
        <v>47</v>
      </c>
      <c r="J195" s="1" t="s">
        <v>159</v>
      </c>
      <c r="K195" s="1" t="s">
        <v>49</v>
      </c>
      <c r="L195" s="1">
        <v>332080</v>
      </c>
      <c r="M195" s="1">
        <v>130</v>
      </c>
      <c r="N195" s="1">
        <v>55</v>
      </c>
      <c r="O195" s="1">
        <v>50.28</v>
      </c>
      <c r="P195" s="1">
        <v>0.01</v>
      </c>
      <c r="Q195" s="1">
        <v>0.01</v>
      </c>
      <c r="R195" s="1">
        <v>0.12</v>
      </c>
      <c r="S195" s="1">
        <v>0.12</v>
      </c>
      <c r="T195" s="1">
        <v>5</v>
      </c>
      <c r="U195" s="1">
        <v>9</v>
      </c>
      <c r="V195" s="1">
        <v>0</v>
      </c>
      <c r="W195" s="1" t="s">
        <v>49</v>
      </c>
      <c r="X195" s="1"/>
      <c r="Y195" s="1"/>
      <c r="Z195" s="1"/>
      <c r="AA195" s="1"/>
      <c r="AB195" s="1"/>
      <c r="AC195" s="1" t="s">
        <v>49</v>
      </c>
      <c r="AD195" s="1"/>
      <c r="AE195" s="1"/>
      <c r="AF195" s="1"/>
      <c r="AG195" s="1" t="s">
        <v>50</v>
      </c>
      <c r="AH195" s="1">
        <v>9</v>
      </c>
      <c r="AI195" s="1">
        <v>1747.41</v>
      </c>
      <c r="AJ195" s="1">
        <v>0.55584900000000004</v>
      </c>
      <c r="AK195" s="1">
        <v>2.8563E-3</v>
      </c>
      <c r="AL195" s="1"/>
      <c r="AM195" s="1"/>
      <c r="AN195" s="1"/>
      <c r="AO195" s="1"/>
      <c r="AP195" s="1"/>
    </row>
    <row r="196" spans="1:42" x14ac:dyDescent="0.25">
      <c r="A196" s="1" t="s">
        <v>283</v>
      </c>
      <c r="B196" s="1">
        <v>1009490</v>
      </c>
      <c r="C196" s="1">
        <v>2020</v>
      </c>
      <c r="D196" s="1" t="s">
        <v>43</v>
      </c>
      <c r="E196" s="1" t="s">
        <v>44</v>
      </c>
      <c r="F196" s="1" t="s">
        <v>66</v>
      </c>
      <c r="G196" s="1" t="s">
        <v>290</v>
      </c>
      <c r="H196" s="1"/>
      <c r="I196" s="1" t="s">
        <v>47</v>
      </c>
      <c r="J196" s="1" t="s">
        <v>159</v>
      </c>
      <c r="K196" s="1" t="s">
        <v>49</v>
      </c>
      <c r="L196" s="1">
        <v>95577</v>
      </c>
      <c r="M196" s="1">
        <v>145</v>
      </c>
      <c r="N196" s="1">
        <v>51.5</v>
      </c>
      <c r="O196" s="1">
        <v>44.38</v>
      </c>
      <c r="P196" s="1">
        <v>0.01</v>
      </c>
      <c r="Q196" s="1">
        <v>0.01</v>
      </c>
      <c r="R196" s="1">
        <v>0.05</v>
      </c>
      <c r="S196" s="1">
        <v>0.86</v>
      </c>
      <c r="T196" s="1">
        <v>8</v>
      </c>
      <c r="U196" s="1">
        <v>10</v>
      </c>
      <c r="V196" s="1">
        <v>0</v>
      </c>
      <c r="W196" s="1" t="s">
        <v>49</v>
      </c>
      <c r="X196" s="1"/>
      <c r="Y196" s="1"/>
      <c r="Z196" s="1"/>
      <c r="AA196" s="1"/>
      <c r="AB196" s="1"/>
      <c r="AC196" s="1" t="s">
        <v>49</v>
      </c>
      <c r="AD196" s="1"/>
      <c r="AE196" s="1"/>
      <c r="AF196" s="1"/>
      <c r="AG196" s="1" t="s">
        <v>50</v>
      </c>
      <c r="AH196" s="1">
        <v>10</v>
      </c>
      <c r="AI196" s="1">
        <v>319.23399999999998</v>
      </c>
      <c r="AJ196" s="1">
        <v>0.12767700000000001</v>
      </c>
      <c r="AK196" s="1">
        <v>5.287E-4</v>
      </c>
      <c r="AL196" s="1"/>
      <c r="AM196" s="1"/>
      <c r="AN196" s="1"/>
      <c r="AO196" s="1"/>
      <c r="AP196" s="1"/>
    </row>
    <row r="197" spans="1:42" x14ac:dyDescent="0.25">
      <c r="A197" s="1" t="s">
        <v>283</v>
      </c>
      <c r="B197" s="1">
        <v>1009490</v>
      </c>
      <c r="C197" s="1">
        <v>2020</v>
      </c>
      <c r="D197" s="1" t="s">
        <v>43</v>
      </c>
      <c r="E197" s="1" t="s">
        <v>44</v>
      </c>
      <c r="F197" s="1" t="s">
        <v>66</v>
      </c>
      <c r="G197" s="1" t="s">
        <v>291</v>
      </c>
      <c r="H197" s="1"/>
      <c r="I197" s="1" t="s">
        <v>47</v>
      </c>
      <c r="J197" s="1" t="s">
        <v>159</v>
      </c>
      <c r="K197" s="1" t="s">
        <v>49</v>
      </c>
      <c r="L197" s="1">
        <v>191933</v>
      </c>
      <c r="M197" s="1">
        <v>75</v>
      </c>
      <c r="N197" s="1">
        <v>50</v>
      </c>
      <c r="O197" s="1">
        <v>38.6</v>
      </c>
      <c r="P197" s="1">
        <v>0</v>
      </c>
      <c r="Q197" s="1">
        <v>0</v>
      </c>
      <c r="R197" s="1">
        <v>0.54</v>
      </c>
      <c r="S197" s="1">
        <v>0.54</v>
      </c>
      <c r="T197" s="1">
        <v>2</v>
      </c>
      <c r="U197" s="1">
        <v>3</v>
      </c>
      <c r="V197" s="1">
        <v>0</v>
      </c>
      <c r="W197" s="1" t="s">
        <v>49</v>
      </c>
      <c r="X197" s="1"/>
      <c r="Y197" s="1"/>
      <c r="Z197" s="1"/>
      <c r="AA197" s="1"/>
      <c r="AB197" s="1"/>
      <c r="AC197" s="1" t="s">
        <v>49</v>
      </c>
      <c r="AD197" s="1"/>
      <c r="AE197" s="1"/>
      <c r="AF197" s="1"/>
      <c r="AG197" s="1" t="s">
        <v>50</v>
      </c>
      <c r="AH197" s="1">
        <v>3</v>
      </c>
      <c r="AI197" s="1">
        <v>178.38900000000001</v>
      </c>
      <c r="AJ197" s="1">
        <v>0.38789000000000001</v>
      </c>
      <c r="AK197" s="1">
        <v>3.099E-4</v>
      </c>
      <c r="AL197" s="1"/>
      <c r="AM197" s="1"/>
      <c r="AN197" s="1"/>
      <c r="AO197" s="1"/>
      <c r="AP197" s="1"/>
    </row>
    <row r="198" spans="1:42" x14ac:dyDescent="0.25">
      <c r="A198" s="1" t="s">
        <v>292</v>
      </c>
      <c r="B198" s="1">
        <v>1006770</v>
      </c>
      <c r="C198" s="1">
        <v>2020</v>
      </c>
      <c r="D198" s="1" t="s">
        <v>43</v>
      </c>
      <c r="E198" s="1" t="s">
        <v>44</v>
      </c>
      <c r="F198" s="1" t="s">
        <v>66</v>
      </c>
      <c r="G198" s="1" t="s">
        <v>293</v>
      </c>
      <c r="H198" s="1"/>
      <c r="I198" s="1" t="s">
        <v>47</v>
      </c>
      <c r="J198" s="1" t="s">
        <v>48</v>
      </c>
      <c r="K198" s="1" t="s">
        <v>49</v>
      </c>
      <c r="L198" s="1">
        <v>10098</v>
      </c>
      <c r="M198" s="1">
        <v>92.8</v>
      </c>
      <c r="N198" s="1">
        <v>18.05</v>
      </c>
      <c r="O198" s="1">
        <v>32</v>
      </c>
      <c r="P198" s="1">
        <v>1.2546E-2</v>
      </c>
      <c r="Q198" s="1">
        <v>1.2546E-2</v>
      </c>
      <c r="R198" s="1">
        <v>0.49076700000000001</v>
      </c>
      <c r="S198" s="1">
        <v>0.49076700000000001</v>
      </c>
      <c r="T198" s="1">
        <v>4</v>
      </c>
      <c r="U198" s="1">
        <v>5</v>
      </c>
      <c r="V198" s="1">
        <v>0</v>
      </c>
      <c r="W198" s="1" t="s">
        <v>49</v>
      </c>
      <c r="X198" s="1"/>
      <c r="Y198" s="1"/>
      <c r="Z198" s="1"/>
      <c r="AA198" s="1"/>
      <c r="AB198" s="1"/>
      <c r="AC198" s="1" t="s">
        <v>50</v>
      </c>
      <c r="AD198" s="1">
        <v>5</v>
      </c>
      <c r="AE198" s="1">
        <v>0.85350170000000003</v>
      </c>
      <c r="AF198" s="1">
        <v>0</v>
      </c>
      <c r="AG198" s="1" t="s">
        <v>49</v>
      </c>
      <c r="AH198" s="1"/>
      <c r="AI198" s="1"/>
      <c r="AJ198" s="1"/>
      <c r="AK198" s="1"/>
      <c r="AL198" s="1"/>
      <c r="AM198" s="1"/>
      <c r="AN198" s="1"/>
      <c r="AO198" s="1"/>
      <c r="AP198" s="1"/>
    </row>
    <row r="199" spans="1:42" x14ac:dyDescent="0.25">
      <c r="A199" s="1" t="s">
        <v>292</v>
      </c>
      <c r="B199" s="1">
        <v>1006770</v>
      </c>
      <c r="C199" s="1">
        <v>2020</v>
      </c>
      <c r="D199" s="1" t="s">
        <v>43</v>
      </c>
      <c r="E199" s="1" t="s">
        <v>44</v>
      </c>
      <c r="F199" s="1" t="s">
        <v>66</v>
      </c>
      <c r="G199" s="1" t="s">
        <v>294</v>
      </c>
      <c r="H199" s="1"/>
      <c r="I199" s="1" t="s">
        <v>47</v>
      </c>
      <c r="J199" s="1" t="s">
        <v>48</v>
      </c>
      <c r="K199" s="1" t="s">
        <v>49</v>
      </c>
      <c r="L199" s="1">
        <v>22374</v>
      </c>
      <c r="M199" s="1">
        <v>114.2857143</v>
      </c>
      <c r="N199" s="1">
        <v>22.464285700000001</v>
      </c>
      <c r="O199" s="1">
        <v>36.571428599999997</v>
      </c>
      <c r="P199" s="1">
        <v>1.4565E-2</v>
      </c>
      <c r="Q199" s="1">
        <v>1.8415000000000001E-2</v>
      </c>
      <c r="R199" s="1">
        <v>0.53929000000000005</v>
      </c>
      <c r="S199" s="1">
        <v>0.63777399999999995</v>
      </c>
      <c r="T199" s="1">
        <v>11</v>
      </c>
      <c r="U199" s="1">
        <v>14</v>
      </c>
      <c r="V199" s="1">
        <v>0</v>
      </c>
      <c r="W199" s="1" t="s">
        <v>49</v>
      </c>
      <c r="X199" s="1"/>
      <c r="Y199" s="1"/>
      <c r="Z199" s="1"/>
      <c r="AA199" s="1"/>
      <c r="AB199" s="1"/>
      <c r="AC199" s="1" t="s">
        <v>50</v>
      </c>
      <c r="AD199" s="1">
        <v>14</v>
      </c>
      <c r="AE199" s="1">
        <v>0.15859229999999999</v>
      </c>
      <c r="AF199" s="1">
        <v>1.8986124</v>
      </c>
      <c r="AG199" s="1" t="s">
        <v>49</v>
      </c>
      <c r="AH199" s="1"/>
      <c r="AI199" s="1"/>
      <c r="AJ199" s="1"/>
      <c r="AK199" s="1"/>
      <c r="AL199" s="1"/>
      <c r="AM199" s="1"/>
      <c r="AN199" s="1"/>
      <c r="AO199" s="1"/>
      <c r="AP199" s="1"/>
    </row>
    <row r="200" spans="1:42" x14ac:dyDescent="0.25">
      <c r="A200" s="1" t="s">
        <v>292</v>
      </c>
      <c r="B200" s="1">
        <v>1006770</v>
      </c>
      <c r="C200" s="1">
        <v>2020</v>
      </c>
      <c r="D200" s="1" t="s">
        <v>43</v>
      </c>
      <c r="E200" s="1" t="s">
        <v>44</v>
      </c>
      <c r="F200" s="1" t="s">
        <v>66</v>
      </c>
      <c r="G200" s="1" t="s">
        <v>295</v>
      </c>
      <c r="H200" s="1"/>
      <c r="I200" s="1" t="s">
        <v>47</v>
      </c>
      <c r="J200" s="1" t="s">
        <v>48</v>
      </c>
      <c r="K200" s="1" t="s">
        <v>49</v>
      </c>
      <c r="L200" s="1">
        <v>36630</v>
      </c>
      <c r="M200" s="1">
        <v>105.8823529</v>
      </c>
      <c r="N200" s="1">
        <v>32</v>
      </c>
      <c r="O200" s="1">
        <v>38.176470600000002</v>
      </c>
      <c r="P200" s="1">
        <v>1.4565E-2</v>
      </c>
      <c r="Q200" s="1">
        <v>2.3102000000000001E-2</v>
      </c>
      <c r="R200" s="1">
        <v>0.56146399999999996</v>
      </c>
      <c r="S200" s="1">
        <v>0.63777399999999995</v>
      </c>
      <c r="T200" s="1">
        <v>23</v>
      </c>
      <c r="U200" s="1">
        <v>17</v>
      </c>
      <c r="V200" s="1">
        <v>17</v>
      </c>
      <c r="W200" s="1" t="s">
        <v>49</v>
      </c>
      <c r="X200" s="1"/>
      <c r="Y200" s="1"/>
      <c r="Z200" s="1"/>
      <c r="AA200" s="1"/>
      <c r="AB200" s="1"/>
      <c r="AC200" s="1" t="s">
        <v>50</v>
      </c>
      <c r="AD200" s="1">
        <v>8</v>
      </c>
      <c r="AE200" s="1">
        <v>8.2404900000000003E-2</v>
      </c>
      <c r="AF200" s="1">
        <v>1.3171189000000001</v>
      </c>
      <c r="AG200" s="1" t="s">
        <v>50</v>
      </c>
      <c r="AH200" s="1">
        <v>9</v>
      </c>
      <c r="AI200" s="1">
        <v>7.0226652999999999</v>
      </c>
      <c r="AJ200" s="1">
        <v>1.8781099999999998E-2</v>
      </c>
      <c r="AK200" s="1">
        <v>9.5000000000000005E-6</v>
      </c>
      <c r="AL200" s="1"/>
      <c r="AM200" s="1"/>
      <c r="AN200" s="1"/>
      <c r="AO200" s="1"/>
      <c r="AP200" s="1"/>
    </row>
    <row r="201" spans="1:42" x14ac:dyDescent="0.25">
      <c r="A201" s="1" t="s">
        <v>292</v>
      </c>
      <c r="B201" s="1">
        <v>1006770</v>
      </c>
      <c r="C201" s="1">
        <v>2020</v>
      </c>
      <c r="D201" s="1" t="s">
        <v>43</v>
      </c>
      <c r="E201" s="1" t="s">
        <v>44</v>
      </c>
      <c r="F201" s="1" t="s">
        <v>66</v>
      </c>
      <c r="G201" s="1" t="s">
        <v>296</v>
      </c>
      <c r="H201" s="1"/>
      <c r="I201" s="1" t="s">
        <v>47</v>
      </c>
      <c r="J201" s="1" t="s">
        <v>48</v>
      </c>
      <c r="K201" s="1" t="s">
        <v>49</v>
      </c>
      <c r="L201" s="1">
        <v>59886</v>
      </c>
      <c r="M201" s="1">
        <v>126.25</v>
      </c>
      <c r="N201" s="1">
        <v>23.6875</v>
      </c>
      <c r="O201" s="1">
        <v>25</v>
      </c>
      <c r="P201" s="1">
        <v>3.4474999999999999E-2</v>
      </c>
      <c r="Q201" s="1">
        <v>3.4474999999999999E-2</v>
      </c>
      <c r="R201" s="1">
        <v>0.66790000000000005</v>
      </c>
      <c r="S201" s="1">
        <v>0.66790000000000005</v>
      </c>
      <c r="T201" s="1">
        <v>6</v>
      </c>
      <c r="U201" s="1">
        <v>4</v>
      </c>
      <c r="V201" s="1">
        <v>0</v>
      </c>
      <c r="W201" s="1" t="s">
        <v>49</v>
      </c>
      <c r="X201" s="1"/>
      <c r="Y201" s="1"/>
      <c r="Z201" s="1"/>
      <c r="AA201" s="1"/>
      <c r="AB201" s="1"/>
      <c r="AC201" s="1" t="s">
        <v>50</v>
      </c>
      <c r="AD201" s="1">
        <v>4</v>
      </c>
      <c r="AE201" s="1">
        <v>0.69175889999999995</v>
      </c>
      <c r="AF201" s="1">
        <v>4.8918982</v>
      </c>
      <c r="AG201" s="1" t="s">
        <v>49</v>
      </c>
      <c r="AH201" s="1"/>
      <c r="AI201" s="1"/>
      <c r="AJ201" s="1"/>
      <c r="AK201" s="1"/>
      <c r="AL201" s="1"/>
      <c r="AM201" s="1"/>
      <c r="AN201" s="1"/>
      <c r="AO201" s="1"/>
      <c r="AP201" s="1"/>
    </row>
    <row r="202" spans="1:42" x14ac:dyDescent="0.25">
      <c r="A202" s="1" t="s">
        <v>292</v>
      </c>
      <c r="B202" s="1">
        <v>1006770</v>
      </c>
      <c r="C202" s="1">
        <v>2020</v>
      </c>
      <c r="D202" s="1" t="s">
        <v>43</v>
      </c>
      <c r="E202" s="1" t="s">
        <v>44</v>
      </c>
      <c r="F202" s="1" t="s">
        <v>66</v>
      </c>
      <c r="G202" s="1" t="s">
        <v>297</v>
      </c>
      <c r="H202" s="1"/>
      <c r="I202" s="1" t="s">
        <v>47</v>
      </c>
      <c r="J202" s="1" t="s">
        <v>48</v>
      </c>
      <c r="K202" s="1" t="s">
        <v>49</v>
      </c>
      <c r="L202" s="1">
        <v>552610</v>
      </c>
      <c r="M202" s="1">
        <v>67.594594599999994</v>
      </c>
      <c r="N202" s="1">
        <v>65.081081100000006</v>
      </c>
      <c r="O202" s="1">
        <v>32.741622700000001</v>
      </c>
      <c r="P202" s="1">
        <v>1.426E-4</v>
      </c>
      <c r="Q202" s="1">
        <v>6.2810000000000003E-4</v>
      </c>
      <c r="R202" s="1">
        <v>3.3903000000000003E-2</v>
      </c>
      <c r="S202" s="1">
        <v>0.23528199999999999</v>
      </c>
      <c r="T202" s="1">
        <v>167</v>
      </c>
      <c r="U202" s="1">
        <v>37</v>
      </c>
      <c r="V202" s="1">
        <v>37</v>
      </c>
      <c r="W202" s="1" t="s">
        <v>49</v>
      </c>
      <c r="X202" s="1"/>
      <c r="Y202" s="1"/>
      <c r="Z202" s="1"/>
      <c r="AA202" s="1"/>
      <c r="AB202" s="1"/>
      <c r="AC202" s="1" t="s">
        <v>50</v>
      </c>
      <c r="AD202" s="1">
        <v>17</v>
      </c>
      <c r="AE202" s="1">
        <v>6.8839000000000001E-3</v>
      </c>
      <c r="AF202" s="1">
        <v>2.5912641999999999</v>
      </c>
      <c r="AG202" s="1" t="s">
        <v>50</v>
      </c>
      <c r="AH202" s="1">
        <v>20</v>
      </c>
      <c r="AI202" s="1">
        <v>84.747638600000002</v>
      </c>
      <c r="AJ202" s="1">
        <v>5.18488E-2</v>
      </c>
      <c r="AK202" s="1">
        <v>1.03E-4</v>
      </c>
      <c r="AL202" s="1"/>
      <c r="AM202" s="1"/>
      <c r="AN202" s="1"/>
      <c r="AO202" s="1"/>
      <c r="AP202" s="1"/>
    </row>
    <row r="203" spans="1:42" x14ac:dyDescent="0.25">
      <c r="A203" s="1" t="s">
        <v>292</v>
      </c>
      <c r="B203" s="1">
        <v>1006770</v>
      </c>
      <c r="C203" s="1">
        <v>2020</v>
      </c>
      <c r="D203" s="1" t="s">
        <v>43</v>
      </c>
      <c r="E203" s="1" t="s">
        <v>44</v>
      </c>
      <c r="F203" s="1" t="s">
        <v>66</v>
      </c>
      <c r="G203" s="1" t="s">
        <v>298</v>
      </c>
      <c r="H203" s="1"/>
      <c r="I203" s="1" t="s">
        <v>47</v>
      </c>
      <c r="J203" s="1" t="s">
        <v>48</v>
      </c>
      <c r="K203" s="1" t="s">
        <v>49</v>
      </c>
      <c r="L203" s="1">
        <v>363905</v>
      </c>
      <c r="M203" s="1">
        <v>92</v>
      </c>
      <c r="N203" s="1">
        <v>97.652173899999994</v>
      </c>
      <c r="O203" s="1">
        <v>27.9400005</v>
      </c>
      <c r="P203" s="1">
        <v>6.2419999999999999E-4</v>
      </c>
      <c r="Q203" s="1">
        <v>6.4849999999999999E-4</v>
      </c>
      <c r="R203" s="1">
        <v>1.3486E-2</v>
      </c>
      <c r="S203" s="1">
        <v>0.13193199999999999</v>
      </c>
      <c r="T203" s="1">
        <v>95</v>
      </c>
      <c r="U203" s="1">
        <v>23</v>
      </c>
      <c r="V203" s="1">
        <v>23</v>
      </c>
      <c r="W203" s="1" t="s">
        <v>49</v>
      </c>
      <c r="X203" s="1"/>
      <c r="Y203" s="1"/>
      <c r="Z203" s="1"/>
      <c r="AA203" s="1"/>
      <c r="AB203" s="1"/>
      <c r="AC203" s="1" t="s">
        <v>50</v>
      </c>
      <c r="AD203" s="1">
        <v>10</v>
      </c>
      <c r="AE203" s="1">
        <v>7.4672000000000002E-3</v>
      </c>
      <c r="AF203" s="1">
        <v>0.12040380000000001</v>
      </c>
      <c r="AG203" s="1" t="s">
        <v>50</v>
      </c>
      <c r="AH203" s="1">
        <v>13</v>
      </c>
      <c r="AI203" s="1">
        <v>11.2095968</v>
      </c>
      <c r="AJ203" s="1">
        <v>9.9836999999999999E-3</v>
      </c>
      <c r="AK203" s="1">
        <v>2.9300000000000001E-5</v>
      </c>
      <c r="AL203" s="1"/>
      <c r="AM203" s="1"/>
      <c r="AN203" s="1"/>
      <c r="AO203" s="1"/>
      <c r="AP203" s="1"/>
    </row>
    <row r="204" spans="1:42" x14ac:dyDescent="0.25">
      <c r="A204" s="1" t="s">
        <v>292</v>
      </c>
      <c r="B204" s="1">
        <v>1006770</v>
      </c>
      <c r="C204" s="1">
        <v>2020</v>
      </c>
      <c r="D204" s="1" t="s">
        <v>43</v>
      </c>
      <c r="E204" s="1" t="s">
        <v>44</v>
      </c>
      <c r="F204" s="1" t="s">
        <v>66</v>
      </c>
      <c r="G204" s="1" t="s">
        <v>299</v>
      </c>
      <c r="H204" s="1"/>
      <c r="I204" s="1" t="s">
        <v>47</v>
      </c>
      <c r="J204" s="1" t="s">
        <v>48</v>
      </c>
      <c r="K204" s="1" t="s">
        <v>49</v>
      </c>
      <c r="L204" s="1">
        <v>5840</v>
      </c>
      <c r="M204" s="1">
        <v>182</v>
      </c>
      <c r="N204" s="1">
        <v>50</v>
      </c>
      <c r="O204" s="1">
        <v>30.729999500000002</v>
      </c>
      <c r="P204" s="1">
        <v>1.426E-4</v>
      </c>
      <c r="Q204" s="1">
        <v>1.426E-4</v>
      </c>
      <c r="R204" s="1">
        <v>3.3903000000000003E-2</v>
      </c>
      <c r="S204" s="1">
        <v>3.3903000000000003E-2</v>
      </c>
      <c r="T204" s="1">
        <v>1</v>
      </c>
      <c r="U204" s="1">
        <v>1</v>
      </c>
      <c r="V204" s="1">
        <v>1</v>
      </c>
      <c r="W204" s="1" t="s">
        <v>49</v>
      </c>
      <c r="X204" s="1"/>
      <c r="Y204" s="1"/>
      <c r="Z204" s="1"/>
      <c r="AA204" s="1"/>
      <c r="AB204" s="1"/>
      <c r="AC204" s="1" t="s">
        <v>50</v>
      </c>
      <c r="AD204" s="1">
        <v>1</v>
      </c>
      <c r="AE204" s="1">
        <v>1.6459999999999999E-4</v>
      </c>
      <c r="AF204" s="1">
        <v>1.4281E-2</v>
      </c>
      <c r="AG204" s="1" t="s">
        <v>49</v>
      </c>
      <c r="AH204" s="1"/>
      <c r="AI204" s="1"/>
      <c r="AJ204" s="1"/>
      <c r="AK204" s="1"/>
      <c r="AL204" s="1"/>
      <c r="AM204" s="1"/>
      <c r="AN204" s="1"/>
      <c r="AO204" s="1"/>
      <c r="AP204" s="1"/>
    </row>
    <row r="205" spans="1:42" x14ac:dyDescent="0.25">
      <c r="A205" s="1" t="s">
        <v>300</v>
      </c>
      <c r="B205" s="1">
        <v>1012594</v>
      </c>
      <c r="C205" s="1">
        <v>2020</v>
      </c>
      <c r="D205" s="1" t="s">
        <v>43</v>
      </c>
      <c r="E205" s="1" t="s">
        <v>44</v>
      </c>
      <c r="F205" s="1" t="s">
        <v>45</v>
      </c>
      <c r="G205" s="1"/>
      <c r="H205" s="1" t="s">
        <v>237</v>
      </c>
      <c r="I205" s="1" t="s">
        <v>47</v>
      </c>
      <c r="J205" s="1" t="s">
        <v>101</v>
      </c>
      <c r="K205" s="1"/>
      <c r="L205" s="1">
        <v>347124</v>
      </c>
      <c r="M205" s="1">
        <v>115</v>
      </c>
      <c r="N205" s="1">
        <v>35</v>
      </c>
      <c r="O205" s="1">
        <v>45</v>
      </c>
      <c r="P205" s="1">
        <v>8.7600000000000004E-3</v>
      </c>
      <c r="Q205" s="1">
        <v>8.7600000000000004E-3</v>
      </c>
      <c r="R205" s="1">
        <v>6.7559999999999995E-2</v>
      </c>
      <c r="S205" s="1">
        <v>6.7559999999999995E-2</v>
      </c>
      <c r="T205" s="1"/>
      <c r="U205" s="1">
        <v>15</v>
      </c>
      <c r="V205" s="1"/>
      <c r="W205" s="1" t="s">
        <v>50</v>
      </c>
      <c r="X205" s="1">
        <v>8</v>
      </c>
      <c r="Y205" s="1">
        <v>3.0898067999999999</v>
      </c>
      <c r="Z205" s="1">
        <v>8.6982592000000007</v>
      </c>
      <c r="AA205" s="1">
        <v>6.3057299999999997E-2</v>
      </c>
      <c r="AB205" s="1">
        <v>0.17751549999999999</v>
      </c>
      <c r="AC205" s="1" t="s">
        <v>49</v>
      </c>
      <c r="AD205" s="1"/>
      <c r="AE205" s="1"/>
      <c r="AF205" s="1"/>
      <c r="AG205" s="1" t="s">
        <v>50</v>
      </c>
      <c r="AH205" s="1">
        <v>7</v>
      </c>
      <c r="AI205" s="1">
        <v>438.1314726</v>
      </c>
      <c r="AJ205" s="1">
        <v>7.62491E-2</v>
      </c>
      <c r="AK205" s="1">
        <v>7.0299999999999996E-4</v>
      </c>
      <c r="AL205" s="1"/>
      <c r="AM205" s="1"/>
      <c r="AN205" s="1"/>
      <c r="AO205" s="1"/>
      <c r="AP205" s="1"/>
    </row>
    <row r="206" spans="1:42" x14ac:dyDescent="0.25">
      <c r="A206" s="1" t="s">
        <v>300</v>
      </c>
      <c r="B206" s="1">
        <v>1012594</v>
      </c>
      <c r="C206" s="1">
        <v>2020</v>
      </c>
      <c r="D206" s="1" t="s">
        <v>43</v>
      </c>
      <c r="E206" s="1" t="s">
        <v>44</v>
      </c>
      <c r="F206" s="1" t="s">
        <v>45</v>
      </c>
      <c r="G206" s="1"/>
      <c r="H206" s="1" t="s">
        <v>301</v>
      </c>
      <c r="I206" s="1" t="s">
        <v>47</v>
      </c>
      <c r="J206" s="1" t="s">
        <v>101</v>
      </c>
      <c r="K206" s="1"/>
      <c r="L206" s="1">
        <v>335144</v>
      </c>
      <c r="M206" s="1">
        <v>115</v>
      </c>
      <c r="N206" s="1">
        <v>35</v>
      </c>
      <c r="O206" s="1">
        <v>48</v>
      </c>
      <c r="P206" s="1">
        <v>4.6600000000000001E-3</v>
      </c>
      <c r="Q206" s="1">
        <v>4.6600000000000001E-3</v>
      </c>
      <c r="R206" s="1">
        <v>0.16678000000000001</v>
      </c>
      <c r="S206" s="1">
        <v>0.16678000000000001</v>
      </c>
      <c r="T206" s="1"/>
      <c r="U206" s="1">
        <v>16</v>
      </c>
      <c r="V206" s="1"/>
      <c r="W206" s="1" t="s">
        <v>49</v>
      </c>
      <c r="X206" s="1"/>
      <c r="Y206" s="1"/>
      <c r="Z206" s="1"/>
      <c r="AA206" s="1"/>
      <c r="AB206" s="1"/>
      <c r="AC206" s="1" t="s">
        <v>49</v>
      </c>
      <c r="AD206" s="1"/>
      <c r="AE206" s="1"/>
      <c r="AF206" s="1"/>
      <c r="AG206" s="1" t="s">
        <v>50</v>
      </c>
      <c r="AH206" s="1">
        <v>16</v>
      </c>
      <c r="AI206" s="1">
        <v>1255.6639659</v>
      </c>
      <c r="AJ206" s="1">
        <v>0.56449800000000006</v>
      </c>
      <c r="AK206" s="1">
        <v>2.0501999999999999E-3</v>
      </c>
      <c r="AL206" s="1"/>
      <c r="AM206" s="1"/>
      <c r="AN206" s="1"/>
      <c r="AO206" s="1"/>
      <c r="AP206" s="1"/>
    </row>
    <row r="207" spans="1:42" x14ac:dyDescent="0.25">
      <c r="A207" s="1" t="s">
        <v>300</v>
      </c>
      <c r="B207" s="1">
        <v>1012594</v>
      </c>
      <c r="C207" s="1">
        <v>2020</v>
      </c>
      <c r="D207" s="1" t="s">
        <v>43</v>
      </c>
      <c r="E207" s="1" t="s">
        <v>44</v>
      </c>
      <c r="F207" s="1" t="s">
        <v>45</v>
      </c>
      <c r="G207" s="1"/>
      <c r="H207" s="1" t="s">
        <v>302</v>
      </c>
      <c r="I207" s="1" t="s">
        <v>47</v>
      </c>
      <c r="J207" s="1" t="s">
        <v>101</v>
      </c>
      <c r="K207" s="1"/>
      <c r="L207" s="1">
        <v>671072</v>
      </c>
      <c r="M207" s="1">
        <v>115</v>
      </c>
      <c r="N207" s="1">
        <v>35</v>
      </c>
      <c r="O207" s="1">
        <v>49</v>
      </c>
      <c r="P207" s="1">
        <v>7.45E-3</v>
      </c>
      <c r="Q207" s="1">
        <v>0.1057</v>
      </c>
      <c r="R207" s="1">
        <v>0.12136</v>
      </c>
      <c r="S207" s="1">
        <v>0.15146999999999999</v>
      </c>
      <c r="T207" s="1"/>
      <c r="U207" s="1">
        <v>4</v>
      </c>
      <c r="V207" s="1"/>
      <c r="W207" s="1" t="s">
        <v>50</v>
      </c>
      <c r="X207" s="1">
        <v>4</v>
      </c>
      <c r="Y207" s="1">
        <v>104.20793399999999</v>
      </c>
      <c r="Z207" s="1">
        <v>54.508961599999999</v>
      </c>
      <c r="AA207" s="1">
        <v>2.1266924999999999</v>
      </c>
      <c r="AB207" s="1">
        <v>1.1124278000000001</v>
      </c>
      <c r="AC207" s="1" t="s">
        <v>49</v>
      </c>
      <c r="AD207" s="1"/>
      <c r="AE207" s="1"/>
      <c r="AF207" s="1"/>
      <c r="AG207" s="1" t="s">
        <v>49</v>
      </c>
      <c r="AH207" s="1"/>
      <c r="AI207" s="1"/>
      <c r="AJ207" s="1"/>
      <c r="AK207" s="1"/>
      <c r="AL207" s="1"/>
      <c r="AM207" s="1"/>
      <c r="AN207" s="1"/>
      <c r="AO207" s="1"/>
      <c r="AP207" s="1"/>
    </row>
    <row r="208" spans="1:42" x14ac:dyDescent="0.25">
      <c r="A208" s="1" t="s">
        <v>300</v>
      </c>
      <c r="B208" s="1">
        <v>1012594</v>
      </c>
      <c r="C208" s="1">
        <v>2020</v>
      </c>
      <c r="D208" s="1" t="s">
        <v>43</v>
      </c>
      <c r="E208" s="1" t="s">
        <v>44</v>
      </c>
      <c r="F208" s="1" t="s">
        <v>45</v>
      </c>
      <c r="G208" s="1"/>
      <c r="H208" s="1" t="s">
        <v>303</v>
      </c>
      <c r="I208" s="1" t="s">
        <v>47</v>
      </c>
      <c r="J208" s="1" t="s">
        <v>101</v>
      </c>
      <c r="K208" s="1"/>
      <c r="L208" s="1">
        <v>1994889</v>
      </c>
      <c r="M208" s="1">
        <v>115</v>
      </c>
      <c r="N208" s="1">
        <v>35</v>
      </c>
      <c r="O208" s="1">
        <v>49</v>
      </c>
      <c r="P208" s="1">
        <v>7.45E-3</v>
      </c>
      <c r="Q208" s="1">
        <v>0.1057</v>
      </c>
      <c r="R208" s="1">
        <v>0.12136</v>
      </c>
      <c r="S208" s="1">
        <v>0.15146999999999999</v>
      </c>
      <c r="T208" s="1"/>
      <c r="U208" s="1">
        <v>88</v>
      </c>
      <c r="V208" s="1"/>
      <c r="W208" s="1" t="s">
        <v>50</v>
      </c>
      <c r="X208" s="1">
        <v>24</v>
      </c>
      <c r="Y208" s="1">
        <v>279.66470729999998</v>
      </c>
      <c r="Z208" s="1">
        <v>146.2866808</v>
      </c>
      <c r="AA208" s="1">
        <v>5.7074429999999996</v>
      </c>
      <c r="AB208" s="1">
        <v>2.9854425</v>
      </c>
      <c r="AC208" s="1" t="s">
        <v>49</v>
      </c>
      <c r="AD208" s="1"/>
      <c r="AE208" s="1"/>
      <c r="AF208" s="1"/>
      <c r="AG208" s="1" t="s">
        <v>50</v>
      </c>
      <c r="AH208" s="1">
        <v>64</v>
      </c>
      <c r="AI208" s="1">
        <v>784.08367929999997</v>
      </c>
      <c r="AJ208" s="1">
        <v>0.32146049999999998</v>
      </c>
      <c r="AK208" s="1">
        <v>1.2894E-3</v>
      </c>
      <c r="AL208" s="1"/>
      <c r="AM208" s="1"/>
      <c r="AN208" s="1"/>
      <c r="AO208" s="1"/>
      <c r="AP208" s="1"/>
    </row>
    <row r="209" spans="1:42" x14ac:dyDescent="0.25">
      <c r="A209" s="1" t="s">
        <v>300</v>
      </c>
      <c r="B209" s="1">
        <v>1012594</v>
      </c>
      <c r="C209" s="1">
        <v>2020</v>
      </c>
      <c r="D209" s="1" t="s">
        <v>43</v>
      </c>
      <c r="E209" s="1" t="s">
        <v>44</v>
      </c>
      <c r="F209" s="1" t="s">
        <v>45</v>
      </c>
      <c r="G209" s="1"/>
      <c r="H209" s="1" t="s">
        <v>240</v>
      </c>
      <c r="I209" s="1" t="s">
        <v>47</v>
      </c>
      <c r="J209" s="1" t="s">
        <v>101</v>
      </c>
      <c r="K209" s="1"/>
      <c r="L209" s="1">
        <v>480642</v>
      </c>
      <c r="M209" s="1">
        <v>115</v>
      </c>
      <c r="N209" s="1">
        <v>35</v>
      </c>
      <c r="O209" s="1">
        <v>47</v>
      </c>
      <c r="P209" s="1">
        <v>7.9799999999999992E-3</v>
      </c>
      <c r="Q209" s="1">
        <v>7.9799999999999992E-3</v>
      </c>
      <c r="R209" s="1">
        <v>0.30281999999999998</v>
      </c>
      <c r="S209" s="1">
        <v>0.30281999999999998</v>
      </c>
      <c r="T209" s="1"/>
      <c r="U209" s="1">
        <v>8</v>
      </c>
      <c r="V209" s="1"/>
      <c r="W209" s="1" t="s">
        <v>50</v>
      </c>
      <c r="X209" s="1">
        <v>8</v>
      </c>
      <c r="Y209" s="1">
        <v>4.0926704000000003</v>
      </c>
      <c r="Z209" s="1">
        <v>56.689669199999997</v>
      </c>
      <c r="AA209" s="1">
        <v>8.3523899999999998E-2</v>
      </c>
      <c r="AB209" s="1">
        <v>1.1569320000000001</v>
      </c>
      <c r="AC209" s="1" t="s">
        <v>49</v>
      </c>
      <c r="AD209" s="1"/>
      <c r="AE209" s="1"/>
      <c r="AF209" s="1"/>
      <c r="AG209" s="1" t="s">
        <v>49</v>
      </c>
      <c r="AH209" s="1"/>
      <c r="AI209" s="1"/>
      <c r="AJ209" s="1"/>
      <c r="AK209" s="1"/>
      <c r="AL209" s="1"/>
      <c r="AM209" s="1"/>
      <c r="AN209" s="1"/>
      <c r="AO209" s="1"/>
      <c r="AP209" s="1"/>
    </row>
    <row r="210" spans="1:42" x14ac:dyDescent="0.25">
      <c r="A210" s="1" t="s">
        <v>300</v>
      </c>
      <c r="B210" s="1">
        <v>1012594</v>
      </c>
      <c r="C210" s="1">
        <v>2020</v>
      </c>
      <c r="D210" s="1" t="s">
        <v>43</v>
      </c>
      <c r="E210" s="1" t="s">
        <v>44</v>
      </c>
      <c r="F210" s="1" t="s">
        <v>45</v>
      </c>
      <c r="G210" s="1"/>
      <c r="H210" s="1" t="s">
        <v>304</v>
      </c>
      <c r="I210" s="1" t="s">
        <v>47</v>
      </c>
      <c r="J210" s="1" t="s">
        <v>101</v>
      </c>
      <c r="K210" s="1"/>
      <c r="L210" s="1">
        <v>2162357</v>
      </c>
      <c r="M210" s="1">
        <v>115</v>
      </c>
      <c r="N210" s="1">
        <v>35</v>
      </c>
      <c r="O210" s="1">
        <v>48</v>
      </c>
      <c r="P210" s="1">
        <v>4.6600000000000001E-3</v>
      </c>
      <c r="Q210" s="1">
        <v>4.6600000000000001E-3</v>
      </c>
      <c r="R210" s="1">
        <v>0.16678000000000001</v>
      </c>
      <c r="S210" s="1">
        <v>0.16678000000000001</v>
      </c>
      <c r="T210" s="1"/>
      <c r="U210" s="1">
        <v>22</v>
      </c>
      <c r="V210" s="1"/>
      <c r="W210" s="1" t="s">
        <v>50</v>
      </c>
      <c r="X210" s="1">
        <v>22</v>
      </c>
      <c r="Y210" s="1">
        <v>13.6609494</v>
      </c>
      <c r="Z210" s="1">
        <v>178.46555989999999</v>
      </c>
      <c r="AA210" s="1">
        <v>0.27879490000000001</v>
      </c>
      <c r="AB210" s="1">
        <v>3.6421543000000001</v>
      </c>
      <c r="AC210" s="1" t="s">
        <v>49</v>
      </c>
      <c r="AD210" s="1"/>
      <c r="AE210" s="1"/>
      <c r="AF210" s="1"/>
      <c r="AG210" s="1" t="s">
        <v>49</v>
      </c>
      <c r="AH210" s="1"/>
      <c r="AI210" s="1"/>
      <c r="AJ210" s="1"/>
      <c r="AK210" s="1"/>
      <c r="AL210" s="1"/>
      <c r="AM210" s="1"/>
      <c r="AN210" s="1"/>
      <c r="AO210" s="1"/>
      <c r="AP210" s="1"/>
    </row>
    <row r="211" spans="1:42" x14ac:dyDescent="0.25">
      <c r="A211" s="1" t="s">
        <v>300</v>
      </c>
      <c r="B211" s="1">
        <v>1012594</v>
      </c>
      <c r="C211" s="1">
        <v>2020</v>
      </c>
      <c r="D211" s="1" t="s">
        <v>43</v>
      </c>
      <c r="E211" s="1" t="s">
        <v>44</v>
      </c>
      <c r="F211" s="1" t="s">
        <v>45</v>
      </c>
      <c r="G211" s="1"/>
      <c r="H211" s="1" t="s">
        <v>239</v>
      </c>
      <c r="I211" s="1" t="s">
        <v>47</v>
      </c>
      <c r="J211" s="1" t="s">
        <v>101</v>
      </c>
      <c r="K211" s="1"/>
      <c r="L211" s="1">
        <v>833904</v>
      </c>
      <c r="M211" s="1">
        <v>115</v>
      </c>
      <c r="N211" s="1">
        <v>35</v>
      </c>
      <c r="O211" s="1">
        <v>45</v>
      </c>
      <c r="P211" s="1">
        <v>7.3600000000000002E-3</v>
      </c>
      <c r="Q211" s="1">
        <v>7.3600000000000002E-3</v>
      </c>
      <c r="R211" s="1">
        <v>0.17385</v>
      </c>
      <c r="S211" s="1">
        <v>0.17385</v>
      </c>
      <c r="T211" s="1"/>
      <c r="U211" s="1">
        <v>16</v>
      </c>
      <c r="V211" s="1"/>
      <c r="W211" s="1" t="s">
        <v>50</v>
      </c>
      <c r="X211" s="1">
        <v>16</v>
      </c>
      <c r="Y211" s="1">
        <v>0.41366370000000002</v>
      </c>
      <c r="Z211" s="1">
        <v>3.5666438999999999</v>
      </c>
      <c r="AA211" s="1">
        <v>8.4420999999999993E-3</v>
      </c>
      <c r="AB211" s="1">
        <v>7.2788699999999998E-2</v>
      </c>
      <c r="AC211" s="1" t="s">
        <v>49</v>
      </c>
      <c r="AD211" s="1"/>
      <c r="AE211" s="1"/>
      <c r="AF211" s="1"/>
      <c r="AG211" s="1" t="s">
        <v>49</v>
      </c>
      <c r="AH211" s="1"/>
      <c r="AI211" s="1"/>
      <c r="AJ211" s="1"/>
      <c r="AK211" s="1"/>
      <c r="AL211" s="1"/>
      <c r="AM211" s="1"/>
      <c r="AN211" s="1"/>
      <c r="AO211" s="1"/>
      <c r="AP211" s="1"/>
    </row>
    <row r="212" spans="1:42" x14ac:dyDescent="0.25">
      <c r="A212" s="1" t="s">
        <v>305</v>
      </c>
      <c r="B212" s="1">
        <v>1013938</v>
      </c>
      <c r="C212" s="1">
        <v>2020</v>
      </c>
      <c r="D212" s="1" t="s">
        <v>43</v>
      </c>
      <c r="E212" s="1" t="s">
        <v>44</v>
      </c>
      <c r="F212" s="1" t="s">
        <v>66</v>
      </c>
      <c r="G212" s="1" t="s">
        <v>94</v>
      </c>
      <c r="H212" s="1"/>
      <c r="I212" s="1" t="s">
        <v>68</v>
      </c>
      <c r="J212" s="1"/>
      <c r="K212" s="1" t="s">
        <v>49</v>
      </c>
      <c r="L212" s="1">
        <v>464621</v>
      </c>
      <c r="M212" s="1">
        <v>112</v>
      </c>
      <c r="N212" s="1">
        <v>29</v>
      </c>
      <c r="O212" s="1">
        <v>65</v>
      </c>
      <c r="P212" s="1">
        <v>1.34E-3</v>
      </c>
      <c r="Q212" s="1">
        <v>3.3579999999999999E-2</v>
      </c>
      <c r="R212" s="1">
        <v>5.9500000000000004E-3</v>
      </c>
      <c r="S212" s="1">
        <v>7.4980000000000005E-2</v>
      </c>
      <c r="T212" s="1">
        <v>19</v>
      </c>
      <c r="U212" s="1">
        <v>72</v>
      </c>
      <c r="V212" s="1">
        <v>0</v>
      </c>
      <c r="W212" s="1" t="s">
        <v>49</v>
      </c>
      <c r="X212" s="1"/>
      <c r="Y212" s="1"/>
      <c r="Z212" s="1"/>
      <c r="AA212" s="1"/>
      <c r="AB212" s="1"/>
      <c r="AC212" s="1" t="s">
        <v>50</v>
      </c>
      <c r="AD212" s="1">
        <v>24</v>
      </c>
      <c r="AE212" s="1">
        <v>58.106904399999998</v>
      </c>
      <c r="AF212" s="1">
        <v>12.051456</v>
      </c>
      <c r="AG212" s="1" t="s">
        <v>50</v>
      </c>
      <c r="AH212" s="1">
        <v>48</v>
      </c>
      <c r="AI212" s="1">
        <v>304.73855800000001</v>
      </c>
      <c r="AJ212" s="1">
        <v>1.048081</v>
      </c>
      <c r="AK212" s="1">
        <v>6.135E-4</v>
      </c>
      <c r="AL212" s="1"/>
      <c r="AM212" s="1"/>
      <c r="AN212" s="1"/>
      <c r="AO212" s="1"/>
      <c r="AP212" s="1"/>
    </row>
    <row r="213" spans="1:42" x14ac:dyDescent="0.25">
      <c r="A213" s="1" t="s">
        <v>305</v>
      </c>
      <c r="B213" s="1">
        <v>1013938</v>
      </c>
      <c r="C213" s="1">
        <v>2020</v>
      </c>
      <c r="D213" s="1" t="s">
        <v>43</v>
      </c>
      <c r="E213" s="1" t="s">
        <v>44</v>
      </c>
      <c r="F213" s="1" t="s">
        <v>66</v>
      </c>
      <c r="G213" s="1" t="s">
        <v>96</v>
      </c>
      <c r="H213" s="1"/>
      <c r="I213" s="1" t="s">
        <v>68</v>
      </c>
      <c r="J213" s="1"/>
      <c r="K213" s="1" t="s">
        <v>49</v>
      </c>
      <c r="L213" s="1">
        <v>68581</v>
      </c>
      <c r="M213" s="1">
        <v>112</v>
      </c>
      <c r="N213" s="1">
        <v>29</v>
      </c>
      <c r="O213" s="1">
        <v>65</v>
      </c>
      <c r="P213" s="1">
        <v>1.34E-3</v>
      </c>
      <c r="Q213" s="1">
        <v>3.3579999999999999E-2</v>
      </c>
      <c r="R213" s="1">
        <v>5.9500000000000004E-3</v>
      </c>
      <c r="S213" s="1">
        <v>7.4980000000000005E-2</v>
      </c>
      <c r="T213" s="1">
        <v>3</v>
      </c>
      <c r="U213" s="1">
        <v>11</v>
      </c>
      <c r="V213" s="1">
        <v>0</v>
      </c>
      <c r="W213" s="1" t="s">
        <v>49</v>
      </c>
      <c r="X213" s="1"/>
      <c r="Y213" s="1"/>
      <c r="Z213" s="1"/>
      <c r="AA213" s="1"/>
      <c r="AB213" s="1"/>
      <c r="AC213" s="1" t="s">
        <v>50</v>
      </c>
      <c r="AD213" s="1">
        <v>4</v>
      </c>
      <c r="AE213" s="1">
        <v>9.6551507999999995</v>
      </c>
      <c r="AF213" s="1">
        <v>2.0010431999999998</v>
      </c>
      <c r="AG213" s="1" t="s">
        <v>50</v>
      </c>
      <c r="AH213" s="1">
        <v>7</v>
      </c>
      <c r="AI213" s="1">
        <v>51.242340200000001</v>
      </c>
      <c r="AJ213" s="1">
        <v>0.17863809999999999</v>
      </c>
      <c r="AK213" s="1">
        <v>9.2200000000000005E-5</v>
      </c>
      <c r="AL213" s="1"/>
      <c r="AM213" s="1"/>
      <c r="AN213" s="1"/>
      <c r="AO213" s="1"/>
      <c r="AP213" s="1"/>
    </row>
    <row r="214" spans="1:42" x14ac:dyDescent="0.25">
      <c r="A214" s="1" t="s">
        <v>306</v>
      </c>
      <c r="B214" s="1">
        <v>1010325</v>
      </c>
      <c r="C214" s="1">
        <v>2020</v>
      </c>
      <c r="D214" s="1" t="s">
        <v>43</v>
      </c>
      <c r="E214" s="1" t="s">
        <v>44</v>
      </c>
      <c r="F214" s="1" t="s">
        <v>66</v>
      </c>
      <c r="G214" s="1" t="s">
        <v>307</v>
      </c>
      <c r="H214" s="1"/>
      <c r="I214" s="1" t="s">
        <v>47</v>
      </c>
      <c r="J214" s="1" t="s">
        <v>53</v>
      </c>
      <c r="K214" s="1" t="s">
        <v>49</v>
      </c>
      <c r="L214" s="1">
        <v>559648.41399999999</v>
      </c>
      <c r="M214" s="1">
        <v>71.5</v>
      </c>
      <c r="N214" s="1">
        <v>69.900000000000006</v>
      </c>
      <c r="O214" s="1">
        <v>40.200000000000003</v>
      </c>
      <c r="P214" s="1">
        <v>1.8392100000000002E-2</v>
      </c>
      <c r="Q214" s="1">
        <v>1.8392100000000002E-2</v>
      </c>
      <c r="R214" s="1">
        <v>0.7437416</v>
      </c>
      <c r="S214" s="1">
        <v>0.7437416</v>
      </c>
      <c r="T214" s="1">
        <v>85</v>
      </c>
      <c r="U214" s="1">
        <v>354</v>
      </c>
      <c r="V214" s="1">
        <v>340</v>
      </c>
      <c r="W214" s="1" t="s">
        <v>49</v>
      </c>
      <c r="X214" s="1"/>
      <c r="Y214" s="1"/>
      <c r="Z214" s="1"/>
      <c r="AA214" s="1"/>
      <c r="AB214" s="1"/>
      <c r="AC214" s="1" t="s">
        <v>50</v>
      </c>
      <c r="AD214" s="1">
        <v>17</v>
      </c>
      <c r="AE214" s="1">
        <v>0.55803999999999998</v>
      </c>
      <c r="AF214" s="1">
        <v>8.2371400000000001</v>
      </c>
      <c r="AG214" s="1" t="s">
        <v>50</v>
      </c>
      <c r="AH214" s="1">
        <v>337</v>
      </c>
      <c r="AI214" s="1">
        <v>695.36758999999995</v>
      </c>
      <c r="AJ214" s="1">
        <v>2.5139</v>
      </c>
      <c r="AK214" s="1">
        <v>1.07E-3</v>
      </c>
      <c r="AL214" s="1"/>
      <c r="AM214" s="1"/>
      <c r="AN214" s="1"/>
      <c r="AO214" s="1"/>
      <c r="AP214" s="1"/>
    </row>
    <row r="215" spans="1:42" x14ac:dyDescent="0.25">
      <c r="A215" s="1" t="s">
        <v>306</v>
      </c>
      <c r="B215" s="1">
        <v>1010325</v>
      </c>
      <c r="C215" s="1">
        <v>2020</v>
      </c>
      <c r="D215" s="1" t="s">
        <v>43</v>
      </c>
      <c r="E215" s="1" t="s">
        <v>44</v>
      </c>
      <c r="F215" s="1" t="s">
        <v>66</v>
      </c>
      <c r="G215" s="1" t="s">
        <v>308</v>
      </c>
      <c r="H215" s="1"/>
      <c r="I215" s="1" t="s">
        <v>47</v>
      </c>
      <c r="J215" s="1" t="s">
        <v>53</v>
      </c>
      <c r="K215" s="1" t="s">
        <v>49</v>
      </c>
      <c r="L215" s="1">
        <v>12615328.0206</v>
      </c>
      <c r="M215" s="1">
        <v>71.5</v>
      </c>
      <c r="N215" s="1">
        <v>69.900000000000006</v>
      </c>
      <c r="O215" s="1">
        <v>40.200000000000003</v>
      </c>
      <c r="P215" s="1">
        <v>1.8392100000000002E-2</v>
      </c>
      <c r="Q215" s="1">
        <v>1.8392100000000002E-2</v>
      </c>
      <c r="R215" s="1">
        <v>0.7437416</v>
      </c>
      <c r="S215" s="1">
        <v>0.7437416</v>
      </c>
      <c r="T215" s="1">
        <v>469</v>
      </c>
      <c r="U215" s="1">
        <v>927</v>
      </c>
      <c r="V215" s="1">
        <v>739</v>
      </c>
      <c r="W215" s="1" t="s">
        <v>50</v>
      </c>
      <c r="X215" s="1">
        <v>140</v>
      </c>
      <c r="Y215" s="1">
        <v>14.14451</v>
      </c>
      <c r="Z215" s="1">
        <v>208.78229999999999</v>
      </c>
      <c r="AA215" s="1">
        <v>0.74443999999999999</v>
      </c>
      <c r="AB215" s="1">
        <v>10.98854</v>
      </c>
      <c r="AC215" s="1" t="s">
        <v>50</v>
      </c>
      <c r="AD215" s="1">
        <v>63</v>
      </c>
      <c r="AE215" s="1">
        <v>18.83869</v>
      </c>
      <c r="AF215" s="1">
        <v>278.07121999999998</v>
      </c>
      <c r="AG215" s="1" t="s">
        <v>50</v>
      </c>
      <c r="AH215" s="1">
        <v>724</v>
      </c>
      <c r="AI215" s="1">
        <v>13651.402040000001</v>
      </c>
      <c r="AJ215" s="1">
        <v>49.35219</v>
      </c>
      <c r="AK215" s="1">
        <v>2.1360000000000001E-2</v>
      </c>
      <c r="AL215" s="1"/>
      <c r="AM215" s="1"/>
      <c r="AN215" s="1"/>
      <c r="AO215" s="1"/>
      <c r="AP215" s="1"/>
    </row>
    <row r="216" spans="1:42" x14ac:dyDescent="0.25">
      <c r="A216" s="1" t="s">
        <v>306</v>
      </c>
      <c r="B216" s="1">
        <v>1010325</v>
      </c>
      <c r="C216" s="1">
        <v>2020</v>
      </c>
      <c r="D216" s="1" t="s">
        <v>43</v>
      </c>
      <c r="E216" s="1" t="s">
        <v>44</v>
      </c>
      <c r="F216" s="1" t="s">
        <v>66</v>
      </c>
      <c r="G216" s="1" t="s">
        <v>309</v>
      </c>
      <c r="H216" s="1"/>
      <c r="I216" s="1" t="s">
        <v>47</v>
      </c>
      <c r="J216" s="1" t="s">
        <v>53</v>
      </c>
      <c r="K216" s="1" t="s">
        <v>49</v>
      </c>
      <c r="L216" s="1">
        <v>4042808.44</v>
      </c>
      <c r="M216" s="1">
        <v>71.5</v>
      </c>
      <c r="N216" s="1">
        <v>69.900000000000006</v>
      </c>
      <c r="O216" s="1">
        <v>40.200000000000003</v>
      </c>
      <c r="P216" s="1">
        <v>1.8392100000000002E-2</v>
      </c>
      <c r="Q216" s="1">
        <v>1.8392100000000002E-2</v>
      </c>
      <c r="R216" s="1">
        <v>0.7437416</v>
      </c>
      <c r="S216" s="1">
        <v>0.7437416</v>
      </c>
      <c r="T216" s="1">
        <v>194</v>
      </c>
      <c r="U216" s="1">
        <v>520</v>
      </c>
      <c r="V216" s="1">
        <v>517</v>
      </c>
      <c r="W216" s="1" t="s">
        <v>50</v>
      </c>
      <c r="X216" s="1">
        <v>5</v>
      </c>
      <c r="Y216" s="1">
        <v>0.20831</v>
      </c>
      <c r="Z216" s="1">
        <v>3.0748199999999999</v>
      </c>
      <c r="AA216" s="1">
        <v>1.0970000000000001E-2</v>
      </c>
      <c r="AB216" s="1">
        <v>0.16183</v>
      </c>
      <c r="AC216" s="1" t="s">
        <v>50</v>
      </c>
      <c r="AD216" s="1">
        <v>4</v>
      </c>
      <c r="AE216" s="1">
        <v>1.1714199999999999</v>
      </c>
      <c r="AF216" s="1">
        <v>17.290859999999999</v>
      </c>
      <c r="AG216" s="1" t="s">
        <v>50</v>
      </c>
      <c r="AH216" s="1">
        <v>511</v>
      </c>
      <c r="AI216" s="1">
        <v>5088.9997899999998</v>
      </c>
      <c r="AJ216" s="1">
        <v>18.397570000000002</v>
      </c>
      <c r="AK216" s="1">
        <v>7.9500000000000005E-3</v>
      </c>
      <c r="AL216" s="1"/>
      <c r="AM216" s="1"/>
      <c r="AN216" s="1"/>
      <c r="AO216" s="1"/>
      <c r="AP216" s="1"/>
    </row>
    <row r="217" spans="1:42" x14ac:dyDescent="0.25">
      <c r="A217" s="1" t="s">
        <v>306</v>
      </c>
      <c r="B217" s="1">
        <v>1010325</v>
      </c>
      <c r="C217" s="1">
        <v>2020</v>
      </c>
      <c r="D217" s="1" t="s">
        <v>43</v>
      </c>
      <c r="E217" s="1" t="s">
        <v>44</v>
      </c>
      <c r="F217" s="1" t="s">
        <v>66</v>
      </c>
      <c r="G217" s="1" t="s">
        <v>310</v>
      </c>
      <c r="H217" s="1"/>
      <c r="I217" s="1" t="s">
        <v>47</v>
      </c>
      <c r="J217" s="1" t="s">
        <v>53</v>
      </c>
      <c r="K217" s="1" t="s">
        <v>49</v>
      </c>
      <c r="L217" s="1">
        <v>175266.7507</v>
      </c>
      <c r="M217" s="1">
        <v>71.5</v>
      </c>
      <c r="N217" s="1">
        <v>69.900000000000006</v>
      </c>
      <c r="O217" s="1">
        <v>40.200000000000003</v>
      </c>
      <c r="P217" s="1">
        <v>1.8392100000000002E-2</v>
      </c>
      <c r="Q217" s="1">
        <v>1.8392100000000002E-2</v>
      </c>
      <c r="R217" s="1">
        <v>0.7437416</v>
      </c>
      <c r="S217" s="1">
        <v>0.7437416</v>
      </c>
      <c r="T217" s="1">
        <v>14</v>
      </c>
      <c r="U217" s="1">
        <v>54</v>
      </c>
      <c r="V217" s="1">
        <v>54</v>
      </c>
      <c r="W217" s="1" t="s">
        <v>49</v>
      </c>
      <c r="X217" s="1"/>
      <c r="Y217" s="1"/>
      <c r="Z217" s="1"/>
      <c r="AA217" s="1"/>
      <c r="AB217" s="1"/>
      <c r="AC217" s="1" t="s">
        <v>50</v>
      </c>
      <c r="AD217" s="1">
        <v>13</v>
      </c>
      <c r="AE217" s="1">
        <v>1.07568</v>
      </c>
      <c r="AF217" s="1">
        <v>15.87778</v>
      </c>
      <c r="AG217" s="1" t="s">
        <v>50</v>
      </c>
      <c r="AH217" s="1">
        <v>41</v>
      </c>
      <c r="AI217" s="1">
        <v>141.52864</v>
      </c>
      <c r="AJ217" s="1">
        <v>0.51165000000000005</v>
      </c>
      <c r="AK217" s="1">
        <v>2.2000000000000001E-4</v>
      </c>
      <c r="AL217" s="1"/>
      <c r="AM217" s="1"/>
      <c r="AN217" s="1"/>
      <c r="AO217" s="1"/>
      <c r="AP217" s="1"/>
    </row>
    <row r="218" spans="1:42" x14ac:dyDescent="0.25">
      <c r="A218" s="1" t="s">
        <v>306</v>
      </c>
      <c r="B218" s="1">
        <v>1010325</v>
      </c>
      <c r="C218" s="1">
        <v>2020</v>
      </c>
      <c r="D218" s="1" t="s">
        <v>43</v>
      </c>
      <c r="E218" s="1" t="s">
        <v>44</v>
      </c>
      <c r="F218" s="1" t="s">
        <v>66</v>
      </c>
      <c r="G218" s="1" t="s">
        <v>311</v>
      </c>
      <c r="H218" s="1"/>
      <c r="I218" s="1" t="s">
        <v>47</v>
      </c>
      <c r="J218" s="1" t="s">
        <v>53</v>
      </c>
      <c r="K218" s="1" t="s">
        <v>49</v>
      </c>
      <c r="L218" s="1">
        <v>581545.80090000003</v>
      </c>
      <c r="M218" s="1">
        <v>71.5</v>
      </c>
      <c r="N218" s="1">
        <v>69.900000000000006</v>
      </c>
      <c r="O218" s="1">
        <v>40.200000000000003</v>
      </c>
      <c r="P218" s="1">
        <v>1.8392100000000002E-2</v>
      </c>
      <c r="Q218" s="1">
        <v>1.8392100000000002E-2</v>
      </c>
      <c r="R218" s="1">
        <v>0.7437416</v>
      </c>
      <c r="S218" s="1">
        <v>0.7437416</v>
      </c>
      <c r="T218" s="1">
        <v>74</v>
      </c>
      <c r="U218" s="1">
        <v>311</v>
      </c>
      <c r="V218" s="1">
        <v>298</v>
      </c>
      <c r="W218" s="1" t="s">
        <v>49</v>
      </c>
      <c r="X218" s="1"/>
      <c r="Y218" s="1"/>
      <c r="Z218" s="1"/>
      <c r="AA218" s="1"/>
      <c r="AB218" s="1"/>
      <c r="AC218" s="1" t="s">
        <v>50</v>
      </c>
      <c r="AD218" s="1">
        <v>5</v>
      </c>
      <c r="AE218" s="1">
        <v>0.11415</v>
      </c>
      <c r="AF218" s="1">
        <v>1.6850000000000001</v>
      </c>
      <c r="AG218" s="1" t="s">
        <v>50</v>
      </c>
      <c r="AH218" s="1">
        <v>306</v>
      </c>
      <c r="AI218" s="1">
        <v>777.10761000000002</v>
      </c>
      <c r="AJ218" s="1">
        <v>2.80938</v>
      </c>
      <c r="AK218" s="1">
        <v>1.2199999999999999E-3</v>
      </c>
      <c r="AL218" s="1"/>
      <c r="AM218" s="1"/>
      <c r="AN218" s="1"/>
      <c r="AO218" s="1"/>
      <c r="AP218" s="1"/>
    </row>
    <row r="219" spans="1:42" x14ac:dyDescent="0.25">
      <c r="A219" s="1" t="s">
        <v>306</v>
      </c>
      <c r="B219" s="1">
        <v>1010325</v>
      </c>
      <c r="C219" s="1">
        <v>2020</v>
      </c>
      <c r="D219" s="1" t="s">
        <v>43</v>
      </c>
      <c r="E219" s="1" t="s">
        <v>44</v>
      </c>
      <c r="F219" s="1" t="s">
        <v>66</v>
      </c>
      <c r="G219" s="1" t="s">
        <v>312</v>
      </c>
      <c r="H219" s="1"/>
      <c r="I219" s="1" t="s">
        <v>47</v>
      </c>
      <c r="J219" s="1" t="s">
        <v>53</v>
      </c>
      <c r="K219" s="1" t="s">
        <v>49</v>
      </c>
      <c r="L219" s="1">
        <v>4197709.4769000001</v>
      </c>
      <c r="M219" s="1">
        <v>71.5</v>
      </c>
      <c r="N219" s="1">
        <v>69.900000000000006</v>
      </c>
      <c r="O219" s="1">
        <v>40.200000000000003</v>
      </c>
      <c r="P219" s="1">
        <v>1.8392100000000002E-2</v>
      </c>
      <c r="Q219" s="1">
        <v>1.8392100000000002E-2</v>
      </c>
      <c r="R219" s="1">
        <v>0.7437416</v>
      </c>
      <c r="S219" s="1">
        <v>0.7437416</v>
      </c>
      <c r="T219" s="1">
        <v>284</v>
      </c>
      <c r="U219" s="1">
        <v>785</v>
      </c>
      <c r="V219" s="1">
        <v>754</v>
      </c>
      <c r="W219" s="1" t="s">
        <v>49</v>
      </c>
      <c r="X219" s="1"/>
      <c r="Y219" s="1"/>
      <c r="Z219" s="1"/>
      <c r="AA219" s="1"/>
      <c r="AB219" s="1"/>
      <c r="AC219" s="1" t="s">
        <v>50</v>
      </c>
      <c r="AD219" s="1">
        <v>25</v>
      </c>
      <c r="AE219" s="1">
        <v>3.25989</v>
      </c>
      <c r="AF219" s="1">
        <v>48.11815</v>
      </c>
      <c r="AG219" s="1" t="s">
        <v>50</v>
      </c>
      <c r="AH219" s="1">
        <v>760</v>
      </c>
      <c r="AI219" s="1">
        <v>5197.22534</v>
      </c>
      <c r="AJ219" s="1">
        <v>18.78884</v>
      </c>
      <c r="AK219" s="1">
        <v>8.1399999999999997E-3</v>
      </c>
      <c r="AL219" s="1"/>
      <c r="AM219" s="1"/>
      <c r="AN219" s="1"/>
      <c r="AO219" s="1"/>
      <c r="AP219" s="1"/>
    </row>
    <row r="220" spans="1:42" x14ac:dyDescent="0.25">
      <c r="A220" s="1" t="s">
        <v>313</v>
      </c>
      <c r="B220" s="1">
        <v>1008052</v>
      </c>
      <c r="C220" s="1">
        <v>2020</v>
      </c>
      <c r="D220" s="1" t="s">
        <v>43</v>
      </c>
      <c r="E220" s="1" t="s">
        <v>44</v>
      </c>
      <c r="F220" s="1" t="s">
        <v>66</v>
      </c>
      <c r="G220" s="1" t="s">
        <v>314</v>
      </c>
      <c r="H220" s="1"/>
      <c r="I220" s="1" t="s">
        <v>47</v>
      </c>
      <c r="J220" s="1" t="s">
        <v>251</v>
      </c>
      <c r="K220" s="1" t="s">
        <v>49</v>
      </c>
      <c r="L220" s="1">
        <v>4491</v>
      </c>
      <c r="M220" s="1">
        <v>119.3</v>
      </c>
      <c r="N220" s="1">
        <v>197.59</v>
      </c>
      <c r="O220" s="1">
        <v>40.200000000000003</v>
      </c>
      <c r="P220" s="1">
        <v>2.7000000000000001E-3</v>
      </c>
      <c r="Q220" s="1">
        <v>2.7000000000000001E-3</v>
      </c>
      <c r="R220" s="1">
        <v>0.108</v>
      </c>
      <c r="S220" s="1">
        <v>0.108</v>
      </c>
      <c r="T220" s="1">
        <v>1</v>
      </c>
      <c r="U220" s="1">
        <v>3</v>
      </c>
      <c r="V220" s="1">
        <v>0</v>
      </c>
      <c r="W220" s="1" t="s">
        <v>49</v>
      </c>
      <c r="X220" s="1"/>
      <c r="Y220" s="1"/>
      <c r="Z220" s="1"/>
      <c r="AA220" s="1"/>
      <c r="AB220" s="1"/>
      <c r="AC220" s="1" t="s">
        <v>49</v>
      </c>
      <c r="AD220" s="1"/>
      <c r="AE220" s="1"/>
      <c r="AF220" s="1"/>
      <c r="AG220" s="1" t="s">
        <v>50</v>
      </c>
      <c r="AH220" s="1">
        <v>3</v>
      </c>
      <c r="AI220" s="1">
        <v>476.92300999999998</v>
      </c>
      <c r="AJ220" s="1">
        <v>0.13303000000000001</v>
      </c>
      <c r="AK220" s="1">
        <v>4.0999999999999999E-4</v>
      </c>
      <c r="AL220" s="1"/>
      <c r="AM220" s="1"/>
      <c r="AN220" s="1"/>
      <c r="AO220" s="1"/>
      <c r="AP220" s="1"/>
    </row>
    <row r="221" spans="1:42" x14ac:dyDescent="0.25">
      <c r="A221" s="1" t="s">
        <v>313</v>
      </c>
      <c r="B221" s="1">
        <v>1008052</v>
      </c>
      <c r="C221" s="1">
        <v>2020</v>
      </c>
      <c r="D221" s="1" t="s">
        <v>43</v>
      </c>
      <c r="E221" s="1" t="s">
        <v>44</v>
      </c>
      <c r="F221" s="1" t="s">
        <v>66</v>
      </c>
      <c r="G221" s="1" t="s">
        <v>315</v>
      </c>
      <c r="H221" s="1"/>
      <c r="I221" s="1" t="s">
        <v>47</v>
      </c>
      <c r="J221" s="1" t="s">
        <v>251</v>
      </c>
      <c r="K221" s="1" t="s">
        <v>49</v>
      </c>
      <c r="L221" s="1">
        <v>1917551</v>
      </c>
      <c r="M221" s="1">
        <v>71.808998799999998</v>
      </c>
      <c r="N221" s="1">
        <v>128.16624999999999</v>
      </c>
      <c r="O221" s="1">
        <v>40.200000000000003</v>
      </c>
      <c r="P221" s="1">
        <v>2.7000000000000001E-3</v>
      </c>
      <c r="Q221" s="1">
        <v>2.7282999999999999E-3</v>
      </c>
      <c r="R221" s="1">
        <v>0.108</v>
      </c>
      <c r="S221" s="1">
        <v>0.116845</v>
      </c>
      <c r="T221" s="1">
        <v>57</v>
      </c>
      <c r="U221" s="1">
        <v>165</v>
      </c>
      <c r="V221" s="1">
        <v>0</v>
      </c>
      <c r="W221" s="1" t="s">
        <v>50</v>
      </c>
      <c r="X221" s="1">
        <v>56</v>
      </c>
      <c r="Y221" s="1">
        <v>4.3585900000000004</v>
      </c>
      <c r="Z221" s="1">
        <v>64.952020000000005</v>
      </c>
      <c r="AA221" s="1">
        <v>0</v>
      </c>
      <c r="AB221" s="1">
        <v>0</v>
      </c>
      <c r="AC221" s="1" t="s">
        <v>50</v>
      </c>
      <c r="AD221" s="1">
        <v>1</v>
      </c>
      <c r="AE221" s="1">
        <v>7.62E-3</v>
      </c>
      <c r="AF221" s="1">
        <v>0.11902</v>
      </c>
      <c r="AG221" s="1" t="s">
        <v>50</v>
      </c>
      <c r="AH221" s="1">
        <v>164</v>
      </c>
      <c r="AI221" s="1">
        <v>16955.60931</v>
      </c>
      <c r="AJ221" s="1">
        <v>4.7315800000000001</v>
      </c>
      <c r="AK221" s="1">
        <v>1.4659999999999999E-2</v>
      </c>
      <c r="AL221" s="1"/>
      <c r="AM221" s="1"/>
      <c r="AN221" s="1"/>
      <c r="AO221" s="1"/>
      <c r="AP221" s="1"/>
    </row>
    <row r="222" spans="1:42" x14ac:dyDescent="0.25">
      <c r="A222" s="1" t="s">
        <v>313</v>
      </c>
      <c r="B222" s="1">
        <v>1008052</v>
      </c>
      <c r="C222" s="1">
        <v>2020</v>
      </c>
      <c r="D222" s="1" t="s">
        <v>43</v>
      </c>
      <c r="E222" s="1" t="s">
        <v>44</v>
      </c>
      <c r="F222" s="1" t="s">
        <v>66</v>
      </c>
      <c r="G222" s="1" t="s">
        <v>316</v>
      </c>
      <c r="H222" s="1"/>
      <c r="I222" s="1" t="s">
        <v>47</v>
      </c>
      <c r="J222" s="1" t="s">
        <v>251</v>
      </c>
      <c r="K222" s="1" t="s">
        <v>49</v>
      </c>
      <c r="L222" s="1">
        <v>932129</v>
      </c>
      <c r="M222" s="1">
        <v>89.929545500000003</v>
      </c>
      <c r="N222" s="1">
        <v>148.5827907</v>
      </c>
      <c r="O222" s="1">
        <v>40.200000000000003</v>
      </c>
      <c r="P222" s="1">
        <v>2.7000000000000001E-3</v>
      </c>
      <c r="Q222" s="1">
        <v>2.7282999999999999E-3</v>
      </c>
      <c r="R222" s="1">
        <v>0.108</v>
      </c>
      <c r="S222" s="1">
        <v>0.116845</v>
      </c>
      <c r="T222" s="1">
        <v>47</v>
      </c>
      <c r="U222" s="1">
        <v>156</v>
      </c>
      <c r="V222" s="1">
        <v>0</v>
      </c>
      <c r="W222" s="1" t="s">
        <v>50</v>
      </c>
      <c r="X222" s="1">
        <v>41</v>
      </c>
      <c r="Y222" s="1">
        <v>1.2258199999999999</v>
      </c>
      <c r="Z222" s="1">
        <v>18.643730000000001</v>
      </c>
      <c r="AA222" s="1">
        <v>4.5799999999999999E-3</v>
      </c>
      <c r="AB222" s="1">
        <v>7.1319999999999995E-2</v>
      </c>
      <c r="AC222" s="1" t="s">
        <v>50</v>
      </c>
      <c r="AD222" s="1">
        <v>3</v>
      </c>
      <c r="AE222" s="1">
        <v>0.22852</v>
      </c>
      <c r="AF222" s="1">
        <v>3.3365399999999998</v>
      </c>
      <c r="AG222" s="1" t="s">
        <v>50</v>
      </c>
      <c r="AH222" s="1">
        <v>145</v>
      </c>
      <c r="AI222" s="1">
        <v>15304.42209</v>
      </c>
      <c r="AJ222" s="1">
        <v>4.27576</v>
      </c>
      <c r="AK222" s="1">
        <v>1.3310000000000001E-2</v>
      </c>
      <c r="AL222" s="1"/>
      <c r="AM222" s="1"/>
      <c r="AN222" s="1"/>
      <c r="AO222" s="1"/>
      <c r="AP222" s="1"/>
    </row>
    <row r="223" spans="1:42" x14ac:dyDescent="0.25">
      <c r="A223" s="1" t="s">
        <v>317</v>
      </c>
      <c r="B223" s="1">
        <v>1012236</v>
      </c>
      <c r="C223" s="1">
        <v>2020</v>
      </c>
      <c r="D223" s="1" t="s">
        <v>43</v>
      </c>
      <c r="E223" s="1" t="s">
        <v>44</v>
      </c>
      <c r="F223" s="1" t="s">
        <v>45</v>
      </c>
      <c r="G223" s="1"/>
      <c r="H223" s="1" t="s">
        <v>318</v>
      </c>
      <c r="I223" s="1" t="s">
        <v>47</v>
      </c>
      <c r="J223" s="1" t="s">
        <v>104</v>
      </c>
      <c r="K223" s="1"/>
      <c r="L223" s="1">
        <v>52065</v>
      </c>
      <c r="M223" s="1">
        <v>105</v>
      </c>
      <c r="N223" s="1">
        <v>100</v>
      </c>
      <c r="O223" s="1">
        <v>74.778999999999996</v>
      </c>
      <c r="P223" s="1">
        <v>0</v>
      </c>
      <c r="Q223" s="1">
        <v>0</v>
      </c>
      <c r="R223" s="1">
        <v>1.6999999999999999E-3</v>
      </c>
      <c r="S223" s="1">
        <v>1.6999999999999999E-3</v>
      </c>
      <c r="T223" s="1"/>
      <c r="U223" s="1">
        <v>6</v>
      </c>
      <c r="V223" s="1"/>
      <c r="W223" s="1" t="s">
        <v>49</v>
      </c>
      <c r="X223" s="1"/>
      <c r="Y223" s="1"/>
      <c r="Z223" s="1"/>
      <c r="AA223" s="1"/>
      <c r="AB223" s="1"/>
      <c r="AC223" s="1" t="s">
        <v>49</v>
      </c>
      <c r="AD223" s="1"/>
      <c r="AE223" s="1"/>
      <c r="AF223" s="1"/>
      <c r="AG223" s="1" t="s">
        <v>50</v>
      </c>
      <c r="AH223" s="1">
        <v>6</v>
      </c>
      <c r="AI223" s="1">
        <v>36.470377999999997</v>
      </c>
      <c r="AJ223" s="1">
        <v>1.706E-4</v>
      </c>
      <c r="AK223" s="1">
        <v>6.19E-5</v>
      </c>
      <c r="AL223" s="1"/>
      <c r="AM223" s="1"/>
      <c r="AN223" s="1"/>
      <c r="AO223" s="1"/>
      <c r="AP223" s="1"/>
    </row>
    <row r="224" spans="1:42" x14ac:dyDescent="0.25">
      <c r="A224" s="1" t="s">
        <v>268</v>
      </c>
      <c r="B224" s="1">
        <v>1012718</v>
      </c>
      <c r="C224" s="1">
        <v>2020</v>
      </c>
      <c r="D224" s="1" t="s">
        <v>43</v>
      </c>
      <c r="E224" s="1" t="s">
        <v>44</v>
      </c>
      <c r="F224" s="1" t="s">
        <v>45</v>
      </c>
      <c r="G224" s="1"/>
      <c r="H224" s="1" t="s">
        <v>319</v>
      </c>
      <c r="I224" s="1" t="s">
        <v>47</v>
      </c>
      <c r="J224" s="1" t="s">
        <v>48</v>
      </c>
      <c r="K224" s="1"/>
      <c r="L224" s="1">
        <v>1607614.6129999999</v>
      </c>
      <c r="M224" s="1">
        <v>84</v>
      </c>
      <c r="N224" s="1">
        <v>11</v>
      </c>
      <c r="O224" s="1">
        <v>37.700000000000003</v>
      </c>
      <c r="P224" s="1">
        <v>0.26098900000000003</v>
      </c>
      <c r="Q224" s="1">
        <v>0.26098900000000003</v>
      </c>
      <c r="R224" s="1">
        <v>0.49842799999999998</v>
      </c>
      <c r="S224" s="1">
        <v>0.49842799999999998</v>
      </c>
      <c r="T224" s="1"/>
      <c r="U224" s="1">
        <v>4</v>
      </c>
      <c r="V224" s="1"/>
      <c r="W224" s="1" t="s">
        <v>50</v>
      </c>
      <c r="X224" s="1">
        <v>4</v>
      </c>
      <c r="Y224" s="1">
        <v>25.389704200000001</v>
      </c>
      <c r="Z224" s="1">
        <v>17.699188500000002</v>
      </c>
      <c r="AA224" s="1">
        <v>1.3363001999999999</v>
      </c>
      <c r="AB224" s="1">
        <v>0.93153620000000004</v>
      </c>
      <c r="AC224" s="1" t="s">
        <v>49</v>
      </c>
      <c r="AD224" s="1"/>
      <c r="AE224" s="1"/>
      <c r="AF224" s="1"/>
      <c r="AG224" s="1" t="s">
        <v>50</v>
      </c>
      <c r="AH224" s="1">
        <v>4</v>
      </c>
      <c r="AI224" s="1">
        <v>2038.4776826</v>
      </c>
      <c r="AJ224" s="1">
        <v>4.9504497000000001</v>
      </c>
      <c r="AK224" s="1">
        <v>3.1943000000000002E-3</v>
      </c>
      <c r="AL224" s="1"/>
      <c r="AM224" s="1"/>
      <c r="AN224" s="1"/>
      <c r="AO224" s="1"/>
      <c r="AP224" s="1"/>
    </row>
    <row r="225" spans="1:42" x14ac:dyDescent="0.25">
      <c r="A225" s="1" t="s">
        <v>268</v>
      </c>
      <c r="B225" s="1">
        <v>1012718</v>
      </c>
      <c r="C225" s="1">
        <v>2020</v>
      </c>
      <c r="D225" s="1" t="s">
        <v>43</v>
      </c>
      <c r="E225" s="1" t="s">
        <v>44</v>
      </c>
      <c r="F225" s="1" t="s">
        <v>45</v>
      </c>
      <c r="G225" s="1"/>
      <c r="H225" s="1" t="s">
        <v>320</v>
      </c>
      <c r="I225" s="1" t="s">
        <v>47</v>
      </c>
      <c r="J225" s="1" t="s">
        <v>48</v>
      </c>
      <c r="K225" s="1"/>
      <c r="L225" s="1">
        <v>663689.25300000003</v>
      </c>
      <c r="M225" s="1">
        <v>89</v>
      </c>
      <c r="N225" s="1">
        <v>77</v>
      </c>
      <c r="O225" s="1">
        <v>35.5</v>
      </c>
      <c r="P225" s="1">
        <v>2.8583999999999998E-2</v>
      </c>
      <c r="Q225" s="1">
        <v>2.8583999999999998E-2</v>
      </c>
      <c r="R225" s="1">
        <v>0.86262899999999998</v>
      </c>
      <c r="S225" s="1">
        <v>0.86262899999999998</v>
      </c>
      <c r="T225" s="1"/>
      <c r="U225" s="1">
        <v>1</v>
      </c>
      <c r="V225" s="1"/>
      <c r="W225" s="1" t="s">
        <v>49</v>
      </c>
      <c r="X225" s="1"/>
      <c r="Y225" s="1"/>
      <c r="Z225" s="1"/>
      <c r="AA225" s="1"/>
      <c r="AB225" s="1"/>
      <c r="AC225" s="1" t="s">
        <v>49</v>
      </c>
      <c r="AD225" s="1"/>
      <c r="AE225" s="1"/>
      <c r="AF225" s="1"/>
      <c r="AG225" s="1" t="s">
        <v>50</v>
      </c>
      <c r="AH225" s="1">
        <v>1</v>
      </c>
      <c r="AI225" s="1">
        <v>125.8728323</v>
      </c>
      <c r="AJ225" s="1">
        <v>0.65734179999999998</v>
      </c>
      <c r="AK225" s="1">
        <v>2.4509999999999999E-4</v>
      </c>
      <c r="AL225" s="1"/>
      <c r="AM225" s="1"/>
      <c r="AN225" s="1"/>
      <c r="AO225" s="1"/>
      <c r="AP225" s="1"/>
    </row>
    <row r="226" spans="1:42" x14ac:dyDescent="0.25">
      <c r="A226" s="1" t="s">
        <v>268</v>
      </c>
      <c r="B226" s="1">
        <v>1012718</v>
      </c>
      <c r="C226" s="1">
        <v>2020</v>
      </c>
      <c r="D226" s="1" t="s">
        <v>43</v>
      </c>
      <c r="E226" s="1" t="s">
        <v>44</v>
      </c>
      <c r="F226" s="1" t="s">
        <v>45</v>
      </c>
      <c r="G226" s="1"/>
      <c r="H226" s="1" t="s">
        <v>321</v>
      </c>
      <c r="I226" s="1" t="s">
        <v>47</v>
      </c>
      <c r="J226" s="1" t="s">
        <v>48</v>
      </c>
      <c r="K226" s="1"/>
      <c r="L226" s="1">
        <v>411023.80599999998</v>
      </c>
      <c r="M226" s="1">
        <v>98</v>
      </c>
      <c r="N226" s="1">
        <v>35</v>
      </c>
      <c r="O226" s="1">
        <v>29.4</v>
      </c>
      <c r="P226" s="1">
        <v>3.9093000000000003E-2</v>
      </c>
      <c r="Q226" s="1">
        <v>3.9093000000000003E-2</v>
      </c>
      <c r="R226" s="1">
        <v>0.65849599999999997</v>
      </c>
      <c r="S226" s="1">
        <v>0.65849599999999997</v>
      </c>
      <c r="T226" s="1"/>
      <c r="U226" s="1">
        <v>1</v>
      </c>
      <c r="V226" s="1"/>
      <c r="W226" s="1" t="s">
        <v>49</v>
      </c>
      <c r="X226" s="1"/>
      <c r="Y226" s="1"/>
      <c r="Z226" s="1"/>
      <c r="AA226" s="1"/>
      <c r="AB226" s="1"/>
      <c r="AC226" s="1" t="s">
        <v>49</v>
      </c>
      <c r="AD226" s="1"/>
      <c r="AE226" s="1"/>
      <c r="AF226" s="1"/>
      <c r="AG226" s="1" t="s">
        <v>50</v>
      </c>
      <c r="AH226" s="1">
        <v>1</v>
      </c>
      <c r="AI226" s="1">
        <v>106.1836733</v>
      </c>
      <c r="AJ226" s="1">
        <v>0.34609519999999999</v>
      </c>
      <c r="AK226" s="1">
        <v>1.6899999999999999E-4</v>
      </c>
      <c r="AL226" s="1"/>
      <c r="AM226" s="1"/>
      <c r="AN226" s="1"/>
      <c r="AO226" s="1"/>
      <c r="AP226" s="1"/>
    </row>
    <row r="227" spans="1:42" x14ac:dyDescent="0.25">
      <c r="A227" s="1" t="s">
        <v>268</v>
      </c>
      <c r="B227" s="1">
        <v>1012718</v>
      </c>
      <c r="C227" s="1">
        <v>2020</v>
      </c>
      <c r="D227" s="1" t="s">
        <v>43</v>
      </c>
      <c r="E227" s="1" t="s">
        <v>44</v>
      </c>
      <c r="F227" s="1" t="s">
        <v>45</v>
      </c>
      <c r="G227" s="1"/>
      <c r="H227" s="1" t="s">
        <v>322</v>
      </c>
      <c r="I227" s="1" t="s">
        <v>47</v>
      </c>
      <c r="J227" s="1" t="s">
        <v>48</v>
      </c>
      <c r="K227" s="1"/>
      <c r="L227" s="1">
        <v>357555.70887999999</v>
      </c>
      <c r="M227" s="1">
        <v>89</v>
      </c>
      <c r="N227" s="1">
        <v>37</v>
      </c>
      <c r="O227" s="1">
        <v>25.55</v>
      </c>
      <c r="P227" s="1">
        <v>5.9040000000000004E-3</v>
      </c>
      <c r="Q227" s="1">
        <v>5.9040000000000004E-3</v>
      </c>
      <c r="R227" s="1">
        <v>0.443658</v>
      </c>
      <c r="S227" s="1">
        <v>0.443658</v>
      </c>
      <c r="T227" s="1"/>
      <c r="U227" s="1">
        <v>29</v>
      </c>
      <c r="V227" s="1"/>
      <c r="W227" s="1" t="s">
        <v>49</v>
      </c>
      <c r="X227" s="1"/>
      <c r="Y227" s="1"/>
      <c r="Z227" s="1"/>
      <c r="AA227" s="1"/>
      <c r="AB227" s="1"/>
      <c r="AC227" s="1" t="s">
        <v>50</v>
      </c>
      <c r="AD227" s="1">
        <v>29</v>
      </c>
      <c r="AE227" s="1">
        <v>0.55297459999999998</v>
      </c>
      <c r="AF227" s="1">
        <v>15.167800400000001</v>
      </c>
      <c r="AG227" s="1" t="s">
        <v>49</v>
      </c>
      <c r="AH227" s="1"/>
      <c r="AI227" s="1"/>
      <c r="AJ227" s="1"/>
      <c r="AK227" s="1"/>
      <c r="AL227" s="1"/>
      <c r="AM227" s="1"/>
      <c r="AN227" s="1"/>
      <c r="AO227" s="1"/>
      <c r="AP227" s="1"/>
    </row>
    <row r="228" spans="1:42" x14ac:dyDescent="0.25">
      <c r="A228" s="1" t="s">
        <v>323</v>
      </c>
      <c r="B228" s="1">
        <v>1012759</v>
      </c>
      <c r="C228" s="1">
        <v>2020</v>
      </c>
      <c r="D228" s="1" t="s">
        <v>43</v>
      </c>
      <c r="E228" s="1" t="s">
        <v>44</v>
      </c>
      <c r="F228" s="1" t="s">
        <v>45</v>
      </c>
      <c r="G228" s="1"/>
      <c r="H228" s="1" t="s">
        <v>324</v>
      </c>
      <c r="I228" s="1" t="s">
        <v>47</v>
      </c>
      <c r="J228" s="1" t="s">
        <v>48</v>
      </c>
      <c r="K228" s="1"/>
      <c r="L228" s="1">
        <v>2793512.3828333998</v>
      </c>
      <c r="M228" s="1">
        <v>86.296774200000002</v>
      </c>
      <c r="N228" s="1">
        <v>22.170967699999999</v>
      </c>
      <c r="O228" s="1">
        <v>31.3887097</v>
      </c>
      <c r="P228" s="1">
        <v>8.1890000000000001E-3</v>
      </c>
      <c r="Q228" s="1">
        <v>0.30106899999999998</v>
      </c>
      <c r="R228" s="1">
        <v>4.3470000000000002E-3</v>
      </c>
      <c r="S228" s="1">
        <v>0.46573799999999999</v>
      </c>
      <c r="T228" s="1"/>
      <c r="U228" s="1">
        <v>99</v>
      </c>
      <c r="V228" s="1"/>
      <c r="W228" s="1" t="s">
        <v>49</v>
      </c>
      <c r="X228" s="1"/>
      <c r="Y228" s="1"/>
      <c r="Z228" s="1"/>
      <c r="AA228" s="1"/>
      <c r="AB228" s="1"/>
      <c r="AC228" s="1" t="s">
        <v>49</v>
      </c>
      <c r="AD228" s="1"/>
      <c r="AE228" s="1"/>
      <c r="AF228" s="1"/>
      <c r="AG228" s="1" t="s">
        <v>50</v>
      </c>
      <c r="AH228" s="1">
        <v>99</v>
      </c>
      <c r="AI228" s="1">
        <v>2791.0859817</v>
      </c>
      <c r="AJ228" s="1">
        <v>95.619411299999996</v>
      </c>
      <c r="AK228" s="1">
        <v>3.8213000000000001E-3</v>
      </c>
      <c r="AL228" s="1"/>
      <c r="AM228" s="1"/>
      <c r="AN228" s="1"/>
      <c r="AO228" s="1"/>
      <c r="AP228" s="1"/>
    </row>
    <row r="229" spans="1:42" x14ac:dyDescent="0.25">
      <c r="A229" s="1" t="s">
        <v>323</v>
      </c>
      <c r="B229" s="1">
        <v>1012759</v>
      </c>
      <c r="C229" s="1">
        <v>2020</v>
      </c>
      <c r="D229" s="1" t="s">
        <v>43</v>
      </c>
      <c r="E229" s="1" t="s">
        <v>44</v>
      </c>
      <c r="F229" s="1" t="s">
        <v>45</v>
      </c>
      <c r="G229" s="1"/>
      <c r="H229" s="1" t="s">
        <v>325</v>
      </c>
      <c r="I229" s="1" t="s">
        <v>47</v>
      </c>
      <c r="J229" s="1" t="s">
        <v>48</v>
      </c>
      <c r="K229" s="1"/>
      <c r="L229" s="1">
        <v>1696552.0371075999</v>
      </c>
      <c r="M229" s="1">
        <v>125.575</v>
      </c>
      <c r="N229" s="1">
        <v>34.787500000000001</v>
      </c>
      <c r="O229" s="1">
        <v>29.79</v>
      </c>
      <c r="P229" s="1">
        <v>1.5127E-2</v>
      </c>
      <c r="Q229" s="1">
        <v>6.3114000000000003E-2</v>
      </c>
      <c r="R229" s="1">
        <v>0.25465199999999999</v>
      </c>
      <c r="S229" s="1">
        <v>0.51007599999999997</v>
      </c>
      <c r="T229" s="1"/>
      <c r="U229" s="1">
        <v>30</v>
      </c>
      <c r="V229" s="1"/>
      <c r="W229" s="1" t="s">
        <v>49</v>
      </c>
      <c r="X229" s="1"/>
      <c r="Y229" s="1"/>
      <c r="Z229" s="1"/>
      <c r="AA229" s="1"/>
      <c r="AB229" s="1"/>
      <c r="AC229" s="1" t="s">
        <v>49</v>
      </c>
      <c r="AD229" s="1"/>
      <c r="AE229" s="1"/>
      <c r="AF229" s="1"/>
      <c r="AG229" s="1" t="s">
        <v>50</v>
      </c>
      <c r="AH229" s="1">
        <v>30</v>
      </c>
      <c r="AI229" s="1">
        <v>3183.5109619</v>
      </c>
      <c r="AJ229" s="1">
        <v>7.2381874000000002</v>
      </c>
      <c r="AK229" s="1">
        <v>3.8325E-3</v>
      </c>
      <c r="AL229" s="1"/>
      <c r="AM229" s="1"/>
      <c r="AN229" s="1"/>
      <c r="AO229" s="1"/>
      <c r="AP229" s="1"/>
    </row>
    <row r="230" spans="1:42" x14ac:dyDescent="0.25">
      <c r="A230" s="1" t="s">
        <v>323</v>
      </c>
      <c r="B230" s="1">
        <v>1012759</v>
      </c>
      <c r="C230" s="1">
        <v>2020</v>
      </c>
      <c r="D230" s="1" t="s">
        <v>43</v>
      </c>
      <c r="E230" s="1" t="s">
        <v>44</v>
      </c>
      <c r="F230" s="1" t="s">
        <v>45</v>
      </c>
      <c r="G230" s="1"/>
      <c r="H230" s="1" t="s">
        <v>325</v>
      </c>
      <c r="I230" s="1" t="s">
        <v>47</v>
      </c>
      <c r="J230" s="1" t="s">
        <v>48</v>
      </c>
      <c r="K230" s="1"/>
      <c r="L230" s="1">
        <v>170544.91030270001</v>
      </c>
      <c r="M230" s="1">
        <v>159.9</v>
      </c>
      <c r="N230" s="1">
        <v>25</v>
      </c>
      <c r="O230" s="1">
        <v>42.06</v>
      </c>
      <c r="P230" s="1">
        <v>6.3114000000000003E-2</v>
      </c>
      <c r="Q230" s="1">
        <v>6.3114000000000003E-2</v>
      </c>
      <c r="R230" s="1">
        <v>0.25465199999999999</v>
      </c>
      <c r="S230" s="1">
        <v>0.25465199999999999</v>
      </c>
      <c r="T230" s="1"/>
      <c r="U230" s="1">
        <v>10</v>
      </c>
      <c r="V230" s="1"/>
      <c r="W230" s="1" t="s">
        <v>49</v>
      </c>
      <c r="X230" s="1"/>
      <c r="Y230" s="1"/>
      <c r="Z230" s="1"/>
      <c r="AA230" s="1"/>
      <c r="AB230" s="1"/>
      <c r="AC230" s="1" t="s">
        <v>50</v>
      </c>
      <c r="AD230" s="1">
        <v>10</v>
      </c>
      <c r="AE230" s="1">
        <v>4.1140469</v>
      </c>
      <c r="AF230" s="1">
        <v>6.0590719000000002</v>
      </c>
      <c r="AG230" s="1" t="s">
        <v>49</v>
      </c>
      <c r="AH230" s="1"/>
      <c r="AI230" s="1"/>
      <c r="AJ230" s="1"/>
      <c r="AK230" s="1"/>
      <c r="AL230" s="1"/>
      <c r="AM230" s="1"/>
      <c r="AN230" s="1"/>
      <c r="AO230" s="1"/>
      <c r="AP230" s="1"/>
    </row>
    <row r="231" spans="1:42" x14ac:dyDescent="0.25">
      <c r="A231" s="1" t="s">
        <v>323</v>
      </c>
      <c r="B231" s="1">
        <v>1012759</v>
      </c>
      <c r="C231" s="1">
        <v>2020</v>
      </c>
      <c r="D231" s="1" t="s">
        <v>43</v>
      </c>
      <c r="E231" s="1" t="s">
        <v>44</v>
      </c>
      <c r="F231" s="1" t="s">
        <v>45</v>
      </c>
      <c r="G231" s="1"/>
      <c r="H231" s="1" t="s">
        <v>326</v>
      </c>
      <c r="I231" s="1" t="s">
        <v>47</v>
      </c>
      <c r="J231" s="1" t="s">
        <v>48</v>
      </c>
      <c r="K231" s="1"/>
      <c r="L231" s="1">
        <v>110159.3820923</v>
      </c>
      <c r="M231" s="1">
        <v>89.95</v>
      </c>
      <c r="N231" s="1">
        <v>17.125</v>
      </c>
      <c r="O231" s="1">
        <v>38.2425</v>
      </c>
      <c r="P231" s="1">
        <v>1.43441E-2</v>
      </c>
      <c r="Q231" s="1">
        <v>2.2072000000000001E-2</v>
      </c>
      <c r="R231" s="1">
        <v>2.3156E-2</v>
      </c>
      <c r="S231" s="1">
        <v>0.27248800000000001</v>
      </c>
      <c r="T231" s="1"/>
      <c r="U231" s="1">
        <v>8</v>
      </c>
      <c r="V231" s="1"/>
      <c r="W231" s="1" t="s">
        <v>49</v>
      </c>
      <c r="X231" s="1"/>
      <c r="Y231" s="1"/>
      <c r="Z231" s="1"/>
      <c r="AA231" s="1"/>
      <c r="AB231" s="1"/>
      <c r="AC231" s="1" t="s">
        <v>49</v>
      </c>
      <c r="AD231" s="1"/>
      <c r="AE231" s="1"/>
      <c r="AF231" s="1"/>
      <c r="AG231" s="1" t="s">
        <v>50</v>
      </c>
      <c r="AH231" s="1">
        <v>8</v>
      </c>
      <c r="AI231" s="1">
        <v>271.09032999999999</v>
      </c>
      <c r="AJ231" s="1">
        <v>1.2112312999999999</v>
      </c>
      <c r="AK231" s="1">
        <v>2.9030000000000001E-4</v>
      </c>
      <c r="AL231" s="1"/>
      <c r="AM231" s="1"/>
      <c r="AN231" s="1"/>
      <c r="AO231" s="1"/>
      <c r="AP231" s="1"/>
    </row>
    <row r="232" spans="1:42" x14ac:dyDescent="0.25">
      <c r="A232" s="1" t="s">
        <v>323</v>
      </c>
      <c r="B232" s="1">
        <v>1012759</v>
      </c>
      <c r="C232" s="1">
        <v>2020</v>
      </c>
      <c r="D232" s="1" t="s">
        <v>43</v>
      </c>
      <c r="E232" s="1" t="s">
        <v>44</v>
      </c>
      <c r="F232" s="1" t="s">
        <v>45</v>
      </c>
      <c r="G232" s="1"/>
      <c r="H232" s="1" t="s">
        <v>326</v>
      </c>
      <c r="I232" s="1" t="s">
        <v>47</v>
      </c>
      <c r="J232" s="1" t="s">
        <v>48</v>
      </c>
      <c r="K232" s="1"/>
      <c r="L232" s="1">
        <v>12810.172774500001</v>
      </c>
      <c r="M232" s="1">
        <v>84</v>
      </c>
      <c r="N232" s="1">
        <v>17</v>
      </c>
      <c r="O232" s="1">
        <v>41.65</v>
      </c>
      <c r="P232" s="1">
        <v>1.43441E-2</v>
      </c>
      <c r="Q232" s="1">
        <v>1.43441E-2</v>
      </c>
      <c r="R232" s="1">
        <v>7.6336699999999993E-2</v>
      </c>
      <c r="S232" s="1">
        <v>7.6336699999999993E-2</v>
      </c>
      <c r="T232" s="1"/>
      <c r="U232" s="1">
        <v>1</v>
      </c>
      <c r="V232" s="1"/>
      <c r="W232" s="1" t="s">
        <v>49</v>
      </c>
      <c r="X232" s="1"/>
      <c r="Y232" s="1"/>
      <c r="Z232" s="1"/>
      <c r="AA232" s="1"/>
      <c r="AB232" s="1"/>
      <c r="AC232" s="1" t="s">
        <v>50</v>
      </c>
      <c r="AD232" s="1">
        <v>1</v>
      </c>
      <c r="AE232" s="1">
        <v>0.2361559</v>
      </c>
      <c r="AF232" s="1">
        <v>0.45874749999999997</v>
      </c>
      <c r="AG232" s="1" t="s">
        <v>49</v>
      </c>
      <c r="AH232" s="1"/>
      <c r="AI232" s="1"/>
      <c r="AJ232" s="1"/>
      <c r="AK232" s="1"/>
      <c r="AL232" s="1"/>
      <c r="AM232" s="1"/>
      <c r="AN232" s="1"/>
      <c r="AO232" s="1"/>
      <c r="AP232" s="1"/>
    </row>
    <row r="233" spans="1:42" x14ac:dyDescent="0.25">
      <c r="A233" s="1" t="s">
        <v>323</v>
      </c>
      <c r="B233" s="1">
        <v>1012759</v>
      </c>
      <c r="C233" s="1">
        <v>2020</v>
      </c>
      <c r="D233" s="1" t="s">
        <v>43</v>
      </c>
      <c r="E233" s="1" t="s">
        <v>44</v>
      </c>
      <c r="F233" s="1" t="s">
        <v>45</v>
      </c>
      <c r="G233" s="1"/>
      <c r="H233" s="1" t="s">
        <v>327</v>
      </c>
      <c r="I233" s="1" t="s">
        <v>47</v>
      </c>
      <c r="J233" s="1" t="s">
        <v>48</v>
      </c>
      <c r="K233" s="1"/>
      <c r="L233" s="1">
        <v>40961.021601</v>
      </c>
      <c r="M233" s="1">
        <v>83.8</v>
      </c>
      <c r="N233" s="1">
        <v>19.5</v>
      </c>
      <c r="O233" s="1">
        <v>36.200000000000003</v>
      </c>
      <c r="P233" s="1">
        <v>2.2072000000000001E-2</v>
      </c>
      <c r="Q233" s="1">
        <v>2.2072000000000001E-2</v>
      </c>
      <c r="R233" s="1">
        <v>0.27248800000000001</v>
      </c>
      <c r="S233" s="1">
        <v>0.27248800000000001</v>
      </c>
      <c r="T233" s="1"/>
      <c r="U233" s="1">
        <v>3</v>
      </c>
      <c r="V233" s="1"/>
      <c r="W233" s="1" t="s">
        <v>49</v>
      </c>
      <c r="X233" s="1"/>
      <c r="Y233" s="1"/>
      <c r="Z233" s="1"/>
      <c r="AA233" s="1"/>
      <c r="AB233" s="1"/>
      <c r="AC233" s="1" t="s">
        <v>49</v>
      </c>
      <c r="AD233" s="1"/>
      <c r="AE233" s="1"/>
      <c r="AF233" s="1"/>
      <c r="AG233" s="1" t="s">
        <v>50</v>
      </c>
      <c r="AH233" s="1">
        <v>3</v>
      </c>
      <c r="AI233" s="1">
        <v>38.838236600000002</v>
      </c>
      <c r="AJ233" s="1">
        <v>3.6167126000000001</v>
      </c>
      <c r="AK233" s="1">
        <v>4.1600000000000002E-5</v>
      </c>
      <c r="AL233" s="1"/>
      <c r="AM233" s="1"/>
      <c r="AN233" s="1"/>
      <c r="AO233" s="1"/>
      <c r="AP233" s="1"/>
    </row>
    <row r="234" spans="1:42" x14ac:dyDescent="0.25">
      <c r="A234" s="1" t="s">
        <v>323</v>
      </c>
      <c r="B234" s="1">
        <v>1012759</v>
      </c>
      <c r="C234" s="1">
        <v>2020</v>
      </c>
      <c r="D234" s="1" t="s">
        <v>43</v>
      </c>
      <c r="E234" s="1" t="s">
        <v>44</v>
      </c>
      <c r="F234" s="1" t="s">
        <v>45</v>
      </c>
      <c r="G234" s="1"/>
      <c r="H234" s="1" t="s">
        <v>328</v>
      </c>
      <c r="I234" s="1" t="s">
        <v>47</v>
      </c>
      <c r="J234" s="1" t="s">
        <v>48</v>
      </c>
      <c r="K234" s="1"/>
      <c r="L234" s="1">
        <v>271056.91696499998</v>
      </c>
      <c r="M234" s="1">
        <v>82.6</v>
      </c>
      <c r="N234" s="1">
        <v>30.5</v>
      </c>
      <c r="O234" s="1">
        <v>33.299999999999997</v>
      </c>
      <c r="P234" s="1">
        <v>1.4626999999999999E-2</v>
      </c>
      <c r="Q234" s="1">
        <v>1.4626999999999999E-2</v>
      </c>
      <c r="R234" s="1">
        <v>0.34167599999999998</v>
      </c>
      <c r="S234" s="1">
        <v>0.34167599999999998</v>
      </c>
      <c r="T234" s="1"/>
      <c r="U234" s="1">
        <v>9</v>
      </c>
      <c r="V234" s="1"/>
      <c r="W234" s="1" t="s">
        <v>49</v>
      </c>
      <c r="X234" s="1"/>
      <c r="Y234" s="1"/>
      <c r="Z234" s="1"/>
      <c r="AA234" s="1"/>
      <c r="AB234" s="1"/>
      <c r="AC234" s="1" t="s">
        <v>49</v>
      </c>
      <c r="AD234" s="1"/>
      <c r="AE234" s="1"/>
      <c r="AF234" s="1"/>
      <c r="AG234" s="1" t="s">
        <v>50</v>
      </c>
      <c r="AH234" s="1">
        <v>9</v>
      </c>
      <c r="AI234" s="1">
        <v>648.92584529999999</v>
      </c>
      <c r="AJ234" s="1">
        <v>10.8407841</v>
      </c>
      <c r="AK234" s="1">
        <v>7.0339999999999997E-4</v>
      </c>
      <c r="AL234" s="1"/>
      <c r="AM234" s="1"/>
      <c r="AN234" s="1"/>
      <c r="AO234" s="1"/>
      <c r="AP234" s="1"/>
    </row>
    <row r="235" spans="1:42" x14ac:dyDescent="0.25">
      <c r="A235" s="1" t="s">
        <v>329</v>
      </c>
      <c r="B235" s="1">
        <v>1012810</v>
      </c>
      <c r="C235" s="1">
        <v>2020</v>
      </c>
      <c r="D235" s="1" t="s">
        <v>43</v>
      </c>
      <c r="E235" s="1" t="s">
        <v>44</v>
      </c>
      <c r="F235" s="1" t="s">
        <v>45</v>
      </c>
      <c r="G235" s="1"/>
      <c r="H235" s="1" t="s">
        <v>117</v>
      </c>
      <c r="I235" s="1" t="s">
        <v>68</v>
      </c>
      <c r="J235" s="1"/>
      <c r="K235" s="1"/>
      <c r="L235" s="1">
        <v>74160</v>
      </c>
      <c r="M235" s="1">
        <v>69.900000000000006</v>
      </c>
      <c r="N235" s="1">
        <v>48.5</v>
      </c>
      <c r="O235" s="1">
        <v>77.599999999999994</v>
      </c>
      <c r="P235" s="1">
        <v>0</v>
      </c>
      <c r="Q235" s="1">
        <v>0</v>
      </c>
      <c r="R235" s="1">
        <v>0</v>
      </c>
      <c r="S235" s="1">
        <v>1</v>
      </c>
      <c r="T235" s="1"/>
      <c r="U235" s="1">
        <v>7</v>
      </c>
      <c r="V235" s="1"/>
      <c r="W235" s="1" t="s">
        <v>50</v>
      </c>
      <c r="X235" s="1">
        <v>7</v>
      </c>
      <c r="Y235" s="1">
        <v>0</v>
      </c>
      <c r="Z235" s="1">
        <v>3.65E-5</v>
      </c>
      <c r="AA235" s="1">
        <v>0</v>
      </c>
      <c r="AB235" s="1">
        <v>1.9E-6</v>
      </c>
      <c r="AC235" s="1" t="s">
        <v>49</v>
      </c>
      <c r="AD235" s="1">
        <v>0</v>
      </c>
      <c r="AE235" s="1">
        <v>0</v>
      </c>
      <c r="AF235" s="1">
        <v>0</v>
      </c>
      <c r="AG235" s="1" t="s">
        <v>49</v>
      </c>
      <c r="AH235" s="1">
        <v>0</v>
      </c>
      <c r="AI235" s="1">
        <v>0</v>
      </c>
      <c r="AJ235" s="1">
        <v>0</v>
      </c>
      <c r="AK235" s="1">
        <v>0</v>
      </c>
      <c r="AL235" s="1"/>
      <c r="AM235" s="1"/>
      <c r="AN235" s="1"/>
      <c r="AO235" s="1"/>
      <c r="AP235" s="1"/>
    </row>
    <row r="236" spans="1:42" x14ac:dyDescent="0.25">
      <c r="A236" s="1" t="s">
        <v>329</v>
      </c>
      <c r="B236" s="1">
        <v>1012810</v>
      </c>
      <c r="C236" s="1">
        <v>2020</v>
      </c>
      <c r="D236" s="1" t="s">
        <v>43</v>
      </c>
      <c r="E236" s="1" t="s">
        <v>44</v>
      </c>
      <c r="F236" s="1" t="s">
        <v>45</v>
      </c>
      <c r="G236" s="1"/>
      <c r="H236" s="1" t="s">
        <v>112</v>
      </c>
      <c r="I236" s="1" t="s">
        <v>68</v>
      </c>
      <c r="J236" s="1"/>
      <c r="K236" s="1"/>
      <c r="L236" s="1">
        <v>221611</v>
      </c>
      <c r="M236" s="1">
        <v>69.900000000000006</v>
      </c>
      <c r="N236" s="1">
        <v>48.5</v>
      </c>
      <c r="O236" s="1">
        <v>77.599999999999994</v>
      </c>
      <c r="P236" s="1">
        <v>0</v>
      </c>
      <c r="Q236" s="1">
        <v>0</v>
      </c>
      <c r="R236" s="1">
        <v>0</v>
      </c>
      <c r="S236" s="1">
        <v>1</v>
      </c>
      <c r="T236" s="1"/>
      <c r="U236" s="1">
        <v>3</v>
      </c>
      <c r="V236" s="1"/>
      <c r="W236" s="1" t="s">
        <v>49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 t="s">
        <v>50</v>
      </c>
      <c r="AD236" s="1">
        <v>3</v>
      </c>
      <c r="AE236" s="1">
        <v>0</v>
      </c>
      <c r="AF236" s="1">
        <v>1.9199999999999999E-5</v>
      </c>
      <c r="AG236" s="1" t="s">
        <v>49</v>
      </c>
      <c r="AH236" s="1">
        <v>0</v>
      </c>
      <c r="AI236" s="1">
        <v>0</v>
      </c>
      <c r="AJ236" s="1">
        <v>0</v>
      </c>
      <c r="AK236" s="1">
        <v>0</v>
      </c>
      <c r="AL236" s="1"/>
      <c r="AM236" s="1"/>
      <c r="AN236" s="1"/>
      <c r="AO236" s="1"/>
      <c r="AP236" s="1"/>
    </row>
    <row r="237" spans="1:42" x14ac:dyDescent="0.25">
      <c r="A237" s="1" t="s">
        <v>330</v>
      </c>
      <c r="B237" s="1">
        <v>1012768</v>
      </c>
      <c r="C237" s="1">
        <v>2020</v>
      </c>
      <c r="D237" s="1" t="s">
        <v>43</v>
      </c>
      <c r="E237" s="1" t="s">
        <v>44</v>
      </c>
      <c r="F237" s="1" t="s">
        <v>45</v>
      </c>
      <c r="G237" s="1"/>
      <c r="H237" s="1" t="s">
        <v>331</v>
      </c>
      <c r="I237" s="1" t="s">
        <v>68</v>
      </c>
      <c r="J237" s="1"/>
      <c r="K237" s="1"/>
      <c r="L237" s="1">
        <v>38608.720000000001</v>
      </c>
      <c r="M237" s="1">
        <v>67.5</v>
      </c>
      <c r="N237" s="1">
        <v>4.6885000000000003</v>
      </c>
      <c r="O237" s="1">
        <v>31</v>
      </c>
      <c r="P237" s="1">
        <v>0</v>
      </c>
      <c r="Q237" s="1">
        <v>1.0329700000000001E-2</v>
      </c>
      <c r="R237" s="1">
        <v>0</v>
      </c>
      <c r="S237" s="1">
        <v>0.77410500000000004</v>
      </c>
      <c r="T237" s="1"/>
      <c r="U237" s="1">
        <v>24</v>
      </c>
      <c r="V237" s="1"/>
      <c r="W237" s="1" t="s">
        <v>49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 t="s">
        <v>50</v>
      </c>
      <c r="AD237" s="1">
        <v>24</v>
      </c>
      <c r="AE237" s="1">
        <v>0</v>
      </c>
      <c r="AF237" s="1">
        <v>1.7809999999999999E-4</v>
      </c>
      <c r="AG237" s="1" t="s">
        <v>49</v>
      </c>
      <c r="AH237" s="1">
        <v>0</v>
      </c>
      <c r="AI237" s="1">
        <v>0</v>
      </c>
      <c r="AJ237" s="1">
        <v>0</v>
      </c>
      <c r="AK237" s="1">
        <v>0</v>
      </c>
      <c r="AL237" s="1"/>
      <c r="AM237" s="1"/>
      <c r="AN237" s="1"/>
      <c r="AO237" s="1"/>
      <c r="AP237" s="1"/>
    </row>
    <row r="238" spans="1:42" x14ac:dyDescent="0.25">
      <c r="A238" s="1" t="s">
        <v>330</v>
      </c>
      <c r="B238" s="1">
        <v>1012768</v>
      </c>
      <c r="C238" s="1">
        <v>2020</v>
      </c>
      <c r="D238" s="1" t="s">
        <v>43</v>
      </c>
      <c r="E238" s="1" t="s">
        <v>44</v>
      </c>
      <c r="F238" s="1" t="s">
        <v>45</v>
      </c>
      <c r="G238" s="1"/>
      <c r="H238" s="1" t="s">
        <v>332</v>
      </c>
      <c r="I238" s="1" t="s">
        <v>68</v>
      </c>
      <c r="J238" s="1"/>
      <c r="K238" s="1"/>
      <c r="L238" s="1">
        <v>7665</v>
      </c>
      <c r="M238" s="1">
        <v>67.5</v>
      </c>
      <c r="N238" s="1">
        <v>4.6885000000000003</v>
      </c>
      <c r="O238" s="1">
        <v>31</v>
      </c>
      <c r="P238" s="1">
        <v>0</v>
      </c>
      <c r="Q238" s="1">
        <v>1.0329700000000001E-2</v>
      </c>
      <c r="R238" s="1">
        <v>0</v>
      </c>
      <c r="S238" s="1">
        <v>0.77410500000000004</v>
      </c>
      <c r="T238" s="1"/>
      <c r="U238" s="1">
        <v>2</v>
      </c>
      <c r="V238" s="1"/>
      <c r="W238" s="1" t="s">
        <v>49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 t="s">
        <v>50</v>
      </c>
      <c r="AD238" s="1">
        <v>2</v>
      </c>
      <c r="AE238" s="1">
        <v>0</v>
      </c>
      <c r="AF238" s="1">
        <v>1.4800000000000001E-5</v>
      </c>
      <c r="AG238" s="1" t="s">
        <v>49</v>
      </c>
      <c r="AH238" s="1">
        <v>0</v>
      </c>
      <c r="AI238" s="1">
        <v>0</v>
      </c>
      <c r="AJ238" s="1">
        <v>0</v>
      </c>
      <c r="AK238" s="1">
        <v>0</v>
      </c>
      <c r="AL238" s="1"/>
      <c r="AM238" s="1"/>
      <c r="AN238" s="1"/>
      <c r="AO238" s="1"/>
      <c r="AP238" s="1"/>
    </row>
    <row r="239" spans="1:42" x14ac:dyDescent="0.25">
      <c r="A239" s="1" t="s">
        <v>333</v>
      </c>
      <c r="B239" s="1">
        <v>1012811</v>
      </c>
      <c r="C239" s="1">
        <v>2020</v>
      </c>
      <c r="D239" s="1" t="s">
        <v>43</v>
      </c>
      <c r="E239" s="1" t="s">
        <v>44</v>
      </c>
      <c r="F239" s="1" t="s">
        <v>45</v>
      </c>
      <c r="G239" s="1"/>
      <c r="H239" s="1" t="s">
        <v>334</v>
      </c>
      <c r="I239" s="1" t="s">
        <v>68</v>
      </c>
      <c r="J239" s="1"/>
      <c r="K239" s="1"/>
      <c r="L239" s="1">
        <v>42806</v>
      </c>
      <c r="M239" s="1">
        <v>74.599999999999994</v>
      </c>
      <c r="N239" s="1">
        <v>57.8</v>
      </c>
      <c r="O239" s="1">
        <v>55.3</v>
      </c>
      <c r="P239" s="1">
        <v>0</v>
      </c>
      <c r="Q239" s="1">
        <v>6.79E-3</v>
      </c>
      <c r="R239" s="1">
        <v>0</v>
      </c>
      <c r="S239" s="1">
        <v>0.48590899999999998</v>
      </c>
      <c r="T239" s="1"/>
      <c r="U239" s="1">
        <v>12</v>
      </c>
      <c r="V239" s="1"/>
      <c r="W239" s="1" t="s">
        <v>49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 t="s">
        <v>50</v>
      </c>
      <c r="AD239" s="1">
        <v>6</v>
      </c>
      <c r="AE239" s="1">
        <v>0</v>
      </c>
      <c r="AF239" s="1">
        <v>4.4499999999999997E-5</v>
      </c>
      <c r="AG239" s="1" t="s">
        <v>50</v>
      </c>
      <c r="AH239" s="1">
        <v>6</v>
      </c>
      <c r="AI239" s="1">
        <v>54.088760100000002</v>
      </c>
      <c r="AJ239" s="1">
        <v>1.27365E-2</v>
      </c>
      <c r="AK239" s="1">
        <v>1.2329999999999999E-4</v>
      </c>
      <c r="AL239" s="1"/>
      <c r="AM239" s="1"/>
      <c r="AN239" s="1"/>
      <c r="AO239" s="1"/>
      <c r="AP239" s="1"/>
    </row>
    <row r="240" spans="1:42" x14ac:dyDescent="0.25">
      <c r="A240" s="1" t="s">
        <v>335</v>
      </c>
      <c r="B240" s="1">
        <v>1012737</v>
      </c>
      <c r="C240" s="1">
        <v>2020</v>
      </c>
      <c r="D240" s="1" t="s">
        <v>43</v>
      </c>
      <c r="E240" s="1" t="s">
        <v>44</v>
      </c>
      <c r="F240" s="1" t="s">
        <v>45</v>
      </c>
      <c r="G240" s="1"/>
      <c r="H240" s="1" t="s">
        <v>336</v>
      </c>
      <c r="I240" s="1" t="s">
        <v>68</v>
      </c>
      <c r="J240" s="1"/>
      <c r="K240" s="1"/>
      <c r="L240" s="1">
        <v>45689</v>
      </c>
      <c r="M240" s="1">
        <v>75</v>
      </c>
      <c r="N240" s="1">
        <v>25.96</v>
      </c>
      <c r="O240" s="1">
        <v>9.9982600000000001</v>
      </c>
      <c r="P240" s="1">
        <v>0</v>
      </c>
      <c r="Q240" s="1">
        <v>0</v>
      </c>
      <c r="R240" s="1">
        <v>0</v>
      </c>
      <c r="S240" s="1">
        <v>5.3191999999999996E-3</v>
      </c>
      <c r="T240" s="1"/>
      <c r="U240" s="1">
        <v>15</v>
      </c>
      <c r="V240" s="1"/>
      <c r="W240" s="1" t="s">
        <v>49</v>
      </c>
      <c r="X240" s="1"/>
      <c r="Y240" s="1"/>
      <c r="Z240" s="1"/>
      <c r="AA240" s="1"/>
      <c r="AB240" s="1"/>
      <c r="AC240" s="1" t="s">
        <v>50</v>
      </c>
      <c r="AD240" s="1">
        <v>15</v>
      </c>
      <c r="AE240" s="1">
        <v>0</v>
      </c>
      <c r="AF240" s="1">
        <v>1.7550699999999999E-2</v>
      </c>
      <c r="AG240" s="1" t="s">
        <v>49</v>
      </c>
      <c r="AH240" s="1"/>
      <c r="AI240" s="1"/>
      <c r="AJ240" s="1"/>
      <c r="AK240" s="1"/>
      <c r="AL240" s="1"/>
      <c r="AM240" s="1"/>
      <c r="AN240" s="1"/>
      <c r="AO240" s="1"/>
      <c r="AP240" s="1"/>
    </row>
    <row r="241" spans="1:42" x14ac:dyDescent="0.25">
      <c r="A241" s="1" t="s">
        <v>335</v>
      </c>
      <c r="B241" s="1">
        <v>1012737</v>
      </c>
      <c r="C241" s="1">
        <v>2020</v>
      </c>
      <c r="D241" s="1" t="s">
        <v>43</v>
      </c>
      <c r="E241" s="1" t="s">
        <v>44</v>
      </c>
      <c r="F241" s="1" t="s">
        <v>45</v>
      </c>
      <c r="G241" s="1"/>
      <c r="H241" s="1" t="s">
        <v>337</v>
      </c>
      <c r="I241" s="1" t="s">
        <v>68</v>
      </c>
      <c r="J241" s="1"/>
      <c r="K241" s="1"/>
      <c r="L241" s="1">
        <v>27295</v>
      </c>
      <c r="M241" s="1">
        <v>75</v>
      </c>
      <c r="N241" s="1">
        <v>24.2</v>
      </c>
      <c r="O241" s="1">
        <v>10.220599999999999</v>
      </c>
      <c r="P241" s="1">
        <v>0</v>
      </c>
      <c r="Q241" s="1">
        <v>0</v>
      </c>
      <c r="R241" s="1">
        <v>0</v>
      </c>
      <c r="S241" s="1">
        <v>5.3191999999999996E-3</v>
      </c>
      <c r="T241" s="1"/>
      <c r="U241" s="1">
        <v>5</v>
      </c>
      <c r="V241" s="1"/>
      <c r="W241" s="1" t="s">
        <v>49</v>
      </c>
      <c r="X241" s="1"/>
      <c r="Y241" s="1"/>
      <c r="Z241" s="1"/>
      <c r="AA241" s="1"/>
      <c r="AB241" s="1"/>
      <c r="AC241" s="1" t="s">
        <v>50</v>
      </c>
      <c r="AD241" s="1">
        <v>5</v>
      </c>
      <c r="AE241" s="1">
        <v>0</v>
      </c>
      <c r="AF241" s="1">
        <v>4.0042000000000003E-3</v>
      </c>
      <c r="AG241" s="1" t="s">
        <v>49</v>
      </c>
      <c r="AH241" s="1"/>
      <c r="AI241" s="1"/>
      <c r="AJ241" s="1"/>
      <c r="AK241" s="1"/>
      <c r="AL241" s="1"/>
      <c r="AM241" s="1"/>
      <c r="AN241" s="1"/>
      <c r="AO241" s="1"/>
      <c r="AP241" s="1"/>
    </row>
    <row r="242" spans="1:42" x14ac:dyDescent="0.25">
      <c r="A242" s="1" t="s">
        <v>338</v>
      </c>
      <c r="B242" s="1">
        <v>1012708</v>
      </c>
      <c r="C242" s="1">
        <v>2020</v>
      </c>
      <c r="D242" s="1" t="s">
        <v>43</v>
      </c>
      <c r="E242" s="1" t="s">
        <v>44</v>
      </c>
      <c r="F242" s="1" t="s">
        <v>45</v>
      </c>
      <c r="G242" s="1"/>
      <c r="H242" s="1" t="s">
        <v>339</v>
      </c>
      <c r="I242" s="1" t="s">
        <v>47</v>
      </c>
      <c r="J242" s="1" t="s">
        <v>340</v>
      </c>
      <c r="K242" s="1"/>
      <c r="L242" s="1">
        <v>761554.4</v>
      </c>
      <c r="M242" s="1">
        <v>77.790000000000006</v>
      </c>
      <c r="N242" s="1">
        <v>51.26</v>
      </c>
      <c r="O242" s="1">
        <v>64.5</v>
      </c>
      <c r="P242" s="1">
        <v>0</v>
      </c>
      <c r="Q242" s="1">
        <v>2.5000000000000001E-3</v>
      </c>
      <c r="R242" s="1">
        <v>0.11899999999999999</v>
      </c>
      <c r="S242" s="1">
        <v>0.45179999999999998</v>
      </c>
      <c r="T242" s="1"/>
      <c r="U242" s="1">
        <v>67</v>
      </c>
      <c r="V242" s="1"/>
      <c r="W242" s="1" t="s">
        <v>49</v>
      </c>
      <c r="X242" s="1"/>
      <c r="Y242" s="1"/>
      <c r="Z242" s="1"/>
      <c r="AA242" s="1"/>
      <c r="AB242" s="1"/>
      <c r="AC242" s="1" t="s">
        <v>50</v>
      </c>
      <c r="AD242" s="1">
        <v>3</v>
      </c>
      <c r="AE242" s="1">
        <v>3.5999999999999999E-3</v>
      </c>
      <c r="AF242" s="1">
        <v>0.11383</v>
      </c>
      <c r="AG242" s="1" t="s">
        <v>50</v>
      </c>
      <c r="AH242" s="1">
        <v>66</v>
      </c>
      <c r="AI242" s="1">
        <v>3828.9</v>
      </c>
      <c r="AJ242" s="1">
        <v>3.7683900000000001</v>
      </c>
      <c r="AK242" s="1">
        <v>3.7499999999999999E-3</v>
      </c>
      <c r="AL242" s="1"/>
      <c r="AM242" s="1"/>
      <c r="AN242" s="1"/>
      <c r="AO242" s="1"/>
      <c r="AP242" s="1"/>
    </row>
    <row r="243" spans="1:42" x14ac:dyDescent="0.25">
      <c r="A243" s="1" t="s">
        <v>338</v>
      </c>
      <c r="B243" s="1">
        <v>1012708</v>
      </c>
      <c r="C243" s="1">
        <v>2020</v>
      </c>
      <c r="D243" s="1" t="s">
        <v>43</v>
      </c>
      <c r="E243" s="1" t="s">
        <v>44</v>
      </c>
      <c r="F243" s="1" t="s">
        <v>45</v>
      </c>
      <c r="G243" s="1"/>
      <c r="H243" s="1" t="s">
        <v>112</v>
      </c>
      <c r="I243" s="1" t="s">
        <v>47</v>
      </c>
      <c r="J243" s="1" t="s">
        <v>340</v>
      </c>
      <c r="K243" s="1"/>
      <c r="L243" s="1">
        <v>54354.2</v>
      </c>
      <c r="M243" s="1">
        <v>38</v>
      </c>
      <c r="N243" s="1">
        <v>75</v>
      </c>
      <c r="O243" s="1">
        <v>65</v>
      </c>
      <c r="P243" s="1">
        <v>0</v>
      </c>
      <c r="Q243" s="1">
        <v>0</v>
      </c>
      <c r="R243" s="1">
        <v>0.36399999999999999</v>
      </c>
      <c r="S243" s="1">
        <v>0.36499999999999999</v>
      </c>
      <c r="T243" s="1"/>
      <c r="U243" s="1">
        <v>5</v>
      </c>
      <c r="V243" s="1"/>
      <c r="W243" s="1" t="s">
        <v>49</v>
      </c>
      <c r="X243" s="1"/>
      <c r="Y243" s="1"/>
      <c r="Z243" s="1"/>
      <c r="AA243" s="1"/>
      <c r="AB243" s="1"/>
      <c r="AC243" s="1" t="s">
        <v>49</v>
      </c>
      <c r="AD243" s="1"/>
      <c r="AE243" s="1"/>
      <c r="AF243" s="1"/>
      <c r="AG243" s="1" t="s">
        <v>50</v>
      </c>
      <c r="AH243" s="1">
        <v>5</v>
      </c>
      <c r="AI243" s="1">
        <v>190.13339999999999</v>
      </c>
      <c r="AJ243" s="1">
        <v>0.22753999999999999</v>
      </c>
      <c r="AK243" s="1">
        <v>1.9000000000000001E-4</v>
      </c>
      <c r="AL243" s="1"/>
      <c r="AM243" s="1"/>
      <c r="AN243" s="1"/>
      <c r="AO243" s="1"/>
      <c r="AP243" s="1"/>
    </row>
    <row r="244" spans="1:42" x14ac:dyDescent="0.25">
      <c r="A244" s="1" t="s">
        <v>338</v>
      </c>
      <c r="B244" s="1">
        <v>1012708</v>
      </c>
      <c r="C244" s="1">
        <v>2020</v>
      </c>
      <c r="D244" s="1" t="s">
        <v>43</v>
      </c>
      <c r="E244" s="1" t="s">
        <v>44</v>
      </c>
      <c r="F244" s="1" t="s">
        <v>45</v>
      </c>
      <c r="G244" s="1"/>
      <c r="H244" s="1" t="s">
        <v>46</v>
      </c>
      <c r="I244" s="1" t="s">
        <v>47</v>
      </c>
      <c r="J244" s="1" t="s">
        <v>340</v>
      </c>
      <c r="K244" s="1"/>
      <c r="L244" s="1">
        <v>566395.19999999995</v>
      </c>
      <c r="M244" s="1">
        <v>107</v>
      </c>
      <c r="N244" s="1">
        <v>52.2</v>
      </c>
      <c r="O244" s="1">
        <v>68.599999999999994</v>
      </c>
      <c r="P244" s="1">
        <v>6.0000000000000001E-3</v>
      </c>
      <c r="Q244" s="1">
        <v>8.0000000000000002E-3</v>
      </c>
      <c r="R244" s="1">
        <v>0.26300000000000001</v>
      </c>
      <c r="S244" s="1">
        <v>0.43009999999999998</v>
      </c>
      <c r="T244" s="1"/>
      <c r="U244" s="1">
        <v>29</v>
      </c>
      <c r="V244" s="1"/>
      <c r="W244" s="1" t="s">
        <v>49</v>
      </c>
      <c r="X244" s="1"/>
      <c r="Y244" s="1"/>
      <c r="Z244" s="1"/>
      <c r="AA244" s="1"/>
      <c r="AB244" s="1"/>
      <c r="AC244" s="1" t="s">
        <v>49</v>
      </c>
      <c r="AD244" s="1"/>
      <c r="AE244" s="1"/>
      <c r="AF244" s="1"/>
      <c r="AG244" s="1" t="s">
        <v>50</v>
      </c>
      <c r="AH244" s="1">
        <v>27</v>
      </c>
      <c r="AI244" s="1">
        <v>2620.1103699999999</v>
      </c>
      <c r="AJ244" s="1">
        <v>2.2037599999999999</v>
      </c>
      <c r="AK244" s="1">
        <v>2.4399999999999999E-3</v>
      </c>
      <c r="AL244" s="1"/>
      <c r="AM244" s="1"/>
      <c r="AN244" s="1"/>
      <c r="AO244" s="1"/>
      <c r="AP244" s="1"/>
    </row>
    <row r="245" spans="1:42" x14ac:dyDescent="0.25">
      <c r="A245" s="1" t="s">
        <v>341</v>
      </c>
      <c r="B245" s="1">
        <v>1012726</v>
      </c>
      <c r="C245" s="1">
        <v>2020</v>
      </c>
      <c r="D245" s="1" t="s">
        <v>43</v>
      </c>
      <c r="E245" s="1" t="s">
        <v>44</v>
      </c>
      <c r="F245" s="1" t="s">
        <v>45</v>
      </c>
      <c r="G245" s="1"/>
      <c r="H245" s="1" t="s">
        <v>342</v>
      </c>
      <c r="I245" s="1" t="s">
        <v>47</v>
      </c>
      <c r="J245" s="1" t="s">
        <v>53</v>
      </c>
      <c r="K245" s="1"/>
      <c r="L245" s="1">
        <v>39477</v>
      </c>
      <c r="M245" s="1">
        <v>119.75</v>
      </c>
      <c r="N245" s="1">
        <v>45</v>
      </c>
      <c r="O245" s="1">
        <v>54.78</v>
      </c>
      <c r="P245" s="1">
        <v>1.1379999999999999E-2</v>
      </c>
      <c r="Q245" s="1">
        <v>2.3740000000000001E-2</v>
      </c>
      <c r="R245" s="1">
        <v>0.10185</v>
      </c>
      <c r="S245" s="1">
        <v>0.32297999999999999</v>
      </c>
      <c r="T245" s="1"/>
      <c r="U245" s="1">
        <v>26</v>
      </c>
      <c r="V245" s="1"/>
      <c r="W245" s="1" t="s">
        <v>49</v>
      </c>
      <c r="X245" s="1"/>
      <c r="Y245" s="1"/>
      <c r="Z245" s="1"/>
      <c r="AA245" s="1"/>
      <c r="AB245" s="1"/>
      <c r="AC245" s="1" t="s">
        <v>50</v>
      </c>
      <c r="AD245" s="1">
        <v>22</v>
      </c>
      <c r="AE245" s="1">
        <v>0.80449999999999999</v>
      </c>
      <c r="AF245" s="1">
        <v>4.1653799999999999</v>
      </c>
      <c r="AG245" s="1" t="s">
        <v>50</v>
      </c>
      <c r="AH245" s="1">
        <v>4</v>
      </c>
      <c r="AI245" s="1">
        <v>43.63053</v>
      </c>
      <c r="AJ245" s="1">
        <v>9.6900000000000007E-3</v>
      </c>
      <c r="AK245" s="1">
        <v>3.0000000000000001E-5</v>
      </c>
      <c r="AL245" s="1"/>
      <c r="AM245" s="1"/>
      <c r="AN245" s="1"/>
      <c r="AO245" s="1"/>
      <c r="AP245" s="1"/>
    </row>
    <row r="246" spans="1:42" x14ac:dyDescent="0.25">
      <c r="A246" s="1" t="s">
        <v>341</v>
      </c>
      <c r="B246" s="1">
        <v>1012726</v>
      </c>
      <c r="C246" s="1">
        <v>2020</v>
      </c>
      <c r="D246" s="1" t="s">
        <v>43</v>
      </c>
      <c r="E246" s="1" t="s">
        <v>44</v>
      </c>
      <c r="F246" s="1" t="s">
        <v>45</v>
      </c>
      <c r="G246" s="1"/>
      <c r="H246" s="1" t="s">
        <v>112</v>
      </c>
      <c r="I246" s="1" t="s">
        <v>47</v>
      </c>
      <c r="J246" s="1" t="s">
        <v>53</v>
      </c>
      <c r="K246" s="1"/>
      <c r="L246" s="1">
        <v>1206911</v>
      </c>
      <c r="M246" s="1">
        <v>99.97</v>
      </c>
      <c r="N246" s="1">
        <v>23.21</v>
      </c>
      <c r="O246" s="1">
        <v>52.02</v>
      </c>
      <c r="P246" s="1">
        <v>5.4000000000000001E-4</v>
      </c>
      <c r="Q246" s="1">
        <v>1.2800000000000001E-3</v>
      </c>
      <c r="R246" s="1">
        <v>5.5640000000000002E-2</v>
      </c>
      <c r="S246" s="1">
        <v>0.4612</v>
      </c>
      <c r="T246" s="1"/>
      <c r="U246" s="1">
        <v>93</v>
      </c>
      <c r="V246" s="1"/>
      <c r="W246" s="1" t="s">
        <v>49</v>
      </c>
      <c r="X246" s="1"/>
      <c r="Y246" s="1"/>
      <c r="Z246" s="1"/>
      <c r="AA246" s="1"/>
      <c r="AB246" s="1"/>
      <c r="AC246" s="1" t="s">
        <v>50</v>
      </c>
      <c r="AD246" s="1">
        <v>40</v>
      </c>
      <c r="AE246" s="1">
        <v>2.2839999999999999E-2</v>
      </c>
      <c r="AF246" s="1">
        <v>1.2014499999999999</v>
      </c>
      <c r="AG246" s="1" t="s">
        <v>50</v>
      </c>
      <c r="AH246" s="1">
        <v>53</v>
      </c>
      <c r="AI246" s="1">
        <v>1483.29099</v>
      </c>
      <c r="AJ246" s="1">
        <v>0.43058000000000002</v>
      </c>
      <c r="AK246" s="1">
        <v>1.1800000000000001E-3</v>
      </c>
      <c r="AL246" s="1"/>
      <c r="AM246" s="1"/>
      <c r="AN246" s="1"/>
      <c r="AO246" s="1"/>
      <c r="AP246" s="1"/>
    </row>
    <row r="247" spans="1:42" x14ac:dyDescent="0.25">
      <c r="A247" s="1" t="s">
        <v>341</v>
      </c>
      <c r="B247" s="1">
        <v>1012726</v>
      </c>
      <c r="C247" s="1">
        <v>2020</v>
      </c>
      <c r="D247" s="1" t="s">
        <v>43</v>
      </c>
      <c r="E247" s="1" t="s">
        <v>44</v>
      </c>
      <c r="F247" s="1" t="s">
        <v>45</v>
      </c>
      <c r="G247" s="1"/>
      <c r="H247" s="1" t="s">
        <v>117</v>
      </c>
      <c r="I247" s="1" t="s">
        <v>47</v>
      </c>
      <c r="J247" s="1" t="s">
        <v>53</v>
      </c>
      <c r="K247" s="1"/>
      <c r="L247" s="1">
        <v>48701800</v>
      </c>
      <c r="M247" s="1">
        <v>95.57</v>
      </c>
      <c r="N247" s="1">
        <v>11.08</v>
      </c>
      <c r="O247" s="1">
        <v>52.58</v>
      </c>
      <c r="P247" s="1">
        <v>4.2999999999999999E-4</v>
      </c>
      <c r="Q247" s="1">
        <v>1.42E-3</v>
      </c>
      <c r="R247" s="1">
        <v>3.4680000000000002E-2</v>
      </c>
      <c r="S247" s="1">
        <v>0.47060999999999997</v>
      </c>
      <c r="T247" s="1"/>
      <c r="U247" s="1">
        <v>490</v>
      </c>
      <c r="V247" s="1"/>
      <c r="W247" s="1" t="s">
        <v>49</v>
      </c>
      <c r="X247" s="1"/>
      <c r="Y247" s="1"/>
      <c r="Z247" s="1"/>
      <c r="AA247" s="1"/>
      <c r="AB247" s="1"/>
      <c r="AC247" s="1" t="s">
        <v>50</v>
      </c>
      <c r="AD247" s="1">
        <v>14</v>
      </c>
      <c r="AE247" s="1">
        <v>6.8099999999999994E-2</v>
      </c>
      <c r="AF247" s="1">
        <v>5.5513700000000004</v>
      </c>
      <c r="AG247" s="1" t="s">
        <v>50</v>
      </c>
      <c r="AH247" s="1">
        <v>476</v>
      </c>
      <c r="AI247" s="1">
        <v>23192.07099</v>
      </c>
      <c r="AJ247" s="1">
        <v>3.9034300000000002</v>
      </c>
      <c r="AK247" s="1">
        <v>1.7749999999999998E-2</v>
      </c>
      <c r="AL247" s="1"/>
      <c r="AM247" s="1"/>
      <c r="AN247" s="1"/>
      <c r="AO247" s="1"/>
      <c r="AP247" s="1"/>
    </row>
    <row r="248" spans="1:42" x14ac:dyDescent="0.25">
      <c r="A248" s="1" t="s">
        <v>341</v>
      </c>
      <c r="B248" s="1">
        <v>1012726</v>
      </c>
      <c r="C248" s="1">
        <v>2020</v>
      </c>
      <c r="D248" s="1" t="s">
        <v>43</v>
      </c>
      <c r="E248" s="1" t="s">
        <v>44</v>
      </c>
      <c r="F248" s="1" t="s">
        <v>45</v>
      </c>
      <c r="G248" s="1"/>
      <c r="H248" s="1" t="s">
        <v>117</v>
      </c>
      <c r="I248" s="1" t="s">
        <v>47</v>
      </c>
      <c r="J248" s="1" t="s">
        <v>53</v>
      </c>
      <c r="K248" s="1"/>
      <c r="L248" s="1">
        <v>2286578</v>
      </c>
      <c r="M248" s="1">
        <v>105.18</v>
      </c>
      <c r="N248" s="1">
        <v>2.5</v>
      </c>
      <c r="O248" s="1">
        <v>52.48</v>
      </c>
      <c r="P248" s="1">
        <v>3.8999999999999999E-4</v>
      </c>
      <c r="Q248" s="1">
        <v>6.8999999999999997E-4</v>
      </c>
      <c r="R248" s="1">
        <v>3.7589999999999998E-2</v>
      </c>
      <c r="S248" s="1">
        <v>9.8879999999999996E-2</v>
      </c>
      <c r="T248" s="1"/>
      <c r="U248" s="1">
        <v>16</v>
      </c>
      <c r="V248" s="1"/>
      <c r="W248" s="1" t="s">
        <v>49</v>
      </c>
      <c r="X248" s="1"/>
      <c r="Y248" s="1"/>
      <c r="Z248" s="1"/>
      <c r="AA248" s="1"/>
      <c r="AB248" s="1"/>
      <c r="AC248" s="1" t="s">
        <v>49</v>
      </c>
      <c r="AD248" s="1"/>
      <c r="AE248" s="1"/>
      <c r="AF248" s="1"/>
      <c r="AG248" s="1" t="s">
        <v>50</v>
      </c>
      <c r="AH248" s="1">
        <v>16</v>
      </c>
      <c r="AI248" s="1">
        <v>1252.8882699999999</v>
      </c>
      <c r="AJ248" s="1">
        <v>0.19416</v>
      </c>
      <c r="AK248" s="1">
        <v>9.3000000000000005E-4</v>
      </c>
      <c r="AL248" s="1"/>
      <c r="AM248" s="1"/>
      <c r="AN248" s="1"/>
      <c r="AO248" s="1"/>
      <c r="AP248" s="1"/>
    </row>
    <row r="249" spans="1:42" x14ac:dyDescent="0.25">
      <c r="A249" s="1" t="s">
        <v>341</v>
      </c>
      <c r="B249" s="1">
        <v>1012726</v>
      </c>
      <c r="C249" s="1">
        <v>2020</v>
      </c>
      <c r="D249" s="1" t="s">
        <v>43</v>
      </c>
      <c r="E249" s="1" t="s">
        <v>44</v>
      </c>
      <c r="F249" s="1" t="s">
        <v>45</v>
      </c>
      <c r="G249" s="1"/>
      <c r="H249" s="1" t="s">
        <v>118</v>
      </c>
      <c r="I249" s="1" t="s">
        <v>47</v>
      </c>
      <c r="J249" s="1" t="s">
        <v>53</v>
      </c>
      <c r="K249" s="1"/>
      <c r="L249" s="1">
        <v>22187929</v>
      </c>
      <c r="M249" s="1">
        <v>98.75</v>
      </c>
      <c r="N249" s="1">
        <v>2.5</v>
      </c>
      <c r="O249" s="1">
        <v>52.62</v>
      </c>
      <c r="P249" s="1">
        <v>4.0000000000000002E-4</v>
      </c>
      <c r="Q249" s="1">
        <v>1.1100000000000001E-3</v>
      </c>
      <c r="R249" s="1">
        <v>3.3930000000000002E-2</v>
      </c>
      <c r="S249" s="1">
        <v>0.19927</v>
      </c>
      <c r="T249" s="1"/>
      <c r="U249" s="1">
        <v>258</v>
      </c>
      <c r="V249" s="1"/>
      <c r="W249" s="1" t="s">
        <v>49</v>
      </c>
      <c r="X249" s="1"/>
      <c r="Y249" s="1"/>
      <c r="Z249" s="1"/>
      <c r="AA249" s="1"/>
      <c r="AB249" s="1"/>
      <c r="AC249" s="1" t="s">
        <v>49</v>
      </c>
      <c r="AD249" s="1"/>
      <c r="AE249" s="1"/>
      <c r="AF249" s="1"/>
      <c r="AG249" s="1" t="s">
        <v>50</v>
      </c>
      <c r="AH249" s="1">
        <v>258</v>
      </c>
      <c r="AI249" s="1">
        <v>13173.819530000001</v>
      </c>
      <c r="AJ249" s="1">
        <v>1.8815999999999999</v>
      </c>
      <c r="AK249" s="1">
        <v>9.8099999999999993E-3</v>
      </c>
      <c r="AL249" s="1"/>
      <c r="AM249" s="1"/>
      <c r="AN249" s="1"/>
      <c r="AO249" s="1"/>
      <c r="AP249" s="1"/>
    </row>
    <row r="250" spans="1:42" x14ac:dyDescent="0.25">
      <c r="A250" s="1" t="s">
        <v>292</v>
      </c>
      <c r="B250" s="1">
        <v>1006770</v>
      </c>
      <c r="C250" s="1">
        <v>2020</v>
      </c>
      <c r="D250" s="1" t="s">
        <v>43</v>
      </c>
      <c r="E250" s="1" t="s">
        <v>44</v>
      </c>
      <c r="F250" s="1" t="s">
        <v>66</v>
      </c>
      <c r="G250" s="1" t="s">
        <v>343</v>
      </c>
      <c r="H250" s="1"/>
      <c r="I250" s="1" t="s">
        <v>47</v>
      </c>
      <c r="J250" s="1" t="s">
        <v>48</v>
      </c>
      <c r="K250" s="1" t="s">
        <v>49</v>
      </c>
      <c r="L250" s="1">
        <v>34675</v>
      </c>
      <c r="M250" s="1">
        <v>79</v>
      </c>
      <c r="N250" s="1">
        <v>23</v>
      </c>
      <c r="O250" s="1">
        <v>24.610000599999999</v>
      </c>
      <c r="P250" s="1">
        <v>1.426E-4</v>
      </c>
      <c r="Q250" s="1">
        <v>1.426E-4</v>
      </c>
      <c r="R250" s="1">
        <v>0.23389699999999999</v>
      </c>
      <c r="S250" s="1">
        <v>0.23389699999999999</v>
      </c>
      <c r="T250" s="1">
        <v>24</v>
      </c>
      <c r="U250" s="1">
        <v>2</v>
      </c>
      <c r="V250" s="1">
        <v>2</v>
      </c>
      <c r="W250" s="1" t="s">
        <v>49</v>
      </c>
      <c r="X250" s="1"/>
      <c r="Y250" s="1"/>
      <c r="Z250" s="1"/>
      <c r="AA250" s="1"/>
      <c r="AB250" s="1"/>
      <c r="AC250" s="1" t="s">
        <v>50</v>
      </c>
      <c r="AD250" s="1">
        <v>2</v>
      </c>
      <c r="AE250" s="1">
        <v>8.3659999999999995E-4</v>
      </c>
      <c r="AF250" s="1">
        <v>0.50079320000000005</v>
      </c>
      <c r="AG250" s="1" t="s">
        <v>49</v>
      </c>
      <c r="AH250" s="1"/>
      <c r="AI250" s="1"/>
      <c r="AJ250" s="1"/>
      <c r="AK250" s="1"/>
      <c r="AL250" s="1"/>
      <c r="AM250" s="1"/>
      <c r="AN250" s="1"/>
      <c r="AO250" s="1"/>
      <c r="AP250" s="1"/>
    </row>
    <row r="251" spans="1:42" x14ac:dyDescent="0.25">
      <c r="A251" s="1" t="s">
        <v>292</v>
      </c>
      <c r="B251" s="1">
        <v>1006770</v>
      </c>
      <c r="C251" s="1">
        <v>2020</v>
      </c>
      <c r="D251" s="1" t="s">
        <v>43</v>
      </c>
      <c r="E251" s="1" t="s">
        <v>44</v>
      </c>
      <c r="F251" s="1" t="s">
        <v>66</v>
      </c>
      <c r="G251" s="1" t="s">
        <v>344</v>
      </c>
      <c r="H251" s="1"/>
      <c r="I251" s="1" t="s">
        <v>47</v>
      </c>
      <c r="J251" s="1" t="s">
        <v>48</v>
      </c>
      <c r="K251" s="1" t="s">
        <v>49</v>
      </c>
      <c r="L251" s="1">
        <v>434713</v>
      </c>
      <c r="M251" s="1">
        <v>107.0967742</v>
      </c>
      <c r="N251" s="1">
        <v>47.733871000000001</v>
      </c>
      <c r="O251" s="1">
        <v>35.987096800000003</v>
      </c>
      <c r="P251" s="1">
        <v>1.4565E-2</v>
      </c>
      <c r="Q251" s="1">
        <v>2.3102000000000001E-2</v>
      </c>
      <c r="R251" s="1">
        <v>0.53929000000000005</v>
      </c>
      <c r="S251" s="1">
        <v>0.63777399999999995</v>
      </c>
      <c r="T251" s="1">
        <v>38</v>
      </c>
      <c r="U251" s="1">
        <v>31</v>
      </c>
      <c r="V251" s="1">
        <v>23</v>
      </c>
      <c r="W251" s="1" t="s">
        <v>50</v>
      </c>
      <c r="X251" s="1">
        <v>5</v>
      </c>
      <c r="Y251" s="1">
        <v>1.5946575000000001</v>
      </c>
      <c r="Z251" s="1">
        <v>14.146703</v>
      </c>
      <c r="AA251" s="1">
        <v>8.3929299999999998E-2</v>
      </c>
      <c r="AB251" s="1">
        <v>0.74456330000000004</v>
      </c>
      <c r="AC251" s="1" t="s">
        <v>50</v>
      </c>
      <c r="AD251" s="1">
        <v>15</v>
      </c>
      <c r="AE251" s="1">
        <v>0.60045599999999999</v>
      </c>
      <c r="AF251" s="1">
        <v>8.9790705000000006</v>
      </c>
      <c r="AG251" s="1" t="s">
        <v>50</v>
      </c>
      <c r="AH251" s="1">
        <v>11</v>
      </c>
      <c r="AI251" s="1">
        <v>122.3807443</v>
      </c>
      <c r="AJ251" s="1">
        <v>0.32729019999999998</v>
      </c>
      <c r="AK251" s="1">
        <v>1.65E-4</v>
      </c>
      <c r="AL251" s="1"/>
      <c r="AM251" s="1"/>
      <c r="AN251" s="1"/>
      <c r="AO251" s="1"/>
      <c r="AP251" s="1"/>
    </row>
    <row r="252" spans="1:42" x14ac:dyDescent="0.25">
      <c r="A252" s="1" t="s">
        <v>292</v>
      </c>
      <c r="B252" s="1">
        <v>1006770</v>
      </c>
      <c r="C252" s="1">
        <v>2020</v>
      </c>
      <c r="D252" s="1" t="s">
        <v>43</v>
      </c>
      <c r="E252" s="1" t="s">
        <v>44</v>
      </c>
      <c r="F252" s="1" t="s">
        <v>66</v>
      </c>
      <c r="G252" s="1" t="s">
        <v>345</v>
      </c>
      <c r="H252" s="1"/>
      <c r="I252" s="1" t="s">
        <v>47</v>
      </c>
      <c r="J252" s="1" t="s">
        <v>48</v>
      </c>
      <c r="K252" s="1" t="s">
        <v>49</v>
      </c>
      <c r="L252" s="1">
        <v>11880</v>
      </c>
      <c r="M252" s="1">
        <v>100</v>
      </c>
      <c r="N252" s="1">
        <v>35</v>
      </c>
      <c r="O252" s="1">
        <v>38</v>
      </c>
      <c r="P252" s="1">
        <v>1.4565E-2</v>
      </c>
      <c r="Q252" s="1">
        <v>1.4565E-2</v>
      </c>
      <c r="R252" s="1">
        <v>0.63777399999999995</v>
      </c>
      <c r="S252" s="1">
        <v>0.63777399999999995</v>
      </c>
      <c r="T252" s="1">
        <v>6</v>
      </c>
      <c r="U252" s="1">
        <v>4</v>
      </c>
      <c r="V252" s="1">
        <v>0</v>
      </c>
      <c r="W252" s="1" t="s">
        <v>49</v>
      </c>
      <c r="X252" s="1"/>
      <c r="Y252" s="1"/>
      <c r="Z252" s="1"/>
      <c r="AA252" s="1"/>
      <c r="AB252" s="1"/>
      <c r="AC252" s="1" t="s">
        <v>50</v>
      </c>
      <c r="AD252" s="1">
        <v>4</v>
      </c>
      <c r="AE252" s="1">
        <v>4.5780500000000002E-2</v>
      </c>
      <c r="AF252" s="1">
        <v>0.73173270000000001</v>
      </c>
      <c r="AG252" s="1" t="s">
        <v>49</v>
      </c>
      <c r="AH252" s="1"/>
      <c r="AI252" s="1"/>
      <c r="AJ252" s="1"/>
      <c r="AK252" s="1"/>
      <c r="AL252" s="1"/>
      <c r="AM252" s="1"/>
      <c r="AN252" s="1"/>
      <c r="AO252" s="1"/>
      <c r="AP252" s="1"/>
    </row>
    <row r="253" spans="1:42" x14ac:dyDescent="0.25">
      <c r="A253" s="1" t="s">
        <v>292</v>
      </c>
      <c r="B253" s="1">
        <v>1006770</v>
      </c>
      <c r="C253" s="1">
        <v>2020</v>
      </c>
      <c r="D253" s="1" t="s">
        <v>43</v>
      </c>
      <c r="E253" s="1" t="s">
        <v>44</v>
      </c>
      <c r="F253" s="1" t="s">
        <v>66</v>
      </c>
      <c r="G253" s="1" t="s">
        <v>346</v>
      </c>
      <c r="H253" s="1"/>
      <c r="I253" s="1" t="s">
        <v>47</v>
      </c>
      <c r="J253" s="1" t="s">
        <v>48</v>
      </c>
      <c r="K253" s="1" t="s">
        <v>49</v>
      </c>
      <c r="L253" s="1">
        <v>89496</v>
      </c>
      <c r="M253" s="1">
        <v>96.052631599999998</v>
      </c>
      <c r="N253" s="1">
        <v>36.394736799999997</v>
      </c>
      <c r="O253" s="1">
        <v>34.210526299999998</v>
      </c>
      <c r="P253" s="1">
        <v>1.4565E-2</v>
      </c>
      <c r="Q253" s="1">
        <v>1.8415000000000001E-2</v>
      </c>
      <c r="R253" s="1">
        <v>0.53929000000000005</v>
      </c>
      <c r="S253" s="1">
        <v>0.63777399999999995</v>
      </c>
      <c r="T253" s="1">
        <v>23</v>
      </c>
      <c r="U253" s="1">
        <v>19</v>
      </c>
      <c r="V253" s="1">
        <v>0</v>
      </c>
      <c r="W253" s="1" t="s">
        <v>49</v>
      </c>
      <c r="X253" s="1"/>
      <c r="Y253" s="1"/>
      <c r="Z253" s="1"/>
      <c r="AA253" s="1"/>
      <c r="AB253" s="1"/>
      <c r="AC253" s="1" t="s">
        <v>50</v>
      </c>
      <c r="AD253" s="1">
        <v>10</v>
      </c>
      <c r="AE253" s="1">
        <v>0.21413260000000001</v>
      </c>
      <c r="AF253" s="1">
        <v>2.6872566</v>
      </c>
      <c r="AG253" s="1" t="s">
        <v>50</v>
      </c>
      <c r="AH253" s="1">
        <v>9</v>
      </c>
      <c r="AI253" s="1">
        <v>30.765962200000001</v>
      </c>
      <c r="AJ253" s="1">
        <v>8.22793E-2</v>
      </c>
      <c r="AK253" s="1">
        <v>4.1499999999999999E-5</v>
      </c>
      <c r="AL253" s="1"/>
      <c r="AM253" s="1"/>
      <c r="AN253" s="1"/>
      <c r="AO253" s="1"/>
      <c r="AP253" s="1"/>
    </row>
    <row r="254" spans="1:42" x14ac:dyDescent="0.25">
      <c r="A254" s="1" t="s">
        <v>292</v>
      </c>
      <c r="B254" s="1">
        <v>1006770</v>
      </c>
      <c r="C254" s="1">
        <v>2020</v>
      </c>
      <c r="D254" s="1" t="s">
        <v>43</v>
      </c>
      <c r="E254" s="1" t="s">
        <v>44</v>
      </c>
      <c r="F254" s="1" t="s">
        <v>66</v>
      </c>
      <c r="G254" s="1" t="s">
        <v>347</v>
      </c>
      <c r="H254" s="1"/>
      <c r="I254" s="1" t="s">
        <v>47</v>
      </c>
      <c r="J254" s="1" t="s">
        <v>48</v>
      </c>
      <c r="K254" s="1" t="s">
        <v>49</v>
      </c>
      <c r="L254" s="1">
        <v>8052</v>
      </c>
      <c r="M254" s="1">
        <v>75</v>
      </c>
      <c r="N254" s="1">
        <v>14.75</v>
      </c>
      <c r="O254" s="1">
        <v>37</v>
      </c>
      <c r="P254" s="1">
        <v>1.8415000000000001E-2</v>
      </c>
      <c r="Q254" s="1">
        <v>1.8415000000000001E-2</v>
      </c>
      <c r="R254" s="1">
        <v>0.53929000000000005</v>
      </c>
      <c r="S254" s="1">
        <v>0.53929000000000005</v>
      </c>
      <c r="T254" s="1">
        <v>1</v>
      </c>
      <c r="U254" s="1">
        <v>3</v>
      </c>
      <c r="V254" s="1">
        <v>0</v>
      </c>
      <c r="W254" s="1" t="s">
        <v>49</v>
      </c>
      <c r="X254" s="1"/>
      <c r="Y254" s="1"/>
      <c r="Z254" s="1"/>
      <c r="AA254" s="1"/>
      <c r="AB254" s="1"/>
      <c r="AC254" s="1" t="s">
        <v>50</v>
      </c>
      <c r="AD254" s="1">
        <v>3</v>
      </c>
      <c r="AE254" s="1">
        <v>7.7993999999999994E-2</v>
      </c>
      <c r="AF254" s="1">
        <v>0.83373370000000002</v>
      </c>
      <c r="AG254" s="1" t="s">
        <v>49</v>
      </c>
      <c r="AH254" s="1"/>
      <c r="AI254" s="1"/>
      <c r="AJ254" s="1"/>
      <c r="AK254" s="1"/>
      <c r="AL254" s="1"/>
      <c r="AM254" s="1"/>
      <c r="AN254" s="1"/>
      <c r="AO254" s="1"/>
      <c r="AP254" s="1"/>
    </row>
    <row r="255" spans="1:42" x14ac:dyDescent="0.25">
      <c r="A255" s="1" t="s">
        <v>292</v>
      </c>
      <c r="B255" s="1">
        <v>1006770</v>
      </c>
      <c r="C255" s="1">
        <v>2020</v>
      </c>
      <c r="D255" s="1" t="s">
        <v>43</v>
      </c>
      <c r="E255" s="1" t="s">
        <v>44</v>
      </c>
      <c r="F255" s="1" t="s">
        <v>66</v>
      </c>
      <c r="G255" s="1" t="s">
        <v>348</v>
      </c>
      <c r="H255" s="1"/>
      <c r="I255" s="1" t="s">
        <v>47</v>
      </c>
      <c r="J255" s="1" t="s">
        <v>48</v>
      </c>
      <c r="K255" s="1" t="s">
        <v>49</v>
      </c>
      <c r="L255" s="1">
        <v>131984</v>
      </c>
      <c r="M255" s="1">
        <v>163.54838710000001</v>
      </c>
      <c r="N255" s="1">
        <v>30.379032299999999</v>
      </c>
      <c r="O255" s="1">
        <v>42.906451699999998</v>
      </c>
      <c r="P255" s="1">
        <v>4.2399999999999998E-3</v>
      </c>
      <c r="Q255" s="1">
        <v>2.3102000000000001E-2</v>
      </c>
      <c r="R255" s="1">
        <v>8.5580000000000003E-2</v>
      </c>
      <c r="S255" s="1">
        <v>0.63777399999999995</v>
      </c>
      <c r="T255" s="1">
        <v>24</v>
      </c>
      <c r="U255" s="1">
        <v>31</v>
      </c>
      <c r="V255" s="1">
        <v>6</v>
      </c>
      <c r="W255" s="1" t="s">
        <v>49</v>
      </c>
      <c r="X255" s="1"/>
      <c r="Y255" s="1"/>
      <c r="Z255" s="1"/>
      <c r="AA255" s="1"/>
      <c r="AB255" s="1"/>
      <c r="AC255" s="1" t="s">
        <v>50</v>
      </c>
      <c r="AD255" s="1">
        <v>25</v>
      </c>
      <c r="AE255" s="1">
        <v>0.75839049999999997</v>
      </c>
      <c r="AF255" s="1">
        <v>10.2743404</v>
      </c>
      <c r="AG255" s="1" t="s">
        <v>50</v>
      </c>
      <c r="AH255" s="1">
        <v>6</v>
      </c>
      <c r="AI255" s="1">
        <v>2.9793124999999998</v>
      </c>
      <c r="AJ255" s="1">
        <v>7.9678000000000006E-3</v>
      </c>
      <c r="AK255" s="1">
        <v>3.9999999999999998E-6</v>
      </c>
      <c r="AL255" s="1"/>
      <c r="AM255" s="1"/>
      <c r="AN255" s="1"/>
      <c r="AO255" s="1"/>
      <c r="AP255" s="1"/>
    </row>
    <row r="256" spans="1:42" x14ac:dyDescent="0.25">
      <c r="A256" s="1" t="s">
        <v>292</v>
      </c>
      <c r="B256" s="1">
        <v>1006770</v>
      </c>
      <c r="C256" s="1">
        <v>2020</v>
      </c>
      <c r="D256" s="1" t="s">
        <v>43</v>
      </c>
      <c r="E256" s="1" t="s">
        <v>44</v>
      </c>
      <c r="F256" s="1" t="s">
        <v>66</v>
      </c>
      <c r="G256" s="1" t="s">
        <v>349</v>
      </c>
      <c r="H256" s="1"/>
      <c r="I256" s="1" t="s">
        <v>47</v>
      </c>
      <c r="J256" s="1" t="s">
        <v>48</v>
      </c>
      <c r="K256" s="1" t="s">
        <v>49</v>
      </c>
      <c r="L256" s="1">
        <v>24222</v>
      </c>
      <c r="M256" s="1">
        <v>122</v>
      </c>
      <c r="N256" s="1">
        <v>18</v>
      </c>
      <c r="O256" s="1">
        <v>32</v>
      </c>
      <c r="P256" s="1">
        <v>1.2546E-2</v>
      </c>
      <c r="Q256" s="1">
        <v>1.2546E-2</v>
      </c>
      <c r="R256" s="1">
        <v>0.49076700000000001</v>
      </c>
      <c r="S256" s="1">
        <v>0.49076700000000001</v>
      </c>
      <c r="T256" s="1">
        <v>8</v>
      </c>
      <c r="U256" s="1">
        <v>2</v>
      </c>
      <c r="V256" s="1">
        <v>0</v>
      </c>
      <c r="W256" s="1" t="s">
        <v>49</v>
      </c>
      <c r="X256" s="1"/>
      <c r="Y256" s="1"/>
      <c r="Z256" s="1"/>
      <c r="AA256" s="1"/>
      <c r="AB256" s="1"/>
      <c r="AC256" s="1" t="s">
        <v>50</v>
      </c>
      <c r="AD256" s="1">
        <v>2</v>
      </c>
      <c r="AE256" s="1">
        <v>0.1433816</v>
      </c>
      <c r="AF256" s="1">
        <v>2.0472883999999998</v>
      </c>
      <c r="AG256" s="1" t="s">
        <v>49</v>
      </c>
      <c r="AH256" s="1"/>
      <c r="AI256" s="1"/>
      <c r="AJ256" s="1"/>
      <c r="AK256" s="1"/>
      <c r="AL256" s="1"/>
      <c r="AM256" s="1"/>
      <c r="AN256" s="1"/>
      <c r="AO256" s="1"/>
      <c r="AP256" s="1"/>
    </row>
    <row r="257" spans="1:42" x14ac:dyDescent="0.25">
      <c r="A257" s="1" t="s">
        <v>292</v>
      </c>
      <c r="B257" s="1">
        <v>1006770</v>
      </c>
      <c r="C257" s="1">
        <v>2020</v>
      </c>
      <c r="D257" s="1" t="s">
        <v>43</v>
      </c>
      <c r="E257" s="1" t="s">
        <v>44</v>
      </c>
      <c r="F257" s="1" t="s">
        <v>66</v>
      </c>
      <c r="G257" s="1" t="s">
        <v>350</v>
      </c>
      <c r="H257" s="1"/>
      <c r="I257" s="1" t="s">
        <v>47</v>
      </c>
      <c r="J257" s="1" t="s">
        <v>48</v>
      </c>
      <c r="K257" s="1" t="s">
        <v>49</v>
      </c>
      <c r="L257" s="1">
        <v>7986</v>
      </c>
      <c r="M257" s="1">
        <v>120</v>
      </c>
      <c r="N257" s="1">
        <v>18</v>
      </c>
      <c r="O257" s="1">
        <v>32</v>
      </c>
      <c r="P257" s="1">
        <v>1.2546E-2</v>
      </c>
      <c r="Q257" s="1">
        <v>1.2546E-2</v>
      </c>
      <c r="R257" s="1">
        <v>0.49076700000000001</v>
      </c>
      <c r="S257" s="1">
        <v>0.49076700000000001</v>
      </c>
      <c r="T257" s="1">
        <v>5</v>
      </c>
      <c r="U257" s="1">
        <v>4</v>
      </c>
      <c r="V257" s="1">
        <v>0</v>
      </c>
      <c r="W257" s="1" t="s">
        <v>49</v>
      </c>
      <c r="X257" s="1"/>
      <c r="Y257" s="1"/>
      <c r="Z257" s="1"/>
      <c r="AA257" s="1"/>
      <c r="AB257" s="1"/>
      <c r="AC257" s="1" t="s">
        <v>50</v>
      </c>
      <c r="AD257" s="1">
        <v>4</v>
      </c>
      <c r="AE257" s="1">
        <v>4.7273000000000003E-2</v>
      </c>
      <c r="AF257" s="1">
        <v>0.67499149999999997</v>
      </c>
      <c r="AG257" s="1" t="s">
        <v>49</v>
      </c>
      <c r="AH257" s="1"/>
      <c r="AI257" s="1"/>
      <c r="AJ257" s="1"/>
      <c r="AK257" s="1"/>
      <c r="AL257" s="1"/>
      <c r="AM257" s="1"/>
      <c r="AN257" s="1"/>
      <c r="AO257" s="1"/>
      <c r="AP257" s="1"/>
    </row>
    <row r="258" spans="1:42" x14ac:dyDescent="0.25">
      <c r="A258" s="1" t="s">
        <v>292</v>
      </c>
      <c r="B258" s="1">
        <v>1006770</v>
      </c>
      <c r="C258" s="1">
        <v>2020</v>
      </c>
      <c r="D258" s="1" t="s">
        <v>43</v>
      </c>
      <c r="E258" s="1" t="s">
        <v>44</v>
      </c>
      <c r="F258" s="1" t="s">
        <v>66</v>
      </c>
      <c r="G258" s="1" t="s">
        <v>351</v>
      </c>
      <c r="H258" s="1"/>
      <c r="I258" s="1" t="s">
        <v>47</v>
      </c>
      <c r="J258" s="1" t="s">
        <v>48</v>
      </c>
      <c r="K258" s="1" t="s">
        <v>49</v>
      </c>
      <c r="L258" s="1">
        <v>6600</v>
      </c>
      <c r="M258" s="1">
        <v>90</v>
      </c>
      <c r="N258" s="1">
        <v>45</v>
      </c>
      <c r="O258" s="1">
        <v>40</v>
      </c>
      <c r="P258" s="1">
        <v>1.4565E-2</v>
      </c>
      <c r="Q258" s="1">
        <v>1.4565E-2</v>
      </c>
      <c r="R258" s="1">
        <v>0.63777399999999995</v>
      </c>
      <c r="S258" s="1">
        <v>0.63777399999999995</v>
      </c>
      <c r="T258" s="1">
        <v>2</v>
      </c>
      <c r="U258" s="1">
        <v>2</v>
      </c>
      <c r="V258" s="1">
        <v>2</v>
      </c>
      <c r="W258" s="1" t="s">
        <v>49</v>
      </c>
      <c r="X258" s="1"/>
      <c r="Y258" s="1"/>
      <c r="Z258" s="1"/>
      <c r="AA258" s="1"/>
      <c r="AB258" s="1"/>
      <c r="AC258" s="1" t="s">
        <v>49</v>
      </c>
      <c r="AD258" s="1"/>
      <c r="AE258" s="1"/>
      <c r="AF258" s="1"/>
      <c r="AG258" s="1" t="s">
        <v>50</v>
      </c>
      <c r="AH258" s="1">
        <v>2</v>
      </c>
      <c r="AI258" s="1">
        <v>3.0401148</v>
      </c>
      <c r="AJ258" s="1">
        <v>8.1303999999999994E-3</v>
      </c>
      <c r="AK258" s="1">
        <v>4.0999999999999997E-6</v>
      </c>
      <c r="AL258" s="1"/>
      <c r="AM258" s="1"/>
      <c r="AN258" s="1"/>
      <c r="AO258" s="1"/>
      <c r="AP258" s="1"/>
    </row>
    <row r="259" spans="1:42" x14ac:dyDescent="0.25">
      <c r="A259" s="1" t="s">
        <v>352</v>
      </c>
      <c r="B259" s="1">
        <v>1008783</v>
      </c>
      <c r="C259" s="1">
        <v>2020</v>
      </c>
      <c r="D259" s="1" t="s">
        <v>43</v>
      </c>
      <c r="E259" s="1" t="s">
        <v>44</v>
      </c>
      <c r="F259" s="1" t="s">
        <v>66</v>
      </c>
      <c r="G259" s="1" t="s">
        <v>353</v>
      </c>
      <c r="H259" s="1"/>
      <c r="I259" s="1" t="s">
        <v>47</v>
      </c>
      <c r="J259" s="1" t="s">
        <v>53</v>
      </c>
      <c r="K259" s="1" t="s">
        <v>49</v>
      </c>
      <c r="L259" s="1">
        <v>1287.58</v>
      </c>
      <c r="M259" s="1">
        <v>70</v>
      </c>
      <c r="N259" s="1">
        <v>1050</v>
      </c>
      <c r="O259" s="1">
        <v>71</v>
      </c>
      <c r="P259" s="1">
        <v>1.0747E-3</v>
      </c>
      <c r="Q259" s="1">
        <v>0.48234969999999999</v>
      </c>
      <c r="R259" s="1">
        <v>1.0747E-3</v>
      </c>
      <c r="S259" s="1">
        <v>0.48234969999999999</v>
      </c>
      <c r="T259" s="1">
        <v>6</v>
      </c>
      <c r="U259" s="1">
        <v>2</v>
      </c>
      <c r="V259" s="1">
        <v>0</v>
      </c>
      <c r="W259" s="1" t="s">
        <v>49</v>
      </c>
      <c r="X259" s="1"/>
      <c r="Y259" s="1"/>
      <c r="Z259" s="1"/>
      <c r="AA259" s="1"/>
      <c r="AB259" s="1"/>
      <c r="AC259" s="1" t="s">
        <v>49</v>
      </c>
      <c r="AD259" s="1"/>
      <c r="AE259" s="1"/>
      <c r="AF259" s="1"/>
      <c r="AG259" s="1" t="s">
        <v>50</v>
      </c>
      <c r="AH259" s="1">
        <v>2</v>
      </c>
      <c r="AI259" s="1">
        <v>7.3816503000000004</v>
      </c>
      <c r="AJ259" s="1">
        <v>4.73173E-2</v>
      </c>
      <c r="AK259" s="1">
        <v>1.47E-5</v>
      </c>
      <c r="AL259" s="1"/>
      <c r="AM259" s="1"/>
      <c r="AN259" s="1"/>
      <c r="AO259" s="1"/>
      <c r="AP259" s="1"/>
    </row>
    <row r="260" spans="1:42" x14ac:dyDescent="0.25">
      <c r="A260" s="1" t="s">
        <v>354</v>
      </c>
      <c r="B260" s="1">
        <v>1008066</v>
      </c>
      <c r="C260" s="1">
        <v>2020</v>
      </c>
      <c r="D260" s="1" t="s">
        <v>43</v>
      </c>
      <c r="E260" s="1" t="s">
        <v>44</v>
      </c>
      <c r="F260" s="1" t="s">
        <v>66</v>
      </c>
      <c r="G260" s="1" t="s">
        <v>355</v>
      </c>
      <c r="H260" s="1"/>
      <c r="I260" s="1" t="s">
        <v>47</v>
      </c>
      <c r="J260" s="1" t="s">
        <v>356</v>
      </c>
      <c r="K260" s="1" t="s">
        <v>49</v>
      </c>
      <c r="L260" s="1">
        <v>5312</v>
      </c>
      <c r="M260" s="1">
        <v>120</v>
      </c>
      <c r="N260" s="1">
        <v>25</v>
      </c>
      <c r="O260" s="1">
        <v>40</v>
      </c>
      <c r="P260" s="1">
        <v>8.7089999999999997E-3</v>
      </c>
      <c r="Q260" s="1">
        <v>8.7089999999999997E-3</v>
      </c>
      <c r="R260" s="1">
        <v>0.27937000000000001</v>
      </c>
      <c r="S260" s="1">
        <v>0.27937000000000001</v>
      </c>
      <c r="T260" s="1">
        <v>2</v>
      </c>
      <c r="U260" s="1">
        <v>7</v>
      </c>
      <c r="V260" s="1">
        <v>0</v>
      </c>
      <c r="W260" s="1" t="s">
        <v>49</v>
      </c>
      <c r="X260" s="1"/>
      <c r="Y260" s="1"/>
      <c r="Z260" s="1"/>
      <c r="AA260" s="1"/>
      <c r="AB260" s="1"/>
      <c r="AC260" s="1" t="s">
        <v>49</v>
      </c>
      <c r="AD260" s="1"/>
      <c r="AE260" s="1"/>
      <c r="AF260" s="1"/>
      <c r="AG260" s="1" t="s">
        <v>50</v>
      </c>
      <c r="AH260" s="1">
        <v>7</v>
      </c>
      <c r="AI260" s="1">
        <v>10.649645400000001</v>
      </c>
      <c r="AJ260" s="1">
        <v>1.94959E-2</v>
      </c>
      <c r="AK260" s="1">
        <v>1.34E-5</v>
      </c>
      <c r="AL260" s="1"/>
      <c r="AM260" s="1"/>
      <c r="AN260" s="1"/>
      <c r="AO260" s="1"/>
      <c r="AP260" s="1"/>
    </row>
    <row r="261" spans="1:42" x14ac:dyDescent="0.25">
      <c r="A261" s="1" t="s">
        <v>354</v>
      </c>
      <c r="B261" s="1">
        <v>1008066</v>
      </c>
      <c r="C261" s="1">
        <v>2020</v>
      </c>
      <c r="D261" s="1" t="s">
        <v>43</v>
      </c>
      <c r="E261" s="1" t="s">
        <v>44</v>
      </c>
      <c r="F261" s="1" t="s">
        <v>66</v>
      </c>
      <c r="G261" s="1" t="s">
        <v>357</v>
      </c>
      <c r="H261" s="1"/>
      <c r="I261" s="1" t="s">
        <v>47</v>
      </c>
      <c r="J261" s="1" t="s">
        <v>356</v>
      </c>
      <c r="K261" s="1" t="s">
        <v>49</v>
      </c>
      <c r="L261" s="1">
        <v>2088</v>
      </c>
      <c r="M261" s="1">
        <v>120</v>
      </c>
      <c r="N261" s="1">
        <v>20</v>
      </c>
      <c r="O261" s="1">
        <v>40</v>
      </c>
      <c r="P261" s="1">
        <v>3.1819999999999999E-3</v>
      </c>
      <c r="Q261" s="1">
        <v>3.1819999999999999E-3</v>
      </c>
      <c r="R261" s="1">
        <v>0.47543999999999997</v>
      </c>
      <c r="S261" s="1">
        <v>0.47543999999999997</v>
      </c>
      <c r="T261" s="1">
        <v>1</v>
      </c>
      <c r="U261" s="1">
        <v>5</v>
      </c>
      <c r="V261" s="1">
        <v>0</v>
      </c>
      <c r="W261" s="1" t="s">
        <v>49</v>
      </c>
      <c r="X261" s="1"/>
      <c r="Y261" s="1"/>
      <c r="Z261" s="1"/>
      <c r="AA261" s="1"/>
      <c r="AB261" s="1"/>
      <c r="AC261" s="1" t="s">
        <v>50</v>
      </c>
      <c r="AD261" s="1">
        <v>5</v>
      </c>
      <c r="AE261" s="1">
        <v>3.0245000000000001E-2</v>
      </c>
      <c r="AF261" s="1">
        <v>0.49900800000000001</v>
      </c>
      <c r="AG261" s="1" t="s">
        <v>49</v>
      </c>
      <c r="AH261" s="1"/>
      <c r="AI261" s="1"/>
      <c r="AJ261" s="1"/>
      <c r="AK261" s="1"/>
      <c r="AL261" s="1"/>
      <c r="AM261" s="1"/>
      <c r="AN261" s="1"/>
      <c r="AO261" s="1"/>
      <c r="AP261" s="1"/>
    </row>
    <row r="262" spans="1:42" x14ac:dyDescent="0.25">
      <c r="A262" s="1" t="s">
        <v>358</v>
      </c>
      <c r="B262" s="1">
        <v>1010673</v>
      </c>
      <c r="C262" s="1">
        <v>2020</v>
      </c>
      <c r="D262" s="1" t="s">
        <v>43</v>
      </c>
      <c r="E262" s="1" t="s">
        <v>44</v>
      </c>
      <c r="F262" s="1" t="s">
        <v>66</v>
      </c>
      <c r="G262" s="1" t="s">
        <v>359</v>
      </c>
      <c r="H262" s="1"/>
      <c r="I262" s="1" t="s">
        <v>68</v>
      </c>
      <c r="J262" s="1"/>
      <c r="K262" s="1" t="s">
        <v>49</v>
      </c>
      <c r="L262" s="1">
        <v>3975</v>
      </c>
      <c r="M262" s="1">
        <v>95</v>
      </c>
      <c r="N262" s="1">
        <v>85</v>
      </c>
      <c r="O262" s="1">
        <v>44</v>
      </c>
      <c r="P262" s="1">
        <v>4.0000000000000001E-3</v>
      </c>
      <c r="Q262" s="1">
        <v>6.0000000000000001E-3</v>
      </c>
      <c r="R262" s="1">
        <v>0.29599999999999999</v>
      </c>
      <c r="S262" s="1">
        <v>0.49299999999999999</v>
      </c>
      <c r="T262" s="1">
        <v>1</v>
      </c>
      <c r="U262" s="1">
        <v>2</v>
      </c>
      <c r="V262" s="1">
        <v>0</v>
      </c>
      <c r="W262" s="1" t="s">
        <v>49</v>
      </c>
      <c r="X262" s="1"/>
      <c r="Y262" s="1"/>
      <c r="Z262" s="1"/>
      <c r="AA262" s="1"/>
      <c r="AB262" s="1"/>
      <c r="AC262" s="1" t="s">
        <v>50</v>
      </c>
      <c r="AD262" s="1">
        <v>2</v>
      </c>
      <c r="AE262" s="1">
        <v>34.722827000000002</v>
      </c>
      <c r="AF262" s="1">
        <v>1041.4207584000001</v>
      </c>
      <c r="AG262" s="1" t="s">
        <v>49</v>
      </c>
      <c r="AH262" s="1"/>
      <c r="AI262" s="1"/>
      <c r="AJ262" s="1"/>
      <c r="AK262" s="1"/>
      <c r="AL262" s="1"/>
      <c r="AM262" s="1"/>
      <c r="AN262" s="1"/>
      <c r="AO262" s="1"/>
      <c r="AP262" s="1"/>
    </row>
    <row r="263" spans="1:42" x14ac:dyDescent="0.25">
      <c r="A263" s="1" t="s">
        <v>360</v>
      </c>
      <c r="B263" s="1">
        <v>1010701</v>
      </c>
      <c r="C263" s="1">
        <v>2020</v>
      </c>
      <c r="D263" s="1" t="s">
        <v>43</v>
      </c>
      <c r="E263" s="1" t="s">
        <v>44</v>
      </c>
      <c r="F263" s="1" t="s">
        <v>66</v>
      </c>
      <c r="G263" s="1" t="s">
        <v>361</v>
      </c>
      <c r="H263" s="1"/>
      <c r="I263" s="1" t="s">
        <v>47</v>
      </c>
      <c r="J263" s="1" t="s">
        <v>159</v>
      </c>
      <c r="K263" s="1" t="s">
        <v>49</v>
      </c>
      <c r="L263" s="1">
        <v>11299</v>
      </c>
      <c r="M263" s="1">
        <v>134</v>
      </c>
      <c r="N263" s="1">
        <v>60</v>
      </c>
      <c r="O263" s="1">
        <v>31</v>
      </c>
      <c r="P263" s="1">
        <v>0</v>
      </c>
      <c r="Q263" s="1">
        <v>0.15</v>
      </c>
      <c r="R263" s="1">
        <v>0.43</v>
      </c>
      <c r="S263" s="1">
        <v>0.62</v>
      </c>
      <c r="T263" s="1">
        <v>5</v>
      </c>
      <c r="U263" s="1">
        <v>10</v>
      </c>
      <c r="V263" s="1">
        <v>0</v>
      </c>
      <c r="W263" s="1" t="s">
        <v>49</v>
      </c>
      <c r="X263" s="1"/>
      <c r="Y263" s="1"/>
      <c r="Z263" s="1"/>
      <c r="AA263" s="1"/>
      <c r="AB263" s="1"/>
      <c r="AC263" s="1" t="s">
        <v>50</v>
      </c>
      <c r="AD263" s="1">
        <v>10</v>
      </c>
      <c r="AE263" s="1">
        <v>3.9734699999999998E-2</v>
      </c>
      <c r="AF263" s="1">
        <v>7.9469300000000007E-2</v>
      </c>
      <c r="AG263" s="1" t="s">
        <v>49</v>
      </c>
      <c r="AH263" s="1"/>
      <c r="AI263" s="1"/>
      <c r="AJ263" s="1"/>
      <c r="AK263" s="1"/>
      <c r="AL263" s="1"/>
      <c r="AM263" s="1"/>
      <c r="AN263" s="1"/>
      <c r="AO263" s="1"/>
      <c r="AP263" s="1"/>
    </row>
    <row r="264" spans="1:42" x14ac:dyDescent="0.25">
      <c r="A264" s="1" t="s">
        <v>360</v>
      </c>
      <c r="B264" s="1">
        <v>1010701</v>
      </c>
      <c r="C264" s="1">
        <v>2020</v>
      </c>
      <c r="D264" s="1" t="s">
        <v>43</v>
      </c>
      <c r="E264" s="1" t="s">
        <v>44</v>
      </c>
      <c r="F264" s="1" t="s">
        <v>66</v>
      </c>
      <c r="G264" s="1" t="s">
        <v>235</v>
      </c>
      <c r="H264" s="1"/>
      <c r="I264" s="1" t="s">
        <v>47</v>
      </c>
      <c r="J264" s="1" t="s">
        <v>159</v>
      </c>
      <c r="K264" s="1" t="s">
        <v>49</v>
      </c>
      <c r="L264" s="1">
        <v>241268</v>
      </c>
      <c r="M264" s="1">
        <v>106.455</v>
      </c>
      <c r="N264" s="1">
        <v>59.454500000000003</v>
      </c>
      <c r="O264" s="1">
        <v>34.677500000000002</v>
      </c>
      <c r="P264" s="1">
        <v>0</v>
      </c>
      <c r="Q264" s="1">
        <v>0.15</v>
      </c>
      <c r="R264" s="1">
        <v>0.21</v>
      </c>
      <c r="S264" s="1">
        <v>0.86</v>
      </c>
      <c r="T264" s="1">
        <v>73</v>
      </c>
      <c r="U264" s="1">
        <v>184</v>
      </c>
      <c r="V264" s="1">
        <v>0</v>
      </c>
      <c r="W264" s="1" t="s">
        <v>49</v>
      </c>
      <c r="X264" s="1"/>
      <c r="Y264" s="1"/>
      <c r="Z264" s="1"/>
      <c r="AA264" s="1"/>
      <c r="AB264" s="1"/>
      <c r="AC264" s="1" t="s">
        <v>50</v>
      </c>
      <c r="AD264" s="1">
        <v>147</v>
      </c>
      <c r="AE264" s="1">
        <v>3.8940000000000001</v>
      </c>
      <c r="AF264" s="1">
        <v>11.2052</v>
      </c>
      <c r="AG264" s="1" t="s">
        <v>50</v>
      </c>
      <c r="AH264" s="1">
        <v>37</v>
      </c>
      <c r="AI264" s="1">
        <v>35.809600000000003</v>
      </c>
      <c r="AJ264" s="1">
        <v>0.124232</v>
      </c>
      <c r="AK264" s="1">
        <v>6.3200000000000005E-5</v>
      </c>
      <c r="AL264" s="1"/>
      <c r="AM264" s="1"/>
      <c r="AN264" s="1"/>
      <c r="AO264" s="1"/>
      <c r="AP264" s="1"/>
    </row>
    <row r="265" spans="1:42" x14ac:dyDescent="0.25">
      <c r="A265" s="1" t="s">
        <v>360</v>
      </c>
      <c r="B265" s="1">
        <v>1010701</v>
      </c>
      <c r="C265" s="1">
        <v>2020</v>
      </c>
      <c r="D265" s="1" t="s">
        <v>43</v>
      </c>
      <c r="E265" s="1" t="s">
        <v>44</v>
      </c>
      <c r="F265" s="1" t="s">
        <v>66</v>
      </c>
      <c r="G265" s="1" t="s">
        <v>362</v>
      </c>
      <c r="H265" s="1"/>
      <c r="I265" s="1" t="s">
        <v>47</v>
      </c>
      <c r="J265" s="1" t="s">
        <v>159</v>
      </c>
      <c r="K265" s="1" t="s">
        <v>49</v>
      </c>
      <c r="L265" s="1">
        <v>5822</v>
      </c>
      <c r="M265" s="1">
        <v>132</v>
      </c>
      <c r="N265" s="1">
        <v>61</v>
      </c>
      <c r="O265" s="1">
        <v>28.5</v>
      </c>
      <c r="P265" s="1">
        <v>0.11</v>
      </c>
      <c r="Q265" s="1">
        <v>0.11</v>
      </c>
      <c r="R265" s="1">
        <v>0.42</v>
      </c>
      <c r="S265" s="1">
        <v>0.42</v>
      </c>
      <c r="T265" s="1">
        <v>2</v>
      </c>
      <c r="U265" s="1">
        <v>5</v>
      </c>
      <c r="V265" s="1">
        <v>0</v>
      </c>
      <c r="W265" s="1" t="s">
        <v>49</v>
      </c>
      <c r="X265" s="1"/>
      <c r="Y265" s="1"/>
      <c r="Z265" s="1"/>
      <c r="AA265" s="1"/>
      <c r="AB265" s="1"/>
      <c r="AC265" s="1" t="s">
        <v>50</v>
      </c>
      <c r="AD265" s="1">
        <v>5</v>
      </c>
      <c r="AE265" s="1">
        <v>0.158939</v>
      </c>
      <c r="AF265" s="1">
        <v>0.19867299999999999</v>
      </c>
      <c r="AG265" s="1" t="s">
        <v>49</v>
      </c>
      <c r="AH265" s="1"/>
      <c r="AI265" s="1"/>
      <c r="AJ265" s="1"/>
      <c r="AK265" s="1"/>
      <c r="AL265" s="1"/>
      <c r="AM265" s="1"/>
      <c r="AN265" s="1"/>
      <c r="AO265" s="1"/>
      <c r="AP265" s="1"/>
    </row>
    <row r="266" spans="1:42" x14ac:dyDescent="0.25">
      <c r="A266" s="1" t="s">
        <v>360</v>
      </c>
      <c r="B266" s="1">
        <v>1010701</v>
      </c>
      <c r="C266" s="1">
        <v>2020</v>
      </c>
      <c r="D266" s="1" t="s">
        <v>43</v>
      </c>
      <c r="E266" s="1" t="s">
        <v>44</v>
      </c>
      <c r="F266" s="1" t="s">
        <v>66</v>
      </c>
      <c r="G266" s="1" t="s">
        <v>236</v>
      </c>
      <c r="H266" s="1"/>
      <c r="I266" s="1" t="s">
        <v>47</v>
      </c>
      <c r="J266" s="1" t="s">
        <v>159</v>
      </c>
      <c r="K266" s="1" t="s">
        <v>49</v>
      </c>
      <c r="L266" s="1">
        <v>511494</v>
      </c>
      <c r="M266" s="1">
        <v>100.746</v>
      </c>
      <c r="N266" s="1">
        <v>58.246699999999997</v>
      </c>
      <c r="O266" s="1">
        <v>31.930499999999999</v>
      </c>
      <c r="P266" s="1">
        <v>0</v>
      </c>
      <c r="Q266" s="1">
        <v>0.15</v>
      </c>
      <c r="R266" s="1">
        <v>0.15</v>
      </c>
      <c r="S266" s="1">
        <v>0.86</v>
      </c>
      <c r="T266" s="1">
        <v>180</v>
      </c>
      <c r="U266" s="1">
        <v>466</v>
      </c>
      <c r="V266" s="1">
        <v>0</v>
      </c>
      <c r="W266" s="1" t="s">
        <v>49</v>
      </c>
      <c r="X266" s="1"/>
      <c r="Y266" s="1"/>
      <c r="Z266" s="1"/>
      <c r="AA266" s="1"/>
      <c r="AB266" s="1"/>
      <c r="AC266" s="1" t="s">
        <v>50</v>
      </c>
      <c r="AD266" s="1">
        <v>453</v>
      </c>
      <c r="AE266" s="1">
        <v>15.6157</v>
      </c>
      <c r="AF266" s="1">
        <v>29.999700000000001</v>
      </c>
      <c r="AG266" s="1" t="s">
        <v>50</v>
      </c>
      <c r="AH266" s="1">
        <v>13</v>
      </c>
      <c r="AI266" s="1">
        <v>10.075100000000001</v>
      </c>
      <c r="AJ266" s="1">
        <v>1.0711099999999999E-2</v>
      </c>
      <c r="AK266" s="1">
        <v>1.5999999999999999E-5</v>
      </c>
      <c r="AL266" s="1"/>
      <c r="AM266" s="1"/>
      <c r="AN266" s="1"/>
      <c r="AO266" s="1"/>
      <c r="AP266" s="1"/>
    </row>
    <row r="267" spans="1:42" x14ac:dyDescent="0.25">
      <c r="A267" s="1" t="s">
        <v>363</v>
      </c>
      <c r="B267" s="1">
        <v>1010721</v>
      </c>
      <c r="C267" s="1">
        <v>2020</v>
      </c>
      <c r="D267" s="1" t="s">
        <v>43</v>
      </c>
      <c r="E267" s="1" t="s">
        <v>44</v>
      </c>
      <c r="F267" s="1" t="s">
        <v>66</v>
      </c>
      <c r="G267" s="1" t="s">
        <v>364</v>
      </c>
      <c r="H267" s="1"/>
      <c r="I267" s="1" t="s">
        <v>47</v>
      </c>
      <c r="J267" s="1" t="s">
        <v>340</v>
      </c>
      <c r="K267" s="1" t="s">
        <v>49</v>
      </c>
      <c r="L267" s="1">
        <v>3008452.48</v>
      </c>
      <c r="M267" s="1">
        <v>60</v>
      </c>
      <c r="N267" s="1">
        <v>17.445828800000001</v>
      </c>
      <c r="O267" s="1">
        <v>75.332031700000002</v>
      </c>
      <c r="P267" s="1">
        <v>9.4280000000000004E-4</v>
      </c>
      <c r="Q267" s="1">
        <v>1.4839E-3</v>
      </c>
      <c r="R267" s="1">
        <v>0.18300839999999999</v>
      </c>
      <c r="S267" s="1">
        <v>0.48914990000000003</v>
      </c>
      <c r="T267" s="1">
        <v>123</v>
      </c>
      <c r="U267" s="1">
        <v>144</v>
      </c>
      <c r="V267" s="1">
        <v>0</v>
      </c>
      <c r="W267" s="1" t="s">
        <v>50</v>
      </c>
      <c r="X267" s="1">
        <v>2</v>
      </c>
      <c r="Y267" s="1">
        <v>5.2739399999999999E-2</v>
      </c>
      <c r="Z267" s="1">
        <v>3.7651167000000001</v>
      </c>
      <c r="AA267" s="1">
        <v>0</v>
      </c>
      <c r="AB267" s="1">
        <v>0</v>
      </c>
      <c r="AC267" s="1" t="s">
        <v>49</v>
      </c>
      <c r="AD267" s="1"/>
      <c r="AE267" s="1"/>
      <c r="AF267" s="1"/>
      <c r="AG267" s="1" t="s">
        <v>50</v>
      </c>
      <c r="AH267" s="1">
        <v>142</v>
      </c>
      <c r="AI267" s="1">
        <v>5609.9763401999999</v>
      </c>
      <c r="AJ267" s="1">
        <v>6.0029608000000003</v>
      </c>
      <c r="AK267" s="1">
        <v>5.8507000000000003E-3</v>
      </c>
      <c r="AL267" s="1"/>
      <c r="AM267" s="1"/>
      <c r="AN267" s="1"/>
      <c r="AO267" s="1"/>
      <c r="AP267" s="1"/>
    </row>
    <row r="268" spans="1:42" x14ac:dyDescent="0.25">
      <c r="A268" s="1" t="s">
        <v>363</v>
      </c>
      <c r="B268" s="1">
        <v>1010721</v>
      </c>
      <c r="C268" s="1">
        <v>2020</v>
      </c>
      <c r="D268" s="1" t="s">
        <v>43</v>
      </c>
      <c r="E268" s="1" t="s">
        <v>44</v>
      </c>
      <c r="F268" s="1" t="s">
        <v>66</v>
      </c>
      <c r="G268" s="1" t="s">
        <v>365</v>
      </c>
      <c r="H268" s="1"/>
      <c r="I268" s="1" t="s">
        <v>47</v>
      </c>
      <c r="J268" s="1" t="s">
        <v>340</v>
      </c>
      <c r="K268" s="1" t="s">
        <v>49</v>
      </c>
      <c r="L268" s="1">
        <v>3868399.8</v>
      </c>
      <c r="M268" s="1">
        <v>60</v>
      </c>
      <c r="N268" s="1">
        <v>27.5915493</v>
      </c>
      <c r="O268" s="1">
        <v>74.492963000000003</v>
      </c>
      <c r="P268" s="1">
        <v>1.4362999999999999E-3</v>
      </c>
      <c r="Q268" s="1">
        <v>1.4362999999999999E-3</v>
      </c>
      <c r="R268" s="1">
        <v>0.458592</v>
      </c>
      <c r="S268" s="1">
        <v>0.458592</v>
      </c>
      <c r="T268" s="1">
        <v>165</v>
      </c>
      <c r="U268" s="1">
        <v>171</v>
      </c>
      <c r="V268" s="1">
        <v>0</v>
      </c>
      <c r="W268" s="1" t="s">
        <v>50</v>
      </c>
      <c r="X268" s="1">
        <v>2</v>
      </c>
      <c r="Y268" s="1">
        <v>2.19121E-2</v>
      </c>
      <c r="Z268" s="1">
        <v>1.5135586000000001</v>
      </c>
      <c r="AA268" s="1">
        <v>0</v>
      </c>
      <c r="AB268" s="1">
        <v>0</v>
      </c>
      <c r="AC268" s="1" t="s">
        <v>49</v>
      </c>
      <c r="AD268" s="1"/>
      <c r="AE268" s="1"/>
      <c r="AF268" s="1"/>
      <c r="AG268" s="1" t="s">
        <v>50</v>
      </c>
      <c r="AH268" s="1">
        <v>169</v>
      </c>
      <c r="AI268" s="1">
        <v>6552.6966765999996</v>
      </c>
      <c r="AJ268" s="1">
        <v>7.450189</v>
      </c>
      <c r="AK268" s="1">
        <v>6.9715000000000003E-3</v>
      </c>
      <c r="AL268" s="1"/>
      <c r="AM268" s="1"/>
      <c r="AN268" s="1"/>
      <c r="AO268" s="1"/>
      <c r="AP268" s="1"/>
    </row>
    <row r="269" spans="1:42" x14ac:dyDescent="0.25">
      <c r="A269" s="1" t="s">
        <v>363</v>
      </c>
      <c r="B269" s="1">
        <v>1010721</v>
      </c>
      <c r="C269" s="1">
        <v>2020</v>
      </c>
      <c r="D269" s="1" t="s">
        <v>43</v>
      </c>
      <c r="E269" s="1" t="s">
        <v>44</v>
      </c>
      <c r="F269" s="1" t="s">
        <v>66</v>
      </c>
      <c r="G269" s="1" t="s">
        <v>136</v>
      </c>
      <c r="H269" s="1"/>
      <c r="I269" s="1" t="s">
        <v>47</v>
      </c>
      <c r="J269" s="1" t="s">
        <v>340</v>
      </c>
      <c r="K269" s="1" t="s">
        <v>49</v>
      </c>
      <c r="L269" s="1">
        <v>387810.87</v>
      </c>
      <c r="M269" s="1">
        <v>60</v>
      </c>
      <c r="N269" s="1">
        <v>15.022751899999999</v>
      </c>
      <c r="O269" s="1">
        <v>74.570604399999993</v>
      </c>
      <c r="P269" s="1">
        <v>1.0744000000000001E-3</v>
      </c>
      <c r="Q269" s="1">
        <v>1.8645999999999999E-3</v>
      </c>
      <c r="R269" s="1">
        <v>0.20802570000000001</v>
      </c>
      <c r="S269" s="1">
        <v>0.58021509999999998</v>
      </c>
      <c r="T269" s="1">
        <v>24</v>
      </c>
      <c r="U269" s="1">
        <v>29</v>
      </c>
      <c r="V269" s="1">
        <v>0</v>
      </c>
      <c r="W269" s="1" t="s">
        <v>50</v>
      </c>
      <c r="X269" s="1">
        <v>4</v>
      </c>
      <c r="Y269" s="1">
        <v>5.9342399999999997E-2</v>
      </c>
      <c r="Z269" s="1">
        <v>4.2530954999999997</v>
      </c>
      <c r="AA269" s="1">
        <v>0</v>
      </c>
      <c r="AB269" s="1">
        <v>0</v>
      </c>
      <c r="AC269" s="1" t="s">
        <v>49</v>
      </c>
      <c r="AD269" s="1"/>
      <c r="AE269" s="1"/>
      <c r="AF269" s="1"/>
      <c r="AG269" s="1" t="s">
        <v>50</v>
      </c>
      <c r="AH269" s="1">
        <v>29</v>
      </c>
      <c r="AI269" s="1">
        <v>504.42410469999999</v>
      </c>
      <c r="AJ269" s="1">
        <v>0.85654240000000004</v>
      </c>
      <c r="AK269" s="1">
        <v>6.0729999999999996E-4</v>
      </c>
      <c r="AL269" s="1"/>
      <c r="AM269" s="1"/>
      <c r="AN269" s="1"/>
      <c r="AO269" s="1"/>
      <c r="AP269" s="1"/>
    </row>
    <row r="270" spans="1:42" x14ac:dyDescent="0.25">
      <c r="A270" s="1" t="s">
        <v>363</v>
      </c>
      <c r="B270" s="1">
        <v>1010721</v>
      </c>
      <c r="C270" s="1">
        <v>2020</v>
      </c>
      <c r="D270" s="1" t="s">
        <v>43</v>
      </c>
      <c r="E270" s="1" t="s">
        <v>44</v>
      </c>
      <c r="F270" s="1" t="s">
        <v>66</v>
      </c>
      <c r="G270" s="1" t="s">
        <v>171</v>
      </c>
      <c r="H270" s="1"/>
      <c r="I270" s="1" t="s">
        <v>47</v>
      </c>
      <c r="J270" s="1" t="s">
        <v>340</v>
      </c>
      <c r="K270" s="1" t="s">
        <v>49</v>
      </c>
      <c r="L270" s="1">
        <v>158994.38</v>
      </c>
      <c r="M270" s="1">
        <v>60</v>
      </c>
      <c r="N270" s="1">
        <v>9.7777778000000009</v>
      </c>
      <c r="O270" s="1">
        <v>73.911319399999996</v>
      </c>
      <c r="P270" s="1">
        <v>1.7706E-3</v>
      </c>
      <c r="Q270" s="1">
        <v>1.9400000000000001E-3</v>
      </c>
      <c r="R270" s="1">
        <v>0.39728360000000001</v>
      </c>
      <c r="S270" s="1">
        <v>0.59096950000000004</v>
      </c>
      <c r="T270" s="1">
        <v>13</v>
      </c>
      <c r="U270" s="1">
        <v>11</v>
      </c>
      <c r="V270" s="1">
        <v>0</v>
      </c>
      <c r="W270" s="1" t="s">
        <v>49</v>
      </c>
      <c r="X270" s="1"/>
      <c r="Y270" s="1"/>
      <c r="Z270" s="1"/>
      <c r="AA270" s="1"/>
      <c r="AB270" s="1"/>
      <c r="AC270" s="1" t="s">
        <v>49</v>
      </c>
      <c r="AD270" s="1"/>
      <c r="AE270" s="1"/>
      <c r="AF270" s="1"/>
      <c r="AG270" s="1" t="s">
        <v>50</v>
      </c>
      <c r="AH270" s="1">
        <v>11</v>
      </c>
      <c r="AI270" s="1">
        <v>9110.7243865</v>
      </c>
      <c r="AJ270" s="1">
        <v>14.077225</v>
      </c>
      <c r="AK270" s="1">
        <v>9.7476000000000004E-3</v>
      </c>
      <c r="AL270" s="1"/>
      <c r="AM270" s="1"/>
      <c r="AN270" s="1"/>
      <c r="AO270" s="1"/>
      <c r="AP270" s="1"/>
    </row>
    <row r="271" spans="1:42" x14ac:dyDescent="0.25">
      <c r="A271" s="1" t="s">
        <v>363</v>
      </c>
      <c r="B271" s="1">
        <v>1010721</v>
      </c>
      <c r="C271" s="1">
        <v>2020</v>
      </c>
      <c r="D271" s="1" t="s">
        <v>43</v>
      </c>
      <c r="E271" s="1" t="s">
        <v>44</v>
      </c>
      <c r="F271" s="1" t="s">
        <v>66</v>
      </c>
      <c r="G271" s="1" t="s">
        <v>366</v>
      </c>
      <c r="H271" s="1"/>
      <c r="I271" s="1" t="s">
        <v>47</v>
      </c>
      <c r="J271" s="1" t="s">
        <v>340</v>
      </c>
      <c r="K271" s="1" t="s">
        <v>49</v>
      </c>
      <c r="L271" s="1">
        <v>37879.96</v>
      </c>
      <c r="M271" s="1">
        <v>60</v>
      </c>
      <c r="N271" s="1">
        <v>10.857142899999999</v>
      </c>
      <c r="O271" s="1">
        <v>73.008938099999995</v>
      </c>
      <c r="P271" s="1">
        <v>2.1174000000000002E-3</v>
      </c>
      <c r="Q271" s="1">
        <v>2.2855000000000002E-3</v>
      </c>
      <c r="R271" s="1">
        <v>0.43276039999999999</v>
      </c>
      <c r="S271" s="1">
        <v>0.64961040000000003</v>
      </c>
      <c r="T271" s="1">
        <v>4</v>
      </c>
      <c r="U271" s="1">
        <v>6</v>
      </c>
      <c r="V271" s="1">
        <v>0</v>
      </c>
      <c r="W271" s="1" t="s">
        <v>49</v>
      </c>
      <c r="X271" s="1"/>
      <c r="Y271" s="1"/>
      <c r="Z271" s="1"/>
      <c r="AA271" s="1"/>
      <c r="AB271" s="1"/>
      <c r="AC271" s="1" t="s">
        <v>49</v>
      </c>
      <c r="AD271" s="1"/>
      <c r="AE271" s="1"/>
      <c r="AF271" s="1"/>
      <c r="AG271" s="1" t="s">
        <v>50</v>
      </c>
      <c r="AH271" s="1">
        <v>6</v>
      </c>
      <c r="AI271" s="1">
        <v>19.725977799999999</v>
      </c>
      <c r="AJ271" s="1">
        <v>4.59438E-2</v>
      </c>
      <c r="AK271" s="1">
        <v>2.6100000000000001E-5</v>
      </c>
      <c r="AL271" s="1"/>
      <c r="AM271" s="1"/>
      <c r="AN271" s="1"/>
      <c r="AO271" s="1"/>
      <c r="AP271" s="1"/>
    </row>
    <row r="272" spans="1:42" x14ac:dyDescent="0.25">
      <c r="A272" s="1" t="s">
        <v>363</v>
      </c>
      <c r="B272" s="1">
        <v>1010721</v>
      </c>
      <c r="C272" s="1">
        <v>2020</v>
      </c>
      <c r="D272" s="1" t="s">
        <v>43</v>
      </c>
      <c r="E272" s="1" t="s">
        <v>44</v>
      </c>
      <c r="F272" s="1" t="s">
        <v>66</v>
      </c>
      <c r="G272" s="1" t="s">
        <v>367</v>
      </c>
      <c r="H272" s="1"/>
      <c r="I272" s="1" t="s">
        <v>47</v>
      </c>
      <c r="J272" s="1" t="s">
        <v>340</v>
      </c>
      <c r="K272" s="1" t="s">
        <v>49</v>
      </c>
      <c r="L272" s="1">
        <v>151920.35</v>
      </c>
      <c r="M272" s="1">
        <v>60</v>
      </c>
      <c r="N272" s="1">
        <v>460</v>
      </c>
      <c r="O272" s="1">
        <v>76.609111900000002</v>
      </c>
      <c r="P272" s="1">
        <v>3.1814E-3</v>
      </c>
      <c r="Q272" s="1">
        <v>3.3013999999999999E-3</v>
      </c>
      <c r="R272" s="1">
        <v>0.46233639999999998</v>
      </c>
      <c r="S272" s="1">
        <v>0.47300629999999999</v>
      </c>
      <c r="T272" s="1">
        <v>22</v>
      </c>
      <c r="U272" s="1">
        <v>30</v>
      </c>
      <c r="V272" s="1">
        <v>0</v>
      </c>
      <c r="W272" s="1" t="s">
        <v>49</v>
      </c>
      <c r="X272" s="1"/>
      <c r="Y272" s="1"/>
      <c r="Z272" s="1"/>
      <c r="AA272" s="1"/>
      <c r="AB272" s="1"/>
      <c r="AC272" s="1" t="s">
        <v>49</v>
      </c>
      <c r="AD272" s="1"/>
      <c r="AE272" s="1"/>
      <c r="AF272" s="1"/>
      <c r="AG272" s="1" t="s">
        <v>50</v>
      </c>
      <c r="AH272" s="1">
        <v>26</v>
      </c>
      <c r="AI272" s="1">
        <v>49.216327999999997</v>
      </c>
      <c r="AJ272" s="1">
        <v>0.144204</v>
      </c>
      <c r="AK272" s="1">
        <v>7.25E-5</v>
      </c>
      <c r="AL272" s="1"/>
      <c r="AM272" s="1"/>
      <c r="AN272" s="1"/>
      <c r="AO272" s="1"/>
      <c r="AP272" s="1"/>
    </row>
    <row r="273" spans="1:42" x14ac:dyDescent="0.25">
      <c r="A273" s="1" t="s">
        <v>363</v>
      </c>
      <c r="B273" s="1">
        <v>1010721</v>
      </c>
      <c r="C273" s="1">
        <v>2020</v>
      </c>
      <c r="D273" s="1" t="s">
        <v>43</v>
      </c>
      <c r="E273" s="1" t="s">
        <v>44</v>
      </c>
      <c r="F273" s="1" t="s">
        <v>66</v>
      </c>
      <c r="G273" s="1" t="s">
        <v>170</v>
      </c>
      <c r="H273" s="1"/>
      <c r="I273" s="1" t="s">
        <v>47</v>
      </c>
      <c r="J273" s="1" t="s">
        <v>340</v>
      </c>
      <c r="K273" s="1" t="s">
        <v>49</v>
      </c>
      <c r="L273" s="1">
        <v>44839.47</v>
      </c>
      <c r="M273" s="1">
        <v>60</v>
      </c>
      <c r="N273" s="1">
        <v>6</v>
      </c>
      <c r="O273" s="1">
        <v>73.612859200000003</v>
      </c>
      <c r="P273" s="1">
        <v>1.7516999999999999E-3</v>
      </c>
      <c r="Q273" s="1">
        <v>1.7516999999999999E-3</v>
      </c>
      <c r="R273" s="1">
        <v>0.56675969999999998</v>
      </c>
      <c r="S273" s="1">
        <v>0.56675969999999998</v>
      </c>
      <c r="T273" s="1">
        <v>4</v>
      </c>
      <c r="U273" s="1">
        <v>3</v>
      </c>
      <c r="V273" s="1">
        <v>0</v>
      </c>
      <c r="W273" s="1" t="s">
        <v>49</v>
      </c>
      <c r="X273" s="1"/>
      <c r="Y273" s="1"/>
      <c r="Z273" s="1"/>
      <c r="AA273" s="1"/>
      <c r="AB273" s="1"/>
      <c r="AC273" s="1" t="s">
        <v>49</v>
      </c>
      <c r="AD273" s="1"/>
      <c r="AE273" s="1"/>
      <c r="AF273" s="1"/>
      <c r="AG273" s="1" t="s">
        <v>50</v>
      </c>
      <c r="AH273" s="1">
        <v>3</v>
      </c>
      <c r="AI273" s="1">
        <v>69.257407900000004</v>
      </c>
      <c r="AJ273" s="1">
        <v>0.1181127</v>
      </c>
      <c r="AK273" s="1">
        <v>8.2799999999999993E-5</v>
      </c>
      <c r="AL273" s="1"/>
      <c r="AM273" s="1"/>
      <c r="AN273" s="1"/>
      <c r="AO273" s="1"/>
      <c r="AP273" s="1"/>
    </row>
    <row r="274" spans="1:42" x14ac:dyDescent="0.25">
      <c r="A274" s="1" t="s">
        <v>368</v>
      </c>
      <c r="B274" s="1">
        <v>1010718</v>
      </c>
      <c r="C274" s="1">
        <v>2020</v>
      </c>
      <c r="D274" s="1" t="s">
        <v>43</v>
      </c>
      <c r="E274" s="1" t="s">
        <v>44</v>
      </c>
      <c r="F274" s="1" t="s">
        <v>66</v>
      </c>
      <c r="G274" s="1" t="s">
        <v>369</v>
      </c>
      <c r="H274" s="1"/>
      <c r="I274" s="1" t="s">
        <v>47</v>
      </c>
      <c r="J274" s="1" t="s">
        <v>53</v>
      </c>
      <c r="K274" s="1" t="s">
        <v>49</v>
      </c>
      <c r="L274" s="1">
        <v>150555.6014362</v>
      </c>
      <c r="M274" s="1">
        <v>58.454545500000002</v>
      </c>
      <c r="N274" s="1">
        <v>360.05454550000002</v>
      </c>
      <c r="O274" s="1">
        <v>70.761229799999995</v>
      </c>
      <c r="P274" s="1">
        <v>3.2199999999999997E-5</v>
      </c>
      <c r="Q274" s="1">
        <v>7.7240000000000002E-4</v>
      </c>
      <c r="R274" s="1">
        <v>5.8299999999999997E-4</v>
      </c>
      <c r="S274" s="1">
        <v>7.8736500000000001E-2</v>
      </c>
      <c r="T274" s="1">
        <v>22</v>
      </c>
      <c r="U274" s="1">
        <v>85</v>
      </c>
      <c r="V274" s="1">
        <v>0</v>
      </c>
      <c r="W274" s="1" t="s">
        <v>49</v>
      </c>
      <c r="X274" s="1"/>
      <c r="Y274" s="1"/>
      <c r="Z274" s="1"/>
      <c r="AA274" s="1"/>
      <c r="AB274" s="1"/>
      <c r="AC274" s="1" t="s">
        <v>49</v>
      </c>
      <c r="AD274" s="1"/>
      <c r="AE274" s="1"/>
      <c r="AF274" s="1"/>
      <c r="AG274" s="1" t="s">
        <v>50</v>
      </c>
      <c r="AH274" s="1">
        <v>85</v>
      </c>
      <c r="AI274" s="1">
        <v>888.79773269999998</v>
      </c>
      <c r="AJ274" s="1">
        <v>0.14116790000000001</v>
      </c>
      <c r="AK274" s="1">
        <v>1.0162000000000001E-3</v>
      </c>
      <c r="AL274" s="1"/>
      <c r="AM274" s="1"/>
      <c r="AN274" s="1"/>
      <c r="AO274" s="1"/>
      <c r="AP274" s="1"/>
    </row>
    <row r="275" spans="1:42" x14ac:dyDescent="0.25">
      <c r="A275" s="1" t="s">
        <v>317</v>
      </c>
      <c r="B275" s="1">
        <v>1012236</v>
      </c>
      <c r="C275" s="1">
        <v>2020</v>
      </c>
      <c r="D275" s="1" t="s">
        <v>43</v>
      </c>
      <c r="E275" s="1" t="s">
        <v>44</v>
      </c>
      <c r="F275" s="1" t="s">
        <v>45</v>
      </c>
      <c r="G275" s="1"/>
      <c r="H275" s="1" t="s">
        <v>318</v>
      </c>
      <c r="I275" s="1" t="s">
        <v>68</v>
      </c>
      <c r="J275" s="1"/>
      <c r="K275" s="1"/>
      <c r="L275" s="1">
        <v>54001</v>
      </c>
      <c r="M275" s="1">
        <v>200</v>
      </c>
      <c r="N275" s="1">
        <v>60</v>
      </c>
      <c r="O275" s="1">
        <v>78.495999999999995</v>
      </c>
      <c r="P275" s="1">
        <v>0</v>
      </c>
      <c r="Q275" s="1">
        <v>0</v>
      </c>
      <c r="R275" s="1">
        <v>2.8900000000000001E-5</v>
      </c>
      <c r="S275" s="1">
        <v>2.8900000000000001E-5</v>
      </c>
      <c r="T275" s="1"/>
      <c r="U275" s="1">
        <v>6</v>
      </c>
      <c r="V275" s="1"/>
      <c r="W275" s="1" t="s">
        <v>50</v>
      </c>
      <c r="X275" s="1">
        <v>6</v>
      </c>
      <c r="Y275" s="1">
        <v>0</v>
      </c>
      <c r="Z275" s="1">
        <v>1.0661199999999999E-2</v>
      </c>
      <c r="AA275" s="1">
        <v>0</v>
      </c>
      <c r="AB275" s="1">
        <v>2.176E-4</v>
      </c>
      <c r="AC275" s="1" t="s">
        <v>49</v>
      </c>
      <c r="AD275" s="1"/>
      <c r="AE275" s="1"/>
      <c r="AF275" s="1"/>
      <c r="AG275" s="1" t="s">
        <v>49</v>
      </c>
      <c r="AH275" s="1"/>
      <c r="AI275" s="1"/>
      <c r="AJ275" s="1"/>
      <c r="AK275" s="1"/>
      <c r="AL275" s="1"/>
      <c r="AM275" s="1"/>
      <c r="AN275" s="1"/>
      <c r="AO275" s="1"/>
      <c r="AP275" s="1"/>
    </row>
    <row r="276" spans="1:42" x14ac:dyDescent="0.25">
      <c r="A276" s="1" t="s">
        <v>317</v>
      </c>
      <c r="B276" s="1">
        <v>1012236</v>
      </c>
      <c r="C276" s="1">
        <v>2020</v>
      </c>
      <c r="D276" s="1" t="s">
        <v>43</v>
      </c>
      <c r="E276" s="1" t="s">
        <v>44</v>
      </c>
      <c r="F276" s="1" t="s">
        <v>45</v>
      </c>
      <c r="G276" s="1"/>
      <c r="H276" s="1" t="s">
        <v>370</v>
      </c>
      <c r="I276" s="1" t="s">
        <v>68</v>
      </c>
      <c r="J276" s="1"/>
      <c r="K276" s="1"/>
      <c r="L276" s="1">
        <v>4854.3900000000003</v>
      </c>
      <c r="M276" s="1">
        <v>52.4</v>
      </c>
      <c r="N276" s="1">
        <v>33.6</v>
      </c>
      <c r="O276" s="1">
        <v>65.3</v>
      </c>
      <c r="P276" s="1">
        <v>1.953E-4</v>
      </c>
      <c r="Q276" s="1">
        <v>1.953E-4</v>
      </c>
      <c r="R276" s="1">
        <v>6.1600000000000001E-4</v>
      </c>
      <c r="S276" s="1">
        <v>6.1600000000000001E-4</v>
      </c>
      <c r="T276" s="1"/>
      <c r="U276" s="1">
        <v>2</v>
      </c>
      <c r="V276" s="1"/>
      <c r="W276" s="1" t="s">
        <v>50</v>
      </c>
      <c r="X276" s="1">
        <v>2</v>
      </c>
      <c r="Y276" s="1">
        <v>6.6575999999999996E-3</v>
      </c>
      <c r="Z276" s="1">
        <v>7.6670999999999996E-3</v>
      </c>
      <c r="AA276" s="1">
        <v>1.359E-4</v>
      </c>
      <c r="AB276" s="1">
        <v>1.5650000000000001E-4</v>
      </c>
      <c r="AC276" s="1" t="s">
        <v>49</v>
      </c>
      <c r="AD276" s="1"/>
      <c r="AE276" s="1"/>
      <c r="AF276" s="1"/>
      <c r="AG276" s="1" t="s">
        <v>49</v>
      </c>
      <c r="AH276" s="1"/>
      <c r="AI276" s="1"/>
      <c r="AJ276" s="1"/>
      <c r="AK276" s="1"/>
      <c r="AL276" s="1"/>
      <c r="AM276" s="1"/>
      <c r="AN276" s="1"/>
      <c r="AO276" s="1"/>
      <c r="AP276" s="1"/>
    </row>
    <row r="277" spans="1:42" x14ac:dyDescent="0.25">
      <c r="A277" s="1" t="s">
        <v>317</v>
      </c>
      <c r="B277" s="1">
        <v>1012236</v>
      </c>
      <c r="C277" s="1">
        <v>2020</v>
      </c>
      <c r="D277" s="1" t="s">
        <v>43</v>
      </c>
      <c r="E277" s="1" t="s">
        <v>44</v>
      </c>
      <c r="F277" s="1" t="s">
        <v>45</v>
      </c>
      <c r="G277" s="1"/>
      <c r="H277" s="1" t="s">
        <v>371</v>
      </c>
      <c r="I277" s="1" t="s">
        <v>68</v>
      </c>
      <c r="J277" s="1"/>
      <c r="K277" s="1"/>
      <c r="L277" s="1">
        <v>54463.14</v>
      </c>
      <c r="M277" s="1">
        <v>53.847891799999999</v>
      </c>
      <c r="N277" s="1">
        <v>64.017835099999999</v>
      </c>
      <c r="O277" s="1">
        <v>69.335918800000002</v>
      </c>
      <c r="P277" s="1">
        <v>0</v>
      </c>
      <c r="Q277" s="1">
        <v>0</v>
      </c>
      <c r="R277" s="1">
        <v>5.6445999999999996E-3</v>
      </c>
      <c r="S277" s="1">
        <v>2.0429800000000001E-2</v>
      </c>
      <c r="T277" s="1"/>
      <c r="U277" s="1">
        <v>8</v>
      </c>
      <c r="V277" s="1"/>
      <c r="W277" s="1" t="s">
        <v>50</v>
      </c>
      <c r="X277" s="1">
        <v>8</v>
      </c>
      <c r="Y277" s="1">
        <v>0</v>
      </c>
      <c r="Z277" s="1">
        <v>9.5729652999999999</v>
      </c>
      <c r="AA277" s="1">
        <v>0</v>
      </c>
      <c r="AB277" s="1">
        <v>0.1953666</v>
      </c>
      <c r="AC277" s="1" t="s">
        <v>49</v>
      </c>
      <c r="AD277" s="1"/>
      <c r="AE277" s="1"/>
      <c r="AF277" s="1"/>
      <c r="AG277" s="1" t="s">
        <v>49</v>
      </c>
      <c r="AH277" s="1"/>
      <c r="AI277" s="1"/>
      <c r="AJ277" s="1"/>
      <c r="AK277" s="1"/>
      <c r="AL277" s="1"/>
      <c r="AM277" s="1"/>
      <c r="AN277" s="1"/>
      <c r="AO277" s="1"/>
      <c r="AP277" s="1"/>
    </row>
    <row r="278" spans="1:42" x14ac:dyDescent="0.25">
      <c r="A278" s="1" t="s">
        <v>317</v>
      </c>
      <c r="B278" s="1">
        <v>1012236</v>
      </c>
      <c r="C278" s="1">
        <v>2020</v>
      </c>
      <c r="D278" s="1" t="s">
        <v>43</v>
      </c>
      <c r="E278" s="1" t="s">
        <v>44</v>
      </c>
      <c r="F278" s="1" t="s">
        <v>45</v>
      </c>
      <c r="G278" s="1"/>
      <c r="H278" s="1" t="s">
        <v>197</v>
      </c>
      <c r="I278" s="1" t="s">
        <v>68</v>
      </c>
      <c r="J278" s="1"/>
      <c r="K278" s="1"/>
      <c r="L278" s="1">
        <v>32069</v>
      </c>
      <c r="M278" s="1">
        <v>200</v>
      </c>
      <c r="N278" s="1">
        <v>20</v>
      </c>
      <c r="O278" s="1">
        <v>71.25</v>
      </c>
      <c r="P278" s="1">
        <v>0</v>
      </c>
      <c r="Q278" s="1">
        <v>0</v>
      </c>
      <c r="R278" s="1">
        <v>2.0999999999999999E-5</v>
      </c>
      <c r="S278" s="1">
        <v>2.0999999999999999E-5</v>
      </c>
      <c r="T278" s="1"/>
      <c r="U278" s="1">
        <v>4</v>
      </c>
      <c r="V278" s="1"/>
      <c r="W278" s="1" t="s">
        <v>50</v>
      </c>
      <c r="X278" s="1">
        <v>4</v>
      </c>
      <c r="Y278" s="1">
        <v>0</v>
      </c>
      <c r="Z278" s="1">
        <v>2.1104000000000001E-3</v>
      </c>
      <c r="AA278" s="1">
        <v>0</v>
      </c>
      <c r="AB278" s="1">
        <v>4.3099999999999997E-5</v>
      </c>
      <c r="AC278" s="1" t="s">
        <v>49</v>
      </c>
      <c r="AD278" s="1"/>
      <c r="AE278" s="1"/>
      <c r="AF278" s="1"/>
      <c r="AG278" s="1" t="s">
        <v>49</v>
      </c>
      <c r="AH278" s="1"/>
      <c r="AI278" s="1"/>
      <c r="AJ278" s="1"/>
      <c r="AK278" s="1"/>
      <c r="AL278" s="1"/>
      <c r="AM278" s="1"/>
      <c r="AN278" s="1"/>
      <c r="AO278" s="1"/>
      <c r="AP278" s="1"/>
    </row>
    <row r="279" spans="1:42" x14ac:dyDescent="0.25">
      <c r="A279" s="1" t="s">
        <v>317</v>
      </c>
      <c r="B279" s="1">
        <v>1012236</v>
      </c>
      <c r="C279" s="1">
        <v>2020</v>
      </c>
      <c r="D279" s="1" t="s">
        <v>43</v>
      </c>
      <c r="E279" s="1" t="s">
        <v>44</v>
      </c>
      <c r="F279" s="1" t="s">
        <v>45</v>
      </c>
      <c r="G279" s="1"/>
      <c r="H279" s="1" t="s">
        <v>372</v>
      </c>
      <c r="I279" s="1" t="s">
        <v>68</v>
      </c>
      <c r="J279" s="1"/>
      <c r="K279" s="1"/>
      <c r="L279" s="1">
        <v>60072</v>
      </c>
      <c r="M279" s="1">
        <v>200</v>
      </c>
      <c r="N279" s="1">
        <v>47.402450399999999</v>
      </c>
      <c r="O279" s="1">
        <v>68.497575400000002</v>
      </c>
      <c r="P279" s="1">
        <v>0</v>
      </c>
      <c r="Q279" s="1">
        <v>0</v>
      </c>
      <c r="R279" s="1">
        <v>5.5099999999999998E-5</v>
      </c>
      <c r="S279" s="1">
        <v>5.5800000000000001E-5</v>
      </c>
      <c r="T279" s="1"/>
      <c r="U279" s="1">
        <v>10</v>
      </c>
      <c r="V279" s="1"/>
      <c r="W279" s="1" t="s">
        <v>50</v>
      </c>
      <c r="X279" s="1">
        <v>10</v>
      </c>
      <c r="Y279" s="1">
        <v>0</v>
      </c>
      <c r="Z279" s="1">
        <v>7.9065000000000003E-3</v>
      </c>
      <c r="AA279" s="1">
        <v>0</v>
      </c>
      <c r="AB279" s="1">
        <v>1.6139999999999999E-4</v>
      </c>
      <c r="AC279" s="1" t="s">
        <v>49</v>
      </c>
      <c r="AD279" s="1"/>
      <c r="AE279" s="1"/>
      <c r="AF279" s="1"/>
      <c r="AG279" s="1" t="s">
        <v>49</v>
      </c>
      <c r="AH279" s="1"/>
      <c r="AI279" s="1"/>
      <c r="AJ279" s="1"/>
      <c r="AK279" s="1"/>
      <c r="AL279" s="1"/>
      <c r="AM279" s="1"/>
      <c r="AN279" s="1"/>
      <c r="AO279" s="1"/>
      <c r="AP279" s="1"/>
    </row>
    <row r="280" spans="1:42" x14ac:dyDescent="0.25">
      <c r="A280" s="1" t="s">
        <v>317</v>
      </c>
      <c r="B280" s="1">
        <v>1012236</v>
      </c>
      <c r="C280" s="1">
        <v>2020</v>
      </c>
      <c r="D280" s="1" t="s">
        <v>43</v>
      </c>
      <c r="E280" s="1" t="s">
        <v>44</v>
      </c>
      <c r="F280" s="1" t="s">
        <v>45</v>
      </c>
      <c r="G280" s="1"/>
      <c r="H280" s="1" t="s">
        <v>149</v>
      </c>
      <c r="I280" s="1" t="s">
        <v>68</v>
      </c>
      <c r="J280" s="1"/>
      <c r="K280" s="1"/>
      <c r="L280" s="1">
        <v>28983</v>
      </c>
      <c r="M280" s="1">
        <v>226.5603285</v>
      </c>
      <c r="N280" s="1">
        <v>40.666873699999996</v>
      </c>
      <c r="O280" s="1">
        <v>66.627330000000001</v>
      </c>
      <c r="P280" s="1">
        <v>9.0280000000000004E-4</v>
      </c>
      <c r="Q280" s="1">
        <v>3.5972999999999999E-3</v>
      </c>
      <c r="R280" s="1">
        <v>4.618E-4</v>
      </c>
      <c r="S280" s="1">
        <v>1.2492E-3</v>
      </c>
      <c r="T280" s="1"/>
      <c r="U280" s="1">
        <v>14</v>
      </c>
      <c r="V280" s="1"/>
      <c r="W280" s="1" t="s">
        <v>50</v>
      </c>
      <c r="X280" s="1">
        <v>14</v>
      </c>
      <c r="Y280" s="1">
        <v>0.35849370000000003</v>
      </c>
      <c r="Z280" s="1">
        <v>7.3166700000000001E-2</v>
      </c>
      <c r="AA280" s="1">
        <v>7.3162000000000001E-3</v>
      </c>
      <c r="AB280" s="1">
        <v>1.4932000000000001E-3</v>
      </c>
      <c r="AC280" s="1" t="s">
        <v>49</v>
      </c>
      <c r="AD280" s="1"/>
      <c r="AE280" s="1"/>
      <c r="AF280" s="1"/>
      <c r="AG280" s="1" t="s">
        <v>49</v>
      </c>
      <c r="AH280" s="1"/>
      <c r="AI280" s="1"/>
      <c r="AJ280" s="1"/>
      <c r="AK280" s="1"/>
      <c r="AL280" s="1"/>
      <c r="AM280" s="1"/>
      <c r="AN280" s="1"/>
      <c r="AO280" s="1"/>
      <c r="AP280" s="1"/>
    </row>
    <row r="281" spans="1:42" x14ac:dyDescent="0.25">
      <c r="A281" s="1" t="s">
        <v>373</v>
      </c>
      <c r="B281" s="1">
        <v>1013123</v>
      </c>
      <c r="C281" s="1">
        <v>2020</v>
      </c>
      <c r="D281" s="1" t="s">
        <v>43</v>
      </c>
      <c r="E281" s="1" t="s">
        <v>44</v>
      </c>
      <c r="F281" s="1" t="s">
        <v>66</v>
      </c>
      <c r="G281" s="1" t="s">
        <v>374</v>
      </c>
      <c r="H281" s="1"/>
      <c r="I281" s="1" t="s">
        <v>47</v>
      </c>
      <c r="J281" s="1" t="s">
        <v>104</v>
      </c>
      <c r="K281" s="1" t="s">
        <v>49</v>
      </c>
      <c r="L281" s="1">
        <v>3704609.8411238999</v>
      </c>
      <c r="M281" s="1">
        <v>80</v>
      </c>
      <c r="N281" s="1">
        <v>65</v>
      </c>
      <c r="O281" s="1">
        <v>55</v>
      </c>
      <c r="P281" s="1">
        <v>2.1432999999999999E-3</v>
      </c>
      <c r="Q281" s="1">
        <v>2.1432999999999999E-3</v>
      </c>
      <c r="R281" s="1">
        <v>0.79476899999999995</v>
      </c>
      <c r="S281" s="1">
        <v>0.79476999999999998</v>
      </c>
      <c r="T281" s="1">
        <v>312</v>
      </c>
      <c r="U281" s="1">
        <v>1659</v>
      </c>
      <c r="V281" s="1">
        <v>0</v>
      </c>
      <c r="W281" s="1" t="s">
        <v>49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 t="s">
        <v>49</v>
      </c>
      <c r="AD281" s="1">
        <v>0</v>
      </c>
      <c r="AE281" s="1">
        <v>0</v>
      </c>
      <c r="AF281" s="1">
        <v>0</v>
      </c>
      <c r="AG281" s="1" t="s">
        <v>50</v>
      </c>
      <c r="AH281" s="1">
        <v>1659</v>
      </c>
      <c r="AI281" s="1">
        <v>6357.7464326999998</v>
      </c>
      <c r="AJ281" s="1">
        <v>28.601462999999999</v>
      </c>
      <c r="AK281" s="1">
        <v>1.1573999999999999E-2</v>
      </c>
      <c r="AL281" s="1"/>
      <c r="AM281" s="1"/>
      <c r="AN281" s="1"/>
      <c r="AO281" s="1"/>
      <c r="AP281" s="1"/>
    </row>
    <row r="282" spans="1:42" x14ac:dyDescent="0.25">
      <c r="A282" s="1" t="s">
        <v>373</v>
      </c>
      <c r="B282" s="1">
        <v>1013123</v>
      </c>
      <c r="C282" s="1">
        <v>2020</v>
      </c>
      <c r="D282" s="1" t="s">
        <v>43</v>
      </c>
      <c r="E282" s="1" t="s">
        <v>44</v>
      </c>
      <c r="F282" s="1" t="s">
        <v>66</v>
      </c>
      <c r="G282" s="1" t="s">
        <v>271</v>
      </c>
      <c r="H282" s="1"/>
      <c r="I282" s="1" t="s">
        <v>47</v>
      </c>
      <c r="J282" s="1" t="s">
        <v>104</v>
      </c>
      <c r="K282" s="1" t="s">
        <v>49</v>
      </c>
      <c r="L282" s="1">
        <v>36606.408949199998</v>
      </c>
      <c r="M282" s="1">
        <v>80</v>
      </c>
      <c r="N282" s="1">
        <v>65</v>
      </c>
      <c r="O282" s="1">
        <v>55</v>
      </c>
      <c r="P282" s="1">
        <v>2.1432999999999999E-3</v>
      </c>
      <c r="Q282" s="1">
        <v>2.1432999999999999E-3</v>
      </c>
      <c r="R282" s="1">
        <v>0.79476899999999995</v>
      </c>
      <c r="S282" s="1">
        <v>0.79476999999999998</v>
      </c>
      <c r="T282" s="1">
        <v>4</v>
      </c>
      <c r="U282" s="1">
        <v>22</v>
      </c>
      <c r="V282" s="1">
        <v>0</v>
      </c>
      <c r="W282" s="1" t="s">
        <v>49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 t="s">
        <v>49</v>
      </c>
      <c r="AD282" s="1">
        <v>0</v>
      </c>
      <c r="AE282" s="1">
        <v>0</v>
      </c>
      <c r="AF282" s="1">
        <v>0</v>
      </c>
      <c r="AG282" s="1" t="s">
        <v>50</v>
      </c>
      <c r="AH282" s="1">
        <v>22</v>
      </c>
      <c r="AI282" s="1">
        <v>79.468451299999998</v>
      </c>
      <c r="AJ282" s="1">
        <v>0.35750310000000002</v>
      </c>
      <c r="AK282" s="1">
        <v>1.4469999999999999E-4</v>
      </c>
      <c r="AL282" s="1"/>
      <c r="AM282" s="1"/>
      <c r="AN282" s="1"/>
      <c r="AO282" s="1"/>
      <c r="AP282" s="1"/>
    </row>
    <row r="283" spans="1:42" x14ac:dyDescent="0.25">
      <c r="A283" s="1" t="s">
        <v>341</v>
      </c>
      <c r="B283" s="1">
        <v>1012726</v>
      </c>
      <c r="C283" s="1">
        <v>2020</v>
      </c>
      <c r="D283" s="1" t="s">
        <v>43</v>
      </c>
      <c r="E283" s="1" t="s">
        <v>44</v>
      </c>
      <c r="F283" s="1" t="s">
        <v>45</v>
      </c>
      <c r="G283" s="1"/>
      <c r="H283" s="1" t="s">
        <v>46</v>
      </c>
      <c r="I283" s="1" t="s">
        <v>47</v>
      </c>
      <c r="J283" s="1" t="s">
        <v>53</v>
      </c>
      <c r="K283" s="1"/>
      <c r="L283" s="1">
        <v>495512</v>
      </c>
      <c r="M283" s="1">
        <v>105.62</v>
      </c>
      <c r="N283" s="1">
        <v>2.5</v>
      </c>
      <c r="O283" s="1">
        <v>52.52</v>
      </c>
      <c r="P283" s="1">
        <v>4.8000000000000001E-4</v>
      </c>
      <c r="Q283" s="1">
        <v>7.2999999999999996E-4</v>
      </c>
      <c r="R283" s="1">
        <v>4.5650000000000003E-2</v>
      </c>
      <c r="S283" s="1">
        <v>9.8750000000000004E-2</v>
      </c>
      <c r="T283" s="1"/>
      <c r="U283" s="1">
        <v>8</v>
      </c>
      <c r="V283" s="1"/>
      <c r="W283" s="1" t="s">
        <v>49</v>
      </c>
      <c r="X283" s="1"/>
      <c r="Y283" s="1"/>
      <c r="Z283" s="1"/>
      <c r="AA283" s="1"/>
      <c r="AB283" s="1"/>
      <c r="AC283" s="1" t="s">
        <v>49</v>
      </c>
      <c r="AD283" s="1"/>
      <c r="AE283" s="1"/>
      <c r="AF283" s="1"/>
      <c r="AG283" s="1" t="s">
        <v>50</v>
      </c>
      <c r="AH283" s="1">
        <v>8</v>
      </c>
      <c r="AI283" s="1">
        <v>218.22825</v>
      </c>
      <c r="AJ283" s="1">
        <v>4.8840000000000001E-2</v>
      </c>
      <c r="AK283" s="1">
        <v>1.6000000000000001E-4</v>
      </c>
      <c r="AL283" s="1"/>
      <c r="AM283" s="1"/>
      <c r="AN283" s="1"/>
      <c r="AO283" s="1"/>
      <c r="AP283" s="1"/>
    </row>
    <row r="284" spans="1:42" x14ac:dyDescent="0.25">
      <c r="A284" s="1" t="s">
        <v>341</v>
      </c>
      <c r="B284" s="1">
        <v>1012726</v>
      </c>
      <c r="C284" s="1">
        <v>2020</v>
      </c>
      <c r="D284" s="1" t="s">
        <v>43</v>
      </c>
      <c r="E284" s="1" t="s">
        <v>44</v>
      </c>
      <c r="F284" s="1" t="s">
        <v>45</v>
      </c>
      <c r="G284" s="1"/>
      <c r="H284" s="1" t="s">
        <v>46</v>
      </c>
      <c r="I284" s="1" t="s">
        <v>47</v>
      </c>
      <c r="J284" s="1" t="s">
        <v>53</v>
      </c>
      <c r="K284" s="1"/>
      <c r="L284" s="1">
        <v>7279737</v>
      </c>
      <c r="M284" s="1">
        <v>92.92</v>
      </c>
      <c r="N284" s="1">
        <v>2.5</v>
      </c>
      <c r="O284" s="1">
        <v>53.12</v>
      </c>
      <c r="P284" s="1">
        <v>4.8000000000000001E-4</v>
      </c>
      <c r="Q284" s="1">
        <v>1.14E-3</v>
      </c>
      <c r="R284" s="1">
        <v>4.514E-2</v>
      </c>
      <c r="S284" s="1">
        <v>0.20779</v>
      </c>
      <c r="T284" s="1"/>
      <c r="U284" s="1">
        <v>125</v>
      </c>
      <c r="V284" s="1"/>
      <c r="W284" s="1" t="s">
        <v>49</v>
      </c>
      <c r="X284" s="1"/>
      <c r="Y284" s="1"/>
      <c r="Z284" s="1"/>
      <c r="AA284" s="1"/>
      <c r="AB284" s="1"/>
      <c r="AC284" s="1" t="s">
        <v>49</v>
      </c>
      <c r="AD284" s="1"/>
      <c r="AE284" s="1"/>
      <c r="AF284" s="1"/>
      <c r="AG284" s="1" t="s">
        <v>50</v>
      </c>
      <c r="AH284" s="1">
        <v>125</v>
      </c>
      <c r="AI284" s="1">
        <v>4417.2910899999997</v>
      </c>
      <c r="AJ284" s="1">
        <v>0.67371000000000003</v>
      </c>
      <c r="AK284" s="1">
        <v>3.3600000000000001E-3</v>
      </c>
      <c r="AL284" s="1"/>
      <c r="AM284" s="1"/>
      <c r="AN284" s="1"/>
      <c r="AO284" s="1"/>
      <c r="AP284" s="1"/>
    </row>
    <row r="285" spans="1:42" x14ac:dyDescent="0.25">
      <c r="A285" s="1" t="s">
        <v>341</v>
      </c>
      <c r="B285" s="1">
        <v>1012726</v>
      </c>
      <c r="C285" s="1">
        <v>2020</v>
      </c>
      <c r="D285" s="1" t="s">
        <v>43</v>
      </c>
      <c r="E285" s="1" t="s">
        <v>44</v>
      </c>
      <c r="F285" s="1" t="s">
        <v>45</v>
      </c>
      <c r="G285" s="1"/>
      <c r="H285" s="1" t="s">
        <v>375</v>
      </c>
      <c r="I285" s="1" t="s">
        <v>47</v>
      </c>
      <c r="J285" s="1" t="s">
        <v>53</v>
      </c>
      <c r="K285" s="1"/>
      <c r="L285" s="1">
        <v>1408</v>
      </c>
      <c r="M285" s="1">
        <v>100</v>
      </c>
      <c r="N285" s="1">
        <v>90</v>
      </c>
      <c r="O285" s="1">
        <v>52.56</v>
      </c>
      <c r="P285" s="1">
        <v>7.7999999999999999E-4</v>
      </c>
      <c r="Q285" s="1">
        <v>7.7999999999999999E-4</v>
      </c>
      <c r="R285" s="1">
        <v>0.17595</v>
      </c>
      <c r="S285" s="1">
        <v>0.17595</v>
      </c>
      <c r="T285" s="1"/>
      <c r="U285" s="1">
        <v>4</v>
      </c>
      <c r="V285" s="1"/>
      <c r="W285" s="1" t="s">
        <v>49</v>
      </c>
      <c r="X285" s="1"/>
      <c r="Y285" s="1"/>
      <c r="Z285" s="1"/>
      <c r="AA285" s="1"/>
      <c r="AB285" s="1"/>
      <c r="AC285" s="1" t="s">
        <v>50</v>
      </c>
      <c r="AD285" s="1">
        <v>4</v>
      </c>
      <c r="AE285" s="1">
        <v>4.1999999999999997E-3</v>
      </c>
      <c r="AF285" s="1">
        <v>0.34359000000000001</v>
      </c>
      <c r="AG285" s="1" t="s">
        <v>49</v>
      </c>
      <c r="AH285" s="1"/>
      <c r="AI285" s="1"/>
      <c r="AJ285" s="1"/>
      <c r="AK285" s="1"/>
      <c r="AL285" s="1"/>
      <c r="AM285" s="1"/>
      <c r="AN285" s="1"/>
      <c r="AO285" s="1"/>
      <c r="AP285" s="1"/>
    </row>
    <row r="286" spans="1:42" x14ac:dyDescent="0.25">
      <c r="A286" s="1" t="s">
        <v>341</v>
      </c>
      <c r="B286" s="1">
        <v>1012726</v>
      </c>
      <c r="C286" s="1">
        <v>2020</v>
      </c>
      <c r="D286" s="1" t="s">
        <v>43</v>
      </c>
      <c r="E286" s="1" t="s">
        <v>44</v>
      </c>
      <c r="F286" s="1" t="s">
        <v>45</v>
      </c>
      <c r="G286" s="1"/>
      <c r="H286" s="1" t="s">
        <v>112</v>
      </c>
      <c r="I286" s="1" t="s">
        <v>47</v>
      </c>
      <c r="J286" s="1" t="s">
        <v>53</v>
      </c>
      <c r="K286" s="1"/>
      <c r="L286" s="1">
        <v>17553</v>
      </c>
      <c r="M286" s="1">
        <v>120</v>
      </c>
      <c r="N286" s="1">
        <v>45</v>
      </c>
      <c r="O286" s="1">
        <v>74.14</v>
      </c>
      <c r="P286" s="1">
        <v>4.2000000000000002E-4</v>
      </c>
      <c r="Q286" s="1">
        <v>4.2000000000000002E-4</v>
      </c>
      <c r="R286" s="1">
        <v>0.12127</v>
      </c>
      <c r="S286" s="1">
        <v>0.12127</v>
      </c>
      <c r="T286" s="1"/>
      <c r="U286" s="1">
        <v>6</v>
      </c>
      <c r="V286" s="1"/>
      <c r="W286" s="1" t="s">
        <v>49</v>
      </c>
      <c r="X286" s="1"/>
      <c r="Y286" s="1"/>
      <c r="Z286" s="1"/>
      <c r="AA286" s="1"/>
      <c r="AB286" s="1"/>
      <c r="AC286" s="1" t="s">
        <v>49</v>
      </c>
      <c r="AD286" s="1"/>
      <c r="AE286" s="1"/>
      <c r="AF286" s="1"/>
      <c r="AG286" s="1" t="s">
        <v>50</v>
      </c>
      <c r="AH286" s="1">
        <v>6</v>
      </c>
      <c r="AI286" s="1">
        <v>187.18817000000001</v>
      </c>
      <c r="AJ286" s="1">
        <v>5.2330000000000002E-2</v>
      </c>
      <c r="AK286" s="1">
        <v>1.3999999999999999E-4</v>
      </c>
      <c r="AL286" s="1"/>
      <c r="AM286" s="1"/>
      <c r="AN286" s="1"/>
      <c r="AO286" s="1"/>
      <c r="AP286" s="1"/>
    </row>
    <row r="287" spans="1:42" x14ac:dyDescent="0.25">
      <c r="A287" s="1" t="s">
        <v>341</v>
      </c>
      <c r="B287" s="1">
        <v>1012726</v>
      </c>
      <c r="C287" s="1">
        <v>2020</v>
      </c>
      <c r="D287" s="1" t="s">
        <v>43</v>
      </c>
      <c r="E287" s="1" t="s">
        <v>44</v>
      </c>
      <c r="F287" s="1" t="s">
        <v>45</v>
      </c>
      <c r="G287" s="1"/>
      <c r="H287" s="1" t="s">
        <v>117</v>
      </c>
      <c r="I287" s="1" t="s">
        <v>47</v>
      </c>
      <c r="J287" s="1" t="s">
        <v>53</v>
      </c>
      <c r="K287" s="1"/>
      <c r="L287" s="1">
        <v>322717</v>
      </c>
      <c r="M287" s="1">
        <v>120</v>
      </c>
      <c r="N287" s="1">
        <v>45</v>
      </c>
      <c r="O287" s="1">
        <v>74.14</v>
      </c>
      <c r="P287" s="1">
        <v>4.2000000000000002E-4</v>
      </c>
      <c r="Q287" s="1">
        <v>4.2000000000000002E-4</v>
      </c>
      <c r="R287" s="1">
        <v>0.12127</v>
      </c>
      <c r="S287" s="1">
        <v>0.12127</v>
      </c>
      <c r="T287" s="1"/>
      <c r="U287" s="1">
        <v>66</v>
      </c>
      <c r="V287" s="1"/>
      <c r="W287" s="1" t="s">
        <v>49</v>
      </c>
      <c r="X287" s="1"/>
      <c r="Y287" s="1"/>
      <c r="Z287" s="1"/>
      <c r="AA287" s="1"/>
      <c r="AB287" s="1"/>
      <c r="AC287" s="1" t="s">
        <v>49</v>
      </c>
      <c r="AD287" s="1"/>
      <c r="AE287" s="1"/>
      <c r="AF287" s="1"/>
      <c r="AG287" s="1" t="s">
        <v>50</v>
      </c>
      <c r="AH287" s="1">
        <v>66</v>
      </c>
      <c r="AI287" s="1">
        <v>3441.5087699999999</v>
      </c>
      <c r="AJ287" s="1">
        <v>0.96209</v>
      </c>
      <c r="AK287" s="1">
        <v>2.5500000000000002E-3</v>
      </c>
      <c r="AL287" s="1"/>
      <c r="AM287" s="1"/>
      <c r="AN287" s="1"/>
      <c r="AO287" s="1"/>
      <c r="AP287" s="1"/>
    </row>
    <row r="288" spans="1:42" x14ac:dyDescent="0.25">
      <c r="A288" s="1" t="s">
        <v>341</v>
      </c>
      <c r="B288" s="1">
        <v>1012726</v>
      </c>
      <c r="C288" s="1">
        <v>2020</v>
      </c>
      <c r="D288" s="1" t="s">
        <v>43</v>
      </c>
      <c r="E288" s="1" t="s">
        <v>44</v>
      </c>
      <c r="F288" s="1" t="s">
        <v>45</v>
      </c>
      <c r="G288" s="1"/>
      <c r="H288" s="1" t="s">
        <v>118</v>
      </c>
      <c r="I288" s="1" t="s">
        <v>47</v>
      </c>
      <c r="J288" s="1" t="s">
        <v>53</v>
      </c>
      <c r="K288" s="1"/>
      <c r="L288" s="1">
        <v>11737</v>
      </c>
      <c r="M288" s="1">
        <v>120</v>
      </c>
      <c r="N288" s="1">
        <v>45</v>
      </c>
      <c r="O288" s="1">
        <v>74.14</v>
      </c>
      <c r="P288" s="1">
        <v>4.2000000000000002E-4</v>
      </c>
      <c r="Q288" s="1">
        <v>4.2000000000000002E-4</v>
      </c>
      <c r="R288" s="1">
        <v>0.12127</v>
      </c>
      <c r="S288" s="1">
        <v>0.12127</v>
      </c>
      <c r="T288" s="1"/>
      <c r="U288" s="1">
        <v>2</v>
      </c>
      <c r="V288" s="1"/>
      <c r="W288" s="1" t="s">
        <v>49</v>
      </c>
      <c r="X288" s="1"/>
      <c r="Y288" s="1"/>
      <c r="Z288" s="1"/>
      <c r="AA288" s="1"/>
      <c r="AB288" s="1"/>
      <c r="AC288" s="1" t="s">
        <v>49</v>
      </c>
      <c r="AD288" s="1"/>
      <c r="AE288" s="1"/>
      <c r="AF288" s="1"/>
      <c r="AG288" s="1" t="s">
        <v>50</v>
      </c>
      <c r="AH288" s="1">
        <v>2</v>
      </c>
      <c r="AI288" s="1">
        <v>125.16536000000001</v>
      </c>
      <c r="AJ288" s="1">
        <v>3.499E-2</v>
      </c>
      <c r="AK288" s="1">
        <v>9.0000000000000006E-5</v>
      </c>
      <c r="AL288" s="1"/>
      <c r="AM288" s="1"/>
      <c r="AN288" s="1"/>
      <c r="AO288" s="1"/>
      <c r="AP288" s="1"/>
    </row>
    <row r="289" spans="1:42" x14ac:dyDescent="0.25">
      <c r="A289" s="1" t="s">
        <v>376</v>
      </c>
      <c r="B289" s="1">
        <v>1012783</v>
      </c>
      <c r="C289" s="1">
        <v>2020</v>
      </c>
      <c r="D289" s="1" t="s">
        <v>43</v>
      </c>
      <c r="E289" s="1" t="s">
        <v>44</v>
      </c>
      <c r="F289" s="1" t="s">
        <v>45</v>
      </c>
      <c r="G289" s="1"/>
      <c r="H289" s="1" t="s">
        <v>155</v>
      </c>
      <c r="I289" s="1" t="s">
        <v>47</v>
      </c>
      <c r="J289" s="1" t="s">
        <v>53</v>
      </c>
      <c r="K289" s="1"/>
      <c r="L289" s="1">
        <v>199519</v>
      </c>
      <c r="M289" s="1">
        <v>120</v>
      </c>
      <c r="N289" s="1">
        <v>57.5</v>
      </c>
      <c r="O289" s="1">
        <v>49.2</v>
      </c>
      <c r="P289" s="1">
        <v>1.5100000000000001E-3</v>
      </c>
      <c r="Q289" s="1">
        <v>2.81E-3</v>
      </c>
      <c r="R289" s="1">
        <v>3.9199999999999999E-2</v>
      </c>
      <c r="S289" s="1">
        <v>0.14521999999999999</v>
      </c>
      <c r="T289" s="1"/>
      <c r="U289" s="1">
        <v>6</v>
      </c>
      <c r="V289" s="1"/>
      <c r="W289" s="1" t="s">
        <v>49</v>
      </c>
      <c r="X289" s="1"/>
      <c r="Y289" s="1"/>
      <c r="Z289" s="1"/>
      <c r="AA289" s="1"/>
      <c r="AB289" s="1"/>
      <c r="AC289" s="1" t="s">
        <v>49</v>
      </c>
      <c r="AD289" s="1"/>
      <c r="AE289" s="1"/>
      <c r="AF289" s="1"/>
      <c r="AG289" s="1" t="s">
        <v>50</v>
      </c>
      <c r="AH289" s="1">
        <v>6</v>
      </c>
      <c r="AI289" s="1">
        <v>2711.42355</v>
      </c>
      <c r="AJ289" s="1">
        <v>0.44464999999999999</v>
      </c>
      <c r="AK289" s="1">
        <v>2.0400000000000001E-3</v>
      </c>
      <c r="AL289" s="1"/>
      <c r="AM289" s="1"/>
      <c r="AN289" s="1"/>
      <c r="AO289" s="1"/>
      <c r="AP289" s="1"/>
    </row>
    <row r="290" spans="1:42" x14ac:dyDescent="0.25">
      <c r="A290" s="1" t="s">
        <v>376</v>
      </c>
      <c r="B290" s="1">
        <v>1012783</v>
      </c>
      <c r="C290" s="1">
        <v>2020</v>
      </c>
      <c r="D290" s="1" t="s">
        <v>43</v>
      </c>
      <c r="E290" s="1" t="s">
        <v>44</v>
      </c>
      <c r="F290" s="1" t="s">
        <v>45</v>
      </c>
      <c r="G290" s="1"/>
      <c r="H290" s="1" t="s">
        <v>155</v>
      </c>
      <c r="I290" s="1" t="s">
        <v>47</v>
      </c>
      <c r="J290" s="1" t="s">
        <v>53</v>
      </c>
      <c r="K290" s="1"/>
      <c r="L290" s="1">
        <v>2422931</v>
      </c>
      <c r="M290" s="1">
        <v>117</v>
      </c>
      <c r="N290" s="1">
        <v>50</v>
      </c>
      <c r="O290" s="1">
        <v>50.1</v>
      </c>
      <c r="P290" s="1">
        <v>7.5000000000000002E-4</v>
      </c>
      <c r="Q290" s="1">
        <v>3.0999999999999999E-3</v>
      </c>
      <c r="R290" s="1">
        <v>1.576E-2</v>
      </c>
      <c r="S290" s="1">
        <v>0.16467000000000001</v>
      </c>
      <c r="T290" s="1"/>
      <c r="U290" s="1">
        <v>44</v>
      </c>
      <c r="V290" s="1"/>
      <c r="W290" s="1" t="s">
        <v>49</v>
      </c>
      <c r="X290" s="1"/>
      <c r="Y290" s="1"/>
      <c r="Z290" s="1"/>
      <c r="AA290" s="1"/>
      <c r="AB290" s="1"/>
      <c r="AC290" s="1" t="s">
        <v>49</v>
      </c>
      <c r="AD290" s="1"/>
      <c r="AE290" s="1"/>
      <c r="AF290" s="1"/>
      <c r="AG290" s="1" t="s">
        <v>50</v>
      </c>
      <c r="AH290" s="1">
        <v>44</v>
      </c>
      <c r="AI290" s="1">
        <v>9315.80321</v>
      </c>
      <c r="AJ290" s="1">
        <v>0.85877999999999999</v>
      </c>
      <c r="AK290" s="1">
        <v>6.6600000000000001E-3</v>
      </c>
      <c r="AL290" s="1"/>
      <c r="AM290" s="1"/>
      <c r="AN290" s="1"/>
      <c r="AO290" s="1"/>
      <c r="AP290" s="1"/>
    </row>
    <row r="291" spans="1:42" x14ac:dyDescent="0.25">
      <c r="A291" s="1" t="s">
        <v>376</v>
      </c>
      <c r="B291" s="1">
        <v>1012783</v>
      </c>
      <c r="C291" s="1">
        <v>2020</v>
      </c>
      <c r="D291" s="1" t="s">
        <v>43</v>
      </c>
      <c r="E291" s="1" t="s">
        <v>44</v>
      </c>
      <c r="F291" s="1" t="s">
        <v>45</v>
      </c>
      <c r="G291" s="1"/>
      <c r="H291" s="1" t="s">
        <v>377</v>
      </c>
      <c r="I291" s="1" t="s">
        <v>47</v>
      </c>
      <c r="J291" s="1" t="s">
        <v>53</v>
      </c>
      <c r="K291" s="1"/>
      <c r="L291" s="1">
        <v>2344499</v>
      </c>
      <c r="M291" s="1">
        <v>115.36</v>
      </c>
      <c r="N291" s="1">
        <v>49.58</v>
      </c>
      <c r="O291" s="1">
        <v>48.6</v>
      </c>
      <c r="P291" s="1">
        <v>1.1299999999999999E-3</v>
      </c>
      <c r="Q291" s="1">
        <v>4.2500000000000003E-3</v>
      </c>
      <c r="R291" s="1">
        <v>2.4750000000000001E-2</v>
      </c>
      <c r="S291" s="1">
        <v>0.23734</v>
      </c>
      <c r="T291" s="1"/>
      <c r="U291" s="1">
        <v>78</v>
      </c>
      <c r="V291" s="1"/>
      <c r="W291" s="1" t="s">
        <v>49</v>
      </c>
      <c r="X291" s="1"/>
      <c r="Y291" s="1"/>
      <c r="Z291" s="1"/>
      <c r="AA291" s="1"/>
      <c r="AB291" s="1"/>
      <c r="AC291" s="1" t="s">
        <v>49</v>
      </c>
      <c r="AD291" s="1"/>
      <c r="AE291" s="1"/>
      <c r="AF291" s="1"/>
      <c r="AG291" s="1" t="s">
        <v>50</v>
      </c>
      <c r="AH291" s="1">
        <v>78</v>
      </c>
      <c r="AI291" s="1">
        <v>12637.315420000001</v>
      </c>
      <c r="AJ291" s="1">
        <v>2.2159399999999998</v>
      </c>
      <c r="AK291" s="1">
        <v>9.7099999999999999E-3</v>
      </c>
      <c r="AL291" s="1"/>
      <c r="AM291" s="1"/>
      <c r="AN291" s="1"/>
      <c r="AO291" s="1"/>
      <c r="AP291" s="1"/>
    </row>
    <row r="292" spans="1:42" x14ac:dyDescent="0.25">
      <c r="A292" s="1" t="s">
        <v>376</v>
      </c>
      <c r="B292" s="1">
        <v>1012783</v>
      </c>
      <c r="C292" s="1">
        <v>2020</v>
      </c>
      <c r="D292" s="1" t="s">
        <v>43</v>
      </c>
      <c r="E292" s="1" t="s">
        <v>44</v>
      </c>
      <c r="F292" s="1" t="s">
        <v>45</v>
      </c>
      <c r="G292" s="1"/>
      <c r="H292" s="1" t="s">
        <v>377</v>
      </c>
      <c r="I292" s="1" t="s">
        <v>47</v>
      </c>
      <c r="J292" s="1" t="s">
        <v>53</v>
      </c>
      <c r="K292" s="1"/>
      <c r="L292" s="1">
        <v>41753</v>
      </c>
      <c r="M292" s="1">
        <v>140</v>
      </c>
      <c r="N292" s="1">
        <v>20</v>
      </c>
      <c r="O292" s="1">
        <v>73.34</v>
      </c>
      <c r="P292" s="1">
        <v>9.1999999999999998E-3</v>
      </c>
      <c r="Q292" s="1">
        <v>9.1999999999999998E-3</v>
      </c>
      <c r="R292" s="1">
        <v>3.1350000000000003E-2</v>
      </c>
      <c r="S292" s="1">
        <v>3.1350000000000003E-2</v>
      </c>
      <c r="T292" s="1"/>
      <c r="U292" s="1">
        <v>22</v>
      </c>
      <c r="V292" s="1"/>
      <c r="W292" s="1" t="s">
        <v>49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 t="s">
        <v>49</v>
      </c>
      <c r="AD292" s="1">
        <v>0</v>
      </c>
      <c r="AE292" s="1">
        <v>0</v>
      </c>
      <c r="AF292" s="1">
        <v>0</v>
      </c>
      <c r="AG292" s="1" t="s">
        <v>50</v>
      </c>
      <c r="AH292" s="1">
        <v>22</v>
      </c>
      <c r="AI292" s="1">
        <v>178.09182000000001</v>
      </c>
      <c r="AJ292" s="1">
        <v>1.162E-2</v>
      </c>
      <c r="AK292" s="1">
        <v>1.1E-4</v>
      </c>
      <c r="AL292" s="1"/>
      <c r="AM292" s="1"/>
      <c r="AN292" s="1"/>
      <c r="AO292" s="1"/>
      <c r="AP292" s="1"/>
    </row>
    <row r="293" spans="1:42" x14ac:dyDescent="0.25">
      <c r="A293" s="1" t="s">
        <v>378</v>
      </c>
      <c r="B293" s="1">
        <v>1013706</v>
      </c>
      <c r="C293" s="1">
        <v>2020</v>
      </c>
      <c r="D293" s="1" t="s">
        <v>43</v>
      </c>
      <c r="E293" s="1" t="s">
        <v>44</v>
      </c>
      <c r="F293" s="1" t="s">
        <v>66</v>
      </c>
      <c r="G293" s="1" t="s">
        <v>153</v>
      </c>
      <c r="H293" s="1"/>
      <c r="I293" s="1" t="s">
        <v>68</v>
      </c>
      <c r="J293" s="1"/>
      <c r="K293" s="1" t="s">
        <v>49</v>
      </c>
      <c r="L293" s="1">
        <v>3887</v>
      </c>
      <c r="M293" s="1">
        <v>97.05</v>
      </c>
      <c r="N293" s="1">
        <v>110.18</v>
      </c>
      <c r="O293" s="1">
        <v>67.900000000000006</v>
      </c>
      <c r="P293" s="1">
        <v>2.5999999999999999E-2</v>
      </c>
      <c r="Q293" s="1">
        <v>2.5999999999999999E-2</v>
      </c>
      <c r="R293" s="1">
        <v>0.76380000000000003</v>
      </c>
      <c r="S293" s="1">
        <v>0.76380000000000003</v>
      </c>
      <c r="T293" s="1">
        <v>1</v>
      </c>
      <c r="U293" s="1">
        <v>3</v>
      </c>
      <c r="V293" s="1">
        <v>0</v>
      </c>
      <c r="W293" s="1" t="s">
        <v>49</v>
      </c>
      <c r="X293" s="1"/>
      <c r="Y293" s="1"/>
      <c r="Z293" s="1"/>
      <c r="AA293" s="1"/>
      <c r="AB293" s="1"/>
      <c r="AC293" s="1" t="s">
        <v>49</v>
      </c>
      <c r="AD293" s="1"/>
      <c r="AE293" s="1"/>
      <c r="AF293" s="1"/>
      <c r="AG293" s="1" t="s">
        <v>50</v>
      </c>
      <c r="AH293" s="1">
        <v>1</v>
      </c>
      <c r="AI293" s="1">
        <v>28.807193000000002</v>
      </c>
      <c r="AJ293" s="1">
        <v>0.1226336</v>
      </c>
      <c r="AK293" s="1">
        <v>5.2299999999999997E-5</v>
      </c>
      <c r="AL293" s="1"/>
      <c r="AM293" s="1"/>
      <c r="AN293" s="1"/>
      <c r="AO293" s="1"/>
      <c r="AP293" s="1"/>
    </row>
    <row r="294" spans="1:42" x14ac:dyDescent="0.25">
      <c r="A294" s="1" t="s">
        <v>378</v>
      </c>
      <c r="B294" s="1">
        <v>1013706</v>
      </c>
      <c r="C294" s="1">
        <v>2020</v>
      </c>
      <c r="D294" s="1" t="s">
        <v>43</v>
      </c>
      <c r="E294" s="1" t="s">
        <v>44</v>
      </c>
      <c r="F294" s="1" t="s">
        <v>66</v>
      </c>
      <c r="G294" s="1" t="s">
        <v>153</v>
      </c>
      <c r="H294" s="1"/>
      <c r="I294" s="1" t="s">
        <v>68</v>
      </c>
      <c r="J294" s="1"/>
      <c r="K294" s="1" t="s">
        <v>49</v>
      </c>
      <c r="L294" s="1">
        <v>6328</v>
      </c>
      <c r="M294" s="1">
        <v>97.05</v>
      </c>
      <c r="N294" s="1">
        <v>110.18</v>
      </c>
      <c r="O294" s="1">
        <v>67.900000000000006</v>
      </c>
      <c r="P294" s="1">
        <v>2.5999999999999999E-2</v>
      </c>
      <c r="Q294" s="1">
        <v>2.5999999999999999E-2</v>
      </c>
      <c r="R294" s="1">
        <v>0.76380000000000003</v>
      </c>
      <c r="S294" s="1">
        <v>0.76380000000000003</v>
      </c>
      <c r="T294" s="1">
        <v>1</v>
      </c>
      <c r="U294" s="1">
        <v>3</v>
      </c>
      <c r="V294" s="1">
        <v>0</v>
      </c>
      <c r="W294" s="1" t="s">
        <v>49</v>
      </c>
      <c r="X294" s="1"/>
      <c r="Y294" s="1"/>
      <c r="Z294" s="1"/>
      <c r="AA294" s="1"/>
      <c r="AB294" s="1"/>
      <c r="AC294" s="1" t="s">
        <v>49</v>
      </c>
      <c r="AD294" s="1"/>
      <c r="AE294" s="1"/>
      <c r="AF294" s="1"/>
      <c r="AG294" s="1" t="s">
        <v>50</v>
      </c>
      <c r="AH294" s="1">
        <v>1</v>
      </c>
      <c r="AI294" s="1">
        <v>46.902979100000003</v>
      </c>
      <c r="AJ294" s="1">
        <v>0.19966819999999999</v>
      </c>
      <c r="AK294" s="1">
        <v>8.5099999999999995E-5</v>
      </c>
      <c r="AL294" s="1"/>
      <c r="AM294" s="1"/>
      <c r="AN294" s="1"/>
      <c r="AO294" s="1"/>
      <c r="AP294" s="1"/>
    </row>
    <row r="295" spans="1:42" x14ac:dyDescent="0.25">
      <c r="A295" s="1" t="s">
        <v>378</v>
      </c>
      <c r="B295" s="1">
        <v>1013706</v>
      </c>
      <c r="C295" s="1">
        <v>2020</v>
      </c>
      <c r="D295" s="1" t="s">
        <v>43</v>
      </c>
      <c r="E295" s="1" t="s">
        <v>44</v>
      </c>
      <c r="F295" s="1" t="s">
        <v>66</v>
      </c>
      <c r="G295" s="1" t="s">
        <v>153</v>
      </c>
      <c r="H295" s="1"/>
      <c r="I295" s="1" t="s">
        <v>68</v>
      </c>
      <c r="J295" s="1"/>
      <c r="K295" s="1" t="s">
        <v>49</v>
      </c>
      <c r="L295" s="1">
        <v>4201</v>
      </c>
      <c r="M295" s="1">
        <v>97.05</v>
      </c>
      <c r="N295" s="1">
        <v>110.18</v>
      </c>
      <c r="O295" s="1">
        <v>67.900000000000006</v>
      </c>
      <c r="P295" s="1">
        <v>2.5999999999999999E-2</v>
      </c>
      <c r="Q295" s="1">
        <v>2.5999999999999999E-2</v>
      </c>
      <c r="R295" s="1">
        <v>0.76380000000000003</v>
      </c>
      <c r="S295" s="1">
        <v>0.76380000000000003</v>
      </c>
      <c r="T295" s="1">
        <v>1</v>
      </c>
      <c r="U295" s="1">
        <v>3</v>
      </c>
      <c r="V295" s="1">
        <v>0</v>
      </c>
      <c r="W295" s="1" t="s">
        <v>49</v>
      </c>
      <c r="X295" s="1"/>
      <c r="Y295" s="1"/>
      <c r="Z295" s="1"/>
      <c r="AA295" s="1"/>
      <c r="AB295" s="1"/>
      <c r="AC295" s="1" t="s">
        <v>49</v>
      </c>
      <c r="AD295" s="1"/>
      <c r="AE295" s="1"/>
      <c r="AF295" s="1"/>
      <c r="AG295" s="1" t="s">
        <v>50</v>
      </c>
      <c r="AH295" s="1">
        <v>1</v>
      </c>
      <c r="AI295" s="1">
        <v>31.133407699999999</v>
      </c>
      <c r="AJ295" s="1">
        <v>0.1325364</v>
      </c>
      <c r="AK295" s="1">
        <v>5.6499999999999998E-5</v>
      </c>
      <c r="AL295" s="1"/>
      <c r="AM295" s="1"/>
      <c r="AN295" s="1"/>
      <c r="AO295" s="1"/>
      <c r="AP295" s="1"/>
    </row>
    <row r="296" spans="1:42" x14ac:dyDescent="0.25">
      <c r="A296" s="1" t="s">
        <v>378</v>
      </c>
      <c r="B296" s="1">
        <v>1013706</v>
      </c>
      <c r="C296" s="1">
        <v>2020</v>
      </c>
      <c r="D296" s="1" t="s">
        <v>43</v>
      </c>
      <c r="E296" s="1" t="s">
        <v>44</v>
      </c>
      <c r="F296" s="1" t="s">
        <v>66</v>
      </c>
      <c r="G296" s="1" t="s">
        <v>153</v>
      </c>
      <c r="H296" s="1"/>
      <c r="I296" s="1" t="s">
        <v>68</v>
      </c>
      <c r="J296" s="1"/>
      <c r="K296" s="1" t="s">
        <v>49</v>
      </c>
      <c r="L296" s="1">
        <v>4990</v>
      </c>
      <c r="M296" s="1">
        <v>97.05</v>
      </c>
      <c r="N296" s="1">
        <v>110.18</v>
      </c>
      <c r="O296" s="1">
        <v>67.900000000000006</v>
      </c>
      <c r="P296" s="1">
        <v>2.5999999999999999E-2</v>
      </c>
      <c r="Q296" s="1">
        <v>2.5999999999999999E-2</v>
      </c>
      <c r="R296" s="1">
        <v>0.76380000000000003</v>
      </c>
      <c r="S296" s="1">
        <v>0.76380000000000003</v>
      </c>
      <c r="T296" s="1">
        <v>2</v>
      </c>
      <c r="U296" s="1">
        <v>2</v>
      </c>
      <c r="V296" s="1">
        <v>0</v>
      </c>
      <c r="W296" s="1" t="s">
        <v>49</v>
      </c>
      <c r="X296" s="1"/>
      <c r="Y296" s="1"/>
      <c r="Z296" s="1"/>
      <c r="AA296" s="1"/>
      <c r="AB296" s="1"/>
      <c r="AC296" s="1" t="s">
        <v>49</v>
      </c>
      <c r="AD296" s="1"/>
      <c r="AE296" s="1"/>
      <c r="AF296" s="1"/>
      <c r="AG296" s="1" t="s">
        <v>50</v>
      </c>
      <c r="AH296" s="1">
        <v>1</v>
      </c>
      <c r="AI296" s="1">
        <v>36.975993299999999</v>
      </c>
      <c r="AJ296" s="1">
        <v>0.15740860000000001</v>
      </c>
      <c r="AK296" s="1">
        <v>6.7100000000000005E-5</v>
      </c>
      <c r="AL296" s="1"/>
      <c r="AM296" s="1"/>
      <c r="AN296" s="1"/>
      <c r="AO296" s="1"/>
      <c r="AP296" s="1"/>
    </row>
    <row r="297" spans="1:42" x14ac:dyDescent="0.25">
      <c r="A297" s="1" t="s">
        <v>378</v>
      </c>
      <c r="B297" s="1">
        <v>1013706</v>
      </c>
      <c r="C297" s="1">
        <v>2020</v>
      </c>
      <c r="D297" s="1" t="s">
        <v>43</v>
      </c>
      <c r="E297" s="1" t="s">
        <v>44</v>
      </c>
      <c r="F297" s="1" t="s">
        <v>66</v>
      </c>
      <c r="G297" s="1" t="s">
        <v>153</v>
      </c>
      <c r="H297" s="1"/>
      <c r="I297" s="1" t="s">
        <v>68</v>
      </c>
      <c r="J297" s="1"/>
      <c r="K297" s="1" t="s">
        <v>49</v>
      </c>
      <c r="L297" s="1">
        <v>4090</v>
      </c>
      <c r="M297" s="1">
        <v>97.05</v>
      </c>
      <c r="N297" s="1">
        <v>110.18</v>
      </c>
      <c r="O297" s="1">
        <v>67.900000000000006</v>
      </c>
      <c r="P297" s="1">
        <v>2.5999999999999999E-2</v>
      </c>
      <c r="Q297" s="1">
        <v>2.5999999999999999E-2</v>
      </c>
      <c r="R297" s="1">
        <v>0.76380000000000003</v>
      </c>
      <c r="S297" s="1">
        <v>0.76380000000000003</v>
      </c>
      <c r="T297" s="1">
        <v>1</v>
      </c>
      <c r="U297" s="1">
        <v>2</v>
      </c>
      <c r="V297" s="1">
        <v>0</v>
      </c>
      <c r="W297" s="1" t="s">
        <v>49</v>
      </c>
      <c r="X297" s="1"/>
      <c r="Y297" s="1"/>
      <c r="Z297" s="1"/>
      <c r="AA297" s="1"/>
      <c r="AB297" s="1"/>
      <c r="AC297" s="1" t="s">
        <v>49</v>
      </c>
      <c r="AD297" s="1"/>
      <c r="AE297" s="1"/>
      <c r="AF297" s="1"/>
      <c r="AG297" s="1" t="s">
        <v>50</v>
      </c>
      <c r="AH297" s="1">
        <v>1</v>
      </c>
      <c r="AI297" s="1">
        <v>30.321937500000001</v>
      </c>
      <c r="AJ297" s="1">
        <v>0.1290819</v>
      </c>
      <c r="AK297" s="1">
        <v>5.5000000000000002E-5</v>
      </c>
      <c r="AL297" s="1"/>
      <c r="AM297" s="1"/>
      <c r="AN297" s="1"/>
      <c r="AO297" s="1"/>
      <c r="AP297" s="1"/>
    </row>
    <row r="298" spans="1:42" x14ac:dyDescent="0.25">
      <c r="A298" s="1" t="s">
        <v>378</v>
      </c>
      <c r="B298" s="1">
        <v>1013706</v>
      </c>
      <c r="C298" s="1">
        <v>2020</v>
      </c>
      <c r="D298" s="1" t="s">
        <v>43</v>
      </c>
      <c r="E298" s="1" t="s">
        <v>44</v>
      </c>
      <c r="F298" s="1" t="s">
        <v>66</v>
      </c>
      <c r="G298" s="1" t="s">
        <v>153</v>
      </c>
      <c r="H298" s="1"/>
      <c r="I298" s="1" t="s">
        <v>68</v>
      </c>
      <c r="J298" s="1"/>
      <c r="K298" s="1" t="s">
        <v>49</v>
      </c>
      <c r="L298" s="1">
        <v>6416</v>
      </c>
      <c r="M298" s="1">
        <v>97.05</v>
      </c>
      <c r="N298" s="1">
        <v>110.18</v>
      </c>
      <c r="O298" s="1">
        <v>67.900000000000006</v>
      </c>
      <c r="P298" s="1">
        <v>2.5999999999999999E-2</v>
      </c>
      <c r="Q298" s="1">
        <v>2.5999999999999999E-2</v>
      </c>
      <c r="R298" s="1">
        <v>0.76380000000000003</v>
      </c>
      <c r="S298" s="1">
        <v>0.76380000000000003</v>
      </c>
      <c r="T298" s="1">
        <v>1</v>
      </c>
      <c r="U298" s="1">
        <v>3</v>
      </c>
      <c r="V298" s="1">
        <v>0</v>
      </c>
      <c r="W298" s="1" t="s">
        <v>49</v>
      </c>
      <c r="X298" s="1"/>
      <c r="Y298" s="1"/>
      <c r="Z298" s="1"/>
      <c r="AA298" s="1"/>
      <c r="AB298" s="1"/>
      <c r="AC298" s="1" t="s">
        <v>49</v>
      </c>
      <c r="AD298" s="1"/>
      <c r="AE298" s="1"/>
      <c r="AF298" s="1"/>
      <c r="AG298" s="1" t="s">
        <v>50</v>
      </c>
      <c r="AH298" s="1">
        <v>1</v>
      </c>
      <c r="AI298" s="1">
        <v>47.552155300000003</v>
      </c>
      <c r="AJ298" s="1">
        <v>0.2024318</v>
      </c>
      <c r="AK298" s="1">
        <v>8.6299999999999997E-5</v>
      </c>
      <c r="AL298" s="1"/>
      <c r="AM298" s="1"/>
      <c r="AN298" s="1"/>
      <c r="AO298" s="1"/>
      <c r="AP298" s="1"/>
    </row>
    <row r="299" spans="1:42" x14ac:dyDescent="0.25">
      <c r="A299" s="1" t="s">
        <v>378</v>
      </c>
      <c r="B299" s="1">
        <v>1013706</v>
      </c>
      <c r="C299" s="1">
        <v>2020</v>
      </c>
      <c r="D299" s="1" t="s">
        <v>43</v>
      </c>
      <c r="E299" s="1" t="s">
        <v>44</v>
      </c>
      <c r="F299" s="1" t="s">
        <v>66</v>
      </c>
      <c r="G299" s="1" t="s">
        <v>153</v>
      </c>
      <c r="H299" s="1"/>
      <c r="I299" s="1" t="s">
        <v>68</v>
      </c>
      <c r="J299" s="1"/>
      <c r="K299" s="1" t="s">
        <v>49</v>
      </c>
      <c r="L299" s="1">
        <v>7481</v>
      </c>
      <c r="M299" s="1">
        <v>97.05</v>
      </c>
      <c r="N299" s="1">
        <v>110.18</v>
      </c>
      <c r="O299" s="1">
        <v>67.900000000000006</v>
      </c>
      <c r="P299" s="1">
        <v>2.5999999999999999E-2</v>
      </c>
      <c r="Q299" s="1">
        <v>2.5999999999999999E-2</v>
      </c>
      <c r="R299" s="1">
        <v>0.76380000000000003</v>
      </c>
      <c r="S299" s="1">
        <v>0.76380000000000003</v>
      </c>
      <c r="T299" s="1">
        <v>1</v>
      </c>
      <c r="U299" s="1">
        <v>2</v>
      </c>
      <c r="V299" s="1">
        <v>0</v>
      </c>
      <c r="W299" s="1" t="s">
        <v>49</v>
      </c>
      <c r="X299" s="1"/>
      <c r="Y299" s="1"/>
      <c r="Z299" s="1"/>
      <c r="AA299" s="1"/>
      <c r="AB299" s="1"/>
      <c r="AC299" s="1" t="s">
        <v>49</v>
      </c>
      <c r="AD299" s="1"/>
      <c r="AE299" s="1"/>
      <c r="AF299" s="1"/>
      <c r="AG299" s="1" t="s">
        <v>50</v>
      </c>
      <c r="AH299" s="1">
        <v>1</v>
      </c>
      <c r="AI299" s="1">
        <v>55.4504655</v>
      </c>
      <c r="AJ299" s="1">
        <v>0.2360553</v>
      </c>
      <c r="AK299" s="1">
        <v>1.0060000000000001E-4</v>
      </c>
      <c r="AL299" s="1"/>
      <c r="AM299" s="1"/>
      <c r="AN299" s="1"/>
      <c r="AO299" s="1"/>
      <c r="AP299" s="1"/>
    </row>
    <row r="300" spans="1:42" x14ac:dyDescent="0.25">
      <c r="A300" s="1" t="s">
        <v>378</v>
      </c>
      <c r="B300" s="1">
        <v>1013706</v>
      </c>
      <c r="C300" s="1">
        <v>2020</v>
      </c>
      <c r="D300" s="1" t="s">
        <v>43</v>
      </c>
      <c r="E300" s="1" t="s">
        <v>44</v>
      </c>
      <c r="F300" s="1" t="s">
        <v>66</v>
      </c>
      <c r="G300" s="1" t="s">
        <v>153</v>
      </c>
      <c r="H300" s="1"/>
      <c r="I300" s="1" t="s">
        <v>68</v>
      </c>
      <c r="J300" s="1"/>
      <c r="K300" s="1" t="s">
        <v>49</v>
      </c>
      <c r="L300" s="1">
        <v>3778</v>
      </c>
      <c r="M300" s="1">
        <v>97.05</v>
      </c>
      <c r="N300" s="1">
        <v>110.18</v>
      </c>
      <c r="O300" s="1">
        <v>67.900000000000006</v>
      </c>
      <c r="P300" s="1">
        <v>2.5999999999999999E-2</v>
      </c>
      <c r="Q300" s="1">
        <v>2.5999999999999999E-2</v>
      </c>
      <c r="R300" s="1">
        <v>0.76380000000000003</v>
      </c>
      <c r="S300" s="1">
        <v>0.76380000000000003</v>
      </c>
      <c r="T300" s="1">
        <v>1</v>
      </c>
      <c r="U300" s="1">
        <v>2</v>
      </c>
      <c r="V300" s="1">
        <v>0</v>
      </c>
      <c r="W300" s="1" t="s">
        <v>49</v>
      </c>
      <c r="X300" s="1"/>
      <c r="Y300" s="1"/>
      <c r="Z300" s="1"/>
      <c r="AA300" s="1"/>
      <c r="AB300" s="1"/>
      <c r="AC300" s="1" t="s">
        <v>49</v>
      </c>
      <c r="AD300" s="1"/>
      <c r="AE300" s="1"/>
      <c r="AF300" s="1"/>
      <c r="AG300" s="1" t="s">
        <v>50</v>
      </c>
      <c r="AH300" s="1">
        <v>1</v>
      </c>
      <c r="AI300" s="1">
        <v>27.995722799999999</v>
      </c>
      <c r="AJ300" s="1">
        <v>0.1191791</v>
      </c>
      <c r="AK300" s="1">
        <v>5.0800000000000002E-5</v>
      </c>
      <c r="AL300" s="1"/>
      <c r="AM300" s="1"/>
      <c r="AN300" s="1"/>
      <c r="AO300" s="1"/>
      <c r="AP300" s="1"/>
    </row>
    <row r="301" spans="1:42" x14ac:dyDescent="0.25">
      <c r="A301" s="1" t="s">
        <v>378</v>
      </c>
      <c r="B301" s="1">
        <v>1013706</v>
      </c>
      <c r="C301" s="1">
        <v>2020</v>
      </c>
      <c r="D301" s="1" t="s">
        <v>43</v>
      </c>
      <c r="E301" s="1" t="s">
        <v>44</v>
      </c>
      <c r="F301" s="1" t="s">
        <v>66</v>
      </c>
      <c r="G301" s="1" t="s">
        <v>153</v>
      </c>
      <c r="H301" s="1"/>
      <c r="I301" s="1" t="s">
        <v>68</v>
      </c>
      <c r="J301" s="1"/>
      <c r="K301" s="1" t="s">
        <v>49</v>
      </c>
      <c r="L301" s="1">
        <v>17741</v>
      </c>
      <c r="M301" s="1">
        <v>97.05</v>
      </c>
      <c r="N301" s="1">
        <v>110.18</v>
      </c>
      <c r="O301" s="1">
        <v>67.900000000000006</v>
      </c>
      <c r="P301" s="1">
        <v>2.5999999999999999E-2</v>
      </c>
      <c r="Q301" s="1">
        <v>2.5999999999999999E-2</v>
      </c>
      <c r="R301" s="1">
        <v>0.76380000000000003</v>
      </c>
      <c r="S301" s="1">
        <v>0.76380000000000003</v>
      </c>
      <c r="T301" s="1">
        <v>7</v>
      </c>
      <c r="U301" s="1">
        <v>8</v>
      </c>
      <c r="V301" s="1">
        <v>0</v>
      </c>
      <c r="W301" s="1" t="s">
        <v>49</v>
      </c>
      <c r="X301" s="1"/>
      <c r="Y301" s="1"/>
      <c r="Z301" s="1"/>
      <c r="AA301" s="1"/>
      <c r="AB301" s="1"/>
      <c r="AC301" s="1" t="s">
        <v>49</v>
      </c>
      <c r="AD301" s="1"/>
      <c r="AE301" s="1"/>
      <c r="AF301" s="1"/>
      <c r="AG301" s="1" t="s">
        <v>50</v>
      </c>
      <c r="AH301" s="1">
        <v>1</v>
      </c>
      <c r="AI301" s="1">
        <v>131.4852257</v>
      </c>
      <c r="AJ301" s="1">
        <v>0.55973890000000004</v>
      </c>
      <c r="AK301" s="1">
        <v>2.386E-4</v>
      </c>
      <c r="AL301" s="1"/>
      <c r="AM301" s="1"/>
      <c r="AN301" s="1"/>
      <c r="AO301" s="1"/>
      <c r="AP301" s="1"/>
    </row>
    <row r="302" spans="1:42" x14ac:dyDescent="0.25">
      <c r="A302" s="1" t="s">
        <v>378</v>
      </c>
      <c r="B302" s="1">
        <v>1013706</v>
      </c>
      <c r="C302" s="1">
        <v>2020</v>
      </c>
      <c r="D302" s="1" t="s">
        <v>43</v>
      </c>
      <c r="E302" s="1" t="s">
        <v>44</v>
      </c>
      <c r="F302" s="1" t="s">
        <v>66</v>
      </c>
      <c r="G302" s="1" t="s">
        <v>153</v>
      </c>
      <c r="H302" s="1"/>
      <c r="I302" s="1" t="s">
        <v>68</v>
      </c>
      <c r="J302" s="1"/>
      <c r="K302" s="1" t="s">
        <v>49</v>
      </c>
      <c r="L302" s="1">
        <v>44663</v>
      </c>
      <c r="M302" s="1">
        <v>97.05</v>
      </c>
      <c r="N302" s="1">
        <v>110.18</v>
      </c>
      <c r="O302" s="1">
        <v>67.900000000000006</v>
      </c>
      <c r="P302" s="1">
        <v>2.5999999999999999E-2</v>
      </c>
      <c r="Q302" s="1">
        <v>2.5999999999999999E-2</v>
      </c>
      <c r="R302" s="1">
        <v>0.76380000000000003</v>
      </c>
      <c r="S302" s="1">
        <v>0.76380000000000003</v>
      </c>
      <c r="T302" s="1">
        <v>4</v>
      </c>
      <c r="U302" s="1">
        <v>7</v>
      </c>
      <c r="V302" s="1">
        <v>0</v>
      </c>
      <c r="W302" s="1" t="s">
        <v>49</v>
      </c>
      <c r="X302" s="1"/>
      <c r="Y302" s="1"/>
      <c r="Z302" s="1"/>
      <c r="AA302" s="1"/>
      <c r="AB302" s="1"/>
      <c r="AC302" s="1" t="s">
        <v>49</v>
      </c>
      <c r="AD302" s="1"/>
      <c r="AE302" s="1"/>
      <c r="AF302" s="1"/>
      <c r="AG302" s="1" t="s">
        <v>50</v>
      </c>
      <c r="AH302" s="1">
        <v>1</v>
      </c>
      <c r="AI302" s="1">
        <v>330.97165649999999</v>
      </c>
      <c r="AJ302" s="1">
        <v>1.4089621000000001</v>
      </c>
      <c r="AK302" s="1">
        <v>6.0059999999999996E-4</v>
      </c>
      <c r="AL302" s="1"/>
      <c r="AM302" s="1"/>
      <c r="AN302" s="1"/>
      <c r="AO302" s="1"/>
      <c r="AP302" s="1"/>
    </row>
    <row r="303" spans="1:42" x14ac:dyDescent="0.25">
      <c r="A303" s="1" t="s">
        <v>379</v>
      </c>
      <c r="B303" s="1">
        <v>1013709</v>
      </c>
      <c r="C303" s="1">
        <v>2020</v>
      </c>
      <c r="D303" s="1" t="s">
        <v>43</v>
      </c>
      <c r="E303" s="1" t="s">
        <v>44</v>
      </c>
      <c r="F303" s="1" t="s">
        <v>45</v>
      </c>
      <c r="G303" s="1"/>
      <c r="H303" s="1" t="s">
        <v>380</v>
      </c>
      <c r="I303" s="1" t="s">
        <v>47</v>
      </c>
      <c r="J303" s="1" t="s">
        <v>53</v>
      </c>
      <c r="K303" s="1"/>
      <c r="L303" s="1">
        <v>3933809</v>
      </c>
      <c r="M303" s="1">
        <v>123.68</v>
      </c>
      <c r="N303" s="1">
        <v>21.43</v>
      </c>
      <c r="O303" s="1">
        <v>46.44</v>
      </c>
      <c r="P303" s="1">
        <v>3.5999999999999999E-3</v>
      </c>
      <c r="Q303" s="1">
        <v>1.235E-2</v>
      </c>
      <c r="R303" s="1">
        <v>2.4309999999999998E-2</v>
      </c>
      <c r="S303" s="1">
        <v>0.30947000000000002</v>
      </c>
      <c r="T303" s="1"/>
      <c r="U303" s="1">
        <v>94</v>
      </c>
      <c r="V303" s="1"/>
      <c r="W303" s="1" t="s">
        <v>49</v>
      </c>
      <c r="X303" s="1"/>
      <c r="Y303" s="1"/>
      <c r="Z303" s="1"/>
      <c r="AA303" s="1"/>
      <c r="AB303" s="1"/>
      <c r="AC303" s="1" t="s">
        <v>49</v>
      </c>
      <c r="AD303" s="1"/>
      <c r="AE303" s="1"/>
      <c r="AF303" s="1"/>
      <c r="AG303" s="1" t="s">
        <v>50</v>
      </c>
      <c r="AH303" s="1">
        <v>94</v>
      </c>
      <c r="AI303" s="1">
        <v>4253.8407399999996</v>
      </c>
      <c r="AJ303" s="1">
        <v>0.54132000000000002</v>
      </c>
      <c r="AK303" s="1">
        <v>3.0899999999999999E-3</v>
      </c>
      <c r="AL303" s="1"/>
      <c r="AM303" s="1"/>
      <c r="AN303" s="1"/>
      <c r="AO303" s="1"/>
      <c r="AP303" s="1"/>
    </row>
    <row r="304" spans="1:42" x14ac:dyDescent="0.25">
      <c r="A304" s="1" t="s">
        <v>379</v>
      </c>
      <c r="B304" s="1">
        <v>1013709</v>
      </c>
      <c r="C304" s="1">
        <v>2020</v>
      </c>
      <c r="D304" s="1" t="s">
        <v>43</v>
      </c>
      <c r="E304" s="1" t="s">
        <v>44</v>
      </c>
      <c r="F304" s="1" t="s">
        <v>45</v>
      </c>
      <c r="G304" s="1"/>
      <c r="H304" s="1" t="s">
        <v>381</v>
      </c>
      <c r="I304" s="1" t="s">
        <v>47</v>
      </c>
      <c r="J304" s="1" t="s">
        <v>53</v>
      </c>
      <c r="K304" s="1"/>
      <c r="L304" s="1">
        <v>925789</v>
      </c>
      <c r="M304" s="1">
        <v>122.84</v>
      </c>
      <c r="N304" s="1">
        <v>26.89</v>
      </c>
      <c r="O304" s="1">
        <v>46.85</v>
      </c>
      <c r="P304" s="1">
        <v>2.8700000000000002E-3</v>
      </c>
      <c r="Q304" s="1">
        <v>1.272E-2</v>
      </c>
      <c r="R304" s="1">
        <v>1.796E-2</v>
      </c>
      <c r="S304" s="1">
        <v>0.31670999999999999</v>
      </c>
      <c r="T304" s="1"/>
      <c r="U304" s="1">
        <v>95</v>
      </c>
      <c r="V304" s="1"/>
      <c r="W304" s="1" t="s">
        <v>49</v>
      </c>
      <c r="X304" s="1"/>
      <c r="Y304" s="1"/>
      <c r="Z304" s="1"/>
      <c r="AA304" s="1"/>
      <c r="AB304" s="1"/>
      <c r="AC304" s="1" t="s">
        <v>49</v>
      </c>
      <c r="AD304" s="1"/>
      <c r="AE304" s="1"/>
      <c r="AF304" s="1"/>
      <c r="AG304" s="1" t="s">
        <v>50</v>
      </c>
      <c r="AH304" s="1">
        <v>95</v>
      </c>
      <c r="AI304" s="1">
        <v>5453.5311899999997</v>
      </c>
      <c r="AJ304" s="1">
        <v>0.94264000000000003</v>
      </c>
      <c r="AK304" s="1">
        <v>3.98E-3</v>
      </c>
      <c r="AL304" s="1"/>
      <c r="AM304" s="1"/>
      <c r="AN304" s="1"/>
      <c r="AO304" s="1"/>
      <c r="AP304" s="1"/>
    </row>
    <row r="305" spans="1:42" x14ac:dyDescent="0.25">
      <c r="A305" s="1" t="s">
        <v>379</v>
      </c>
      <c r="B305" s="1">
        <v>1013709</v>
      </c>
      <c r="C305" s="1">
        <v>2020</v>
      </c>
      <c r="D305" s="1" t="s">
        <v>43</v>
      </c>
      <c r="E305" s="1" t="s">
        <v>44</v>
      </c>
      <c r="F305" s="1" t="s">
        <v>45</v>
      </c>
      <c r="G305" s="1"/>
      <c r="H305" s="1" t="s">
        <v>380</v>
      </c>
      <c r="I305" s="1" t="s">
        <v>47</v>
      </c>
      <c r="J305" s="1" t="s">
        <v>53</v>
      </c>
      <c r="K305" s="1"/>
      <c r="L305" s="1">
        <v>62881</v>
      </c>
      <c r="M305" s="1">
        <v>140</v>
      </c>
      <c r="N305" s="1">
        <v>20</v>
      </c>
      <c r="O305" s="1">
        <v>73.34</v>
      </c>
      <c r="P305" s="1">
        <v>9.1999999999999998E-3</v>
      </c>
      <c r="Q305" s="1">
        <v>9.1999999999999998E-3</v>
      </c>
      <c r="R305" s="1">
        <v>3.1350000000000003E-2</v>
      </c>
      <c r="S305" s="1">
        <v>3.1350000000000003E-2</v>
      </c>
      <c r="T305" s="1"/>
      <c r="U305" s="1">
        <v>4</v>
      </c>
      <c r="V305" s="1"/>
      <c r="W305" s="1" t="s">
        <v>49</v>
      </c>
      <c r="X305" s="1"/>
      <c r="Y305" s="1"/>
      <c r="Z305" s="1"/>
      <c r="AA305" s="1"/>
      <c r="AB305" s="1"/>
      <c r="AC305" s="1" t="s">
        <v>49</v>
      </c>
      <c r="AD305" s="1"/>
      <c r="AE305" s="1"/>
      <c r="AF305" s="1"/>
      <c r="AG305" s="1" t="s">
        <v>50</v>
      </c>
      <c r="AH305" s="1">
        <v>4</v>
      </c>
      <c r="AI305" s="1">
        <v>268.21048000000002</v>
      </c>
      <c r="AJ305" s="1">
        <v>1.7489999999999999E-2</v>
      </c>
      <c r="AK305" s="1">
        <v>1.8000000000000001E-4</v>
      </c>
      <c r="AL305" s="1"/>
      <c r="AM305" s="1"/>
      <c r="AN305" s="1"/>
      <c r="AO305" s="1"/>
      <c r="AP305" s="1"/>
    </row>
    <row r="306" spans="1:42" x14ac:dyDescent="0.25">
      <c r="A306" s="1" t="s">
        <v>382</v>
      </c>
      <c r="B306" s="1">
        <v>1013692</v>
      </c>
      <c r="C306" s="1">
        <v>2020</v>
      </c>
      <c r="D306" s="1" t="s">
        <v>43</v>
      </c>
      <c r="E306" s="1" t="s">
        <v>44</v>
      </c>
      <c r="F306" s="1" t="s">
        <v>45</v>
      </c>
      <c r="G306" s="1"/>
      <c r="H306" s="1" t="s">
        <v>383</v>
      </c>
      <c r="I306" s="1" t="s">
        <v>47</v>
      </c>
      <c r="J306" s="1" t="s">
        <v>384</v>
      </c>
      <c r="K306" s="1"/>
      <c r="L306" s="1">
        <v>47486.923223400001</v>
      </c>
      <c r="M306" s="1">
        <v>88</v>
      </c>
      <c r="N306" s="1">
        <v>280</v>
      </c>
      <c r="O306" s="1">
        <v>55.033000000000001</v>
      </c>
      <c r="P306" s="1">
        <v>4.9050000000000003E-2</v>
      </c>
      <c r="Q306" s="1">
        <v>0.17146</v>
      </c>
      <c r="R306" s="1">
        <v>0.35511999999999999</v>
      </c>
      <c r="S306" s="1">
        <v>0.54245900000000002</v>
      </c>
      <c r="T306" s="1"/>
      <c r="U306" s="1">
        <v>12</v>
      </c>
      <c r="V306" s="1"/>
      <c r="W306" s="1" t="s">
        <v>49</v>
      </c>
      <c r="X306" s="1"/>
      <c r="Y306" s="1"/>
      <c r="Z306" s="1"/>
      <c r="AA306" s="1"/>
      <c r="AB306" s="1"/>
      <c r="AC306" s="1" t="s">
        <v>50</v>
      </c>
      <c r="AD306" s="1">
        <v>2</v>
      </c>
      <c r="AE306" s="1">
        <v>1.1879732999999999</v>
      </c>
      <c r="AF306" s="1">
        <v>4.4693626000000002</v>
      </c>
      <c r="AG306" s="1" t="s">
        <v>50</v>
      </c>
      <c r="AH306" s="1">
        <v>10</v>
      </c>
      <c r="AI306" s="1">
        <v>92.283543600000002</v>
      </c>
      <c r="AJ306" s="1">
        <v>0.30746299999999999</v>
      </c>
      <c r="AK306" s="1">
        <v>1.2990000000000001E-4</v>
      </c>
      <c r="AL306" s="1"/>
      <c r="AM306" s="1"/>
      <c r="AN306" s="1"/>
      <c r="AO306" s="1"/>
      <c r="AP306" s="1"/>
    </row>
    <row r="307" spans="1:42" x14ac:dyDescent="0.25">
      <c r="A307" s="1" t="s">
        <v>385</v>
      </c>
      <c r="B307" s="1">
        <v>1013728</v>
      </c>
      <c r="C307" s="1">
        <v>2020</v>
      </c>
      <c r="D307" s="1" t="s">
        <v>43</v>
      </c>
      <c r="E307" s="1" t="s">
        <v>44</v>
      </c>
      <c r="F307" s="1" t="s">
        <v>66</v>
      </c>
      <c r="G307" s="1" t="s">
        <v>386</v>
      </c>
      <c r="H307" s="1"/>
      <c r="I307" s="1" t="s">
        <v>47</v>
      </c>
      <c r="J307" s="1" t="s">
        <v>104</v>
      </c>
      <c r="K307" s="1" t="s">
        <v>49</v>
      </c>
      <c r="L307" s="1">
        <v>1939267</v>
      </c>
      <c r="M307" s="1">
        <v>110</v>
      </c>
      <c r="N307" s="1">
        <v>50</v>
      </c>
      <c r="O307" s="1">
        <v>42</v>
      </c>
      <c r="P307" s="1">
        <v>2.6694000000000002E-3</v>
      </c>
      <c r="Q307" s="1">
        <v>2.6694000000000002E-3</v>
      </c>
      <c r="R307" s="1">
        <v>1.2754999999999999E-3</v>
      </c>
      <c r="S307" s="1">
        <v>1.2754999999999999E-3</v>
      </c>
      <c r="T307" s="1">
        <v>13</v>
      </c>
      <c r="U307" s="1">
        <v>47</v>
      </c>
      <c r="V307" s="1">
        <v>0</v>
      </c>
      <c r="W307" s="1" t="s">
        <v>49</v>
      </c>
      <c r="X307" s="1"/>
      <c r="Y307" s="1"/>
      <c r="Z307" s="1"/>
      <c r="AA307" s="1"/>
      <c r="AB307" s="1"/>
      <c r="AC307" s="1" t="s">
        <v>49</v>
      </c>
      <c r="AD307" s="1"/>
      <c r="AE307" s="1"/>
      <c r="AF307" s="1"/>
      <c r="AG307" s="1" t="s">
        <v>50</v>
      </c>
      <c r="AH307" s="1">
        <v>47</v>
      </c>
      <c r="AI307" s="1">
        <v>11605</v>
      </c>
      <c r="AJ307" s="1">
        <v>0.03</v>
      </c>
      <c r="AK307" s="1">
        <v>8.9999999999999993E-3</v>
      </c>
      <c r="AL307" s="1"/>
      <c r="AM307" s="1"/>
      <c r="AN307" s="1"/>
      <c r="AO307" s="1"/>
      <c r="AP307" s="1"/>
    </row>
    <row r="308" spans="1:42" x14ac:dyDescent="0.25">
      <c r="A308" s="1" t="s">
        <v>387</v>
      </c>
      <c r="B308" s="1">
        <v>1010784</v>
      </c>
      <c r="C308" s="1">
        <v>2020</v>
      </c>
      <c r="D308" s="1" t="s">
        <v>43</v>
      </c>
      <c r="E308" s="1" t="s">
        <v>44</v>
      </c>
      <c r="F308" s="1" t="s">
        <v>66</v>
      </c>
      <c r="G308" s="1" t="s">
        <v>388</v>
      </c>
      <c r="H308" s="1"/>
      <c r="I308" s="1" t="s">
        <v>47</v>
      </c>
      <c r="J308" s="1" t="s">
        <v>123</v>
      </c>
      <c r="K308" s="1" t="s">
        <v>49</v>
      </c>
      <c r="L308" s="1">
        <v>22207.16</v>
      </c>
      <c r="M308" s="1">
        <v>80</v>
      </c>
      <c r="N308" s="1">
        <v>25</v>
      </c>
      <c r="O308" s="1">
        <v>36.5</v>
      </c>
      <c r="P308" s="1">
        <v>1.9302E-2</v>
      </c>
      <c r="Q308" s="1">
        <v>1.9302E-2</v>
      </c>
      <c r="R308" s="1">
        <v>0.58333000000000002</v>
      </c>
      <c r="S308" s="1">
        <v>0.58333000000000002</v>
      </c>
      <c r="T308" s="1">
        <v>10</v>
      </c>
      <c r="U308" s="1">
        <v>6</v>
      </c>
      <c r="V308" s="1">
        <v>0</v>
      </c>
      <c r="W308" s="1" t="s">
        <v>49</v>
      </c>
      <c r="X308" s="1"/>
      <c r="Y308" s="1"/>
      <c r="Z308" s="1"/>
      <c r="AA308" s="1"/>
      <c r="AB308" s="1"/>
      <c r="AC308" s="1" t="s">
        <v>50</v>
      </c>
      <c r="AD308" s="1">
        <v>6</v>
      </c>
      <c r="AE308" s="1">
        <v>0.22861290000000001</v>
      </c>
      <c r="AF308" s="1">
        <v>2.5256281999999999</v>
      </c>
      <c r="AG308" s="1" t="s">
        <v>49</v>
      </c>
      <c r="AH308" s="1"/>
      <c r="AI308" s="1"/>
      <c r="AJ308" s="1"/>
      <c r="AK308" s="1"/>
      <c r="AL308" s="1"/>
      <c r="AM308" s="1"/>
      <c r="AN308" s="1"/>
      <c r="AO308" s="1"/>
      <c r="AP308" s="1"/>
    </row>
    <row r="309" spans="1:42" x14ac:dyDescent="0.25">
      <c r="A309" s="1" t="s">
        <v>387</v>
      </c>
      <c r="B309" s="1">
        <v>1010784</v>
      </c>
      <c r="C309" s="1">
        <v>2020</v>
      </c>
      <c r="D309" s="1" t="s">
        <v>43</v>
      </c>
      <c r="E309" s="1" t="s">
        <v>44</v>
      </c>
      <c r="F309" s="1" t="s">
        <v>66</v>
      </c>
      <c r="G309" s="1" t="s">
        <v>100</v>
      </c>
      <c r="H309" s="1"/>
      <c r="I309" s="1" t="s">
        <v>47</v>
      </c>
      <c r="J309" s="1" t="s">
        <v>123</v>
      </c>
      <c r="K309" s="1" t="s">
        <v>49</v>
      </c>
      <c r="L309" s="1">
        <v>215723.27</v>
      </c>
      <c r="M309" s="1">
        <v>80</v>
      </c>
      <c r="N309" s="1">
        <v>44</v>
      </c>
      <c r="O309" s="1">
        <v>44</v>
      </c>
      <c r="P309" s="1">
        <v>5.3030000000000004E-3</v>
      </c>
      <c r="Q309" s="1">
        <v>5.3030000000000004E-3</v>
      </c>
      <c r="R309" s="1">
        <v>0.40218799999999999</v>
      </c>
      <c r="S309" s="1">
        <v>0.40218799999999999</v>
      </c>
      <c r="T309" s="1">
        <v>82</v>
      </c>
      <c r="U309" s="1">
        <v>21</v>
      </c>
      <c r="V309" s="1">
        <v>0</v>
      </c>
      <c r="W309" s="1" t="s">
        <v>49</v>
      </c>
      <c r="X309" s="1"/>
      <c r="Y309" s="1"/>
      <c r="Z309" s="1"/>
      <c r="AA309" s="1"/>
      <c r="AB309" s="1"/>
      <c r="AC309" s="1" t="s">
        <v>49</v>
      </c>
      <c r="AD309" s="1"/>
      <c r="AE309" s="1"/>
      <c r="AF309" s="1"/>
      <c r="AG309" s="1" t="s">
        <v>50</v>
      </c>
      <c r="AH309" s="1">
        <v>21</v>
      </c>
      <c r="AI309" s="1">
        <v>680.73156589999996</v>
      </c>
      <c r="AJ309" s="1">
        <v>0.90487090000000003</v>
      </c>
      <c r="AK309" s="1">
        <v>1.1525999999999999E-3</v>
      </c>
      <c r="AL309" s="1"/>
      <c r="AM309" s="1"/>
      <c r="AN309" s="1"/>
      <c r="AO309" s="1"/>
      <c r="AP309" s="1"/>
    </row>
    <row r="310" spans="1:42" x14ac:dyDescent="0.25">
      <c r="A310" s="1" t="s">
        <v>389</v>
      </c>
      <c r="B310" s="1">
        <v>1012232</v>
      </c>
      <c r="C310" s="1">
        <v>2020</v>
      </c>
      <c r="D310" s="1" t="s">
        <v>43</v>
      </c>
      <c r="E310" s="1" t="s">
        <v>44</v>
      </c>
      <c r="F310" s="1" t="s">
        <v>45</v>
      </c>
      <c r="G310" s="1"/>
      <c r="H310" s="1" t="s">
        <v>336</v>
      </c>
      <c r="I310" s="1" t="s">
        <v>47</v>
      </c>
      <c r="J310" s="1" t="s">
        <v>104</v>
      </c>
      <c r="K310" s="1"/>
      <c r="L310" s="1">
        <v>3682</v>
      </c>
      <c r="M310" s="1">
        <v>60</v>
      </c>
      <c r="N310" s="1">
        <v>4</v>
      </c>
      <c r="O310" s="1">
        <v>86</v>
      </c>
      <c r="P310" s="1">
        <v>6.4000000000000003E-3</v>
      </c>
      <c r="Q310" s="1">
        <v>6.4000000000000003E-3</v>
      </c>
      <c r="R310" s="1">
        <v>0.44779999999999998</v>
      </c>
      <c r="S310" s="1">
        <v>0.44779999999999998</v>
      </c>
      <c r="T310" s="1"/>
      <c r="U310" s="1">
        <v>2</v>
      </c>
      <c r="V310" s="1"/>
      <c r="W310" s="1" t="s">
        <v>49</v>
      </c>
      <c r="X310" s="1"/>
      <c r="Y310" s="1"/>
      <c r="Z310" s="1"/>
      <c r="AA310" s="1"/>
      <c r="AB310" s="1"/>
      <c r="AC310" s="1" t="s">
        <v>50</v>
      </c>
      <c r="AD310" s="1">
        <v>2</v>
      </c>
      <c r="AE310" s="1">
        <v>1.7750999999999999E-3</v>
      </c>
      <c r="AF310" s="1">
        <v>4.5335800000000002E-2</v>
      </c>
      <c r="AG310" s="1" t="s">
        <v>49</v>
      </c>
      <c r="AH310" s="1"/>
      <c r="AI310" s="1"/>
      <c r="AJ310" s="1"/>
      <c r="AK310" s="1"/>
      <c r="AL310" s="1"/>
      <c r="AM310" s="1"/>
      <c r="AN310" s="1"/>
      <c r="AO310" s="1"/>
      <c r="AP310" s="1"/>
    </row>
    <row r="311" spans="1:42" x14ac:dyDescent="0.25">
      <c r="A311" s="1" t="s">
        <v>390</v>
      </c>
      <c r="B311" s="1">
        <v>1012245</v>
      </c>
      <c r="C311" s="1">
        <v>2020</v>
      </c>
      <c r="D311" s="1" t="s">
        <v>43</v>
      </c>
      <c r="E311" s="1" t="s">
        <v>44</v>
      </c>
      <c r="F311" s="1" t="s">
        <v>45</v>
      </c>
      <c r="G311" s="1"/>
      <c r="H311" s="1" t="s">
        <v>214</v>
      </c>
      <c r="I311" s="1" t="s">
        <v>47</v>
      </c>
      <c r="J311" s="1" t="s">
        <v>104</v>
      </c>
      <c r="K311" s="1"/>
      <c r="L311" s="1">
        <v>25059</v>
      </c>
      <c r="M311" s="1">
        <v>90</v>
      </c>
      <c r="N311" s="1">
        <v>35</v>
      </c>
      <c r="O311" s="1">
        <v>60</v>
      </c>
      <c r="P311" s="1">
        <v>1.34E-2</v>
      </c>
      <c r="Q311" s="1">
        <v>1.34E-2</v>
      </c>
      <c r="R311" s="1">
        <v>0.2019</v>
      </c>
      <c r="S311" s="1">
        <v>0.2019</v>
      </c>
      <c r="T311" s="1"/>
      <c r="U311" s="1">
        <v>6</v>
      </c>
      <c r="V311" s="1"/>
      <c r="W311" s="1" t="s">
        <v>49</v>
      </c>
      <c r="X311" s="1"/>
      <c r="Y311" s="1"/>
      <c r="Z311" s="1"/>
      <c r="AA311" s="1"/>
      <c r="AB311" s="1"/>
      <c r="AC311" s="1" t="s">
        <v>49</v>
      </c>
      <c r="AD311" s="1"/>
      <c r="AE311" s="1"/>
      <c r="AF311" s="1"/>
      <c r="AG311" s="1" t="s">
        <v>50</v>
      </c>
      <c r="AH311" s="1">
        <v>6</v>
      </c>
      <c r="AI311" s="1">
        <v>119.7190063</v>
      </c>
      <c r="AJ311" s="1">
        <v>6.0405300000000002E-2</v>
      </c>
      <c r="AK311" s="1">
        <v>2.0790000000000001E-4</v>
      </c>
      <c r="AL311" s="1"/>
      <c r="AM311" s="1"/>
      <c r="AN311" s="1"/>
      <c r="AO311" s="1"/>
      <c r="AP311" s="1"/>
    </row>
    <row r="312" spans="1:42" x14ac:dyDescent="0.25">
      <c r="A312" s="1" t="s">
        <v>390</v>
      </c>
      <c r="B312" s="1">
        <v>1012245</v>
      </c>
      <c r="C312" s="1">
        <v>2020</v>
      </c>
      <c r="D312" s="1" t="s">
        <v>43</v>
      </c>
      <c r="E312" s="1" t="s">
        <v>44</v>
      </c>
      <c r="F312" s="1" t="s">
        <v>45</v>
      </c>
      <c r="G312" s="1"/>
      <c r="H312" s="1" t="s">
        <v>237</v>
      </c>
      <c r="I312" s="1" t="s">
        <v>47</v>
      </c>
      <c r="J312" s="1" t="s">
        <v>104</v>
      </c>
      <c r="K312" s="1"/>
      <c r="L312" s="1">
        <v>31581</v>
      </c>
      <c r="M312" s="1">
        <v>81.117760700000005</v>
      </c>
      <c r="N312" s="1">
        <v>54.123365300000003</v>
      </c>
      <c r="O312" s="1">
        <v>64.6747728</v>
      </c>
      <c r="P312" s="1">
        <v>5.8999999999999999E-3</v>
      </c>
      <c r="Q312" s="1">
        <v>6.1000000000000004E-3</v>
      </c>
      <c r="R312" s="1">
        <v>0.1283</v>
      </c>
      <c r="S312" s="1">
        <v>0.14499999999999999</v>
      </c>
      <c r="T312" s="1"/>
      <c r="U312" s="1">
        <v>14</v>
      </c>
      <c r="V312" s="1"/>
      <c r="W312" s="1" t="s">
        <v>50</v>
      </c>
      <c r="X312" s="1">
        <v>4</v>
      </c>
      <c r="Y312" s="1">
        <v>0.48061880000000001</v>
      </c>
      <c r="Z312" s="1">
        <v>4.1701762000000002</v>
      </c>
      <c r="AA312" s="1">
        <v>4.8547E-3</v>
      </c>
      <c r="AB312" s="1">
        <v>4.2123000000000001E-2</v>
      </c>
      <c r="AC312" s="1" t="s">
        <v>49</v>
      </c>
      <c r="AD312" s="1"/>
      <c r="AE312" s="1"/>
      <c r="AF312" s="1"/>
      <c r="AG312" s="1" t="s">
        <v>50</v>
      </c>
      <c r="AH312" s="1">
        <v>10</v>
      </c>
      <c r="AI312" s="1">
        <v>290.9837885</v>
      </c>
      <c r="AJ312" s="1">
        <v>9.4784400000000005E-2</v>
      </c>
      <c r="AK312" s="1">
        <v>4.9680000000000004E-4</v>
      </c>
      <c r="AL312" s="1"/>
      <c r="AM312" s="1"/>
      <c r="AN312" s="1"/>
      <c r="AO312" s="1"/>
      <c r="AP312" s="1"/>
    </row>
    <row r="313" spans="1:42" x14ac:dyDescent="0.25">
      <c r="A313" s="1" t="s">
        <v>390</v>
      </c>
      <c r="B313" s="1">
        <v>1012245</v>
      </c>
      <c r="C313" s="1">
        <v>2020</v>
      </c>
      <c r="D313" s="1" t="s">
        <v>43</v>
      </c>
      <c r="E313" s="1" t="s">
        <v>44</v>
      </c>
      <c r="F313" s="1" t="s">
        <v>45</v>
      </c>
      <c r="G313" s="1"/>
      <c r="H313" s="1" t="s">
        <v>239</v>
      </c>
      <c r="I313" s="1" t="s">
        <v>47</v>
      </c>
      <c r="J313" s="1" t="s">
        <v>104</v>
      </c>
      <c r="K313" s="1"/>
      <c r="L313" s="1">
        <v>30639</v>
      </c>
      <c r="M313" s="1">
        <v>82.076275300000006</v>
      </c>
      <c r="N313" s="1">
        <v>47.010672700000001</v>
      </c>
      <c r="O313" s="1">
        <v>60</v>
      </c>
      <c r="P313" s="1">
        <v>3.2000000000000002E-3</v>
      </c>
      <c r="Q313" s="1">
        <v>3.5999999999999999E-3</v>
      </c>
      <c r="R313" s="1">
        <v>3.3500000000000002E-2</v>
      </c>
      <c r="S313" s="1">
        <v>4.0899999999999999E-2</v>
      </c>
      <c r="T313" s="1"/>
      <c r="U313" s="1">
        <v>10</v>
      </c>
      <c r="V313" s="1"/>
      <c r="W313" s="1" t="s">
        <v>49</v>
      </c>
      <c r="X313" s="1"/>
      <c r="Y313" s="1"/>
      <c r="Z313" s="1"/>
      <c r="AA313" s="1"/>
      <c r="AB313" s="1"/>
      <c r="AC313" s="1" t="s">
        <v>49</v>
      </c>
      <c r="AD313" s="1"/>
      <c r="AE313" s="1"/>
      <c r="AF313" s="1"/>
      <c r="AG313" s="1" t="s">
        <v>50</v>
      </c>
      <c r="AH313" s="1">
        <v>10</v>
      </c>
      <c r="AI313" s="1">
        <v>1674.6134468</v>
      </c>
      <c r="AJ313" s="1">
        <v>0.13709750000000001</v>
      </c>
      <c r="AK313" s="1">
        <v>2.8831E-3</v>
      </c>
      <c r="AL313" s="1"/>
      <c r="AM313" s="1"/>
      <c r="AN313" s="1"/>
      <c r="AO313" s="1"/>
      <c r="AP313" s="1"/>
    </row>
    <row r="314" spans="1:42" x14ac:dyDescent="0.25">
      <c r="A314" s="1" t="s">
        <v>390</v>
      </c>
      <c r="B314" s="1">
        <v>1012245</v>
      </c>
      <c r="C314" s="1">
        <v>2020</v>
      </c>
      <c r="D314" s="1" t="s">
        <v>43</v>
      </c>
      <c r="E314" s="1" t="s">
        <v>44</v>
      </c>
      <c r="F314" s="1" t="s">
        <v>45</v>
      </c>
      <c r="G314" s="1"/>
      <c r="H314" s="1" t="s">
        <v>244</v>
      </c>
      <c r="I314" s="1" t="s">
        <v>47</v>
      </c>
      <c r="J314" s="1" t="s">
        <v>104</v>
      </c>
      <c r="K314" s="1"/>
      <c r="L314" s="1">
        <v>191144</v>
      </c>
      <c r="M314" s="1">
        <v>80</v>
      </c>
      <c r="N314" s="1">
        <v>30</v>
      </c>
      <c r="O314" s="1">
        <v>73.5</v>
      </c>
      <c r="P314" s="1">
        <v>3.3E-3</v>
      </c>
      <c r="Q314" s="1">
        <v>3.3E-3</v>
      </c>
      <c r="R314" s="1">
        <v>0.1323</v>
      </c>
      <c r="S314" s="1">
        <v>0.1323</v>
      </c>
      <c r="T314" s="1"/>
      <c r="U314" s="1">
        <v>5</v>
      </c>
      <c r="V314" s="1"/>
      <c r="W314" s="1" t="s">
        <v>49</v>
      </c>
      <c r="X314" s="1"/>
      <c r="Y314" s="1"/>
      <c r="Z314" s="1"/>
      <c r="AA314" s="1"/>
      <c r="AB314" s="1"/>
      <c r="AC314" s="1" t="s">
        <v>49</v>
      </c>
      <c r="AD314" s="1"/>
      <c r="AE314" s="1"/>
      <c r="AF314" s="1"/>
      <c r="AG314" s="1" t="s">
        <v>50</v>
      </c>
      <c r="AH314" s="1">
        <v>5</v>
      </c>
      <c r="AI314" s="1">
        <v>1505.3840706999999</v>
      </c>
      <c r="AJ314" s="1">
        <v>0.52475870000000002</v>
      </c>
      <c r="AK314" s="1">
        <v>2.5609999999999999E-3</v>
      </c>
      <c r="AL314" s="1"/>
      <c r="AM314" s="1"/>
      <c r="AN314" s="1"/>
      <c r="AO314" s="1"/>
      <c r="AP314" s="1"/>
    </row>
    <row r="315" spans="1:42" x14ac:dyDescent="0.25">
      <c r="A315" s="1" t="s">
        <v>391</v>
      </c>
      <c r="B315" s="1">
        <v>1012209</v>
      </c>
      <c r="C315" s="1">
        <v>2020</v>
      </c>
      <c r="D315" s="1" t="s">
        <v>43</v>
      </c>
      <c r="E315" s="1" t="s">
        <v>44</v>
      </c>
      <c r="F315" s="1" t="s">
        <v>45</v>
      </c>
      <c r="G315" s="1"/>
      <c r="H315" s="1" t="s">
        <v>392</v>
      </c>
      <c r="I315" s="1" t="s">
        <v>47</v>
      </c>
      <c r="J315" s="1" t="s">
        <v>53</v>
      </c>
      <c r="K315" s="1"/>
      <c r="L315" s="1">
        <v>11363.18</v>
      </c>
      <c r="M315" s="1">
        <v>75</v>
      </c>
      <c r="N315" s="1">
        <v>65</v>
      </c>
      <c r="O315" s="1">
        <v>70.773007939999999</v>
      </c>
      <c r="P315" s="1">
        <v>0</v>
      </c>
      <c r="Q315" s="1">
        <v>0</v>
      </c>
      <c r="R315" s="1">
        <v>0.31380000000000002</v>
      </c>
      <c r="S315" s="1">
        <v>0.31380000000000002</v>
      </c>
      <c r="T315" s="1"/>
      <c r="U315" s="1">
        <v>2</v>
      </c>
      <c r="V315" s="1"/>
      <c r="W315" s="1" t="s">
        <v>49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 t="s">
        <v>50</v>
      </c>
      <c r="AD315" s="1">
        <v>2</v>
      </c>
      <c r="AE315" s="1">
        <v>0</v>
      </c>
      <c r="AF315" s="1">
        <v>0.88</v>
      </c>
      <c r="AG315" s="1" t="s">
        <v>49</v>
      </c>
      <c r="AH315" s="1">
        <v>0</v>
      </c>
      <c r="AI315" s="1">
        <v>0</v>
      </c>
      <c r="AJ315" s="1">
        <v>0</v>
      </c>
      <c r="AK315" s="1">
        <v>0</v>
      </c>
      <c r="AL315" s="1"/>
      <c r="AM315" s="1"/>
      <c r="AN315" s="1"/>
      <c r="AO315" s="1"/>
      <c r="AP315" s="1"/>
    </row>
    <row r="316" spans="1:42" x14ac:dyDescent="0.25">
      <c r="A316" s="1" t="s">
        <v>393</v>
      </c>
      <c r="B316" s="1">
        <v>1012204</v>
      </c>
      <c r="C316" s="1">
        <v>2020</v>
      </c>
      <c r="D316" s="1" t="s">
        <v>43</v>
      </c>
      <c r="E316" s="1" t="s">
        <v>44</v>
      </c>
      <c r="F316" s="1" t="s">
        <v>45</v>
      </c>
      <c r="G316" s="1"/>
      <c r="H316" s="1" t="s">
        <v>108</v>
      </c>
      <c r="I316" s="1" t="s">
        <v>47</v>
      </c>
      <c r="J316" s="1" t="s">
        <v>53</v>
      </c>
      <c r="K316" s="1"/>
      <c r="L316" s="1">
        <v>12756.47</v>
      </c>
      <c r="M316" s="1">
        <v>60</v>
      </c>
      <c r="N316" s="1">
        <v>0.25</v>
      </c>
      <c r="O316" s="1">
        <v>64.572089890000001</v>
      </c>
      <c r="P316" s="1">
        <v>5.7999999999999996E-3</v>
      </c>
      <c r="Q316" s="1">
        <v>5.7999999999999996E-3</v>
      </c>
      <c r="R316" s="1">
        <v>7.8E-2</v>
      </c>
      <c r="S316" s="1">
        <v>7.8E-2</v>
      </c>
      <c r="T316" s="1"/>
      <c r="U316" s="1">
        <v>2</v>
      </c>
      <c r="V316" s="1"/>
      <c r="W316" s="1" t="s">
        <v>50</v>
      </c>
      <c r="X316" s="1">
        <v>1</v>
      </c>
      <c r="Y316" s="1">
        <v>0.2</v>
      </c>
      <c r="Z316" s="1">
        <v>0.9</v>
      </c>
      <c r="AA316" s="1">
        <v>0</v>
      </c>
      <c r="AB316" s="1">
        <v>0.05</v>
      </c>
      <c r="AC316" s="1" t="s">
        <v>50</v>
      </c>
      <c r="AD316" s="1">
        <v>1</v>
      </c>
      <c r="AE316" s="1">
        <v>0.2</v>
      </c>
      <c r="AF316" s="1">
        <v>0.94</v>
      </c>
      <c r="AG316" s="1" t="s">
        <v>49</v>
      </c>
      <c r="AH316" s="1">
        <v>0</v>
      </c>
      <c r="AI316" s="1">
        <v>0</v>
      </c>
      <c r="AJ316" s="1">
        <v>0</v>
      </c>
      <c r="AK316" s="1">
        <v>0</v>
      </c>
      <c r="AL316" s="1"/>
      <c r="AM316" s="1"/>
      <c r="AN316" s="1"/>
      <c r="AO316" s="1"/>
      <c r="AP316" s="1"/>
    </row>
    <row r="317" spans="1:42" x14ac:dyDescent="0.25">
      <c r="A317" s="1" t="s">
        <v>393</v>
      </c>
      <c r="B317" s="1">
        <v>1012204</v>
      </c>
      <c r="C317" s="1">
        <v>2020</v>
      </c>
      <c r="D317" s="1" t="s">
        <v>43</v>
      </c>
      <c r="E317" s="1" t="s">
        <v>44</v>
      </c>
      <c r="F317" s="1" t="s">
        <v>45</v>
      </c>
      <c r="G317" s="1"/>
      <c r="H317" s="1" t="s">
        <v>108</v>
      </c>
      <c r="I317" s="1" t="s">
        <v>47</v>
      </c>
      <c r="J317" s="1" t="s">
        <v>53</v>
      </c>
      <c r="K317" s="1"/>
      <c r="L317" s="1">
        <v>3686</v>
      </c>
      <c r="M317" s="1">
        <v>60</v>
      </c>
      <c r="N317" s="1">
        <v>19</v>
      </c>
      <c r="O317" s="1">
        <v>64.572089890000001</v>
      </c>
      <c r="P317" s="1">
        <v>5.7999999999999996E-3</v>
      </c>
      <c r="Q317" s="1">
        <v>5.7999999999999996E-3</v>
      </c>
      <c r="R317" s="1">
        <v>7.8E-2</v>
      </c>
      <c r="S317" s="1">
        <v>7.8E-2</v>
      </c>
      <c r="T317" s="1"/>
      <c r="U317" s="1">
        <v>2</v>
      </c>
      <c r="V317" s="1"/>
      <c r="W317" s="1" t="s">
        <v>50</v>
      </c>
      <c r="X317" s="1">
        <v>2</v>
      </c>
      <c r="Y317" s="1">
        <v>0.1</v>
      </c>
      <c r="Z317" s="1">
        <v>0.52</v>
      </c>
      <c r="AA317" s="1">
        <v>0</v>
      </c>
      <c r="AB317" s="1">
        <v>0.03</v>
      </c>
      <c r="AC317" s="1" t="s">
        <v>49</v>
      </c>
      <c r="AD317" s="1">
        <v>0</v>
      </c>
      <c r="AE317" s="1">
        <v>0</v>
      </c>
      <c r="AF317" s="1">
        <v>0</v>
      </c>
      <c r="AG317" s="1" t="s">
        <v>49</v>
      </c>
      <c r="AH317" s="1">
        <v>0</v>
      </c>
      <c r="AI317" s="1">
        <v>0</v>
      </c>
      <c r="AJ317" s="1">
        <v>0</v>
      </c>
      <c r="AK317" s="1">
        <v>0</v>
      </c>
      <c r="AL317" s="1"/>
      <c r="AM317" s="1"/>
      <c r="AN317" s="1"/>
      <c r="AO317" s="1"/>
      <c r="AP317" s="1"/>
    </row>
    <row r="318" spans="1:42" x14ac:dyDescent="0.25">
      <c r="A318" s="1" t="s">
        <v>393</v>
      </c>
      <c r="B318" s="1">
        <v>1012204</v>
      </c>
      <c r="C318" s="1">
        <v>2020</v>
      </c>
      <c r="D318" s="1" t="s">
        <v>43</v>
      </c>
      <c r="E318" s="1" t="s">
        <v>44</v>
      </c>
      <c r="F318" s="1" t="s">
        <v>45</v>
      </c>
      <c r="G318" s="1"/>
      <c r="H318" s="1" t="s">
        <v>111</v>
      </c>
      <c r="I318" s="1" t="s">
        <v>47</v>
      </c>
      <c r="J318" s="1" t="s">
        <v>53</v>
      </c>
      <c r="K318" s="1"/>
      <c r="L318" s="1">
        <v>237521.37</v>
      </c>
      <c r="M318" s="1">
        <v>60</v>
      </c>
      <c r="N318" s="1">
        <v>0</v>
      </c>
      <c r="O318" s="1">
        <v>66.400046599999996</v>
      </c>
      <c r="P318" s="1">
        <v>8.3000000000000001E-3</v>
      </c>
      <c r="Q318" s="1">
        <v>8.3000000000000001E-3</v>
      </c>
      <c r="R318" s="1">
        <v>0.34560000000000002</v>
      </c>
      <c r="S318" s="1">
        <v>0.34560000000000002</v>
      </c>
      <c r="T318" s="1"/>
      <c r="U318" s="1">
        <v>4</v>
      </c>
      <c r="V318" s="1"/>
      <c r="W318" s="1" t="s">
        <v>49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 t="s">
        <v>50</v>
      </c>
      <c r="AD318" s="1">
        <v>4</v>
      </c>
      <c r="AE318" s="1">
        <v>2.4</v>
      </c>
      <c r="AF318" s="1">
        <v>36.83</v>
      </c>
      <c r="AG318" s="1" t="s">
        <v>49</v>
      </c>
      <c r="AH318" s="1">
        <v>0</v>
      </c>
      <c r="AI318" s="1">
        <v>0</v>
      </c>
      <c r="AJ318" s="1">
        <v>0</v>
      </c>
      <c r="AK318" s="1">
        <v>0</v>
      </c>
      <c r="AL318" s="1"/>
      <c r="AM318" s="1"/>
      <c r="AN318" s="1"/>
      <c r="AO318" s="1"/>
      <c r="AP318" s="1"/>
    </row>
    <row r="319" spans="1:42" x14ac:dyDescent="0.25">
      <c r="A319" s="1" t="s">
        <v>393</v>
      </c>
      <c r="B319" s="1">
        <v>1012204</v>
      </c>
      <c r="C319" s="1">
        <v>2020</v>
      </c>
      <c r="D319" s="1" t="s">
        <v>43</v>
      </c>
      <c r="E319" s="1" t="s">
        <v>44</v>
      </c>
      <c r="F319" s="1" t="s">
        <v>45</v>
      </c>
      <c r="G319" s="1"/>
      <c r="H319" s="1" t="s">
        <v>110</v>
      </c>
      <c r="I319" s="1" t="s">
        <v>47</v>
      </c>
      <c r="J319" s="1" t="s">
        <v>53</v>
      </c>
      <c r="K319" s="1"/>
      <c r="L319" s="1">
        <v>3803.48</v>
      </c>
      <c r="M319" s="1">
        <v>60</v>
      </c>
      <c r="N319" s="1">
        <v>5.7</v>
      </c>
      <c r="O319" s="1">
        <v>60.621110559999998</v>
      </c>
      <c r="P319" s="1">
        <v>1.23E-2</v>
      </c>
      <c r="Q319" s="1">
        <v>1.23E-2</v>
      </c>
      <c r="R319" s="1">
        <v>0.65029999999999999</v>
      </c>
      <c r="S319" s="1">
        <v>0.65029999999999999</v>
      </c>
      <c r="T319" s="1"/>
      <c r="U319" s="1">
        <v>2</v>
      </c>
      <c r="V319" s="1"/>
      <c r="W319" s="1" t="s">
        <v>50</v>
      </c>
      <c r="X319" s="1">
        <v>2</v>
      </c>
      <c r="Y319" s="1">
        <v>0</v>
      </c>
      <c r="Z319" s="1">
        <v>0.15</v>
      </c>
      <c r="AA319" s="1">
        <v>0</v>
      </c>
      <c r="AB319" s="1">
        <v>0.01</v>
      </c>
      <c r="AC319" s="1" t="s">
        <v>49</v>
      </c>
      <c r="AD319" s="1">
        <v>0</v>
      </c>
      <c r="AE319" s="1">
        <v>0</v>
      </c>
      <c r="AF319" s="1">
        <v>0</v>
      </c>
      <c r="AG319" s="1" t="s">
        <v>49</v>
      </c>
      <c r="AH319" s="1">
        <v>0</v>
      </c>
      <c r="AI319" s="1">
        <v>0</v>
      </c>
      <c r="AJ319" s="1">
        <v>0</v>
      </c>
      <c r="AK319" s="1">
        <v>0</v>
      </c>
      <c r="AL319" s="1"/>
      <c r="AM319" s="1"/>
      <c r="AN319" s="1"/>
      <c r="AO319" s="1"/>
      <c r="AP319" s="1"/>
    </row>
    <row r="320" spans="1:42" x14ac:dyDescent="0.25">
      <c r="A320" s="1" t="s">
        <v>393</v>
      </c>
      <c r="B320" s="1">
        <v>1012204</v>
      </c>
      <c r="C320" s="1">
        <v>2020</v>
      </c>
      <c r="D320" s="1" t="s">
        <v>43</v>
      </c>
      <c r="E320" s="1" t="s">
        <v>44</v>
      </c>
      <c r="F320" s="1" t="s">
        <v>45</v>
      </c>
      <c r="G320" s="1"/>
      <c r="H320" s="1" t="s">
        <v>117</v>
      </c>
      <c r="I320" s="1" t="s">
        <v>47</v>
      </c>
      <c r="J320" s="1" t="s">
        <v>53</v>
      </c>
      <c r="K320" s="1"/>
      <c r="L320" s="1">
        <v>6061.8720000000003</v>
      </c>
      <c r="M320" s="1">
        <v>65</v>
      </c>
      <c r="N320" s="1">
        <v>37</v>
      </c>
      <c r="O320" s="1">
        <v>59.78706966</v>
      </c>
      <c r="P320" s="1">
        <v>0</v>
      </c>
      <c r="Q320" s="1">
        <v>0</v>
      </c>
      <c r="R320" s="1">
        <v>0.65600000000000003</v>
      </c>
      <c r="S320" s="1">
        <v>0.65600000000000003</v>
      </c>
      <c r="T320" s="1"/>
      <c r="U320" s="1">
        <v>1</v>
      </c>
      <c r="V320" s="1"/>
      <c r="W320" s="1" t="s">
        <v>49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 t="s">
        <v>50</v>
      </c>
      <c r="AD320" s="1">
        <v>1</v>
      </c>
      <c r="AE320" s="1">
        <v>0</v>
      </c>
      <c r="AF320" s="1">
        <v>0.21</v>
      </c>
      <c r="AG320" s="1" t="s">
        <v>49</v>
      </c>
      <c r="AH320" s="1">
        <v>0</v>
      </c>
      <c r="AI320" s="1">
        <v>0</v>
      </c>
      <c r="AJ320" s="1">
        <v>0</v>
      </c>
      <c r="AK320" s="1">
        <v>0</v>
      </c>
      <c r="AL320" s="1"/>
      <c r="AM320" s="1"/>
      <c r="AN320" s="1"/>
      <c r="AO320" s="1"/>
      <c r="AP320" s="1"/>
    </row>
    <row r="321" spans="1:42" x14ac:dyDescent="0.25">
      <c r="A321" s="1" t="s">
        <v>393</v>
      </c>
      <c r="B321" s="1">
        <v>1012204</v>
      </c>
      <c r="C321" s="1">
        <v>2020</v>
      </c>
      <c r="D321" s="1" t="s">
        <v>43</v>
      </c>
      <c r="E321" s="1" t="s">
        <v>44</v>
      </c>
      <c r="F321" s="1" t="s">
        <v>45</v>
      </c>
      <c r="G321" s="1"/>
      <c r="H321" s="1" t="s">
        <v>117</v>
      </c>
      <c r="I321" s="1" t="s">
        <v>47</v>
      </c>
      <c r="J321" s="1" t="s">
        <v>53</v>
      </c>
      <c r="K321" s="1"/>
      <c r="L321" s="1">
        <v>11451.402</v>
      </c>
      <c r="M321" s="1">
        <v>65</v>
      </c>
      <c r="N321" s="1">
        <v>12.7</v>
      </c>
      <c r="O321" s="1">
        <v>59.78706966</v>
      </c>
      <c r="P321" s="1">
        <v>0</v>
      </c>
      <c r="Q321" s="1">
        <v>0</v>
      </c>
      <c r="R321" s="1">
        <v>0.65600000000000003</v>
      </c>
      <c r="S321" s="1">
        <v>0.65600000000000003</v>
      </c>
      <c r="T321" s="1"/>
      <c r="U321" s="1">
        <v>1</v>
      </c>
      <c r="V321" s="1"/>
      <c r="W321" s="1" t="s">
        <v>49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 t="s">
        <v>50</v>
      </c>
      <c r="AD321" s="1">
        <v>1</v>
      </c>
      <c r="AE321" s="1">
        <v>0</v>
      </c>
      <c r="AF321" s="1">
        <v>0.39</v>
      </c>
      <c r="AG321" s="1" t="s">
        <v>49</v>
      </c>
      <c r="AH321" s="1">
        <v>0</v>
      </c>
      <c r="AI321" s="1">
        <v>0</v>
      </c>
      <c r="AJ321" s="1">
        <v>0</v>
      </c>
      <c r="AK321" s="1">
        <v>0</v>
      </c>
      <c r="AL321" s="1"/>
      <c r="AM321" s="1"/>
      <c r="AN321" s="1"/>
      <c r="AO321" s="1"/>
      <c r="AP321" s="1"/>
    </row>
    <row r="322" spans="1:42" x14ac:dyDescent="0.25">
      <c r="A322" s="1" t="s">
        <v>393</v>
      </c>
      <c r="B322" s="1">
        <v>1012204</v>
      </c>
      <c r="C322" s="1">
        <v>2020</v>
      </c>
      <c r="D322" s="1" t="s">
        <v>43</v>
      </c>
      <c r="E322" s="1" t="s">
        <v>44</v>
      </c>
      <c r="F322" s="1" t="s">
        <v>45</v>
      </c>
      <c r="G322" s="1"/>
      <c r="H322" s="1" t="s">
        <v>117</v>
      </c>
      <c r="I322" s="1" t="s">
        <v>47</v>
      </c>
      <c r="J322" s="1" t="s">
        <v>53</v>
      </c>
      <c r="K322" s="1"/>
      <c r="L322" s="1">
        <v>6739.759</v>
      </c>
      <c r="M322" s="1">
        <v>65</v>
      </c>
      <c r="N322" s="1">
        <v>3.3</v>
      </c>
      <c r="O322" s="1">
        <v>59.78706966</v>
      </c>
      <c r="P322" s="1">
        <v>0</v>
      </c>
      <c r="Q322" s="1">
        <v>0</v>
      </c>
      <c r="R322" s="1">
        <v>0.65600000000000003</v>
      </c>
      <c r="S322" s="1">
        <v>0.65600000000000003</v>
      </c>
      <c r="T322" s="1"/>
      <c r="U322" s="1">
        <v>1</v>
      </c>
      <c r="V322" s="1"/>
      <c r="W322" s="1" t="s">
        <v>49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 t="s">
        <v>50</v>
      </c>
      <c r="AD322" s="1">
        <v>1</v>
      </c>
      <c r="AE322" s="1">
        <v>0</v>
      </c>
      <c r="AF322" s="1">
        <v>0.23</v>
      </c>
      <c r="AG322" s="1" t="s">
        <v>49</v>
      </c>
      <c r="AH322" s="1">
        <v>0</v>
      </c>
      <c r="AI322" s="1">
        <v>0</v>
      </c>
      <c r="AJ322" s="1">
        <v>0</v>
      </c>
      <c r="AK322" s="1">
        <v>0</v>
      </c>
      <c r="AL322" s="1"/>
      <c r="AM322" s="1"/>
      <c r="AN322" s="1"/>
      <c r="AO322" s="1"/>
      <c r="AP322" s="1"/>
    </row>
    <row r="323" spans="1:42" x14ac:dyDescent="0.25">
      <c r="A323" s="1" t="s">
        <v>393</v>
      </c>
      <c r="B323" s="1">
        <v>1012204</v>
      </c>
      <c r="C323" s="1">
        <v>2020</v>
      </c>
      <c r="D323" s="1" t="s">
        <v>43</v>
      </c>
      <c r="E323" s="1" t="s">
        <v>44</v>
      </c>
      <c r="F323" s="1" t="s">
        <v>45</v>
      </c>
      <c r="G323" s="1"/>
      <c r="H323" s="1" t="s">
        <v>117</v>
      </c>
      <c r="I323" s="1" t="s">
        <v>47</v>
      </c>
      <c r="J323" s="1" t="s">
        <v>53</v>
      </c>
      <c r="K323" s="1"/>
      <c r="L323" s="1">
        <v>4674.4709999999995</v>
      </c>
      <c r="M323" s="1">
        <v>65</v>
      </c>
      <c r="N323" s="1">
        <v>69.2</v>
      </c>
      <c r="O323" s="1">
        <v>59.78706966</v>
      </c>
      <c r="P323" s="1">
        <v>0</v>
      </c>
      <c r="Q323" s="1">
        <v>0</v>
      </c>
      <c r="R323" s="1">
        <v>0.65600000000000003</v>
      </c>
      <c r="S323" s="1">
        <v>0.65600000000000003</v>
      </c>
      <c r="T323" s="1"/>
      <c r="U323" s="1">
        <v>2</v>
      </c>
      <c r="V323" s="1"/>
      <c r="W323" s="1" t="s">
        <v>49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 t="s">
        <v>50</v>
      </c>
      <c r="AD323" s="1">
        <v>2</v>
      </c>
      <c r="AE323" s="1">
        <v>0</v>
      </c>
      <c r="AF323" s="1">
        <v>0.16</v>
      </c>
      <c r="AG323" s="1" t="s">
        <v>49</v>
      </c>
      <c r="AH323" s="1">
        <v>0</v>
      </c>
      <c r="AI323" s="1">
        <v>0</v>
      </c>
      <c r="AJ323" s="1">
        <v>0</v>
      </c>
      <c r="AK323" s="1">
        <v>0</v>
      </c>
      <c r="AL323" s="1"/>
      <c r="AM323" s="1"/>
      <c r="AN323" s="1"/>
      <c r="AO323" s="1"/>
      <c r="AP323" s="1"/>
    </row>
    <row r="324" spans="1:42" x14ac:dyDescent="0.25">
      <c r="A324" s="1" t="s">
        <v>393</v>
      </c>
      <c r="B324" s="1">
        <v>1012204</v>
      </c>
      <c r="C324" s="1">
        <v>2020</v>
      </c>
      <c r="D324" s="1" t="s">
        <v>43</v>
      </c>
      <c r="E324" s="1" t="s">
        <v>44</v>
      </c>
      <c r="F324" s="1" t="s">
        <v>45</v>
      </c>
      <c r="G324" s="1"/>
      <c r="H324" s="1" t="s">
        <v>112</v>
      </c>
      <c r="I324" s="1" t="s">
        <v>47</v>
      </c>
      <c r="J324" s="1" t="s">
        <v>53</v>
      </c>
      <c r="K324" s="1"/>
      <c r="L324" s="1">
        <v>6223.5990000000002</v>
      </c>
      <c r="M324" s="1">
        <v>64</v>
      </c>
      <c r="N324" s="1">
        <v>12</v>
      </c>
      <c r="O324" s="1">
        <v>66.400046599999996</v>
      </c>
      <c r="P324" s="1">
        <v>8.3000000000000001E-3</v>
      </c>
      <c r="Q324" s="1">
        <v>8.3000000000000001E-3</v>
      </c>
      <c r="R324" s="1">
        <v>0.34560000000000002</v>
      </c>
      <c r="S324" s="1">
        <v>0.34560000000000002</v>
      </c>
      <c r="T324" s="1"/>
      <c r="U324" s="1">
        <v>3</v>
      </c>
      <c r="V324" s="1"/>
      <c r="W324" s="1" t="s">
        <v>49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 t="s">
        <v>50</v>
      </c>
      <c r="AD324" s="1">
        <v>3</v>
      </c>
      <c r="AE324" s="1">
        <v>0.1</v>
      </c>
      <c r="AF324" s="1">
        <v>1.4</v>
      </c>
      <c r="AG324" s="1" t="s">
        <v>49</v>
      </c>
      <c r="AH324" s="1">
        <v>0</v>
      </c>
      <c r="AI324" s="1">
        <v>0</v>
      </c>
      <c r="AJ324" s="1">
        <v>0</v>
      </c>
      <c r="AK324" s="1">
        <v>0</v>
      </c>
      <c r="AL324" s="1"/>
      <c r="AM324" s="1"/>
      <c r="AN324" s="1"/>
      <c r="AO324" s="1"/>
      <c r="AP324" s="1"/>
    </row>
    <row r="325" spans="1:42" x14ac:dyDescent="0.25">
      <c r="A325" s="1" t="s">
        <v>393</v>
      </c>
      <c r="B325" s="1">
        <v>1012204</v>
      </c>
      <c r="C325" s="1">
        <v>2020</v>
      </c>
      <c r="D325" s="1" t="s">
        <v>43</v>
      </c>
      <c r="E325" s="1" t="s">
        <v>44</v>
      </c>
      <c r="F325" s="1" t="s">
        <v>45</v>
      </c>
      <c r="G325" s="1"/>
      <c r="H325" s="1" t="s">
        <v>112</v>
      </c>
      <c r="I325" s="1" t="s">
        <v>47</v>
      </c>
      <c r="J325" s="1" t="s">
        <v>53</v>
      </c>
      <c r="K325" s="1"/>
      <c r="L325" s="1">
        <v>5032.5839999999998</v>
      </c>
      <c r="M325" s="1">
        <v>64</v>
      </c>
      <c r="N325" s="1">
        <v>17</v>
      </c>
      <c r="O325" s="1">
        <v>66.400046599999996</v>
      </c>
      <c r="P325" s="1">
        <v>8.3000000000000001E-3</v>
      </c>
      <c r="Q325" s="1">
        <v>8.3000000000000001E-3</v>
      </c>
      <c r="R325" s="1">
        <v>0.34560000000000002</v>
      </c>
      <c r="S325" s="1">
        <v>0.34560000000000002</v>
      </c>
      <c r="T325" s="1"/>
      <c r="U325" s="1">
        <v>1</v>
      </c>
      <c r="V325" s="1"/>
      <c r="W325" s="1" t="s">
        <v>49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 t="s">
        <v>50</v>
      </c>
      <c r="AD325" s="1">
        <v>1</v>
      </c>
      <c r="AE325" s="1">
        <v>0.1</v>
      </c>
      <c r="AF325" s="1">
        <v>0.93</v>
      </c>
      <c r="AG325" s="1" t="s">
        <v>49</v>
      </c>
      <c r="AH325" s="1">
        <v>0</v>
      </c>
      <c r="AI325" s="1">
        <v>0</v>
      </c>
      <c r="AJ325" s="1">
        <v>0</v>
      </c>
      <c r="AK325" s="1">
        <v>0</v>
      </c>
      <c r="AL325" s="1"/>
      <c r="AM325" s="1"/>
      <c r="AN325" s="1"/>
      <c r="AO325" s="1"/>
      <c r="AP325" s="1"/>
    </row>
    <row r="326" spans="1:42" x14ac:dyDescent="0.25">
      <c r="A326" s="1" t="s">
        <v>393</v>
      </c>
      <c r="B326" s="1">
        <v>1012204</v>
      </c>
      <c r="C326" s="1">
        <v>2020</v>
      </c>
      <c r="D326" s="1" t="s">
        <v>43</v>
      </c>
      <c r="E326" s="1" t="s">
        <v>44</v>
      </c>
      <c r="F326" s="1" t="s">
        <v>45</v>
      </c>
      <c r="G326" s="1"/>
      <c r="H326" s="1" t="s">
        <v>112</v>
      </c>
      <c r="I326" s="1" t="s">
        <v>47</v>
      </c>
      <c r="J326" s="1" t="s">
        <v>53</v>
      </c>
      <c r="K326" s="1"/>
      <c r="L326" s="1">
        <v>5171.8469999999998</v>
      </c>
      <c r="M326" s="1">
        <v>64</v>
      </c>
      <c r="N326" s="1">
        <v>18</v>
      </c>
      <c r="O326" s="1">
        <v>66.400046599999996</v>
      </c>
      <c r="P326" s="1">
        <v>8.3000000000000001E-3</v>
      </c>
      <c r="Q326" s="1">
        <v>8.3000000000000001E-3</v>
      </c>
      <c r="R326" s="1">
        <v>0.34560000000000002</v>
      </c>
      <c r="S326" s="1">
        <v>0.34560000000000002</v>
      </c>
      <c r="T326" s="1"/>
      <c r="U326" s="1">
        <v>2</v>
      </c>
      <c r="V326" s="1"/>
      <c r="W326" s="1" t="s">
        <v>49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 t="s">
        <v>50</v>
      </c>
      <c r="AD326" s="1">
        <v>2</v>
      </c>
      <c r="AE326" s="1">
        <v>0.1</v>
      </c>
      <c r="AF326" s="1">
        <v>1.17</v>
      </c>
      <c r="AG326" s="1" t="s">
        <v>49</v>
      </c>
      <c r="AH326" s="1">
        <v>0</v>
      </c>
      <c r="AI326" s="1">
        <v>0</v>
      </c>
      <c r="AJ326" s="1">
        <v>0</v>
      </c>
      <c r="AK326" s="1">
        <v>0</v>
      </c>
      <c r="AL326" s="1"/>
      <c r="AM326" s="1"/>
      <c r="AN326" s="1"/>
      <c r="AO326" s="1"/>
      <c r="AP326" s="1"/>
    </row>
    <row r="327" spans="1:42" x14ac:dyDescent="0.25">
      <c r="A327" s="1" t="s">
        <v>393</v>
      </c>
      <c r="B327" s="1">
        <v>1012204</v>
      </c>
      <c r="C327" s="1">
        <v>2020</v>
      </c>
      <c r="D327" s="1" t="s">
        <v>43</v>
      </c>
      <c r="E327" s="1" t="s">
        <v>44</v>
      </c>
      <c r="F327" s="1" t="s">
        <v>45</v>
      </c>
      <c r="G327" s="1"/>
      <c r="H327" s="1" t="s">
        <v>112</v>
      </c>
      <c r="I327" s="1" t="s">
        <v>47</v>
      </c>
      <c r="J327" s="1" t="s">
        <v>53</v>
      </c>
      <c r="K327" s="1"/>
      <c r="L327" s="1">
        <v>6121.2449999999999</v>
      </c>
      <c r="M327" s="1">
        <v>64</v>
      </c>
      <c r="N327" s="1">
        <v>16.399999999999999</v>
      </c>
      <c r="O327" s="1">
        <v>66.400046599999996</v>
      </c>
      <c r="P327" s="1">
        <v>8.3000000000000001E-3</v>
      </c>
      <c r="Q327" s="1">
        <v>8.3000000000000001E-3</v>
      </c>
      <c r="R327" s="1">
        <v>0.34560000000000002</v>
      </c>
      <c r="S327" s="1">
        <v>0.34560000000000002</v>
      </c>
      <c r="T327" s="1"/>
      <c r="U327" s="1">
        <v>2</v>
      </c>
      <c r="V327" s="1"/>
      <c r="W327" s="1" t="s">
        <v>49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 t="s">
        <v>50</v>
      </c>
      <c r="AD327" s="1">
        <v>2</v>
      </c>
      <c r="AE327" s="1">
        <v>0.1</v>
      </c>
      <c r="AF327" s="1">
        <v>2.15</v>
      </c>
      <c r="AG327" s="1" t="s">
        <v>49</v>
      </c>
      <c r="AH327" s="1">
        <v>0</v>
      </c>
      <c r="AI327" s="1">
        <v>0</v>
      </c>
      <c r="AJ327" s="1">
        <v>0</v>
      </c>
      <c r="AK327" s="1">
        <v>0</v>
      </c>
      <c r="AL327" s="1"/>
      <c r="AM327" s="1"/>
      <c r="AN327" s="1"/>
      <c r="AO327" s="1"/>
      <c r="AP327" s="1"/>
    </row>
    <row r="328" spans="1:42" x14ac:dyDescent="0.25">
      <c r="A328" s="1" t="s">
        <v>393</v>
      </c>
      <c r="B328" s="1">
        <v>1012204</v>
      </c>
      <c r="C328" s="1">
        <v>2020</v>
      </c>
      <c r="D328" s="1" t="s">
        <v>43</v>
      </c>
      <c r="E328" s="1" t="s">
        <v>44</v>
      </c>
      <c r="F328" s="1" t="s">
        <v>45</v>
      </c>
      <c r="G328" s="1"/>
      <c r="H328" s="1" t="s">
        <v>76</v>
      </c>
      <c r="I328" s="1" t="s">
        <v>47</v>
      </c>
      <c r="J328" s="1" t="s">
        <v>53</v>
      </c>
      <c r="K328" s="1"/>
      <c r="L328" s="1">
        <v>11511.33</v>
      </c>
      <c r="M328" s="1">
        <v>60</v>
      </c>
      <c r="N328" s="1">
        <v>394</v>
      </c>
      <c r="O328" s="1">
        <v>70.844831350000007</v>
      </c>
      <c r="P328" s="1">
        <v>5.4999999999999997E-3</v>
      </c>
      <c r="Q328" s="1">
        <v>5.4999999999999997E-3</v>
      </c>
      <c r="R328" s="1">
        <v>0.24329999999999999</v>
      </c>
      <c r="S328" s="1">
        <v>0.24329999999999999</v>
      </c>
      <c r="T328" s="1"/>
      <c r="U328" s="1">
        <v>3</v>
      </c>
      <c r="V328" s="1"/>
      <c r="W328" s="1" t="s">
        <v>50</v>
      </c>
      <c r="X328" s="1">
        <v>3</v>
      </c>
      <c r="Y328" s="1">
        <v>0.1</v>
      </c>
      <c r="Z328" s="1">
        <v>1.69</v>
      </c>
      <c r="AA328" s="1">
        <v>0</v>
      </c>
      <c r="AB328" s="1">
        <v>0.09</v>
      </c>
      <c r="AC328" s="1" t="s">
        <v>49</v>
      </c>
      <c r="AD328" s="1">
        <v>0</v>
      </c>
      <c r="AE328" s="1">
        <v>0</v>
      </c>
      <c r="AF328" s="1">
        <v>0</v>
      </c>
      <c r="AG328" s="1" t="s">
        <v>49</v>
      </c>
      <c r="AH328" s="1">
        <v>0</v>
      </c>
      <c r="AI328" s="1">
        <v>0</v>
      </c>
      <c r="AJ328" s="1">
        <v>0</v>
      </c>
      <c r="AK328" s="1">
        <v>0</v>
      </c>
      <c r="AL328" s="1"/>
      <c r="AM328" s="1"/>
      <c r="AN328" s="1"/>
      <c r="AO328" s="1"/>
      <c r="AP328" s="1"/>
    </row>
    <row r="329" spans="1:42" x14ac:dyDescent="0.25">
      <c r="A329" s="1" t="s">
        <v>393</v>
      </c>
      <c r="B329" s="1">
        <v>1012204</v>
      </c>
      <c r="C329" s="1">
        <v>2020</v>
      </c>
      <c r="D329" s="1" t="s">
        <v>43</v>
      </c>
      <c r="E329" s="1" t="s">
        <v>44</v>
      </c>
      <c r="F329" s="1" t="s">
        <v>45</v>
      </c>
      <c r="G329" s="1"/>
      <c r="H329" s="1" t="s">
        <v>76</v>
      </c>
      <c r="I329" s="1" t="s">
        <v>47</v>
      </c>
      <c r="J329" s="1" t="s">
        <v>53</v>
      </c>
      <c r="K329" s="1"/>
      <c r="L329" s="1">
        <v>7648.57</v>
      </c>
      <c r="M329" s="1">
        <v>60</v>
      </c>
      <c r="N329" s="1">
        <v>5.4</v>
      </c>
      <c r="O329" s="1">
        <v>70.844831350000007</v>
      </c>
      <c r="P329" s="1">
        <v>5.4999999999999997E-3</v>
      </c>
      <c r="Q329" s="1">
        <v>5.4999999999999997E-3</v>
      </c>
      <c r="R329" s="1">
        <v>0.24329999999999999</v>
      </c>
      <c r="S329" s="1">
        <v>0.24329999999999999</v>
      </c>
      <c r="T329" s="1"/>
      <c r="U329" s="1">
        <v>2</v>
      </c>
      <c r="V329" s="1"/>
      <c r="W329" s="1" t="s">
        <v>50</v>
      </c>
      <c r="X329" s="1">
        <v>2</v>
      </c>
      <c r="Y329" s="1">
        <v>0.1</v>
      </c>
      <c r="Z329" s="1">
        <v>1.1200000000000001</v>
      </c>
      <c r="AA329" s="1">
        <v>0</v>
      </c>
      <c r="AB329" s="1">
        <v>0.06</v>
      </c>
      <c r="AC329" s="1" t="s">
        <v>49</v>
      </c>
      <c r="AD329" s="1">
        <v>0</v>
      </c>
      <c r="AE329" s="1">
        <v>0</v>
      </c>
      <c r="AF329" s="1">
        <v>0</v>
      </c>
      <c r="AG329" s="1" t="s">
        <v>49</v>
      </c>
      <c r="AH329" s="1">
        <v>0</v>
      </c>
      <c r="AI329" s="1">
        <v>0</v>
      </c>
      <c r="AJ329" s="1">
        <v>0</v>
      </c>
      <c r="AK329" s="1">
        <v>0</v>
      </c>
      <c r="AL329" s="1"/>
      <c r="AM329" s="1"/>
      <c r="AN329" s="1"/>
      <c r="AO329" s="1"/>
      <c r="AP329" s="1"/>
    </row>
    <row r="330" spans="1:42" x14ac:dyDescent="0.25">
      <c r="A330" s="1" t="s">
        <v>393</v>
      </c>
      <c r="B330" s="1">
        <v>1012204</v>
      </c>
      <c r="C330" s="1">
        <v>2020</v>
      </c>
      <c r="D330" s="1" t="s">
        <v>43</v>
      </c>
      <c r="E330" s="1" t="s">
        <v>44</v>
      </c>
      <c r="F330" s="1" t="s">
        <v>45</v>
      </c>
      <c r="G330" s="1"/>
      <c r="H330" s="1" t="s">
        <v>78</v>
      </c>
      <c r="I330" s="1" t="s">
        <v>47</v>
      </c>
      <c r="J330" s="1" t="s">
        <v>53</v>
      </c>
      <c r="K330" s="1"/>
      <c r="L330" s="1">
        <v>8524.1</v>
      </c>
      <c r="M330" s="1">
        <v>60</v>
      </c>
      <c r="N330" s="1">
        <v>13</v>
      </c>
      <c r="O330" s="1">
        <v>58.201020069999998</v>
      </c>
      <c r="P330" s="1">
        <v>2.23E-2</v>
      </c>
      <c r="Q330" s="1">
        <v>2.23E-2</v>
      </c>
      <c r="R330" s="1">
        <v>0.59370000000000001</v>
      </c>
      <c r="S330" s="1">
        <v>0.59370000000000001</v>
      </c>
      <c r="T330" s="1"/>
      <c r="U330" s="1">
        <v>2</v>
      </c>
      <c r="V330" s="1"/>
      <c r="W330" s="1" t="s">
        <v>49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 t="s">
        <v>50</v>
      </c>
      <c r="AD330" s="1">
        <v>2</v>
      </c>
      <c r="AE330" s="1">
        <v>0.1</v>
      </c>
      <c r="AF330" s="1">
        <v>0.76</v>
      </c>
      <c r="AG330" s="1" t="s">
        <v>49</v>
      </c>
      <c r="AH330" s="1">
        <v>0</v>
      </c>
      <c r="AI330" s="1">
        <v>0</v>
      </c>
      <c r="AJ330" s="1">
        <v>0</v>
      </c>
      <c r="AK330" s="1">
        <v>0</v>
      </c>
      <c r="AL330" s="1"/>
      <c r="AM330" s="1"/>
      <c r="AN330" s="1"/>
      <c r="AO330" s="1"/>
      <c r="AP330" s="1"/>
    </row>
    <row r="331" spans="1:42" x14ac:dyDescent="0.25">
      <c r="A331" s="1" t="s">
        <v>393</v>
      </c>
      <c r="B331" s="1">
        <v>1012204</v>
      </c>
      <c r="C331" s="1">
        <v>2020</v>
      </c>
      <c r="D331" s="1" t="s">
        <v>43</v>
      </c>
      <c r="E331" s="1" t="s">
        <v>44</v>
      </c>
      <c r="F331" s="1" t="s">
        <v>45</v>
      </c>
      <c r="G331" s="1"/>
      <c r="H331" s="1" t="s">
        <v>78</v>
      </c>
      <c r="I331" s="1" t="s">
        <v>47</v>
      </c>
      <c r="J331" s="1" t="s">
        <v>53</v>
      </c>
      <c r="K331" s="1"/>
      <c r="L331" s="1">
        <v>5785.5</v>
      </c>
      <c r="M331" s="1">
        <v>60</v>
      </c>
      <c r="N331" s="1">
        <v>11.9</v>
      </c>
      <c r="O331" s="1">
        <v>58.201020069999998</v>
      </c>
      <c r="P331" s="1">
        <v>2.23E-2</v>
      </c>
      <c r="Q331" s="1">
        <v>2.23E-2</v>
      </c>
      <c r="R331" s="1">
        <v>0.59370000000000001</v>
      </c>
      <c r="S331" s="1">
        <v>0.59370000000000001</v>
      </c>
      <c r="T331" s="1"/>
      <c r="U331" s="1">
        <v>2</v>
      </c>
      <c r="V331" s="1"/>
      <c r="W331" s="1" t="s">
        <v>50</v>
      </c>
      <c r="X331" s="1">
        <v>2</v>
      </c>
      <c r="Y331" s="1">
        <v>0.1</v>
      </c>
      <c r="Z331" s="1">
        <v>0.49</v>
      </c>
      <c r="AA331" s="1">
        <v>0</v>
      </c>
      <c r="AB331" s="1">
        <v>0.03</v>
      </c>
      <c r="AC331" s="1" t="s">
        <v>49</v>
      </c>
      <c r="AD331" s="1">
        <v>0</v>
      </c>
      <c r="AE331" s="1">
        <v>0</v>
      </c>
      <c r="AF331" s="1">
        <v>0</v>
      </c>
      <c r="AG331" s="1" t="s">
        <v>49</v>
      </c>
      <c r="AH331" s="1">
        <v>0</v>
      </c>
      <c r="AI331" s="1">
        <v>0</v>
      </c>
      <c r="AJ331" s="1">
        <v>0</v>
      </c>
      <c r="AK331" s="1">
        <v>0</v>
      </c>
      <c r="AL331" s="1"/>
      <c r="AM331" s="1"/>
      <c r="AN331" s="1"/>
      <c r="AO331" s="1"/>
      <c r="AP331" s="1"/>
    </row>
    <row r="332" spans="1:42" x14ac:dyDescent="0.25">
      <c r="A332" s="1" t="s">
        <v>393</v>
      </c>
      <c r="B332" s="1">
        <v>1012204</v>
      </c>
      <c r="C332" s="1">
        <v>2020</v>
      </c>
      <c r="D332" s="1" t="s">
        <v>43</v>
      </c>
      <c r="E332" s="1" t="s">
        <v>44</v>
      </c>
      <c r="F332" s="1" t="s">
        <v>45</v>
      </c>
      <c r="G332" s="1"/>
      <c r="H332" s="1" t="s">
        <v>111</v>
      </c>
      <c r="I332" s="1" t="s">
        <v>47</v>
      </c>
      <c r="J332" s="1" t="s">
        <v>53</v>
      </c>
      <c r="K332" s="1"/>
      <c r="L332" s="1">
        <v>10510.04</v>
      </c>
      <c r="M332" s="1">
        <v>60</v>
      </c>
      <c r="N332" s="1">
        <v>13.7</v>
      </c>
      <c r="O332" s="1">
        <v>66.400046599999996</v>
      </c>
      <c r="P332" s="1">
        <v>8.3000000000000001E-3</v>
      </c>
      <c r="Q332" s="1">
        <v>8.3000000000000001E-3</v>
      </c>
      <c r="R332" s="1">
        <v>0.34560000000000002</v>
      </c>
      <c r="S332" s="1">
        <v>0.34560000000000002</v>
      </c>
      <c r="T332" s="1"/>
      <c r="U332" s="1">
        <v>2</v>
      </c>
      <c r="V332" s="1"/>
      <c r="W332" s="1" t="s">
        <v>49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 t="s">
        <v>50</v>
      </c>
      <c r="AD332" s="1">
        <v>2</v>
      </c>
      <c r="AE332" s="1">
        <v>0.1</v>
      </c>
      <c r="AF332" s="1">
        <v>1.63</v>
      </c>
      <c r="AG332" s="1" t="s">
        <v>49</v>
      </c>
      <c r="AH332" s="1">
        <v>0</v>
      </c>
      <c r="AI332" s="1">
        <v>0</v>
      </c>
      <c r="AJ332" s="1">
        <v>0</v>
      </c>
      <c r="AK332" s="1">
        <v>0</v>
      </c>
      <c r="AL332" s="1"/>
      <c r="AM332" s="1"/>
      <c r="AN332" s="1"/>
      <c r="AO332" s="1"/>
      <c r="AP332" s="1"/>
    </row>
    <row r="333" spans="1:42" x14ac:dyDescent="0.25">
      <c r="A333" s="1" t="s">
        <v>393</v>
      </c>
      <c r="B333" s="1">
        <v>1012204</v>
      </c>
      <c r="C333" s="1">
        <v>2020</v>
      </c>
      <c r="D333" s="1" t="s">
        <v>43</v>
      </c>
      <c r="E333" s="1" t="s">
        <v>44</v>
      </c>
      <c r="F333" s="1" t="s">
        <v>45</v>
      </c>
      <c r="G333" s="1"/>
      <c r="H333" s="1" t="s">
        <v>76</v>
      </c>
      <c r="I333" s="1" t="s">
        <v>47</v>
      </c>
      <c r="J333" s="1" t="s">
        <v>53</v>
      </c>
      <c r="K333" s="1"/>
      <c r="L333" s="1">
        <v>27405.448</v>
      </c>
      <c r="M333" s="1">
        <v>60</v>
      </c>
      <c r="N333" s="1">
        <v>24.8</v>
      </c>
      <c r="O333" s="1">
        <v>70.844831350000007</v>
      </c>
      <c r="P333" s="1">
        <v>5.4999999999999997E-3</v>
      </c>
      <c r="Q333" s="1">
        <v>5.4999999999999997E-3</v>
      </c>
      <c r="R333" s="1">
        <v>0.24329999999999999</v>
      </c>
      <c r="S333" s="1">
        <v>0.24329999999999999</v>
      </c>
      <c r="T333" s="1"/>
      <c r="U333" s="1">
        <v>2</v>
      </c>
      <c r="V333" s="1"/>
      <c r="W333" s="1" t="s">
        <v>49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 t="s">
        <v>50</v>
      </c>
      <c r="AD333" s="1">
        <v>2</v>
      </c>
      <c r="AE333" s="1">
        <v>0.3</v>
      </c>
      <c r="AF333" s="1">
        <v>4.24</v>
      </c>
      <c r="AG333" s="1" t="s">
        <v>49</v>
      </c>
      <c r="AH333" s="1">
        <v>0</v>
      </c>
      <c r="AI333" s="1">
        <v>0</v>
      </c>
      <c r="AJ333" s="1">
        <v>0</v>
      </c>
      <c r="AK333" s="1">
        <v>0</v>
      </c>
      <c r="AL333" s="1"/>
      <c r="AM333" s="1"/>
      <c r="AN333" s="1"/>
      <c r="AO333" s="1"/>
      <c r="AP333" s="1"/>
    </row>
    <row r="334" spans="1:42" x14ac:dyDescent="0.25">
      <c r="A334" s="1" t="s">
        <v>393</v>
      </c>
      <c r="B334" s="1">
        <v>1012204</v>
      </c>
      <c r="C334" s="1">
        <v>2020</v>
      </c>
      <c r="D334" s="1" t="s">
        <v>43</v>
      </c>
      <c r="E334" s="1" t="s">
        <v>44</v>
      </c>
      <c r="F334" s="1" t="s">
        <v>45</v>
      </c>
      <c r="G334" s="1"/>
      <c r="H334" s="1" t="s">
        <v>75</v>
      </c>
      <c r="I334" s="1" t="s">
        <v>47</v>
      </c>
      <c r="J334" s="1" t="s">
        <v>53</v>
      </c>
      <c r="K334" s="1"/>
      <c r="L334" s="1">
        <v>3903.98</v>
      </c>
      <c r="M334" s="1">
        <v>90</v>
      </c>
      <c r="N334" s="1">
        <v>12</v>
      </c>
      <c r="O334" s="1">
        <v>70.448298370000003</v>
      </c>
      <c r="P334" s="1">
        <v>0</v>
      </c>
      <c r="Q334" s="1">
        <v>0</v>
      </c>
      <c r="R334" s="1">
        <v>0.65510000000000002</v>
      </c>
      <c r="S334" s="1">
        <v>0.65510000000000002</v>
      </c>
      <c r="T334" s="1"/>
      <c r="U334" s="1">
        <v>2</v>
      </c>
      <c r="V334" s="1"/>
      <c r="W334" s="1" t="s">
        <v>50</v>
      </c>
      <c r="X334" s="1">
        <v>2</v>
      </c>
      <c r="Y334" s="1">
        <v>0</v>
      </c>
      <c r="Z334" s="1">
        <v>0.62</v>
      </c>
      <c r="AA334" s="1">
        <v>0</v>
      </c>
      <c r="AB334" s="1">
        <v>0.03</v>
      </c>
      <c r="AC334" s="1" t="s">
        <v>49</v>
      </c>
      <c r="AD334" s="1">
        <v>0</v>
      </c>
      <c r="AE334" s="1">
        <v>0</v>
      </c>
      <c r="AF334" s="1">
        <v>0</v>
      </c>
      <c r="AG334" s="1" t="s">
        <v>49</v>
      </c>
      <c r="AH334" s="1">
        <v>0</v>
      </c>
      <c r="AI334" s="1">
        <v>0</v>
      </c>
      <c r="AJ334" s="1">
        <v>0</v>
      </c>
      <c r="AK334" s="1">
        <v>0</v>
      </c>
      <c r="AL334" s="1"/>
      <c r="AM334" s="1"/>
      <c r="AN334" s="1"/>
      <c r="AO334" s="1"/>
      <c r="AP334" s="1"/>
    </row>
    <row r="335" spans="1:42" x14ac:dyDescent="0.25">
      <c r="A335" s="1" t="s">
        <v>393</v>
      </c>
      <c r="B335" s="1">
        <v>1012204</v>
      </c>
      <c r="C335" s="1">
        <v>2020</v>
      </c>
      <c r="D335" s="1" t="s">
        <v>43</v>
      </c>
      <c r="E335" s="1" t="s">
        <v>44</v>
      </c>
      <c r="F335" s="1" t="s">
        <v>45</v>
      </c>
      <c r="G335" s="1"/>
      <c r="H335" s="1" t="s">
        <v>75</v>
      </c>
      <c r="I335" s="1" t="s">
        <v>47</v>
      </c>
      <c r="J335" s="1" t="s">
        <v>53</v>
      </c>
      <c r="K335" s="1"/>
      <c r="L335" s="1">
        <v>14537.8</v>
      </c>
      <c r="M335" s="1">
        <v>78.5</v>
      </c>
      <c r="N335" s="1">
        <v>12</v>
      </c>
      <c r="O335" s="1">
        <v>70.448298370000003</v>
      </c>
      <c r="P335" s="1">
        <v>0</v>
      </c>
      <c r="Q335" s="1">
        <v>0</v>
      </c>
      <c r="R335" s="1">
        <v>0.65510000000000002</v>
      </c>
      <c r="S335" s="1">
        <v>0.65510000000000002</v>
      </c>
      <c r="T335" s="1"/>
      <c r="U335" s="1">
        <v>2</v>
      </c>
      <c r="V335" s="1"/>
      <c r="W335" s="1" t="s">
        <v>50</v>
      </c>
      <c r="X335" s="1">
        <v>2</v>
      </c>
      <c r="Y335" s="1">
        <v>0</v>
      </c>
      <c r="Z335" s="1">
        <v>2.31</v>
      </c>
      <c r="AA335" s="1">
        <v>0</v>
      </c>
      <c r="AB335" s="1">
        <v>0.12</v>
      </c>
      <c r="AC335" s="1" t="s">
        <v>49</v>
      </c>
      <c r="AD335" s="1">
        <v>0</v>
      </c>
      <c r="AE335" s="1">
        <v>0</v>
      </c>
      <c r="AF335" s="1">
        <v>0</v>
      </c>
      <c r="AG335" s="1" t="s">
        <v>49</v>
      </c>
      <c r="AH335" s="1">
        <v>0</v>
      </c>
      <c r="AI335" s="1">
        <v>0</v>
      </c>
      <c r="AJ335" s="1">
        <v>0</v>
      </c>
      <c r="AK335" s="1">
        <v>0</v>
      </c>
      <c r="AL335" s="1"/>
      <c r="AM335" s="1"/>
      <c r="AN335" s="1"/>
      <c r="AO335" s="1"/>
      <c r="AP335" s="1"/>
    </row>
    <row r="336" spans="1:42" x14ac:dyDescent="0.25">
      <c r="A336" s="1" t="s">
        <v>394</v>
      </c>
      <c r="B336" s="1">
        <v>1013983</v>
      </c>
      <c r="C336" s="1">
        <v>2020</v>
      </c>
      <c r="D336" s="1" t="s">
        <v>43</v>
      </c>
      <c r="E336" s="1" t="s">
        <v>44</v>
      </c>
      <c r="F336" s="1" t="s">
        <v>66</v>
      </c>
      <c r="G336" s="1" t="s">
        <v>395</v>
      </c>
      <c r="H336" s="1"/>
      <c r="I336" s="1" t="s">
        <v>47</v>
      </c>
      <c r="J336" s="1" t="s">
        <v>53</v>
      </c>
      <c r="K336" s="1" t="s">
        <v>49</v>
      </c>
      <c r="L336" s="1">
        <v>570131.96</v>
      </c>
      <c r="M336" s="1">
        <v>110</v>
      </c>
      <c r="N336" s="1">
        <v>30</v>
      </c>
      <c r="O336" s="1">
        <v>46</v>
      </c>
      <c r="P336" s="1">
        <v>1.3875999999999999E-3</v>
      </c>
      <c r="Q336" s="1">
        <v>1.3875999999999999E-3</v>
      </c>
      <c r="R336" s="1">
        <v>0.12939600000000001</v>
      </c>
      <c r="S336" s="1">
        <v>0.12939600000000001</v>
      </c>
      <c r="T336" s="1">
        <v>5</v>
      </c>
      <c r="U336" s="1">
        <v>15</v>
      </c>
      <c r="V336" s="1">
        <v>0</v>
      </c>
      <c r="W336" s="1" t="s">
        <v>50</v>
      </c>
      <c r="X336" s="1">
        <v>15</v>
      </c>
      <c r="Y336" s="1">
        <v>1.0905746999999999</v>
      </c>
      <c r="Z336" s="1">
        <v>36.851531399999999</v>
      </c>
      <c r="AA336" s="1">
        <v>0.27264369999999999</v>
      </c>
      <c r="AB336" s="1">
        <v>9.2128827999999992</v>
      </c>
      <c r="AC336" s="1" t="s">
        <v>49</v>
      </c>
      <c r="AD336" s="1"/>
      <c r="AE336" s="1"/>
      <c r="AF336" s="1"/>
      <c r="AG336" s="1" t="s">
        <v>49</v>
      </c>
      <c r="AH336" s="1"/>
      <c r="AI336" s="1"/>
      <c r="AJ336" s="1"/>
      <c r="AK336" s="1"/>
      <c r="AL336" s="1"/>
      <c r="AM336" s="1"/>
      <c r="AN336" s="1"/>
      <c r="AO336" s="1"/>
      <c r="AP336" s="1"/>
    </row>
    <row r="337" spans="1:42" x14ac:dyDescent="0.25">
      <c r="A337" s="1" t="s">
        <v>394</v>
      </c>
      <c r="B337" s="1">
        <v>1013983</v>
      </c>
      <c r="C337" s="1">
        <v>2020</v>
      </c>
      <c r="D337" s="1" t="s">
        <v>43</v>
      </c>
      <c r="E337" s="1" t="s">
        <v>44</v>
      </c>
      <c r="F337" s="1" t="s">
        <v>66</v>
      </c>
      <c r="G337" s="1" t="s">
        <v>95</v>
      </c>
      <c r="H337" s="1"/>
      <c r="I337" s="1" t="s">
        <v>47</v>
      </c>
      <c r="J337" s="1" t="s">
        <v>53</v>
      </c>
      <c r="K337" s="1" t="s">
        <v>49</v>
      </c>
      <c r="L337" s="1">
        <v>4261356.53</v>
      </c>
      <c r="M337" s="1">
        <v>110</v>
      </c>
      <c r="N337" s="1">
        <v>30</v>
      </c>
      <c r="O337" s="1">
        <v>46</v>
      </c>
      <c r="P337" s="1">
        <v>1.3875999999999999E-3</v>
      </c>
      <c r="Q337" s="1">
        <v>1.3875999999999999E-3</v>
      </c>
      <c r="R337" s="1">
        <v>0.12939600000000001</v>
      </c>
      <c r="S337" s="1">
        <v>0.12939600000000001</v>
      </c>
      <c r="T337" s="1">
        <v>62</v>
      </c>
      <c r="U337" s="1">
        <v>67</v>
      </c>
      <c r="V337" s="1">
        <v>0</v>
      </c>
      <c r="W337" s="1" t="s">
        <v>50</v>
      </c>
      <c r="X337" s="1">
        <v>47</v>
      </c>
      <c r="Y337" s="1">
        <v>8.0088855999999993</v>
      </c>
      <c r="Z337" s="1">
        <v>270.62766649999998</v>
      </c>
      <c r="AA337" s="1">
        <v>2.0022213999999998</v>
      </c>
      <c r="AB337" s="1">
        <v>67.656916600000002</v>
      </c>
      <c r="AC337" s="1" t="s">
        <v>50</v>
      </c>
      <c r="AD337" s="1">
        <v>17</v>
      </c>
      <c r="AE337" s="1">
        <v>0.24145259999999999</v>
      </c>
      <c r="AF337" s="1">
        <v>6.6280590000000004</v>
      </c>
      <c r="AG337" s="1" t="s">
        <v>50</v>
      </c>
      <c r="AH337" s="1">
        <v>3</v>
      </c>
      <c r="AI337" s="1">
        <v>64.995225300000001</v>
      </c>
      <c r="AJ337" s="1">
        <v>4.1379399999999997E-2</v>
      </c>
      <c r="AK337" s="1">
        <v>5.6199999999999997E-5</v>
      </c>
      <c r="AL337" s="1"/>
      <c r="AM337" s="1"/>
      <c r="AN337" s="1"/>
      <c r="AO337" s="1"/>
      <c r="AP337" s="1"/>
    </row>
    <row r="338" spans="1:42" x14ac:dyDescent="0.25">
      <c r="A338" s="1" t="s">
        <v>396</v>
      </c>
      <c r="B338" s="1">
        <v>1013367</v>
      </c>
      <c r="C338" s="1">
        <v>2020</v>
      </c>
      <c r="D338" s="1" t="s">
        <v>43</v>
      </c>
      <c r="E338" s="1" t="s">
        <v>44</v>
      </c>
      <c r="F338" s="1" t="s">
        <v>66</v>
      </c>
      <c r="G338" s="1" t="s">
        <v>386</v>
      </c>
      <c r="H338" s="1"/>
      <c r="I338" s="1" t="s">
        <v>68</v>
      </c>
      <c r="J338" s="1"/>
      <c r="K338" s="1" t="s">
        <v>49</v>
      </c>
      <c r="L338" s="1">
        <v>6471611.5227578999</v>
      </c>
      <c r="M338" s="1">
        <v>110</v>
      </c>
      <c r="N338" s="1">
        <v>40</v>
      </c>
      <c r="O338" s="1">
        <v>41.65</v>
      </c>
      <c r="P338" s="1">
        <v>1.9E-3</v>
      </c>
      <c r="Q338" s="1">
        <v>1.9E-3</v>
      </c>
      <c r="R338" s="1">
        <v>3.8989999999999997E-2</v>
      </c>
      <c r="S338" s="1">
        <v>3.8989999999999997E-2</v>
      </c>
      <c r="T338" s="1">
        <v>143</v>
      </c>
      <c r="U338" s="1">
        <v>373</v>
      </c>
      <c r="V338" s="1">
        <v>0</v>
      </c>
      <c r="W338" s="1" t="s">
        <v>49</v>
      </c>
      <c r="X338" s="1"/>
      <c r="Y338" s="1"/>
      <c r="Z338" s="1"/>
      <c r="AA338" s="1"/>
      <c r="AB338" s="1"/>
      <c r="AC338" s="1" t="s">
        <v>49</v>
      </c>
      <c r="AD338" s="1"/>
      <c r="AE338" s="1"/>
      <c r="AF338" s="1"/>
      <c r="AG338" s="1" t="s">
        <v>50</v>
      </c>
      <c r="AH338" s="1">
        <v>373</v>
      </c>
      <c r="AI338" s="1">
        <v>14457.110488099999</v>
      </c>
      <c r="AJ338" s="1">
        <v>3.6392962</v>
      </c>
      <c r="AK338" s="1">
        <v>2.4385799999999999E-2</v>
      </c>
      <c r="AL338" s="1"/>
      <c r="AM338" s="1"/>
      <c r="AN338" s="1"/>
      <c r="AO338" s="1"/>
      <c r="AP338" s="1"/>
    </row>
    <row r="339" spans="1:42" x14ac:dyDescent="0.25">
      <c r="A339" s="1" t="s">
        <v>397</v>
      </c>
      <c r="B339" s="1">
        <v>1011534</v>
      </c>
      <c r="C339" s="1">
        <v>2020</v>
      </c>
      <c r="D339" s="1" t="s">
        <v>43</v>
      </c>
      <c r="E339" s="1" t="s">
        <v>44</v>
      </c>
      <c r="F339" s="1" t="s">
        <v>66</v>
      </c>
      <c r="G339" s="1" t="s">
        <v>256</v>
      </c>
      <c r="H339" s="1"/>
      <c r="I339" s="1" t="s">
        <v>47</v>
      </c>
      <c r="J339" s="1" t="s">
        <v>398</v>
      </c>
      <c r="K339" s="1" t="s">
        <v>49</v>
      </c>
      <c r="L339" s="1">
        <v>511310.26072139997</v>
      </c>
      <c r="M339" s="1">
        <v>119.2</v>
      </c>
      <c r="N339" s="1">
        <v>100</v>
      </c>
      <c r="O339" s="1">
        <v>57.075961499999998</v>
      </c>
      <c r="P339" s="1">
        <v>8.6941999999999992E-3</v>
      </c>
      <c r="Q339" s="1">
        <v>7.8638799999999995E-2</v>
      </c>
      <c r="R339" s="1">
        <v>0.11579349999999999</v>
      </c>
      <c r="S339" s="1">
        <v>0.29081319999999999</v>
      </c>
      <c r="T339" s="1">
        <v>21</v>
      </c>
      <c r="U339" s="1">
        <v>14</v>
      </c>
      <c r="V339" s="1">
        <v>0</v>
      </c>
      <c r="W339" s="1" t="s">
        <v>50</v>
      </c>
      <c r="X339" s="1">
        <v>14</v>
      </c>
      <c r="Y339" s="1">
        <v>22.534270599999999</v>
      </c>
      <c r="Z339" s="1">
        <v>106.5862059</v>
      </c>
      <c r="AA339" s="1">
        <v>0</v>
      </c>
      <c r="AB339" s="1">
        <v>0</v>
      </c>
      <c r="AC339" s="1" t="s">
        <v>49</v>
      </c>
      <c r="AD339" s="1"/>
      <c r="AE339" s="1"/>
      <c r="AF339" s="1"/>
      <c r="AG339" s="1" t="s">
        <v>50</v>
      </c>
      <c r="AH339" s="1">
        <v>14</v>
      </c>
      <c r="AI339" s="1">
        <v>719.06579269999997</v>
      </c>
      <c r="AJ339" s="1">
        <v>0.25710169999999999</v>
      </c>
      <c r="AK339" s="1">
        <v>1.2218000000000001E-3</v>
      </c>
      <c r="AL339" s="1"/>
      <c r="AM339" s="1"/>
      <c r="AN339" s="1"/>
      <c r="AO339" s="1"/>
      <c r="AP339" s="1"/>
    </row>
    <row r="340" spans="1:42" x14ac:dyDescent="0.25">
      <c r="A340" s="1" t="s">
        <v>397</v>
      </c>
      <c r="B340" s="1">
        <v>1011534</v>
      </c>
      <c r="C340" s="1">
        <v>2020</v>
      </c>
      <c r="D340" s="1" t="s">
        <v>43</v>
      </c>
      <c r="E340" s="1" t="s">
        <v>44</v>
      </c>
      <c r="F340" s="1" t="s">
        <v>66</v>
      </c>
      <c r="G340" s="1" t="s">
        <v>285</v>
      </c>
      <c r="H340" s="1"/>
      <c r="I340" s="1" t="s">
        <v>47</v>
      </c>
      <c r="J340" s="1" t="s">
        <v>398</v>
      </c>
      <c r="K340" s="1" t="s">
        <v>49</v>
      </c>
      <c r="L340" s="1">
        <v>4757.3201031999997</v>
      </c>
      <c r="M340" s="1">
        <v>110.4</v>
      </c>
      <c r="N340" s="1">
        <v>40</v>
      </c>
      <c r="O340" s="1">
        <v>42.398620700000002</v>
      </c>
      <c r="P340" s="1">
        <v>3.7112E-3</v>
      </c>
      <c r="Q340" s="1">
        <v>1.2910899999999999E-2</v>
      </c>
      <c r="R340" s="1">
        <v>0.1027</v>
      </c>
      <c r="S340" s="1">
        <v>0.36612470000000003</v>
      </c>
      <c r="T340" s="1">
        <v>1</v>
      </c>
      <c r="U340" s="1">
        <v>2</v>
      </c>
      <c r="V340" s="1">
        <v>0</v>
      </c>
      <c r="W340" s="1" t="s">
        <v>49</v>
      </c>
      <c r="X340" s="1"/>
      <c r="Y340" s="1"/>
      <c r="Z340" s="1"/>
      <c r="AA340" s="1"/>
      <c r="AB340" s="1"/>
      <c r="AC340" s="1" t="s">
        <v>50</v>
      </c>
      <c r="AD340" s="1">
        <v>2</v>
      </c>
      <c r="AE340" s="1">
        <v>7.47612E-2</v>
      </c>
      <c r="AF340" s="1">
        <v>0.32588460000000002</v>
      </c>
      <c r="AG340" s="1" t="s">
        <v>49</v>
      </c>
      <c r="AH340" s="1"/>
      <c r="AI340" s="1"/>
      <c r="AJ340" s="1"/>
      <c r="AK340" s="1"/>
      <c r="AL340" s="1"/>
      <c r="AM340" s="1"/>
      <c r="AN340" s="1"/>
      <c r="AO340" s="1"/>
      <c r="AP340" s="1"/>
    </row>
    <row r="341" spans="1:42" x14ac:dyDescent="0.25">
      <c r="A341" s="1" t="s">
        <v>397</v>
      </c>
      <c r="B341" s="1">
        <v>1011534</v>
      </c>
      <c r="C341" s="1">
        <v>2020</v>
      </c>
      <c r="D341" s="1" t="s">
        <v>43</v>
      </c>
      <c r="E341" s="1" t="s">
        <v>44</v>
      </c>
      <c r="F341" s="1" t="s">
        <v>66</v>
      </c>
      <c r="G341" s="1" t="s">
        <v>399</v>
      </c>
      <c r="H341" s="1"/>
      <c r="I341" s="1" t="s">
        <v>47</v>
      </c>
      <c r="J341" s="1" t="s">
        <v>398</v>
      </c>
      <c r="K341" s="1" t="s">
        <v>49</v>
      </c>
      <c r="L341" s="1">
        <v>65338.300797800002</v>
      </c>
      <c r="M341" s="1">
        <v>122</v>
      </c>
      <c r="N341" s="1">
        <v>125</v>
      </c>
      <c r="O341" s="1">
        <v>40.959738299999998</v>
      </c>
      <c r="P341" s="1">
        <v>6.3E-3</v>
      </c>
      <c r="Q341" s="1">
        <v>8.2716999999999999E-3</v>
      </c>
      <c r="R341" s="1">
        <v>7.8399999999999997E-2</v>
      </c>
      <c r="S341" s="1">
        <v>0.17173459999999999</v>
      </c>
      <c r="T341" s="1">
        <v>6</v>
      </c>
      <c r="U341" s="1">
        <v>10</v>
      </c>
      <c r="V341" s="1">
        <v>0</v>
      </c>
      <c r="W341" s="1" t="s">
        <v>50</v>
      </c>
      <c r="X341" s="1">
        <v>5</v>
      </c>
      <c r="Y341" s="1">
        <v>1.0451427</v>
      </c>
      <c r="Z341" s="1">
        <v>7.9429620999999999</v>
      </c>
      <c r="AA341" s="1">
        <v>0</v>
      </c>
      <c r="AB341" s="1">
        <v>0</v>
      </c>
      <c r="AC341" s="1" t="s">
        <v>49</v>
      </c>
      <c r="AD341" s="1"/>
      <c r="AE341" s="1"/>
      <c r="AF341" s="1"/>
      <c r="AG341" s="1" t="s">
        <v>50</v>
      </c>
      <c r="AH341" s="1">
        <v>10</v>
      </c>
      <c r="AI341" s="1">
        <v>406.53050569999999</v>
      </c>
      <c r="AJ341" s="1">
        <v>0.1861293</v>
      </c>
      <c r="AK341" s="1">
        <v>6.313E-4</v>
      </c>
      <c r="AL341" s="1"/>
      <c r="AM341" s="1"/>
      <c r="AN341" s="1"/>
      <c r="AO341" s="1"/>
      <c r="AP341" s="1"/>
    </row>
    <row r="342" spans="1:42" x14ac:dyDescent="0.25">
      <c r="A342" s="1" t="s">
        <v>397</v>
      </c>
      <c r="B342" s="1">
        <v>1011534</v>
      </c>
      <c r="C342" s="1">
        <v>2020</v>
      </c>
      <c r="D342" s="1" t="s">
        <v>43</v>
      </c>
      <c r="E342" s="1" t="s">
        <v>44</v>
      </c>
      <c r="F342" s="1" t="s">
        <v>66</v>
      </c>
      <c r="G342" s="1" t="s">
        <v>290</v>
      </c>
      <c r="H342" s="1"/>
      <c r="I342" s="1" t="s">
        <v>47</v>
      </c>
      <c r="J342" s="1" t="s">
        <v>398</v>
      </c>
      <c r="K342" s="1" t="s">
        <v>49</v>
      </c>
      <c r="L342" s="1">
        <v>189661.8509019</v>
      </c>
      <c r="M342" s="1">
        <v>75.668188999999998</v>
      </c>
      <c r="N342" s="1">
        <v>69.090909100000005</v>
      </c>
      <c r="O342" s="1">
        <v>74.184122200000004</v>
      </c>
      <c r="P342" s="1">
        <v>9.7587000000000004E-3</v>
      </c>
      <c r="Q342" s="1">
        <v>1.0020299999999999E-2</v>
      </c>
      <c r="R342" s="1">
        <v>8.3020399999999994E-2</v>
      </c>
      <c r="S342" s="1">
        <v>0.12656129999999999</v>
      </c>
      <c r="T342" s="1">
        <v>23</v>
      </c>
      <c r="U342" s="1">
        <v>55</v>
      </c>
      <c r="V342" s="1">
        <v>0</v>
      </c>
      <c r="W342" s="1" t="s">
        <v>50</v>
      </c>
      <c r="X342" s="1">
        <v>19</v>
      </c>
      <c r="Y342" s="1">
        <v>9.0692819</v>
      </c>
      <c r="Z342" s="1">
        <v>39.0824523</v>
      </c>
      <c r="AA342" s="1">
        <v>0</v>
      </c>
      <c r="AB342" s="1">
        <v>0</v>
      </c>
      <c r="AC342" s="1" t="s">
        <v>49</v>
      </c>
      <c r="AD342" s="1"/>
      <c r="AE342" s="1"/>
      <c r="AF342" s="1"/>
      <c r="AG342" s="1" t="s">
        <v>50</v>
      </c>
      <c r="AH342" s="1">
        <v>55</v>
      </c>
      <c r="AI342" s="1">
        <v>725.79640470000004</v>
      </c>
      <c r="AJ342" s="1">
        <v>0.23986540000000001</v>
      </c>
      <c r="AK342" s="1">
        <v>1.1125E-3</v>
      </c>
      <c r="AL342" s="1"/>
      <c r="AM342" s="1"/>
      <c r="AN342" s="1"/>
      <c r="AO342" s="1"/>
      <c r="AP342" s="1"/>
    </row>
    <row r="343" spans="1:42" x14ac:dyDescent="0.25">
      <c r="A343" s="1" t="s">
        <v>385</v>
      </c>
      <c r="B343" s="1">
        <v>1013728</v>
      </c>
      <c r="C343" s="1">
        <v>2020</v>
      </c>
      <c r="D343" s="1" t="s">
        <v>43</v>
      </c>
      <c r="E343" s="1" t="s">
        <v>44</v>
      </c>
      <c r="F343" s="1" t="s">
        <v>66</v>
      </c>
      <c r="G343" s="1" t="s">
        <v>308</v>
      </c>
      <c r="H343" s="1"/>
      <c r="I343" s="1" t="s">
        <v>47</v>
      </c>
      <c r="J343" s="1" t="s">
        <v>104</v>
      </c>
      <c r="K343" s="1" t="s">
        <v>49</v>
      </c>
      <c r="L343" s="1">
        <v>481299</v>
      </c>
      <c r="M343" s="1">
        <v>110</v>
      </c>
      <c r="N343" s="1">
        <v>50</v>
      </c>
      <c r="O343" s="1">
        <v>42</v>
      </c>
      <c r="P343" s="1">
        <v>2.2759E-3</v>
      </c>
      <c r="Q343" s="1">
        <v>2.2759E-3</v>
      </c>
      <c r="R343" s="1">
        <v>1.8266999999999999E-3</v>
      </c>
      <c r="S343" s="1">
        <v>1.8266999999999999E-3</v>
      </c>
      <c r="T343" s="1">
        <v>24</v>
      </c>
      <c r="U343" s="1">
        <v>94</v>
      </c>
      <c r="V343" s="1">
        <v>0</v>
      </c>
      <c r="W343" s="1" t="s">
        <v>49</v>
      </c>
      <c r="X343" s="1"/>
      <c r="Y343" s="1"/>
      <c r="Z343" s="1"/>
      <c r="AA343" s="1"/>
      <c r="AB343" s="1"/>
      <c r="AC343" s="1" t="s">
        <v>49</v>
      </c>
      <c r="AD343" s="1"/>
      <c r="AE343" s="1"/>
      <c r="AF343" s="1"/>
      <c r="AG343" s="1" t="s">
        <v>50</v>
      </c>
      <c r="AH343" s="1">
        <v>94</v>
      </c>
      <c r="AI343" s="1">
        <v>34766.5</v>
      </c>
      <c r="AJ343" s="1">
        <v>0.13</v>
      </c>
      <c r="AK343" s="1">
        <v>2.5999999999999999E-2</v>
      </c>
      <c r="AL343" s="1"/>
      <c r="AM343" s="1"/>
      <c r="AN343" s="1"/>
      <c r="AO343" s="1"/>
      <c r="AP343" s="1"/>
    </row>
    <row r="344" spans="1:42" x14ac:dyDescent="0.25">
      <c r="A344" s="1" t="s">
        <v>400</v>
      </c>
      <c r="B344" s="1">
        <v>1013732</v>
      </c>
      <c r="C344" s="1">
        <v>2020</v>
      </c>
      <c r="D344" s="1" t="s">
        <v>43</v>
      </c>
      <c r="E344" s="1" t="s">
        <v>44</v>
      </c>
      <c r="F344" s="1" t="s">
        <v>66</v>
      </c>
      <c r="G344" s="1" t="s">
        <v>200</v>
      </c>
      <c r="H344" s="1"/>
      <c r="I344" s="1" t="s">
        <v>47</v>
      </c>
      <c r="J344" s="1" t="s">
        <v>104</v>
      </c>
      <c r="K344" s="1" t="s">
        <v>49</v>
      </c>
      <c r="L344" s="1">
        <v>4329.4926554000003</v>
      </c>
      <c r="M344" s="1">
        <v>80</v>
      </c>
      <c r="N344" s="1">
        <v>65</v>
      </c>
      <c r="O344" s="1">
        <v>55</v>
      </c>
      <c r="P344" s="1">
        <v>5.6584000000000001E-3</v>
      </c>
      <c r="Q344" s="1">
        <v>5.6585000000000003E-3</v>
      </c>
      <c r="R344" s="1">
        <v>0.83542899999999998</v>
      </c>
      <c r="S344" s="1">
        <v>0.83542899999999998</v>
      </c>
      <c r="T344" s="1">
        <v>1</v>
      </c>
      <c r="U344" s="1">
        <v>3</v>
      </c>
      <c r="V344" s="1">
        <v>0</v>
      </c>
      <c r="W344" s="1" t="s">
        <v>49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 t="s">
        <v>49</v>
      </c>
      <c r="AD344" s="1">
        <v>0</v>
      </c>
      <c r="AE344" s="1">
        <v>0</v>
      </c>
      <c r="AF344" s="1">
        <v>0</v>
      </c>
      <c r="AG344" s="1" t="s">
        <v>50</v>
      </c>
      <c r="AH344" s="1">
        <v>3</v>
      </c>
      <c r="AI344" s="1">
        <v>3.3466928</v>
      </c>
      <c r="AJ344" s="1">
        <v>1.6667100000000001E-2</v>
      </c>
      <c r="AK344" s="1">
        <v>6.3999999999999997E-6</v>
      </c>
      <c r="AL344" s="1"/>
      <c r="AM344" s="1"/>
      <c r="AN344" s="1"/>
      <c r="AO344" s="1"/>
      <c r="AP344" s="1"/>
    </row>
    <row r="345" spans="1:42" x14ac:dyDescent="0.25">
      <c r="A345" s="1" t="s">
        <v>400</v>
      </c>
      <c r="B345" s="1">
        <v>1013732</v>
      </c>
      <c r="C345" s="1">
        <v>2020</v>
      </c>
      <c r="D345" s="1" t="s">
        <v>43</v>
      </c>
      <c r="E345" s="1" t="s">
        <v>44</v>
      </c>
      <c r="F345" s="1" t="s">
        <v>66</v>
      </c>
      <c r="G345" s="1" t="s">
        <v>401</v>
      </c>
      <c r="H345" s="1"/>
      <c r="I345" s="1" t="s">
        <v>47</v>
      </c>
      <c r="J345" s="1" t="s">
        <v>104</v>
      </c>
      <c r="K345" s="1" t="s">
        <v>49</v>
      </c>
      <c r="L345" s="1">
        <v>57358.244029200003</v>
      </c>
      <c r="M345" s="1">
        <v>80</v>
      </c>
      <c r="N345" s="1">
        <v>65</v>
      </c>
      <c r="O345" s="1">
        <v>55</v>
      </c>
      <c r="P345" s="1">
        <v>5.6584000000000001E-3</v>
      </c>
      <c r="Q345" s="1">
        <v>5.6585000000000003E-3</v>
      </c>
      <c r="R345" s="1">
        <v>0.83542899999999998</v>
      </c>
      <c r="S345" s="1">
        <v>0.83542899999999998</v>
      </c>
      <c r="T345" s="1">
        <v>11</v>
      </c>
      <c r="U345" s="1">
        <v>82</v>
      </c>
      <c r="V345" s="1">
        <v>0</v>
      </c>
      <c r="W345" s="1" t="s">
        <v>49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 t="s">
        <v>49</v>
      </c>
      <c r="AD345" s="1">
        <v>0</v>
      </c>
      <c r="AE345" s="1">
        <v>0</v>
      </c>
      <c r="AF345" s="1">
        <v>0</v>
      </c>
      <c r="AG345" s="1" t="s">
        <v>50</v>
      </c>
      <c r="AH345" s="1">
        <v>82</v>
      </c>
      <c r="AI345" s="1">
        <v>44.337856500000001</v>
      </c>
      <c r="AJ345" s="1">
        <v>0.22080959999999999</v>
      </c>
      <c r="AK345" s="1">
        <v>8.5000000000000006E-5</v>
      </c>
      <c r="AL345" s="1"/>
      <c r="AM345" s="1"/>
      <c r="AN345" s="1"/>
      <c r="AO345" s="1"/>
      <c r="AP345" s="1"/>
    </row>
    <row r="346" spans="1:42" x14ac:dyDescent="0.25">
      <c r="A346" s="1" t="s">
        <v>400</v>
      </c>
      <c r="B346" s="1">
        <v>1013732</v>
      </c>
      <c r="C346" s="1">
        <v>2020</v>
      </c>
      <c r="D346" s="1" t="s">
        <v>43</v>
      </c>
      <c r="E346" s="1" t="s">
        <v>44</v>
      </c>
      <c r="F346" s="1" t="s">
        <v>66</v>
      </c>
      <c r="G346" s="1" t="s">
        <v>204</v>
      </c>
      <c r="H346" s="1"/>
      <c r="I346" s="1" t="s">
        <v>47</v>
      </c>
      <c r="J346" s="1" t="s">
        <v>104</v>
      </c>
      <c r="K346" s="1" t="s">
        <v>49</v>
      </c>
      <c r="L346" s="1">
        <v>24418.542501399999</v>
      </c>
      <c r="M346" s="1">
        <v>80</v>
      </c>
      <c r="N346" s="1">
        <v>65</v>
      </c>
      <c r="O346" s="1">
        <v>55</v>
      </c>
      <c r="P346" s="1">
        <v>5.6584000000000001E-3</v>
      </c>
      <c r="Q346" s="1">
        <v>5.6585000000000003E-3</v>
      </c>
      <c r="R346" s="1">
        <v>0.83542899999999998</v>
      </c>
      <c r="S346" s="1">
        <v>0.83542899999999998</v>
      </c>
      <c r="T346" s="1">
        <v>4</v>
      </c>
      <c r="U346" s="1">
        <v>44</v>
      </c>
      <c r="V346" s="1">
        <v>0</v>
      </c>
      <c r="W346" s="1" t="s">
        <v>49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 t="s">
        <v>49</v>
      </c>
      <c r="AD346" s="1">
        <v>0</v>
      </c>
      <c r="AE346" s="1">
        <v>0</v>
      </c>
      <c r="AF346" s="1">
        <v>0</v>
      </c>
      <c r="AG346" s="1" t="s">
        <v>50</v>
      </c>
      <c r="AH346" s="1">
        <v>44</v>
      </c>
      <c r="AI346" s="1">
        <v>18.875505199999999</v>
      </c>
      <c r="AJ346" s="1">
        <v>9.4003000000000003E-2</v>
      </c>
      <c r="AK346" s="1">
        <v>3.6199999999999999E-5</v>
      </c>
      <c r="AL346" s="1"/>
      <c r="AM346" s="1"/>
      <c r="AN346" s="1"/>
      <c r="AO346" s="1"/>
      <c r="AP346" s="1"/>
    </row>
    <row r="347" spans="1:42" x14ac:dyDescent="0.25">
      <c r="A347" s="1" t="s">
        <v>400</v>
      </c>
      <c r="B347" s="1">
        <v>1013732</v>
      </c>
      <c r="C347" s="1">
        <v>2020</v>
      </c>
      <c r="D347" s="1" t="s">
        <v>43</v>
      </c>
      <c r="E347" s="1" t="s">
        <v>44</v>
      </c>
      <c r="F347" s="1" t="s">
        <v>66</v>
      </c>
      <c r="G347" s="1" t="s">
        <v>402</v>
      </c>
      <c r="H347" s="1"/>
      <c r="I347" s="1" t="s">
        <v>47</v>
      </c>
      <c r="J347" s="1" t="s">
        <v>104</v>
      </c>
      <c r="K347" s="1" t="s">
        <v>49</v>
      </c>
      <c r="L347" s="1">
        <v>26198.5944356</v>
      </c>
      <c r="M347" s="1">
        <v>80</v>
      </c>
      <c r="N347" s="1">
        <v>65</v>
      </c>
      <c r="O347" s="1">
        <v>55</v>
      </c>
      <c r="P347" s="1">
        <v>5.6584000000000001E-3</v>
      </c>
      <c r="Q347" s="1">
        <v>5.6585000000000003E-3</v>
      </c>
      <c r="R347" s="1">
        <v>0.83542899999999998</v>
      </c>
      <c r="S347" s="1">
        <v>0.83542899999999998</v>
      </c>
      <c r="T347" s="1">
        <v>2</v>
      </c>
      <c r="U347" s="1">
        <v>12</v>
      </c>
      <c r="V347" s="1">
        <v>0</v>
      </c>
      <c r="W347" s="1" t="s">
        <v>49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 t="s">
        <v>49</v>
      </c>
      <c r="AD347" s="1">
        <v>0</v>
      </c>
      <c r="AE347" s="1">
        <v>0</v>
      </c>
      <c r="AF347" s="1">
        <v>0</v>
      </c>
      <c r="AG347" s="1" t="s">
        <v>50</v>
      </c>
      <c r="AH347" s="1">
        <v>12</v>
      </c>
      <c r="AI347" s="1">
        <v>20.2514833</v>
      </c>
      <c r="AJ347" s="1">
        <v>0.1008556</v>
      </c>
      <c r="AK347" s="1">
        <v>3.8800000000000001E-5</v>
      </c>
      <c r="AL347" s="1"/>
      <c r="AM347" s="1"/>
      <c r="AN347" s="1"/>
      <c r="AO347" s="1"/>
      <c r="AP347" s="1"/>
    </row>
    <row r="348" spans="1:42" x14ac:dyDescent="0.25">
      <c r="A348" s="1" t="s">
        <v>403</v>
      </c>
      <c r="B348" s="1">
        <v>1012021</v>
      </c>
      <c r="C348" s="1">
        <v>2020</v>
      </c>
      <c r="D348" s="1" t="s">
        <v>43</v>
      </c>
      <c r="E348" s="1" t="s">
        <v>44</v>
      </c>
      <c r="F348" s="1" t="s">
        <v>66</v>
      </c>
      <c r="G348" s="1" t="s">
        <v>307</v>
      </c>
      <c r="H348" s="1"/>
      <c r="I348" s="1" t="s">
        <v>47</v>
      </c>
      <c r="J348" s="1" t="s">
        <v>53</v>
      </c>
      <c r="K348" s="1" t="s">
        <v>49</v>
      </c>
      <c r="L348" s="1">
        <v>360814</v>
      </c>
      <c r="M348" s="1">
        <v>65</v>
      </c>
      <c r="N348" s="1">
        <v>94.695899999999995</v>
      </c>
      <c r="O348" s="1">
        <v>56.848999999999997</v>
      </c>
      <c r="P348" s="1">
        <v>1.6648300000000001E-2</v>
      </c>
      <c r="Q348" s="1">
        <v>1.6648300000000001E-2</v>
      </c>
      <c r="R348" s="1">
        <v>0.37076999999999999</v>
      </c>
      <c r="S348" s="1">
        <v>0.37076999999999999</v>
      </c>
      <c r="T348" s="1">
        <v>7</v>
      </c>
      <c r="U348" s="1">
        <v>23</v>
      </c>
      <c r="V348" s="1">
        <v>0</v>
      </c>
      <c r="W348" s="1" t="s">
        <v>49</v>
      </c>
      <c r="X348" s="1"/>
      <c r="Y348" s="1"/>
      <c r="Z348" s="1"/>
      <c r="AA348" s="1"/>
      <c r="AB348" s="1"/>
      <c r="AC348" s="1" t="s">
        <v>49</v>
      </c>
      <c r="AD348" s="1"/>
      <c r="AE348" s="1"/>
      <c r="AF348" s="1"/>
      <c r="AG348" s="1" t="s">
        <v>50</v>
      </c>
      <c r="AH348" s="1">
        <v>4</v>
      </c>
      <c r="AI348" s="1">
        <v>32.116020300000002</v>
      </c>
      <c r="AJ348" s="1">
        <v>7.0068699999999998E-2</v>
      </c>
      <c r="AK348" s="1">
        <v>4.46E-5</v>
      </c>
      <c r="AL348" s="1"/>
      <c r="AM348" s="1"/>
      <c r="AN348" s="1"/>
      <c r="AO348" s="1"/>
      <c r="AP348" s="1"/>
    </row>
    <row r="349" spans="1:42" x14ac:dyDescent="0.25">
      <c r="A349" s="1" t="s">
        <v>403</v>
      </c>
      <c r="B349" s="1">
        <v>1012021</v>
      </c>
      <c r="C349" s="1">
        <v>2020</v>
      </c>
      <c r="D349" s="1" t="s">
        <v>43</v>
      </c>
      <c r="E349" s="1" t="s">
        <v>44</v>
      </c>
      <c r="F349" s="1" t="s">
        <v>66</v>
      </c>
      <c r="G349" s="1" t="s">
        <v>404</v>
      </c>
      <c r="H349" s="1"/>
      <c r="I349" s="1" t="s">
        <v>47</v>
      </c>
      <c r="J349" s="1" t="s">
        <v>53</v>
      </c>
      <c r="K349" s="1" t="s">
        <v>49</v>
      </c>
      <c r="L349" s="1">
        <v>12980</v>
      </c>
      <c r="M349" s="1">
        <v>65</v>
      </c>
      <c r="N349" s="1">
        <v>49.695900000000002</v>
      </c>
      <c r="O349" s="1">
        <v>58.419600000000003</v>
      </c>
      <c r="P349" s="1">
        <v>1.24E-2</v>
      </c>
      <c r="Q349" s="1">
        <v>1.24E-2</v>
      </c>
      <c r="R349" s="1">
        <v>0.14710000000000001</v>
      </c>
      <c r="S349" s="1">
        <v>0.14710000000000001</v>
      </c>
      <c r="T349" s="1">
        <v>1</v>
      </c>
      <c r="U349" s="1">
        <v>8</v>
      </c>
      <c r="V349" s="1">
        <v>0</v>
      </c>
      <c r="W349" s="1" t="s">
        <v>49</v>
      </c>
      <c r="X349" s="1"/>
      <c r="Y349" s="1"/>
      <c r="Z349" s="1"/>
      <c r="AA349" s="1"/>
      <c r="AB349" s="1"/>
      <c r="AC349" s="1" t="s">
        <v>49</v>
      </c>
      <c r="AD349" s="1"/>
      <c r="AE349" s="1"/>
      <c r="AF349" s="1"/>
      <c r="AG349" s="1" t="s">
        <v>50</v>
      </c>
      <c r="AH349" s="1">
        <v>4</v>
      </c>
      <c r="AI349" s="1">
        <v>1.1001593000000001</v>
      </c>
      <c r="AJ349" s="1">
        <v>2.7179999999999999E-3</v>
      </c>
      <c r="AK349" s="1">
        <v>1.5999999999999999E-6</v>
      </c>
      <c r="AL349" s="1"/>
      <c r="AM349" s="1"/>
      <c r="AN349" s="1"/>
      <c r="AO349" s="1"/>
      <c r="AP349" s="1"/>
    </row>
    <row r="350" spans="1:42" x14ac:dyDescent="0.25">
      <c r="A350" s="1" t="s">
        <v>403</v>
      </c>
      <c r="B350" s="1">
        <v>1012021</v>
      </c>
      <c r="C350" s="1">
        <v>2020</v>
      </c>
      <c r="D350" s="1" t="s">
        <v>43</v>
      </c>
      <c r="E350" s="1" t="s">
        <v>44</v>
      </c>
      <c r="F350" s="1" t="s">
        <v>66</v>
      </c>
      <c r="G350" s="1" t="s">
        <v>309</v>
      </c>
      <c r="H350" s="1"/>
      <c r="I350" s="1" t="s">
        <v>47</v>
      </c>
      <c r="J350" s="1" t="s">
        <v>53</v>
      </c>
      <c r="K350" s="1" t="s">
        <v>49</v>
      </c>
      <c r="L350" s="1">
        <v>893577</v>
      </c>
      <c r="M350" s="1">
        <v>70</v>
      </c>
      <c r="N350" s="1">
        <v>94.695899999999995</v>
      </c>
      <c r="O350" s="1">
        <v>57.544600000000003</v>
      </c>
      <c r="P350" s="1">
        <v>1.4999999999999999E-2</v>
      </c>
      <c r="Q350" s="1">
        <v>1.4999999999999999E-2</v>
      </c>
      <c r="R350" s="1">
        <v>0.2757</v>
      </c>
      <c r="S350" s="1">
        <v>0.2757</v>
      </c>
      <c r="T350" s="1">
        <v>20</v>
      </c>
      <c r="U350" s="1">
        <v>51</v>
      </c>
      <c r="V350" s="1">
        <v>0</v>
      </c>
      <c r="W350" s="1" t="s">
        <v>49</v>
      </c>
      <c r="X350" s="1"/>
      <c r="Y350" s="1"/>
      <c r="Z350" s="1"/>
      <c r="AA350" s="1"/>
      <c r="AB350" s="1"/>
      <c r="AC350" s="1" t="s">
        <v>49</v>
      </c>
      <c r="AD350" s="1"/>
      <c r="AE350" s="1"/>
      <c r="AF350" s="1"/>
      <c r="AG350" s="1" t="s">
        <v>50</v>
      </c>
      <c r="AH350" s="1">
        <v>8</v>
      </c>
      <c r="AI350" s="1">
        <v>78.577673899999994</v>
      </c>
      <c r="AJ350" s="1">
        <v>0.17791129999999999</v>
      </c>
      <c r="AK350" s="1">
        <v>1.104E-4</v>
      </c>
      <c r="AL350" s="1"/>
      <c r="AM350" s="1"/>
      <c r="AN350" s="1"/>
      <c r="AO350" s="1"/>
      <c r="AP350" s="1"/>
    </row>
    <row r="351" spans="1:42" x14ac:dyDescent="0.25">
      <c r="A351" s="1" t="s">
        <v>403</v>
      </c>
      <c r="B351" s="1">
        <v>1012021</v>
      </c>
      <c r="C351" s="1">
        <v>2020</v>
      </c>
      <c r="D351" s="1" t="s">
        <v>43</v>
      </c>
      <c r="E351" s="1" t="s">
        <v>44</v>
      </c>
      <c r="F351" s="1" t="s">
        <v>66</v>
      </c>
      <c r="G351" s="1" t="s">
        <v>312</v>
      </c>
      <c r="H351" s="1"/>
      <c r="I351" s="1" t="s">
        <v>47</v>
      </c>
      <c r="J351" s="1" t="s">
        <v>405</v>
      </c>
      <c r="K351" s="1" t="s">
        <v>49</v>
      </c>
      <c r="L351" s="1">
        <v>174337</v>
      </c>
      <c r="M351" s="1">
        <v>65</v>
      </c>
      <c r="N351" s="1">
        <v>13</v>
      </c>
      <c r="O351" s="1">
        <v>42.56</v>
      </c>
      <c r="P351" s="1">
        <v>2.8600000000000001E-3</v>
      </c>
      <c r="Q351" s="1">
        <v>2.8600000000000001E-3</v>
      </c>
      <c r="R351" s="1">
        <v>5.2060000000000002E-2</v>
      </c>
      <c r="S351" s="1">
        <v>5.2060000000000002E-2</v>
      </c>
      <c r="T351" s="1">
        <v>38</v>
      </c>
      <c r="U351" s="1">
        <v>78</v>
      </c>
      <c r="V351" s="1">
        <v>0</v>
      </c>
      <c r="W351" s="1" t="s">
        <v>49</v>
      </c>
      <c r="X351" s="1"/>
      <c r="Y351" s="1"/>
      <c r="Z351" s="1"/>
      <c r="AA351" s="1"/>
      <c r="AB351" s="1"/>
      <c r="AC351" s="1" t="s">
        <v>49</v>
      </c>
      <c r="AD351" s="1"/>
      <c r="AE351" s="1"/>
      <c r="AF351" s="1"/>
      <c r="AG351" s="1" t="s">
        <v>50</v>
      </c>
      <c r="AH351" s="1">
        <v>18</v>
      </c>
      <c r="AI351" s="1">
        <v>12.135111</v>
      </c>
      <c r="AJ351" s="1">
        <v>4.7881800000000002E-2</v>
      </c>
      <c r="AK351" s="1">
        <v>2.1500000000000001E-5</v>
      </c>
      <c r="AL351" s="1"/>
      <c r="AM351" s="1"/>
      <c r="AN351" s="1"/>
      <c r="AO351" s="1"/>
      <c r="AP351" s="1"/>
    </row>
    <row r="352" spans="1:42" x14ac:dyDescent="0.25">
      <c r="A352" s="1" t="s">
        <v>406</v>
      </c>
      <c r="B352" s="1">
        <v>1012068</v>
      </c>
      <c r="C352" s="1">
        <v>2020</v>
      </c>
      <c r="D352" s="1" t="s">
        <v>43</v>
      </c>
      <c r="E352" s="1" t="s">
        <v>44</v>
      </c>
      <c r="F352" s="1" t="s">
        <v>66</v>
      </c>
      <c r="G352" s="1" t="s">
        <v>100</v>
      </c>
      <c r="H352" s="1"/>
      <c r="I352" s="1" t="s">
        <v>47</v>
      </c>
      <c r="J352" s="1" t="s">
        <v>53</v>
      </c>
      <c r="K352" s="1" t="s">
        <v>49</v>
      </c>
      <c r="L352" s="1">
        <v>8675047.2899999991</v>
      </c>
      <c r="M352" s="1">
        <v>108.2272727</v>
      </c>
      <c r="N352" s="1">
        <v>352.70454549999999</v>
      </c>
      <c r="O352" s="1">
        <v>42.504144099999998</v>
      </c>
      <c r="P352" s="1">
        <v>1.7660000000000001E-4</v>
      </c>
      <c r="Q352" s="1">
        <v>9.4439999999999997E-4</v>
      </c>
      <c r="R352" s="1">
        <v>8.5755999999999999E-2</v>
      </c>
      <c r="S352" s="1">
        <v>0.3320034</v>
      </c>
      <c r="T352" s="1">
        <v>181</v>
      </c>
      <c r="U352" s="1">
        <v>391</v>
      </c>
      <c r="V352" s="1">
        <v>0</v>
      </c>
      <c r="W352" s="1" t="s">
        <v>50</v>
      </c>
      <c r="X352" s="1">
        <v>242</v>
      </c>
      <c r="Y352" s="1">
        <v>6.5987853000000003</v>
      </c>
      <c r="Z352" s="1">
        <v>1058.9814787</v>
      </c>
      <c r="AA352" s="1">
        <v>0</v>
      </c>
      <c r="AB352" s="1">
        <v>0</v>
      </c>
      <c r="AC352" s="1" t="s">
        <v>50</v>
      </c>
      <c r="AD352" s="1">
        <v>7</v>
      </c>
      <c r="AE352" s="1">
        <v>3.3065999999999998E-3</v>
      </c>
      <c r="AF352" s="1">
        <v>0.59577199999999997</v>
      </c>
      <c r="AG352" s="1" t="s">
        <v>50</v>
      </c>
      <c r="AH352" s="1">
        <v>384</v>
      </c>
      <c r="AI352" s="1">
        <v>16234.3465101</v>
      </c>
      <c r="AJ352" s="1">
        <v>5.4209275999999997</v>
      </c>
      <c r="AK352" s="1">
        <v>2.1390200000000002E-2</v>
      </c>
      <c r="AL352" s="1"/>
      <c r="AM352" s="1"/>
      <c r="AN352" s="1"/>
      <c r="AO352" s="1"/>
      <c r="AP352" s="1"/>
    </row>
    <row r="353" spans="1:42" x14ac:dyDescent="0.25">
      <c r="A353" s="1" t="s">
        <v>406</v>
      </c>
      <c r="B353" s="1">
        <v>1012068</v>
      </c>
      <c r="C353" s="1">
        <v>2020</v>
      </c>
      <c r="D353" s="1" t="s">
        <v>43</v>
      </c>
      <c r="E353" s="1" t="s">
        <v>44</v>
      </c>
      <c r="F353" s="1" t="s">
        <v>66</v>
      </c>
      <c r="G353" s="1" t="s">
        <v>95</v>
      </c>
      <c r="H353" s="1"/>
      <c r="I353" s="1" t="s">
        <v>47</v>
      </c>
      <c r="J353" s="1" t="s">
        <v>53</v>
      </c>
      <c r="K353" s="1" t="s">
        <v>49</v>
      </c>
      <c r="L353" s="1">
        <v>7703676.8300000001</v>
      </c>
      <c r="M353" s="1">
        <v>97.365853700000002</v>
      </c>
      <c r="N353" s="1">
        <v>188.3121951</v>
      </c>
      <c r="O353" s="1">
        <v>42.783796600000002</v>
      </c>
      <c r="P353" s="1">
        <v>7.8089999999999995E-4</v>
      </c>
      <c r="Q353" s="1">
        <v>5.1428000000000003E-3</v>
      </c>
      <c r="R353" s="1">
        <v>9.8189700000000005E-2</v>
      </c>
      <c r="S353" s="1">
        <v>0.38381330000000002</v>
      </c>
      <c r="T353" s="1">
        <v>100</v>
      </c>
      <c r="U353" s="1">
        <v>357</v>
      </c>
      <c r="V353" s="1">
        <v>0</v>
      </c>
      <c r="W353" s="1" t="s">
        <v>50</v>
      </c>
      <c r="X353" s="1">
        <v>209</v>
      </c>
      <c r="Y353" s="1">
        <v>17.199653000000001</v>
      </c>
      <c r="Z353" s="1">
        <v>828.85550929999999</v>
      </c>
      <c r="AA353" s="1">
        <v>0</v>
      </c>
      <c r="AB353" s="1">
        <v>0</v>
      </c>
      <c r="AC353" s="1" t="s">
        <v>50</v>
      </c>
      <c r="AD353" s="1">
        <v>22</v>
      </c>
      <c r="AE353" s="1">
        <v>0.25255539999999999</v>
      </c>
      <c r="AF353" s="1">
        <v>13.369144800000001</v>
      </c>
      <c r="AG353" s="1" t="s">
        <v>50</v>
      </c>
      <c r="AH353" s="1">
        <v>335</v>
      </c>
      <c r="AI353" s="1">
        <v>9278.6863298000007</v>
      </c>
      <c r="AJ353" s="1">
        <v>3.2448779000000001</v>
      </c>
      <c r="AK353" s="1">
        <v>1.23021E-2</v>
      </c>
      <c r="AL353" s="1"/>
      <c r="AM353" s="1"/>
      <c r="AN353" s="1"/>
      <c r="AO353" s="1"/>
      <c r="AP353" s="1"/>
    </row>
    <row r="354" spans="1:42" x14ac:dyDescent="0.25">
      <c r="A354" s="1" t="s">
        <v>406</v>
      </c>
      <c r="B354" s="1">
        <v>1012068</v>
      </c>
      <c r="C354" s="1">
        <v>2020</v>
      </c>
      <c r="D354" s="1" t="s">
        <v>43</v>
      </c>
      <c r="E354" s="1" t="s">
        <v>44</v>
      </c>
      <c r="F354" s="1" t="s">
        <v>66</v>
      </c>
      <c r="G354" s="1" t="s">
        <v>133</v>
      </c>
      <c r="H354" s="1"/>
      <c r="I354" s="1" t="s">
        <v>47</v>
      </c>
      <c r="J354" s="1" t="s">
        <v>53</v>
      </c>
      <c r="K354" s="1" t="s">
        <v>49</v>
      </c>
      <c r="L354" s="1">
        <v>3782467.63</v>
      </c>
      <c r="M354" s="1">
        <v>116.41666669999999</v>
      </c>
      <c r="N354" s="1">
        <v>430.84166670000002</v>
      </c>
      <c r="O354" s="1">
        <v>45.9614659</v>
      </c>
      <c r="P354" s="1">
        <v>7.3059999999999998E-4</v>
      </c>
      <c r="Q354" s="1">
        <v>1.0196999999999999E-3</v>
      </c>
      <c r="R354" s="1">
        <v>0.1033819</v>
      </c>
      <c r="S354" s="1">
        <v>0.16168830000000001</v>
      </c>
      <c r="T354" s="1">
        <v>83</v>
      </c>
      <c r="U354" s="1">
        <v>114</v>
      </c>
      <c r="V354" s="1">
        <v>0</v>
      </c>
      <c r="W354" s="1" t="s">
        <v>50</v>
      </c>
      <c r="X354" s="1">
        <v>96</v>
      </c>
      <c r="Y354" s="1">
        <v>8.6177205000000008</v>
      </c>
      <c r="Z354" s="1">
        <v>508.1382567</v>
      </c>
      <c r="AA354" s="1">
        <v>0</v>
      </c>
      <c r="AB354" s="1">
        <v>0</v>
      </c>
      <c r="AC354" s="1" t="s">
        <v>49</v>
      </c>
      <c r="AD354" s="1"/>
      <c r="AE354" s="1"/>
      <c r="AF354" s="1"/>
      <c r="AG354" s="1" t="s">
        <v>50</v>
      </c>
      <c r="AH354" s="1">
        <v>114</v>
      </c>
      <c r="AI354" s="1">
        <v>4998.4088769</v>
      </c>
      <c r="AJ354" s="1">
        <v>1.7609923999999999</v>
      </c>
      <c r="AK354" s="1">
        <v>6.5564999999999998E-3</v>
      </c>
      <c r="AL354" s="1"/>
      <c r="AM354" s="1"/>
      <c r="AN354" s="1"/>
      <c r="AO354" s="1"/>
      <c r="AP354" s="1"/>
    </row>
    <row r="355" spans="1:42" x14ac:dyDescent="0.25">
      <c r="A355" s="1" t="s">
        <v>407</v>
      </c>
      <c r="B355" s="1">
        <v>1012077</v>
      </c>
      <c r="C355" s="1">
        <v>2020</v>
      </c>
      <c r="D355" s="1" t="s">
        <v>43</v>
      </c>
      <c r="E355" s="1" t="s">
        <v>44</v>
      </c>
      <c r="F355" s="1" t="s">
        <v>66</v>
      </c>
      <c r="G355" s="1" t="s">
        <v>408</v>
      </c>
      <c r="H355" s="1"/>
      <c r="I355" s="1" t="s">
        <v>68</v>
      </c>
      <c r="J355" s="1"/>
      <c r="K355" s="1" t="s">
        <v>49</v>
      </c>
      <c r="L355" s="1">
        <v>67554.684104800006</v>
      </c>
      <c r="M355" s="1">
        <v>63.0416667</v>
      </c>
      <c r="N355" s="1">
        <v>28.2083333</v>
      </c>
      <c r="O355" s="1">
        <v>33.151674300000003</v>
      </c>
      <c r="P355" s="1">
        <v>1.7748E-3</v>
      </c>
      <c r="Q355" s="1">
        <v>2.40247E-2</v>
      </c>
      <c r="R355" s="1">
        <v>1.8932500000000001E-2</v>
      </c>
      <c r="S355" s="1">
        <v>0.72347989999999995</v>
      </c>
      <c r="T355" s="1">
        <v>11</v>
      </c>
      <c r="U355" s="1">
        <v>54</v>
      </c>
      <c r="V355" s="1">
        <v>0</v>
      </c>
      <c r="W355" s="1" t="s">
        <v>49</v>
      </c>
      <c r="X355" s="1"/>
      <c r="Y355" s="1"/>
      <c r="Z355" s="1"/>
      <c r="AA355" s="1"/>
      <c r="AB355" s="1"/>
      <c r="AC355" s="1" t="s">
        <v>49</v>
      </c>
      <c r="AD355" s="1"/>
      <c r="AE355" s="1"/>
      <c r="AF355" s="1"/>
      <c r="AG355" s="1" t="s">
        <v>50</v>
      </c>
      <c r="AH355" s="1">
        <v>54</v>
      </c>
      <c r="AI355" s="1">
        <v>4248.4609114000004</v>
      </c>
      <c r="AJ355" s="1">
        <v>17.280350500000001</v>
      </c>
      <c r="AK355" s="1">
        <v>7.6817999999999999E-3</v>
      </c>
      <c r="AL355" s="1"/>
      <c r="AM355" s="1"/>
      <c r="AN355" s="1"/>
      <c r="AO355" s="1"/>
      <c r="AP355" s="1"/>
    </row>
    <row r="356" spans="1:42" x14ac:dyDescent="0.25">
      <c r="A356" s="1" t="s">
        <v>407</v>
      </c>
      <c r="B356" s="1">
        <v>1012077</v>
      </c>
      <c r="C356" s="1">
        <v>2020</v>
      </c>
      <c r="D356" s="1" t="s">
        <v>43</v>
      </c>
      <c r="E356" s="1" t="s">
        <v>44</v>
      </c>
      <c r="F356" s="1" t="s">
        <v>66</v>
      </c>
      <c r="G356" s="1" t="s">
        <v>409</v>
      </c>
      <c r="H356" s="1"/>
      <c r="I356" s="1" t="s">
        <v>68</v>
      </c>
      <c r="J356" s="1"/>
      <c r="K356" s="1" t="s">
        <v>49</v>
      </c>
      <c r="L356" s="1">
        <v>54228.650213100002</v>
      </c>
      <c r="M356" s="1">
        <v>96.083333300000007</v>
      </c>
      <c r="N356" s="1">
        <v>67.666666699999993</v>
      </c>
      <c r="O356" s="1">
        <v>29.5913921</v>
      </c>
      <c r="P356" s="1">
        <v>1.7746999999999999E-3</v>
      </c>
      <c r="Q356" s="1">
        <v>1.9869000000000001E-2</v>
      </c>
      <c r="R356" s="1">
        <v>1.8932500000000001E-2</v>
      </c>
      <c r="S356" s="1">
        <v>0.7152887</v>
      </c>
      <c r="T356" s="1">
        <v>9</v>
      </c>
      <c r="U356" s="1">
        <v>37</v>
      </c>
      <c r="V356" s="1">
        <v>0</v>
      </c>
      <c r="W356" s="1" t="s">
        <v>49</v>
      </c>
      <c r="X356" s="1"/>
      <c r="Y356" s="1"/>
      <c r="Z356" s="1"/>
      <c r="AA356" s="1"/>
      <c r="AB356" s="1"/>
      <c r="AC356" s="1" t="s">
        <v>49</v>
      </c>
      <c r="AD356" s="1"/>
      <c r="AE356" s="1"/>
      <c r="AF356" s="1"/>
      <c r="AG356" s="1" t="s">
        <v>50</v>
      </c>
      <c r="AH356" s="1">
        <v>37</v>
      </c>
      <c r="AI356" s="1">
        <v>3439.7920417999999</v>
      </c>
      <c r="AJ356" s="1">
        <v>13.7145253</v>
      </c>
      <c r="AK356" s="1">
        <v>6.1663999999999998E-3</v>
      </c>
      <c r="AL356" s="1"/>
      <c r="AM356" s="1"/>
      <c r="AN356" s="1"/>
      <c r="AO356" s="1"/>
      <c r="AP356" s="1"/>
    </row>
    <row r="357" spans="1:42" x14ac:dyDescent="0.25">
      <c r="A357" s="1" t="s">
        <v>410</v>
      </c>
      <c r="B357" s="1">
        <v>1012796</v>
      </c>
      <c r="C357" s="1">
        <v>2020</v>
      </c>
      <c r="D357" s="1" t="s">
        <v>43</v>
      </c>
      <c r="E357" s="1" t="s">
        <v>44</v>
      </c>
      <c r="F357" s="1" t="s">
        <v>45</v>
      </c>
      <c r="G357" s="1"/>
      <c r="H357" s="1" t="s">
        <v>411</v>
      </c>
      <c r="I357" s="1" t="s">
        <v>47</v>
      </c>
      <c r="J357" s="1" t="s">
        <v>53</v>
      </c>
      <c r="K357" s="1"/>
      <c r="L357" s="1">
        <v>36205</v>
      </c>
      <c r="M357" s="1">
        <v>145</v>
      </c>
      <c r="N357" s="1">
        <v>45</v>
      </c>
      <c r="O357" s="1">
        <v>70.55</v>
      </c>
      <c r="P357" s="1">
        <v>5.2350000000000001E-2</v>
      </c>
      <c r="Q357" s="1">
        <v>5.2350000000000001E-2</v>
      </c>
      <c r="R357" s="1">
        <v>6.8400000000000002E-2</v>
      </c>
      <c r="S357" s="1">
        <v>6.8400000000000002E-2</v>
      </c>
      <c r="T357" s="1"/>
      <c r="U357" s="1">
        <v>0</v>
      </c>
      <c r="V357" s="1"/>
      <c r="W357" s="1" t="s">
        <v>49</v>
      </c>
      <c r="X357" s="1"/>
      <c r="Y357" s="1"/>
      <c r="Z357" s="1"/>
      <c r="AA357" s="1"/>
      <c r="AB357" s="1"/>
      <c r="AC357" s="1" t="s">
        <v>49</v>
      </c>
      <c r="AD357" s="1"/>
      <c r="AE357" s="1"/>
      <c r="AF357" s="1"/>
      <c r="AG357" s="1" t="s">
        <v>50</v>
      </c>
      <c r="AH357" s="1">
        <v>0</v>
      </c>
      <c r="AI357" s="1">
        <v>219.46096</v>
      </c>
      <c r="AJ357" s="1">
        <v>3.3980000000000003E-2</v>
      </c>
      <c r="AK357" s="1">
        <v>1.4999999999999999E-4</v>
      </c>
      <c r="AL357" s="1"/>
      <c r="AM357" s="1"/>
      <c r="AN357" s="1"/>
      <c r="AO357" s="1"/>
      <c r="AP357" s="1"/>
    </row>
    <row r="358" spans="1:42" x14ac:dyDescent="0.25">
      <c r="A358" s="1" t="s">
        <v>412</v>
      </c>
      <c r="B358" s="1">
        <v>1012825</v>
      </c>
      <c r="C358" s="1">
        <v>2020</v>
      </c>
      <c r="D358" s="1" t="s">
        <v>43</v>
      </c>
      <c r="E358" s="1" t="s">
        <v>44</v>
      </c>
      <c r="F358" s="1" t="s">
        <v>66</v>
      </c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 t="s">
        <v>50</v>
      </c>
      <c r="AD358" s="1"/>
      <c r="AE358" s="1">
        <v>3.3</v>
      </c>
      <c r="AF358" s="1">
        <v>500</v>
      </c>
      <c r="AG358" s="1"/>
      <c r="AH358" s="1"/>
      <c r="AI358" s="1"/>
      <c r="AJ358" s="1"/>
      <c r="AK358" s="1"/>
      <c r="AL358" s="1"/>
      <c r="AM358" s="1"/>
      <c r="AN358" s="1"/>
      <c r="AO358" s="1"/>
      <c r="AP358" s="1"/>
    </row>
    <row r="359" spans="1:42" x14ac:dyDescent="0.25">
      <c r="A359" s="1" t="s">
        <v>413</v>
      </c>
      <c r="B359" s="1">
        <v>1012731</v>
      </c>
      <c r="C359" s="1">
        <v>2020</v>
      </c>
      <c r="D359" s="1" t="s">
        <v>43</v>
      </c>
      <c r="E359" s="1" t="s">
        <v>44</v>
      </c>
      <c r="F359" s="1" t="s">
        <v>45</v>
      </c>
      <c r="G359" s="1"/>
      <c r="H359" s="1" t="s">
        <v>414</v>
      </c>
      <c r="I359" s="1" t="s">
        <v>47</v>
      </c>
      <c r="J359" s="1" t="s">
        <v>415</v>
      </c>
      <c r="K359" s="1"/>
      <c r="L359" s="1">
        <v>38507</v>
      </c>
      <c r="M359" s="1">
        <v>60</v>
      </c>
      <c r="N359" s="1">
        <v>139.69999999999999</v>
      </c>
      <c r="O359" s="1">
        <v>70.944134099999999</v>
      </c>
      <c r="P359" s="1">
        <v>8.6549999999999995E-3</v>
      </c>
      <c r="Q359" s="1">
        <v>8.6549999999999995E-3</v>
      </c>
      <c r="R359" s="1">
        <v>0.57625999999999999</v>
      </c>
      <c r="S359" s="1">
        <v>0.57625999999999999</v>
      </c>
      <c r="T359" s="1"/>
      <c r="U359" s="1">
        <v>8</v>
      </c>
      <c r="V359" s="1"/>
      <c r="W359" s="1" t="s">
        <v>50</v>
      </c>
      <c r="X359" s="1">
        <v>4</v>
      </c>
      <c r="Y359" s="1">
        <v>1.0933402000000001</v>
      </c>
      <c r="Z359" s="1">
        <v>16.359768299999999</v>
      </c>
      <c r="AA359" s="1">
        <v>5.7544199999999997E-2</v>
      </c>
      <c r="AB359" s="1">
        <v>0.86104040000000004</v>
      </c>
      <c r="AC359" s="1" t="s">
        <v>49</v>
      </c>
      <c r="AD359" s="1"/>
      <c r="AE359" s="1"/>
      <c r="AF359" s="1"/>
      <c r="AG359" s="1" t="s">
        <v>50</v>
      </c>
      <c r="AH359" s="1">
        <v>4</v>
      </c>
      <c r="AI359" s="1">
        <v>50.0100719</v>
      </c>
      <c r="AJ359" s="1">
        <v>0.28121889999999999</v>
      </c>
      <c r="AK359" s="1">
        <v>9.4400000000000004E-5</v>
      </c>
      <c r="AL359" s="1"/>
      <c r="AM359" s="1"/>
      <c r="AN359" s="1"/>
      <c r="AO359" s="1"/>
      <c r="AP359" s="1"/>
    </row>
    <row r="360" spans="1:42" x14ac:dyDescent="0.25">
      <c r="A360" s="1" t="s">
        <v>413</v>
      </c>
      <c r="B360" s="1">
        <v>1012731</v>
      </c>
      <c r="C360" s="1">
        <v>2020</v>
      </c>
      <c r="D360" s="1" t="s">
        <v>43</v>
      </c>
      <c r="E360" s="1" t="s">
        <v>44</v>
      </c>
      <c r="F360" s="1" t="s">
        <v>45</v>
      </c>
      <c r="G360" s="1"/>
      <c r="H360" s="1" t="s">
        <v>416</v>
      </c>
      <c r="I360" s="1" t="s">
        <v>47</v>
      </c>
      <c r="J360" s="1" t="s">
        <v>415</v>
      </c>
      <c r="K360" s="1"/>
      <c r="L360" s="1">
        <v>81486</v>
      </c>
      <c r="M360" s="1">
        <v>60</v>
      </c>
      <c r="N360" s="1">
        <v>83</v>
      </c>
      <c r="O360" s="1">
        <v>54.3147114</v>
      </c>
      <c r="P360" s="1">
        <v>8.6599999999999993E-3</v>
      </c>
      <c r="Q360" s="1">
        <v>1.2848E-2</v>
      </c>
      <c r="R360" s="1">
        <v>0.57625999999999999</v>
      </c>
      <c r="S360" s="1">
        <v>0.754965</v>
      </c>
      <c r="T360" s="1"/>
      <c r="U360" s="1">
        <v>16</v>
      </c>
      <c r="V360" s="1"/>
      <c r="W360" s="1" t="s">
        <v>50</v>
      </c>
      <c r="X360" s="1">
        <v>16</v>
      </c>
      <c r="Y360" s="1">
        <v>1.1068316</v>
      </c>
      <c r="Z360" s="1">
        <v>17.3277219</v>
      </c>
      <c r="AA360" s="1">
        <v>5.8254300000000002E-2</v>
      </c>
      <c r="AB360" s="1">
        <v>0.91198539999999995</v>
      </c>
      <c r="AC360" s="1" t="s">
        <v>49</v>
      </c>
      <c r="AD360" s="1"/>
      <c r="AE360" s="1"/>
      <c r="AF360" s="1"/>
      <c r="AG360" s="1" t="s">
        <v>49</v>
      </c>
      <c r="AH360" s="1"/>
      <c r="AI360" s="1"/>
      <c r="AJ360" s="1"/>
      <c r="AK360" s="1"/>
      <c r="AL360" s="1"/>
      <c r="AM360" s="1"/>
      <c r="AN360" s="1"/>
      <c r="AO360" s="1"/>
      <c r="AP360" s="1"/>
    </row>
    <row r="361" spans="1:42" x14ac:dyDescent="0.25">
      <c r="A361" s="1" t="s">
        <v>413</v>
      </c>
      <c r="B361" s="1">
        <v>1012731</v>
      </c>
      <c r="C361" s="1">
        <v>2020</v>
      </c>
      <c r="D361" s="1" t="s">
        <v>43</v>
      </c>
      <c r="E361" s="1" t="s">
        <v>44</v>
      </c>
      <c r="F361" s="1" t="s">
        <v>45</v>
      </c>
      <c r="G361" s="1"/>
      <c r="H361" s="1" t="s">
        <v>127</v>
      </c>
      <c r="I361" s="1" t="s">
        <v>47</v>
      </c>
      <c r="J361" s="1" t="s">
        <v>415</v>
      </c>
      <c r="K361" s="1"/>
      <c r="L361" s="1">
        <v>6306</v>
      </c>
      <c r="M361" s="1">
        <v>76</v>
      </c>
      <c r="N361" s="1">
        <v>176</v>
      </c>
      <c r="O361" s="1">
        <v>70.944134099999999</v>
      </c>
      <c r="P361" s="1">
        <v>0</v>
      </c>
      <c r="Q361" s="1">
        <v>0</v>
      </c>
      <c r="R361" s="1">
        <v>0</v>
      </c>
      <c r="S361" s="1">
        <v>0</v>
      </c>
      <c r="T361" s="1"/>
      <c r="U361" s="1">
        <v>4</v>
      </c>
      <c r="V361" s="1"/>
      <c r="W361" s="1" t="s">
        <v>50</v>
      </c>
      <c r="X361" s="1">
        <v>4</v>
      </c>
      <c r="Y361" s="1">
        <v>3.6233399999999999E-2</v>
      </c>
      <c r="Z361" s="1">
        <v>0.29489569999999998</v>
      </c>
      <c r="AA361" s="1">
        <v>1.9070000000000001E-3</v>
      </c>
      <c r="AB361" s="1">
        <v>1.55208E-2</v>
      </c>
      <c r="AC361" s="1" t="s">
        <v>49</v>
      </c>
      <c r="AD361" s="1"/>
      <c r="AE361" s="1"/>
      <c r="AF361" s="1"/>
      <c r="AG361" s="1" t="s">
        <v>49</v>
      </c>
      <c r="AH361" s="1"/>
      <c r="AI361" s="1"/>
      <c r="AJ361" s="1"/>
      <c r="AK361" s="1"/>
      <c r="AL361" s="1"/>
      <c r="AM361" s="1"/>
      <c r="AN361" s="1"/>
      <c r="AO361" s="1"/>
      <c r="AP361" s="1"/>
    </row>
    <row r="362" spans="1:42" x14ac:dyDescent="0.25">
      <c r="A362" s="1" t="s">
        <v>417</v>
      </c>
      <c r="B362" s="1">
        <v>1012814</v>
      </c>
      <c r="C362" s="1">
        <v>2020</v>
      </c>
      <c r="D362" s="1" t="s">
        <v>43</v>
      </c>
      <c r="E362" s="1" t="s">
        <v>44</v>
      </c>
      <c r="F362" s="1" t="s">
        <v>45</v>
      </c>
      <c r="G362" s="1"/>
      <c r="H362" s="1" t="s">
        <v>418</v>
      </c>
      <c r="I362" s="1" t="s">
        <v>47</v>
      </c>
      <c r="J362" s="1" t="s">
        <v>415</v>
      </c>
      <c r="K362" s="1"/>
      <c r="L362" s="1">
        <v>5103</v>
      </c>
      <c r="M362" s="1">
        <v>100</v>
      </c>
      <c r="N362" s="1">
        <v>25</v>
      </c>
      <c r="O362" s="1">
        <v>76.530726299999998</v>
      </c>
      <c r="P362" s="1">
        <v>8.6549999999999995E-3</v>
      </c>
      <c r="Q362" s="1">
        <v>1.136E-2</v>
      </c>
      <c r="R362" s="1">
        <v>0.46145999999999998</v>
      </c>
      <c r="S362" s="1">
        <v>0.57625999999999999</v>
      </c>
      <c r="T362" s="1"/>
      <c r="U362" s="1">
        <v>2</v>
      </c>
      <c r="V362" s="1"/>
      <c r="W362" s="1" t="s">
        <v>49</v>
      </c>
      <c r="X362" s="1"/>
      <c r="Y362" s="1"/>
      <c r="Z362" s="1"/>
      <c r="AA362" s="1"/>
      <c r="AB362" s="1"/>
      <c r="AC362" s="1" t="s">
        <v>49</v>
      </c>
      <c r="AD362" s="1"/>
      <c r="AE362" s="1"/>
      <c r="AF362" s="1"/>
      <c r="AG362" s="1" t="s">
        <v>50</v>
      </c>
      <c r="AH362" s="1">
        <v>2</v>
      </c>
      <c r="AI362" s="1">
        <v>21.390147200000001</v>
      </c>
      <c r="AJ362" s="1">
        <v>2.8933400000000001E-2</v>
      </c>
      <c r="AK362" s="1">
        <v>2.2900000000000001E-5</v>
      </c>
      <c r="AL362" s="1"/>
      <c r="AM362" s="1"/>
      <c r="AN362" s="1"/>
      <c r="AO362" s="1"/>
      <c r="AP362" s="1"/>
    </row>
    <row r="363" spans="1:42" x14ac:dyDescent="0.25">
      <c r="A363" s="1" t="s">
        <v>419</v>
      </c>
      <c r="B363" s="1">
        <v>1012806</v>
      </c>
      <c r="C363" s="1">
        <v>2020</v>
      </c>
      <c r="D363" s="1" t="s">
        <v>43</v>
      </c>
      <c r="E363" s="1" t="s">
        <v>44</v>
      </c>
      <c r="F363" s="1" t="s">
        <v>45</v>
      </c>
      <c r="G363" s="1"/>
      <c r="H363" s="1" t="s">
        <v>414</v>
      </c>
      <c r="I363" s="1" t="s">
        <v>47</v>
      </c>
      <c r="J363" s="1" t="s">
        <v>415</v>
      </c>
      <c r="K363" s="1"/>
      <c r="L363" s="1">
        <v>55354</v>
      </c>
      <c r="M363" s="1">
        <v>86</v>
      </c>
      <c r="N363" s="1">
        <v>60.2</v>
      </c>
      <c r="O363" s="1">
        <v>62.2</v>
      </c>
      <c r="P363" s="1">
        <v>0</v>
      </c>
      <c r="Q363" s="1">
        <v>0.4</v>
      </c>
      <c r="R363" s="1">
        <v>0</v>
      </c>
      <c r="S363" s="1">
        <v>0</v>
      </c>
      <c r="T363" s="1"/>
      <c r="U363" s="1">
        <v>12</v>
      </c>
      <c r="V363" s="1"/>
      <c r="W363" s="1" t="s">
        <v>50</v>
      </c>
      <c r="X363" s="1">
        <v>12</v>
      </c>
      <c r="Y363" s="1">
        <v>1.5</v>
      </c>
      <c r="Z363" s="1">
        <v>22.9</v>
      </c>
      <c r="AA363" s="1">
        <v>0.1</v>
      </c>
      <c r="AB363" s="1">
        <v>1.21</v>
      </c>
      <c r="AC363" s="1" t="s">
        <v>49</v>
      </c>
      <c r="AD363" s="1"/>
      <c r="AE363" s="1"/>
      <c r="AF363" s="1"/>
      <c r="AG363" s="1" t="s">
        <v>49</v>
      </c>
      <c r="AH363" s="1"/>
      <c r="AI363" s="1"/>
      <c r="AJ363" s="1"/>
      <c r="AK363" s="1"/>
      <c r="AL363" s="1"/>
      <c r="AM363" s="1"/>
      <c r="AN363" s="1"/>
      <c r="AO363" s="1"/>
      <c r="AP363" s="1"/>
    </row>
    <row r="364" spans="1:42" x14ac:dyDescent="0.25">
      <c r="A364" s="1" t="s">
        <v>419</v>
      </c>
      <c r="B364" s="1">
        <v>1012806</v>
      </c>
      <c r="C364" s="1">
        <v>2020</v>
      </c>
      <c r="D364" s="1" t="s">
        <v>43</v>
      </c>
      <c r="E364" s="1" t="s">
        <v>44</v>
      </c>
      <c r="F364" s="1" t="s">
        <v>45</v>
      </c>
      <c r="G364" s="1"/>
      <c r="H364" s="1" t="s">
        <v>416</v>
      </c>
      <c r="I364" s="1" t="s">
        <v>47</v>
      </c>
      <c r="J364" s="1" t="s">
        <v>415</v>
      </c>
      <c r="K364" s="1"/>
      <c r="L364" s="1">
        <v>51872</v>
      </c>
      <c r="M364" s="1">
        <v>70</v>
      </c>
      <c r="N364" s="1">
        <v>44.7</v>
      </c>
      <c r="O364" s="1">
        <v>74.7</v>
      </c>
      <c r="P364" s="1">
        <v>0</v>
      </c>
      <c r="Q364" s="1">
        <v>0</v>
      </c>
      <c r="R364" s="1">
        <v>0.4</v>
      </c>
      <c r="S364" s="1">
        <v>0.5</v>
      </c>
      <c r="T364" s="1"/>
      <c r="U364" s="1">
        <v>16</v>
      </c>
      <c r="V364" s="1"/>
      <c r="W364" s="1" t="s">
        <v>50</v>
      </c>
      <c r="X364" s="1">
        <v>16</v>
      </c>
      <c r="Y364" s="1">
        <v>1.1000000000000001</v>
      </c>
      <c r="Z364" s="1">
        <v>20.03</v>
      </c>
      <c r="AA364" s="1">
        <v>0</v>
      </c>
      <c r="AB364" s="1">
        <v>0.53</v>
      </c>
      <c r="AC364" s="1" t="s">
        <v>49</v>
      </c>
      <c r="AD364" s="1"/>
      <c r="AE364" s="1"/>
      <c r="AF364" s="1"/>
      <c r="AG364" s="1" t="s">
        <v>50</v>
      </c>
      <c r="AH364" s="1">
        <v>4</v>
      </c>
      <c r="AI364" s="1">
        <v>0.5</v>
      </c>
      <c r="AJ364" s="1">
        <v>0</v>
      </c>
      <c r="AK364" s="1">
        <v>0</v>
      </c>
      <c r="AL364" s="1"/>
      <c r="AM364" s="1"/>
      <c r="AN364" s="1"/>
      <c r="AO364" s="1"/>
      <c r="AP364" s="1"/>
    </row>
    <row r="365" spans="1:42" x14ac:dyDescent="0.25">
      <c r="A365" s="1" t="s">
        <v>419</v>
      </c>
      <c r="B365" s="1">
        <v>1012806</v>
      </c>
      <c r="C365" s="1">
        <v>2020</v>
      </c>
      <c r="D365" s="1" t="s">
        <v>43</v>
      </c>
      <c r="E365" s="1" t="s">
        <v>44</v>
      </c>
      <c r="F365" s="1" t="s">
        <v>45</v>
      </c>
      <c r="G365" s="1"/>
      <c r="H365" s="1" t="s">
        <v>420</v>
      </c>
      <c r="I365" s="1" t="s">
        <v>47</v>
      </c>
      <c r="J365" s="1" t="s">
        <v>415</v>
      </c>
      <c r="K365" s="1"/>
      <c r="L365" s="1">
        <v>56690</v>
      </c>
      <c r="M365" s="1">
        <v>60</v>
      </c>
      <c r="N365" s="1">
        <v>55</v>
      </c>
      <c r="O365" s="1">
        <v>67.5</v>
      </c>
      <c r="P365" s="1">
        <v>0</v>
      </c>
      <c r="Q365" s="1">
        <v>0</v>
      </c>
      <c r="R365" s="1">
        <v>0</v>
      </c>
      <c r="S365" s="1">
        <v>0</v>
      </c>
      <c r="T365" s="1"/>
      <c r="U365" s="1">
        <v>28</v>
      </c>
      <c r="V365" s="1"/>
      <c r="W365" s="1" t="s">
        <v>50</v>
      </c>
      <c r="X365" s="1">
        <v>28</v>
      </c>
      <c r="Y365" s="1">
        <v>13.8</v>
      </c>
      <c r="Z365" s="1">
        <v>68.349999999999994</v>
      </c>
      <c r="AA365" s="1">
        <v>0.7</v>
      </c>
      <c r="AB365" s="1">
        <v>2.99</v>
      </c>
      <c r="AC365" s="1" t="s">
        <v>49</v>
      </c>
      <c r="AD365" s="1"/>
      <c r="AE365" s="1"/>
      <c r="AF365" s="1"/>
      <c r="AG365" s="1" t="s">
        <v>50</v>
      </c>
      <c r="AH365" s="1">
        <v>6</v>
      </c>
      <c r="AI365" s="1">
        <v>37.1</v>
      </c>
      <c r="AJ365" s="1">
        <v>0.01</v>
      </c>
      <c r="AK365" s="1">
        <v>0</v>
      </c>
      <c r="AL365" s="1"/>
      <c r="AM365" s="1"/>
      <c r="AN365" s="1"/>
      <c r="AO365" s="1"/>
      <c r="AP365" s="1"/>
    </row>
    <row r="366" spans="1:42" x14ac:dyDescent="0.25">
      <c r="A366" s="1" t="s">
        <v>421</v>
      </c>
      <c r="B366" s="1">
        <v>1012721</v>
      </c>
      <c r="C366" s="1">
        <v>2020</v>
      </c>
      <c r="D366" s="1" t="s">
        <v>43</v>
      </c>
      <c r="E366" s="1" t="s">
        <v>44</v>
      </c>
      <c r="F366" s="1" t="s">
        <v>45</v>
      </c>
      <c r="G366" s="1"/>
      <c r="H366" s="1" t="s">
        <v>237</v>
      </c>
      <c r="I366" s="1" t="s">
        <v>47</v>
      </c>
      <c r="J366" s="1" t="s">
        <v>422</v>
      </c>
      <c r="K366" s="1"/>
      <c r="L366" s="1">
        <v>383373.54</v>
      </c>
      <c r="M366" s="1">
        <v>160</v>
      </c>
      <c r="N366" s="1">
        <v>30</v>
      </c>
      <c r="O366" s="1">
        <v>74.5672</v>
      </c>
      <c r="P366" s="1">
        <v>1.5299999999999999E-3</v>
      </c>
      <c r="Q366" s="1">
        <v>1.5300999999999999E-3</v>
      </c>
      <c r="R366" s="1">
        <v>9.2999999999999992E-3</v>
      </c>
      <c r="S366" s="1">
        <v>9.3001000000000004E-3</v>
      </c>
      <c r="T366" s="1"/>
      <c r="U366" s="1">
        <v>17</v>
      </c>
      <c r="V366" s="1"/>
      <c r="W366" s="1" t="s">
        <v>49</v>
      </c>
      <c r="X366" s="1"/>
      <c r="Y366" s="1"/>
      <c r="Z366" s="1"/>
      <c r="AA366" s="1"/>
      <c r="AB366" s="1"/>
      <c r="AC366" s="1" t="s">
        <v>49</v>
      </c>
      <c r="AD366" s="1"/>
      <c r="AE366" s="1"/>
      <c r="AF366" s="1"/>
      <c r="AG366" s="1" t="s">
        <v>50</v>
      </c>
      <c r="AH366" s="1">
        <v>17</v>
      </c>
      <c r="AI366" s="1">
        <v>297.83652000000001</v>
      </c>
      <c r="AJ366" s="1">
        <v>5.64E-3</v>
      </c>
      <c r="AK366" s="1">
        <v>2.1000000000000001E-4</v>
      </c>
      <c r="AL366" s="1"/>
      <c r="AM366" s="1"/>
      <c r="AN366" s="1"/>
      <c r="AO366" s="1"/>
      <c r="AP366" s="1"/>
    </row>
    <row r="367" spans="1:42" x14ac:dyDescent="0.25">
      <c r="A367" s="1" t="s">
        <v>421</v>
      </c>
      <c r="B367" s="1">
        <v>1012721</v>
      </c>
      <c r="C367" s="1">
        <v>2020</v>
      </c>
      <c r="D367" s="1" t="s">
        <v>43</v>
      </c>
      <c r="E367" s="1" t="s">
        <v>44</v>
      </c>
      <c r="F367" s="1" t="s">
        <v>45</v>
      </c>
      <c r="G367" s="1"/>
      <c r="H367" s="1" t="s">
        <v>244</v>
      </c>
      <c r="I367" s="1" t="s">
        <v>47</v>
      </c>
      <c r="J367" s="1" t="s">
        <v>422</v>
      </c>
      <c r="K367" s="1"/>
      <c r="L367" s="1">
        <v>2326600.59</v>
      </c>
      <c r="M367" s="1">
        <v>160</v>
      </c>
      <c r="N367" s="1">
        <v>30</v>
      </c>
      <c r="O367" s="1">
        <v>74.5672</v>
      </c>
      <c r="P367" s="1">
        <v>1.5299999999999999E-3</v>
      </c>
      <c r="Q367" s="1">
        <v>1.5300999999999999E-3</v>
      </c>
      <c r="R367" s="1">
        <v>9.2999999999999992E-3</v>
      </c>
      <c r="S367" s="1">
        <v>9.3001000000000004E-3</v>
      </c>
      <c r="T367" s="1"/>
      <c r="U367" s="1">
        <v>42</v>
      </c>
      <c r="V367" s="1"/>
      <c r="W367" s="1" t="s">
        <v>49</v>
      </c>
      <c r="X367" s="1"/>
      <c r="Y367" s="1"/>
      <c r="Z367" s="1"/>
      <c r="AA367" s="1"/>
      <c r="AB367" s="1"/>
      <c r="AC367" s="1" t="s">
        <v>49</v>
      </c>
      <c r="AD367" s="1"/>
      <c r="AE367" s="1"/>
      <c r="AF367" s="1"/>
      <c r="AG367" s="1" t="s">
        <v>50</v>
      </c>
      <c r="AH367" s="1">
        <v>42</v>
      </c>
      <c r="AI367" s="1">
        <v>1807.4972700000001</v>
      </c>
      <c r="AJ367" s="1">
        <v>3.4130000000000001E-2</v>
      </c>
      <c r="AK367" s="1">
        <v>1.17E-3</v>
      </c>
      <c r="AL367" s="1"/>
      <c r="AM367" s="1"/>
      <c r="AN367" s="1"/>
      <c r="AO367" s="1"/>
      <c r="AP367" s="1"/>
    </row>
    <row r="368" spans="1:42" x14ac:dyDescent="0.25">
      <c r="A368" s="1" t="s">
        <v>423</v>
      </c>
      <c r="B368" s="1">
        <v>1012819</v>
      </c>
      <c r="C368" s="1">
        <v>2020</v>
      </c>
      <c r="D368" s="1" t="s">
        <v>43</v>
      </c>
      <c r="E368" s="1" t="s">
        <v>44</v>
      </c>
      <c r="F368" s="1" t="s">
        <v>45</v>
      </c>
      <c r="G368" s="1"/>
      <c r="H368" s="1" t="s">
        <v>424</v>
      </c>
      <c r="I368" s="1" t="s">
        <v>47</v>
      </c>
      <c r="J368" s="1" t="s">
        <v>259</v>
      </c>
      <c r="K368" s="1"/>
      <c r="L368" s="1">
        <v>27479</v>
      </c>
      <c r="M368" s="1">
        <v>99</v>
      </c>
      <c r="N368" s="1">
        <v>45</v>
      </c>
      <c r="O368" s="1">
        <v>40.299999999999997</v>
      </c>
      <c r="P368" s="1">
        <v>2.0929999999999998E-3</v>
      </c>
      <c r="Q368" s="1">
        <v>2.0929999999999998E-3</v>
      </c>
      <c r="R368" s="1">
        <v>0.31357000000000002</v>
      </c>
      <c r="S368" s="1">
        <v>0.31357000000000002</v>
      </c>
      <c r="T368" s="1"/>
      <c r="U368" s="1">
        <v>5</v>
      </c>
      <c r="V368" s="1"/>
      <c r="W368" s="1" t="s">
        <v>50</v>
      </c>
      <c r="X368" s="1">
        <v>5</v>
      </c>
      <c r="Y368" s="1">
        <v>5.0053100000000003E-2</v>
      </c>
      <c r="Z368" s="1">
        <v>2.6401094000000001</v>
      </c>
      <c r="AA368" s="1">
        <v>2.6343999999999998E-3</v>
      </c>
      <c r="AB368" s="1">
        <v>0.1389531</v>
      </c>
      <c r="AC368" s="1" t="s">
        <v>49</v>
      </c>
      <c r="AD368" s="1"/>
      <c r="AE368" s="1"/>
      <c r="AF368" s="1"/>
      <c r="AG368" s="1" t="s">
        <v>49</v>
      </c>
      <c r="AH368" s="1"/>
      <c r="AI368" s="1"/>
      <c r="AJ368" s="1"/>
      <c r="AK368" s="1"/>
      <c r="AL368" s="1"/>
      <c r="AM368" s="1"/>
      <c r="AN368" s="1"/>
      <c r="AO368" s="1"/>
      <c r="AP368" s="1"/>
    </row>
    <row r="369" spans="1:42" x14ac:dyDescent="0.25">
      <c r="A369" s="1" t="s">
        <v>425</v>
      </c>
      <c r="B369" s="1">
        <v>1010943</v>
      </c>
      <c r="C369" s="1">
        <v>2020</v>
      </c>
      <c r="D369" s="1" t="s">
        <v>43</v>
      </c>
      <c r="E369" s="1" t="s">
        <v>44</v>
      </c>
      <c r="F369" s="1" t="s">
        <v>66</v>
      </c>
      <c r="G369" s="1" t="s">
        <v>426</v>
      </c>
      <c r="H369" s="1"/>
      <c r="I369" s="1" t="s">
        <v>68</v>
      </c>
      <c r="J369" s="1"/>
      <c r="K369" s="1" t="s">
        <v>49</v>
      </c>
      <c r="L369" s="1">
        <v>0.11</v>
      </c>
      <c r="M369" s="1">
        <v>125</v>
      </c>
      <c r="N369" s="1">
        <v>68</v>
      </c>
      <c r="O369" s="1">
        <v>59.4</v>
      </c>
      <c r="P369" s="1">
        <v>0.01</v>
      </c>
      <c r="Q369" s="1">
        <v>1.5599999999999999E-2</v>
      </c>
      <c r="R369" s="1">
        <v>0.25</v>
      </c>
      <c r="S369" s="1">
        <v>0.3</v>
      </c>
      <c r="T369" s="1">
        <v>5</v>
      </c>
      <c r="U369" s="1">
        <v>1</v>
      </c>
      <c r="V369" s="1">
        <v>0</v>
      </c>
      <c r="W369" s="1" t="s">
        <v>49</v>
      </c>
      <c r="X369" s="1"/>
      <c r="Y369" s="1"/>
      <c r="Z369" s="1"/>
      <c r="AA369" s="1"/>
      <c r="AB369" s="1"/>
      <c r="AC369" s="1" t="s">
        <v>50</v>
      </c>
      <c r="AD369" s="1">
        <v>1</v>
      </c>
      <c r="AE369" s="1">
        <v>3.1300000000000002E-5</v>
      </c>
      <c r="AF369" s="1">
        <v>3.1639999999999999E-4</v>
      </c>
      <c r="AG369" s="1" t="s">
        <v>49</v>
      </c>
      <c r="AH369" s="1"/>
      <c r="AI369" s="1"/>
      <c r="AJ369" s="1"/>
      <c r="AK369" s="1"/>
      <c r="AL369" s="1"/>
      <c r="AM369" s="1"/>
      <c r="AN369" s="1"/>
      <c r="AO369" s="1"/>
      <c r="AP369" s="1"/>
    </row>
    <row r="370" spans="1:42" x14ac:dyDescent="0.25">
      <c r="A370" s="1" t="s">
        <v>425</v>
      </c>
      <c r="B370" s="1">
        <v>1010943</v>
      </c>
      <c r="C370" s="1">
        <v>2020</v>
      </c>
      <c r="D370" s="1" t="s">
        <v>43</v>
      </c>
      <c r="E370" s="1" t="s">
        <v>44</v>
      </c>
      <c r="F370" s="1" t="s">
        <v>66</v>
      </c>
      <c r="G370" s="1" t="s">
        <v>230</v>
      </c>
      <c r="H370" s="1"/>
      <c r="I370" s="1" t="s">
        <v>68</v>
      </c>
      <c r="J370" s="1"/>
      <c r="K370" s="1" t="s">
        <v>49</v>
      </c>
      <c r="L370" s="1">
        <v>110.85</v>
      </c>
      <c r="M370" s="1">
        <v>125</v>
      </c>
      <c r="N370" s="1">
        <v>68</v>
      </c>
      <c r="O370" s="1">
        <v>59.4</v>
      </c>
      <c r="P370" s="1">
        <v>0.01</v>
      </c>
      <c r="Q370" s="1">
        <v>1.5599999999999999E-2</v>
      </c>
      <c r="R370" s="1">
        <v>0.25</v>
      </c>
      <c r="S370" s="1">
        <v>0.3</v>
      </c>
      <c r="T370" s="1">
        <v>1</v>
      </c>
      <c r="U370" s="1">
        <v>1</v>
      </c>
      <c r="V370" s="1">
        <v>0</v>
      </c>
      <c r="W370" s="1" t="s">
        <v>49</v>
      </c>
      <c r="X370" s="1"/>
      <c r="Y370" s="1"/>
      <c r="Z370" s="1"/>
      <c r="AA370" s="1"/>
      <c r="AB370" s="1"/>
      <c r="AC370" s="1" t="s">
        <v>49</v>
      </c>
      <c r="AD370" s="1"/>
      <c r="AE370" s="1"/>
      <c r="AF370" s="1"/>
      <c r="AG370" s="1" t="s">
        <v>50</v>
      </c>
      <c r="AH370" s="1">
        <v>1</v>
      </c>
      <c r="AI370" s="1">
        <v>2.5877157</v>
      </c>
      <c r="AJ370" s="1">
        <v>2.0885999999999999E-3</v>
      </c>
      <c r="AK370" s="1">
        <v>2.5000000000000002E-6</v>
      </c>
      <c r="AL370" s="1"/>
      <c r="AM370" s="1"/>
      <c r="AN370" s="1"/>
      <c r="AO370" s="1"/>
      <c r="AP370" s="1"/>
    </row>
    <row r="371" spans="1:42" x14ac:dyDescent="0.25">
      <c r="A371" s="1" t="s">
        <v>425</v>
      </c>
      <c r="B371" s="1">
        <v>1010943</v>
      </c>
      <c r="C371" s="1">
        <v>2020</v>
      </c>
      <c r="D371" s="1" t="s">
        <v>43</v>
      </c>
      <c r="E371" s="1" t="s">
        <v>44</v>
      </c>
      <c r="F371" s="1" t="s">
        <v>66</v>
      </c>
      <c r="G371" s="1" t="s">
        <v>427</v>
      </c>
      <c r="H371" s="1"/>
      <c r="I371" s="1" t="s">
        <v>68</v>
      </c>
      <c r="J371" s="1"/>
      <c r="K371" s="1" t="s">
        <v>49</v>
      </c>
      <c r="L371" s="1">
        <v>285509.19</v>
      </c>
      <c r="M371" s="1">
        <v>125</v>
      </c>
      <c r="N371" s="1">
        <v>68</v>
      </c>
      <c r="O371" s="1">
        <v>59.4</v>
      </c>
      <c r="P371" s="1">
        <v>0.01</v>
      </c>
      <c r="Q371" s="1">
        <v>1.5599999999999999E-2</v>
      </c>
      <c r="R371" s="1">
        <v>0.25</v>
      </c>
      <c r="S371" s="1">
        <v>0.3</v>
      </c>
      <c r="T371" s="1">
        <v>51</v>
      </c>
      <c r="U371" s="1">
        <v>27</v>
      </c>
      <c r="V371" s="1">
        <v>0</v>
      </c>
      <c r="W371" s="1" t="s">
        <v>49</v>
      </c>
      <c r="X371" s="1"/>
      <c r="Y371" s="1"/>
      <c r="Z371" s="1"/>
      <c r="AA371" s="1"/>
      <c r="AB371" s="1"/>
      <c r="AC371" s="1" t="s">
        <v>50</v>
      </c>
      <c r="AD371" s="1">
        <v>2</v>
      </c>
      <c r="AE371" s="1">
        <v>1.397545</v>
      </c>
      <c r="AF371" s="1">
        <v>8.9142031999999993</v>
      </c>
      <c r="AG371" s="1" t="s">
        <v>50</v>
      </c>
      <c r="AH371" s="1">
        <v>25</v>
      </c>
      <c r="AI371" s="1">
        <v>6444.1286383999995</v>
      </c>
      <c r="AJ371" s="1">
        <v>5.2013121</v>
      </c>
      <c r="AK371" s="1">
        <v>6.1364999999999996E-3</v>
      </c>
      <c r="AL371" s="1"/>
      <c r="AM371" s="1"/>
      <c r="AN371" s="1"/>
      <c r="AO371" s="1"/>
      <c r="AP371" s="1"/>
    </row>
    <row r="372" spans="1:42" x14ac:dyDescent="0.25">
      <c r="A372" s="1" t="s">
        <v>425</v>
      </c>
      <c r="B372" s="1">
        <v>1010943</v>
      </c>
      <c r="C372" s="1">
        <v>2020</v>
      </c>
      <c r="D372" s="1" t="s">
        <v>43</v>
      </c>
      <c r="E372" s="1" t="s">
        <v>44</v>
      </c>
      <c r="F372" s="1" t="s">
        <v>66</v>
      </c>
      <c r="G372" s="1" t="s">
        <v>428</v>
      </c>
      <c r="H372" s="1"/>
      <c r="I372" s="1" t="s">
        <v>68</v>
      </c>
      <c r="J372" s="1"/>
      <c r="K372" s="1" t="s">
        <v>49</v>
      </c>
      <c r="L372" s="1">
        <v>786602.54926</v>
      </c>
      <c r="M372" s="1">
        <v>125</v>
      </c>
      <c r="N372" s="1">
        <v>68</v>
      </c>
      <c r="O372" s="1">
        <v>59.4</v>
      </c>
      <c r="P372" s="1">
        <v>0.01</v>
      </c>
      <c r="Q372" s="1">
        <v>1.5599999999999999E-2</v>
      </c>
      <c r="R372" s="1">
        <v>0.25</v>
      </c>
      <c r="S372" s="1">
        <v>0.3</v>
      </c>
      <c r="T372" s="1">
        <v>184</v>
      </c>
      <c r="U372" s="1">
        <v>18</v>
      </c>
      <c r="V372" s="1">
        <v>0</v>
      </c>
      <c r="W372" s="1" t="s">
        <v>49</v>
      </c>
      <c r="X372" s="1"/>
      <c r="Y372" s="1"/>
      <c r="Z372" s="1"/>
      <c r="AA372" s="1"/>
      <c r="AB372" s="1"/>
      <c r="AC372" s="1" t="s">
        <v>50</v>
      </c>
      <c r="AD372" s="1">
        <v>9</v>
      </c>
      <c r="AE372" s="1">
        <v>28.5110201</v>
      </c>
      <c r="AF372" s="1">
        <v>181.8567784</v>
      </c>
      <c r="AG372" s="1" t="s">
        <v>50</v>
      </c>
      <c r="AH372" s="1">
        <v>9</v>
      </c>
      <c r="AI372" s="1">
        <v>13856.483248</v>
      </c>
      <c r="AJ372" s="1">
        <v>11.184117799999999</v>
      </c>
      <c r="AK372" s="1">
        <v>1.31951E-2</v>
      </c>
      <c r="AL372" s="1"/>
      <c r="AM372" s="1"/>
      <c r="AN372" s="1"/>
      <c r="AO372" s="1"/>
      <c r="AP372" s="1"/>
    </row>
    <row r="373" spans="1:42" x14ac:dyDescent="0.25">
      <c r="A373" s="1" t="s">
        <v>425</v>
      </c>
      <c r="B373" s="1">
        <v>1010943</v>
      </c>
      <c r="C373" s="1">
        <v>2020</v>
      </c>
      <c r="D373" s="1" t="s">
        <v>43</v>
      </c>
      <c r="E373" s="1" t="s">
        <v>44</v>
      </c>
      <c r="F373" s="1" t="s">
        <v>66</v>
      </c>
      <c r="G373" s="1" t="s">
        <v>429</v>
      </c>
      <c r="H373" s="1"/>
      <c r="I373" s="1" t="s">
        <v>68</v>
      </c>
      <c r="J373" s="1"/>
      <c r="K373" s="1" t="s">
        <v>49</v>
      </c>
      <c r="L373" s="1">
        <v>9648.7647109999998</v>
      </c>
      <c r="M373" s="1">
        <v>125</v>
      </c>
      <c r="N373" s="1">
        <v>68</v>
      </c>
      <c r="O373" s="1">
        <v>59.4</v>
      </c>
      <c r="P373" s="1">
        <v>0.01</v>
      </c>
      <c r="Q373" s="1">
        <v>1.5599999999999999E-2</v>
      </c>
      <c r="R373" s="1">
        <v>0.25</v>
      </c>
      <c r="S373" s="1">
        <v>0.3</v>
      </c>
      <c r="T373" s="1">
        <v>17</v>
      </c>
      <c r="U373" s="1">
        <v>13</v>
      </c>
      <c r="V373" s="1">
        <v>0</v>
      </c>
      <c r="W373" s="1" t="s">
        <v>49</v>
      </c>
      <c r="X373" s="1"/>
      <c r="Y373" s="1"/>
      <c r="Z373" s="1"/>
      <c r="AA373" s="1"/>
      <c r="AB373" s="1"/>
      <c r="AC373" s="1" t="s">
        <v>49</v>
      </c>
      <c r="AD373" s="1"/>
      <c r="AE373" s="1"/>
      <c r="AF373" s="1"/>
      <c r="AG373" s="1" t="s">
        <v>50</v>
      </c>
      <c r="AH373" s="1">
        <v>13</v>
      </c>
      <c r="AI373" s="1">
        <v>225.3136987</v>
      </c>
      <c r="AJ373" s="1">
        <v>0.18185960000000001</v>
      </c>
      <c r="AK373" s="1">
        <v>2.1460000000000001E-4</v>
      </c>
      <c r="AL373" s="1"/>
      <c r="AM373" s="1"/>
      <c r="AN373" s="1"/>
      <c r="AO373" s="1"/>
      <c r="AP373" s="1"/>
    </row>
    <row r="374" spans="1:42" x14ac:dyDescent="0.25">
      <c r="A374" s="1" t="s">
        <v>430</v>
      </c>
      <c r="B374" s="1">
        <v>1007777</v>
      </c>
      <c r="C374" s="1">
        <v>2020</v>
      </c>
      <c r="D374" s="1" t="s">
        <v>43</v>
      </c>
      <c r="E374" s="1" t="s">
        <v>44</v>
      </c>
      <c r="F374" s="1" t="s">
        <v>66</v>
      </c>
      <c r="G374" s="1" t="s">
        <v>431</v>
      </c>
      <c r="H374" s="1"/>
      <c r="I374" s="1" t="s">
        <v>68</v>
      </c>
      <c r="J374" s="1"/>
      <c r="K374" s="1" t="s">
        <v>49</v>
      </c>
      <c r="L374" s="1">
        <v>14567</v>
      </c>
      <c r="M374" s="1">
        <v>111</v>
      </c>
      <c r="N374" s="1">
        <v>200</v>
      </c>
      <c r="O374" s="1">
        <v>39.25</v>
      </c>
      <c r="P374" s="1">
        <v>1.4400000000000001E-3</v>
      </c>
      <c r="Q374" s="1">
        <v>1.4400000000000001E-3</v>
      </c>
      <c r="R374" s="1">
        <v>0.14538999999999999</v>
      </c>
      <c r="S374" s="1">
        <v>0.14538999999999999</v>
      </c>
      <c r="T374" s="1">
        <v>5</v>
      </c>
      <c r="U374" s="1">
        <v>8</v>
      </c>
      <c r="V374" s="1">
        <v>0</v>
      </c>
      <c r="W374" s="1" t="s">
        <v>49</v>
      </c>
      <c r="X374" s="1"/>
      <c r="Y374" s="1"/>
      <c r="Z374" s="1"/>
      <c r="AA374" s="1"/>
      <c r="AB374" s="1"/>
      <c r="AC374" s="1" t="s">
        <v>50</v>
      </c>
      <c r="AD374" s="1">
        <v>4</v>
      </c>
      <c r="AE374" s="1">
        <v>0.27293820000000002</v>
      </c>
      <c r="AF374" s="1">
        <v>15.516481000000001</v>
      </c>
      <c r="AG374" s="1" t="s">
        <v>50</v>
      </c>
      <c r="AH374" s="1">
        <v>4</v>
      </c>
      <c r="AI374" s="1">
        <v>99.431311800000003</v>
      </c>
      <c r="AJ374" s="1">
        <v>3.8510299999999997E-2</v>
      </c>
      <c r="AK374" s="1">
        <v>1.6670000000000001E-4</v>
      </c>
      <c r="AL374" s="1"/>
      <c r="AM374" s="1"/>
      <c r="AN374" s="1"/>
      <c r="AO374" s="1"/>
      <c r="AP374" s="1"/>
    </row>
    <row r="375" spans="1:42" x14ac:dyDescent="0.25">
      <c r="A375" s="1" t="s">
        <v>430</v>
      </c>
      <c r="B375" s="1">
        <v>1007777</v>
      </c>
      <c r="C375" s="1">
        <v>2020</v>
      </c>
      <c r="D375" s="1" t="s">
        <v>43</v>
      </c>
      <c r="E375" s="1" t="s">
        <v>44</v>
      </c>
      <c r="F375" s="1" t="s">
        <v>66</v>
      </c>
      <c r="G375" s="1" t="s">
        <v>182</v>
      </c>
      <c r="H375" s="1"/>
      <c r="I375" s="1" t="s">
        <v>68</v>
      </c>
      <c r="J375" s="1"/>
      <c r="K375" s="1" t="s">
        <v>49</v>
      </c>
      <c r="L375" s="1">
        <v>33447</v>
      </c>
      <c r="M375" s="1">
        <v>130</v>
      </c>
      <c r="N375" s="1">
        <v>35</v>
      </c>
      <c r="O375" s="1">
        <v>41.8</v>
      </c>
      <c r="P375" s="1">
        <v>4.0400000000000002E-3</v>
      </c>
      <c r="Q375" s="1">
        <v>4.0400000000000002E-3</v>
      </c>
      <c r="R375" s="1">
        <v>0.53773000000000004</v>
      </c>
      <c r="S375" s="1">
        <v>0.53773000000000004</v>
      </c>
      <c r="T375" s="1">
        <v>3</v>
      </c>
      <c r="U375" s="1">
        <v>17</v>
      </c>
      <c r="V375" s="1">
        <v>0</v>
      </c>
      <c r="W375" s="1" t="s">
        <v>49</v>
      </c>
      <c r="X375" s="1"/>
      <c r="Y375" s="1"/>
      <c r="Z375" s="1"/>
      <c r="AA375" s="1"/>
      <c r="AB375" s="1"/>
      <c r="AC375" s="1" t="s">
        <v>49</v>
      </c>
      <c r="AD375" s="1"/>
      <c r="AE375" s="1"/>
      <c r="AF375" s="1"/>
      <c r="AG375" s="1" t="s">
        <v>50</v>
      </c>
      <c r="AH375" s="1">
        <v>17</v>
      </c>
      <c r="AI375" s="1">
        <v>188.06228669999999</v>
      </c>
      <c r="AJ375" s="1">
        <v>0.38883119999999999</v>
      </c>
      <c r="AK375" s="1">
        <v>3.1179999999999999E-4</v>
      </c>
      <c r="AL375" s="1"/>
      <c r="AM375" s="1"/>
      <c r="AN375" s="1"/>
      <c r="AO375" s="1"/>
      <c r="AP375" s="1"/>
    </row>
    <row r="376" spans="1:42" x14ac:dyDescent="0.25">
      <c r="A376" s="1" t="s">
        <v>393</v>
      </c>
      <c r="B376" s="1">
        <v>1012204</v>
      </c>
      <c r="C376" s="1">
        <v>2020</v>
      </c>
      <c r="D376" s="1" t="s">
        <v>43</v>
      </c>
      <c r="E376" s="1" t="s">
        <v>44</v>
      </c>
      <c r="F376" s="1" t="s">
        <v>45</v>
      </c>
      <c r="G376" s="1"/>
      <c r="H376" s="1" t="s">
        <v>117</v>
      </c>
      <c r="I376" s="1" t="s">
        <v>47</v>
      </c>
      <c r="J376" s="1" t="s">
        <v>53</v>
      </c>
      <c r="K376" s="1"/>
      <c r="L376" s="1">
        <v>9196.8310000000001</v>
      </c>
      <c r="M376" s="1">
        <v>69</v>
      </c>
      <c r="N376" s="1">
        <v>47</v>
      </c>
      <c r="O376" s="1">
        <v>59.78706966</v>
      </c>
      <c r="P376" s="1">
        <v>0</v>
      </c>
      <c r="Q376" s="1">
        <v>0</v>
      </c>
      <c r="R376" s="1">
        <v>0.65600000000000003</v>
      </c>
      <c r="S376" s="1">
        <v>0.65600000000000003</v>
      </c>
      <c r="T376" s="1"/>
      <c r="U376" s="1">
        <v>4</v>
      </c>
      <c r="V376" s="1"/>
      <c r="W376" s="1" t="s">
        <v>50</v>
      </c>
      <c r="X376" s="1">
        <v>4</v>
      </c>
      <c r="Y376" s="1">
        <v>0</v>
      </c>
      <c r="Z376" s="1">
        <v>0.3</v>
      </c>
      <c r="AA376" s="1">
        <v>0</v>
      </c>
      <c r="AB376" s="1">
        <v>0.02</v>
      </c>
      <c r="AC376" s="1" t="s">
        <v>49</v>
      </c>
      <c r="AD376" s="1">
        <v>0</v>
      </c>
      <c r="AE376" s="1">
        <v>0</v>
      </c>
      <c r="AF376" s="1">
        <v>0</v>
      </c>
      <c r="AG376" s="1" t="s">
        <v>49</v>
      </c>
      <c r="AH376" s="1">
        <v>0</v>
      </c>
      <c r="AI376" s="1">
        <v>0</v>
      </c>
      <c r="AJ376" s="1">
        <v>0</v>
      </c>
      <c r="AK376" s="1">
        <v>0</v>
      </c>
      <c r="AL376" s="1"/>
      <c r="AM376" s="1"/>
      <c r="AN376" s="1"/>
      <c r="AO376" s="1"/>
      <c r="AP376" s="1"/>
    </row>
    <row r="377" spans="1:42" x14ac:dyDescent="0.25">
      <c r="A377" s="1" t="s">
        <v>393</v>
      </c>
      <c r="B377" s="1">
        <v>1012204</v>
      </c>
      <c r="C377" s="1">
        <v>2020</v>
      </c>
      <c r="D377" s="1" t="s">
        <v>43</v>
      </c>
      <c r="E377" s="1" t="s">
        <v>44</v>
      </c>
      <c r="F377" s="1" t="s">
        <v>45</v>
      </c>
      <c r="G377" s="1"/>
      <c r="H377" s="1" t="s">
        <v>112</v>
      </c>
      <c r="I377" s="1" t="s">
        <v>47</v>
      </c>
      <c r="J377" s="1" t="s">
        <v>53</v>
      </c>
      <c r="K377" s="1"/>
      <c r="L377" s="1">
        <v>7221.3969999999999</v>
      </c>
      <c r="M377" s="1">
        <v>68</v>
      </c>
      <c r="N377" s="1">
        <v>33</v>
      </c>
      <c r="O377" s="1">
        <v>66.400046599999996</v>
      </c>
      <c r="P377" s="1">
        <v>8.3000000000000001E-3</v>
      </c>
      <c r="Q377" s="1">
        <v>8.3000000000000001E-3</v>
      </c>
      <c r="R377" s="1">
        <v>0.34560000000000002</v>
      </c>
      <c r="S377" s="1">
        <v>0.34560000000000002</v>
      </c>
      <c r="T377" s="1"/>
      <c r="U377" s="1">
        <v>2</v>
      </c>
      <c r="V377" s="1"/>
      <c r="W377" s="1" t="s">
        <v>50</v>
      </c>
      <c r="X377" s="1">
        <v>2</v>
      </c>
      <c r="Y377" s="1">
        <v>0.1</v>
      </c>
      <c r="Z377" s="1">
        <v>1.06</v>
      </c>
      <c r="AA377" s="1">
        <v>0</v>
      </c>
      <c r="AB377" s="1">
        <v>0.06</v>
      </c>
      <c r="AC377" s="1" t="s">
        <v>49</v>
      </c>
      <c r="AD377" s="1">
        <v>0</v>
      </c>
      <c r="AE377" s="1">
        <v>0</v>
      </c>
      <c r="AF377" s="1">
        <v>0</v>
      </c>
      <c r="AG377" s="1" t="s">
        <v>49</v>
      </c>
      <c r="AH377" s="1">
        <v>0</v>
      </c>
      <c r="AI377" s="1">
        <v>0</v>
      </c>
      <c r="AJ377" s="1">
        <v>0</v>
      </c>
      <c r="AK377" s="1">
        <v>0</v>
      </c>
      <c r="AL377" s="1"/>
      <c r="AM377" s="1"/>
      <c r="AN377" s="1"/>
      <c r="AO377" s="1"/>
      <c r="AP377" s="1"/>
    </row>
    <row r="378" spans="1:42" x14ac:dyDescent="0.25">
      <c r="A378" s="1" t="s">
        <v>393</v>
      </c>
      <c r="B378" s="1">
        <v>1012204</v>
      </c>
      <c r="C378" s="1">
        <v>2020</v>
      </c>
      <c r="D378" s="1" t="s">
        <v>43</v>
      </c>
      <c r="E378" s="1" t="s">
        <v>44</v>
      </c>
      <c r="F378" s="1" t="s">
        <v>45</v>
      </c>
      <c r="G378" s="1"/>
      <c r="H378" s="1" t="s">
        <v>112</v>
      </c>
      <c r="I378" s="1" t="s">
        <v>47</v>
      </c>
      <c r="J378" s="1" t="s">
        <v>53</v>
      </c>
      <c r="K378" s="1"/>
      <c r="L378" s="1">
        <v>34068.326000000001</v>
      </c>
      <c r="M378" s="1">
        <v>68</v>
      </c>
      <c r="N378" s="1">
        <v>33</v>
      </c>
      <c r="O378" s="1">
        <v>66.400046599999996</v>
      </c>
      <c r="P378" s="1">
        <v>8.3000000000000001E-3</v>
      </c>
      <c r="Q378" s="1">
        <v>8.3000000000000001E-3</v>
      </c>
      <c r="R378" s="1">
        <v>0.34560000000000002</v>
      </c>
      <c r="S378" s="1">
        <v>0.34560000000000002</v>
      </c>
      <c r="T378" s="1"/>
      <c r="U378" s="1">
        <v>2</v>
      </c>
      <c r="V378" s="1"/>
      <c r="W378" s="1" t="s">
        <v>50</v>
      </c>
      <c r="X378" s="1">
        <v>2</v>
      </c>
      <c r="Y378" s="1">
        <v>0.3</v>
      </c>
      <c r="Z378" s="1">
        <v>5.0199999999999996</v>
      </c>
      <c r="AA378" s="1">
        <v>0</v>
      </c>
      <c r="AB378" s="1">
        <v>0.26</v>
      </c>
      <c r="AC378" s="1" t="s">
        <v>49</v>
      </c>
      <c r="AD378" s="1">
        <v>0</v>
      </c>
      <c r="AE378" s="1">
        <v>0</v>
      </c>
      <c r="AF378" s="1">
        <v>0</v>
      </c>
      <c r="AG378" s="1" t="s">
        <v>49</v>
      </c>
      <c r="AH378" s="1">
        <v>0</v>
      </c>
      <c r="AI378" s="1">
        <v>0</v>
      </c>
      <c r="AJ378" s="1">
        <v>0</v>
      </c>
      <c r="AK378" s="1">
        <v>0</v>
      </c>
      <c r="AL378" s="1"/>
      <c r="AM378" s="1"/>
      <c r="AN378" s="1"/>
      <c r="AO378" s="1"/>
      <c r="AP378" s="1"/>
    </row>
    <row r="379" spans="1:42" x14ac:dyDescent="0.25">
      <c r="A379" s="1" t="s">
        <v>393</v>
      </c>
      <c r="B379" s="1">
        <v>1012204</v>
      </c>
      <c r="C379" s="1">
        <v>2020</v>
      </c>
      <c r="D379" s="1" t="s">
        <v>43</v>
      </c>
      <c r="E379" s="1" t="s">
        <v>44</v>
      </c>
      <c r="F379" s="1" t="s">
        <v>45</v>
      </c>
      <c r="G379" s="1"/>
      <c r="H379" s="1" t="s">
        <v>117</v>
      </c>
      <c r="I379" s="1" t="s">
        <v>47</v>
      </c>
      <c r="J379" s="1" t="s">
        <v>53</v>
      </c>
      <c r="K379" s="1"/>
      <c r="L379" s="1">
        <v>9606.3269999999993</v>
      </c>
      <c r="M379" s="1">
        <v>68</v>
      </c>
      <c r="N379" s="1">
        <v>33</v>
      </c>
      <c r="O379" s="1">
        <v>59.78706966</v>
      </c>
      <c r="P379" s="1">
        <v>0</v>
      </c>
      <c r="Q379" s="1">
        <v>0</v>
      </c>
      <c r="R379" s="1">
        <v>0.65600000000000003</v>
      </c>
      <c r="S379" s="1">
        <v>0.65600000000000003</v>
      </c>
      <c r="T379" s="1"/>
      <c r="U379" s="1">
        <v>2</v>
      </c>
      <c r="V379" s="1"/>
      <c r="W379" s="1" t="s">
        <v>50</v>
      </c>
      <c r="X379" s="1">
        <v>2</v>
      </c>
      <c r="Y379" s="1">
        <v>0</v>
      </c>
      <c r="Z379" s="1">
        <v>0.31</v>
      </c>
      <c r="AA379" s="1">
        <v>0</v>
      </c>
      <c r="AB379" s="1">
        <v>0.02</v>
      </c>
      <c r="AC379" s="1" t="s">
        <v>49</v>
      </c>
      <c r="AD379" s="1">
        <v>0</v>
      </c>
      <c r="AE379" s="1">
        <v>0</v>
      </c>
      <c r="AF379" s="1">
        <v>0</v>
      </c>
      <c r="AG379" s="1" t="s">
        <v>49</v>
      </c>
      <c r="AH379" s="1">
        <v>0</v>
      </c>
      <c r="AI379" s="1">
        <v>0</v>
      </c>
      <c r="AJ379" s="1">
        <v>0</v>
      </c>
      <c r="AK379" s="1">
        <v>0</v>
      </c>
      <c r="AL379" s="1"/>
      <c r="AM379" s="1"/>
      <c r="AN379" s="1"/>
      <c r="AO379" s="1"/>
      <c r="AP379" s="1"/>
    </row>
    <row r="380" spans="1:42" x14ac:dyDescent="0.25">
      <c r="A380" s="1" t="s">
        <v>393</v>
      </c>
      <c r="B380" s="1">
        <v>1012204</v>
      </c>
      <c r="C380" s="1">
        <v>2020</v>
      </c>
      <c r="D380" s="1" t="s">
        <v>43</v>
      </c>
      <c r="E380" s="1" t="s">
        <v>44</v>
      </c>
      <c r="F380" s="1" t="s">
        <v>45</v>
      </c>
      <c r="G380" s="1"/>
      <c r="H380" s="1" t="s">
        <v>112</v>
      </c>
      <c r="I380" s="1" t="s">
        <v>47</v>
      </c>
      <c r="J380" s="1" t="s">
        <v>53</v>
      </c>
      <c r="K380" s="1"/>
      <c r="L380" s="1">
        <v>14861.991</v>
      </c>
      <c r="M380" s="1">
        <v>68</v>
      </c>
      <c r="N380" s="1">
        <v>35</v>
      </c>
      <c r="O380" s="1">
        <v>66.400046599999996</v>
      </c>
      <c r="P380" s="1">
        <v>8.3000000000000001E-3</v>
      </c>
      <c r="Q380" s="1">
        <v>8.3000000000000001E-3</v>
      </c>
      <c r="R380" s="1">
        <v>0.34560000000000002</v>
      </c>
      <c r="S380" s="1">
        <v>0.34560000000000002</v>
      </c>
      <c r="T380" s="1"/>
      <c r="U380" s="1">
        <v>2</v>
      </c>
      <c r="V380" s="1"/>
      <c r="W380" s="1" t="s">
        <v>50</v>
      </c>
      <c r="X380" s="1">
        <v>2</v>
      </c>
      <c r="Y380" s="1">
        <v>0.1</v>
      </c>
      <c r="Z380" s="1">
        <v>2.19</v>
      </c>
      <c r="AA380" s="1">
        <v>0</v>
      </c>
      <c r="AB380" s="1">
        <v>0.12</v>
      </c>
      <c r="AC380" s="1" t="s">
        <v>49</v>
      </c>
      <c r="AD380" s="1">
        <v>0</v>
      </c>
      <c r="AE380" s="1">
        <v>0</v>
      </c>
      <c r="AF380" s="1">
        <v>0</v>
      </c>
      <c r="AG380" s="1" t="s">
        <v>49</v>
      </c>
      <c r="AH380" s="1">
        <v>0</v>
      </c>
      <c r="AI380" s="1">
        <v>0</v>
      </c>
      <c r="AJ380" s="1">
        <v>0</v>
      </c>
      <c r="AK380" s="1">
        <v>0</v>
      </c>
      <c r="AL380" s="1"/>
      <c r="AM380" s="1"/>
      <c r="AN380" s="1"/>
      <c r="AO380" s="1"/>
      <c r="AP380" s="1"/>
    </row>
    <row r="381" spans="1:42" x14ac:dyDescent="0.25">
      <c r="A381" s="1" t="s">
        <v>393</v>
      </c>
      <c r="B381" s="1">
        <v>1012204</v>
      </c>
      <c r="C381" s="1">
        <v>2020</v>
      </c>
      <c r="D381" s="1" t="s">
        <v>43</v>
      </c>
      <c r="E381" s="1" t="s">
        <v>44</v>
      </c>
      <c r="F381" s="1" t="s">
        <v>45</v>
      </c>
      <c r="G381" s="1"/>
      <c r="H381" s="1" t="s">
        <v>112</v>
      </c>
      <c r="I381" s="1" t="s">
        <v>47</v>
      </c>
      <c r="J381" s="1" t="s">
        <v>53</v>
      </c>
      <c r="K381" s="1"/>
      <c r="L381" s="1">
        <v>18400.66</v>
      </c>
      <c r="M381" s="1">
        <v>65</v>
      </c>
      <c r="N381" s="1">
        <v>25</v>
      </c>
      <c r="O381" s="1">
        <v>66.400046599999996</v>
      </c>
      <c r="P381" s="1">
        <v>8.3000000000000001E-3</v>
      </c>
      <c r="Q381" s="1">
        <v>8.3000000000000001E-3</v>
      </c>
      <c r="R381" s="1">
        <v>0.34560000000000002</v>
      </c>
      <c r="S381" s="1">
        <v>0.34560000000000002</v>
      </c>
      <c r="T381" s="1"/>
      <c r="U381" s="1">
        <v>2</v>
      </c>
      <c r="V381" s="1"/>
      <c r="W381" s="1" t="s">
        <v>50</v>
      </c>
      <c r="X381" s="1">
        <v>2</v>
      </c>
      <c r="Y381" s="1">
        <v>0.2</v>
      </c>
      <c r="Z381" s="1">
        <v>2.71</v>
      </c>
      <c r="AA381" s="1">
        <v>0</v>
      </c>
      <c r="AB381" s="1">
        <v>0.14000000000000001</v>
      </c>
      <c r="AC381" s="1" t="s">
        <v>49</v>
      </c>
      <c r="AD381" s="1">
        <v>0</v>
      </c>
      <c r="AE381" s="1">
        <v>0</v>
      </c>
      <c r="AF381" s="1">
        <v>0</v>
      </c>
      <c r="AG381" s="1" t="s">
        <v>49</v>
      </c>
      <c r="AH381" s="1">
        <v>0</v>
      </c>
      <c r="AI381" s="1">
        <v>0</v>
      </c>
      <c r="AJ381" s="1">
        <v>0</v>
      </c>
      <c r="AK381" s="1">
        <v>0</v>
      </c>
      <c r="AL381" s="1"/>
      <c r="AM381" s="1"/>
      <c r="AN381" s="1"/>
      <c r="AO381" s="1"/>
      <c r="AP381" s="1"/>
    </row>
    <row r="382" spans="1:42" x14ac:dyDescent="0.25">
      <c r="A382" s="1" t="s">
        <v>432</v>
      </c>
      <c r="B382" s="1">
        <v>1012205</v>
      </c>
      <c r="C382" s="1">
        <v>2020</v>
      </c>
      <c r="D382" s="1" t="s">
        <v>43</v>
      </c>
      <c r="E382" s="1" t="s">
        <v>44</v>
      </c>
      <c r="F382" s="1" t="s">
        <v>45</v>
      </c>
      <c r="G382" s="1"/>
      <c r="H382" s="1" t="s">
        <v>380</v>
      </c>
      <c r="I382" s="1" t="s">
        <v>47</v>
      </c>
      <c r="J382" s="1" t="s">
        <v>251</v>
      </c>
      <c r="K382" s="1"/>
      <c r="L382" s="1">
        <v>12579</v>
      </c>
      <c r="M382" s="1">
        <v>60</v>
      </c>
      <c r="N382" s="1">
        <v>7</v>
      </c>
      <c r="O382" s="1">
        <v>65</v>
      </c>
      <c r="P382" s="1">
        <v>2.23E-2</v>
      </c>
      <c r="Q382" s="1">
        <v>2.23E-2</v>
      </c>
      <c r="R382" s="1">
        <v>0.50539999999999996</v>
      </c>
      <c r="S382" s="1">
        <v>0.50539999999999996</v>
      </c>
      <c r="T382" s="1"/>
      <c r="U382" s="1">
        <v>2</v>
      </c>
      <c r="V382" s="1"/>
      <c r="W382" s="1" t="s">
        <v>49</v>
      </c>
      <c r="X382" s="1"/>
      <c r="Y382" s="1"/>
      <c r="Z382" s="1"/>
      <c r="AA382" s="1"/>
      <c r="AB382" s="1"/>
      <c r="AC382" s="1" t="s">
        <v>50</v>
      </c>
      <c r="AD382" s="1">
        <v>2</v>
      </c>
      <c r="AE382" s="1">
        <v>0.20510990000000001</v>
      </c>
      <c r="AF382" s="1">
        <v>1.7219873000000001</v>
      </c>
      <c r="AG382" s="1" t="s">
        <v>49</v>
      </c>
      <c r="AH382" s="1"/>
      <c r="AI382" s="1"/>
      <c r="AJ382" s="1"/>
      <c r="AK382" s="1"/>
      <c r="AL382" s="1"/>
      <c r="AM382" s="1"/>
      <c r="AN382" s="1"/>
      <c r="AO382" s="1"/>
      <c r="AP382" s="1"/>
    </row>
    <row r="383" spans="1:42" x14ac:dyDescent="0.25">
      <c r="A383" s="1" t="s">
        <v>432</v>
      </c>
      <c r="B383" s="1">
        <v>1012205</v>
      </c>
      <c r="C383" s="1">
        <v>2020</v>
      </c>
      <c r="D383" s="1" t="s">
        <v>43</v>
      </c>
      <c r="E383" s="1" t="s">
        <v>44</v>
      </c>
      <c r="F383" s="1" t="s">
        <v>45</v>
      </c>
      <c r="G383" s="1"/>
      <c r="H383" s="1" t="s">
        <v>381</v>
      </c>
      <c r="I383" s="1" t="s">
        <v>47</v>
      </c>
      <c r="J383" s="1" t="s">
        <v>251</v>
      </c>
      <c r="K383" s="1"/>
      <c r="L383" s="1">
        <v>46885</v>
      </c>
      <c r="M383" s="1">
        <v>60</v>
      </c>
      <c r="N383" s="1">
        <v>7</v>
      </c>
      <c r="O383" s="1">
        <v>65</v>
      </c>
      <c r="P383" s="1">
        <v>2.23E-2</v>
      </c>
      <c r="Q383" s="1">
        <v>2.23E-2</v>
      </c>
      <c r="R383" s="1">
        <v>0.50539999999999996</v>
      </c>
      <c r="S383" s="1">
        <v>0.50539999999999996</v>
      </c>
      <c r="T383" s="1"/>
      <c r="U383" s="1">
        <v>11</v>
      </c>
      <c r="V383" s="1"/>
      <c r="W383" s="1" t="s">
        <v>49</v>
      </c>
      <c r="X383" s="1"/>
      <c r="Y383" s="1"/>
      <c r="Z383" s="1"/>
      <c r="AA383" s="1"/>
      <c r="AB383" s="1"/>
      <c r="AC383" s="1" t="s">
        <v>50</v>
      </c>
      <c r="AD383" s="1">
        <v>4</v>
      </c>
      <c r="AE383" s="1">
        <v>0.32043749999999999</v>
      </c>
      <c r="AF383" s="1">
        <v>2.6902127999999998</v>
      </c>
      <c r="AG383" s="1" t="s">
        <v>50</v>
      </c>
      <c r="AH383" s="1">
        <v>7</v>
      </c>
      <c r="AI383" s="1">
        <v>104.9179649</v>
      </c>
      <c r="AJ383" s="1">
        <v>0.24463850000000001</v>
      </c>
      <c r="AK383" s="1">
        <v>2.0719999999999999E-4</v>
      </c>
      <c r="AL383" s="1"/>
      <c r="AM383" s="1"/>
      <c r="AN383" s="1"/>
      <c r="AO383" s="1"/>
      <c r="AP383" s="1"/>
    </row>
    <row r="384" spans="1:42" x14ac:dyDescent="0.25">
      <c r="A384" s="1" t="s">
        <v>432</v>
      </c>
      <c r="B384" s="1">
        <v>1012205</v>
      </c>
      <c r="C384" s="1">
        <v>2020</v>
      </c>
      <c r="D384" s="1" t="s">
        <v>43</v>
      </c>
      <c r="E384" s="1" t="s">
        <v>44</v>
      </c>
      <c r="F384" s="1" t="s">
        <v>45</v>
      </c>
      <c r="G384" s="1"/>
      <c r="H384" s="1" t="s">
        <v>433</v>
      </c>
      <c r="I384" s="1" t="s">
        <v>47</v>
      </c>
      <c r="J384" s="1" t="s">
        <v>251</v>
      </c>
      <c r="K384" s="1"/>
      <c r="L384" s="1">
        <v>5365</v>
      </c>
      <c r="M384" s="1">
        <v>60</v>
      </c>
      <c r="N384" s="1">
        <v>7</v>
      </c>
      <c r="O384" s="1">
        <v>65</v>
      </c>
      <c r="P384" s="1">
        <v>2.23E-2</v>
      </c>
      <c r="Q384" s="1">
        <v>2.23E-2</v>
      </c>
      <c r="R384" s="1">
        <v>0.50539999999999996</v>
      </c>
      <c r="S384" s="1">
        <v>0.50539999999999996</v>
      </c>
      <c r="T384" s="1"/>
      <c r="U384" s="1">
        <v>2</v>
      </c>
      <c r="V384" s="1"/>
      <c r="W384" s="1" t="s">
        <v>49</v>
      </c>
      <c r="X384" s="1"/>
      <c r="Y384" s="1"/>
      <c r="Z384" s="1"/>
      <c r="AA384" s="1"/>
      <c r="AB384" s="1"/>
      <c r="AC384" s="1" t="s">
        <v>50</v>
      </c>
      <c r="AD384" s="1">
        <v>2</v>
      </c>
      <c r="AE384" s="1">
        <v>8.74886E-2</v>
      </c>
      <c r="AF384" s="1">
        <v>0.73450510000000002</v>
      </c>
      <c r="AG384" s="1" t="s">
        <v>49</v>
      </c>
      <c r="AH384" s="1"/>
      <c r="AI384" s="1"/>
      <c r="AJ384" s="1"/>
      <c r="AK384" s="1"/>
      <c r="AL384" s="1"/>
      <c r="AM384" s="1"/>
      <c r="AN384" s="1"/>
      <c r="AO384" s="1"/>
      <c r="AP384" s="1"/>
    </row>
    <row r="385" spans="1:42" x14ac:dyDescent="0.25">
      <c r="A385" s="1" t="s">
        <v>434</v>
      </c>
      <c r="B385" s="1">
        <v>1012198</v>
      </c>
      <c r="C385" s="1">
        <v>2020</v>
      </c>
      <c r="D385" s="1" t="s">
        <v>43</v>
      </c>
      <c r="E385" s="1" t="s">
        <v>44</v>
      </c>
      <c r="F385" s="1" t="s">
        <v>45</v>
      </c>
      <c r="G385" s="1"/>
      <c r="H385" s="1" t="s">
        <v>237</v>
      </c>
      <c r="I385" s="1" t="s">
        <v>68</v>
      </c>
      <c r="J385" s="1"/>
      <c r="K385" s="1"/>
      <c r="L385" s="1">
        <v>15740562.122334201</v>
      </c>
      <c r="M385" s="1">
        <v>105</v>
      </c>
      <c r="N385" s="1">
        <v>49.3</v>
      </c>
      <c r="O385" s="1">
        <v>67.8</v>
      </c>
      <c r="P385" s="1">
        <v>9.7999999999999997E-5</v>
      </c>
      <c r="Q385" s="1">
        <v>9.6199999999999996E-4</v>
      </c>
      <c r="R385" s="1">
        <v>7.7999999999999999E-5</v>
      </c>
      <c r="S385" s="1">
        <v>9.0200000000000002E-4</v>
      </c>
      <c r="T385" s="1"/>
      <c r="U385" s="1">
        <v>4</v>
      </c>
      <c r="V385" s="1"/>
      <c r="W385" s="1" t="s">
        <v>50</v>
      </c>
      <c r="X385" s="1">
        <v>4</v>
      </c>
      <c r="Y385" s="1">
        <v>1.7183554999999999</v>
      </c>
      <c r="Z385" s="1">
        <v>0.19299459999999999</v>
      </c>
      <c r="AA385" s="1">
        <v>0</v>
      </c>
      <c r="AB385" s="1">
        <v>0</v>
      </c>
      <c r="AC385" s="1" t="s">
        <v>49</v>
      </c>
      <c r="AD385" s="1">
        <v>0</v>
      </c>
      <c r="AE385" s="1">
        <v>0</v>
      </c>
      <c r="AF385" s="1">
        <v>0</v>
      </c>
      <c r="AG385" s="1" t="s">
        <v>50</v>
      </c>
      <c r="AH385" s="1">
        <v>2</v>
      </c>
      <c r="AI385" s="1">
        <v>1.6464196</v>
      </c>
      <c r="AJ385" s="1">
        <v>2.4479999999999999E-4</v>
      </c>
      <c r="AK385" s="1">
        <v>2.7E-6</v>
      </c>
      <c r="AL385" s="1"/>
      <c r="AM385" s="1"/>
      <c r="AN385" s="1"/>
      <c r="AO385" s="1"/>
      <c r="AP385" s="1"/>
    </row>
    <row r="386" spans="1:42" x14ac:dyDescent="0.25">
      <c r="A386" s="1" t="s">
        <v>435</v>
      </c>
      <c r="B386" s="1">
        <v>1012251</v>
      </c>
      <c r="C386" s="1">
        <v>2020</v>
      </c>
      <c r="D386" s="1" t="s">
        <v>43</v>
      </c>
      <c r="E386" s="1" t="s">
        <v>44</v>
      </c>
      <c r="F386" s="1" t="s">
        <v>45</v>
      </c>
      <c r="G386" s="1"/>
      <c r="H386" s="1" t="s">
        <v>436</v>
      </c>
      <c r="I386" s="1" t="s">
        <v>47</v>
      </c>
      <c r="J386" s="1" t="s">
        <v>437</v>
      </c>
      <c r="K386" s="1"/>
      <c r="L386" s="1">
        <v>814768.00859999994</v>
      </c>
      <c r="M386" s="1">
        <v>60</v>
      </c>
      <c r="N386" s="1">
        <v>635.29999999999995</v>
      </c>
      <c r="O386" s="1">
        <v>52</v>
      </c>
      <c r="P386" s="1">
        <v>1.48264E-2</v>
      </c>
      <c r="Q386" s="1">
        <v>1.48264E-2</v>
      </c>
      <c r="R386" s="1">
        <v>0.50534250000000003</v>
      </c>
      <c r="S386" s="1">
        <v>0.50534250000000003</v>
      </c>
      <c r="T386" s="1"/>
      <c r="U386" s="1">
        <v>1</v>
      </c>
      <c r="V386" s="1"/>
      <c r="W386" s="1" t="s">
        <v>49</v>
      </c>
      <c r="X386" s="1"/>
      <c r="Y386" s="1"/>
      <c r="Z386" s="1"/>
      <c r="AA386" s="1"/>
      <c r="AB386" s="1"/>
      <c r="AC386" s="1" t="s">
        <v>49</v>
      </c>
      <c r="AD386" s="1"/>
      <c r="AE386" s="1"/>
      <c r="AF386" s="1"/>
      <c r="AG386" s="1" t="s">
        <v>50</v>
      </c>
      <c r="AH386" s="1">
        <v>1</v>
      </c>
      <c r="AI386" s="1">
        <v>1001.2578676000001</v>
      </c>
      <c r="AJ386" s="1">
        <v>2.4450980000000002</v>
      </c>
      <c r="AK386" s="1">
        <v>1.2499E-3</v>
      </c>
      <c r="AL386" s="1"/>
      <c r="AM386" s="1"/>
      <c r="AN386" s="1"/>
      <c r="AO386" s="1"/>
      <c r="AP386" s="1"/>
    </row>
    <row r="387" spans="1:42" x14ac:dyDescent="0.25">
      <c r="A387" s="1" t="s">
        <v>438</v>
      </c>
      <c r="B387" s="1">
        <v>1012248</v>
      </c>
      <c r="C387" s="1">
        <v>2020</v>
      </c>
      <c r="D387" s="1" t="s">
        <v>43</v>
      </c>
      <c r="E387" s="1" t="s">
        <v>44</v>
      </c>
      <c r="F387" s="1" t="s">
        <v>45</v>
      </c>
      <c r="G387" s="1"/>
      <c r="H387" s="1" t="s">
        <v>52</v>
      </c>
      <c r="I387" s="1" t="s">
        <v>47</v>
      </c>
      <c r="J387" s="1" t="s">
        <v>437</v>
      </c>
      <c r="K387" s="1"/>
      <c r="L387" s="1">
        <v>4534.74</v>
      </c>
      <c r="M387" s="1">
        <v>44</v>
      </c>
      <c r="N387" s="1">
        <v>75.3</v>
      </c>
      <c r="O387" s="1">
        <v>66.900000000000006</v>
      </c>
      <c r="P387" s="1">
        <v>7.4400000000000004E-3</v>
      </c>
      <c r="Q387" s="1">
        <v>7.4400000000000004E-3</v>
      </c>
      <c r="R387" s="1">
        <v>0.16127</v>
      </c>
      <c r="S387" s="1">
        <v>0.16127</v>
      </c>
      <c r="T387" s="1"/>
      <c r="U387" s="1">
        <v>2</v>
      </c>
      <c r="V387" s="1"/>
      <c r="W387" s="1" t="s">
        <v>49</v>
      </c>
      <c r="X387" s="1"/>
      <c r="Y387" s="1"/>
      <c r="Z387" s="1"/>
      <c r="AA387" s="1"/>
      <c r="AB387" s="1"/>
      <c r="AC387" s="1" t="s">
        <v>49</v>
      </c>
      <c r="AD387" s="1"/>
      <c r="AE387" s="1"/>
      <c r="AF387" s="1"/>
      <c r="AG387" s="1" t="s">
        <v>50</v>
      </c>
      <c r="AH387" s="1">
        <v>2</v>
      </c>
      <c r="AI387" s="1">
        <v>124.0740783</v>
      </c>
      <c r="AJ387" s="1">
        <v>0.13892360000000001</v>
      </c>
      <c r="AK387" s="1">
        <v>1.0119999999999999E-4</v>
      </c>
      <c r="AL387" s="1"/>
      <c r="AM387" s="1"/>
      <c r="AN387" s="1"/>
      <c r="AO387" s="1"/>
      <c r="AP387" s="1"/>
    </row>
    <row r="388" spans="1:42" x14ac:dyDescent="0.25">
      <c r="A388" s="1" t="s">
        <v>439</v>
      </c>
      <c r="B388" s="1">
        <v>1012257</v>
      </c>
      <c r="C388" s="1">
        <v>2020</v>
      </c>
      <c r="D388" s="1" t="s">
        <v>43</v>
      </c>
      <c r="E388" s="1" t="s">
        <v>44</v>
      </c>
      <c r="F388" s="1" t="s">
        <v>45</v>
      </c>
      <c r="G388" s="1"/>
      <c r="H388" s="1" t="s">
        <v>440</v>
      </c>
      <c r="I388" s="1" t="s">
        <v>47</v>
      </c>
      <c r="J388" s="1" t="s">
        <v>123</v>
      </c>
      <c r="K388" s="1"/>
      <c r="L388" s="1">
        <v>87845</v>
      </c>
      <c r="M388" s="1">
        <v>84</v>
      </c>
      <c r="N388" s="1">
        <v>220</v>
      </c>
      <c r="O388" s="1">
        <v>58.61</v>
      </c>
      <c r="P388" s="1">
        <v>0</v>
      </c>
      <c r="Q388" s="1">
        <v>0.01</v>
      </c>
      <c r="R388" s="1">
        <v>0.1</v>
      </c>
      <c r="S388" s="1">
        <v>0.41</v>
      </c>
      <c r="T388" s="1"/>
      <c r="U388" s="1">
        <v>8</v>
      </c>
      <c r="V388" s="1"/>
      <c r="W388" s="1" t="s">
        <v>50</v>
      </c>
      <c r="X388" s="1">
        <v>4</v>
      </c>
      <c r="Y388" s="1">
        <v>6.3721515999999996</v>
      </c>
      <c r="Z388" s="1">
        <v>47.404170499999999</v>
      </c>
      <c r="AA388" s="1">
        <v>0</v>
      </c>
      <c r="AB388" s="1">
        <v>0</v>
      </c>
      <c r="AC388" s="1" t="s">
        <v>50</v>
      </c>
      <c r="AD388" s="1">
        <v>2</v>
      </c>
      <c r="AE388" s="1">
        <v>0.89374370000000003</v>
      </c>
      <c r="AF388" s="1">
        <v>6.6488025000000004</v>
      </c>
      <c r="AG388" s="1" t="s">
        <v>50</v>
      </c>
      <c r="AH388" s="1">
        <v>6</v>
      </c>
      <c r="AI388" s="1">
        <v>114.18</v>
      </c>
      <c r="AJ388" s="1">
        <v>0.17699999999999999</v>
      </c>
      <c r="AK388" s="1">
        <v>1.3100000000000001E-4</v>
      </c>
      <c r="AL388" s="1"/>
      <c r="AM388" s="1"/>
      <c r="AN388" s="1"/>
      <c r="AO388" s="1"/>
      <c r="AP388" s="1"/>
    </row>
    <row r="389" spans="1:42" x14ac:dyDescent="0.25">
      <c r="A389" s="1" t="s">
        <v>439</v>
      </c>
      <c r="B389" s="1">
        <v>1012257</v>
      </c>
      <c r="C389" s="1">
        <v>2020</v>
      </c>
      <c r="D389" s="1" t="s">
        <v>43</v>
      </c>
      <c r="E389" s="1" t="s">
        <v>44</v>
      </c>
      <c r="F389" s="1" t="s">
        <v>45</v>
      </c>
      <c r="G389" s="1"/>
      <c r="H389" s="1" t="s">
        <v>441</v>
      </c>
      <c r="I389" s="1" t="s">
        <v>47</v>
      </c>
      <c r="J389" s="1" t="s">
        <v>123</v>
      </c>
      <c r="K389" s="1"/>
      <c r="L389" s="1">
        <v>352917</v>
      </c>
      <c r="M389" s="1">
        <v>105</v>
      </c>
      <c r="N389" s="1">
        <v>29</v>
      </c>
      <c r="O389" s="1">
        <v>35</v>
      </c>
      <c r="P389" s="1">
        <v>0</v>
      </c>
      <c r="Q389" s="1">
        <v>0.01</v>
      </c>
      <c r="R389" s="1">
        <v>0.03</v>
      </c>
      <c r="S389" s="1">
        <v>0.41</v>
      </c>
      <c r="T389" s="1"/>
      <c r="U389" s="1">
        <v>20</v>
      </c>
      <c r="V389" s="1"/>
      <c r="W389" s="1" t="s">
        <v>49</v>
      </c>
      <c r="X389" s="1"/>
      <c r="Y389" s="1"/>
      <c r="Z389" s="1"/>
      <c r="AA389" s="1"/>
      <c r="AB389" s="1"/>
      <c r="AC389" s="1" t="s">
        <v>50</v>
      </c>
      <c r="AD389" s="1">
        <v>10</v>
      </c>
      <c r="AE389" s="1">
        <v>13.305568299999999</v>
      </c>
      <c r="AF389" s="1">
        <v>98.983744000000002</v>
      </c>
      <c r="AG389" s="1" t="s">
        <v>50</v>
      </c>
      <c r="AH389" s="1">
        <v>10</v>
      </c>
      <c r="AI389" s="1">
        <v>1720.7650324000001</v>
      </c>
      <c r="AJ389" s="1">
        <v>2.6681674000000002</v>
      </c>
      <c r="AK389" s="1">
        <v>1.9731000000000002E-3</v>
      </c>
      <c r="AL389" s="1"/>
      <c r="AM389" s="1"/>
      <c r="AN389" s="1"/>
      <c r="AO389" s="1"/>
      <c r="AP389" s="1"/>
    </row>
    <row r="390" spans="1:42" x14ac:dyDescent="0.25">
      <c r="A390" s="1" t="s">
        <v>442</v>
      </c>
      <c r="B390" s="1">
        <v>1012305</v>
      </c>
      <c r="C390" s="1">
        <v>2020</v>
      </c>
      <c r="D390" s="1" t="s">
        <v>43</v>
      </c>
      <c r="E390" s="1" t="s">
        <v>44</v>
      </c>
      <c r="F390" s="1" t="s">
        <v>45</v>
      </c>
      <c r="G390" s="1"/>
      <c r="H390" s="1" t="s">
        <v>108</v>
      </c>
      <c r="I390" s="1" t="s">
        <v>47</v>
      </c>
      <c r="J390" s="1" t="s">
        <v>123</v>
      </c>
      <c r="K390" s="1"/>
      <c r="L390" s="1">
        <v>1141552</v>
      </c>
      <c r="M390" s="1">
        <v>73.040000000000006</v>
      </c>
      <c r="N390" s="1">
        <v>38.17</v>
      </c>
      <c r="O390" s="1">
        <v>40.369999999999997</v>
      </c>
      <c r="P390" s="1">
        <v>0</v>
      </c>
      <c r="Q390" s="1">
        <v>0.01</v>
      </c>
      <c r="R390" s="1">
        <v>0.38</v>
      </c>
      <c r="S390" s="1">
        <v>0.74</v>
      </c>
      <c r="T390" s="1"/>
      <c r="U390" s="1">
        <v>61</v>
      </c>
      <c r="V390" s="1"/>
      <c r="W390" s="1" t="s">
        <v>50</v>
      </c>
      <c r="X390" s="1">
        <v>37</v>
      </c>
      <c r="Y390" s="1">
        <v>13.13</v>
      </c>
      <c r="Z390" s="1">
        <v>282.88</v>
      </c>
      <c r="AA390" s="1">
        <v>1.927</v>
      </c>
      <c r="AB390" s="1">
        <v>37.96</v>
      </c>
      <c r="AC390" s="1" t="s">
        <v>50</v>
      </c>
      <c r="AD390" s="1">
        <v>24</v>
      </c>
      <c r="AE390" s="1">
        <v>0.82845179999999996</v>
      </c>
      <c r="AF390" s="1">
        <v>8.9549988000000003</v>
      </c>
      <c r="AG390" s="1" t="s">
        <v>50</v>
      </c>
      <c r="AH390" s="1">
        <v>3</v>
      </c>
      <c r="AI390" s="1">
        <v>8.3842333999999994</v>
      </c>
      <c r="AJ390" s="1">
        <v>3.1682299999999997E-2</v>
      </c>
      <c r="AK390" s="1">
        <v>8.4999999999999999E-6</v>
      </c>
      <c r="AL390" s="1"/>
      <c r="AM390" s="1"/>
      <c r="AN390" s="1"/>
      <c r="AO390" s="1"/>
      <c r="AP390" s="1"/>
    </row>
    <row r="391" spans="1:42" x14ac:dyDescent="0.25">
      <c r="A391" s="1" t="s">
        <v>442</v>
      </c>
      <c r="B391" s="1">
        <v>1012305</v>
      </c>
      <c r="C391" s="1">
        <v>2020</v>
      </c>
      <c r="D391" s="1" t="s">
        <v>43</v>
      </c>
      <c r="E391" s="1" t="s">
        <v>44</v>
      </c>
      <c r="F391" s="1" t="s">
        <v>45</v>
      </c>
      <c r="G391" s="1"/>
      <c r="H391" s="1" t="s">
        <v>443</v>
      </c>
      <c r="I391" s="1" t="s">
        <v>47</v>
      </c>
      <c r="J391" s="1" t="s">
        <v>123</v>
      </c>
      <c r="K391" s="1"/>
      <c r="L391" s="1">
        <v>5564</v>
      </c>
      <c r="M391" s="1">
        <v>72</v>
      </c>
      <c r="N391" s="1">
        <v>25</v>
      </c>
      <c r="O391" s="1">
        <v>38.08</v>
      </c>
      <c r="P391" s="1">
        <v>0.01</v>
      </c>
      <c r="Q391" s="1">
        <v>0.01</v>
      </c>
      <c r="R391" s="1">
        <v>0.22</v>
      </c>
      <c r="S391" s="1">
        <v>0.22</v>
      </c>
      <c r="T391" s="1"/>
      <c r="U391" s="1">
        <v>1</v>
      </c>
      <c r="V391" s="1"/>
      <c r="W391" s="1" t="s">
        <v>49</v>
      </c>
      <c r="X391" s="1"/>
      <c r="Y391" s="1"/>
      <c r="Z391" s="1"/>
      <c r="AA391" s="1"/>
      <c r="AB391" s="1"/>
      <c r="AC391" s="1" t="s">
        <v>50</v>
      </c>
      <c r="AD391" s="1">
        <v>1</v>
      </c>
      <c r="AE391" s="1">
        <v>4.8063399999999999E-2</v>
      </c>
      <c r="AF391" s="1">
        <v>0.35049279999999999</v>
      </c>
      <c r="AG391" s="1" t="s">
        <v>49</v>
      </c>
      <c r="AH391" s="1"/>
      <c r="AI391" s="1"/>
      <c r="AJ391" s="1"/>
      <c r="AK391" s="1"/>
      <c r="AL391" s="1"/>
      <c r="AM391" s="1"/>
      <c r="AN391" s="1"/>
      <c r="AO391" s="1"/>
      <c r="AP391" s="1"/>
    </row>
    <row r="392" spans="1:42" x14ac:dyDescent="0.25">
      <c r="A392" s="1" t="s">
        <v>442</v>
      </c>
      <c r="B392" s="1">
        <v>1012305</v>
      </c>
      <c r="C392" s="1">
        <v>2020</v>
      </c>
      <c r="D392" s="1" t="s">
        <v>43</v>
      </c>
      <c r="E392" s="1" t="s">
        <v>44</v>
      </c>
      <c r="F392" s="1" t="s">
        <v>45</v>
      </c>
      <c r="G392" s="1"/>
      <c r="H392" s="1" t="s">
        <v>110</v>
      </c>
      <c r="I392" s="1" t="s">
        <v>47</v>
      </c>
      <c r="J392" s="1" t="s">
        <v>123</v>
      </c>
      <c r="K392" s="1"/>
      <c r="L392" s="1">
        <v>2118554</v>
      </c>
      <c r="M392" s="1">
        <v>76.25</v>
      </c>
      <c r="N392" s="1">
        <v>19.75</v>
      </c>
      <c r="O392" s="1">
        <v>36.89</v>
      </c>
      <c r="P392" s="1">
        <v>0.01</v>
      </c>
      <c r="Q392" s="1">
        <v>0.05</v>
      </c>
      <c r="R392" s="1">
        <v>0.5</v>
      </c>
      <c r="S392" s="1">
        <v>0.62</v>
      </c>
      <c r="T392" s="1"/>
      <c r="U392" s="1">
        <v>9</v>
      </c>
      <c r="V392" s="1"/>
      <c r="W392" s="1" t="s">
        <v>50</v>
      </c>
      <c r="X392" s="1">
        <v>2</v>
      </c>
      <c r="Y392" s="1">
        <v>5.2758181999999998</v>
      </c>
      <c r="Z392" s="1">
        <v>108.3681366</v>
      </c>
      <c r="AA392" s="1">
        <v>0</v>
      </c>
      <c r="AB392" s="1">
        <v>0</v>
      </c>
      <c r="AC392" s="1" t="s">
        <v>50</v>
      </c>
      <c r="AD392" s="1">
        <v>7</v>
      </c>
      <c r="AE392" s="1">
        <v>0.17699999999999999</v>
      </c>
      <c r="AF392" s="1">
        <v>1.83</v>
      </c>
      <c r="AG392" s="1" t="s">
        <v>49</v>
      </c>
      <c r="AH392" s="1"/>
      <c r="AI392" s="1"/>
      <c r="AJ392" s="1"/>
      <c r="AK392" s="1"/>
      <c r="AL392" s="1"/>
      <c r="AM392" s="1"/>
      <c r="AN392" s="1"/>
      <c r="AO392" s="1"/>
      <c r="AP392" s="1"/>
    </row>
    <row r="393" spans="1:42" x14ac:dyDescent="0.25">
      <c r="A393" s="1" t="s">
        <v>442</v>
      </c>
      <c r="B393" s="1">
        <v>1012305</v>
      </c>
      <c r="C393" s="1">
        <v>2020</v>
      </c>
      <c r="D393" s="1" t="s">
        <v>43</v>
      </c>
      <c r="E393" s="1" t="s">
        <v>44</v>
      </c>
      <c r="F393" s="1" t="s">
        <v>45</v>
      </c>
      <c r="G393" s="1"/>
      <c r="H393" s="1" t="s">
        <v>339</v>
      </c>
      <c r="I393" s="1" t="s">
        <v>47</v>
      </c>
      <c r="J393" s="1" t="s">
        <v>123</v>
      </c>
      <c r="K393" s="1"/>
      <c r="L393" s="1">
        <v>19079035</v>
      </c>
      <c r="M393" s="1">
        <v>121.17</v>
      </c>
      <c r="N393" s="1">
        <v>75</v>
      </c>
      <c r="O393" s="1">
        <v>55.98</v>
      </c>
      <c r="P393" s="1">
        <v>0</v>
      </c>
      <c r="Q393" s="1">
        <v>0.02</v>
      </c>
      <c r="R393" s="1">
        <v>0.34</v>
      </c>
      <c r="S393" s="1">
        <v>0.47</v>
      </c>
      <c r="T393" s="1"/>
      <c r="U393" s="1">
        <v>61</v>
      </c>
      <c r="V393" s="1"/>
      <c r="W393" s="1" t="s">
        <v>50</v>
      </c>
      <c r="X393" s="1">
        <v>61</v>
      </c>
      <c r="Y393" s="1">
        <v>63.219426599999998</v>
      </c>
      <c r="Z393" s="1">
        <v>4494.4969025999999</v>
      </c>
      <c r="AA393" s="1">
        <v>0</v>
      </c>
      <c r="AB393" s="1">
        <v>0</v>
      </c>
      <c r="AC393" s="1" t="s">
        <v>49</v>
      </c>
      <c r="AD393" s="1"/>
      <c r="AE393" s="1"/>
      <c r="AF393" s="1"/>
      <c r="AG393" s="1" t="s">
        <v>49</v>
      </c>
      <c r="AH393" s="1"/>
      <c r="AI393" s="1"/>
      <c r="AJ393" s="1"/>
      <c r="AK393" s="1"/>
      <c r="AL393" s="1"/>
      <c r="AM393" s="1"/>
      <c r="AN393" s="1"/>
      <c r="AO393" s="1"/>
      <c r="AP393" s="1"/>
    </row>
    <row r="394" spans="1:42" x14ac:dyDescent="0.25">
      <c r="A394" s="1" t="s">
        <v>442</v>
      </c>
      <c r="B394" s="1">
        <v>1012305</v>
      </c>
      <c r="C394" s="1">
        <v>2020</v>
      </c>
      <c r="D394" s="1" t="s">
        <v>43</v>
      </c>
      <c r="E394" s="1" t="s">
        <v>44</v>
      </c>
      <c r="F394" s="1" t="s">
        <v>45</v>
      </c>
      <c r="G394" s="1"/>
      <c r="H394" s="1" t="s">
        <v>111</v>
      </c>
      <c r="I394" s="1" t="s">
        <v>47</v>
      </c>
      <c r="J394" s="1" t="s">
        <v>123</v>
      </c>
      <c r="K394" s="1"/>
      <c r="L394" s="1">
        <v>165143</v>
      </c>
      <c r="M394" s="1">
        <v>92</v>
      </c>
      <c r="N394" s="1">
        <v>18</v>
      </c>
      <c r="O394" s="1">
        <v>44.85</v>
      </c>
      <c r="P394" s="1">
        <v>4.4200000000000003E-3</v>
      </c>
      <c r="Q394" s="1">
        <v>4.4200000000000003E-3</v>
      </c>
      <c r="R394" s="1">
        <v>0.23219999999999999</v>
      </c>
      <c r="S394" s="1">
        <v>0.23219999999999999</v>
      </c>
      <c r="T394" s="1"/>
      <c r="U394" s="1">
        <v>10</v>
      </c>
      <c r="V394" s="1"/>
      <c r="W394" s="1" t="s">
        <v>50</v>
      </c>
      <c r="X394" s="1">
        <v>3</v>
      </c>
      <c r="Y394" s="1">
        <v>0.21486549999999999</v>
      </c>
      <c r="Z394" s="1">
        <v>2.0060266000000002</v>
      </c>
      <c r="AA394" s="1">
        <v>0</v>
      </c>
      <c r="AB394" s="1">
        <v>0</v>
      </c>
      <c r="AC394" s="1" t="s">
        <v>49</v>
      </c>
      <c r="AD394" s="1"/>
      <c r="AE394" s="1"/>
      <c r="AF394" s="1"/>
      <c r="AG394" s="1" t="s">
        <v>50</v>
      </c>
      <c r="AH394" s="1">
        <v>7</v>
      </c>
      <c r="AI394" s="1">
        <v>456.54136879999999</v>
      </c>
      <c r="AJ394" s="1">
        <v>0.3402461</v>
      </c>
      <c r="AK394" s="1">
        <v>4.414E-4</v>
      </c>
      <c r="AL394" s="1"/>
      <c r="AM394" s="1"/>
      <c r="AN394" s="1"/>
      <c r="AO394" s="1"/>
      <c r="AP394" s="1"/>
    </row>
    <row r="395" spans="1:42" x14ac:dyDescent="0.25">
      <c r="A395" s="1" t="s">
        <v>442</v>
      </c>
      <c r="B395" s="1">
        <v>1012305</v>
      </c>
      <c r="C395" s="1">
        <v>2020</v>
      </c>
      <c r="D395" s="1" t="s">
        <v>43</v>
      </c>
      <c r="E395" s="1" t="s">
        <v>44</v>
      </c>
      <c r="F395" s="1" t="s">
        <v>45</v>
      </c>
      <c r="G395" s="1"/>
      <c r="H395" s="1" t="s">
        <v>112</v>
      </c>
      <c r="I395" s="1" t="s">
        <v>47</v>
      </c>
      <c r="J395" s="1" t="s">
        <v>123</v>
      </c>
      <c r="K395" s="1"/>
      <c r="L395" s="1">
        <v>7087924</v>
      </c>
      <c r="M395" s="1">
        <v>105.45</v>
      </c>
      <c r="N395" s="1">
        <v>30.45</v>
      </c>
      <c r="O395" s="1">
        <v>50.46</v>
      </c>
      <c r="P395" s="1">
        <v>0</v>
      </c>
      <c r="Q395" s="1">
        <v>0.47</v>
      </c>
      <c r="R395" s="1">
        <v>0.04</v>
      </c>
      <c r="S395" s="1">
        <v>0.64</v>
      </c>
      <c r="T395" s="1"/>
      <c r="U395" s="1">
        <v>65</v>
      </c>
      <c r="V395" s="1"/>
      <c r="W395" s="1" t="s">
        <v>50</v>
      </c>
      <c r="X395" s="1">
        <v>49</v>
      </c>
      <c r="Y395" s="1">
        <v>12.1884718</v>
      </c>
      <c r="Z395" s="1">
        <v>441.68571919999999</v>
      </c>
      <c r="AA395" s="1">
        <v>0</v>
      </c>
      <c r="AB395" s="1">
        <v>0</v>
      </c>
      <c r="AC395" s="1" t="s">
        <v>50</v>
      </c>
      <c r="AD395" s="1">
        <v>8</v>
      </c>
      <c r="AE395" s="1">
        <v>0.23200000000000001</v>
      </c>
      <c r="AF395" s="1">
        <v>0.65600000000000003</v>
      </c>
      <c r="AG395" s="1" t="s">
        <v>50</v>
      </c>
      <c r="AH395" s="1">
        <v>10</v>
      </c>
      <c r="AI395" s="1">
        <v>20.518000000000001</v>
      </c>
      <c r="AJ395" s="1">
        <v>1.44E-2</v>
      </c>
      <c r="AK395" s="1">
        <v>1.6500000000000001E-5</v>
      </c>
      <c r="AL395" s="1"/>
      <c r="AM395" s="1"/>
      <c r="AN395" s="1"/>
      <c r="AO395" s="1"/>
      <c r="AP395" s="1"/>
    </row>
    <row r="396" spans="1:42" x14ac:dyDescent="0.25">
      <c r="A396" s="1" t="s">
        <v>442</v>
      </c>
      <c r="B396" s="1">
        <v>1012305</v>
      </c>
      <c r="C396" s="1">
        <v>2020</v>
      </c>
      <c r="D396" s="1" t="s">
        <v>43</v>
      </c>
      <c r="E396" s="1" t="s">
        <v>44</v>
      </c>
      <c r="F396" s="1" t="s">
        <v>45</v>
      </c>
      <c r="G396" s="1"/>
      <c r="H396" s="1" t="s">
        <v>115</v>
      </c>
      <c r="I396" s="1" t="s">
        <v>47</v>
      </c>
      <c r="J396" s="1" t="s">
        <v>123</v>
      </c>
      <c r="K396" s="1"/>
      <c r="L396" s="1">
        <v>14430</v>
      </c>
      <c r="M396" s="1">
        <v>134</v>
      </c>
      <c r="N396" s="1">
        <v>35</v>
      </c>
      <c r="O396" s="1">
        <v>46.06</v>
      </c>
      <c r="P396" s="1">
        <v>0</v>
      </c>
      <c r="Q396" s="1">
        <v>0</v>
      </c>
      <c r="R396" s="1">
        <v>0.18</v>
      </c>
      <c r="S396" s="1">
        <v>0.18</v>
      </c>
      <c r="T396" s="1"/>
      <c r="U396" s="1">
        <v>6</v>
      </c>
      <c r="V396" s="1"/>
      <c r="W396" s="1" t="s">
        <v>50</v>
      </c>
      <c r="X396" s="1">
        <v>6</v>
      </c>
      <c r="Y396" s="1">
        <v>0.1087065</v>
      </c>
      <c r="Z396" s="1">
        <v>0.64287919999999998</v>
      </c>
      <c r="AA396" s="1">
        <v>0</v>
      </c>
      <c r="AB396" s="1">
        <v>0</v>
      </c>
      <c r="AC396" s="1" t="s">
        <v>49</v>
      </c>
      <c r="AD396" s="1"/>
      <c r="AE396" s="1"/>
      <c r="AF396" s="1"/>
      <c r="AG396" s="1" t="s">
        <v>49</v>
      </c>
      <c r="AH396" s="1"/>
      <c r="AI396" s="1"/>
      <c r="AJ396" s="1"/>
      <c r="AK396" s="1"/>
      <c r="AL396" s="1"/>
      <c r="AM396" s="1"/>
      <c r="AN396" s="1"/>
      <c r="AO396" s="1"/>
      <c r="AP396" s="1"/>
    </row>
    <row r="397" spans="1:42" x14ac:dyDescent="0.25">
      <c r="A397" s="1" t="s">
        <v>442</v>
      </c>
      <c r="B397" s="1">
        <v>1012305</v>
      </c>
      <c r="C397" s="1">
        <v>2020</v>
      </c>
      <c r="D397" s="1" t="s">
        <v>43</v>
      </c>
      <c r="E397" s="1" t="s">
        <v>44</v>
      </c>
      <c r="F397" s="1" t="s">
        <v>45</v>
      </c>
      <c r="G397" s="1"/>
      <c r="H397" s="1" t="s">
        <v>117</v>
      </c>
      <c r="I397" s="1" t="s">
        <v>47</v>
      </c>
      <c r="J397" s="1" t="s">
        <v>123</v>
      </c>
      <c r="K397" s="1"/>
      <c r="L397" s="1">
        <v>7754239</v>
      </c>
      <c r="M397" s="1">
        <v>113.93</v>
      </c>
      <c r="N397" s="1">
        <v>30.04</v>
      </c>
      <c r="O397" s="1">
        <v>54.97</v>
      </c>
      <c r="P397" s="1">
        <v>0</v>
      </c>
      <c r="Q397" s="1">
        <v>0.47</v>
      </c>
      <c r="R397" s="1">
        <v>0.03</v>
      </c>
      <c r="S397" s="1">
        <v>0.73</v>
      </c>
      <c r="T397" s="1"/>
      <c r="U397" s="1">
        <v>148</v>
      </c>
      <c r="V397" s="1"/>
      <c r="W397" s="1" t="s">
        <v>50</v>
      </c>
      <c r="X397" s="1">
        <v>55</v>
      </c>
      <c r="Y397" s="1">
        <v>1412.3560359999999</v>
      </c>
      <c r="Z397" s="1">
        <v>1572.4911198</v>
      </c>
      <c r="AA397" s="1">
        <v>10.3042026</v>
      </c>
      <c r="AB397" s="1">
        <v>6.6886574000000003</v>
      </c>
      <c r="AC397" s="1" t="s">
        <v>50</v>
      </c>
      <c r="AD397" s="1">
        <v>93</v>
      </c>
      <c r="AE397" s="1">
        <v>0.45601249999999999</v>
      </c>
      <c r="AF397" s="1">
        <v>7.2261929</v>
      </c>
      <c r="AG397" s="1" t="s">
        <v>49</v>
      </c>
      <c r="AH397" s="1"/>
      <c r="AI397" s="1"/>
      <c r="AJ397" s="1"/>
      <c r="AK397" s="1"/>
      <c r="AL397" s="1"/>
      <c r="AM397" s="1"/>
      <c r="AN397" s="1"/>
      <c r="AO397" s="1"/>
      <c r="AP397" s="1"/>
    </row>
    <row r="398" spans="1:42" x14ac:dyDescent="0.25">
      <c r="A398" s="1" t="s">
        <v>442</v>
      </c>
      <c r="B398" s="1">
        <v>1012305</v>
      </c>
      <c r="C398" s="1">
        <v>2020</v>
      </c>
      <c r="D398" s="1" t="s">
        <v>43</v>
      </c>
      <c r="E398" s="1" t="s">
        <v>44</v>
      </c>
      <c r="F398" s="1" t="s">
        <v>45</v>
      </c>
      <c r="G398" s="1"/>
      <c r="H398" s="1" t="s">
        <v>76</v>
      </c>
      <c r="I398" s="1" t="s">
        <v>47</v>
      </c>
      <c r="J398" s="1" t="s">
        <v>123</v>
      </c>
      <c r="K398" s="1"/>
      <c r="L398" s="1">
        <v>27447621</v>
      </c>
      <c r="M398" s="1">
        <v>80.05</v>
      </c>
      <c r="N398" s="1">
        <v>89.05</v>
      </c>
      <c r="O398" s="1">
        <v>41.83</v>
      </c>
      <c r="P398" s="1">
        <v>0</v>
      </c>
      <c r="Q398" s="1">
        <v>0.18</v>
      </c>
      <c r="R398" s="1">
        <v>0.1</v>
      </c>
      <c r="S398" s="1">
        <v>0.22</v>
      </c>
      <c r="T398" s="1"/>
      <c r="U398" s="1">
        <v>53</v>
      </c>
      <c r="V398" s="1"/>
      <c r="W398" s="1" t="s">
        <v>50</v>
      </c>
      <c r="X398" s="1">
        <v>51</v>
      </c>
      <c r="Y398" s="1">
        <v>385.3799563</v>
      </c>
      <c r="Z398" s="1">
        <v>9423.5306908999992</v>
      </c>
      <c r="AA398" s="1">
        <v>0.17699999999999999</v>
      </c>
      <c r="AB398" s="1">
        <v>3.915</v>
      </c>
      <c r="AC398" s="1" t="s">
        <v>50</v>
      </c>
      <c r="AD398" s="1">
        <v>2</v>
      </c>
      <c r="AE398" s="1">
        <v>5.2635500000000002E-2</v>
      </c>
      <c r="AF398" s="1">
        <v>0.49141550000000001</v>
      </c>
      <c r="AG398" s="1" t="s">
        <v>49</v>
      </c>
      <c r="AH398" s="1"/>
      <c r="AI398" s="1"/>
      <c r="AJ398" s="1"/>
      <c r="AK398" s="1"/>
      <c r="AL398" s="1"/>
      <c r="AM398" s="1"/>
      <c r="AN398" s="1"/>
      <c r="AO398" s="1"/>
      <c r="AP398" s="1"/>
    </row>
    <row r="399" spans="1:42" x14ac:dyDescent="0.25">
      <c r="A399" s="1" t="s">
        <v>442</v>
      </c>
      <c r="B399" s="1">
        <v>1012305</v>
      </c>
      <c r="C399" s="1">
        <v>2020</v>
      </c>
      <c r="D399" s="1" t="s">
        <v>43</v>
      </c>
      <c r="E399" s="1" t="s">
        <v>44</v>
      </c>
      <c r="F399" s="1" t="s">
        <v>45</v>
      </c>
      <c r="G399" s="1"/>
      <c r="H399" s="1" t="s">
        <v>77</v>
      </c>
      <c r="I399" s="1" t="s">
        <v>47</v>
      </c>
      <c r="J399" s="1" t="s">
        <v>123</v>
      </c>
      <c r="K399" s="1"/>
      <c r="L399" s="1">
        <v>45255</v>
      </c>
      <c r="M399" s="1">
        <v>103</v>
      </c>
      <c r="N399" s="1">
        <v>27</v>
      </c>
      <c r="O399" s="1">
        <v>43.65</v>
      </c>
      <c r="P399" s="1">
        <v>0</v>
      </c>
      <c r="Q399" s="1">
        <v>0</v>
      </c>
      <c r="R399" s="1">
        <v>0.25</v>
      </c>
      <c r="S399" s="1">
        <v>0.25</v>
      </c>
      <c r="T399" s="1"/>
      <c r="U399" s="1">
        <v>3</v>
      </c>
      <c r="V399" s="1"/>
      <c r="W399" s="1" t="s">
        <v>50</v>
      </c>
      <c r="X399" s="1">
        <v>3</v>
      </c>
      <c r="Y399" s="1">
        <v>0.1218557</v>
      </c>
      <c r="Z399" s="1">
        <v>1.3997824000000001</v>
      </c>
      <c r="AA399" s="1">
        <v>0</v>
      </c>
      <c r="AB399" s="1">
        <v>0</v>
      </c>
      <c r="AC399" s="1" t="s">
        <v>49</v>
      </c>
      <c r="AD399" s="1"/>
      <c r="AE399" s="1"/>
      <c r="AF399" s="1"/>
      <c r="AG399" s="1" t="s">
        <v>49</v>
      </c>
      <c r="AH399" s="1"/>
      <c r="AI399" s="1"/>
      <c r="AJ399" s="1"/>
      <c r="AK399" s="1"/>
      <c r="AL399" s="1"/>
      <c r="AM399" s="1"/>
      <c r="AN399" s="1"/>
      <c r="AO399" s="1"/>
      <c r="AP399" s="1"/>
    </row>
    <row r="400" spans="1:42" x14ac:dyDescent="0.25">
      <c r="A400" s="1" t="s">
        <v>442</v>
      </c>
      <c r="B400" s="1">
        <v>1012305</v>
      </c>
      <c r="C400" s="1">
        <v>2020</v>
      </c>
      <c r="D400" s="1" t="s">
        <v>43</v>
      </c>
      <c r="E400" s="1" t="s">
        <v>44</v>
      </c>
      <c r="F400" s="1" t="s">
        <v>45</v>
      </c>
      <c r="G400" s="1"/>
      <c r="H400" s="1" t="s">
        <v>46</v>
      </c>
      <c r="I400" s="1" t="s">
        <v>47</v>
      </c>
      <c r="J400" s="1" t="s">
        <v>123</v>
      </c>
      <c r="K400" s="1"/>
      <c r="L400" s="1">
        <v>3724233</v>
      </c>
      <c r="M400" s="1">
        <v>103</v>
      </c>
      <c r="N400" s="1">
        <v>27</v>
      </c>
      <c r="O400" s="1">
        <v>43.65</v>
      </c>
      <c r="P400" s="1">
        <v>1.01E-3</v>
      </c>
      <c r="Q400" s="1">
        <v>1.01E-3</v>
      </c>
      <c r="R400" s="1">
        <v>8.4610000000000005E-2</v>
      </c>
      <c r="S400" s="1">
        <v>8.4610000000000005E-2</v>
      </c>
      <c r="T400" s="1"/>
      <c r="U400" s="1">
        <v>8</v>
      </c>
      <c r="V400" s="1"/>
      <c r="W400" s="1" t="s">
        <v>50</v>
      </c>
      <c r="X400" s="1">
        <v>8</v>
      </c>
      <c r="Y400" s="1">
        <v>14.7139139</v>
      </c>
      <c r="Z400" s="1">
        <v>520.4897972</v>
      </c>
      <c r="AA400" s="1">
        <v>0</v>
      </c>
      <c r="AB400" s="1">
        <v>0</v>
      </c>
      <c r="AC400" s="1" t="s">
        <v>49</v>
      </c>
      <c r="AD400" s="1"/>
      <c r="AE400" s="1"/>
      <c r="AF400" s="1"/>
      <c r="AG400" s="1" t="s">
        <v>49</v>
      </c>
      <c r="AH400" s="1"/>
      <c r="AI400" s="1"/>
      <c r="AJ400" s="1"/>
      <c r="AK400" s="1"/>
      <c r="AL400" s="1"/>
      <c r="AM400" s="1"/>
      <c r="AN400" s="1"/>
      <c r="AO400" s="1"/>
      <c r="AP400" s="1"/>
    </row>
    <row r="401" spans="1:42" x14ac:dyDescent="0.25">
      <c r="A401" s="1" t="s">
        <v>442</v>
      </c>
      <c r="B401" s="1">
        <v>1012305</v>
      </c>
      <c r="C401" s="1">
        <v>2020</v>
      </c>
      <c r="D401" s="1" t="s">
        <v>43</v>
      </c>
      <c r="E401" s="1" t="s">
        <v>44</v>
      </c>
      <c r="F401" s="1" t="s">
        <v>45</v>
      </c>
      <c r="G401" s="1"/>
      <c r="H401" s="1" t="s">
        <v>444</v>
      </c>
      <c r="I401" s="1" t="s">
        <v>47</v>
      </c>
      <c r="J401" s="1" t="s">
        <v>123</v>
      </c>
      <c r="K401" s="1"/>
      <c r="L401" s="1">
        <v>157596</v>
      </c>
      <c r="M401" s="1">
        <v>75</v>
      </c>
      <c r="N401" s="1">
        <v>48</v>
      </c>
      <c r="O401" s="1">
        <v>42.21</v>
      </c>
      <c r="P401" s="1">
        <v>0</v>
      </c>
      <c r="Q401" s="1">
        <v>0.47</v>
      </c>
      <c r="R401" s="1">
        <v>0.04</v>
      </c>
      <c r="S401" s="1">
        <v>0.25</v>
      </c>
      <c r="T401" s="1"/>
      <c r="U401" s="1">
        <v>7</v>
      </c>
      <c r="V401" s="1"/>
      <c r="W401" s="1" t="s">
        <v>50</v>
      </c>
      <c r="X401" s="1">
        <v>11</v>
      </c>
      <c r="Y401" s="1">
        <v>1.5106318000000001</v>
      </c>
      <c r="Z401" s="1">
        <v>19.771147200000001</v>
      </c>
      <c r="AA401" s="1">
        <v>0</v>
      </c>
      <c r="AB401" s="1">
        <v>0</v>
      </c>
      <c r="AC401" s="1" t="s">
        <v>50</v>
      </c>
      <c r="AD401" s="1">
        <v>2</v>
      </c>
      <c r="AE401" s="1">
        <v>3.8161E-2</v>
      </c>
      <c r="AF401" s="1">
        <v>0.73176699999999995</v>
      </c>
      <c r="AG401" s="1" t="s">
        <v>49</v>
      </c>
      <c r="AH401" s="1"/>
      <c r="AI401" s="1"/>
      <c r="AJ401" s="1"/>
      <c r="AK401" s="1"/>
      <c r="AL401" s="1"/>
      <c r="AM401" s="1"/>
      <c r="AN401" s="1"/>
      <c r="AO401" s="1"/>
      <c r="AP401" s="1"/>
    </row>
    <row r="402" spans="1:42" x14ac:dyDescent="0.25">
      <c r="A402" s="1" t="s">
        <v>397</v>
      </c>
      <c r="B402" s="1">
        <v>1011534</v>
      </c>
      <c r="C402" s="1">
        <v>2020</v>
      </c>
      <c r="D402" s="1" t="s">
        <v>43</v>
      </c>
      <c r="E402" s="1" t="s">
        <v>44</v>
      </c>
      <c r="F402" s="1" t="s">
        <v>66</v>
      </c>
      <c r="G402" s="1" t="s">
        <v>206</v>
      </c>
      <c r="H402" s="1"/>
      <c r="I402" s="1" t="s">
        <v>47</v>
      </c>
      <c r="J402" s="1" t="s">
        <v>398</v>
      </c>
      <c r="K402" s="1" t="s">
        <v>49</v>
      </c>
      <c r="L402" s="1">
        <v>14250.1436906</v>
      </c>
      <c r="M402" s="1">
        <v>46.9071541</v>
      </c>
      <c r="N402" s="1">
        <v>80</v>
      </c>
      <c r="O402" s="1">
        <v>77.924971099999993</v>
      </c>
      <c r="P402" s="1">
        <v>8.6E-3</v>
      </c>
      <c r="Q402" s="1">
        <v>1.0020299999999999E-2</v>
      </c>
      <c r="R402" s="1">
        <v>9.8966899999999997E-2</v>
      </c>
      <c r="S402" s="1">
        <v>0.12656129999999999</v>
      </c>
      <c r="T402" s="1">
        <v>4</v>
      </c>
      <c r="U402" s="1">
        <v>9</v>
      </c>
      <c r="V402" s="1">
        <v>0</v>
      </c>
      <c r="W402" s="1" t="s">
        <v>49</v>
      </c>
      <c r="X402" s="1"/>
      <c r="Y402" s="1"/>
      <c r="Z402" s="1"/>
      <c r="AA402" s="1"/>
      <c r="AB402" s="1"/>
      <c r="AC402" s="1" t="s">
        <v>49</v>
      </c>
      <c r="AD402" s="1"/>
      <c r="AE402" s="1"/>
      <c r="AF402" s="1"/>
      <c r="AG402" s="1" t="s">
        <v>50</v>
      </c>
      <c r="AH402" s="1">
        <v>9</v>
      </c>
      <c r="AI402" s="1">
        <v>350.82116450000001</v>
      </c>
      <c r="AJ402" s="1">
        <v>0.12570629999999999</v>
      </c>
      <c r="AK402" s="1">
        <v>5.3600000000000002E-4</v>
      </c>
      <c r="AL402" s="1"/>
      <c r="AM402" s="1"/>
      <c r="AN402" s="1"/>
      <c r="AO402" s="1"/>
      <c r="AP402" s="1"/>
    </row>
    <row r="403" spans="1:42" x14ac:dyDescent="0.25">
      <c r="A403" s="1" t="s">
        <v>397</v>
      </c>
      <c r="B403" s="1">
        <v>1011534</v>
      </c>
      <c r="C403" s="1">
        <v>2020</v>
      </c>
      <c r="D403" s="1" t="s">
        <v>43</v>
      </c>
      <c r="E403" s="1" t="s">
        <v>44</v>
      </c>
      <c r="F403" s="1" t="s">
        <v>66</v>
      </c>
      <c r="G403" s="1" t="s">
        <v>445</v>
      </c>
      <c r="H403" s="1"/>
      <c r="I403" s="1" t="s">
        <v>47</v>
      </c>
      <c r="J403" s="1" t="s">
        <v>398</v>
      </c>
      <c r="K403" s="1" t="s">
        <v>49</v>
      </c>
      <c r="L403" s="1">
        <v>4273.3149863999997</v>
      </c>
      <c r="M403" s="1">
        <v>90</v>
      </c>
      <c r="N403" s="1">
        <v>50</v>
      </c>
      <c r="O403" s="1">
        <v>55</v>
      </c>
      <c r="P403" s="1">
        <v>4.5400000000000003E-2</v>
      </c>
      <c r="Q403" s="1">
        <v>4.5400000000000003E-2</v>
      </c>
      <c r="R403" s="1">
        <v>0.27060000000000001</v>
      </c>
      <c r="S403" s="1">
        <v>0.27060000000000001</v>
      </c>
      <c r="T403" s="1">
        <v>2</v>
      </c>
      <c r="U403" s="1">
        <v>4</v>
      </c>
      <c r="V403" s="1">
        <v>3</v>
      </c>
      <c r="W403" s="1" t="s">
        <v>49</v>
      </c>
      <c r="X403" s="1"/>
      <c r="Y403" s="1"/>
      <c r="Z403" s="1"/>
      <c r="AA403" s="1"/>
      <c r="AB403" s="1"/>
      <c r="AC403" s="1" t="s">
        <v>50</v>
      </c>
      <c r="AD403" s="1">
        <v>4</v>
      </c>
      <c r="AE403" s="1">
        <v>0.17482429999999999</v>
      </c>
      <c r="AF403" s="1">
        <v>0.3803552</v>
      </c>
      <c r="AG403" s="1" t="s">
        <v>49</v>
      </c>
      <c r="AH403" s="1"/>
      <c r="AI403" s="1"/>
      <c r="AJ403" s="1"/>
      <c r="AK403" s="1"/>
      <c r="AL403" s="1"/>
      <c r="AM403" s="1"/>
      <c r="AN403" s="1"/>
      <c r="AO403" s="1"/>
      <c r="AP403" s="1"/>
    </row>
    <row r="404" spans="1:42" x14ac:dyDescent="0.25">
      <c r="A404" s="1" t="s">
        <v>446</v>
      </c>
      <c r="B404" s="1">
        <v>1012720</v>
      </c>
      <c r="C404" s="1">
        <v>2020</v>
      </c>
      <c r="D404" s="1" t="s">
        <v>43</v>
      </c>
      <c r="E404" s="1" t="s">
        <v>44</v>
      </c>
      <c r="F404" s="1" t="s">
        <v>45</v>
      </c>
      <c r="G404" s="1"/>
      <c r="H404" s="1" t="s">
        <v>447</v>
      </c>
      <c r="I404" s="1" t="s">
        <v>47</v>
      </c>
      <c r="J404" s="1" t="s">
        <v>56</v>
      </c>
      <c r="K404" s="1"/>
      <c r="L404" s="1">
        <v>13818</v>
      </c>
      <c r="M404" s="1">
        <v>65.2</v>
      </c>
      <c r="N404" s="1">
        <v>40.9</v>
      </c>
      <c r="O404" s="1">
        <v>75</v>
      </c>
      <c r="P404" s="1">
        <v>9.1540000000000007E-3</v>
      </c>
      <c r="Q404" s="1">
        <v>0.01</v>
      </c>
      <c r="R404" s="1">
        <v>0.61660000000000004</v>
      </c>
      <c r="S404" s="1">
        <v>0.61799999999999999</v>
      </c>
      <c r="T404" s="1"/>
      <c r="U404" s="1">
        <v>7</v>
      </c>
      <c r="V404" s="1"/>
      <c r="W404" s="1" t="s">
        <v>49</v>
      </c>
      <c r="X404" s="1"/>
      <c r="Y404" s="1"/>
      <c r="Z404" s="1"/>
      <c r="AA404" s="1"/>
      <c r="AB404" s="1"/>
      <c r="AC404" s="1" t="s">
        <v>50</v>
      </c>
      <c r="AD404" s="1">
        <v>7</v>
      </c>
      <c r="AE404" s="1">
        <v>9.5254400000000003E-2</v>
      </c>
      <c r="AF404" s="1">
        <v>2.3133210000000002</v>
      </c>
      <c r="AG404" s="1" t="s">
        <v>49</v>
      </c>
      <c r="AH404" s="1"/>
      <c r="AI404" s="1"/>
      <c r="AJ404" s="1"/>
      <c r="AK404" s="1"/>
      <c r="AL404" s="1"/>
      <c r="AM404" s="1"/>
      <c r="AN404" s="1"/>
      <c r="AO404" s="1"/>
      <c r="AP404" s="1"/>
    </row>
    <row r="405" spans="1:42" x14ac:dyDescent="0.25">
      <c r="A405" s="1" t="s">
        <v>446</v>
      </c>
      <c r="B405" s="1">
        <v>1012720</v>
      </c>
      <c r="C405" s="1">
        <v>2020</v>
      </c>
      <c r="D405" s="1" t="s">
        <v>43</v>
      </c>
      <c r="E405" s="1" t="s">
        <v>44</v>
      </c>
      <c r="F405" s="1" t="s">
        <v>45</v>
      </c>
      <c r="G405" s="1"/>
      <c r="H405" s="1" t="s">
        <v>448</v>
      </c>
      <c r="I405" s="1" t="s">
        <v>47</v>
      </c>
      <c r="J405" s="1" t="s">
        <v>56</v>
      </c>
      <c r="K405" s="1"/>
      <c r="L405" s="1">
        <v>4166</v>
      </c>
      <c r="M405" s="1">
        <v>60</v>
      </c>
      <c r="N405" s="1">
        <v>30</v>
      </c>
      <c r="O405" s="1">
        <v>75</v>
      </c>
      <c r="P405" s="1">
        <v>8.7779999999999993E-3</v>
      </c>
      <c r="Q405" s="1">
        <v>0.01</v>
      </c>
      <c r="R405" s="1">
        <v>0.67800000000000005</v>
      </c>
      <c r="S405" s="1">
        <v>0.67900000000000005</v>
      </c>
      <c r="T405" s="1"/>
      <c r="U405" s="1">
        <v>4</v>
      </c>
      <c r="V405" s="1"/>
      <c r="W405" s="1" t="s">
        <v>49</v>
      </c>
      <c r="X405" s="1"/>
      <c r="Y405" s="1"/>
      <c r="Z405" s="1"/>
      <c r="AA405" s="1"/>
      <c r="AB405" s="1"/>
      <c r="AC405" s="1" t="s">
        <v>50</v>
      </c>
      <c r="AD405" s="1">
        <v>4</v>
      </c>
      <c r="AE405" s="1">
        <v>1.36078E-2</v>
      </c>
      <c r="AF405" s="1">
        <v>0.38011040000000001</v>
      </c>
      <c r="AG405" s="1" t="s">
        <v>49</v>
      </c>
      <c r="AH405" s="1"/>
      <c r="AI405" s="1"/>
      <c r="AJ405" s="1"/>
      <c r="AK405" s="1"/>
      <c r="AL405" s="1"/>
      <c r="AM405" s="1"/>
      <c r="AN405" s="1"/>
      <c r="AO405" s="1"/>
      <c r="AP405" s="1"/>
    </row>
    <row r="406" spans="1:42" x14ac:dyDescent="0.25">
      <c r="A406" s="1" t="s">
        <v>449</v>
      </c>
      <c r="B406" s="1">
        <v>1013691</v>
      </c>
      <c r="C406" s="1">
        <v>2020</v>
      </c>
      <c r="D406" s="1" t="s">
        <v>43</v>
      </c>
      <c r="E406" s="1" t="s">
        <v>44</v>
      </c>
      <c r="F406" s="1" t="s">
        <v>66</v>
      </c>
      <c r="G406" s="1" t="s">
        <v>450</v>
      </c>
      <c r="H406" s="1"/>
      <c r="I406" s="1" t="s">
        <v>68</v>
      </c>
      <c r="J406" s="1"/>
      <c r="K406" s="1" t="s">
        <v>49</v>
      </c>
      <c r="L406" s="1">
        <v>19701.39</v>
      </c>
      <c r="M406" s="1">
        <v>90</v>
      </c>
      <c r="N406" s="1">
        <v>40</v>
      </c>
      <c r="O406" s="1">
        <v>55</v>
      </c>
      <c r="P406" s="1">
        <v>0.01</v>
      </c>
      <c r="Q406" s="1">
        <v>1.0999999999999999E-2</v>
      </c>
      <c r="R406" s="1">
        <v>0.85</v>
      </c>
      <c r="S406" s="1">
        <v>0.86</v>
      </c>
      <c r="T406" s="1">
        <v>30</v>
      </c>
      <c r="U406" s="1">
        <v>8</v>
      </c>
      <c r="V406" s="1">
        <v>0</v>
      </c>
      <c r="W406" s="1" t="s">
        <v>49</v>
      </c>
      <c r="X406" s="1"/>
      <c r="Y406" s="1"/>
      <c r="Z406" s="1"/>
      <c r="AA406" s="1"/>
      <c r="AB406" s="1"/>
      <c r="AC406" s="1" t="s">
        <v>50</v>
      </c>
      <c r="AD406" s="1">
        <v>2</v>
      </c>
      <c r="AE406" s="1">
        <v>1.2</v>
      </c>
      <c r="AF406" s="1">
        <v>1.45</v>
      </c>
      <c r="AG406" s="1" t="s">
        <v>50</v>
      </c>
      <c r="AH406" s="1">
        <v>5</v>
      </c>
      <c r="AI406" s="1">
        <v>14.1</v>
      </c>
      <c r="AJ406" s="1">
        <v>0.03</v>
      </c>
      <c r="AK406" s="1">
        <v>0</v>
      </c>
      <c r="AL406" s="1"/>
      <c r="AM406" s="1"/>
      <c r="AN406" s="1"/>
      <c r="AO406" s="1"/>
      <c r="AP406" s="1"/>
    </row>
    <row r="407" spans="1:42" x14ac:dyDescent="0.25">
      <c r="A407" s="1" t="s">
        <v>449</v>
      </c>
      <c r="B407" s="1">
        <v>1013691</v>
      </c>
      <c r="C407" s="1">
        <v>2020</v>
      </c>
      <c r="D407" s="1" t="s">
        <v>43</v>
      </c>
      <c r="E407" s="1" t="s">
        <v>44</v>
      </c>
      <c r="F407" s="1" t="s">
        <v>66</v>
      </c>
      <c r="G407" s="1" t="s">
        <v>451</v>
      </c>
      <c r="H407" s="1"/>
      <c r="I407" s="1" t="s">
        <v>68</v>
      </c>
      <c r="J407" s="1"/>
      <c r="K407" s="1" t="s">
        <v>49</v>
      </c>
      <c r="L407" s="1">
        <v>5872.88</v>
      </c>
      <c r="M407" s="1">
        <v>90</v>
      </c>
      <c r="N407" s="1">
        <v>50</v>
      </c>
      <c r="O407" s="1">
        <v>55</v>
      </c>
      <c r="P407" s="1">
        <v>2.7E-2</v>
      </c>
      <c r="Q407" s="1">
        <v>2.8000000000000001E-2</v>
      </c>
      <c r="R407" s="1">
        <v>0.70599999999999996</v>
      </c>
      <c r="S407" s="1">
        <v>0.70699999999999996</v>
      </c>
      <c r="T407" s="1">
        <v>50</v>
      </c>
      <c r="U407" s="1">
        <v>2</v>
      </c>
      <c r="V407" s="1">
        <v>0</v>
      </c>
      <c r="W407" s="1" t="s">
        <v>49</v>
      </c>
      <c r="X407" s="1"/>
      <c r="Y407" s="1"/>
      <c r="Z407" s="1"/>
      <c r="AA407" s="1"/>
      <c r="AB407" s="1"/>
      <c r="AC407" s="1" t="s">
        <v>50</v>
      </c>
      <c r="AD407" s="1">
        <v>2</v>
      </c>
      <c r="AE407" s="1">
        <v>0.5</v>
      </c>
      <c r="AF407" s="1">
        <v>0.64</v>
      </c>
      <c r="AG407" s="1" t="s">
        <v>49</v>
      </c>
      <c r="AH407" s="1"/>
      <c r="AI407" s="1"/>
      <c r="AJ407" s="1"/>
      <c r="AK407" s="1"/>
      <c r="AL407" s="1"/>
      <c r="AM407" s="1"/>
      <c r="AN407" s="1"/>
      <c r="AO407" s="1"/>
      <c r="AP407" s="1"/>
    </row>
    <row r="408" spans="1:42" x14ac:dyDescent="0.25">
      <c r="A408" s="1" t="s">
        <v>423</v>
      </c>
      <c r="B408" s="1">
        <v>1012819</v>
      </c>
      <c r="C408" s="1">
        <v>2020</v>
      </c>
      <c r="D408" s="1" t="s">
        <v>43</v>
      </c>
      <c r="E408" s="1" t="s">
        <v>44</v>
      </c>
      <c r="F408" s="1" t="s">
        <v>45</v>
      </c>
      <c r="G408" s="1"/>
      <c r="H408" s="1" t="s">
        <v>452</v>
      </c>
      <c r="I408" s="1" t="s">
        <v>47</v>
      </c>
      <c r="J408" s="1" t="s">
        <v>259</v>
      </c>
      <c r="K408" s="1"/>
      <c r="L408" s="1">
        <v>9384</v>
      </c>
      <c r="M408" s="1">
        <v>53</v>
      </c>
      <c r="N408" s="1">
        <v>29</v>
      </c>
      <c r="O408" s="1">
        <v>39.299999999999997</v>
      </c>
      <c r="P408" s="1">
        <v>5.5399999999999998E-3</v>
      </c>
      <c r="Q408" s="1">
        <v>5.5399999999999998E-3</v>
      </c>
      <c r="R408" s="1">
        <v>0.60784400000000005</v>
      </c>
      <c r="S408" s="1">
        <v>0.60784400000000005</v>
      </c>
      <c r="T408" s="1"/>
      <c r="U408" s="1">
        <v>3</v>
      </c>
      <c r="V408" s="1"/>
      <c r="W408" s="1" t="s">
        <v>49</v>
      </c>
      <c r="X408" s="1"/>
      <c r="Y408" s="1"/>
      <c r="Z408" s="1"/>
      <c r="AA408" s="1"/>
      <c r="AB408" s="1"/>
      <c r="AC408" s="1" t="s">
        <v>50</v>
      </c>
      <c r="AD408" s="1">
        <v>3</v>
      </c>
      <c r="AE408" s="1">
        <v>5.5534834999999996</v>
      </c>
      <c r="AF408" s="1">
        <v>293.6889233</v>
      </c>
      <c r="AG408" s="1" t="s">
        <v>49</v>
      </c>
      <c r="AH408" s="1"/>
      <c r="AI408" s="1"/>
      <c r="AJ408" s="1"/>
      <c r="AK408" s="1"/>
      <c r="AL408" s="1"/>
      <c r="AM408" s="1"/>
      <c r="AN408" s="1"/>
      <c r="AO408" s="1"/>
      <c r="AP408" s="1"/>
    </row>
    <row r="409" spans="1:42" x14ac:dyDescent="0.25">
      <c r="A409" s="1" t="s">
        <v>423</v>
      </c>
      <c r="B409" s="1">
        <v>1012819</v>
      </c>
      <c r="C409" s="1">
        <v>2020</v>
      </c>
      <c r="D409" s="1" t="s">
        <v>43</v>
      </c>
      <c r="E409" s="1" t="s">
        <v>44</v>
      </c>
      <c r="F409" s="1" t="s">
        <v>45</v>
      </c>
      <c r="G409" s="1"/>
      <c r="H409" s="1" t="s">
        <v>453</v>
      </c>
      <c r="I409" s="1" t="s">
        <v>47</v>
      </c>
      <c r="J409" s="1" t="s">
        <v>259</v>
      </c>
      <c r="K409" s="1"/>
      <c r="L409" s="1">
        <v>23814</v>
      </c>
      <c r="M409" s="1">
        <v>115</v>
      </c>
      <c r="N409" s="1">
        <v>18</v>
      </c>
      <c r="O409" s="1">
        <v>44.4</v>
      </c>
      <c r="P409" s="1">
        <v>5.9299999999999999E-4</v>
      </c>
      <c r="Q409" s="1">
        <v>5.9299999999999999E-4</v>
      </c>
      <c r="R409" s="1">
        <v>1.6223000000000001E-2</v>
      </c>
      <c r="S409" s="1">
        <v>1.6223000000000001E-2</v>
      </c>
      <c r="T409" s="1"/>
      <c r="U409" s="1">
        <v>2</v>
      </c>
      <c r="V409" s="1"/>
      <c r="W409" s="1" t="s">
        <v>50</v>
      </c>
      <c r="X409" s="1">
        <v>2</v>
      </c>
      <c r="Y409" s="1">
        <v>1.48726E-2</v>
      </c>
      <c r="Z409" s="1">
        <v>0.47770839999999998</v>
      </c>
      <c r="AA409" s="1">
        <v>7.8280000000000005E-4</v>
      </c>
      <c r="AB409" s="1">
        <v>2.5142500000000002E-2</v>
      </c>
      <c r="AC409" s="1" t="s">
        <v>49</v>
      </c>
      <c r="AD409" s="1"/>
      <c r="AE409" s="1"/>
      <c r="AF409" s="1"/>
      <c r="AG409" s="1" t="s">
        <v>49</v>
      </c>
      <c r="AH409" s="1"/>
      <c r="AI409" s="1"/>
      <c r="AJ409" s="1"/>
      <c r="AK409" s="1"/>
      <c r="AL409" s="1"/>
      <c r="AM409" s="1"/>
      <c r="AN409" s="1"/>
      <c r="AO409" s="1"/>
      <c r="AP409" s="1"/>
    </row>
    <row r="410" spans="1:42" x14ac:dyDescent="0.25">
      <c r="A410" s="1" t="s">
        <v>454</v>
      </c>
      <c r="B410" s="1">
        <v>1012785</v>
      </c>
      <c r="C410" s="1">
        <v>2020</v>
      </c>
      <c r="D410" s="1" t="s">
        <v>43</v>
      </c>
      <c r="E410" s="1" t="s">
        <v>44</v>
      </c>
      <c r="F410" s="1" t="s">
        <v>45</v>
      </c>
      <c r="G410" s="1"/>
      <c r="H410" s="1" t="s">
        <v>455</v>
      </c>
      <c r="I410" s="1" t="s">
        <v>47</v>
      </c>
      <c r="J410" s="1" t="s">
        <v>456</v>
      </c>
      <c r="K410" s="1"/>
      <c r="L410" s="1">
        <v>33131.133816900001</v>
      </c>
      <c r="M410" s="1">
        <v>54.671621500000001</v>
      </c>
      <c r="N410" s="1">
        <v>30</v>
      </c>
      <c r="O410" s="1">
        <v>62.163934699999999</v>
      </c>
      <c r="P410" s="1">
        <v>8.5634100000000005E-2</v>
      </c>
      <c r="Q410" s="1">
        <v>8.5719699999999996E-2</v>
      </c>
      <c r="R410" s="1">
        <v>0.52808980000000005</v>
      </c>
      <c r="S410" s="1">
        <v>0.52861789999999997</v>
      </c>
      <c r="T410" s="1"/>
      <c r="U410" s="1">
        <v>1</v>
      </c>
      <c r="V410" s="1"/>
      <c r="W410" s="1" t="s">
        <v>49</v>
      </c>
      <c r="X410" s="1"/>
      <c r="Y410" s="1"/>
      <c r="Z410" s="1"/>
      <c r="AA410" s="1"/>
      <c r="AB410" s="1"/>
      <c r="AC410" s="1" t="s">
        <v>49</v>
      </c>
      <c r="AD410" s="1"/>
      <c r="AE410" s="1"/>
      <c r="AF410" s="1"/>
      <c r="AG410" s="1" t="s">
        <v>50</v>
      </c>
      <c r="AH410" s="1">
        <v>1</v>
      </c>
      <c r="AI410" s="1">
        <v>46.6823087</v>
      </c>
      <c r="AJ410" s="1">
        <v>0.10806300000000001</v>
      </c>
      <c r="AK410" s="1">
        <v>7.8800000000000004E-5</v>
      </c>
      <c r="AL410" s="1"/>
      <c r="AM410" s="1"/>
      <c r="AN410" s="1"/>
      <c r="AO410" s="1"/>
      <c r="AP410" s="1"/>
    </row>
    <row r="411" spans="1:42" x14ac:dyDescent="0.25">
      <c r="A411" s="1" t="s">
        <v>454</v>
      </c>
      <c r="B411" s="1">
        <v>1012785</v>
      </c>
      <c r="C411" s="1">
        <v>2020</v>
      </c>
      <c r="D411" s="1" t="s">
        <v>43</v>
      </c>
      <c r="E411" s="1" t="s">
        <v>44</v>
      </c>
      <c r="F411" s="1" t="s">
        <v>45</v>
      </c>
      <c r="G411" s="1"/>
      <c r="H411" s="1" t="s">
        <v>455</v>
      </c>
      <c r="I411" s="1" t="s">
        <v>47</v>
      </c>
      <c r="J411" s="1" t="s">
        <v>457</v>
      </c>
      <c r="K411" s="1"/>
      <c r="L411" s="1">
        <v>32858</v>
      </c>
      <c r="M411" s="1">
        <v>120</v>
      </c>
      <c r="N411" s="1">
        <v>15</v>
      </c>
      <c r="O411" s="1">
        <v>62.163934699999999</v>
      </c>
      <c r="P411" s="1">
        <v>6.7654699999999998E-2</v>
      </c>
      <c r="Q411" s="1">
        <v>6.7722299999999999E-2</v>
      </c>
      <c r="R411" s="1">
        <v>0.1837367</v>
      </c>
      <c r="S411" s="1">
        <v>0.18392040000000001</v>
      </c>
      <c r="T411" s="1"/>
      <c r="U411" s="1">
        <v>3</v>
      </c>
      <c r="V411" s="1"/>
      <c r="W411" s="1" t="s">
        <v>49</v>
      </c>
      <c r="X411" s="1"/>
      <c r="Y411" s="1"/>
      <c r="Z411" s="1"/>
      <c r="AA411" s="1"/>
      <c r="AB411" s="1"/>
      <c r="AC411" s="1" t="s">
        <v>49</v>
      </c>
      <c r="AD411" s="1"/>
      <c r="AE411" s="1"/>
      <c r="AF411" s="1"/>
      <c r="AG411" s="1" t="s">
        <v>50</v>
      </c>
      <c r="AH411" s="1">
        <v>3</v>
      </c>
      <c r="AI411" s="1">
        <v>36.370741799999998</v>
      </c>
      <c r="AJ411" s="1">
        <v>1.7791999999999999E-2</v>
      </c>
      <c r="AK411" s="1">
        <v>6.2100000000000005E-5</v>
      </c>
      <c r="AL411" s="1"/>
      <c r="AM411" s="1"/>
      <c r="AN411" s="1"/>
      <c r="AO411" s="1"/>
      <c r="AP411" s="1"/>
    </row>
    <row r="412" spans="1:42" x14ac:dyDescent="0.25">
      <c r="A412" s="1" t="s">
        <v>454</v>
      </c>
      <c r="B412" s="1">
        <v>1012785</v>
      </c>
      <c r="C412" s="1">
        <v>2020</v>
      </c>
      <c r="D412" s="1" t="s">
        <v>43</v>
      </c>
      <c r="E412" s="1" t="s">
        <v>44</v>
      </c>
      <c r="F412" s="1" t="s">
        <v>45</v>
      </c>
      <c r="G412" s="1"/>
      <c r="H412" s="1" t="s">
        <v>455</v>
      </c>
      <c r="I412" s="1" t="s">
        <v>47</v>
      </c>
      <c r="J412" s="1" t="s">
        <v>458</v>
      </c>
      <c r="K412" s="1"/>
      <c r="L412" s="1">
        <v>20321.1914861</v>
      </c>
      <c r="M412" s="1">
        <v>55.339993900000003</v>
      </c>
      <c r="N412" s="1">
        <v>30</v>
      </c>
      <c r="O412" s="1">
        <v>60.100644699999997</v>
      </c>
      <c r="P412" s="1">
        <v>5.8993499999999997E-2</v>
      </c>
      <c r="Q412" s="1">
        <v>5.9052500000000001E-2</v>
      </c>
      <c r="R412" s="1">
        <v>0.55648220000000004</v>
      </c>
      <c r="S412" s="1">
        <v>0.5570387</v>
      </c>
      <c r="T412" s="1"/>
      <c r="U412" s="1">
        <v>1</v>
      </c>
      <c r="V412" s="1"/>
      <c r="W412" s="1" t="s">
        <v>49</v>
      </c>
      <c r="X412" s="1"/>
      <c r="Y412" s="1"/>
      <c r="Z412" s="1"/>
      <c r="AA412" s="1"/>
      <c r="AB412" s="1"/>
      <c r="AC412" s="1" t="s">
        <v>49</v>
      </c>
      <c r="AD412" s="1"/>
      <c r="AE412" s="1"/>
      <c r="AF412" s="1"/>
      <c r="AG412" s="1" t="s">
        <v>50</v>
      </c>
      <c r="AH412" s="1">
        <v>1</v>
      </c>
      <c r="AI412" s="1">
        <v>34.348297700000003</v>
      </c>
      <c r="AJ412" s="1">
        <v>8.5706900000000003E-2</v>
      </c>
      <c r="AK412" s="1">
        <v>5.91E-5</v>
      </c>
      <c r="AL412" s="1"/>
      <c r="AM412" s="1"/>
      <c r="AN412" s="1"/>
      <c r="AO412" s="1"/>
      <c r="AP412" s="1"/>
    </row>
    <row r="413" spans="1:42" x14ac:dyDescent="0.25">
      <c r="A413" s="1" t="s">
        <v>454</v>
      </c>
      <c r="B413" s="1">
        <v>1012785</v>
      </c>
      <c r="C413" s="1">
        <v>2020</v>
      </c>
      <c r="D413" s="1" t="s">
        <v>43</v>
      </c>
      <c r="E413" s="1" t="s">
        <v>44</v>
      </c>
      <c r="F413" s="1" t="s">
        <v>45</v>
      </c>
      <c r="G413" s="1"/>
      <c r="H413" s="1" t="s">
        <v>459</v>
      </c>
      <c r="I413" s="1" t="s">
        <v>47</v>
      </c>
      <c r="J413" s="1" t="s">
        <v>460</v>
      </c>
      <c r="K413" s="1"/>
      <c r="L413" s="1">
        <v>21399.474799399999</v>
      </c>
      <c r="M413" s="1">
        <v>49.746439700000003</v>
      </c>
      <c r="N413" s="1">
        <v>30</v>
      </c>
      <c r="O413" s="1">
        <v>59.172496099999996</v>
      </c>
      <c r="P413" s="1">
        <v>6.2200900000000003E-2</v>
      </c>
      <c r="Q413" s="1">
        <v>6.2263100000000002E-2</v>
      </c>
      <c r="R413" s="1">
        <v>0.61732319999999996</v>
      </c>
      <c r="S413" s="1">
        <v>0.61794059999999995</v>
      </c>
      <c r="T413" s="1"/>
      <c r="U413" s="1">
        <v>6</v>
      </c>
      <c r="V413" s="1"/>
      <c r="W413" s="1" t="s">
        <v>49</v>
      </c>
      <c r="X413" s="1"/>
      <c r="Y413" s="1"/>
      <c r="Z413" s="1"/>
      <c r="AA413" s="1"/>
      <c r="AB413" s="1"/>
      <c r="AC413" s="1" t="s">
        <v>49</v>
      </c>
      <c r="AD413" s="1"/>
      <c r="AE413" s="1"/>
      <c r="AF413" s="1"/>
      <c r="AG413" s="1" t="s">
        <v>50</v>
      </c>
      <c r="AH413" s="1">
        <v>6</v>
      </c>
      <c r="AI413" s="1">
        <v>24.765761300000001</v>
      </c>
      <c r="AJ413" s="1">
        <v>7.3705499999999993E-2</v>
      </c>
      <c r="AK413" s="1">
        <v>4.3699999999999998E-5</v>
      </c>
      <c r="AL413" s="1"/>
      <c r="AM413" s="1"/>
      <c r="AN413" s="1"/>
      <c r="AO413" s="1"/>
      <c r="AP413" s="1"/>
    </row>
    <row r="414" spans="1:42" x14ac:dyDescent="0.25">
      <c r="A414" s="1" t="s">
        <v>461</v>
      </c>
      <c r="B414" s="1">
        <v>1012822</v>
      </c>
      <c r="C414" s="1">
        <v>2020</v>
      </c>
      <c r="D414" s="1" t="s">
        <v>43</v>
      </c>
      <c r="E414" s="1" t="s">
        <v>44</v>
      </c>
      <c r="F414" s="1" t="s">
        <v>45</v>
      </c>
      <c r="G414" s="1"/>
      <c r="H414" s="1" t="s">
        <v>462</v>
      </c>
      <c r="I414" s="1" t="s">
        <v>47</v>
      </c>
      <c r="J414" s="1" t="s">
        <v>159</v>
      </c>
      <c r="K414" s="1"/>
      <c r="L414" s="1">
        <v>23659</v>
      </c>
      <c r="M414" s="1">
        <v>144</v>
      </c>
      <c r="N414" s="1">
        <v>46</v>
      </c>
      <c r="O414" s="1">
        <v>35.1</v>
      </c>
      <c r="P414" s="1">
        <v>0.01</v>
      </c>
      <c r="Q414" s="1">
        <v>0.01</v>
      </c>
      <c r="R414" s="1">
        <v>0.86</v>
      </c>
      <c r="S414" s="1">
        <v>0.86</v>
      </c>
      <c r="T414" s="1"/>
      <c r="U414" s="1">
        <v>2</v>
      </c>
      <c r="V414" s="1"/>
      <c r="W414" s="1" t="s">
        <v>49</v>
      </c>
      <c r="X414" s="1"/>
      <c r="Y414" s="1"/>
      <c r="Z414" s="1"/>
      <c r="AA414" s="1"/>
      <c r="AB414" s="1"/>
      <c r="AC414" s="1" t="s">
        <v>50</v>
      </c>
      <c r="AD414" s="1">
        <v>2</v>
      </c>
      <c r="AE414" s="1">
        <v>7.9469300000000007E-2</v>
      </c>
      <c r="AF414" s="1">
        <v>2.1854100000000001</v>
      </c>
      <c r="AG414" s="1" t="s">
        <v>49</v>
      </c>
      <c r="AH414" s="1"/>
      <c r="AI414" s="1"/>
      <c r="AJ414" s="1"/>
      <c r="AK414" s="1"/>
      <c r="AL414" s="1"/>
      <c r="AM414" s="1"/>
      <c r="AN414" s="1"/>
      <c r="AO414" s="1"/>
      <c r="AP414" s="1"/>
    </row>
    <row r="415" spans="1:42" x14ac:dyDescent="0.25">
      <c r="A415" s="1" t="s">
        <v>461</v>
      </c>
      <c r="B415" s="1">
        <v>1012822</v>
      </c>
      <c r="C415" s="1">
        <v>2020</v>
      </c>
      <c r="D415" s="1" t="s">
        <v>43</v>
      </c>
      <c r="E415" s="1" t="s">
        <v>44</v>
      </c>
      <c r="F415" s="1" t="s">
        <v>45</v>
      </c>
      <c r="G415" s="1"/>
      <c r="H415" s="1" t="s">
        <v>463</v>
      </c>
      <c r="I415" s="1" t="s">
        <v>47</v>
      </c>
      <c r="J415" s="1" t="s">
        <v>159</v>
      </c>
      <c r="K415" s="1"/>
      <c r="L415" s="1">
        <v>8470</v>
      </c>
      <c r="M415" s="1">
        <v>86</v>
      </c>
      <c r="N415" s="1">
        <v>47</v>
      </c>
      <c r="O415" s="1">
        <v>49.75</v>
      </c>
      <c r="P415" s="1">
        <v>0</v>
      </c>
      <c r="Q415" s="1">
        <v>0</v>
      </c>
      <c r="R415" s="1">
        <v>0.47</v>
      </c>
      <c r="S415" s="1">
        <v>0.47</v>
      </c>
      <c r="T415" s="1"/>
      <c r="U415" s="1">
        <v>1</v>
      </c>
      <c r="V415" s="1"/>
      <c r="W415" s="1" t="s">
        <v>49</v>
      </c>
      <c r="X415" s="1"/>
      <c r="Y415" s="1"/>
      <c r="Z415" s="1"/>
      <c r="AA415" s="1"/>
      <c r="AB415" s="1"/>
      <c r="AC415" s="1" t="s">
        <v>50</v>
      </c>
      <c r="AD415" s="1">
        <v>1</v>
      </c>
      <c r="AE415" s="1">
        <v>3.9734699999999998E-2</v>
      </c>
      <c r="AF415" s="1">
        <v>1.31124</v>
      </c>
      <c r="AG415" s="1" t="s">
        <v>49</v>
      </c>
      <c r="AH415" s="1"/>
      <c r="AI415" s="1"/>
      <c r="AJ415" s="1"/>
      <c r="AK415" s="1"/>
      <c r="AL415" s="1"/>
      <c r="AM415" s="1"/>
      <c r="AN415" s="1"/>
      <c r="AO415" s="1"/>
      <c r="AP415" s="1"/>
    </row>
    <row r="416" spans="1:42" x14ac:dyDescent="0.25">
      <c r="A416" s="1" t="s">
        <v>464</v>
      </c>
      <c r="B416" s="1">
        <v>1013771</v>
      </c>
      <c r="C416" s="1">
        <v>2020</v>
      </c>
      <c r="D416" s="1" t="s">
        <v>43</v>
      </c>
      <c r="E416" s="1" t="s">
        <v>44</v>
      </c>
      <c r="F416" s="1" t="s">
        <v>66</v>
      </c>
      <c r="G416" s="1" t="s">
        <v>308</v>
      </c>
      <c r="H416" s="1"/>
      <c r="I416" s="1" t="s">
        <v>68</v>
      </c>
      <c r="J416" s="1"/>
      <c r="K416" s="1" t="s">
        <v>49</v>
      </c>
      <c r="L416" s="1">
        <v>1829137.4555319999</v>
      </c>
      <c r="M416" s="1">
        <v>131.07692309999999</v>
      </c>
      <c r="N416" s="1">
        <v>71.599999999999994</v>
      </c>
      <c r="O416" s="1">
        <v>41</v>
      </c>
      <c r="P416" s="1">
        <v>2.1879999999999998E-3</v>
      </c>
      <c r="Q416" s="1">
        <v>9.4719999999999995E-3</v>
      </c>
      <c r="R416" s="1">
        <v>5.28E-2</v>
      </c>
      <c r="S416" s="1">
        <v>0.240699</v>
      </c>
      <c r="T416" s="1">
        <v>30</v>
      </c>
      <c r="U416" s="1">
        <v>143</v>
      </c>
      <c r="V416" s="1">
        <v>0</v>
      </c>
      <c r="W416" s="1" t="s">
        <v>49</v>
      </c>
      <c r="X416" s="1"/>
      <c r="Y416" s="1"/>
      <c r="Z416" s="1"/>
      <c r="AA416" s="1"/>
      <c r="AB416" s="1"/>
      <c r="AC416" s="1" t="s">
        <v>49</v>
      </c>
      <c r="AD416" s="1"/>
      <c r="AE416" s="1"/>
      <c r="AF416" s="1"/>
      <c r="AG416" s="1" t="s">
        <v>50</v>
      </c>
      <c r="AH416" s="1">
        <v>143</v>
      </c>
      <c r="AI416" s="1">
        <v>7259.8750786000001</v>
      </c>
      <c r="AJ416" s="1">
        <v>2.3783786</v>
      </c>
      <c r="AK416" s="1">
        <v>1.22141E-2</v>
      </c>
      <c r="AL416" s="1"/>
      <c r="AM416" s="1"/>
      <c r="AN416" s="1"/>
      <c r="AO416" s="1"/>
      <c r="AP416" s="1"/>
    </row>
    <row r="417" spans="1:42" x14ac:dyDescent="0.25">
      <c r="A417" s="1" t="s">
        <v>464</v>
      </c>
      <c r="B417" s="1">
        <v>1013771</v>
      </c>
      <c r="C417" s="1">
        <v>2020</v>
      </c>
      <c r="D417" s="1" t="s">
        <v>43</v>
      </c>
      <c r="E417" s="1" t="s">
        <v>44</v>
      </c>
      <c r="F417" s="1" t="s">
        <v>66</v>
      </c>
      <c r="G417" s="1" t="s">
        <v>312</v>
      </c>
      <c r="H417" s="1"/>
      <c r="I417" s="1" t="s">
        <v>68</v>
      </c>
      <c r="J417" s="1"/>
      <c r="K417" s="1" t="s">
        <v>49</v>
      </c>
      <c r="L417" s="1">
        <v>2694696.1079929001</v>
      </c>
      <c r="M417" s="1">
        <v>107.4090909</v>
      </c>
      <c r="N417" s="1">
        <v>53.8881212</v>
      </c>
      <c r="O417" s="1">
        <v>41</v>
      </c>
      <c r="P417" s="1">
        <v>1.8489999999999999E-3</v>
      </c>
      <c r="Q417" s="1">
        <v>7.1780000000000004E-3</v>
      </c>
      <c r="R417" s="1">
        <v>4.9612999999999997E-2</v>
      </c>
      <c r="S417" s="1">
        <v>0.55630100000000005</v>
      </c>
      <c r="T417" s="1">
        <v>113</v>
      </c>
      <c r="U417" s="1">
        <v>371</v>
      </c>
      <c r="V417" s="1">
        <v>0</v>
      </c>
      <c r="W417" s="1" t="s">
        <v>50</v>
      </c>
      <c r="X417" s="1">
        <v>129</v>
      </c>
      <c r="Y417" s="1">
        <v>1.5437025</v>
      </c>
      <c r="Z417" s="1">
        <v>22.126113100000001</v>
      </c>
      <c r="AA417" s="1">
        <v>3.15041E-2</v>
      </c>
      <c r="AB417" s="1">
        <v>0.45155329999999999</v>
      </c>
      <c r="AC417" s="1" t="s">
        <v>49</v>
      </c>
      <c r="AD417" s="1"/>
      <c r="AE417" s="1"/>
      <c r="AF417" s="1"/>
      <c r="AG417" s="1" t="s">
        <v>50</v>
      </c>
      <c r="AH417" s="1">
        <v>242</v>
      </c>
      <c r="AI417" s="1">
        <v>2005.2293990000001</v>
      </c>
      <c r="AJ417" s="1">
        <v>1.2094038</v>
      </c>
      <c r="AK417" s="1">
        <v>3.3306E-3</v>
      </c>
      <c r="AL417" s="1"/>
      <c r="AM417" s="1"/>
      <c r="AN417" s="1"/>
      <c r="AO417" s="1"/>
      <c r="AP417" s="1"/>
    </row>
    <row r="418" spans="1:42" x14ac:dyDescent="0.25">
      <c r="A418" s="1" t="s">
        <v>465</v>
      </c>
      <c r="B418" s="1">
        <v>1013815</v>
      </c>
      <c r="C418" s="1">
        <v>2020</v>
      </c>
      <c r="D418" s="1" t="s">
        <v>43</v>
      </c>
      <c r="E418" s="1" t="s">
        <v>44</v>
      </c>
      <c r="F418" s="1" t="s">
        <v>45</v>
      </c>
      <c r="G418" s="1"/>
      <c r="H418" s="1" t="s">
        <v>112</v>
      </c>
      <c r="I418" s="1" t="s">
        <v>47</v>
      </c>
      <c r="J418" s="1" t="s">
        <v>198</v>
      </c>
      <c r="K418" s="1"/>
      <c r="L418" s="1">
        <v>12337.72</v>
      </c>
      <c r="M418" s="1">
        <v>52.8</v>
      </c>
      <c r="N418" s="1">
        <v>50</v>
      </c>
      <c r="O418" s="1">
        <v>68.8</v>
      </c>
      <c r="P418" s="1">
        <v>0</v>
      </c>
      <c r="Q418" s="1">
        <v>0.01</v>
      </c>
      <c r="R418" s="1">
        <v>0.4</v>
      </c>
      <c r="S418" s="1">
        <v>0.57999999999999996</v>
      </c>
      <c r="T418" s="1"/>
      <c r="U418" s="1">
        <v>2</v>
      </c>
      <c r="V418" s="1"/>
      <c r="W418" s="1" t="s">
        <v>49</v>
      </c>
      <c r="X418" s="1"/>
      <c r="Y418" s="1"/>
      <c r="Z418" s="1"/>
      <c r="AA418" s="1"/>
      <c r="AB418" s="1"/>
      <c r="AC418" s="1" t="s">
        <v>49</v>
      </c>
      <c r="AD418" s="1"/>
      <c r="AE418" s="1"/>
      <c r="AF418" s="1"/>
      <c r="AG418" s="1" t="s">
        <v>50</v>
      </c>
      <c r="AH418" s="1">
        <v>2</v>
      </c>
      <c r="AI418" s="1">
        <v>7.0118708999999999</v>
      </c>
      <c r="AJ418" s="1">
        <v>1.7236899999999999E-2</v>
      </c>
      <c r="AK418" s="1">
        <v>1.0000000000000001E-5</v>
      </c>
      <c r="AL418" s="1"/>
      <c r="AM418" s="1"/>
      <c r="AN418" s="1"/>
      <c r="AO418" s="1"/>
      <c r="AP418" s="1"/>
    </row>
    <row r="419" spans="1:42" x14ac:dyDescent="0.25">
      <c r="A419" s="1" t="s">
        <v>466</v>
      </c>
      <c r="B419" s="1">
        <v>1012135</v>
      </c>
      <c r="C419" s="1">
        <v>2020</v>
      </c>
      <c r="D419" s="1" t="s">
        <v>43</v>
      </c>
      <c r="E419" s="1" t="s">
        <v>44</v>
      </c>
      <c r="F419" s="1" t="s">
        <v>45</v>
      </c>
      <c r="G419" s="1"/>
      <c r="H419" s="1" t="s">
        <v>467</v>
      </c>
      <c r="I419" s="1" t="s">
        <v>47</v>
      </c>
      <c r="J419" s="1" t="s">
        <v>468</v>
      </c>
      <c r="K419" s="1"/>
      <c r="L419" s="1">
        <v>46979350.450819701</v>
      </c>
      <c r="M419" s="1">
        <v>105</v>
      </c>
      <c r="N419" s="1">
        <v>0.75</v>
      </c>
      <c r="O419" s="1">
        <v>34.75</v>
      </c>
      <c r="P419" s="1">
        <v>7.3930000000000003E-3</v>
      </c>
      <c r="Q419" s="1">
        <v>7.3930000000000003E-3</v>
      </c>
      <c r="R419" s="1">
        <v>0.86288399999999998</v>
      </c>
      <c r="S419" s="1">
        <v>0.86288399999999998</v>
      </c>
      <c r="T419" s="1"/>
      <c r="U419" s="1">
        <v>8</v>
      </c>
      <c r="V419" s="1"/>
      <c r="W419" s="1" t="s">
        <v>50</v>
      </c>
      <c r="X419" s="1">
        <v>2</v>
      </c>
      <c r="Y419" s="1">
        <v>1.088616</v>
      </c>
      <c r="Z419" s="1">
        <v>46.316982099999997</v>
      </c>
      <c r="AA419" s="1">
        <v>0</v>
      </c>
      <c r="AB419" s="1">
        <v>0</v>
      </c>
      <c r="AC419" s="1" t="s">
        <v>50</v>
      </c>
      <c r="AD419" s="1">
        <v>6</v>
      </c>
      <c r="AE419" s="1">
        <v>3.8065272999999999</v>
      </c>
      <c r="AF419" s="1">
        <v>161.94977359999999</v>
      </c>
      <c r="AG419" s="1" t="s">
        <v>49</v>
      </c>
      <c r="AH419" s="1"/>
      <c r="AI419" s="1"/>
      <c r="AJ419" s="1"/>
      <c r="AK419" s="1"/>
      <c r="AL419" s="1"/>
      <c r="AM419" s="1"/>
      <c r="AN419" s="1"/>
      <c r="AO419" s="1"/>
      <c r="AP419" s="1"/>
    </row>
    <row r="420" spans="1:42" x14ac:dyDescent="0.25">
      <c r="A420" s="1" t="s">
        <v>469</v>
      </c>
      <c r="B420" s="1">
        <v>1013847</v>
      </c>
      <c r="C420" s="1">
        <v>2020</v>
      </c>
      <c r="D420" s="1" t="s">
        <v>43</v>
      </c>
      <c r="E420" s="1" t="s">
        <v>44</v>
      </c>
      <c r="F420" s="1" t="s">
        <v>66</v>
      </c>
      <c r="G420" s="1" t="s">
        <v>388</v>
      </c>
      <c r="H420" s="1"/>
      <c r="I420" s="1" t="s">
        <v>68</v>
      </c>
      <c r="J420" s="1"/>
      <c r="K420" s="1" t="s">
        <v>49</v>
      </c>
      <c r="L420" s="1">
        <v>15753</v>
      </c>
      <c r="M420" s="1">
        <v>86.2</v>
      </c>
      <c r="N420" s="1">
        <v>24</v>
      </c>
      <c r="O420" s="1">
        <v>36.700000000000003</v>
      </c>
      <c r="P420" s="1">
        <v>1.4999999999999999E-2</v>
      </c>
      <c r="Q420" s="1">
        <v>1.52E-2</v>
      </c>
      <c r="R420" s="1">
        <v>0.25</v>
      </c>
      <c r="S420" s="1">
        <v>0.25600000000000001</v>
      </c>
      <c r="T420" s="1">
        <v>16</v>
      </c>
      <c r="U420" s="1">
        <v>16</v>
      </c>
      <c r="V420" s="1">
        <v>0</v>
      </c>
      <c r="W420" s="1" t="s">
        <v>49</v>
      </c>
      <c r="X420" s="1"/>
      <c r="Y420" s="1"/>
      <c r="Z420" s="1"/>
      <c r="AA420" s="1"/>
      <c r="AB420" s="1"/>
      <c r="AC420" s="1" t="s">
        <v>50</v>
      </c>
      <c r="AD420" s="1">
        <v>16</v>
      </c>
      <c r="AE420" s="1">
        <v>0.1</v>
      </c>
      <c r="AF420" s="1">
        <v>3.03</v>
      </c>
      <c r="AG420" s="1" t="s">
        <v>49</v>
      </c>
      <c r="AH420" s="1"/>
      <c r="AI420" s="1"/>
      <c r="AJ420" s="1"/>
      <c r="AK420" s="1"/>
      <c r="AL420" s="1"/>
      <c r="AM420" s="1"/>
      <c r="AN420" s="1"/>
      <c r="AO420" s="1"/>
      <c r="AP420" s="1"/>
    </row>
    <row r="421" spans="1:42" x14ac:dyDescent="0.25">
      <c r="A421" s="1" t="s">
        <v>470</v>
      </c>
      <c r="B421" s="1">
        <v>1013845</v>
      </c>
      <c r="C421" s="1">
        <v>2020</v>
      </c>
      <c r="D421" s="1" t="s">
        <v>43</v>
      </c>
      <c r="E421" s="1" t="s">
        <v>44</v>
      </c>
      <c r="F421" s="1" t="s">
        <v>66</v>
      </c>
      <c r="G421" s="1" t="s">
        <v>471</v>
      </c>
      <c r="H421" s="1"/>
      <c r="I421" s="1" t="s">
        <v>68</v>
      </c>
      <c r="J421" s="1"/>
      <c r="K421" s="1" t="s">
        <v>49</v>
      </c>
      <c r="L421" s="1">
        <v>24143</v>
      </c>
      <c r="M421" s="1">
        <v>83</v>
      </c>
      <c r="N421" s="1">
        <v>120</v>
      </c>
      <c r="O421" s="1">
        <v>65.7</v>
      </c>
      <c r="P421" s="1">
        <v>3.5999999999999999E-3</v>
      </c>
      <c r="Q421" s="1">
        <v>3.5999999999999999E-3</v>
      </c>
      <c r="R421" s="1">
        <v>0.33900000000000002</v>
      </c>
      <c r="S421" s="1">
        <v>0.33900000000000002</v>
      </c>
      <c r="T421" s="1">
        <v>5</v>
      </c>
      <c r="U421" s="1">
        <v>17</v>
      </c>
      <c r="V421" s="1">
        <v>0</v>
      </c>
      <c r="W421" s="1" t="s">
        <v>49</v>
      </c>
      <c r="X421" s="1"/>
      <c r="Y421" s="1"/>
      <c r="Z421" s="1"/>
      <c r="AA421" s="1"/>
      <c r="AB421" s="1"/>
      <c r="AC421" s="1" t="s">
        <v>49</v>
      </c>
      <c r="AD421" s="1"/>
      <c r="AE421" s="1"/>
      <c r="AF421" s="1"/>
      <c r="AG421" s="1" t="s">
        <v>50</v>
      </c>
      <c r="AH421" s="1">
        <v>17</v>
      </c>
      <c r="AI421" s="1">
        <v>16.5539235</v>
      </c>
      <c r="AJ421" s="1">
        <v>0.20190449999999999</v>
      </c>
      <c r="AK421" s="1">
        <v>2.9600000000000001E-5</v>
      </c>
      <c r="AL421" s="1"/>
      <c r="AM421" s="1"/>
      <c r="AN421" s="1"/>
      <c r="AO421" s="1"/>
      <c r="AP421" s="1"/>
    </row>
    <row r="422" spans="1:42" x14ac:dyDescent="0.25">
      <c r="A422" s="1" t="s">
        <v>470</v>
      </c>
      <c r="B422" s="1">
        <v>1013845</v>
      </c>
      <c r="C422" s="1">
        <v>2020</v>
      </c>
      <c r="D422" s="1" t="s">
        <v>43</v>
      </c>
      <c r="E422" s="1" t="s">
        <v>44</v>
      </c>
      <c r="F422" s="1" t="s">
        <v>66</v>
      </c>
      <c r="G422" s="1" t="s">
        <v>158</v>
      </c>
      <c r="H422" s="1"/>
      <c r="I422" s="1" t="s">
        <v>68</v>
      </c>
      <c r="J422" s="1"/>
      <c r="K422" s="1" t="s">
        <v>49</v>
      </c>
      <c r="L422" s="1">
        <v>10543</v>
      </c>
      <c r="M422" s="1">
        <v>83</v>
      </c>
      <c r="N422" s="1">
        <v>120</v>
      </c>
      <c r="O422" s="1">
        <v>65.7</v>
      </c>
      <c r="P422" s="1">
        <v>3.5999999999999999E-3</v>
      </c>
      <c r="Q422" s="1">
        <v>3.5999999999999999E-3</v>
      </c>
      <c r="R422" s="1">
        <v>0.33900000000000002</v>
      </c>
      <c r="S422" s="1">
        <v>0.33900000000000002</v>
      </c>
      <c r="T422" s="1">
        <v>2</v>
      </c>
      <c r="U422" s="1">
        <v>7</v>
      </c>
      <c r="V422" s="1">
        <v>0</v>
      </c>
      <c r="W422" s="1" t="s">
        <v>49</v>
      </c>
      <c r="X422" s="1"/>
      <c r="Y422" s="1"/>
      <c r="Z422" s="1"/>
      <c r="AA422" s="1"/>
      <c r="AB422" s="1"/>
      <c r="AC422" s="1" t="s">
        <v>50</v>
      </c>
      <c r="AD422" s="1">
        <v>7</v>
      </c>
      <c r="AE422" s="1">
        <v>9.6402999999999992E-3</v>
      </c>
      <c r="AF422" s="1">
        <v>0.33136300000000002</v>
      </c>
      <c r="AG422" s="1" t="s">
        <v>50</v>
      </c>
      <c r="AH422" s="1">
        <v>7</v>
      </c>
      <c r="AI422" s="1">
        <v>3.5353298999999998</v>
      </c>
      <c r="AJ422" s="1">
        <v>4.8675000000000003E-2</v>
      </c>
      <c r="AK422" s="1">
        <v>6.7000000000000002E-6</v>
      </c>
      <c r="AL422" s="1"/>
      <c r="AM422" s="1"/>
      <c r="AN422" s="1"/>
      <c r="AO422" s="1"/>
      <c r="AP422" s="1"/>
    </row>
    <row r="423" spans="1:42" x14ac:dyDescent="0.25">
      <c r="A423" s="1" t="s">
        <v>470</v>
      </c>
      <c r="B423" s="1">
        <v>1013845</v>
      </c>
      <c r="C423" s="1">
        <v>2020</v>
      </c>
      <c r="D423" s="1" t="s">
        <v>43</v>
      </c>
      <c r="E423" s="1" t="s">
        <v>44</v>
      </c>
      <c r="F423" s="1" t="s">
        <v>66</v>
      </c>
      <c r="G423" s="1" t="s">
        <v>100</v>
      </c>
      <c r="H423" s="1"/>
      <c r="I423" s="1" t="s">
        <v>68</v>
      </c>
      <c r="J423" s="1"/>
      <c r="K423" s="1" t="s">
        <v>49</v>
      </c>
      <c r="L423" s="1">
        <v>13436252.302887</v>
      </c>
      <c r="M423" s="1">
        <v>83</v>
      </c>
      <c r="N423" s="1">
        <v>120</v>
      </c>
      <c r="O423" s="1">
        <v>61.8</v>
      </c>
      <c r="P423" s="1">
        <v>1.39E-3</v>
      </c>
      <c r="Q423" s="1">
        <v>1.39E-3</v>
      </c>
      <c r="R423" s="1">
        <v>0.34</v>
      </c>
      <c r="S423" s="1">
        <v>0.34</v>
      </c>
      <c r="T423" s="1">
        <v>335</v>
      </c>
      <c r="U423" s="1">
        <v>793</v>
      </c>
      <c r="V423" s="1">
        <v>0</v>
      </c>
      <c r="W423" s="1" t="s">
        <v>50</v>
      </c>
      <c r="X423" s="1">
        <v>502</v>
      </c>
      <c r="Y423" s="1">
        <v>6.3215336999999998</v>
      </c>
      <c r="Z423" s="1">
        <v>564.41956159999995</v>
      </c>
      <c r="AA423" s="1">
        <v>4.31811E-2</v>
      </c>
      <c r="AB423" s="1">
        <v>3.8554358999999998</v>
      </c>
      <c r="AC423" s="1" t="s">
        <v>50</v>
      </c>
      <c r="AD423" s="1">
        <v>61</v>
      </c>
      <c r="AE423" s="1">
        <v>0.15458</v>
      </c>
      <c r="AF423" s="1">
        <v>13.8017059</v>
      </c>
      <c r="AG423" s="1" t="s">
        <v>50</v>
      </c>
      <c r="AH423" s="1">
        <v>647</v>
      </c>
      <c r="AI423" s="1">
        <v>680.87798329999998</v>
      </c>
      <c r="AJ423" s="1">
        <v>7.9242204000000003</v>
      </c>
      <c r="AK423" s="1">
        <v>1.1746E-3</v>
      </c>
      <c r="AL423" s="1"/>
      <c r="AM423" s="1"/>
      <c r="AN423" s="1"/>
      <c r="AO423" s="1"/>
      <c r="AP423" s="1"/>
    </row>
    <row r="424" spans="1:42" x14ac:dyDescent="0.25">
      <c r="A424" s="1" t="s">
        <v>470</v>
      </c>
      <c r="B424" s="1">
        <v>1013845</v>
      </c>
      <c r="C424" s="1">
        <v>2020</v>
      </c>
      <c r="D424" s="1" t="s">
        <v>43</v>
      </c>
      <c r="E424" s="1" t="s">
        <v>44</v>
      </c>
      <c r="F424" s="1" t="s">
        <v>66</v>
      </c>
      <c r="G424" s="1" t="s">
        <v>180</v>
      </c>
      <c r="H424" s="1"/>
      <c r="I424" s="1" t="s">
        <v>68</v>
      </c>
      <c r="J424" s="1"/>
      <c r="K424" s="1" t="s">
        <v>49</v>
      </c>
      <c r="L424" s="1">
        <v>288144</v>
      </c>
      <c r="M424" s="1">
        <v>83</v>
      </c>
      <c r="N424" s="1">
        <v>120</v>
      </c>
      <c r="O424" s="1">
        <v>47.8</v>
      </c>
      <c r="P424" s="1">
        <v>4.4999999999999997E-3</v>
      </c>
      <c r="Q424" s="1">
        <v>4.4999999999999997E-3</v>
      </c>
      <c r="R424" s="1">
        <v>0.217</v>
      </c>
      <c r="S424" s="1">
        <v>0.217</v>
      </c>
      <c r="T424" s="1">
        <v>5</v>
      </c>
      <c r="U424" s="1">
        <v>26</v>
      </c>
      <c r="V424" s="1">
        <v>0</v>
      </c>
      <c r="W424" s="1" t="s">
        <v>50</v>
      </c>
      <c r="X424" s="1">
        <v>12</v>
      </c>
      <c r="Y424" s="1">
        <v>0.33749760000000001</v>
      </c>
      <c r="Z424" s="1">
        <v>5.9406426999999997</v>
      </c>
      <c r="AA424" s="1">
        <v>0</v>
      </c>
      <c r="AB424" s="1">
        <v>0</v>
      </c>
      <c r="AC424" s="1" t="s">
        <v>50</v>
      </c>
      <c r="AD424" s="1">
        <v>14</v>
      </c>
      <c r="AE424" s="1">
        <v>5.4301999999999996E-3</v>
      </c>
      <c r="AF424" s="1">
        <v>0.4848346</v>
      </c>
      <c r="AG424" s="1" t="s">
        <v>50</v>
      </c>
      <c r="AH424" s="1">
        <v>24</v>
      </c>
      <c r="AI424" s="1">
        <v>96.605477399999998</v>
      </c>
      <c r="AJ424" s="1">
        <v>1.1395715</v>
      </c>
      <c r="AK424" s="1">
        <v>1.696E-4</v>
      </c>
      <c r="AL424" s="1"/>
      <c r="AM424" s="1"/>
      <c r="AN424" s="1"/>
      <c r="AO424" s="1"/>
      <c r="AP424" s="1"/>
    </row>
    <row r="425" spans="1:42" x14ac:dyDescent="0.25">
      <c r="A425" s="1" t="s">
        <v>470</v>
      </c>
      <c r="B425" s="1">
        <v>1013845</v>
      </c>
      <c r="C425" s="1">
        <v>2020</v>
      </c>
      <c r="D425" s="1" t="s">
        <v>43</v>
      </c>
      <c r="E425" s="1" t="s">
        <v>44</v>
      </c>
      <c r="F425" s="1" t="s">
        <v>66</v>
      </c>
      <c r="G425" s="1" t="s">
        <v>95</v>
      </c>
      <c r="H425" s="1"/>
      <c r="I425" s="1" t="s">
        <v>68</v>
      </c>
      <c r="J425" s="1"/>
      <c r="K425" s="1" t="s">
        <v>49</v>
      </c>
      <c r="L425" s="1">
        <v>7716311.1532113999</v>
      </c>
      <c r="M425" s="1">
        <v>83</v>
      </c>
      <c r="N425" s="1">
        <v>120</v>
      </c>
      <c r="O425" s="1">
        <v>56</v>
      </c>
      <c r="P425" s="1">
        <v>2.1000000000000001E-2</v>
      </c>
      <c r="Q425" s="1">
        <v>2.1000000000000001E-2</v>
      </c>
      <c r="R425" s="1">
        <v>0.3</v>
      </c>
      <c r="S425" s="1">
        <v>0.3</v>
      </c>
      <c r="T425" s="1">
        <v>154</v>
      </c>
      <c r="U425" s="1">
        <v>368</v>
      </c>
      <c r="V425" s="1">
        <v>0</v>
      </c>
      <c r="W425" s="1" t="s">
        <v>50</v>
      </c>
      <c r="X425" s="1">
        <v>310</v>
      </c>
      <c r="Y425" s="1">
        <v>77.286219900000006</v>
      </c>
      <c r="Z425" s="1">
        <v>403.01342260000001</v>
      </c>
      <c r="AA425" s="1">
        <v>0.78670209999999996</v>
      </c>
      <c r="AB425" s="1">
        <v>4.1023031999999997</v>
      </c>
      <c r="AC425" s="1" t="s">
        <v>50</v>
      </c>
      <c r="AD425" s="1">
        <v>13</v>
      </c>
      <c r="AE425" s="1">
        <v>0.27035140000000002</v>
      </c>
      <c r="AF425" s="1">
        <v>1.4097629</v>
      </c>
      <c r="AG425" s="1" t="s">
        <v>50</v>
      </c>
      <c r="AH425" s="1">
        <v>272</v>
      </c>
      <c r="AI425" s="1">
        <v>218.8166014</v>
      </c>
      <c r="AJ425" s="1">
        <v>2.2490451</v>
      </c>
      <c r="AK425" s="1">
        <v>3.6469999999999997E-4</v>
      </c>
      <c r="AL425" s="1"/>
      <c r="AM425" s="1"/>
      <c r="AN425" s="1"/>
      <c r="AO425" s="1"/>
      <c r="AP425" s="1"/>
    </row>
    <row r="426" spans="1:42" x14ac:dyDescent="0.25">
      <c r="A426" s="1" t="s">
        <v>470</v>
      </c>
      <c r="B426" s="1">
        <v>1013845</v>
      </c>
      <c r="C426" s="1">
        <v>2020</v>
      </c>
      <c r="D426" s="1" t="s">
        <v>43</v>
      </c>
      <c r="E426" s="1" t="s">
        <v>44</v>
      </c>
      <c r="F426" s="1" t="s">
        <v>66</v>
      </c>
      <c r="G426" s="1" t="s">
        <v>472</v>
      </c>
      <c r="H426" s="1"/>
      <c r="I426" s="1" t="s">
        <v>68</v>
      </c>
      <c r="J426" s="1"/>
      <c r="K426" s="1" t="s">
        <v>49</v>
      </c>
      <c r="L426" s="1">
        <v>7833.6626735999998</v>
      </c>
      <c r="M426" s="1">
        <v>83</v>
      </c>
      <c r="N426" s="1">
        <v>120</v>
      </c>
      <c r="O426" s="1">
        <v>54.3</v>
      </c>
      <c r="P426" s="1">
        <v>1.2999999999999999E-3</v>
      </c>
      <c r="Q426" s="1">
        <v>1.2999999999999999E-3</v>
      </c>
      <c r="R426" s="1">
        <v>0.50900000000000001</v>
      </c>
      <c r="S426" s="1">
        <v>0.50900000000000001</v>
      </c>
      <c r="T426" s="1">
        <v>1</v>
      </c>
      <c r="U426" s="1">
        <v>0</v>
      </c>
      <c r="V426" s="1">
        <v>0</v>
      </c>
      <c r="W426" s="1" t="s">
        <v>49</v>
      </c>
      <c r="X426" s="1"/>
      <c r="Y426" s="1"/>
      <c r="Z426" s="1"/>
      <c r="AA426" s="1"/>
      <c r="AB426" s="1"/>
      <c r="AC426" s="1" t="s">
        <v>49</v>
      </c>
      <c r="AD426" s="1"/>
      <c r="AE426" s="1"/>
      <c r="AF426" s="1"/>
      <c r="AG426" s="1" t="s">
        <v>50</v>
      </c>
      <c r="AH426" s="1">
        <v>0</v>
      </c>
      <c r="AI426" s="1">
        <v>5.1260811000000004</v>
      </c>
      <c r="AJ426" s="1">
        <v>6.9938299999999995E-2</v>
      </c>
      <c r="AK426" s="1">
        <v>9.5999999999999996E-6</v>
      </c>
      <c r="AL426" s="1"/>
      <c r="AM426" s="1"/>
      <c r="AN426" s="1"/>
      <c r="AO426" s="1"/>
      <c r="AP426" s="1"/>
    </row>
    <row r="427" spans="1:42" x14ac:dyDescent="0.25">
      <c r="A427" s="1" t="s">
        <v>470</v>
      </c>
      <c r="B427" s="1">
        <v>1013845</v>
      </c>
      <c r="C427" s="1">
        <v>2020</v>
      </c>
      <c r="D427" s="1" t="s">
        <v>43</v>
      </c>
      <c r="E427" s="1" t="s">
        <v>44</v>
      </c>
      <c r="F427" s="1" t="s">
        <v>66</v>
      </c>
      <c r="G427" s="1" t="s">
        <v>133</v>
      </c>
      <c r="H427" s="1"/>
      <c r="I427" s="1" t="s">
        <v>68</v>
      </c>
      <c r="J427" s="1"/>
      <c r="K427" s="1" t="s">
        <v>49</v>
      </c>
      <c r="L427" s="1">
        <v>1197786.5212101999</v>
      </c>
      <c r="M427" s="1">
        <v>83</v>
      </c>
      <c r="N427" s="1">
        <v>120</v>
      </c>
      <c r="O427" s="1">
        <v>54.3</v>
      </c>
      <c r="P427" s="1">
        <v>4.4999999999999997E-3</v>
      </c>
      <c r="Q427" s="1">
        <v>4.4999999999999997E-3</v>
      </c>
      <c r="R427" s="1">
        <v>0.50900000000000001</v>
      </c>
      <c r="S427" s="1">
        <v>0.50900000000000001</v>
      </c>
      <c r="T427" s="1">
        <v>41</v>
      </c>
      <c r="U427" s="1">
        <v>118</v>
      </c>
      <c r="V427" s="1">
        <v>0</v>
      </c>
      <c r="W427" s="1" t="s">
        <v>50</v>
      </c>
      <c r="X427" s="1">
        <v>63</v>
      </c>
      <c r="Y427" s="1">
        <v>0.43760199999999999</v>
      </c>
      <c r="Z427" s="1">
        <v>62.5416344</v>
      </c>
      <c r="AA427" s="1">
        <v>3.4724999999999999E-3</v>
      </c>
      <c r="AB427" s="1">
        <v>0.49628929999999999</v>
      </c>
      <c r="AC427" s="1" t="s">
        <v>50</v>
      </c>
      <c r="AD427" s="1">
        <v>21</v>
      </c>
      <c r="AE427" s="1">
        <v>1.2672900000000001E-2</v>
      </c>
      <c r="AF427" s="1">
        <v>0.22306909999999999</v>
      </c>
      <c r="AG427" s="1" t="s">
        <v>50</v>
      </c>
      <c r="AH427" s="1">
        <v>101</v>
      </c>
      <c r="AI427" s="1">
        <v>124.56126190000001</v>
      </c>
      <c r="AJ427" s="1">
        <v>1.6994661</v>
      </c>
      <c r="AK427" s="1">
        <v>2.3369999999999999E-4</v>
      </c>
      <c r="AL427" s="1"/>
      <c r="AM427" s="1"/>
      <c r="AN427" s="1"/>
      <c r="AO427" s="1"/>
      <c r="AP427" s="1"/>
    </row>
    <row r="428" spans="1:42" x14ac:dyDescent="0.25">
      <c r="A428" s="1" t="s">
        <v>470</v>
      </c>
      <c r="B428" s="1">
        <v>1013845</v>
      </c>
      <c r="C428" s="1">
        <v>2020</v>
      </c>
      <c r="D428" s="1" t="s">
        <v>43</v>
      </c>
      <c r="E428" s="1" t="s">
        <v>44</v>
      </c>
      <c r="F428" s="1" t="s">
        <v>66</v>
      </c>
      <c r="G428" s="1" t="s">
        <v>106</v>
      </c>
      <c r="H428" s="1"/>
      <c r="I428" s="1" t="s">
        <v>68</v>
      </c>
      <c r="J428" s="1"/>
      <c r="K428" s="1" t="s">
        <v>49</v>
      </c>
      <c r="L428" s="1">
        <v>383913.9125412</v>
      </c>
      <c r="M428" s="1">
        <v>83</v>
      </c>
      <c r="N428" s="1">
        <v>120</v>
      </c>
      <c r="O428" s="1">
        <v>51.5</v>
      </c>
      <c r="P428" s="1">
        <v>1E-3</v>
      </c>
      <c r="Q428" s="1">
        <v>1E-3</v>
      </c>
      <c r="R428" s="1">
        <v>0.58199999999999996</v>
      </c>
      <c r="S428" s="1">
        <v>0.58199999999999996</v>
      </c>
      <c r="T428" s="1">
        <v>5</v>
      </c>
      <c r="U428" s="1">
        <v>14</v>
      </c>
      <c r="V428" s="1">
        <v>0</v>
      </c>
      <c r="W428" s="1" t="s">
        <v>50</v>
      </c>
      <c r="X428" s="1">
        <v>14</v>
      </c>
      <c r="Y428" s="1">
        <v>0.19184180000000001</v>
      </c>
      <c r="Z428" s="1">
        <v>40.755072400000003</v>
      </c>
      <c r="AA428" s="1">
        <v>8.3032000000000002E-3</v>
      </c>
      <c r="AB428" s="1">
        <v>1.7639499999999999</v>
      </c>
      <c r="AC428" s="1" t="s">
        <v>49</v>
      </c>
      <c r="AD428" s="1"/>
      <c r="AE428" s="1"/>
      <c r="AF428" s="1"/>
      <c r="AG428" s="1" t="s">
        <v>50</v>
      </c>
      <c r="AH428" s="1">
        <v>7</v>
      </c>
      <c r="AI428" s="1">
        <v>2.2833500999999998</v>
      </c>
      <c r="AJ428" s="1">
        <v>2.9789599999999999E-2</v>
      </c>
      <c r="AK428" s="1">
        <v>4.1999999999999996E-6</v>
      </c>
      <c r="AL428" s="1"/>
      <c r="AM428" s="1"/>
      <c r="AN428" s="1"/>
      <c r="AO428" s="1"/>
      <c r="AP428" s="1"/>
    </row>
    <row r="429" spans="1:42" x14ac:dyDescent="0.25">
      <c r="A429" s="1" t="s">
        <v>470</v>
      </c>
      <c r="B429" s="1">
        <v>1013845</v>
      </c>
      <c r="C429" s="1">
        <v>2020</v>
      </c>
      <c r="D429" s="1" t="s">
        <v>43</v>
      </c>
      <c r="E429" s="1" t="s">
        <v>44</v>
      </c>
      <c r="F429" s="1" t="s">
        <v>66</v>
      </c>
      <c r="G429" s="1" t="s">
        <v>141</v>
      </c>
      <c r="H429" s="1"/>
      <c r="I429" s="1" t="s">
        <v>68</v>
      </c>
      <c r="J429" s="1"/>
      <c r="K429" s="1" t="s">
        <v>49</v>
      </c>
      <c r="L429" s="1">
        <v>1134740</v>
      </c>
      <c r="M429" s="1">
        <v>83</v>
      </c>
      <c r="N429" s="1">
        <v>120</v>
      </c>
      <c r="O429" s="1">
        <v>64.599999999999994</v>
      </c>
      <c r="P429" s="1">
        <v>4.4999999999999997E-3</v>
      </c>
      <c r="Q429" s="1">
        <v>4.4999999999999997E-3</v>
      </c>
      <c r="R429" s="1">
        <v>0.217</v>
      </c>
      <c r="S429" s="1">
        <v>0.217</v>
      </c>
      <c r="T429" s="1">
        <v>27</v>
      </c>
      <c r="U429" s="1">
        <v>117</v>
      </c>
      <c r="V429" s="1">
        <v>0</v>
      </c>
      <c r="W429" s="1" t="s">
        <v>50</v>
      </c>
      <c r="X429" s="1">
        <v>25</v>
      </c>
      <c r="Y429" s="1">
        <v>0.7361181</v>
      </c>
      <c r="Z429" s="1">
        <v>12.957170700000001</v>
      </c>
      <c r="AA429" s="1">
        <v>0</v>
      </c>
      <c r="AB429" s="1">
        <v>0</v>
      </c>
      <c r="AC429" s="1" t="s">
        <v>50</v>
      </c>
      <c r="AD429" s="1">
        <v>86</v>
      </c>
      <c r="AE429" s="1">
        <v>7.5251700000000005E-2</v>
      </c>
      <c r="AF429" s="1">
        <v>1.3245819000000001</v>
      </c>
      <c r="AG429" s="1" t="s">
        <v>50</v>
      </c>
      <c r="AH429" s="1">
        <v>117</v>
      </c>
      <c r="AI429" s="1">
        <v>553.6758671</v>
      </c>
      <c r="AJ429" s="1">
        <v>6.1755145999999996</v>
      </c>
      <c r="AK429" s="1">
        <v>9.7249999999999995E-4</v>
      </c>
      <c r="AL429" s="1"/>
      <c r="AM429" s="1"/>
      <c r="AN429" s="1"/>
      <c r="AO429" s="1"/>
      <c r="AP429" s="1"/>
    </row>
    <row r="430" spans="1:42" x14ac:dyDescent="0.25">
      <c r="A430" s="1" t="s">
        <v>473</v>
      </c>
      <c r="B430" s="1">
        <v>1012157</v>
      </c>
      <c r="C430" s="1">
        <v>2020</v>
      </c>
      <c r="D430" s="1" t="s">
        <v>43</v>
      </c>
      <c r="E430" s="1" t="s">
        <v>44</v>
      </c>
      <c r="F430" s="1" t="s">
        <v>45</v>
      </c>
      <c r="G430" s="1"/>
      <c r="H430" s="1" t="s">
        <v>304</v>
      </c>
      <c r="I430" s="1" t="s">
        <v>47</v>
      </c>
      <c r="J430" s="1" t="s">
        <v>474</v>
      </c>
      <c r="K430" s="1"/>
      <c r="L430" s="1">
        <v>833271.28</v>
      </c>
      <c r="M430" s="1">
        <v>70</v>
      </c>
      <c r="N430" s="1">
        <v>50.3</v>
      </c>
      <c r="O430" s="1">
        <v>74.27</v>
      </c>
      <c r="P430" s="1">
        <v>6.2370000000000004E-3</v>
      </c>
      <c r="Q430" s="1">
        <v>6.2370000000000004E-3</v>
      </c>
      <c r="R430" s="1">
        <v>0.12621399999999999</v>
      </c>
      <c r="S430" s="1">
        <v>0.12621399999999999</v>
      </c>
      <c r="T430" s="1"/>
      <c r="U430" s="1">
        <v>64</v>
      </c>
      <c r="V430" s="1"/>
      <c r="W430" s="1" t="s">
        <v>50</v>
      </c>
      <c r="X430" s="1">
        <v>4</v>
      </c>
      <c r="Y430" s="1">
        <v>6.0636443</v>
      </c>
      <c r="Z430" s="1">
        <v>44.828208600000004</v>
      </c>
      <c r="AA430" s="1">
        <v>0.31913920000000001</v>
      </c>
      <c r="AB430" s="1">
        <v>2.3593793999999999</v>
      </c>
      <c r="AC430" s="1" t="s">
        <v>49</v>
      </c>
      <c r="AD430" s="1"/>
      <c r="AE430" s="1"/>
      <c r="AF430" s="1"/>
      <c r="AG430" s="1" t="s">
        <v>50</v>
      </c>
      <c r="AH430" s="1">
        <v>64</v>
      </c>
      <c r="AI430" s="1">
        <v>8575.0432696999997</v>
      </c>
      <c r="AJ430" s="1">
        <v>2.7546141</v>
      </c>
      <c r="AK430" s="1">
        <v>6.6093999999999997E-3</v>
      </c>
      <c r="AL430" s="1"/>
      <c r="AM430" s="1"/>
      <c r="AN430" s="1"/>
      <c r="AO430" s="1"/>
      <c r="AP430" s="1"/>
    </row>
    <row r="431" spans="1:42" x14ac:dyDescent="0.25">
      <c r="A431" s="1" t="s">
        <v>473</v>
      </c>
      <c r="B431" s="1">
        <v>1012157</v>
      </c>
      <c r="C431" s="1">
        <v>2020</v>
      </c>
      <c r="D431" s="1" t="s">
        <v>43</v>
      </c>
      <c r="E431" s="1" t="s">
        <v>44</v>
      </c>
      <c r="F431" s="1" t="s">
        <v>45</v>
      </c>
      <c r="G431" s="1"/>
      <c r="H431" s="1" t="s">
        <v>302</v>
      </c>
      <c r="I431" s="1" t="s">
        <v>47</v>
      </c>
      <c r="J431" s="1" t="s">
        <v>474</v>
      </c>
      <c r="K431" s="1"/>
      <c r="L431" s="1">
        <v>872828.8</v>
      </c>
      <c r="M431" s="1">
        <v>70</v>
      </c>
      <c r="N431" s="1">
        <v>50.3</v>
      </c>
      <c r="O431" s="1">
        <v>74.27</v>
      </c>
      <c r="P431" s="1">
        <v>6.2370000000000004E-3</v>
      </c>
      <c r="Q431" s="1">
        <v>6.2370000000000004E-3</v>
      </c>
      <c r="R431" s="1">
        <v>0.12621399999999999</v>
      </c>
      <c r="S431" s="1">
        <v>0.12621399999999999</v>
      </c>
      <c r="T431" s="1"/>
      <c r="U431" s="1">
        <v>31</v>
      </c>
      <c r="V431" s="1"/>
      <c r="W431" s="1" t="s">
        <v>50</v>
      </c>
      <c r="X431" s="1">
        <v>4</v>
      </c>
      <c r="Y431" s="1">
        <v>12.7782252</v>
      </c>
      <c r="Z431" s="1">
        <v>94.468757999999994</v>
      </c>
      <c r="AA431" s="1">
        <v>0.26901530000000001</v>
      </c>
      <c r="AB431" s="1">
        <v>1.9888159999999999</v>
      </c>
      <c r="AC431" s="1" t="s">
        <v>49</v>
      </c>
      <c r="AD431" s="1"/>
      <c r="AE431" s="1"/>
      <c r="AF431" s="1"/>
      <c r="AG431" s="1" t="s">
        <v>50</v>
      </c>
      <c r="AH431" s="1">
        <v>31</v>
      </c>
      <c r="AI431" s="1">
        <v>5650.0088243999999</v>
      </c>
      <c r="AJ431" s="1">
        <v>1.7347421999999999</v>
      </c>
      <c r="AK431" s="1">
        <v>4.3506999999999999E-3</v>
      </c>
      <c r="AL431" s="1"/>
      <c r="AM431" s="1"/>
      <c r="AN431" s="1"/>
      <c r="AO431" s="1"/>
      <c r="AP431" s="1"/>
    </row>
    <row r="432" spans="1:42" x14ac:dyDescent="0.25">
      <c r="A432" s="1" t="s">
        <v>473</v>
      </c>
      <c r="B432" s="1">
        <v>1012157</v>
      </c>
      <c r="C432" s="1">
        <v>2020</v>
      </c>
      <c r="D432" s="1" t="s">
        <v>43</v>
      </c>
      <c r="E432" s="1" t="s">
        <v>44</v>
      </c>
      <c r="F432" s="1" t="s">
        <v>45</v>
      </c>
      <c r="G432" s="1"/>
      <c r="H432" s="1" t="s">
        <v>303</v>
      </c>
      <c r="I432" s="1" t="s">
        <v>47</v>
      </c>
      <c r="J432" s="1" t="s">
        <v>474</v>
      </c>
      <c r="K432" s="1"/>
      <c r="L432" s="1">
        <v>302851.81</v>
      </c>
      <c r="M432" s="1">
        <v>81</v>
      </c>
      <c r="N432" s="1">
        <v>44.3</v>
      </c>
      <c r="O432" s="1">
        <v>73.209999999999994</v>
      </c>
      <c r="P432" s="1">
        <v>3.4212199999999998E-2</v>
      </c>
      <c r="Q432" s="1">
        <v>3.4212199999999998E-2</v>
      </c>
      <c r="R432" s="1">
        <v>0.23319280000000001</v>
      </c>
      <c r="S432" s="1">
        <v>0.23319280000000001</v>
      </c>
      <c r="T432" s="1"/>
      <c r="U432" s="1">
        <v>31</v>
      </c>
      <c r="V432" s="1"/>
      <c r="W432" s="1" t="s">
        <v>49</v>
      </c>
      <c r="X432" s="1"/>
      <c r="Y432" s="1"/>
      <c r="Z432" s="1"/>
      <c r="AA432" s="1"/>
      <c r="AB432" s="1"/>
      <c r="AC432" s="1" t="s">
        <v>49</v>
      </c>
      <c r="AD432" s="1"/>
      <c r="AE432" s="1"/>
      <c r="AF432" s="1"/>
      <c r="AG432" s="1" t="s">
        <v>50</v>
      </c>
      <c r="AH432" s="1">
        <v>31</v>
      </c>
      <c r="AI432" s="1">
        <v>1482.2645265000001</v>
      </c>
      <c r="AJ432" s="1">
        <v>1.0034767</v>
      </c>
      <c r="AK432" s="1">
        <v>1.3064999999999999E-3</v>
      </c>
      <c r="AL432" s="1"/>
      <c r="AM432" s="1"/>
      <c r="AN432" s="1"/>
      <c r="AO432" s="1"/>
      <c r="AP432" s="1"/>
    </row>
    <row r="433" spans="1:42" x14ac:dyDescent="0.25">
      <c r="A433" s="1" t="s">
        <v>430</v>
      </c>
      <c r="B433" s="1">
        <v>1007777</v>
      </c>
      <c r="C433" s="1">
        <v>2020</v>
      </c>
      <c r="D433" s="1" t="s">
        <v>43</v>
      </c>
      <c r="E433" s="1" t="s">
        <v>44</v>
      </c>
      <c r="F433" s="1" t="s">
        <v>66</v>
      </c>
      <c r="G433" s="1" t="s">
        <v>475</v>
      </c>
      <c r="H433" s="1"/>
      <c r="I433" s="1" t="s">
        <v>68</v>
      </c>
      <c r="J433" s="1"/>
      <c r="K433" s="1" t="s">
        <v>49</v>
      </c>
      <c r="L433" s="1">
        <v>29798</v>
      </c>
      <c r="M433" s="1">
        <v>65</v>
      </c>
      <c r="N433" s="1">
        <v>316</v>
      </c>
      <c r="O433" s="1">
        <v>38.33</v>
      </c>
      <c r="P433" s="1">
        <v>1.6900000000000001E-3</v>
      </c>
      <c r="Q433" s="1">
        <v>1.6900000000000001E-3</v>
      </c>
      <c r="R433" s="1">
        <v>0.31274000000000002</v>
      </c>
      <c r="S433" s="1">
        <v>0.31274000000000002</v>
      </c>
      <c r="T433" s="1">
        <v>2</v>
      </c>
      <c r="U433" s="1">
        <v>6</v>
      </c>
      <c r="V433" s="1">
        <v>0</v>
      </c>
      <c r="W433" s="1" t="s">
        <v>49</v>
      </c>
      <c r="X433" s="1"/>
      <c r="Y433" s="1"/>
      <c r="Z433" s="1"/>
      <c r="AA433" s="1"/>
      <c r="AB433" s="1"/>
      <c r="AC433" s="1" t="s">
        <v>49</v>
      </c>
      <c r="AD433" s="1"/>
      <c r="AE433" s="1"/>
      <c r="AF433" s="1"/>
      <c r="AG433" s="1" t="s">
        <v>50</v>
      </c>
      <c r="AH433" s="1">
        <v>6</v>
      </c>
      <c r="AI433" s="1">
        <v>506.99845319999997</v>
      </c>
      <c r="AJ433" s="1">
        <v>0.48667680000000002</v>
      </c>
      <c r="AK433" s="1">
        <v>9.5359999999999998E-4</v>
      </c>
      <c r="AL433" s="1"/>
      <c r="AM433" s="1"/>
      <c r="AN433" s="1"/>
      <c r="AO433" s="1"/>
      <c r="AP433" s="1"/>
    </row>
    <row r="434" spans="1:42" x14ac:dyDescent="0.25">
      <c r="A434" s="1" t="s">
        <v>476</v>
      </c>
      <c r="B434" s="1">
        <v>1007037</v>
      </c>
      <c r="C434" s="1">
        <v>2020</v>
      </c>
      <c r="D434" s="1" t="s">
        <v>43</v>
      </c>
      <c r="E434" s="1" t="s">
        <v>44</v>
      </c>
      <c r="F434" s="1" t="s">
        <v>66</v>
      </c>
      <c r="G434" s="1" t="s">
        <v>475</v>
      </c>
      <c r="H434" s="1"/>
      <c r="I434" s="1" t="s">
        <v>68</v>
      </c>
      <c r="J434" s="1"/>
      <c r="K434" s="1" t="s">
        <v>49</v>
      </c>
      <c r="L434" s="1">
        <v>3136.33</v>
      </c>
      <c r="M434" s="1">
        <v>120</v>
      </c>
      <c r="N434" s="1">
        <v>34.700000000000003</v>
      </c>
      <c r="O434" s="1">
        <v>41</v>
      </c>
      <c r="P434" s="1">
        <v>2.0735E-2</v>
      </c>
      <c r="Q434" s="1">
        <v>2.0735E-2</v>
      </c>
      <c r="R434" s="1">
        <v>0.1729803</v>
      </c>
      <c r="S434" s="1">
        <v>0.1729803</v>
      </c>
      <c r="T434" s="1">
        <v>1</v>
      </c>
      <c r="U434" s="1">
        <v>2</v>
      </c>
      <c r="V434" s="1">
        <v>0</v>
      </c>
      <c r="W434" s="1" t="s">
        <v>49</v>
      </c>
      <c r="X434" s="1"/>
      <c r="Y434" s="1"/>
      <c r="Z434" s="1"/>
      <c r="AA434" s="1"/>
      <c r="AB434" s="1"/>
      <c r="AC434" s="1" t="s">
        <v>50</v>
      </c>
      <c r="AD434" s="1">
        <v>2</v>
      </c>
      <c r="AE434" s="1">
        <v>7.1395100000000003E-2</v>
      </c>
      <c r="AF434" s="1">
        <v>0.2174085</v>
      </c>
      <c r="AG434" s="1" t="s">
        <v>49</v>
      </c>
      <c r="AH434" s="1"/>
      <c r="AI434" s="1"/>
      <c r="AJ434" s="1"/>
      <c r="AK434" s="1"/>
      <c r="AL434" s="1"/>
      <c r="AM434" s="1"/>
      <c r="AN434" s="1"/>
      <c r="AO434" s="1"/>
      <c r="AP434" s="1"/>
    </row>
    <row r="435" spans="1:42" x14ac:dyDescent="0.25">
      <c r="A435" s="1" t="s">
        <v>476</v>
      </c>
      <c r="B435" s="1">
        <v>1007037</v>
      </c>
      <c r="C435" s="1">
        <v>2020</v>
      </c>
      <c r="D435" s="1" t="s">
        <v>43</v>
      </c>
      <c r="E435" s="1" t="s">
        <v>44</v>
      </c>
      <c r="F435" s="1" t="s">
        <v>66</v>
      </c>
      <c r="G435" s="1" t="s">
        <v>181</v>
      </c>
      <c r="H435" s="1"/>
      <c r="I435" s="1" t="s">
        <v>68</v>
      </c>
      <c r="J435" s="1"/>
      <c r="K435" s="1" t="s">
        <v>49</v>
      </c>
      <c r="L435" s="1">
        <v>102726</v>
      </c>
      <c r="M435" s="1">
        <v>1077.3913043</v>
      </c>
      <c r="N435" s="1">
        <v>678.38260869999999</v>
      </c>
      <c r="O435" s="1">
        <v>492.09130429999999</v>
      </c>
      <c r="P435" s="1">
        <v>1.8258699999999999E-2</v>
      </c>
      <c r="Q435" s="1">
        <v>1.8258699999999999E-2</v>
      </c>
      <c r="R435" s="1">
        <v>0.20803440000000001</v>
      </c>
      <c r="S435" s="1">
        <v>0.20803440000000001</v>
      </c>
      <c r="T435" s="1">
        <v>46</v>
      </c>
      <c r="U435" s="1">
        <v>48</v>
      </c>
      <c r="V435" s="1">
        <v>0</v>
      </c>
      <c r="W435" s="1" t="s">
        <v>50</v>
      </c>
      <c r="X435" s="1">
        <v>9</v>
      </c>
      <c r="Y435" s="1">
        <v>0.37443959999999998</v>
      </c>
      <c r="Z435" s="1">
        <v>1.1402239000000001</v>
      </c>
      <c r="AA435" s="1">
        <v>7.6416000000000001E-3</v>
      </c>
      <c r="AB435" s="1">
        <v>2.32699E-2</v>
      </c>
      <c r="AC435" s="1" t="s">
        <v>50</v>
      </c>
      <c r="AD435" s="1">
        <v>39</v>
      </c>
      <c r="AE435" s="1">
        <v>1.8043575000000001</v>
      </c>
      <c r="AF435" s="1">
        <v>6.9599178000000004</v>
      </c>
      <c r="AG435" s="1" t="s">
        <v>49</v>
      </c>
      <c r="AH435" s="1"/>
      <c r="AI435" s="1"/>
      <c r="AJ435" s="1"/>
      <c r="AK435" s="1"/>
      <c r="AL435" s="1"/>
      <c r="AM435" s="1"/>
      <c r="AN435" s="1"/>
      <c r="AO435" s="1"/>
      <c r="AP435" s="1"/>
    </row>
    <row r="436" spans="1:42" x14ac:dyDescent="0.25">
      <c r="A436" s="1" t="s">
        <v>476</v>
      </c>
      <c r="B436" s="1">
        <v>1007037</v>
      </c>
      <c r="C436" s="1">
        <v>2020</v>
      </c>
      <c r="D436" s="1" t="s">
        <v>43</v>
      </c>
      <c r="E436" s="1" t="s">
        <v>44</v>
      </c>
      <c r="F436" s="1" t="s">
        <v>66</v>
      </c>
      <c r="G436" s="1" t="s">
        <v>223</v>
      </c>
      <c r="H436" s="1"/>
      <c r="I436" s="1" t="s">
        <v>68</v>
      </c>
      <c r="J436" s="1"/>
      <c r="K436" s="1" t="s">
        <v>49</v>
      </c>
      <c r="L436" s="1">
        <v>4478.8900000000003</v>
      </c>
      <c r="M436" s="1">
        <v>60</v>
      </c>
      <c r="N436" s="1">
        <v>33</v>
      </c>
      <c r="O436" s="1">
        <v>32.5</v>
      </c>
      <c r="P436" s="1">
        <v>1.1934999999999999E-2</v>
      </c>
      <c r="Q436" s="1">
        <v>1.1934999999999999E-2</v>
      </c>
      <c r="R436" s="1">
        <v>0.29267300000000002</v>
      </c>
      <c r="S436" s="1">
        <v>0.29267300000000002</v>
      </c>
      <c r="T436" s="1">
        <v>4</v>
      </c>
      <c r="U436" s="1">
        <v>2</v>
      </c>
      <c r="V436" s="1">
        <v>0</v>
      </c>
      <c r="W436" s="1" t="s">
        <v>49</v>
      </c>
      <c r="X436" s="1"/>
      <c r="Y436" s="1"/>
      <c r="Z436" s="1"/>
      <c r="AA436" s="1"/>
      <c r="AB436" s="1"/>
      <c r="AC436" s="1" t="s">
        <v>50</v>
      </c>
      <c r="AD436" s="1">
        <v>2</v>
      </c>
      <c r="AE436" s="1">
        <v>8.2795000000000004E-3</v>
      </c>
      <c r="AF436" s="1">
        <v>7.4110599999999999E-2</v>
      </c>
      <c r="AG436" s="1" t="s">
        <v>49</v>
      </c>
      <c r="AH436" s="1"/>
      <c r="AI436" s="1"/>
      <c r="AJ436" s="1"/>
      <c r="AK436" s="1"/>
      <c r="AL436" s="1"/>
      <c r="AM436" s="1"/>
      <c r="AN436" s="1"/>
      <c r="AO436" s="1"/>
      <c r="AP436" s="1"/>
    </row>
    <row r="437" spans="1:42" x14ac:dyDescent="0.25">
      <c r="A437" s="1" t="s">
        <v>476</v>
      </c>
      <c r="B437" s="1">
        <v>1007037</v>
      </c>
      <c r="C437" s="1">
        <v>2020</v>
      </c>
      <c r="D437" s="1" t="s">
        <v>43</v>
      </c>
      <c r="E437" s="1" t="s">
        <v>44</v>
      </c>
      <c r="F437" s="1" t="s">
        <v>66</v>
      </c>
      <c r="G437" s="1" t="s">
        <v>94</v>
      </c>
      <c r="H437" s="1"/>
      <c r="I437" s="1" t="s">
        <v>68</v>
      </c>
      <c r="J437" s="1"/>
      <c r="K437" s="1" t="s">
        <v>49</v>
      </c>
      <c r="L437" s="1">
        <v>7786.16</v>
      </c>
      <c r="M437" s="1">
        <v>160</v>
      </c>
      <c r="N437" s="1">
        <v>82.4</v>
      </c>
      <c r="O437" s="1">
        <v>82.427826100000004</v>
      </c>
      <c r="P437" s="1">
        <v>1.5373E-2</v>
      </c>
      <c r="Q437" s="1">
        <v>1.5373E-2</v>
      </c>
      <c r="R437" s="1">
        <v>0.15186559999999999</v>
      </c>
      <c r="S437" s="1">
        <v>0.15186559999999999</v>
      </c>
      <c r="T437" s="1">
        <v>7</v>
      </c>
      <c r="U437" s="1">
        <v>6</v>
      </c>
      <c r="V437" s="1">
        <v>0</v>
      </c>
      <c r="W437" s="1" t="s">
        <v>49</v>
      </c>
      <c r="X437" s="1"/>
      <c r="Y437" s="1"/>
      <c r="Z437" s="1"/>
      <c r="AA437" s="1"/>
      <c r="AB437" s="1"/>
      <c r="AC437" s="1" t="s">
        <v>50</v>
      </c>
      <c r="AD437" s="1">
        <v>6</v>
      </c>
      <c r="AE437" s="1">
        <v>0.20953930000000001</v>
      </c>
      <c r="AF437" s="1">
        <v>0.81337519999999996</v>
      </c>
      <c r="AG437" s="1" t="s">
        <v>49</v>
      </c>
      <c r="AH437" s="1"/>
      <c r="AI437" s="1"/>
      <c r="AJ437" s="1"/>
      <c r="AK437" s="1"/>
      <c r="AL437" s="1"/>
      <c r="AM437" s="1"/>
      <c r="AN437" s="1"/>
      <c r="AO437" s="1"/>
      <c r="AP437" s="1"/>
    </row>
    <row r="438" spans="1:42" x14ac:dyDescent="0.25">
      <c r="A438" s="1" t="s">
        <v>476</v>
      </c>
      <c r="B438" s="1">
        <v>1007037</v>
      </c>
      <c r="C438" s="1">
        <v>2020</v>
      </c>
      <c r="D438" s="1" t="s">
        <v>43</v>
      </c>
      <c r="E438" s="1" t="s">
        <v>44</v>
      </c>
      <c r="F438" s="1" t="s">
        <v>66</v>
      </c>
      <c r="G438" s="1" t="s">
        <v>471</v>
      </c>
      <c r="H438" s="1"/>
      <c r="I438" s="1" t="s">
        <v>68</v>
      </c>
      <c r="J438" s="1"/>
      <c r="K438" s="1" t="s">
        <v>49</v>
      </c>
      <c r="L438" s="1">
        <v>34320.730000000003</v>
      </c>
      <c r="M438" s="1">
        <v>546</v>
      </c>
      <c r="N438" s="1">
        <v>198.2</v>
      </c>
      <c r="O438" s="1">
        <v>205.7</v>
      </c>
      <c r="P438" s="1">
        <v>1.15303E-2</v>
      </c>
      <c r="Q438" s="1">
        <v>1.15303E-2</v>
      </c>
      <c r="R438" s="1">
        <v>9.5763000000000001E-2</v>
      </c>
      <c r="S438" s="1">
        <v>9.5763000000000001E-2</v>
      </c>
      <c r="T438" s="1">
        <v>299</v>
      </c>
      <c r="U438" s="1">
        <v>17</v>
      </c>
      <c r="V438" s="1">
        <v>0</v>
      </c>
      <c r="W438" s="1" t="s">
        <v>50</v>
      </c>
      <c r="X438" s="1">
        <v>9</v>
      </c>
      <c r="Y438" s="1">
        <v>0.22903589999999999</v>
      </c>
      <c r="Z438" s="1">
        <v>0.62743899999999997</v>
      </c>
      <c r="AA438" s="1">
        <v>4.6741999999999999E-3</v>
      </c>
      <c r="AB438" s="1">
        <v>1.2804899999999999E-2</v>
      </c>
      <c r="AC438" s="1" t="s">
        <v>50</v>
      </c>
      <c r="AD438" s="1">
        <v>8</v>
      </c>
      <c r="AE438" s="1">
        <v>2.54792E-2</v>
      </c>
      <c r="AF438" s="1">
        <v>0.18506439999999999</v>
      </c>
      <c r="AG438" s="1" t="s">
        <v>49</v>
      </c>
      <c r="AH438" s="1"/>
      <c r="AI438" s="1"/>
      <c r="AJ438" s="1"/>
      <c r="AK438" s="1"/>
      <c r="AL438" s="1"/>
      <c r="AM438" s="1"/>
      <c r="AN438" s="1"/>
      <c r="AO438" s="1"/>
      <c r="AP438" s="1"/>
    </row>
    <row r="439" spans="1:42" x14ac:dyDescent="0.25">
      <c r="A439" s="1" t="s">
        <v>476</v>
      </c>
      <c r="B439" s="1">
        <v>1007037</v>
      </c>
      <c r="C439" s="1">
        <v>2020</v>
      </c>
      <c r="D439" s="1" t="s">
        <v>43</v>
      </c>
      <c r="E439" s="1" t="s">
        <v>44</v>
      </c>
      <c r="F439" s="1" t="s">
        <v>66</v>
      </c>
      <c r="G439" s="1" t="s">
        <v>183</v>
      </c>
      <c r="H439" s="1"/>
      <c r="I439" s="1" t="s">
        <v>68</v>
      </c>
      <c r="J439" s="1"/>
      <c r="K439" s="1" t="s">
        <v>49</v>
      </c>
      <c r="L439" s="1">
        <v>17330.400000000001</v>
      </c>
      <c r="M439" s="1">
        <v>406.47826090000001</v>
      </c>
      <c r="N439" s="1">
        <v>269.55652170000002</v>
      </c>
      <c r="O439" s="1">
        <v>186.91565220000001</v>
      </c>
      <c r="P439" s="1">
        <v>3.8559000000000003E-2</v>
      </c>
      <c r="Q439" s="1">
        <v>3.8559000000000003E-2</v>
      </c>
      <c r="R439" s="1">
        <v>0.16133649999999999</v>
      </c>
      <c r="S439" s="1">
        <v>0.16133649999999999</v>
      </c>
      <c r="T439" s="1">
        <v>17</v>
      </c>
      <c r="U439" s="1">
        <v>20</v>
      </c>
      <c r="V439" s="1">
        <v>0</v>
      </c>
      <c r="W439" s="1" t="s">
        <v>50</v>
      </c>
      <c r="X439" s="1">
        <v>6</v>
      </c>
      <c r="Y439" s="1">
        <v>0.11592619999999999</v>
      </c>
      <c r="Z439" s="1">
        <v>0.3526416</v>
      </c>
      <c r="AA439" s="1">
        <v>2.3657999999999999E-3</v>
      </c>
      <c r="AB439" s="1">
        <v>7.1967999999999997E-3</v>
      </c>
      <c r="AC439" s="1" t="s">
        <v>50</v>
      </c>
      <c r="AD439" s="1">
        <v>14</v>
      </c>
      <c r="AE439" s="1">
        <v>0.33297379999999999</v>
      </c>
      <c r="AF439" s="1">
        <v>0.4214678</v>
      </c>
      <c r="AG439" s="1" t="s">
        <v>49</v>
      </c>
      <c r="AH439" s="1"/>
      <c r="AI439" s="1"/>
      <c r="AJ439" s="1"/>
      <c r="AK439" s="1"/>
      <c r="AL439" s="1"/>
      <c r="AM439" s="1"/>
      <c r="AN439" s="1"/>
      <c r="AO439" s="1"/>
      <c r="AP439" s="1"/>
    </row>
    <row r="440" spans="1:42" x14ac:dyDescent="0.25">
      <c r="A440" s="1" t="s">
        <v>476</v>
      </c>
      <c r="B440" s="1">
        <v>1007037</v>
      </c>
      <c r="C440" s="1">
        <v>2020</v>
      </c>
      <c r="D440" s="1" t="s">
        <v>43</v>
      </c>
      <c r="E440" s="1" t="s">
        <v>44</v>
      </c>
      <c r="F440" s="1" t="s">
        <v>66</v>
      </c>
      <c r="G440" s="1" t="s">
        <v>182</v>
      </c>
      <c r="H440" s="1"/>
      <c r="I440" s="1" t="s">
        <v>68</v>
      </c>
      <c r="J440" s="1"/>
      <c r="K440" s="1" t="s">
        <v>49</v>
      </c>
      <c r="L440" s="1">
        <v>10136.57</v>
      </c>
      <c r="M440" s="1">
        <v>84.478260899999995</v>
      </c>
      <c r="N440" s="1">
        <v>46.7565217</v>
      </c>
      <c r="O440" s="1">
        <v>34.4</v>
      </c>
      <c r="P440" s="1">
        <v>2.0735E-2</v>
      </c>
      <c r="Q440" s="1">
        <v>2.0735E-2</v>
      </c>
      <c r="R440" s="1">
        <v>0.1729803</v>
      </c>
      <c r="S440" s="1">
        <v>0.1729803</v>
      </c>
      <c r="T440" s="1">
        <v>3</v>
      </c>
      <c r="U440" s="1">
        <v>2</v>
      </c>
      <c r="V440" s="1">
        <v>0</v>
      </c>
      <c r="W440" s="1" t="s">
        <v>49</v>
      </c>
      <c r="X440" s="1"/>
      <c r="Y440" s="1"/>
      <c r="Z440" s="1"/>
      <c r="AA440" s="1"/>
      <c r="AB440" s="1"/>
      <c r="AC440" s="1" t="s">
        <v>50</v>
      </c>
      <c r="AD440" s="1">
        <v>2</v>
      </c>
      <c r="AE440" s="1">
        <v>0.36554569999999997</v>
      </c>
      <c r="AF440" s="1">
        <v>1.1131405000000001</v>
      </c>
      <c r="AG440" s="1" t="s">
        <v>49</v>
      </c>
      <c r="AH440" s="1"/>
      <c r="AI440" s="1"/>
      <c r="AJ440" s="1"/>
      <c r="AK440" s="1"/>
      <c r="AL440" s="1"/>
      <c r="AM440" s="1"/>
      <c r="AN440" s="1"/>
      <c r="AO440" s="1"/>
      <c r="AP440" s="1"/>
    </row>
    <row r="441" spans="1:42" x14ac:dyDescent="0.25">
      <c r="A441" s="1" t="s">
        <v>476</v>
      </c>
      <c r="B441" s="1">
        <v>1007037</v>
      </c>
      <c r="C441" s="1">
        <v>2020</v>
      </c>
      <c r="D441" s="1" t="s">
        <v>43</v>
      </c>
      <c r="E441" s="1" t="s">
        <v>44</v>
      </c>
      <c r="F441" s="1" t="s">
        <v>66</v>
      </c>
      <c r="G441" s="1" t="s">
        <v>477</v>
      </c>
      <c r="H441" s="1"/>
      <c r="I441" s="1" t="s">
        <v>68</v>
      </c>
      <c r="J441" s="1"/>
      <c r="K441" s="1" t="s">
        <v>49</v>
      </c>
      <c r="L441" s="1">
        <v>5171.51</v>
      </c>
      <c r="M441" s="1">
        <v>80</v>
      </c>
      <c r="N441" s="1">
        <v>59.7</v>
      </c>
      <c r="O441" s="1">
        <v>53.8</v>
      </c>
      <c r="P441" s="1">
        <v>2.0735E-2</v>
      </c>
      <c r="Q441" s="1">
        <v>2.0735E-2</v>
      </c>
      <c r="R441" s="1">
        <v>0.1729803</v>
      </c>
      <c r="S441" s="1">
        <v>0.1729803</v>
      </c>
      <c r="T441" s="1">
        <v>7</v>
      </c>
      <c r="U441" s="1">
        <v>3</v>
      </c>
      <c r="V441" s="1">
        <v>0</v>
      </c>
      <c r="W441" s="1" t="s">
        <v>50</v>
      </c>
      <c r="X441" s="1">
        <v>3</v>
      </c>
      <c r="Y441" s="1">
        <v>0.18276539999999999</v>
      </c>
      <c r="Z441" s="1">
        <v>0.55654769999999998</v>
      </c>
      <c r="AA441" s="1">
        <v>3.7299E-3</v>
      </c>
      <c r="AB441" s="1">
        <v>1.1358099999999999E-2</v>
      </c>
      <c r="AC441" s="1" t="s">
        <v>49</v>
      </c>
      <c r="AD441" s="1"/>
      <c r="AE441" s="1"/>
      <c r="AF441" s="1"/>
      <c r="AG441" s="1" t="s">
        <v>49</v>
      </c>
      <c r="AH441" s="1"/>
      <c r="AI441" s="1"/>
      <c r="AJ441" s="1"/>
      <c r="AK441" s="1"/>
      <c r="AL441" s="1"/>
      <c r="AM441" s="1"/>
      <c r="AN441" s="1"/>
      <c r="AO441" s="1"/>
      <c r="AP441" s="1"/>
    </row>
    <row r="442" spans="1:42" x14ac:dyDescent="0.25">
      <c r="A442" s="1" t="s">
        <v>478</v>
      </c>
      <c r="B442" s="1">
        <v>1008202</v>
      </c>
      <c r="C442" s="1">
        <v>2020</v>
      </c>
      <c r="D442" s="1" t="s">
        <v>43</v>
      </c>
      <c r="E442" s="1" t="s">
        <v>44</v>
      </c>
      <c r="F442" s="1" t="s">
        <v>66</v>
      </c>
      <c r="G442" s="1" t="s">
        <v>479</v>
      </c>
      <c r="H442" s="1"/>
      <c r="I442" s="1" t="s">
        <v>47</v>
      </c>
      <c r="J442" s="1" t="s">
        <v>104</v>
      </c>
      <c r="K442" s="1" t="s">
        <v>49</v>
      </c>
      <c r="L442" s="1">
        <v>207173.61</v>
      </c>
      <c r="M442" s="1">
        <v>79.05</v>
      </c>
      <c r="N442" s="1">
        <v>66.2</v>
      </c>
      <c r="O442" s="1">
        <v>54.746499999999997</v>
      </c>
      <c r="P442" s="1">
        <v>1.7526E-2</v>
      </c>
      <c r="Q442" s="1">
        <v>1.7526E-2</v>
      </c>
      <c r="R442" s="1">
        <v>0.18926200000000001</v>
      </c>
      <c r="S442" s="1">
        <v>0.18926200000000001</v>
      </c>
      <c r="T442" s="1">
        <v>15</v>
      </c>
      <c r="U442" s="1">
        <v>271</v>
      </c>
      <c r="V442" s="1">
        <v>0</v>
      </c>
      <c r="W442" s="1" t="s">
        <v>49</v>
      </c>
      <c r="X442" s="1"/>
      <c r="Y442" s="1"/>
      <c r="Z442" s="1"/>
      <c r="AA442" s="1"/>
      <c r="AB442" s="1"/>
      <c r="AC442" s="1" t="s">
        <v>49</v>
      </c>
      <c r="AD442" s="1"/>
      <c r="AE442" s="1"/>
      <c r="AF442" s="1"/>
      <c r="AG442" s="1" t="s">
        <v>50</v>
      </c>
      <c r="AH442" s="1">
        <v>271</v>
      </c>
      <c r="AI442" s="1">
        <v>2374.0987399999999</v>
      </c>
      <c r="AJ442" s="1">
        <v>1.2045300000000001</v>
      </c>
      <c r="AK442" s="1">
        <v>2.0400000000000001E-3</v>
      </c>
      <c r="AL442" s="1"/>
      <c r="AM442" s="1"/>
      <c r="AN442" s="1"/>
      <c r="AO442" s="1"/>
      <c r="AP442" s="1"/>
    </row>
    <row r="443" spans="1:42" x14ac:dyDescent="0.25">
      <c r="A443" s="1" t="s">
        <v>478</v>
      </c>
      <c r="B443" s="1">
        <v>1008202</v>
      </c>
      <c r="C443" s="1">
        <v>2020</v>
      </c>
      <c r="D443" s="1" t="s">
        <v>43</v>
      </c>
      <c r="E443" s="1" t="s">
        <v>44</v>
      </c>
      <c r="F443" s="1" t="s">
        <v>66</v>
      </c>
      <c r="G443" s="1" t="s">
        <v>138</v>
      </c>
      <c r="H443" s="1"/>
      <c r="I443" s="1" t="s">
        <v>47</v>
      </c>
      <c r="J443" s="1" t="s">
        <v>104</v>
      </c>
      <c r="K443" s="1" t="s">
        <v>49</v>
      </c>
      <c r="L443" s="1">
        <v>711422.2</v>
      </c>
      <c r="M443" s="1">
        <v>79.05</v>
      </c>
      <c r="N443" s="1">
        <v>66.2</v>
      </c>
      <c r="O443" s="1">
        <v>54.746499999999997</v>
      </c>
      <c r="P443" s="1">
        <v>1.7526E-2</v>
      </c>
      <c r="Q443" s="1">
        <v>1.7526E-2</v>
      </c>
      <c r="R443" s="1">
        <v>0.18926200000000001</v>
      </c>
      <c r="S443" s="1">
        <v>0.18926200000000001</v>
      </c>
      <c r="T443" s="1">
        <v>415</v>
      </c>
      <c r="U443" s="1">
        <v>21</v>
      </c>
      <c r="V443" s="1">
        <v>0</v>
      </c>
      <c r="W443" s="1" t="s">
        <v>49</v>
      </c>
      <c r="X443" s="1"/>
      <c r="Y443" s="1"/>
      <c r="Z443" s="1"/>
      <c r="AA443" s="1"/>
      <c r="AB443" s="1"/>
      <c r="AC443" s="1" t="s">
        <v>49</v>
      </c>
      <c r="AD443" s="1"/>
      <c r="AE443" s="1"/>
      <c r="AF443" s="1"/>
      <c r="AG443" s="1" t="s">
        <v>50</v>
      </c>
      <c r="AH443" s="1">
        <v>21</v>
      </c>
      <c r="AI443" s="1">
        <v>8152.5177999999996</v>
      </c>
      <c r="AJ443" s="1">
        <v>4.1362800000000002</v>
      </c>
      <c r="AK443" s="1">
        <v>7.0299999999999998E-3</v>
      </c>
      <c r="AL443" s="1"/>
      <c r="AM443" s="1"/>
      <c r="AN443" s="1"/>
      <c r="AO443" s="1"/>
      <c r="AP443" s="1"/>
    </row>
    <row r="444" spans="1:42" x14ac:dyDescent="0.25">
      <c r="A444" s="1" t="s">
        <v>480</v>
      </c>
      <c r="B444" s="1">
        <v>1008203</v>
      </c>
      <c r="C444" s="1">
        <v>2020</v>
      </c>
      <c r="D444" s="1" t="s">
        <v>43</v>
      </c>
      <c r="E444" s="1" t="s">
        <v>44</v>
      </c>
      <c r="F444" s="1" t="s">
        <v>66</v>
      </c>
      <c r="G444" s="1" t="s">
        <v>165</v>
      </c>
      <c r="H444" s="1"/>
      <c r="I444" s="1" t="s">
        <v>47</v>
      </c>
      <c r="J444" s="1" t="s">
        <v>104</v>
      </c>
      <c r="K444" s="1" t="s">
        <v>49</v>
      </c>
      <c r="L444" s="1">
        <v>2205180.5299999998</v>
      </c>
      <c r="M444" s="1">
        <v>134</v>
      </c>
      <c r="N444" s="1">
        <v>6</v>
      </c>
      <c r="O444" s="1">
        <v>55.37</v>
      </c>
      <c r="P444" s="1">
        <v>6.1000000000000004E-3</v>
      </c>
      <c r="Q444" s="1">
        <v>6.1000000000000004E-3</v>
      </c>
      <c r="R444" s="1">
        <v>0.11</v>
      </c>
      <c r="S444" s="1">
        <v>0.11</v>
      </c>
      <c r="T444" s="1">
        <v>41</v>
      </c>
      <c r="U444" s="1">
        <v>90</v>
      </c>
      <c r="V444" s="1">
        <v>0</v>
      </c>
      <c r="W444" s="1" t="s">
        <v>49</v>
      </c>
      <c r="X444" s="1"/>
      <c r="Y444" s="1"/>
      <c r="Z444" s="1"/>
      <c r="AA444" s="1"/>
      <c r="AB444" s="1"/>
      <c r="AC444" s="1" t="s">
        <v>49</v>
      </c>
      <c r="AD444" s="1"/>
      <c r="AE444" s="1"/>
      <c r="AF444" s="1"/>
      <c r="AG444" s="1" t="s">
        <v>50</v>
      </c>
      <c r="AH444" s="1">
        <v>41</v>
      </c>
      <c r="AI444" s="1">
        <v>2682.4610499999999</v>
      </c>
      <c r="AJ444" s="1">
        <v>0.70232000000000006</v>
      </c>
      <c r="AK444" s="1">
        <v>2.0400000000000001E-3</v>
      </c>
      <c r="AL444" s="1"/>
      <c r="AM444" s="1"/>
      <c r="AN444" s="1"/>
      <c r="AO444" s="1"/>
      <c r="AP444" s="1"/>
    </row>
    <row r="445" spans="1:42" x14ac:dyDescent="0.25">
      <c r="A445" s="1" t="s">
        <v>481</v>
      </c>
      <c r="B445" s="1">
        <v>1009165</v>
      </c>
      <c r="C445" s="1">
        <v>2020</v>
      </c>
      <c r="D445" s="1" t="s">
        <v>43</v>
      </c>
      <c r="E445" s="1" t="s">
        <v>44</v>
      </c>
      <c r="F445" s="1" t="s">
        <v>66</v>
      </c>
      <c r="G445" s="1" t="s">
        <v>482</v>
      </c>
      <c r="H445" s="1"/>
      <c r="I445" s="1" t="s">
        <v>47</v>
      </c>
      <c r="J445" s="1" t="s">
        <v>53</v>
      </c>
      <c r="K445" s="1" t="s">
        <v>49</v>
      </c>
      <c r="L445" s="1">
        <v>238522.3674585</v>
      </c>
      <c r="M445" s="1">
        <v>65</v>
      </c>
      <c r="N445" s="1">
        <v>60</v>
      </c>
      <c r="O445" s="1">
        <v>49</v>
      </c>
      <c r="P445" s="1">
        <v>3.5700000000000003E-2</v>
      </c>
      <c r="Q445" s="1">
        <v>3.5770000000000003E-2</v>
      </c>
      <c r="R445" s="1">
        <v>0.77639999999999998</v>
      </c>
      <c r="S445" s="1">
        <v>0.77641000000000004</v>
      </c>
      <c r="T445" s="1">
        <v>50</v>
      </c>
      <c r="U445" s="1">
        <v>48</v>
      </c>
      <c r="V445" s="1">
        <v>0</v>
      </c>
      <c r="W445" s="1" t="s">
        <v>49</v>
      </c>
      <c r="X445" s="1"/>
      <c r="Y445" s="1"/>
      <c r="Z445" s="1"/>
      <c r="AA445" s="1"/>
      <c r="AB445" s="1"/>
      <c r="AC445" s="1" t="s">
        <v>50</v>
      </c>
      <c r="AD445" s="1">
        <v>15</v>
      </c>
      <c r="AE445" s="1">
        <v>2.5748099999999998</v>
      </c>
      <c r="AF445" s="1">
        <v>20.40024</v>
      </c>
      <c r="AG445" s="1" t="s">
        <v>50</v>
      </c>
      <c r="AH445" s="1">
        <v>33</v>
      </c>
      <c r="AI445" s="1">
        <v>116.87103</v>
      </c>
      <c r="AJ445" s="1">
        <v>0.52461000000000002</v>
      </c>
      <c r="AK445" s="1">
        <v>1.8000000000000001E-4</v>
      </c>
      <c r="AL445" s="1"/>
      <c r="AM445" s="1"/>
      <c r="AN445" s="1"/>
      <c r="AO445" s="1"/>
      <c r="AP445" s="1"/>
    </row>
    <row r="446" spans="1:42" x14ac:dyDescent="0.25">
      <c r="A446" s="1" t="s">
        <v>483</v>
      </c>
      <c r="B446" s="1">
        <v>1009683</v>
      </c>
      <c r="C446" s="1">
        <v>2020</v>
      </c>
      <c r="D446" s="1" t="s">
        <v>43</v>
      </c>
      <c r="E446" s="1" t="s">
        <v>44</v>
      </c>
      <c r="F446" s="1" t="s">
        <v>66</v>
      </c>
      <c r="G446" s="1" t="s">
        <v>484</v>
      </c>
      <c r="H446" s="1"/>
      <c r="I446" s="1" t="s">
        <v>47</v>
      </c>
      <c r="J446" s="1" t="s">
        <v>159</v>
      </c>
      <c r="K446" s="1" t="s">
        <v>49</v>
      </c>
      <c r="L446" s="1">
        <v>7145</v>
      </c>
      <c r="M446" s="1">
        <v>80</v>
      </c>
      <c r="N446" s="1">
        <v>125</v>
      </c>
      <c r="O446" s="1">
        <v>53.05</v>
      </c>
      <c r="P446" s="1">
        <v>0.03</v>
      </c>
      <c r="Q446" s="1">
        <v>0.03</v>
      </c>
      <c r="R446" s="1">
        <v>0.22</v>
      </c>
      <c r="S446" s="1">
        <v>0.22</v>
      </c>
      <c r="T446" s="1">
        <v>4</v>
      </c>
      <c r="U446" s="1">
        <v>6</v>
      </c>
      <c r="V446" s="1">
        <v>0</v>
      </c>
      <c r="W446" s="1" t="s">
        <v>49</v>
      </c>
      <c r="X446" s="1"/>
      <c r="Y446" s="1"/>
      <c r="Z446" s="1"/>
      <c r="AA446" s="1"/>
      <c r="AB446" s="1"/>
      <c r="AC446" s="1" t="s">
        <v>49</v>
      </c>
      <c r="AD446" s="1"/>
      <c r="AE446" s="1"/>
      <c r="AF446" s="1"/>
      <c r="AG446" s="1" t="s">
        <v>50</v>
      </c>
      <c r="AH446" s="1">
        <v>6</v>
      </c>
      <c r="AI446" s="1">
        <v>99.034599999999998</v>
      </c>
      <c r="AJ446" s="1">
        <v>6.5693799999999997E-2</v>
      </c>
      <c r="AK446" s="1">
        <v>1.6650000000000001E-4</v>
      </c>
      <c r="AL446" s="1"/>
      <c r="AM446" s="1"/>
      <c r="AN446" s="1"/>
      <c r="AO446" s="1"/>
      <c r="AP446" s="1"/>
    </row>
    <row r="447" spans="1:42" x14ac:dyDescent="0.25">
      <c r="A447" s="1" t="s">
        <v>485</v>
      </c>
      <c r="B447" s="1">
        <v>1009837</v>
      </c>
      <c r="C447" s="1">
        <v>2020</v>
      </c>
      <c r="D447" s="1" t="s">
        <v>43</v>
      </c>
      <c r="E447" s="1" t="s">
        <v>44</v>
      </c>
      <c r="F447" s="1" t="s">
        <v>66</v>
      </c>
      <c r="G447" s="1" t="s">
        <v>486</v>
      </c>
      <c r="H447" s="1"/>
      <c r="I447" s="1" t="s">
        <v>47</v>
      </c>
      <c r="J447" s="1" t="s">
        <v>159</v>
      </c>
      <c r="K447" s="1" t="s">
        <v>49</v>
      </c>
      <c r="L447" s="1">
        <v>63917</v>
      </c>
      <c r="M447" s="1">
        <v>101.2</v>
      </c>
      <c r="N447" s="1">
        <v>29.4</v>
      </c>
      <c r="O447" s="1">
        <v>47.002000000000002</v>
      </c>
      <c r="P447" s="1">
        <v>0</v>
      </c>
      <c r="Q447" s="1">
        <v>0.06</v>
      </c>
      <c r="R447" s="1">
        <v>7.0000000000000007E-2</v>
      </c>
      <c r="S447" s="1">
        <v>0.8</v>
      </c>
      <c r="T447" s="1">
        <v>5</v>
      </c>
      <c r="U447" s="1">
        <v>16</v>
      </c>
      <c r="V447" s="1">
        <v>0</v>
      </c>
      <c r="W447" s="1" t="s">
        <v>49</v>
      </c>
      <c r="X447" s="1"/>
      <c r="Y447" s="1"/>
      <c r="Z447" s="1"/>
      <c r="AA447" s="1"/>
      <c r="AB447" s="1"/>
      <c r="AC447" s="1" t="s">
        <v>50</v>
      </c>
      <c r="AD447" s="1">
        <v>16</v>
      </c>
      <c r="AE447" s="1">
        <v>0.63575499999999996</v>
      </c>
      <c r="AF447" s="1">
        <v>2.62249</v>
      </c>
      <c r="AG447" s="1" t="s">
        <v>49</v>
      </c>
      <c r="AH447" s="1"/>
      <c r="AI447" s="1"/>
      <c r="AJ447" s="1"/>
      <c r="AK447" s="1"/>
      <c r="AL447" s="1"/>
      <c r="AM447" s="1"/>
      <c r="AN447" s="1"/>
      <c r="AO447" s="1"/>
      <c r="AP447" s="1"/>
    </row>
    <row r="448" spans="1:42" x14ac:dyDescent="0.25">
      <c r="A448" s="1" t="s">
        <v>485</v>
      </c>
      <c r="B448" s="1">
        <v>1009837</v>
      </c>
      <c r="C448" s="1">
        <v>2020</v>
      </c>
      <c r="D448" s="1" t="s">
        <v>43</v>
      </c>
      <c r="E448" s="1" t="s">
        <v>44</v>
      </c>
      <c r="F448" s="1" t="s">
        <v>66</v>
      </c>
      <c r="G448" s="1" t="s">
        <v>487</v>
      </c>
      <c r="H448" s="1"/>
      <c r="I448" s="1" t="s">
        <v>47</v>
      </c>
      <c r="J448" s="1" t="s">
        <v>159</v>
      </c>
      <c r="K448" s="1" t="s">
        <v>49</v>
      </c>
      <c r="L448" s="1">
        <v>11173</v>
      </c>
      <c r="M448" s="1">
        <v>100</v>
      </c>
      <c r="N448" s="1">
        <v>32</v>
      </c>
      <c r="O448" s="1">
        <v>46.98</v>
      </c>
      <c r="P448" s="1">
        <v>0.01</v>
      </c>
      <c r="Q448" s="1">
        <v>0.01</v>
      </c>
      <c r="R448" s="1">
        <v>0.27</v>
      </c>
      <c r="S448" s="1">
        <v>0.27</v>
      </c>
      <c r="T448" s="1">
        <v>1</v>
      </c>
      <c r="U448" s="1">
        <v>3</v>
      </c>
      <c r="V448" s="1">
        <v>0</v>
      </c>
      <c r="W448" s="1" t="s">
        <v>49</v>
      </c>
      <c r="X448" s="1"/>
      <c r="Y448" s="1"/>
      <c r="Z448" s="1"/>
      <c r="AA448" s="1"/>
      <c r="AB448" s="1"/>
      <c r="AC448" s="1" t="s">
        <v>50</v>
      </c>
      <c r="AD448" s="1">
        <v>3</v>
      </c>
      <c r="AE448" s="1">
        <v>7.9469300000000007E-2</v>
      </c>
      <c r="AF448" s="1">
        <v>0.79469299999999998</v>
      </c>
      <c r="AG448" s="1" t="s">
        <v>49</v>
      </c>
      <c r="AH448" s="1"/>
      <c r="AI448" s="1"/>
      <c r="AJ448" s="1"/>
      <c r="AK448" s="1"/>
      <c r="AL448" s="1"/>
      <c r="AM448" s="1"/>
      <c r="AN448" s="1"/>
      <c r="AO448" s="1"/>
      <c r="AP448" s="1"/>
    </row>
    <row r="449" spans="1:42" x14ac:dyDescent="0.25">
      <c r="A449" s="1" t="s">
        <v>488</v>
      </c>
      <c r="B449" s="1">
        <v>1009846</v>
      </c>
      <c r="C449" s="1">
        <v>2020</v>
      </c>
      <c r="D449" s="1" t="s">
        <v>43</v>
      </c>
      <c r="E449" s="1" t="s">
        <v>44</v>
      </c>
      <c r="F449" s="1" t="s">
        <v>66</v>
      </c>
      <c r="G449" s="1" t="s">
        <v>471</v>
      </c>
      <c r="H449" s="1"/>
      <c r="I449" s="1" t="s">
        <v>68</v>
      </c>
      <c r="J449" s="1"/>
      <c r="K449" s="1" t="s">
        <v>49</v>
      </c>
      <c r="L449" s="1">
        <v>691474.0773</v>
      </c>
      <c r="M449" s="1">
        <v>51</v>
      </c>
      <c r="N449" s="1">
        <v>26</v>
      </c>
      <c r="O449" s="1">
        <v>40.86</v>
      </c>
      <c r="P449" s="1">
        <v>6.0000000000000001E-3</v>
      </c>
      <c r="Q449" s="1">
        <v>6.0000000000000001E-3</v>
      </c>
      <c r="R449" s="1">
        <v>0.33400000000000002</v>
      </c>
      <c r="S449" s="1">
        <v>0.33400000000000002</v>
      </c>
      <c r="T449" s="1">
        <v>1534</v>
      </c>
      <c r="U449" s="1">
        <v>150</v>
      </c>
      <c r="V449" s="1">
        <v>0</v>
      </c>
      <c r="W449" s="1" t="s">
        <v>49</v>
      </c>
      <c r="X449" s="1"/>
      <c r="Y449" s="1"/>
      <c r="Z449" s="1"/>
      <c r="AA449" s="1"/>
      <c r="AB449" s="1"/>
      <c r="AC449" s="1" t="s">
        <v>50</v>
      </c>
      <c r="AD449" s="1">
        <v>31</v>
      </c>
      <c r="AE449" s="1">
        <v>0.15783739999999999</v>
      </c>
      <c r="AF449" s="1">
        <v>7.7104500000000006E-2</v>
      </c>
      <c r="AG449" s="1" t="s">
        <v>50</v>
      </c>
      <c r="AH449" s="1">
        <v>119</v>
      </c>
      <c r="AI449" s="1">
        <v>2359.9595081000002</v>
      </c>
      <c r="AJ449" s="1">
        <v>1.8073493</v>
      </c>
      <c r="AK449" s="1">
        <v>2.1259E-3</v>
      </c>
      <c r="AL449" s="1"/>
      <c r="AM449" s="1"/>
      <c r="AN449" s="1"/>
      <c r="AO449" s="1"/>
      <c r="AP449" s="1"/>
    </row>
    <row r="450" spans="1:42" x14ac:dyDescent="0.25">
      <c r="A450" s="1" t="s">
        <v>488</v>
      </c>
      <c r="B450" s="1">
        <v>1009846</v>
      </c>
      <c r="C450" s="1">
        <v>2020</v>
      </c>
      <c r="D450" s="1" t="s">
        <v>43</v>
      </c>
      <c r="E450" s="1" t="s">
        <v>44</v>
      </c>
      <c r="F450" s="1" t="s">
        <v>66</v>
      </c>
      <c r="G450" s="1" t="s">
        <v>489</v>
      </c>
      <c r="H450" s="1"/>
      <c r="I450" s="1" t="s">
        <v>68</v>
      </c>
      <c r="J450" s="1"/>
      <c r="K450" s="1" t="s">
        <v>49</v>
      </c>
      <c r="L450" s="1">
        <v>77038.005099999995</v>
      </c>
      <c r="M450" s="1">
        <v>51</v>
      </c>
      <c r="N450" s="1">
        <v>26</v>
      </c>
      <c r="O450" s="1">
        <v>40.86</v>
      </c>
      <c r="P450" s="1">
        <v>6.0000000000000001E-3</v>
      </c>
      <c r="Q450" s="1">
        <v>6.0000000000000001E-3</v>
      </c>
      <c r="R450" s="1">
        <v>0.33400000000000002</v>
      </c>
      <c r="S450" s="1">
        <v>0.33400000000000002</v>
      </c>
      <c r="T450" s="1">
        <v>112</v>
      </c>
      <c r="U450" s="1">
        <v>6</v>
      </c>
      <c r="V450" s="1">
        <v>0</v>
      </c>
      <c r="W450" s="1" t="s">
        <v>49</v>
      </c>
      <c r="X450" s="1"/>
      <c r="Y450" s="1"/>
      <c r="Z450" s="1"/>
      <c r="AA450" s="1"/>
      <c r="AB450" s="1"/>
      <c r="AC450" s="1" t="s">
        <v>49</v>
      </c>
      <c r="AD450" s="1"/>
      <c r="AE450" s="1"/>
      <c r="AF450" s="1"/>
      <c r="AG450" s="1" t="s">
        <v>50</v>
      </c>
      <c r="AH450" s="1">
        <v>6</v>
      </c>
      <c r="AI450" s="1">
        <v>26.476793700000002</v>
      </c>
      <c r="AJ450" s="1">
        <v>1.9278900000000002E-2</v>
      </c>
      <c r="AK450" s="1">
        <v>2.2900000000000001E-5</v>
      </c>
      <c r="AL450" s="1"/>
      <c r="AM450" s="1"/>
      <c r="AN450" s="1"/>
      <c r="AO450" s="1"/>
      <c r="AP450" s="1"/>
    </row>
    <row r="451" spans="1:42" x14ac:dyDescent="0.25">
      <c r="A451" s="1" t="s">
        <v>488</v>
      </c>
      <c r="B451" s="1">
        <v>1009846</v>
      </c>
      <c r="C451" s="1">
        <v>2020</v>
      </c>
      <c r="D451" s="1" t="s">
        <v>43</v>
      </c>
      <c r="E451" s="1" t="s">
        <v>44</v>
      </c>
      <c r="F451" s="1" t="s">
        <v>66</v>
      </c>
      <c r="G451" s="1" t="s">
        <v>490</v>
      </c>
      <c r="H451" s="1"/>
      <c r="I451" s="1" t="s">
        <v>68</v>
      </c>
      <c r="J451" s="1"/>
      <c r="K451" s="1" t="s">
        <v>49</v>
      </c>
      <c r="L451" s="1">
        <v>22410.739799999999</v>
      </c>
      <c r="M451" s="1">
        <v>51</v>
      </c>
      <c r="N451" s="1">
        <v>26</v>
      </c>
      <c r="O451" s="1">
        <v>40.86</v>
      </c>
      <c r="P451" s="1">
        <v>6.0000000000000001E-3</v>
      </c>
      <c r="Q451" s="1">
        <v>6.0000000000000001E-3</v>
      </c>
      <c r="R451" s="1">
        <v>0.33400000000000002</v>
      </c>
      <c r="S451" s="1">
        <v>0.33400000000000002</v>
      </c>
      <c r="T451" s="1">
        <v>104</v>
      </c>
      <c r="U451" s="1">
        <v>12</v>
      </c>
      <c r="V451" s="1">
        <v>0</v>
      </c>
      <c r="W451" s="1" t="s">
        <v>49</v>
      </c>
      <c r="X451" s="1"/>
      <c r="Y451" s="1"/>
      <c r="Z451" s="1"/>
      <c r="AA451" s="1"/>
      <c r="AB451" s="1"/>
      <c r="AC451" s="1" t="s">
        <v>49</v>
      </c>
      <c r="AD451" s="1"/>
      <c r="AE451" s="1"/>
      <c r="AF451" s="1"/>
      <c r="AG451" s="1" t="s">
        <v>50</v>
      </c>
      <c r="AH451" s="1">
        <v>12</v>
      </c>
      <c r="AI451" s="1">
        <v>81.611985200000007</v>
      </c>
      <c r="AJ451" s="1">
        <v>5.97204E-2</v>
      </c>
      <c r="AK451" s="1">
        <v>7.0599999999999995E-5</v>
      </c>
      <c r="AL451" s="1"/>
      <c r="AM451" s="1"/>
      <c r="AN451" s="1"/>
      <c r="AO451" s="1"/>
      <c r="AP451" s="1"/>
    </row>
    <row r="452" spans="1:42" x14ac:dyDescent="0.25">
      <c r="A452" s="1" t="s">
        <v>442</v>
      </c>
      <c r="B452" s="1">
        <v>1012305</v>
      </c>
      <c r="C452" s="1">
        <v>2020</v>
      </c>
      <c r="D452" s="1" t="s">
        <v>43</v>
      </c>
      <c r="E452" s="1" t="s">
        <v>44</v>
      </c>
      <c r="F452" s="1" t="s">
        <v>45</v>
      </c>
      <c r="G452" s="1"/>
      <c r="H452" s="1" t="s">
        <v>78</v>
      </c>
      <c r="I452" s="1" t="s">
        <v>47</v>
      </c>
      <c r="J452" s="1" t="s">
        <v>123</v>
      </c>
      <c r="K452" s="1"/>
      <c r="L452" s="1">
        <v>292821</v>
      </c>
      <c r="M452" s="1">
        <v>115.5</v>
      </c>
      <c r="N452" s="1">
        <v>21.75</v>
      </c>
      <c r="O452" s="1">
        <v>42.81</v>
      </c>
      <c r="P452" s="1">
        <v>0</v>
      </c>
      <c r="Q452" s="1">
        <v>0.08</v>
      </c>
      <c r="R452" s="1">
        <v>0.12</v>
      </c>
      <c r="S452" s="1">
        <v>0.26</v>
      </c>
      <c r="T452" s="1"/>
      <c r="U452" s="1">
        <v>9</v>
      </c>
      <c r="V452" s="1"/>
      <c r="W452" s="1" t="s">
        <v>50</v>
      </c>
      <c r="X452" s="1">
        <v>8</v>
      </c>
      <c r="Y452" s="1">
        <v>1.0291687</v>
      </c>
      <c r="Z452" s="1">
        <v>4.7018314999999999</v>
      </c>
      <c r="AA452" s="1">
        <v>0</v>
      </c>
      <c r="AB452" s="1">
        <v>0</v>
      </c>
      <c r="AC452" s="1" t="s">
        <v>50</v>
      </c>
      <c r="AD452" s="1">
        <v>1</v>
      </c>
      <c r="AE452" s="1">
        <v>0.1997804</v>
      </c>
      <c r="AF452" s="1">
        <v>1.8651884999999999</v>
      </c>
      <c r="AG452" s="1" t="s">
        <v>50</v>
      </c>
      <c r="AH452" s="1">
        <v>2</v>
      </c>
      <c r="AI452" s="1">
        <v>5.1354423999999996</v>
      </c>
      <c r="AJ452" s="1">
        <v>3.5063999999999998E-3</v>
      </c>
      <c r="AK452" s="1">
        <v>4.6999999999999999E-6</v>
      </c>
      <c r="AL452" s="1"/>
      <c r="AM452" s="1"/>
      <c r="AN452" s="1"/>
      <c r="AO452" s="1"/>
      <c r="AP452" s="1"/>
    </row>
    <row r="453" spans="1:42" x14ac:dyDescent="0.25">
      <c r="A453" s="1" t="s">
        <v>442</v>
      </c>
      <c r="B453" s="1">
        <v>1012305</v>
      </c>
      <c r="C453" s="1">
        <v>2020</v>
      </c>
      <c r="D453" s="1" t="s">
        <v>43</v>
      </c>
      <c r="E453" s="1" t="s">
        <v>44</v>
      </c>
      <c r="F453" s="1" t="s">
        <v>45</v>
      </c>
      <c r="G453" s="1"/>
      <c r="H453" s="1" t="s">
        <v>375</v>
      </c>
      <c r="I453" s="1" t="s">
        <v>47</v>
      </c>
      <c r="J453" s="1" t="s">
        <v>123</v>
      </c>
      <c r="K453" s="1"/>
      <c r="L453" s="1">
        <v>96122</v>
      </c>
      <c r="M453" s="1">
        <v>73</v>
      </c>
      <c r="N453" s="1">
        <v>18</v>
      </c>
      <c r="O453" s="1">
        <v>34.33</v>
      </c>
      <c r="P453" s="1">
        <v>0.01</v>
      </c>
      <c r="Q453" s="1">
        <v>0.05</v>
      </c>
      <c r="R453" s="1">
        <v>0.05</v>
      </c>
      <c r="S453" s="1">
        <v>0.64</v>
      </c>
      <c r="T453" s="1"/>
      <c r="U453" s="1">
        <v>19</v>
      </c>
      <c r="V453" s="1"/>
      <c r="W453" s="1" t="s">
        <v>50</v>
      </c>
      <c r="X453" s="1">
        <v>8</v>
      </c>
      <c r="Y453" s="1">
        <v>0.16641230000000001</v>
      </c>
      <c r="Z453" s="1">
        <v>1.8823131</v>
      </c>
      <c r="AA453" s="1">
        <v>9.7399999999999996E-5</v>
      </c>
      <c r="AB453" s="1">
        <v>2.6914E-3</v>
      </c>
      <c r="AC453" s="1" t="s">
        <v>50</v>
      </c>
      <c r="AD453" s="1">
        <v>11</v>
      </c>
      <c r="AE453" s="1">
        <v>9.5000000000000001E-2</v>
      </c>
      <c r="AF453" s="1">
        <v>1.33</v>
      </c>
      <c r="AG453" s="1" t="s">
        <v>49</v>
      </c>
      <c r="AH453" s="1"/>
      <c r="AI453" s="1"/>
      <c r="AJ453" s="1"/>
      <c r="AK453" s="1"/>
      <c r="AL453" s="1"/>
      <c r="AM453" s="1"/>
      <c r="AN453" s="1"/>
      <c r="AO453" s="1"/>
      <c r="AP453" s="1"/>
    </row>
    <row r="454" spans="1:42" x14ac:dyDescent="0.25">
      <c r="A454" s="1" t="s">
        <v>442</v>
      </c>
      <c r="B454" s="1">
        <v>1012305</v>
      </c>
      <c r="C454" s="1">
        <v>2020</v>
      </c>
      <c r="D454" s="1" t="s">
        <v>43</v>
      </c>
      <c r="E454" s="1" t="s">
        <v>44</v>
      </c>
      <c r="F454" s="1" t="s">
        <v>45</v>
      </c>
      <c r="G454" s="1"/>
      <c r="H454" s="1" t="s">
        <v>120</v>
      </c>
      <c r="I454" s="1" t="s">
        <v>47</v>
      </c>
      <c r="J454" s="1" t="s">
        <v>123</v>
      </c>
      <c r="K454" s="1"/>
      <c r="L454" s="1">
        <v>6264</v>
      </c>
      <c r="M454" s="1">
        <v>75</v>
      </c>
      <c r="N454" s="1">
        <v>25</v>
      </c>
      <c r="O454" s="1">
        <v>40</v>
      </c>
      <c r="P454" s="1">
        <v>5.0290000000000001E-2</v>
      </c>
      <c r="Q454" s="1">
        <v>5.0290000000000001E-2</v>
      </c>
      <c r="R454" s="1">
        <v>0.49763299999999999</v>
      </c>
      <c r="S454" s="1">
        <v>0.49763299999999999</v>
      </c>
      <c r="T454" s="1"/>
      <c r="U454" s="1">
        <v>2</v>
      </c>
      <c r="V454" s="1"/>
      <c r="W454" s="1" t="s">
        <v>49</v>
      </c>
      <c r="X454" s="1"/>
      <c r="Y454" s="1"/>
      <c r="Z454" s="1"/>
      <c r="AA454" s="1"/>
      <c r="AB454" s="1"/>
      <c r="AC454" s="1" t="s">
        <v>50</v>
      </c>
      <c r="AD454" s="1">
        <v>2</v>
      </c>
      <c r="AE454" s="1">
        <v>1.0297799999999999E-2</v>
      </c>
      <c r="AF454" s="1">
        <v>0.2844738</v>
      </c>
      <c r="AG454" s="1" t="s">
        <v>49</v>
      </c>
      <c r="AH454" s="1"/>
      <c r="AI454" s="1"/>
      <c r="AJ454" s="1"/>
      <c r="AK454" s="1"/>
      <c r="AL454" s="1"/>
      <c r="AM454" s="1"/>
      <c r="AN454" s="1"/>
      <c r="AO454" s="1"/>
      <c r="AP454" s="1"/>
    </row>
    <row r="455" spans="1:42" x14ac:dyDescent="0.25">
      <c r="A455" s="1" t="s">
        <v>491</v>
      </c>
      <c r="B455" s="1">
        <v>1012311</v>
      </c>
      <c r="C455" s="1">
        <v>2020</v>
      </c>
      <c r="D455" s="1" t="s">
        <v>43</v>
      </c>
      <c r="E455" s="1" t="s">
        <v>44</v>
      </c>
      <c r="F455" s="1" t="s">
        <v>45</v>
      </c>
      <c r="G455" s="1"/>
      <c r="H455" s="1" t="s">
        <v>492</v>
      </c>
      <c r="I455" s="1" t="s">
        <v>47</v>
      </c>
      <c r="J455" s="1" t="s">
        <v>123</v>
      </c>
      <c r="K455" s="1"/>
      <c r="L455" s="1">
        <v>535105</v>
      </c>
      <c r="M455" s="1">
        <v>95</v>
      </c>
      <c r="N455" s="1">
        <v>15</v>
      </c>
      <c r="O455" s="1">
        <v>37</v>
      </c>
      <c r="P455" s="1">
        <v>0.09</v>
      </c>
      <c r="Q455" s="1">
        <v>0.78500000000000003</v>
      </c>
      <c r="R455" s="1">
        <v>5.47E-3</v>
      </c>
      <c r="S455" s="1">
        <v>0.42503000000000002</v>
      </c>
      <c r="T455" s="1"/>
      <c r="U455" s="1">
        <v>4</v>
      </c>
      <c r="V455" s="1"/>
      <c r="W455" s="1" t="s">
        <v>50</v>
      </c>
      <c r="X455" s="1">
        <v>4</v>
      </c>
      <c r="Y455" s="1">
        <v>87.5</v>
      </c>
      <c r="Z455" s="1">
        <v>17.100000000000001</v>
      </c>
      <c r="AA455" s="1">
        <v>0</v>
      </c>
      <c r="AB455" s="1">
        <v>0</v>
      </c>
      <c r="AC455" s="1" t="s">
        <v>49</v>
      </c>
      <c r="AD455" s="1"/>
      <c r="AE455" s="1"/>
      <c r="AF455" s="1"/>
      <c r="AG455" s="1" t="s">
        <v>49</v>
      </c>
      <c r="AH455" s="1"/>
      <c r="AI455" s="1"/>
      <c r="AJ455" s="1"/>
      <c r="AK455" s="1"/>
      <c r="AL455" s="1"/>
      <c r="AM455" s="1"/>
      <c r="AN455" s="1"/>
      <c r="AO455" s="1"/>
      <c r="AP455" s="1"/>
    </row>
    <row r="456" spans="1:42" x14ac:dyDescent="0.25">
      <c r="A456" s="1" t="s">
        <v>491</v>
      </c>
      <c r="B456" s="1">
        <v>1012311</v>
      </c>
      <c r="C456" s="1">
        <v>2020</v>
      </c>
      <c r="D456" s="1" t="s">
        <v>43</v>
      </c>
      <c r="E456" s="1" t="s">
        <v>44</v>
      </c>
      <c r="F456" s="1" t="s">
        <v>45</v>
      </c>
      <c r="G456" s="1"/>
      <c r="H456" s="1" t="s">
        <v>455</v>
      </c>
      <c r="I456" s="1" t="s">
        <v>47</v>
      </c>
      <c r="J456" s="1" t="s">
        <v>123</v>
      </c>
      <c r="K456" s="1"/>
      <c r="L456" s="1">
        <v>12040</v>
      </c>
      <c r="M456" s="1">
        <v>70</v>
      </c>
      <c r="N456" s="1">
        <v>30</v>
      </c>
      <c r="O456" s="1">
        <v>37</v>
      </c>
      <c r="P456" s="1">
        <v>0.09</v>
      </c>
      <c r="Q456" s="1">
        <v>0.09</v>
      </c>
      <c r="R456" s="1">
        <v>0.42499999999999999</v>
      </c>
      <c r="S456" s="1">
        <v>0.42499999999999999</v>
      </c>
      <c r="T456" s="1"/>
      <c r="U456" s="1">
        <v>2</v>
      </c>
      <c r="V456" s="1"/>
      <c r="W456" s="1" t="s">
        <v>50</v>
      </c>
      <c r="X456" s="1">
        <v>2</v>
      </c>
      <c r="Y456" s="1">
        <v>1.045825</v>
      </c>
      <c r="Z456" s="1">
        <v>1.8998794999999999</v>
      </c>
      <c r="AA456" s="1">
        <v>0</v>
      </c>
      <c r="AB456" s="1">
        <v>0</v>
      </c>
      <c r="AC456" s="1" t="s">
        <v>49</v>
      </c>
      <c r="AD456" s="1"/>
      <c r="AE456" s="1"/>
      <c r="AF456" s="1"/>
      <c r="AG456" s="1" t="s">
        <v>49</v>
      </c>
      <c r="AH456" s="1"/>
      <c r="AI456" s="1"/>
      <c r="AJ456" s="1"/>
      <c r="AK456" s="1"/>
      <c r="AL456" s="1"/>
      <c r="AM456" s="1"/>
      <c r="AN456" s="1"/>
      <c r="AO456" s="1"/>
      <c r="AP456" s="1"/>
    </row>
    <row r="457" spans="1:42" x14ac:dyDescent="0.25">
      <c r="A457" s="1" t="s">
        <v>493</v>
      </c>
      <c r="B457" s="1">
        <v>1013011</v>
      </c>
      <c r="C457" s="1">
        <v>2020</v>
      </c>
      <c r="D457" s="1" t="s">
        <v>43</v>
      </c>
      <c r="E457" s="1" t="s">
        <v>44</v>
      </c>
      <c r="F457" s="1" t="s">
        <v>45</v>
      </c>
      <c r="G457" s="1"/>
      <c r="H457" s="1" t="s">
        <v>77</v>
      </c>
      <c r="I457" s="1" t="s">
        <v>47</v>
      </c>
      <c r="J457" s="1" t="s">
        <v>198</v>
      </c>
      <c r="K457" s="1"/>
      <c r="L457" s="1">
        <v>2994268.1190101001</v>
      </c>
      <c r="M457" s="1">
        <v>73.392555200000004</v>
      </c>
      <c r="N457" s="1">
        <v>0.2368421</v>
      </c>
      <c r="O457" s="1">
        <v>44.2670526</v>
      </c>
      <c r="P457" s="1">
        <v>1.4132999999999999E-3</v>
      </c>
      <c r="Q457" s="1">
        <v>1.03918E-2</v>
      </c>
      <c r="R457" s="1">
        <v>5.0183999999999999E-2</v>
      </c>
      <c r="S457" s="1">
        <v>0.44272260000000002</v>
      </c>
      <c r="T457" s="1"/>
      <c r="U457" s="1">
        <v>97</v>
      </c>
      <c r="V457" s="1"/>
      <c r="W457" s="1" t="s">
        <v>50</v>
      </c>
      <c r="X457" s="1">
        <v>16</v>
      </c>
      <c r="Y457" s="1">
        <v>0.6596457</v>
      </c>
      <c r="Z457" s="1">
        <v>17.254227</v>
      </c>
      <c r="AA457" s="1">
        <v>3.0512600000000001E-2</v>
      </c>
      <c r="AB457" s="1">
        <v>0.8536089</v>
      </c>
      <c r="AC457" s="1" t="s">
        <v>49</v>
      </c>
      <c r="AD457" s="1"/>
      <c r="AE457" s="1"/>
      <c r="AF457" s="1"/>
      <c r="AG457" s="1" t="s">
        <v>50</v>
      </c>
      <c r="AH457" s="1">
        <v>87</v>
      </c>
      <c r="AI457" s="1">
        <v>1744.1349058000001</v>
      </c>
      <c r="AJ457" s="1">
        <v>0.78895199999999999</v>
      </c>
      <c r="AK457" s="1">
        <v>1.4204E-3</v>
      </c>
      <c r="AL457" s="1"/>
      <c r="AM457" s="1"/>
      <c r="AN457" s="1"/>
      <c r="AO457" s="1"/>
      <c r="AP457" s="1"/>
    </row>
    <row r="458" spans="1:42" x14ac:dyDescent="0.25">
      <c r="A458" s="1" t="s">
        <v>493</v>
      </c>
      <c r="B458" s="1">
        <v>1013011</v>
      </c>
      <c r="C458" s="1">
        <v>2020</v>
      </c>
      <c r="D458" s="1" t="s">
        <v>43</v>
      </c>
      <c r="E458" s="1" t="s">
        <v>44</v>
      </c>
      <c r="F458" s="1" t="s">
        <v>45</v>
      </c>
      <c r="G458" s="1"/>
      <c r="H458" s="1" t="s">
        <v>116</v>
      </c>
      <c r="I458" s="1" t="s">
        <v>47</v>
      </c>
      <c r="J458" s="1" t="s">
        <v>198</v>
      </c>
      <c r="K458" s="1"/>
      <c r="L458" s="1">
        <v>1080769.75</v>
      </c>
      <c r="M458" s="1">
        <v>82.59</v>
      </c>
      <c r="N458" s="1">
        <v>0.25</v>
      </c>
      <c r="O458" s="1">
        <v>43.2285714</v>
      </c>
      <c r="P458" s="1">
        <v>1.3244999999999999E-3</v>
      </c>
      <c r="Q458" s="1">
        <v>1.4132999999999999E-3</v>
      </c>
      <c r="R458" s="1">
        <v>4.9920800000000001E-2</v>
      </c>
      <c r="S458" s="1">
        <v>5.0183999999999999E-2</v>
      </c>
      <c r="T458" s="1"/>
      <c r="U458" s="1">
        <v>161</v>
      </c>
      <c r="V458" s="1"/>
      <c r="W458" s="1" t="s">
        <v>50</v>
      </c>
      <c r="X458" s="1">
        <v>6</v>
      </c>
      <c r="Y458" s="1">
        <v>2.3172399999999999E-2</v>
      </c>
      <c r="Z458" s="1">
        <v>0.31879279999999999</v>
      </c>
      <c r="AA458" s="1">
        <v>0</v>
      </c>
      <c r="AB458" s="1">
        <v>0</v>
      </c>
      <c r="AC458" s="1" t="s">
        <v>49</v>
      </c>
      <c r="AD458" s="1"/>
      <c r="AE458" s="1"/>
      <c r="AF458" s="1"/>
      <c r="AG458" s="1" t="s">
        <v>50</v>
      </c>
      <c r="AH458" s="1">
        <v>161</v>
      </c>
      <c r="AI458" s="1">
        <v>1396.2139245999999</v>
      </c>
      <c r="AJ458" s="1">
        <v>0.15122089999999999</v>
      </c>
      <c r="AK458" s="1">
        <v>9.7280000000000001E-4</v>
      </c>
      <c r="AL458" s="1"/>
      <c r="AM458" s="1"/>
      <c r="AN458" s="1"/>
      <c r="AO458" s="1"/>
      <c r="AP458" s="1"/>
    </row>
    <row r="459" spans="1:42" x14ac:dyDescent="0.25">
      <c r="A459" s="1" t="s">
        <v>493</v>
      </c>
      <c r="B459" s="1">
        <v>1013011</v>
      </c>
      <c r="C459" s="1">
        <v>2020</v>
      </c>
      <c r="D459" s="1" t="s">
        <v>43</v>
      </c>
      <c r="E459" s="1" t="s">
        <v>44</v>
      </c>
      <c r="F459" s="1" t="s">
        <v>45</v>
      </c>
      <c r="G459" s="1"/>
      <c r="H459" s="1" t="s">
        <v>78</v>
      </c>
      <c r="I459" s="1" t="s">
        <v>47</v>
      </c>
      <c r="J459" s="1" t="s">
        <v>198</v>
      </c>
      <c r="K459" s="1"/>
      <c r="L459" s="1">
        <v>243336.45</v>
      </c>
      <c r="M459" s="1">
        <v>64.855000000000004</v>
      </c>
      <c r="N459" s="1">
        <v>0.25</v>
      </c>
      <c r="O459" s="1">
        <v>43.158999999999999</v>
      </c>
      <c r="P459" s="1">
        <v>1.03918E-2</v>
      </c>
      <c r="Q459" s="1">
        <v>1.03918E-2</v>
      </c>
      <c r="R459" s="1">
        <v>0.28965629999999998</v>
      </c>
      <c r="S459" s="1">
        <v>0.28965629999999998</v>
      </c>
      <c r="T459" s="1"/>
      <c r="U459" s="1">
        <v>27</v>
      </c>
      <c r="V459" s="1"/>
      <c r="W459" s="1" t="s">
        <v>49</v>
      </c>
      <c r="X459" s="1"/>
      <c r="Y459" s="1"/>
      <c r="Z459" s="1"/>
      <c r="AA459" s="1"/>
      <c r="AB459" s="1"/>
      <c r="AC459" s="1" t="s">
        <v>50</v>
      </c>
      <c r="AD459" s="1">
        <v>6</v>
      </c>
      <c r="AE459" s="1">
        <v>5.3043999999999999E-3</v>
      </c>
      <c r="AF459" s="1">
        <v>5.3969099999999999E-2</v>
      </c>
      <c r="AG459" s="1" t="s">
        <v>50</v>
      </c>
      <c r="AH459" s="1">
        <v>14</v>
      </c>
      <c r="AI459" s="1">
        <v>3.2421500999999999</v>
      </c>
      <c r="AJ459" s="1">
        <v>2.7504000000000001E-3</v>
      </c>
      <c r="AK459" s="1">
        <v>3.1E-6</v>
      </c>
      <c r="AL459" s="1"/>
      <c r="AM459" s="1"/>
      <c r="AN459" s="1"/>
      <c r="AO459" s="1"/>
      <c r="AP459" s="1"/>
    </row>
    <row r="460" spans="1:42" x14ac:dyDescent="0.25">
      <c r="A460" s="1" t="s">
        <v>493</v>
      </c>
      <c r="B460" s="1">
        <v>1013011</v>
      </c>
      <c r="C460" s="1">
        <v>2020</v>
      </c>
      <c r="D460" s="1" t="s">
        <v>43</v>
      </c>
      <c r="E460" s="1" t="s">
        <v>44</v>
      </c>
      <c r="F460" s="1" t="s">
        <v>45</v>
      </c>
      <c r="G460" s="1"/>
      <c r="H460" s="1" t="s">
        <v>192</v>
      </c>
      <c r="I460" s="1" t="s">
        <v>47</v>
      </c>
      <c r="J460" s="1" t="s">
        <v>198</v>
      </c>
      <c r="K460" s="1"/>
      <c r="L460" s="1">
        <v>419667.06</v>
      </c>
      <c r="M460" s="1">
        <v>82.59</v>
      </c>
      <c r="N460" s="1">
        <v>0.25</v>
      </c>
      <c r="O460" s="1">
        <v>43.1</v>
      </c>
      <c r="P460" s="1">
        <v>2.3004000000000002E-3</v>
      </c>
      <c r="Q460" s="1">
        <v>2.3004000000000002E-3</v>
      </c>
      <c r="R460" s="1">
        <v>0.1006744</v>
      </c>
      <c r="S460" s="1">
        <v>0.1006744</v>
      </c>
      <c r="T460" s="1"/>
      <c r="U460" s="1">
        <v>75</v>
      </c>
      <c r="V460" s="1"/>
      <c r="W460" s="1" t="s">
        <v>50</v>
      </c>
      <c r="X460" s="1">
        <v>11</v>
      </c>
      <c r="Y460" s="1">
        <v>6.03782E-2</v>
      </c>
      <c r="Z460" s="1">
        <v>0.96453960000000005</v>
      </c>
      <c r="AA460" s="1">
        <v>0</v>
      </c>
      <c r="AB460" s="1">
        <v>0</v>
      </c>
      <c r="AC460" s="1" t="s">
        <v>49</v>
      </c>
      <c r="AD460" s="1"/>
      <c r="AE460" s="1"/>
      <c r="AF460" s="1"/>
      <c r="AG460" s="1" t="s">
        <v>50</v>
      </c>
      <c r="AH460" s="1">
        <v>63</v>
      </c>
      <c r="AI460" s="1">
        <v>253.76764069999999</v>
      </c>
      <c r="AJ460" s="1">
        <v>5.8735500000000003E-2</v>
      </c>
      <c r="AK460" s="1">
        <v>1.8760000000000001E-4</v>
      </c>
      <c r="AL460" s="1"/>
      <c r="AM460" s="1"/>
      <c r="AN460" s="1"/>
      <c r="AO460" s="1"/>
      <c r="AP460" s="1"/>
    </row>
    <row r="461" spans="1:42" x14ac:dyDescent="0.25">
      <c r="A461" s="1" t="s">
        <v>494</v>
      </c>
      <c r="B461" s="1">
        <v>1013026</v>
      </c>
      <c r="C461" s="1">
        <v>2020</v>
      </c>
      <c r="D461" s="1" t="s">
        <v>43</v>
      </c>
      <c r="E461" s="1" t="s">
        <v>44</v>
      </c>
      <c r="F461" s="1" t="s">
        <v>66</v>
      </c>
      <c r="G461" s="1" t="s">
        <v>495</v>
      </c>
      <c r="H461" s="1"/>
      <c r="I461" s="1" t="s">
        <v>47</v>
      </c>
      <c r="J461" s="1" t="s">
        <v>123</v>
      </c>
      <c r="K461" s="1" t="s">
        <v>49</v>
      </c>
      <c r="L461" s="1">
        <v>688249</v>
      </c>
      <c r="M461" s="1">
        <v>60</v>
      </c>
      <c r="N461" s="1">
        <v>28</v>
      </c>
      <c r="O461" s="1">
        <v>36</v>
      </c>
      <c r="P461" s="1">
        <v>5.9999999999999995E-4</v>
      </c>
      <c r="Q461" s="1">
        <v>5.9999999999999995E-4</v>
      </c>
      <c r="R461" s="1">
        <v>1.3299999999999999E-2</v>
      </c>
      <c r="S461" s="1">
        <v>1.3299999999999999E-2</v>
      </c>
      <c r="T461" s="1">
        <v>95</v>
      </c>
      <c r="U461" s="1">
        <v>92</v>
      </c>
      <c r="V461" s="1">
        <v>0</v>
      </c>
      <c r="W461" s="1" t="s">
        <v>49</v>
      </c>
      <c r="X461" s="1"/>
      <c r="Y461" s="1"/>
      <c r="Z461" s="1"/>
      <c r="AA461" s="1"/>
      <c r="AB461" s="1"/>
      <c r="AC461" s="1" t="s">
        <v>50</v>
      </c>
      <c r="AD461" s="1">
        <v>60</v>
      </c>
      <c r="AE461" s="1">
        <v>4.34</v>
      </c>
      <c r="AF461" s="1">
        <v>47.204999999999998</v>
      </c>
      <c r="AG461" s="1" t="s">
        <v>50</v>
      </c>
      <c r="AH461" s="1">
        <v>32</v>
      </c>
      <c r="AI461" s="1">
        <v>0.155</v>
      </c>
      <c r="AJ461" s="1">
        <v>1.9E-2</v>
      </c>
      <c r="AK461" s="1">
        <v>5.9999999999999995E-4</v>
      </c>
      <c r="AL461" s="1"/>
      <c r="AM461" s="1"/>
      <c r="AN461" s="1"/>
      <c r="AO461" s="1"/>
      <c r="AP461" s="1"/>
    </row>
    <row r="462" spans="1:42" x14ac:dyDescent="0.25">
      <c r="A462" s="1" t="s">
        <v>496</v>
      </c>
      <c r="B462" s="1">
        <v>1013010</v>
      </c>
      <c r="C462" s="1">
        <v>2020</v>
      </c>
      <c r="D462" s="1" t="s">
        <v>43</v>
      </c>
      <c r="E462" s="1" t="s">
        <v>44</v>
      </c>
      <c r="F462" s="1" t="s">
        <v>66</v>
      </c>
      <c r="G462" s="1" t="s">
        <v>497</v>
      </c>
      <c r="H462" s="1"/>
      <c r="I462" s="1" t="s">
        <v>47</v>
      </c>
      <c r="J462" s="1" t="s">
        <v>101</v>
      </c>
      <c r="K462" s="1" t="s">
        <v>49</v>
      </c>
      <c r="L462" s="1">
        <v>7628</v>
      </c>
      <c r="M462" s="1">
        <v>115</v>
      </c>
      <c r="N462" s="1">
        <v>35</v>
      </c>
      <c r="O462" s="1">
        <v>49.5</v>
      </c>
      <c r="P462" s="1">
        <v>8.7600000000000004E-3</v>
      </c>
      <c r="Q462" s="1">
        <v>2.358E-2</v>
      </c>
      <c r="R462" s="1">
        <v>6.7559999999999995E-2</v>
      </c>
      <c r="S462" s="1">
        <v>0.22031000000000001</v>
      </c>
      <c r="T462" s="1">
        <v>18</v>
      </c>
      <c r="U462" s="1">
        <v>29</v>
      </c>
      <c r="V462" s="1">
        <v>0</v>
      </c>
      <c r="W462" s="1" t="s">
        <v>49</v>
      </c>
      <c r="X462" s="1"/>
      <c r="Y462" s="1"/>
      <c r="Z462" s="1"/>
      <c r="AA462" s="1"/>
      <c r="AB462" s="1"/>
      <c r="AC462" s="1" t="s">
        <v>50</v>
      </c>
      <c r="AD462" s="1">
        <v>29</v>
      </c>
      <c r="AE462" s="1">
        <v>0.2270653</v>
      </c>
      <c r="AF462" s="1">
        <v>0.77438569999999995</v>
      </c>
      <c r="AG462" s="1" t="s">
        <v>49</v>
      </c>
      <c r="AH462" s="1"/>
      <c r="AI462" s="1"/>
      <c r="AJ462" s="1"/>
      <c r="AK462" s="1"/>
      <c r="AL462" s="1"/>
      <c r="AM462" s="1"/>
      <c r="AN462" s="1"/>
      <c r="AO462" s="1"/>
      <c r="AP462" s="1"/>
    </row>
    <row r="463" spans="1:42" x14ac:dyDescent="0.25">
      <c r="A463" s="1" t="s">
        <v>496</v>
      </c>
      <c r="B463" s="1">
        <v>1013010</v>
      </c>
      <c r="C463" s="1">
        <v>2020</v>
      </c>
      <c r="D463" s="1" t="s">
        <v>43</v>
      </c>
      <c r="E463" s="1" t="s">
        <v>44</v>
      </c>
      <c r="F463" s="1" t="s">
        <v>66</v>
      </c>
      <c r="G463" s="1" t="s">
        <v>498</v>
      </c>
      <c r="H463" s="1"/>
      <c r="I463" s="1" t="s">
        <v>47</v>
      </c>
      <c r="J463" s="1" t="s">
        <v>101</v>
      </c>
      <c r="K463" s="1" t="s">
        <v>49</v>
      </c>
      <c r="L463" s="1">
        <v>13</v>
      </c>
      <c r="M463" s="1">
        <v>115</v>
      </c>
      <c r="N463" s="1">
        <v>35</v>
      </c>
      <c r="O463" s="1">
        <v>49.5</v>
      </c>
      <c r="P463" s="1">
        <v>8.7600000000000004E-3</v>
      </c>
      <c r="Q463" s="1">
        <v>2.358E-2</v>
      </c>
      <c r="R463" s="1">
        <v>6.7559999999999995E-2</v>
      </c>
      <c r="S463" s="1">
        <v>0.22031000000000001</v>
      </c>
      <c r="T463" s="1">
        <v>12</v>
      </c>
      <c r="U463" s="1">
        <v>20</v>
      </c>
      <c r="V463" s="1">
        <v>0</v>
      </c>
      <c r="W463" s="1" t="s">
        <v>49</v>
      </c>
      <c r="X463" s="1"/>
      <c r="Y463" s="1"/>
      <c r="Z463" s="1"/>
      <c r="AA463" s="1"/>
      <c r="AB463" s="1"/>
      <c r="AC463" s="1" t="s">
        <v>50</v>
      </c>
      <c r="AD463" s="1">
        <v>20</v>
      </c>
      <c r="AE463" s="1">
        <v>3.8690000000000003E-4</v>
      </c>
      <c r="AF463" s="1">
        <v>1.3197E-3</v>
      </c>
      <c r="AG463" s="1" t="s">
        <v>49</v>
      </c>
      <c r="AH463" s="1"/>
      <c r="AI463" s="1"/>
      <c r="AJ463" s="1"/>
      <c r="AK463" s="1"/>
      <c r="AL463" s="1"/>
      <c r="AM463" s="1"/>
      <c r="AN463" s="1"/>
      <c r="AO463" s="1"/>
      <c r="AP463" s="1"/>
    </row>
    <row r="464" spans="1:42" x14ac:dyDescent="0.25">
      <c r="A464" s="1" t="s">
        <v>496</v>
      </c>
      <c r="B464" s="1">
        <v>1013010</v>
      </c>
      <c r="C464" s="1">
        <v>2020</v>
      </c>
      <c r="D464" s="1" t="s">
        <v>43</v>
      </c>
      <c r="E464" s="1" t="s">
        <v>44</v>
      </c>
      <c r="F464" s="1" t="s">
        <v>66</v>
      </c>
      <c r="G464" s="1" t="s">
        <v>499</v>
      </c>
      <c r="H464" s="1"/>
      <c r="I464" s="1" t="s">
        <v>47</v>
      </c>
      <c r="J464" s="1" t="s">
        <v>101</v>
      </c>
      <c r="K464" s="1" t="s">
        <v>49</v>
      </c>
      <c r="L464" s="1">
        <v>1579</v>
      </c>
      <c r="M464" s="1">
        <v>143</v>
      </c>
      <c r="N464" s="1">
        <v>1100</v>
      </c>
      <c r="O464" s="1">
        <v>49.5</v>
      </c>
      <c r="P464" s="1">
        <v>8.7600000000000004E-3</v>
      </c>
      <c r="Q464" s="1">
        <v>2.358E-2</v>
      </c>
      <c r="R464" s="1">
        <v>6.7559999999999995E-2</v>
      </c>
      <c r="S464" s="1">
        <v>0.22031000000000001</v>
      </c>
      <c r="T464" s="1">
        <v>7</v>
      </c>
      <c r="U464" s="1">
        <v>6</v>
      </c>
      <c r="V464" s="1">
        <v>0</v>
      </c>
      <c r="W464" s="1" t="s">
        <v>49</v>
      </c>
      <c r="X464" s="1"/>
      <c r="Y464" s="1"/>
      <c r="Z464" s="1"/>
      <c r="AA464" s="1"/>
      <c r="AB464" s="1"/>
      <c r="AC464" s="1" t="s">
        <v>50</v>
      </c>
      <c r="AD464" s="1">
        <v>5</v>
      </c>
      <c r="AE464" s="1">
        <v>0</v>
      </c>
      <c r="AF464" s="1">
        <v>0</v>
      </c>
      <c r="AG464" s="1" t="s">
        <v>50</v>
      </c>
      <c r="AH464" s="1">
        <v>1</v>
      </c>
      <c r="AI464" s="1">
        <v>138.47657509999999</v>
      </c>
      <c r="AJ464" s="1">
        <v>6.8698499999999996E-2</v>
      </c>
      <c r="AK464" s="1">
        <v>1.7870000000000001E-4</v>
      </c>
      <c r="AL464" s="1"/>
      <c r="AM464" s="1"/>
      <c r="AN464" s="1"/>
      <c r="AO464" s="1"/>
      <c r="AP464" s="1"/>
    </row>
    <row r="465" spans="1:42" x14ac:dyDescent="0.25">
      <c r="A465" s="1" t="s">
        <v>496</v>
      </c>
      <c r="B465" s="1">
        <v>1013010</v>
      </c>
      <c r="C465" s="1">
        <v>2020</v>
      </c>
      <c r="D465" s="1" t="s">
        <v>43</v>
      </c>
      <c r="E465" s="1" t="s">
        <v>44</v>
      </c>
      <c r="F465" s="1" t="s">
        <v>66</v>
      </c>
      <c r="G465" s="1" t="s">
        <v>500</v>
      </c>
      <c r="H465" s="1"/>
      <c r="I465" s="1" t="s">
        <v>47</v>
      </c>
      <c r="J465" s="1" t="s">
        <v>101</v>
      </c>
      <c r="K465" s="1" t="s">
        <v>49</v>
      </c>
      <c r="L465" s="1">
        <v>15</v>
      </c>
      <c r="M465" s="1">
        <v>143</v>
      </c>
      <c r="N465" s="1">
        <v>1100</v>
      </c>
      <c r="O465" s="1">
        <v>49.5</v>
      </c>
      <c r="P465" s="1">
        <v>8.7600000000000004E-3</v>
      </c>
      <c r="Q465" s="1">
        <v>2.358E-2</v>
      </c>
      <c r="R465" s="1">
        <v>6.7559999999999995E-2</v>
      </c>
      <c r="S465" s="1">
        <v>0.22031000000000001</v>
      </c>
      <c r="T465" s="1">
        <v>2</v>
      </c>
      <c r="U465" s="1">
        <v>1</v>
      </c>
      <c r="V465" s="1">
        <v>0</v>
      </c>
      <c r="W465" s="1" t="s">
        <v>49</v>
      </c>
      <c r="X465" s="1"/>
      <c r="Y465" s="1"/>
      <c r="Z465" s="1"/>
      <c r="AA465" s="1"/>
      <c r="AB465" s="1"/>
      <c r="AC465" s="1" t="s">
        <v>49</v>
      </c>
      <c r="AD465" s="1"/>
      <c r="AE465" s="1"/>
      <c r="AF465" s="1"/>
      <c r="AG465" s="1" t="s">
        <v>50</v>
      </c>
      <c r="AH465" s="1">
        <v>1</v>
      </c>
      <c r="AI465" s="1">
        <v>1.3154836000000001</v>
      </c>
      <c r="AJ465" s="1">
        <v>6.5260000000000003E-4</v>
      </c>
      <c r="AK465" s="1">
        <v>1.7E-6</v>
      </c>
      <c r="AL465" s="1"/>
      <c r="AM465" s="1"/>
      <c r="AN465" s="1"/>
      <c r="AO465" s="1"/>
      <c r="AP465" s="1"/>
    </row>
    <row r="466" spans="1:42" x14ac:dyDescent="0.25">
      <c r="A466" s="1" t="s">
        <v>501</v>
      </c>
      <c r="B466" s="1">
        <v>1013918</v>
      </c>
      <c r="C466" s="1">
        <v>2020</v>
      </c>
      <c r="D466" s="1" t="s">
        <v>43</v>
      </c>
      <c r="E466" s="1" t="s">
        <v>44</v>
      </c>
      <c r="F466" s="1" t="s">
        <v>66</v>
      </c>
      <c r="G466" s="1" t="s">
        <v>161</v>
      </c>
      <c r="H466" s="1"/>
      <c r="I466" s="1" t="s">
        <v>47</v>
      </c>
      <c r="J466" s="1" t="s">
        <v>53</v>
      </c>
      <c r="K466" s="1" t="s">
        <v>49</v>
      </c>
      <c r="L466" s="1">
        <v>1998110.62</v>
      </c>
      <c r="M466" s="1">
        <v>110</v>
      </c>
      <c r="N466" s="1">
        <v>30</v>
      </c>
      <c r="O466" s="1">
        <v>46</v>
      </c>
      <c r="P466" s="1">
        <v>1.6895299999999999E-2</v>
      </c>
      <c r="Q466" s="1">
        <v>2.8596199999999999E-2</v>
      </c>
      <c r="R466" s="1">
        <v>8.9679400000000006E-2</v>
      </c>
      <c r="S466" s="1">
        <v>0.21421399999999999</v>
      </c>
      <c r="T466" s="1">
        <v>25</v>
      </c>
      <c r="U466" s="1">
        <v>28</v>
      </c>
      <c r="V466" s="1">
        <v>0</v>
      </c>
      <c r="W466" s="1" t="s">
        <v>50</v>
      </c>
      <c r="X466" s="1">
        <v>10</v>
      </c>
      <c r="Y466" s="1">
        <v>13.2807972</v>
      </c>
      <c r="Z466" s="1">
        <v>27.887696900000002</v>
      </c>
      <c r="AA466" s="1">
        <v>0</v>
      </c>
      <c r="AB466" s="1">
        <v>0</v>
      </c>
      <c r="AC466" s="1" t="s">
        <v>49</v>
      </c>
      <c r="AD466" s="1"/>
      <c r="AE466" s="1"/>
      <c r="AF466" s="1"/>
      <c r="AG466" s="1" t="s">
        <v>50</v>
      </c>
      <c r="AH466" s="1">
        <v>28</v>
      </c>
      <c r="AI466" s="1">
        <v>4301.9816707</v>
      </c>
      <c r="AJ466" s="1">
        <v>1.3843080999999999</v>
      </c>
      <c r="AK466" s="1">
        <v>7.1799000000000003E-3</v>
      </c>
      <c r="AL466" s="1"/>
      <c r="AM466" s="1"/>
      <c r="AN466" s="1"/>
      <c r="AO466" s="1"/>
      <c r="AP466" s="1"/>
    </row>
    <row r="467" spans="1:42" x14ac:dyDescent="0.25">
      <c r="A467" s="1" t="s">
        <v>502</v>
      </c>
      <c r="B467" s="1">
        <v>1013925</v>
      </c>
      <c r="C467" s="1">
        <v>2020</v>
      </c>
      <c r="D467" s="1" t="s">
        <v>43</v>
      </c>
      <c r="E467" s="1" t="s">
        <v>44</v>
      </c>
      <c r="F467" s="1" t="s">
        <v>66</v>
      </c>
      <c r="G467" s="1" t="s">
        <v>503</v>
      </c>
      <c r="H467" s="1"/>
      <c r="I467" s="1" t="s">
        <v>47</v>
      </c>
      <c r="J467" s="1" t="s">
        <v>198</v>
      </c>
      <c r="K467" s="1" t="s">
        <v>49</v>
      </c>
      <c r="L467" s="1">
        <v>27950.883847599998</v>
      </c>
      <c r="M467" s="1">
        <v>92.947310599999994</v>
      </c>
      <c r="N467" s="1">
        <v>16</v>
      </c>
      <c r="O467" s="1">
        <v>48.4</v>
      </c>
      <c r="P467" s="1">
        <v>4.6272599999999997E-2</v>
      </c>
      <c r="Q467" s="1">
        <v>4.6272599999999997E-2</v>
      </c>
      <c r="R467" s="1">
        <v>0.41893390000000003</v>
      </c>
      <c r="S467" s="1">
        <v>0.41893390000000003</v>
      </c>
      <c r="T467" s="1">
        <v>2</v>
      </c>
      <c r="U467" s="1">
        <v>3</v>
      </c>
      <c r="V467" s="1">
        <v>0</v>
      </c>
      <c r="W467" s="1" t="s">
        <v>49</v>
      </c>
      <c r="X467" s="1"/>
      <c r="Y467" s="1"/>
      <c r="Z467" s="1"/>
      <c r="AA467" s="1"/>
      <c r="AB467" s="1"/>
      <c r="AC467" s="1" t="s">
        <v>49</v>
      </c>
      <c r="AD467" s="1"/>
      <c r="AE467" s="1"/>
      <c r="AF467" s="1"/>
      <c r="AG467" s="1" t="s">
        <v>50</v>
      </c>
      <c r="AH467" s="1">
        <v>3</v>
      </c>
      <c r="AI467" s="1">
        <v>19.770211499999998</v>
      </c>
      <c r="AJ467" s="1">
        <v>2.9085699999999999E-2</v>
      </c>
      <c r="AK467" s="1">
        <v>2.23E-5</v>
      </c>
      <c r="AL467" s="1"/>
      <c r="AM467" s="1"/>
      <c r="AN467" s="1"/>
      <c r="AO467" s="1"/>
      <c r="AP467" s="1"/>
    </row>
    <row r="468" spans="1:42" x14ac:dyDescent="0.25">
      <c r="A468" s="1" t="s">
        <v>502</v>
      </c>
      <c r="B468" s="1">
        <v>1013925</v>
      </c>
      <c r="C468" s="1">
        <v>2020</v>
      </c>
      <c r="D468" s="1" t="s">
        <v>43</v>
      </c>
      <c r="E468" s="1" t="s">
        <v>44</v>
      </c>
      <c r="F468" s="1" t="s">
        <v>66</v>
      </c>
      <c r="G468" s="1" t="s">
        <v>504</v>
      </c>
      <c r="H468" s="1"/>
      <c r="I468" s="1" t="s">
        <v>47</v>
      </c>
      <c r="J468" s="1" t="s">
        <v>198</v>
      </c>
      <c r="K468" s="1" t="s">
        <v>49</v>
      </c>
      <c r="L468" s="1">
        <v>15512.577550399999</v>
      </c>
      <c r="M468" s="1">
        <v>92.947310599999994</v>
      </c>
      <c r="N468" s="1">
        <v>16</v>
      </c>
      <c r="O468" s="1">
        <v>48.4</v>
      </c>
      <c r="P468" s="1">
        <v>4.6272599999999997E-2</v>
      </c>
      <c r="Q468" s="1">
        <v>4.6272599999999997E-2</v>
      </c>
      <c r="R468" s="1">
        <v>0.41893390000000003</v>
      </c>
      <c r="S468" s="1">
        <v>0.41893390000000003</v>
      </c>
      <c r="T468" s="1">
        <v>3</v>
      </c>
      <c r="U468" s="1">
        <v>6</v>
      </c>
      <c r="V468" s="1">
        <v>0</v>
      </c>
      <c r="W468" s="1" t="s">
        <v>49</v>
      </c>
      <c r="X468" s="1"/>
      <c r="Y468" s="1"/>
      <c r="Z468" s="1"/>
      <c r="AA468" s="1"/>
      <c r="AB468" s="1"/>
      <c r="AC468" s="1" t="s">
        <v>50</v>
      </c>
      <c r="AD468" s="1">
        <v>4</v>
      </c>
      <c r="AE468" s="1">
        <v>0.1736838</v>
      </c>
      <c r="AF468" s="1">
        <v>0.57397900000000002</v>
      </c>
      <c r="AG468" s="1" t="s">
        <v>50</v>
      </c>
      <c r="AH468" s="1">
        <v>2</v>
      </c>
      <c r="AI468" s="1">
        <v>3.1694315999999998</v>
      </c>
      <c r="AJ468" s="1">
        <v>4.6627999999999999E-3</v>
      </c>
      <c r="AK468" s="1">
        <v>3.5999999999999998E-6</v>
      </c>
      <c r="AL468" s="1"/>
      <c r="AM468" s="1"/>
      <c r="AN468" s="1"/>
      <c r="AO468" s="1"/>
      <c r="AP468" s="1"/>
    </row>
    <row r="469" spans="1:42" x14ac:dyDescent="0.25">
      <c r="A469" s="1" t="s">
        <v>502</v>
      </c>
      <c r="B469" s="1">
        <v>1013925</v>
      </c>
      <c r="C469" s="1">
        <v>2020</v>
      </c>
      <c r="D469" s="1" t="s">
        <v>43</v>
      </c>
      <c r="E469" s="1" t="s">
        <v>44</v>
      </c>
      <c r="F469" s="1" t="s">
        <v>66</v>
      </c>
      <c r="G469" s="1" t="s">
        <v>505</v>
      </c>
      <c r="H469" s="1"/>
      <c r="I469" s="1" t="s">
        <v>47</v>
      </c>
      <c r="J469" s="1" t="s">
        <v>198</v>
      </c>
      <c r="K469" s="1" t="s">
        <v>49</v>
      </c>
      <c r="L469" s="1">
        <v>89165.558059200004</v>
      </c>
      <c r="M469" s="1">
        <v>93.451701400000005</v>
      </c>
      <c r="N469" s="1">
        <v>16</v>
      </c>
      <c r="O469" s="1">
        <v>48.258333299999997</v>
      </c>
      <c r="P469" s="1">
        <v>3.94814E-2</v>
      </c>
      <c r="Q469" s="1">
        <v>4.6272599999999997E-2</v>
      </c>
      <c r="R469" s="1">
        <v>0.1768122</v>
      </c>
      <c r="S469" s="1">
        <v>0.41893390000000003</v>
      </c>
      <c r="T469" s="1">
        <v>24</v>
      </c>
      <c r="U469" s="1">
        <v>39</v>
      </c>
      <c r="V469" s="1">
        <v>0</v>
      </c>
      <c r="W469" s="1" t="s">
        <v>49</v>
      </c>
      <c r="X469" s="1"/>
      <c r="Y469" s="1"/>
      <c r="Z469" s="1"/>
      <c r="AA469" s="1"/>
      <c r="AB469" s="1"/>
      <c r="AC469" s="1" t="s">
        <v>50</v>
      </c>
      <c r="AD469" s="1">
        <v>24</v>
      </c>
      <c r="AE469" s="1">
        <v>0.94979089999999999</v>
      </c>
      <c r="AF469" s="1">
        <v>2.9379293999999998</v>
      </c>
      <c r="AG469" s="1" t="s">
        <v>50</v>
      </c>
      <c r="AH469" s="1">
        <v>15</v>
      </c>
      <c r="AI469" s="1">
        <v>21.813025700000001</v>
      </c>
      <c r="AJ469" s="1">
        <v>2.9798499999999999E-2</v>
      </c>
      <c r="AK469" s="1">
        <v>2.4000000000000001E-5</v>
      </c>
      <c r="AL469" s="1"/>
      <c r="AM469" s="1"/>
      <c r="AN469" s="1"/>
      <c r="AO469" s="1"/>
      <c r="AP469" s="1"/>
    </row>
    <row r="470" spans="1:42" x14ac:dyDescent="0.25">
      <c r="A470" s="1" t="s">
        <v>502</v>
      </c>
      <c r="B470" s="1">
        <v>1013925</v>
      </c>
      <c r="C470" s="1">
        <v>2020</v>
      </c>
      <c r="D470" s="1" t="s">
        <v>43</v>
      </c>
      <c r="E470" s="1" t="s">
        <v>44</v>
      </c>
      <c r="F470" s="1" t="s">
        <v>66</v>
      </c>
      <c r="G470" s="1" t="s">
        <v>506</v>
      </c>
      <c r="H470" s="1"/>
      <c r="I470" s="1" t="s">
        <v>47</v>
      </c>
      <c r="J470" s="1" t="s">
        <v>198</v>
      </c>
      <c r="K470" s="1" t="s">
        <v>49</v>
      </c>
      <c r="L470" s="1">
        <v>136119.06</v>
      </c>
      <c r="M470" s="1">
        <v>92.947310599999994</v>
      </c>
      <c r="N470" s="1">
        <v>16</v>
      </c>
      <c r="O470" s="1">
        <v>48.4</v>
      </c>
      <c r="P470" s="1">
        <v>4.6272599999999997E-2</v>
      </c>
      <c r="Q470" s="1">
        <v>4.6272599999999997E-2</v>
      </c>
      <c r="R470" s="1">
        <v>0.41893390000000003</v>
      </c>
      <c r="S470" s="1">
        <v>0.41893390000000003</v>
      </c>
      <c r="T470" s="1">
        <v>31</v>
      </c>
      <c r="U470" s="1">
        <v>69</v>
      </c>
      <c r="V470" s="1">
        <v>0</v>
      </c>
      <c r="W470" s="1" t="s">
        <v>49</v>
      </c>
      <c r="X470" s="1"/>
      <c r="Y470" s="1"/>
      <c r="Z470" s="1"/>
      <c r="AA470" s="1"/>
      <c r="AB470" s="1"/>
      <c r="AC470" s="1" t="s">
        <v>49</v>
      </c>
      <c r="AD470" s="1"/>
      <c r="AE470" s="1"/>
      <c r="AF470" s="1"/>
      <c r="AG470" s="1" t="s">
        <v>50</v>
      </c>
      <c r="AH470" s="1">
        <v>69</v>
      </c>
      <c r="AI470" s="1">
        <v>96.279696400000006</v>
      </c>
      <c r="AJ470" s="1">
        <v>0.14164570000000001</v>
      </c>
      <c r="AK470" s="1">
        <v>1.087E-4</v>
      </c>
      <c r="AL470" s="1"/>
      <c r="AM470" s="1"/>
      <c r="AN470" s="1"/>
      <c r="AO470" s="1"/>
      <c r="AP470" s="1"/>
    </row>
    <row r="471" spans="1:42" x14ac:dyDescent="0.25">
      <c r="A471" s="1" t="s">
        <v>507</v>
      </c>
      <c r="B471" s="1">
        <v>1012317</v>
      </c>
      <c r="C471" s="1">
        <v>2020</v>
      </c>
      <c r="D471" s="1" t="s">
        <v>43</v>
      </c>
      <c r="E471" s="1" t="s">
        <v>44</v>
      </c>
      <c r="F471" s="1" t="s">
        <v>45</v>
      </c>
      <c r="G471" s="1"/>
      <c r="H471" s="1" t="s">
        <v>52</v>
      </c>
      <c r="I471" s="1" t="s">
        <v>47</v>
      </c>
      <c r="J471" s="1" t="s">
        <v>53</v>
      </c>
      <c r="K471" s="1"/>
      <c r="L471" s="1">
        <v>482182.26829759998</v>
      </c>
      <c r="M471" s="1">
        <v>65</v>
      </c>
      <c r="N471" s="1">
        <v>60</v>
      </c>
      <c r="O471" s="1">
        <v>49</v>
      </c>
      <c r="P471" s="1">
        <v>3.5700000000000003E-2</v>
      </c>
      <c r="Q471" s="1">
        <v>3.5799999999999998E-2</v>
      </c>
      <c r="R471" s="1">
        <v>0.77600000000000002</v>
      </c>
      <c r="S471" s="1">
        <v>0.77610000000000001</v>
      </c>
      <c r="T471" s="1"/>
      <c r="U471" s="1">
        <v>102</v>
      </c>
      <c r="V471" s="1"/>
      <c r="W471" s="1" t="s">
        <v>49</v>
      </c>
      <c r="X471" s="1"/>
      <c r="Y471" s="1"/>
      <c r="Z471" s="1"/>
      <c r="AA471" s="1"/>
      <c r="AB471" s="1"/>
      <c r="AC471" s="1" t="s">
        <v>49</v>
      </c>
      <c r="AD471" s="1"/>
      <c r="AE471" s="1"/>
      <c r="AF471" s="1"/>
      <c r="AG471" s="1" t="s">
        <v>50</v>
      </c>
      <c r="AH471" s="1">
        <v>102</v>
      </c>
      <c r="AI471" s="1">
        <v>37.971339999999998</v>
      </c>
      <c r="AJ471" s="1">
        <v>0.17657999999999999</v>
      </c>
      <c r="AK471" s="1">
        <v>4.0000000000000003E-5</v>
      </c>
      <c r="AL471" s="1"/>
      <c r="AM471" s="1"/>
      <c r="AN471" s="1"/>
      <c r="AO471" s="1"/>
      <c r="AP471" s="1"/>
    </row>
    <row r="472" spans="1:42" x14ac:dyDescent="0.25">
      <c r="A472" s="1" t="s">
        <v>508</v>
      </c>
      <c r="B472" s="1">
        <v>1012321</v>
      </c>
      <c r="C472" s="1">
        <v>2020</v>
      </c>
      <c r="D472" s="1" t="s">
        <v>43</v>
      </c>
      <c r="E472" s="1" t="s">
        <v>44</v>
      </c>
      <c r="F472" s="1" t="s">
        <v>45</v>
      </c>
      <c r="G472" s="1"/>
      <c r="H472" s="1" t="s">
        <v>108</v>
      </c>
      <c r="I472" s="1" t="s">
        <v>68</v>
      </c>
      <c r="J472" s="1"/>
      <c r="K472" s="1"/>
      <c r="L472" s="1">
        <v>5078690.9460000005</v>
      </c>
      <c r="M472" s="1">
        <v>110</v>
      </c>
      <c r="N472" s="1">
        <v>45</v>
      </c>
      <c r="O472" s="1">
        <v>40.700000000000003</v>
      </c>
      <c r="P472" s="1">
        <v>0</v>
      </c>
      <c r="Q472" s="1">
        <v>3.0100000000000001E-3</v>
      </c>
      <c r="R472" s="1">
        <v>0</v>
      </c>
      <c r="S472" s="1">
        <v>0.12856999999999999</v>
      </c>
      <c r="T472" s="1"/>
      <c r="U472" s="1">
        <v>13</v>
      </c>
      <c r="V472" s="1"/>
      <c r="W472" s="1" t="s">
        <v>50</v>
      </c>
      <c r="X472" s="1">
        <v>9</v>
      </c>
      <c r="Y472" s="1">
        <v>54.88006</v>
      </c>
      <c r="Z472" s="1">
        <v>1514.1902296000001</v>
      </c>
      <c r="AA472" s="1">
        <v>2.7440030000000002</v>
      </c>
      <c r="AB472" s="1">
        <v>75.709511500000005</v>
      </c>
      <c r="AC472" s="1" t="s">
        <v>50</v>
      </c>
      <c r="AD472" s="1">
        <v>4</v>
      </c>
      <c r="AE472" s="1">
        <v>5.4175430000000002</v>
      </c>
      <c r="AF472" s="1">
        <v>149.47488749999999</v>
      </c>
      <c r="AG472" s="1" t="s">
        <v>49</v>
      </c>
      <c r="AH472" s="1"/>
      <c r="AI472" s="1"/>
      <c r="AJ472" s="1"/>
      <c r="AK472" s="1"/>
      <c r="AL472" s="1"/>
      <c r="AM472" s="1"/>
      <c r="AN472" s="1"/>
      <c r="AO472" s="1"/>
      <c r="AP472" s="1"/>
    </row>
    <row r="473" spans="1:42" x14ac:dyDescent="0.25">
      <c r="A473" s="1" t="s">
        <v>508</v>
      </c>
      <c r="B473" s="1">
        <v>1012321</v>
      </c>
      <c r="C473" s="1">
        <v>2020</v>
      </c>
      <c r="D473" s="1" t="s">
        <v>43</v>
      </c>
      <c r="E473" s="1" t="s">
        <v>44</v>
      </c>
      <c r="F473" s="1" t="s">
        <v>45</v>
      </c>
      <c r="G473" s="1"/>
      <c r="H473" s="1" t="s">
        <v>192</v>
      </c>
      <c r="I473" s="1" t="s">
        <v>68</v>
      </c>
      <c r="J473" s="1"/>
      <c r="K473" s="1"/>
      <c r="L473" s="1">
        <v>0</v>
      </c>
      <c r="M473" s="1">
        <v>110</v>
      </c>
      <c r="N473" s="1">
        <v>45</v>
      </c>
      <c r="O473" s="1">
        <v>41.6</v>
      </c>
      <c r="P473" s="1">
        <v>0</v>
      </c>
      <c r="Q473" s="1">
        <v>4.8799999999999998E-3</v>
      </c>
      <c r="R473" s="1">
        <v>0</v>
      </c>
      <c r="S473" s="1">
        <v>7.7939999999999995E-2</v>
      </c>
      <c r="T473" s="1"/>
      <c r="U473" s="1">
        <v>0</v>
      </c>
      <c r="V473" s="1"/>
      <c r="W473" s="1" t="s">
        <v>49</v>
      </c>
      <c r="X473" s="1"/>
      <c r="Y473" s="1"/>
      <c r="Z473" s="1"/>
      <c r="AA473" s="1"/>
      <c r="AB473" s="1"/>
      <c r="AC473" s="1" t="s">
        <v>49</v>
      </c>
      <c r="AD473" s="1"/>
      <c r="AE473" s="1"/>
      <c r="AF473" s="1"/>
      <c r="AG473" s="1" t="s">
        <v>49</v>
      </c>
      <c r="AH473" s="1"/>
      <c r="AI473" s="1"/>
      <c r="AJ473" s="1"/>
      <c r="AK473" s="1"/>
      <c r="AL473" s="1"/>
      <c r="AM473" s="1"/>
      <c r="AN473" s="1"/>
      <c r="AO473" s="1"/>
      <c r="AP473" s="1"/>
    </row>
    <row r="474" spans="1:42" x14ac:dyDescent="0.25">
      <c r="A474" s="1" t="s">
        <v>508</v>
      </c>
      <c r="B474" s="1">
        <v>1012321</v>
      </c>
      <c r="C474" s="1">
        <v>2020</v>
      </c>
      <c r="D474" s="1" t="s">
        <v>43</v>
      </c>
      <c r="E474" s="1" t="s">
        <v>44</v>
      </c>
      <c r="F474" s="1" t="s">
        <v>45</v>
      </c>
      <c r="G474" s="1"/>
      <c r="H474" s="1" t="s">
        <v>111</v>
      </c>
      <c r="I474" s="1" t="s">
        <v>68</v>
      </c>
      <c r="J474" s="1"/>
      <c r="K474" s="1"/>
      <c r="L474" s="1">
        <v>10834.965</v>
      </c>
      <c r="M474" s="1">
        <v>110</v>
      </c>
      <c r="N474" s="1">
        <v>45</v>
      </c>
      <c r="O474" s="1">
        <v>38.5</v>
      </c>
      <c r="P474" s="1">
        <v>0</v>
      </c>
      <c r="Q474" s="1">
        <v>3.0100000000000001E-3</v>
      </c>
      <c r="R474" s="1">
        <v>0</v>
      </c>
      <c r="S474" s="1">
        <v>0.12856999999999999</v>
      </c>
      <c r="T474" s="1"/>
      <c r="U474" s="1">
        <v>5</v>
      </c>
      <c r="V474" s="1"/>
      <c r="W474" s="1" t="s">
        <v>49</v>
      </c>
      <c r="X474" s="1"/>
      <c r="Y474" s="1"/>
      <c r="Z474" s="1"/>
      <c r="AA474" s="1"/>
      <c r="AB474" s="1"/>
      <c r="AC474" s="1" t="s">
        <v>50</v>
      </c>
      <c r="AD474" s="1">
        <v>5</v>
      </c>
      <c r="AE474" s="1">
        <v>1.2892509999999999</v>
      </c>
      <c r="AF474" s="1">
        <v>1.490173</v>
      </c>
      <c r="AG474" s="1" t="s">
        <v>49</v>
      </c>
      <c r="AH474" s="1"/>
      <c r="AI474" s="1"/>
      <c r="AJ474" s="1"/>
      <c r="AK474" s="1"/>
      <c r="AL474" s="1"/>
      <c r="AM474" s="1"/>
      <c r="AN474" s="1"/>
      <c r="AO474" s="1"/>
      <c r="AP474" s="1"/>
    </row>
    <row r="475" spans="1:42" x14ac:dyDescent="0.25">
      <c r="A475" s="1" t="s">
        <v>508</v>
      </c>
      <c r="B475" s="1">
        <v>1012321</v>
      </c>
      <c r="C475" s="1">
        <v>2020</v>
      </c>
      <c r="D475" s="1" t="s">
        <v>43</v>
      </c>
      <c r="E475" s="1" t="s">
        <v>44</v>
      </c>
      <c r="F475" s="1" t="s">
        <v>45</v>
      </c>
      <c r="G475" s="1"/>
      <c r="H475" s="1" t="s">
        <v>73</v>
      </c>
      <c r="I475" s="1" t="s">
        <v>68</v>
      </c>
      <c r="J475" s="1"/>
      <c r="K475" s="1"/>
      <c r="L475" s="1">
        <v>8347154.9100000001</v>
      </c>
      <c r="M475" s="1">
        <v>110</v>
      </c>
      <c r="N475" s="1">
        <v>45</v>
      </c>
      <c r="O475" s="1">
        <v>42</v>
      </c>
      <c r="P475" s="1">
        <v>0</v>
      </c>
      <c r="Q475" s="1">
        <v>3.5799999999999998E-3</v>
      </c>
      <c r="R475" s="1">
        <v>0</v>
      </c>
      <c r="S475" s="1">
        <v>0.18482000000000001</v>
      </c>
      <c r="T475" s="1"/>
      <c r="U475" s="1">
        <v>184</v>
      </c>
      <c r="V475" s="1"/>
      <c r="W475" s="1" t="s">
        <v>50</v>
      </c>
      <c r="X475" s="1">
        <v>78</v>
      </c>
      <c r="Y475" s="1">
        <v>296.20283999999998</v>
      </c>
      <c r="Z475" s="1">
        <v>5816.3467135999999</v>
      </c>
      <c r="AA475" s="1">
        <v>14.810142000000001</v>
      </c>
      <c r="AB475" s="1">
        <v>290.8173357</v>
      </c>
      <c r="AC475" s="1" t="s">
        <v>50</v>
      </c>
      <c r="AD475" s="1">
        <v>106</v>
      </c>
      <c r="AE475" s="1">
        <v>26.034575</v>
      </c>
      <c r="AF475" s="1">
        <v>511.22438970000002</v>
      </c>
      <c r="AG475" s="1" t="s">
        <v>49</v>
      </c>
      <c r="AH475" s="1"/>
      <c r="AI475" s="1"/>
      <c r="AJ475" s="1"/>
      <c r="AK475" s="1"/>
      <c r="AL475" s="1"/>
      <c r="AM475" s="1"/>
      <c r="AN475" s="1"/>
      <c r="AO475" s="1"/>
      <c r="AP475" s="1"/>
    </row>
    <row r="476" spans="1:42" x14ac:dyDescent="0.25">
      <c r="A476" s="1" t="s">
        <v>509</v>
      </c>
      <c r="B476" s="1">
        <v>1012207</v>
      </c>
      <c r="C476" s="1">
        <v>2020</v>
      </c>
      <c r="D476" s="1" t="s">
        <v>43</v>
      </c>
      <c r="E476" s="1" t="s">
        <v>44</v>
      </c>
      <c r="F476" s="1" t="s">
        <v>45</v>
      </c>
      <c r="G476" s="1"/>
      <c r="H476" s="1" t="s">
        <v>510</v>
      </c>
      <c r="I476" s="1" t="s">
        <v>47</v>
      </c>
      <c r="J476" s="1" t="s">
        <v>53</v>
      </c>
      <c r="K476" s="1"/>
      <c r="L476" s="1">
        <v>4582.83</v>
      </c>
      <c r="M476" s="1">
        <v>150</v>
      </c>
      <c r="N476" s="1">
        <v>34.700000000000003</v>
      </c>
      <c r="O476" s="1">
        <v>70.054332729999999</v>
      </c>
      <c r="P476" s="1">
        <v>4.1999999999999997E-3</v>
      </c>
      <c r="Q476" s="1">
        <v>4.1999999999999997E-3</v>
      </c>
      <c r="R476" s="1">
        <v>0.29880000000000001</v>
      </c>
      <c r="S476" s="1">
        <v>0.29880000000000001</v>
      </c>
      <c r="T476" s="1"/>
      <c r="U476" s="1">
        <v>3</v>
      </c>
      <c r="V476" s="1"/>
      <c r="W476" s="1" t="s">
        <v>50</v>
      </c>
      <c r="X476" s="1">
        <v>3</v>
      </c>
      <c r="Y476" s="1">
        <v>0.4</v>
      </c>
      <c r="Z476" s="1">
        <v>10.56</v>
      </c>
      <c r="AA476" s="1">
        <v>0</v>
      </c>
      <c r="AB476" s="1">
        <v>0.56000000000000005</v>
      </c>
      <c r="AC476" s="1" t="s">
        <v>49</v>
      </c>
      <c r="AD476" s="1">
        <v>0</v>
      </c>
      <c r="AE476" s="1">
        <v>0</v>
      </c>
      <c r="AF476" s="1">
        <v>0</v>
      </c>
      <c r="AG476" s="1" t="s">
        <v>49</v>
      </c>
      <c r="AH476" s="1">
        <v>0</v>
      </c>
      <c r="AI476" s="1">
        <v>0</v>
      </c>
      <c r="AJ476" s="1">
        <v>0</v>
      </c>
      <c r="AK476" s="1">
        <v>0</v>
      </c>
      <c r="AL476" s="1"/>
      <c r="AM476" s="1"/>
      <c r="AN476" s="1"/>
      <c r="AO476" s="1"/>
      <c r="AP476" s="1"/>
    </row>
    <row r="477" spans="1:42" x14ac:dyDescent="0.25">
      <c r="A477" s="1" t="s">
        <v>509</v>
      </c>
      <c r="B477" s="1">
        <v>1012207</v>
      </c>
      <c r="C477" s="1">
        <v>2020</v>
      </c>
      <c r="D477" s="1" t="s">
        <v>43</v>
      </c>
      <c r="E477" s="1" t="s">
        <v>44</v>
      </c>
      <c r="F477" s="1" t="s">
        <v>45</v>
      </c>
      <c r="G477" s="1"/>
      <c r="H477" s="1" t="s">
        <v>511</v>
      </c>
      <c r="I477" s="1" t="s">
        <v>47</v>
      </c>
      <c r="J477" s="1" t="s">
        <v>53</v>
      </c>
      <c r="K477" s="1"/>
      <c r="L477" s="1">
        <v>24786.71</v>
      </c>
      <c r="M477" s="1">
        <v>65</v>
      </c>
      <c r="N477" s="1">
        <v>70</v>
      </c>
      <c r="O477" s="1">
        <v>69.667908659999995</v>
      </c>
      <c r="P477" s="1">
        <v>8.0000000000000002E-3</v>
      </c>
      <c r="Q477" s="1">
        <v>8.0000000000000002E-3</v>
      </c>
      <c r="R477" s="1">
        <v>0.35039999999999999</v>
      </c>
      <c r="S477" s="1">
        <v>0.35039999999999999</v>
      </c>
      <c r="T477" s="1"/>
      <c r="U477" s="1">
        <v>2</v>
      </c>
      <c r="V477" s="1"/>
      <c r="W477" s="1" t="s">
        <v>50</v>
      </c>
      <c r="X477" s="1">
        <v>2</v>
      </c>
      <c r="Y477" s="1">
        <v>1.6</v>
      </c>
      <c r="Z477" s="1">
        <v>26.15</v>
      </c>
      <c r="AA477" s="1">
        <v>0.1</v>
      </c>
      <c r="AB477" s="1">
        <v>1.38</v>
      </c>
      <c r="AC477" s="1" t="s">
        <v>49</v>
      </c>
      <c r="AD477" s="1">
        <v>0</v>
      </c>
      <c r="AE477" s="1">
        <v>0</v>
      </c>
      <c r="AF477" s="1">
        <v>0</v>
      </c>
      <c r="AG477" s="1" t="s">
        <v>49</v>
      </c>
      <c r="AH477" s="1">
        <v>0</v>
      </c>
      <c r="AI477" s="1">
        <v>0</v>
      </c>
      <c r="AJ477" s="1">
        <v>0</v>
      </c>
      <c r="AK477" s="1">
        <v>0</v>
      </c>
      <c r="AL477" s="1"/>
      <c r="AM477" s="1"/>
      <c r="AN477" s="1"/>
      <c r="AO477" s="1"/>
      <c r="AP477" s="1"/>
    </row>
    <row r="478" spans="1:42" x14ac:dyDescent="0.25">
      <c r="A478" s="1" t="s">
        <v>509</v>
      </c>
      <c r="B478" s="1">
        <v>1012207</v>
      </c>
      <c r="C478" s="1">
        <v>2020</v>
      </c>
      <c r="D478" s="1" t="s">
        <v>43</v>
      </c>
      <c r="E478" s="1" t="s">
        <v>44</v>
      </c>
      <c r="F478" s="1" t="s">
        <v>45</v>
      </c>
      <c r="G478" s="1"/>
      <c r="H478" s="1" t="s">
        <v>512</v>
      </c>
      <c r="I478" s="1" t="s">
        <v>47</v>
      </c>
      <c r="J478" s="1" t="s">
        <v>53</v>
      </c>
      <c r="K478" s="1"/>
      <c r="L478" s="1">
        <v>6681.13</v>
      </c>
      <c r="M478" s="1">
        <v>65</v>
      </c>
      <c r="N478" s="1">
        <v>112</v>
      </c>
      <c r="O478" s="1">
        <v>87.243928510000003</v>
      </c>
      <c r="P478" s="1">
        <v>4.0000000000000001E-3</v>
      </c>
      <c r="Q478" s="1">
        <v>4.0000000000000001E-3</v>
      </c>
      <c r="R478" s="1">
        <v>0.2041</v>
      </c>
      <c r="S478" s="1">
        <v>0.2041</v>
      </c>
      <c r="T478" s="1"/>
      <c r="U478" s="1">
        <v>2</v>
      </c>
      <c r="V478" s="1"/>
      <c r="W478" s="1" t="s">
        <v>50</v>
      </c>
      <c r="X478" s="1">
        <v>2</v>
      </c>
      <c r="Y478" s="1">
        <v>0.7</v>
      </c>
      <c r="Z478" s="1">
        <v>13.58</v>
      </c>
      <c r="AA478" s="1">
        <v>0</v>
      </c>
      <c r="AB478" s="1">
        <v>0.71</v>
      </c>
      <c r="AC478" s="1" t="s">
        <v>49</v>
      </c>
      <c r="AD478" s="1">
        <v>0</v>
      </c>
      <c r="AE478" s="1">
        <v>0</v>
      </c>
      <c r="AF478" s="1">
        <v>0</v>
      </c>
      <c r="AG478" s="1" t="s">
        <v>49</v>
      </c>
      <c r="AH478" s="1">
        <v>0</v>
      </c>
      <c r="AI478" s="1">
        <v>0</v>
      </c>
      <c r="AJ478" s="1">
        <v>0</v>
      </c>
      <c r="AK478" s="1">
        <v>0</v>
      </c>
      <c r="AL478" s="1"/>
      <c r="AM478" s="1"/>
      <c r="AN478" s="1"/>
      <c r="AO478" s="1"/>
      <c r="AP478" s="1"/>
    </row>
    <row r="479" spans="1:42" x14ac:dyDescent="0.25">
      <c r="A479" s="1" t="s">
        <v>509</v>
      </c>
      <c r="B479" s="1">
        <v>1012207</v>
      </c>
      <c r="C479" s="1">
        <v>2020</v>
      </c>
      <c r="D479" s="1" t="s">
        <v>43</v>
      </c>
      <c r="E479" s="1" t="s">
        <v>44</v>
      </c>
      <c r="F479" s="1" t="s">
        <v>45</v>
      </c>
      <c r="G479" s="1"/>
      <c r="H479" s="1" t="s">
        <v>512</v>
      </c>
      <c r="I479" s="1" t="s">
        <v>47</v>
      </c>
      <c r="J479" s="1" t="s">
        <v>53</v>
      </c>
      <c r="K479" s="1"/>
      <c r="L479" s="1">
        <v>6564</v>
      </c>
      <c r="M479" s="1">
        <v>65</v>
      </c>
      <c r="N479" s="1">
        <v>24</v>
      </c>
      <c r="O479" s="1">
        <v>87.243928510000003</v>
      </c>
      <c r="P479" s="1">
        <v>4.0000000000000001E-3</v>
      </c>
      <c r="Q479" s="1">
        <v>4.0000000000000001E-3</v>
      </c>
      <c r="R479" s="1">
        <v>0.2041</v>
      </c>
      <c r="S479" s="1">
        <v>0.2041</v>
      </c>
      <c r="T479" s="1"/>
      <c r="U479" s="1">
        <v>4</v>
      </c>
      <c r="V479" s="1"/>
      <c r="W479" s="1" t="s">
        <v>49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 t="s">
        <v>50</v>
      </c>
      <c r="AD479" s="1">
        <v>4</v>
      </c>
      <c r="AE479" s="1">
        <v>0.7</v>
      </c>
      <c r="AF479" s="1">
        <v>14.04</v>
      </c>
      <c r="AG479" s="1" t="s">
        <v>49</v>
      </c>
      <c r="AH479" s="1">
        <v>0</v>
      </c>
      <c r="AI479" s="1">
        <v>0</v>
      </c>
      <c r="AJ479" s="1">
        <v>0</v>
      </c>
      <c r="AK479" s="1">
        <v>0</v>
      </c>
      <c r="AL479" s="1"/>
      <c r="AM479" s="1"/>
      <c r="AN479" s="1"/>
      <c r="AO479" s="1"/>
      <c r="AP479" s="1"/>
    </row>
    <row r="480" spans="1:42" x14ac:dyDescent="0.25">
      <c r="A480" s="1" t="s">
        <v>509</v>
      </c>
      <c r="B480" s="1">
        <v>1012207</v>
      </c>
      <c r="C480" s="1">
        <v>2020</v>
      </c>
      <c r="D480" s="1" t="s">
        <v>43</v>
      </c>
      <c r="E480" s="1" t="s">
        <v>44</v>
      </c>
      <c r="F480" s="1" t="s">
        <v>45</v>
      </c>
      <c r="G480" s="1"/>
      <c r="H480" s="1" t="s">
        <v>513</v>
      </c>
      <c r="I480" s="1" t="s">
        <v>47</v>
      </c>
      <c r="J480" s="1" t="s">
        <v>53</v>
      </c>
      <c r="K480" s="1"/>
      <c r="L480" s="1">
        <v>10624</v>
      </c>
      <c r="M480" s="1">
        <v>65</v>
      </c>
      <c r="N480" s="1">
        <v>200</v>
      </c>
      <c r="O480" s="1">
        <v>87.243928510000003</v>
      </c>
      <c r="P480" s="1">
        <v>4.0000000000000001E-3</v>
      </c>
      <c r="Q480" s="1">
        <v>4.0000000000000001E-3</v>
      </c>
      <c r="R480" s="1">
        <v>0.2041</v>
      </c>
      <c r="S480" s="1">
        <v>0.2041</v>
      </c>
      <c r="T480" s="1"/>
      <c r="U480" s="1">
        <v>3</v>
      </c>
      <c r="V480" s="1"/>
      <c r="W480" s="1" t="s">
        <v>50</v>
      </c>
      <c r="X480" s="1">
        <v>2</v>
      </c>
      <c r="Y480" s="1">
        <v>0.8</v>
      </c>
      <c r="Z480" s="1">
        <v>14.39</v>
      </c>
      <c r="AA480" s="1">
        <v>0</v>
      </c>
      <c r="AB480" s="1">
        <v>0.76</v>
      </c>
      <c r="AC480" s="1" t="s">
        <v>50</v>
      </c>
      <c r="AD480" s="1">
        <v>1</v>
      </c>
      <c r="AE480" s="1">
        <v>0.4</v>
      </c>
      <c r="AF480" s="1">
        <v>7.58</v>
      </c>
      <c r="AG480" s="1" t="s">
        <v>49</v>
      </c>
      <c r="AH480" s="1">
        <v>0</v>
      </c>
      <c r="AI480" s="1">
        <v>0</v>
      </c>
      <c r="AJ480" s="1">
        <v>0</v>
      </c>
      <c r="AK480" s="1">
        <v>0</v>
      </c>
      <c r="AL480" s="1"/>
      <c r="AM480" s="1"/>
      <c r="AN480" s="1"/>
      <c r="AO480" s="1"/>
      <c r="AP480" s="1"/>
    </row>
    <row r="481" spans="1:42" x14ac:dyDescent="0.25">
      <c r="A481" s="1" t="s">
        <v>509</v>
      </c>
      <c r="B481" s="1">
        <v>1012207</v>
      </c>
      <c r="C481" s="1">
        <v>2020</v>
      </c>
      <c r="D481" s="1" t="s">
        <v>43</v>
      </c>
      <c r="E481" s="1" t="s">
        <v>44</v>
      </c>
      <c r="F481" s="1" t="s">
        <v>45</v>
      </c>
      <c r="G481" s="1"/>
      <c r="H481" s="1" t="s">
        <v>514</v>
      </c>
      <c r="I481" s="1" t="s">
        <v>47</v>
      </c>
      <c r="J481" s="1" t="s">
        <v>53</v>
      </c>
      <c r="K481" s="1"/>
      <c r="L481" s="1">
        <v>8762</v>
      </c>
      <c r="M481" s="1">
        <v>65</v>
      </c>
      <c r="N481" s="1">
        <v>35</v>
      </c>
      <c r="O481" s="1">
        <v>87.243928510000003</v>
      </c>
      <c r="P481" s="1">
        <v>4.0000000000000001E-3</v>
      </c>
      <c r="Q481" s="1">
        <v>4.0000000000000001E-3</v>
      </c>
      <c r="R481" s="1">
        <v>0.2041</v>
      </c>
      <c r="S481" s="1">
        <v>0.2041</v>
      </c>
      <c r="T481" s="1"/>
      <c r="U481" s="1">
        <v>6</v>
      </c>
      <c r="V481" s="1"/>
      <c r="W481" s="1" t="s">
        <v>49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 t="s">
        <v>50</v>
      </c>
      <c r="AD481" s="1">
        <v>6</v>
      </c>
      <c r="AE481" s="1">
        <v>1</v>
      </c>
      <c r="AF481" s="1">
        <v>18.75</v>
      </c>
      <c r="AG481" s="1" t="s">
        <v>49</v>
      </c>
      <c r="AH481" s="1">
        <v>0</v>
      </c>
      <c r="AI481" s="1">
        <v>0</v>
      </c>
      <c r="AJ481" s="1">
        <v>0</v>
      </c>
      <c r="AK481" s="1">
        <v>0</v>
      </c>
      <c r="AL481" s="1"/>
      <c r="AM481" s="1"/>
      <c r="AN481" s="1"/>
      <c r="AO481" s="1"/>
      <c r="AP481" s="1"/>
    </row>
    <row r="482" spans="1:42" x14ac:dyDescent="0.25">
      <c r="A482" s="1" t="s">
        <v>509</v>
      </c>
      <c r="B482" s="1">
        <v>1012207</v>
      </c>
      <c r="C482" s="1">
        <v>2020</v>
      </c>
      <c r="D482" s="1" t="s">
        <v>43</v>
      </c>
      <c r="E482" s="1" t="s">
        <v>44</v>
      </c>
      <c r="F482" s="1" t="s">
        <v>45</v>
      </c>
      <c r="G482" s="1"/>
      <c r="H482" s="1" t="s">
        <v>515</v>
      </c>
      <c r="I482" s="1" t="s">
        <v>47</v>
      </c>
      <c r="J482" s="1" t="s">
        <v>53</v>
      </c>
      <c r="K482" s="1"/>
      <c r="L482" s="1">
        <v>3942</v>
      </c>
      <c r="M482" s="1">
        <v>65</v>
      </c>
      <c r="N482" s="1">
        <v>5</v>
      </c>
      <c r="O482" s="1">
        <v>87.243928510000003</v>
      </c>
      <c r="P482" s="1">
        <v>4.0000000000000001E-3</v>
      </c>
      <c r="Q482" s="1">
        <v>4.0000000000000001E-3</v>
      </c>
      <c r="R482" s="1">
        <v>0.2041</v>
      </c>
      <c r="S482" s="1">
        <v>0.2041</v>
      </c>
      <c r="T482" s="1"/>
      <c r="U482" s="1">
        <v>1</v>
      </c>
      <c r="V482" s="1"/>
      <c r="W482" s="1" t="s">
        <v>49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 t="s">
        <v>50</v>
      </c>
      <c r="AD482" s="1">
        <v>1</v>
      </c>
      <c r="AE482" s="1">
        <v>0.4</v>
      </c>
      <c r="AF482" s="1">
        <v>8.43</v>
      </c>
      <c r="AG482" s="1" t="s">
        <v>49</v>
      </c>
      <c r="AH482" s="1">
        <v>0</v>
      </c>
      <c r="AI482" s="1">
        <v>0</v>
      </c>
      <c r="AJ482" s="1">
        <v>0</v>
      </c>
      <c r="AK482" s="1">
        <v>0</v>
      </c>
      <c r="AL482" s="1"/>
      <c r="AM482" s="1"/>
      <c r="AN482" s="1"/>
      <c r="AO482" s="1"/>
      <c r="AP482" s="1"/>
    </row>
    <row r="483" spans="1:42" x14ac:dyDescent="0.25">
      <c r="A483" s="1" t="s">
        <v>509</v>
      </c>
      <c r="B483" s="1">
        <v>1012207</v>
      </c>
      <c r="C483" s="1">
        <v>2020</v>
      </c>
      <c r="D483" s="1" t="s">
        <v>43</v>
      </c>
      <c r="E483" s="1" t="s">
        <v>44</v>
      </c>
      <c r="F483" s="1" t="s">
        <v>45</v>
      </c>
      <c r="G483" s="1"/>
      <c r="H483" s="1" t="s">
        <v>516</v>
      </c>
      <c r="I483" s="1" t="s">
        <v>47</v>
      </c>
      <c r="J483" s="1" t="s">
        <v>53</v>
      </c>
      <c r="K483" s="1"/>
      <c r="L483" s="1">
        <v>13059.732</v>
      </c>
      <c r="M483" s="1">
        <v>65</v>
      </c>
      <c r="N483" s="1">
        <v>55</v>
      </c>
      <c r="O483" s="1">
        <v>87.243928510000003</v>
      </c>
      <c r="P483" s="1">
        <v>4.0000000000000001E-3</v>
      </c>
      <c r="Q483" s="1">
        <v>4.0000000000000001E-3</v>
      </c>
      <c r="R483" s="1">
        <v>0.2041</v>
      </c>
      <c r="S483" s="1">
        <v>0.2041</v>
      </c>
      <c r="T483" s="1"/>
      <c r="U483" s="1">
        <v>4</v>
      </c>
      <c r="V483" s="1"/>
      <c r="W483" s="1" t="s">
        <v>50</v>
      </c>
      <c r="X483" s="1">
        <v>4</v>
      </c>
      <c r="Y483" s="1">
        <v>1.4</v>
      </c>
      <c r="Z483" s="1">
        <v>26.54</v>
      </c>
      <c r="AA483" s="1">
        <v>0.1</v>
      </c>
      <c r="AB483" s="1">
        <v>1.4</v>
      </c>
      <c r="AC483" s="1" t="s">
        <v>49</v>
      </c>
      <c r="AD483" s="1">
        <v>0</v>
      </c>
      <c r="AE483" s="1">
        <v>0</v>
      </c>
      <c r="AF483" s="1">
        <v>0</v>
      </c>
      <c r="AG483" s="1" t="s">
        <v>49</v>
      </c>
      <c r="AH483" s="1">
        <v>0</v>
      </c>
      <c r="AI483" s="1">
        <v>0</v>
      </c>
      <c r="AJ483" s="1">
        <v>0</v>
      </c>
      <c r="AK483" s="1">
        <v>0</v>
      </c>
      <c r="AL483" s="1"/>
      <c r="AM483" s="1"/>
      <c r="AN483" s="1"/>
      <c r="AO483" s="1"/>
      <c r="AP483" s="1"/>
    </row>
    <row r="484" spans="1:42" x14ac:dyDescent="0.25">
      <c r="A484" s="1" t="s">
        <v>509</v>
      </c>
      <c r="B484" s="1">
        <v>1012207</v>
      </c>
      <c r="C484" s="1">
        <v>2020</v>
      </c>
      <c r="D484" s="1" t="s">
        <v>43</v>
      </c>
      <c r="E484" s="1" t="s">
        <v>44</v>
      </c>
      <c r="F484" s="1" t="s">
        <v>45</v>
      </c>
      <c r="G484" s="1"/>
      <c r="H484" s="1" t="s">
        <v>516</v>
      </c>
      <c r="I484" s="1" t="s">
        <v>47</v>
      </c>
      <c r="J484" s="1" t="s">
        <v>53</v>
      </c>
      <c r="K484" s="1"/>
      <c r="L484" s="1">
        <v>9510.49</v>
      </c>
      <c r="M484" s="1">
        <v>65</v>
      </c>
      <c r="N484" s="1">
        <v>5</v>
      </c>
      <c r="O484" s="1">
        <v>87.243928510000003</v>
      </c>
      <c r="P484" s="1">
        <v>4.0000000000000001E-3</v>
      </c>
      <c r="Q484" s="1">
        <v>4.0000000000000001E-3</v>
      </c>
      <c r="R484" s="1">
        <v>0.2041</v>
      </c>
      <c r="S484" s="1">
        <v>0.2041</v>
      </c>
      <c r="T484" s="1"/>
      <c r="U484" s="1">
        <v>2</v>
      </c>
      <c r="V484" s="1"/>
      <c r="W484" s="1" t="s">
        <v>49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 t="s">
        <v>50</v>
      </c>
      <c r="AD484" s="1">
        <v>2</v>
      </c>
      <c r="AE484" s="1">
        <v>1.1000000000000001</v>
      </c>
      <c r="AF484" s="1">
        <v>20.350000000000001</v>
      </c>
      <c r="AG484" s="1" t="s">
        <v>49</v>
      </c>
      <c r="AH484" s="1">
        <v>0</v>
      </c>
      <c r="AI484" s="1">
        <v>0</v>
      </c>
      <c r="AJ484" s="1">
        <v>0</v>
      </c>
      <c r="AK484" s="1">
        <v>0</v>
      </c>
      <c r="AL484" s="1"/>
      <c r="AM484" s="1"/>
      <c r="AN484" s="1"/>
      <c r="AO484" s="1"/>
      <c r="AP484" s="1"/>
    </row>
    <row r="485" spans="1:42" x14ac:dyDescent="0.25">
      <c r="A485" s="1" t="s">
        <v>509</v>
      </c>
      <c r="B485" s="1">
        <v>1012207</v>
      </c>
      <c r="C485" s="1">
        <v>2020</v>
      </c>
      <c r="D485" s="1" t="s">
        <v>43</v>
      </c>
      <c r="E485" s="1" t="s">
        <v>44</v>
      </c>
      <c r="F485" s="1" t="s">
        <v>45</v>
      </c>
      <c r="G485" s="1"/>
      <c r="H485" s="1" t="s">
        <v>517</v>
      </c>
      <c r="I485" s="1" t="s">
        <v>47</v>
      </c>
      <c r="J485" s="1" t="s">
        <v>53</v>
      </c>
      <c r="K485" s="1"/>
      <c r="L485" s="1">
        <v>9705.6200000000008</v>
      </c>
      <c r="M485" s="1">
        <v>60</v>
      </c>
      <c r="N485" s="1">
        <v>12</v>
      </c>
      <c r="O485" s="1">
        <v>87.243928510000003</v>
      </c>
      <c r="P485" s="1">
        <v>4.0000000000000001E-3</v>
      </c>
      <c r="Q485" s="1">
        <v>4.0000000000000001E-3</v>
      </c>
      <c r="R485" s="1">
        <v>0.2041</v>
      </c>
      <c r="S485" s="1">
        <v>0.2041</v>
      </c>
      <c r="T485" s="1"/>
      <c r="U485" s="1">
        <v>3</v>
      </c>
      <c r="V485" s="1"/>
      <c r="W485" s="1" t="s">
        <v>49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 t="s">
        <v>50</v>
      </c>
      <c r="AD485" s="1">
        <v>3</v>
      </c>
      <c r="AE485" s="1">
        <v>1.1000000000000001</v>
      </c>
      <c r="AF485" s="1">
        <v>20.76</v>
      </c>
      <c r="AG485" s="1" t="s">
        <v>49</v>
      </c>
      <c r="AH485" s="1">
        <v>0</v>
      </c>
      <c r="AI485" s="1">
        <v>0</v>
      </c>
      <c r="AJ485" s="1">
        <v>0</v>
      </c>
      <c r="AK485" s="1">
        <v>0</v>
      </c>
      <c r="AL485" s="1"/>
      <c r="AM485" s="1"/>
      <c r="AN485" s="1"/>
      <c r="AO485" s="1"/>
      <c r="AP485" s="1"/>
    </row>
    <row r="486" spans="1:42" x14ac:dyDescent="0.25">
      <c r="A486" s="1" t="s">
        <v>509</v>
      </c>
      <c r="B486" s="1">
        <v>1012207</v>
      </c>
      <c r="C486" s="1">
        <v>2020</v>
      </c>
      <c r="D486" s="1" t="s">
        <v>43</v>
      </c>
      <c r="E486" s="1" t="s">
        <v>44</v>
      </c>
      <c r="F486" s="1" t="s">
        <v>45</v>
      </c>
      <c r="G486" s="1"/>
      <c r="H486" s="1" t="s">
        <v>517</v>
      </c>
      <c r="I486" s="1" t="s">
        <v>47</v>
      </c>
      <c r="J486" s="1" t="s">
        <v>53</v>
      </c>
      <c r="K486" s="1"/>
      <c r="L486" s="1">
        <v>7807.83</v>
      </c>
      <c r="M486" s="1">
        <v>60</v>
      </c>
      <c r="N486" s="1">
        <v>17</v>
      </c>
      <c r="O486" s="1">
        <v>87.243928510000003</v>
      </c>
      <c r="P486" s="1">
        <v>4.0000000000000001E-3</v>
      </c>
      <c r="Q486" s="1">
        <v>4.0000000000000001E-3</v>
      </c>
      <c r="R486" s="1">
        <v>0.2041</v>
      </c>
      <c r="S486" s="1">
        <v>0.2041</v>
      </c>
      <c r="T486" s="1"/>
      <c r="U486" s="1">
        <v>2</v>
      </c>
      <c r="V486" s="1"/>
      <c r="W486" s="1" t="s">
        <v>49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 t="s">
        <v>50</v>
      </c>
      <c r="AD486" s="1">
        <v>2</v>
      </c>
      <c r="AE486" s="1">
        <v>0.9</v>
      </c>
      <c r="AF486" s="1">
        <v>16.7</v>
      </c>
      <c r="AG486" s="1" t="s">
        <v>49</v>
      </c>
      <c r="AH486" s="1">
        <v>0</v>
      </c>
      <c r="AI486" s="1">
        <v>0</v>
      </c>
      <c r="AJ486" s="1">
        <v>0</v>
      </c>
      <c r="AK486" s="1">
        <v>0</v>
      </c>
      <c r="AL486" s="1"/>
      <c r="AM486" s="1"/>
      <c r="AN486" s="1"/>
      <c r="AO486" s="1"/>
      <c r="AP486" s="1"/>
    </row>
    <row r="487" spans="1:42" x14ac:dyDescent="0.25">
      <c r="A487" s="1" t="s">
        <v>509</v>
      </c>
      <c r="B487" s="1">
        <v>1012207</v>
      </c>
      <c r="C487" s="1">
        <v>2020</v>
      </c>
      <c r="D487" s="1" t="s">
        <v>43</v>
      </c>
      <c r="E487" s="1" t="s">
        <v>44</v>
      </c>
      <c r="F487" s="1" t="s">
        <v>45</v>
      </c>
      <c r="G487" s="1"/>
      <c r="H487" s="1" t="s">
        <v>127</v>
      </c>
      <c r="I487" s="1" t="s">
        <v>47</v>
      </c>
      <c r="J487" s="1" t="s">
        <v>53</v>
      </c>
      <c r="K487" s="1"/>
      <c r="L487" s="1">
        <v>4529.7</v>
      </c>
      <c r="M487" s="1">
        <v>65</v>
      </c>
      <c r="N487" s="1">
        <v>5</v>
      </c>
      <c r="O487" s="1">
        <v>87.243928510000003</v>
      </c>
      <c r="P487" s="1">
        <v>4.0000000000000001E-3</v>
      </c>
      <c r="Q487" s="1">
        <v>4.0000000000000001E-3</v>
      </c>
      <c r="R487" s="1">
        <v>0.2041</v>
      </c>
      <c r="S487" s="1">
        <v>0.2041</v>
      </c>
      <c r="T487" s="1"/>
      <c r="U487" s="1">
        <v>2</v>
      </c>
      <c r="V487" s="1"/>
      <c r="W487" s="1" t="s">
        <v>49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 t="s">
        <v>50</v>
      </c>
      <c r="AD487" s="1">
        <v>2</v>
      </c>
      <c r="AE487" s="1">
        <v>0.5</v>
      </c>
      <c r="AF487" s="1">
        <v>9.69</v>
      </c>
      <c r="AG487" s="1" t="s">
        <v>49</v>
      </c>
      <c r="AH487" s="1">
        <v>0</v>
      </c>
      <c r="AI487" s="1">
        <v>0</v>
      </c>
      <c r="AJ487" s="1">
        <v>0</v>
      </c>
      <c r="AK487" s="1">
        <v>0</v>
      </c>
      <c r="AL487" s="1"/>
      <c r="AM487" s="1"/>
      <c r="AN487" s="1"/>
      <c r="AO487" s="1"/>
      <c r="AP487" s="1"/>
    </row>
    <row r="488" spans="1:42" x14ac:dyDescent="0.25">
      <c r="A488" s="1" t="s">
        <v>509</v>
      </c>
      <c r="B488" s="1">
        <v>1012207</v>
      </c>
      <c r="C488" s="1">
        <v>2020</v>
      </c>
      <c r="D488" s="1" t="s">
        <v>43</v>
      </c>
      <c r="E488" s="1" t="s">
        <v>44</v>
      </c>
      <c r="F488" s="1" t="s">
        <v>45</v>
      </c>
      <c r="G488" s="1"/>
      <c r="H488" s="1" t="s">
        <v>517</v>
      </c>
      <c r="I488" s="1" t="s">
        <v>47</v>
      </c>
      <c r="J488" s="1" t="s">
        <v>53</v>
      </c>
      <c r="K488" s="1"/>
      <c r="L488" s="1">
        <v>9092.3700000000008</v>
      </c>
      <c r="M488" s="1">
        <v>64</v>
      </c>
      <c r="N488" s="1">
        <v>18</v>
      </c>
      <c r="O488" s="1">
        <v>87.243928510000003</v>
      </c>
      <c r="P488" s="1">
        <v>4.0000000000000001E-3</v>
      </c>
      <c r="Q488" s="1">
        <v>4.0000000000000001E-3</v>
      </c>
      <c r="R488" s="1">
        <v>0.2041</v>
      </c>
      <c r="S488" s="1">
        <v>0.2041</v>
      </c>
      <c r="T488" s="1"/>
      <c r="U488" s="1">
        <v>3</v>
      </c>
      <c r="V488" s="1"/>
      <c r="W488" s="1" t="s">
        <v>50</v>
      </c>
      <c r="X488" s="1">
        <v>3</v>
      </c>
      <c r="Y488" s="1">
        <v>1</v>
      </c>
      <c r="Z488" s="1">
        <v>18.48</v>
      </c>
      <c r="AA488" s="1">
        <v>0.1</v>
      </c>
      <c r="AB488" s="1">
        <v>0.97</v>
      </c>
      <c r="AC488" s="1" t="s">
        <v>49</v>
      </c>
      <c r="AD488" s="1">
        <v>0</v>
      </c>
      <c r="AE488" s="1">
        <v>0</v>
      </c>
      <c r="AF488" s="1">
        <v>0</v>
      </c>
      <c r="AG488" s="1" t="s">
        <v>49</v>
      </c>
      <c r="AH488" s="1">
        <v>0</v>
      </c>
      <c r="AI488" s="1">
        <v>0</v>
      </c>
      <c r="AJ488" s="1">
        <v>0</v>
      </c>
      <c r="AK488" s="1">
        <v>0</v>
      </c>
      <c r="AL488" s="1"/>
      <c r="AM488" s="1"/>
      <c r="AN488" s="1"/>
      <c r="AO488" s="1"/>
      <c r="AP488" s="1"/>
    </row>
    <row r="489" spans="1:42" x14ac:dyDescent="0.25">
      <c r="A489" s="1" t="s">
        <v>509</v>
      </c>
      <c r="B489" s="1">
        <v>1012207</v>
      </c>
      <c r="C489" s="1">
        <v>2020</v>
      </c>
      <c r="D489" s="1" t="s">
        <v>43</v>
      </c>
      <c r="E489" s="1" t="s">
        <v>44</v>
      </c>
      <c r="F489" s="1" t="s">
        <v>45</v>
      </c>
      <c r="G489" s="1"/>
      <c r="H489" s="1" t="s">
        <v>518</v>
      </c>
      <c r="I489" s="1" t="s">
        <v>47</v>
      </c>
      <c r="J489" s="1" t="s">
        <v>53</v>
      </c>
      <c r="K489" s="1"/>
      <c r="L489" s="1">
        <v>3800.45</v>
      </c>
      <c r="M489" s="1">
        <v>65</v>
      </c>
      <c r="N489" s="1">
        <v>35</v>
      </c>
      <c r="O489" s="1">
        <v>87.243930000000006</v>
      </c>
      <c r="P489" s="1">
        <v>0</v>
      </c>
      <c r="Q489" s="1">
        <v>0</v>
      </c>
      <c r="R489" s="1">
        <v>2E-3</v>
      </c>
      <c r="S489" s="1">
        <v>2E-3</v>
      </c>
      <c r="T489" s="1"/>
      <c r="U489" s="1">
        <v>2</v>
      </c>
      <c r="V489" s="1"/>
      <c r="W489" s="1" t="s">
        <v>49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 t="s">
        <v>50</v>
      </c>
      <c r="AD489" s="1">
        <v>2</v>
      </c>
      <c r="AE489" s="1">
        <v>0.4</v>
      </c>
      <c r="AF489" s="1">
        <v>8.1300000000000008</v>
      </c>
      <c r="AG489" s="1" t="s">
        <v>49</v>
      </c>
      <c r="AH489" s="1">
        <v>0</v>
      </c>
      <c r="AI489" s="1">
        <v>0</v>
      </c>
      <c r="AJ489" s="1">
        <v>0</v>
      </c>
      <c r="AK489" s="1">
        <v>0</v>
      </c>
      <c r="AL489" s="1"/>
      <c r="AM489" s="1"/>
      <c r="AN489" s="1"/>
      <c r="AO489" s="1"/>
      <c r="AP489" s="1"/>
    </row>
    <row r="490" spans="1:42" x14ac:dyDescent="0.25">
      <c r="A490" s="1" t="s">
        <v>519</v>
      </c>
      <c r="B490" s="1">
        <v>1012240</v>
      </c>
      <c r="C490" s="1">
        <v>2020</v>
      </c>
      <c r="D490" s="1" t="s">
        <v>43</v>
      </c>
      <c r="E490" s="1" t="s">
        <v>44</v>
      </c>
      <c r="F490" s="1" t="s">
        <v>45</v>
      </c>
      <c r="G490" s="1"/>
      <c r="H490" s="1" t="s">
        <v>80</v>
      </c>
      <c r="I490" s="1" t="s">
        <v>47</v>
      </c>
      <c r="J490" s="1" t="s">
        <v>53</v>
      </c>
      <c r="K490" s="1"/>
      <c r="L490" s="1">
        <v>6873.55</v>
      </c>
      <c r="M490" s="1">
        <v>85</v>
      </c>
      <c r="N490" s="1">
        <v>12</v>
      </c>
      <c r="O490" s="1">
        <v>65.044310999999993</v>
      </c>
      <c r="P490" s="1">
        <v>0</v>
      </c>
      <c r="Q490" s="1">
        <v>0</v>
      </c>
      <c r="R490" s="1">
        <v>0.21010000000000001</v>
      </c>
      <c r="S490" s="1">
        <v>0.21010000000000001</v>
      </c>
      <c r="T490" s="1"/>
      <c r="U490" s="1">
        <v>3</v>
      </c>
      <c r="V490" s="1"/>
      <c r="W490" s="1" t="s">
        <v>49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 t="s">
        <v>50</v>
      </c>
      <c r="AD490" s="1">
        <v>3</v>
      </c>
      <c r="AE490" s="1">
        <v>0</v>
      </c>
      <c r="AF490" s="1">
        <v>2.46</v>
      </c>
      <c r="AG490" s="1" t="s">
        <v>49</v>
      </c>
      <c r="AH490" s="1">
        <v>0</v>
      </c>
      <c r="AI490" s="1">
        <v>0</v>
      </c>
      <c r="AJ490" s="1">
        <v>0</v>
      </c>
      <c r="AK490" s="1">
        <v>0</v>
      </c>
      <c r="AL490" s="1"/>
      <c r="AM490" s="1"/>
      <c r="AN490" s="1"/>
      <c r="AO490" s="1"/>
      <c r="AP490" s="1"/>
    </row>
    <row r="491" spans="1:42" x14ac:dyDescent="0.25">
      <c r="A491" s="1" t="s">
        <v>519</v>
      </c>
      <c r="B491" s="1">
        <v>1012240</v>
      </c>
      <c r="C491" s="1">
        <v>2020</v>
      </c>
      <c r="D491" s="1" t="s">
        <v>43</v>
      </c>
      <c r="E491" s="1" t="s">
        <v>44</v>
      </c>
      <c r="F491" s="1" t="s">
        <v>45</v>
      </c>
      <c r="G491" s="1"/>
      <c r="H491" s="1" t="s">
        <v>82</v>
      </c>
      <c r="I491" s="1" t="s">
        <v>47</v>
      </c>
      <c r="J491" s="1" t="s">
        <v>53</v>
      </c>
      <c r="K491" s="1"/>
      <c r="L491" s="1">
        <v>12950.65</v>
      </c>
      <c r="M491" s="1">
        <v>85</v>
      </c>
      <c r="N491" s="1">
        <v>36</v>
      </c>
      <c r="O491" s="1">
        <v>65.044310999999993</v>
      </c>
      <c r="P491" s="1">
        <v>0</v>
      </c>
      <c r="Q491" s="1">
        <v>0</v>
      </c>
      <c r="R491" s="1">
        <v>0.21010000000000001</v>
      </c>
      <c r="S491" s="1">
        <v>0.21010000000000001</v>
      </c>
      <c r="T491" s="1"/>
      <c r="U491" s="1">
        <v>4</v>
      </c>
      <c r="V491" s="1"/>
      <c r="W491" s="1" t="s">
        <v>49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 t="s">
        <v>50</v>
      </c>
      <c r="AD491" s="1">
        <v>4</v>
      </c>
      <c r="AE491" s="1">
        <v>0</v>
      </c>
      <c r="AF491" s="1">
        <v>4.63</v>
      </c>
      <c r="AG491" s="1" t="s">
        <v>49</v>
      </c>
      <c r="AH491" s="1">
        <v>0</v>
      </c>
      <c r="AI491" s="1">
        <v>0</v>
      </c>
      <c r="AJ491" s="1">
        <v>0</v>
      </c>
      <c r="AK491" s="1">
        <v>0</v>
      </c>
      <c r="AL491" s="1"/>
      <c r="AM491" s="1"/>
      <c r="AN491" s="1"/>
      <c r="AO491" s="1"/>
      <c r="AP491" s="1"/>
    </row>
    <row r="492" spans="1:42" x14ac:dyDescent="0.25">
      <c r="A492" s="1" t="s">
        <v>519</v>
      </c>
      <c r="B492" s="1">
        <v>1012240</v>
      </c>
      <c r="C492" s="1">
        <v>2020</v>
      </c>
      <c r="D492" s="1" t="s">
        <v>43</v>
      </c>
      <c r="E492" s="1" t="s">
        <v>44</v>
      </c>
      <c r="F492" s="1" t="s">
        <v>45</v>
      </c>
      <c r="G492" s="1"/>
      <c r="H492" s="1" t="s">
        <v>80</v>
      </c>
      <c r="I492" s="1" t="s">
        <v>47</v>
      </c>
      <c r="J492" s="1" t="s">
        <v>53</v>
      </c>
      <c r="K492" s="1"/>
      <c r="L492" s="1">
        <v>11570.95</v>
      </c>
      <c r="M492" s="1">
        <v>85</v>
      </c>
      <c r="N492" s="1">
        <v>25</v>
      </c>
      <c r="O492" s="1">
        <v>65.044310999999993</v>
      </c>
      <c r="P492" s="1">
        <v>0</v>
      </c>
      <c r="Q492" s="1">
        <v>0</v>
      </c>
      <c r="R492" s="1">
        <v>0.21010000000000001</v>
      </c>
      <c r="S492" s="1">
        <v>0.21010000000000001</v>
      </c>
      <c r="T492" s="1"/>
      <c r="U492" s="1">
        <v>2</v>
      </c>
      <c r="V492" s="1"/>
      <c r="W492" s="1" t="s">
        <v>49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 t="s">
        <v>50</v>
      </c>
      <c r="AD492" s="1">
        <v>2</v>
      </c>
      <c r="AE492" s="1">
        <v>0</v>
      </c>
      <c r="AF492" s="1">
        <v>4.1399999999999997</v>
      </c>
      <c r="AG492" s="1" t="s">
        <v>49</v>
      </c>
      <c r="AH492" s="1">
        <v>0</v>
      </c>
      <c r="AI492" s="1">
        <v>0</v>
      </c>
      <c r="AJ492" s="1">
        <v>0</v>
      </c>
      <c r="AK492" s="1">
        <v>0</v>
      </c>
      <c r="AL492" s="1"/>
      <c r="AM492" s="1"/>
      <c r="AN492" s="1"/>
      <c r="AO492" s="1"/>
      <c r="AP492" s="1"/>
    </row>
    <row r="493" spans="1:42" x14ac:dyDescent="0.25">
      <c r="A493" s="1" t="s">
        <v>519</v>
      </c>
      <c r="B493" s="1">
        <v>1012240</v>
      </c>
      <c r="C493" s="1">
        <v>2020</v>
      </c>
      <c r="D493" s="1" t="s">
        <v>43</v>
      </c>
      <c r="E493" s="1" t="s">
        <v>44</v>
      </c>
      <c r="F493" s="1" t="s">
        <v>45</v>
      </c>
      <c r="G493" s="1"/>
      <c r="H493" s="1" t="s">
        <v>82</v>
      </c>
      <c r="I493" s="1" t="s">
        <v>47</v>
      </c>
      <c r="J493" s="1" t="s">
        <v>53</v>
      </c>
      <c r="K493" s="1"/>
      <c r="L493" s="1">
        <v>6771.4369999999999</v>
      </c>
      <c r="M493" s="1">
        <v>85</v>
      </c>
      <c r="N493" s="1">
        <v>33</v>
      </c>
      <c r="O493" s="1">
        <v>65.044310999999993</v>
      </c>
      <c r="P493" s="1">
        <v>0</v>
      </c>
      <c r="Q493" s="1">
        <v>0</v>
      </c>
      <c r="R493" s="1">
        <v>0.21010000000000001</v>
      </c>
      <c r="S493" s="1">
        <v>0.21010000000000001</v>
      </c>
      <c r="T493" s="1"/>
      <c r="U493" s="1">
        <v>3</v>
      </c>
      <c r="V493" s="1"/>
      <c r="W493" s="1" t="s">
        <v>49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 t="s">
        <v>50</v>
      </c>
      <c r="AD493" s="1">
        <v>3</v>
      </c>
      <c r="AE493" s="1">
        <v>0</v>
      </c>
      <c r="AF493" s="1">
        <v>2.42</v>
      </c>
      <c r="AG493" s="1" t="s">
        <v>49</v>
      </c>
      <c r="AH493" s="1">
        <v>0</v>
      </c>
      <c r="AI493" s="1">
        <v>0</v>
      </c>
      <c r="AJ493" s="1">
        <v>0</v>
      </c>
      <c r="AK493" s="1">
        <v>0</v>
      </c>
      <c r="AL493" s="1"/>
      <c r="AM493" s="1"/>
      <c r="AN493" s="1"/>
      <c r="AO493" s="1"/>
      <c r="AP493" s="1"/>
    </row>
    <row r="494" spans="1:42" x14ac:dyDescent="0.25">
      <c r="A494" s="1" t="s">
        <v>519</v>
      </c>
      <c r="B494" s="1">
        <v>1012240</v>
      </c>
      <c r="C494" s="1">
        <v>2020</v>
      </c>
      <c r="D494" s="1" t="s">
        <v>43</v>
      </c>
      <c r="E494" s="1" t="s">
        <v>44</v>
      </c>
      <c r="F494" s="1" t="s">
        <v>45</v>
      </c>
      <c r="G494" s="1"/>
      <c r="H494" s="1" t="s">
        <v>80</v>
      </c>
      <c r="I494" s="1" t="s">
        <v>47</v>
      </c>
      <c r="J494" s="1" t="s">
        <v>53</v>
      </c>
      <c r="K494" s="1"/>
      <c r="L494" s="1">
        <v>12826.99</v>
      </c>
      <c r="M494" s="1">
        <v>85</v>
      </c>
      <c r="N494" s="1">
        <v>31</v>
      </c>
      <c r="O494" s="1">
        <v>65.044310999999993</v>
      </c>
      <c r="P494" s="1">
        <v>0</v>
      </c>
      <c r="Q494" s="1">
        <v>0</v>
      </c>
      <c r="R494" s="1">
        <v>0.21010000000000001</v>
      </c>
      <c r="S494" s="1">
        <v>0.21010000000000001</v>
      </c>
      <c r="T494" s="1"/>
      <c r="U494" s="1">
        <v>2</v>
      </c>
      <c r="V494" s="1"/>
      <c r="W494" s="1" t="s">
        <v>49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 t="s">
        <v>50</v>
      </c>
      <c r="AD494" s="1">
        <v>2</v>
      </c>
      <c r="AE494" s="1">
        <v>0</v>
      </c>
      <c r="AF494" s="1">
        <v>4.59</v>
      </c>
      <c r="AG494" s="1" t="s">
        <v>49</v>
      </c>
      <c r="AH494" s="1">
        <v>0</v>
      </c>
      <c r="AI494" s="1">
        <v>0</v>
      </c>
      <c r="AJ494" s="1">
        <v>0</v>
      </c>
      <c r="AK494" s="1">
        <v>0</v>
      </c>
      <c r="AL494" s="1"/>
      <c r="AM494" s="1"/>
      <c r="AN494" s="1"/>
      <c r="AO494" s="1"/>
      <c r="AP494" s="1"/>
    </row>
    <row r="495" spans="1:42" x14ac:dyDescent="0.25">
      <c r="A495" s="1" t="s">
        <v>519</v>
      </c>
      <c r="B495" s="1">
        <v>1012240</v>
      </c>
      <c r="C495" s="1">
        <v>2020</v>
      </c>
      <c r="D495" s="1" t="s">
        <v>43</v>
      </c>
      <c r="E495" s="1" t="s">
        <v>44</v>
      </c>
      <c r="F495" s="1" t="s">
        <v>45</v>
      </c>
      <c r="G495" s="1"/>
      <c r="H495" s="1" t="s">
        <v>80</v>
      </c>
      <c r="I495" s="1" t="s">
        <v>47</v>
      </c>
      <c r="J495" s="1" t="s">
        <v>53</v>
      </c>
      <c r="K495" s="1"/>
      <c r="L495" s="1">
        <v>3843.39</v>
      </c>
      <c r="M495" s="1">
        <v>85</v>
      </c>
      <c r="N495" s="1">
        <v>35</v>
      </c>
      <c r="O495" s="1">
        <v>65.044310999999993</v>
      </c>
      <c r="P495" s="1">
        <v>0</v>
      </c>
      <c r="Q495" s="1">
        <v>0</v>
      </c>
      <c r="R495" s="1">
        <v>0.21010000000000001</v>
      </c>
      <c r="S495" s="1">
        <v>0.21010000000000001</v>
      </c>
      <c r="T495" s="1"/>
      <c r="U495" s="1">
        <v>2</v>
      </c>
      <c r="V495" s="1"/>
      <c r="W495" s="1" t="s">
        <v>49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 t="s">
        <v>50</v>
      </c>
      <c r="AD495" s="1">
        <v>2</v>
      </c>
      <c r="AE495" s="1">
        <v>0</v>
      </c>
      <c r="AF495" s="1">
        <v>1.37</v>
      </c>
      <c r="AG495" s="1" t="s">
        <v>49</v>
      </c>
      <c r="AH495" s="1">
        <v>0</v>
      </c>
      <c r="AI495" s="1">
        <v>0</v>
      </c>
      <c r="AJ495" s="1">
        <v>0</v>
      </c>
      <c r="AK495" s="1">
        <v>0</v>
      </c>
      <c r="AL495" s="1"/>
      <c r="AM495" s="1"/>
      <c r="AN495" s="1"/>
      <c r="AO495" s="1"/>
      <c r="AP495" s="1"/>
    </row>
    <row r="496" spans="1:42" x14ac:dyDescent="0.25">
      <c r="A496" s="1" t="s">
        <v>519</v>
      </c>
      <c r="B496" s="1">
        <v>1012240</v>
      </c>
      <c r="C496" s="1">
        <v>2020</v>
      </c>
      <c r="D496" s="1" t="s">
        <v>43</v>
      </c>
      <c r="E496" s="1" t="s">
        <v>44</v>
      </c>
      <c r="F496" s="1" t="s">
        <v>45</v>
      </c>
      <c r="G496" s="1"/>
      <c r="H496" s="1" t="s">
        <v>520</v>
      </c>
      <c r="I496" s="1" t="s">
        <v>47</v>
      </c>
      <c r="J496" s="1" t="s">
        <v>53</v>
      </c>
      <c r="K496" s="1"/>
      <c r="L496" s="1">
        <v>13818.19</v>
      </c>
      <c r="M496" s="1">
        <v>85</v>
      </c>
      <c r="N496" s="1">
        <v>275</v>
      </c>
      <c r="O496" s="1">
        <v>65.044316170000002</v>
      </c>
      <c r="P496" s="1">
        <v>0</v>
      </c>
      <c r="Q496" s="1">
        <v>0</v>
      </c>
      <c r="R496" s="1">
        <v>0.21010000000000001</v>
      </c>
      <c r="S496" s="1">
        <v>0.21010000000000001</v>
      </c>
      <c r="T496" s="1"/>
      <c r="U496" s="1">
        <v>2</v>
      </c>
      <c r="V496" s="1"/>
      <c r="W496" s="1" t="s">
        <v>49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 t="s">
        <v>50</v>
      </c>
      <c r="AD496" s="1">
        <v>2</v>
      </c>
      <c r="AE496" s="1">
        <v>0</v>
      </c>
      <c r="AF496" s="1">
        <v>4.9400000000000004</v>
      </c>
      <c r="AG496" s="1" t="s">
        <v>49</v>
      </c>
      <c r="AH496" s="1">
        <v>0</v>
      </c>
      <c r="AI496" s="1">
        <v>0</v>
      </c>
      <c r="AJ496" s="1">
        <v>0</v>
      </c>
      <c r="AK496" s="1">
        <v>0</v>
      </c>
      <c r="AL496" s="1"/>
      <c r="AM496" s="1"/>
      <c r="AN496" s="1"/>
      <c r="AO496" s="1"/>
      <c r="AP496" s="1"/>
    </row>
    <row r="497" spans="1:42" x14ac:dyDescent="0.25">
      <c r="A497" s="1" t="s">
        <v>519</v>
      </c>
      <c r="B497" s="1">
        <v>1012240</v>
      </c>
      <c r="C497" s="1">
        <v>2020</v>
      </c>
      <c r="D497" s="1" t="s">
        <v>43</v>
      </c>
      <c r="E497" s="1" t="s">
        <v>44</v>
      </c>
      <c r="F497" s="1" t="s">
        <v>45</v>
      </c>
      <c r="G497" s="1"/>
      <c r="H497" s="1" t="s">
        <v>520</v>
      </c>
      <c r="I497" s="1" t="s">
        <v>47</v>
      </c>
      <c r="J497" s="1" t="s">
        <v>53</v>
      </c>
      <c r="K497" s="1"/>
      <c r="L497" s="1">
        <v>7015.76</v>
      </c>
      <c r="M497" s="1">
        <v>85</v>
      </c>
      <c r="N497" s="1">
        <v>16</v>
      </c>
      <c r="O497" s="1">
        <v>65.044316170000002</v>
      </c>
      <c r="P497" s="1">
        <v>0</v>
      </c>
      <c r="Q497" s="1">
        <v>0</v>
      </c>
      <c r="R497" s="1">
        <v>0.21010000000000001</v>
      </c>
      <c r="S497" s="1">
        <v>0.21010000000000001</v>
      </c>
      <c r="T497" s="1"/>
      <c r="U497" s="1">
        <v>4</v>
      </c>
      <c r="V497" s="1"/>
      <c r="W497" s="1" t="s">
        <v>49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 t="s">
        <v>50</v>
      </c>
      <c r="AD497" s="1">
        <v>4</v>
      </c>
      <c r="AE497" s="1">
        <v>0</v>
      </c>
      <c r="AF497" s="1">
        <v>2.5099999999999998</v>
      </c>
      <c r="AG497" s="1" t="s">
        <v>49</v>
      </c>
      <c r="AH497" s="1">
        <v>0</v>
      </c>
      <c r="AI497" s="1">
        <v>0</v>
      </c>
      <c r="AJ497" s="1">
        <v>0</v>
      </c>
      <c r="AK497" s="1">
        <v>0</v>
      </c>
      <c r="AL497" s="1"/>
      <c r="AM497" s="1"/>
      <c r="AN497" s="1"/>
      <c r="AO497" s="1"/>
      <c r="AP497" s="1"/>
    </row>
    <row r="498" spans="1:42" x14ac:dyDescent="0.25">
      <c r="A498" s="1" t="s">
        <v>519</v>
      </c>
      <c r="B498" s="1">
        <v>1012240</v>
      </c>
      <c r="C498" s="1">
        <v>2020</v>
      </c>
      <c r="D498" s="1" t="s">
        <v>43</v>
      </c>
      <c r="E498" s="1" t="s">
        <v>44</v>
      </c>
      <c r="F498" s="1" t="s">
        <v>45</v>
      </c>
      <c r="G498" s="1"/>
      <c r="H498" s="1" t="s">
        <v>82</v>
      </c>
      <c r="I498" s="1" t="s">
        <v>47</v>
      </c>
      <c r="J498" s="1" t="s">
        <v>53</v>
      </c>
      <c r="K498" s="1"/>
      <c r="L498" s="1">
        <v>4301.1499999999996</v>
      </c>
      <c r="M498" s="1">
        <v>85</v>
      </c>
      <c r="N498" s="1">
        <v>4</v>
      </c>
      <c r="O498" s="1">
        <v>65.044310999999993</v>
      </c>
      <c r="P498" s="1">
        <v>0</v>
      </c>
      <c r="Q498" s="1">
        <v>0</v>
      </c>
      <c r="R498" s="1">
        <v>0.21010000000000001</v>
      </c>
      <c r="S498" s="1">
        <v>0.21010000000000001</v>
      </c>
      <c r="T498" s="1"/>
      <c r="U498" s="1">
        <v>2</v>
      </c>
      <c r="V498" s="1"/>
      <c r="W498" s="1" t="s">
        <v>49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 t="s">
        <v>50</v>
      </c>
      <c r="AD498" s="1">
        <v>2</v>
      </c>
      <c r="AE498" s="1">
        <v>0</v>
      </c>
      <c r="AF498" s="1">
        <v>1.54</v>
      </c>
      <c r="AG498" s="1" t="s">
        <v>49</v>
      </c>
      <c r="AH498" s="1">
        <v>0</v>
      </c>
      <c r="AI498" s="1">
        <v>0</v>
      </c>
      <c r="AJ498" s="1">
        <v>0</v>
      </c>
      <c r="AK498" s="1">
        <v>0</v>
      </c>
      <c r="AL498" s="1"/>
      <c r="AM498" s="1"/>
      <c r="AN498" s="1"/>
      <c r="AO498" s="1"/>
      <c r="AP498" s="1"/>
    </row>
    <row r="499" spans="1:42" x14ac:dyDescent="0.25">
      <c r="A499" s="1" t="s">
        <v>519</v>
      </c>
      <c r="B499" s="1">
        <v>1012240</v>
      </c>
      <c r="C499" s="1">
        <v>2020</v>
      </c>
      <c r="D499" s="1" t="s">
        <v>43</v>
      </c>
      <c r="E499" s="1" t="s">
        <v>44</v>
      </c>
      <c r="F499" s="1" t="s">
        <v>45</v>
      </c>
      <c r="G499" s="1"/>
      <c r="H499" s="1" t="s">
        <v>520</v>
      </c>
      <c r="I499" s="1" t="s">
        <v>47</v>
      </c>
      <c r="J499" s="1" t="s">
        <v>53</v>
      </c>
      <c r="K499" s="1"/>
      <c r="L499" s="1">
        <v>5850.06</v>
      </c>
      <c r="M499" s="1">
        <v>65</v>
      </c>
      <c r="N499" s="1">
        <v>21</v>
      </c>
      <c r="O499" s="1">
        <v>65.044316170000002</v>
      </c>
      <c r="P499" s="1">
        <v>0</v>
      </c>
      <c r="Q499" s="1">
        <v>0</v>
      </c>
      <c r="R499" s="1">
        <v>0.21010000000000001</v>
      </c>
      <c r="S499" s="1">
        <v>0.21010000000000001</v>
      </c>
      <c r="T499" s="1"/>
      <c r="U499" s="1">
        <v>3</v>
      </c>
      <c r="V499" s="1"/>
      <c r="W499" s="1" t="s">
        <v>49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 t="s">
        <v>50</v>
      </c>
      <c r="AD499" s="1">
        <v>3</v>
      </c>
      <c r="AE499" s="1">
        <v>0</v>
      </c>
      <c r="AF499" s="1">
        <v>2.09</v>
      </c>
      <c r="AG499" s="1" t="s">
        <v>49</v>
      </c>
      <c r="AH499" s="1">
        <v>0</v>
      </c>
      <c r="AI499" s="1">
        <v>0</v>
      </c>
      <c r="AJ499" s="1">
        <v>0</v>
      </c>
      <c r="AK499" s="1">
        <v>0</v>
      </c>
      <c r="AL499" s="1"/>
      <c r="AM499" s="1"/>
      <c r="AN499" s="1"/>
      <c r="AO499" s="1"/>
      <c r="AP499" s="1"/>
    </row>
    <row r="500" spans="1:42" x14ac:dyDescent="0.25">
      <c r="A500" s="1" t="s">
        <v>519</v>
      </c>
      <c r="B500" s="1">
        <v>1012240</v>
      </c>
      <c r="C500" s="1">
        <v>2020</v>
      </c>
      <c r="D500" s="1" t="s">
        <v>43</v>
      </c>
      <c r="E500" s="1" t="s">
        <v>44</v>
      </c>
      <c r="F500" s="1" t="s">
        <v>45</v>
      </c>
      <c r="G500" s="1"/>
      <c r="H500" s="1" t="s">
        <v>80</v>
      </c>
      <c r="I500" s="1" t="s">
        <v>47</v>
      </c>
      <c r="J500" s="1" t="s">
        <v>53</v>
      </c>
      <c r="K500" s="1"/>
      <c r="L500" s="1">
        <v>5551.51</v>
      </c>
      <c r="M500" s="1">
        <v>80</v>
      </c>
      <c r="N500" s="1">
        <v>19</v>
      </c>
      <c r="O500" s="1">
        <v>65.044310999999993</v>
      </c>
      <c r="P500" s="1">
        <v>0</v>
      </c>
      <c r="Q500" s="1">
        <v>0</v>
      </c>
      <c r="R500" s="1">
        <v>0.21010000000000001</v>
      </c>
      <c r="S500" s="1">
        <v>0.21010000000000001</v>
      </c>
      <c r="T500" s="1"/>
      <c r="U500" s="1">
        <v>3</v>
      </c>
      <c r="V500" s="1"/>
      <c r="W500" s="1" t="s">
        <v>50</v>
      </c>
      <c r="X500" s="1">
        <v>3</v>
      </c>
      <c r="Y500" s="1">
        <v>0</v>
      </c>
      <c r="Z500" s="1">
        <v>1.89</v>
      </c>
      <c r="AA500" s="1">
        <v>0</v>
      </c>
      <c r="AB500" s="1">
        <v>0.1</v>
      </c>
      <c r="AC500" s="1" t="s">
        <v>49</v>
      </c>
      <c r="AD500" s="1">
        <v>0</v>
      </c>
      <c r="AE500" s="1">
        <v>0</v>
      </c>
      <c r="AF500" s="1">
        <v>0</v>
      </c>
      <c r="AG500" s="1" t="s">
        <v>49</v>
      </c>
      <c r="AH500" s="1">
        <v>0</v>
      </c>
      <c r="AI500" s="1">
        <v>0</v>
      </c>
      <c r="AJ500" s="1">
        <v>0</v>
      </c>
      <c r="AK500" s="1">
        <v>0</v>
      </c>
      <c r="AL500" s="1"/>
      <c r="AM500" s="1"/>
      <c r="AN500" s="1"/>
      <c r="AO500" s="1"/>
      <c r="AP500" s="1"/>
    </row>
    <row r="501" spans="1:42" x14ac:dyDescent="0.25">
      <c r="A501" s="1" t="s">
        <v>521</v>
      </c>
      <c r="B501" s="1">
        <v>1012358</v>
      </c>
      <c r="C501" s="1">
        <v>2020</v>
      </c>
      <c r="D501" s="1" t="s">
        <v>43</v>
      </c>
      <c r="E501" s="1" t="s">
        <v>44</v>
      </c>
      <c r="F501" s="1" t="s">
        <v>45</v>
      </c>
      <c r="G501" s="1"/>
      <c r="H501" s="1" t="s">
        <v>522</v>
      </c>
      <c r="I501" s="1" t="s">
        <v>47</v>
      </c>
      <c r="J501" s="1" t="s">
        <v>53</v>
      </c>
      <c r="K501" s="1"/>
      <c r="L501" s="1">
        <v>809840.02</v>
      </c>
      <c r="M501" s="1">
        <v>250</v>
      </c>
      <c r="N501" s="1">
        <v>150</v>
      </c>
      <c r="O501" s="1">
        <v>25</v>
      </c>
      <c r="P501" s="1">
        <v>8.1724999999999992E-3</v>
      </c>
      <c r="Q501" s="1">
        <v>0.15582579999999999</v>
      </c>
      <c r="R501" s="1">
        <v>0.3382925</v>
      </c>
      <c r="S501" s="1">
        <v>0.78714439999999997</v>
      </c>
      <c r="T501" s="1"/>
      <c r="U501" s="1">
        <v>4</v>
      </c>
      <c r="V501" s="1"/>
      <c r="W501" s="1" t="s">
        <v>49</v>
      </c>
      <c r="X501" s="1"/>
      <c r="Y501" s="1"/>
      <c r="Z501" s="1"/>
      <c r="AA501" s="1"/>
      <c r="AB501" s="1"/>
      <c r="AC501" s="1" t="s">
        <v>49</v>
      </c>
      <c r="AD501" s="1"/>
      <c r="AE501" s="1"/>
      <c r="AF501" s="1"/>
      <c r="AG501" s="1" t="s">
        <v>50</v>
      </c>
      <c r="AH501" s="1">
        <v>4</v>
      </c>
      <c r="AI501" s="1">
        <v>592.89048000000003</v>
      </c>
      <c r="AJ501" s="1">
        <v>2.4357799999999998</v>
      </c>
      <c r="AK501" s="1">
        <v>1.01E-3</v>
      </c>
      <c r="AL501" s="1"/>
      <c r="AM501" s="1"/>
      <c r="AN501" s="1"/>
      <c r="AO501" s="1"/>
      <c r="AP501" s="1"/>
    </row>
    <row r="502" spans="1:42" x14ac:dyDescent="0.25">
      <c r="A502" s="1" t="s">
        <v>521</v>
      </c>
      <c r="B502" s="1">
        <v>1012358</v>
      </c>
      <c r="C502" s="1">
        <v>2020</v>
      </c>
      <c r="D502" s="1" t="s">
        <v>43</v>
      </c>
      <c r="E502" s="1" t="s">
        <v>44</v>
      </c>
      <c r="F502" s="1" t="s">
        <v>45</v>
      </c>
      <c r="G502" s="1"/>
      <c r="H502" s="1" t="s">
        <v>523</v>
      </c>
      <c r="I502" s="1" t="s">
        <v>47</v>
      </c>
      <c r="J502" s="1" t="s">
        <v>53</v>
      </c>
      <c r="K502" s="1"/>
      <c r="L502" s="1">
        <v>19145.740000000002</v>
      </c>
      <c r="M502" s="1">
        <v>250</v>
      </c>
      <c r="N502" s="1">
        <v>150</v>
      </c>
      <c r="O502" s="1">
        <v>25</v>
      </c>
      <c r="P502" s="1">
        <v>1.09433E-2</v>
      </c>
      <c r="Q502" s="1">
        <v>1.9396299999999998E-2</v>
      </c>
      <c r="R502" s="1">
        <v>0.40679599999999999</v>
      </c>
      <c r="S502" s="1">
        <v>0.75525469999999995</v>
      </c>
      <c r="T502" s="1"/>
      <c r="U502" s="1">
        <v>2</v>
      </c>
      <c r="V502" s="1"/>
      <c r="W502" s="1" t="s">
        <v>49</v>
      </c>
      <c r="X502" s="1"/>
      <c r="Y502" s="1"/>
      <c r="Z502" s="1"/>
      <c r="AA502" s="1"/>
      <c r="AB502" s="1"/>
      <c r="AC502" s="1" t="s">
        <v>50</v>
      </c>
      <c r="AD502" s="1">
        <v>1</v>
      </c>
      <c r="AE502" s="1">
        <v>6.8650000000000003E-2</v>
      </c>
      <c r="AF502" s="1">
        <v>0.93145999999999995</v>
      </c>
      <c r="AG502" s="1" t="s">
        <v>50</v>
      </c>
      <c r="AH502" s="1">
        <v>1</v>
      </c>
      <c r="AI502" s="1">
        <v>15.147690000000001</v>
      </c>
      <c r="AJ502" s="1">
        <v>5.672E-2</v>
      </c>
      <c r="AK502" s="1">
        <v>2.0000000000000002E-5</v>
      </c>
      <c r="AL502" s="1"/>
      <c r="AM502" s="1"/>
      <c r="AN502" s="1"/>
      <c r="AO502" s="1"/>
      <c r="AP502" s="1"/>
    </row>
    <row r="503" spans="1:42" x14ac:dyDescent="0.25">
      <c r="A503" s="1" t="s">
        <v>473</v>
      </c>
      <c r="B503" s="1">
        <v>1012157</v>
      </c>
      <c r="C503" s="1">
        <v>2020</v>
      </c>
      <c r="D503" s="1" t="s">
        <v>43</v>
      </c>
      <c r="E503" s="1" t="s">
        <v>44</v>
      </c>
      <c r="F503" s="1" t="s">
        <v>45</v>
      </c>
      <c r="G503" s="1"/>
      <c r="H503" s="1" t="s">
        <v>524</v>
      </c>
      <c r="I503" s="1" t="s">
        <v>47</v>
      </c>
      <c r="J503" s="1" t="s">
        <v>474</v>
      </c>
      <c r="K503" s="1"/>
      <c r="L503" s="1">
        <v>208679.11600000001</v>
      </c>
      <c r="M503" s="1">
        <v>115</v>
      </c>
      <c r="N503" s="1">
        <v>15</v>
      </c>
      <c r="O503" s="1">
        <v>41.1</v>
      </c>
      <c r="P503" s="1">
        <v>6.0587000000000002E-2</v>
      </c>
      <c r="Q503" s="1">
        <v>6.0587000000000002E-2</v>
      </c>
      <c r="R503" s="1">
        <v>0.26719700000000002</v>
      </c>
      <c r="S503" s="1">
        <v>0.26719700000000002</v>
      </c>
      <c r="T503" s="1"/>
      <c r="U503" s="1">
        <v>6</v>
      </c>
      <c r="V503" s="1"/>
      <c r="W503" s="1" t="s">
        <v>50</v>
      </c>
      <c r="X503" s="1">
        <v>6</v>
      </c>
      <c r="Y503" s="1">
        <v>7.0441000000000003</v>
      </c>
      <c r="Z503" s="1">
        <v>11.339499999999999</v>
      </c>
      <c r="AA503" s="1">
        <v>1.3818999999999999</v>
      </c>
      <c r="AB503" s="1">
        <v>2.2244999999999999</v>
      </c>
      <c r="AC503" s="1" t="s">
        <v>49</v>
      </c>
      <c r="AD503" s="1"/>
      <c r="AE503" s="1"/>
      <c r="AF503" s="1"/>
      <c r="AG503" s="1" t="s">
        <v>49</v>
      </c>
      <c r="AH503" s="1"/>
      <c r="AI503" s="1"/>
      <c r="AJ503" s="1"/>
      <c r="AK503" s="1"/>
      <c r="AL503" s="1"/>
      <c r="AM503" s="1"/>
      <c r="AN503" s="1"/>
      <c r="AO503" s="1"/>
      <c r="AP503" s="1"/>
    </row>
    <row r="504" spans="1:42" x14ac:dyDescent="0.25">
      <c r="A504" s="1" t="s">
        <v>473</v>
      </c>
      <c r="B504" s="1">
        <v>1012157</v>
      </c>
      <c r="C504" s="1">
        <v>2020</v>
      </c>
      <c r="D504" s="1" t="s">
        <v>43</v>
      </c>
      <c r="E504" s="1" t="s">
        <v>44</v>
      </c>
      <c r="F504" s="1" t="s">
        <v>45</v>
      </c>
      <c r="G504" s="1"/>
      <c r="H504" s="1" t="s">
        <v>240</v>
      </c>
      <c r="I504" s="1" t="s">
        <v>47</v>
      </c>
      <c r="J504" s="1" t="s">
        <v>474</v>
      </c>
      <c r="K504" s="1"/>
      <c r="L504" s="1">
        <v>34403.43</v>
      </c>
      <c r="M504" s="1">
        <v>81</v>
      </c>
      <c r="N504" s="1">
        <v>44.3</v>
      </c>
      <c r="O504" s="1">
        <v>73.209999999999994</v>
      </c>
      <c r="P504" s="1">
        <v>3.4212199999999998E-2</v>
      </c>
      <c r="Q504" s="1">
        <v>3.4212199999999998E-2</v>
      </c>
      <c r="R504" s="1">
        <v>0.23319280000000001</v>
      </c>
      <c r="S504" s="1">
        <v>0.23319280000000001</v>
      </c>
      <c r="T504" s="1"/>
      <c r="U504" s="1">
        <v>2</v>
      </c>
      <c r="V504" s="1"/>
      <c r="W504" s="1" t="s">
        <v>49</v>
      </c>
      <c r="X504" s="1"/>
      <c r="Y504" s="1"/>
      <c r="Z504" s="1"/>
      <c r="AA504" s="1"/>
      <c r="AB504" s="1"/>
      <c r="AC504" s="1" t="s">
        <v>49</v>
      </c>
      <c r="AD504" s="1"/>
      <c r="AE504" s="1"/>
      <c r="AF504" s="1"/>
      <c r="AG504" s="1" t="s">
        <v>50</v>
      </c>
      <c r="AH504" s="1">
        <v>2</v>
      </c>
      <c r="AI504" s="1">
        <v>168.6527279</v>
      </c>
      <c r="AJ504" s="1">
        <v>0.10560070000000001</v>
      </c>
      <c r="AK504" s="1">
        <v>1.484E-4</v>
      </c>
      <c r="AL504" s="1"/>
      <c r="AM504" s="1"/>
      <c r="AN504" s="1"/>
      <c r="AO504" s="1"/>
      <c r="AP504" s="1"/>
    </row>
    <row r="505" spans="1:42" x14ac:dyDescent="0.25">
      <c r="A505" s="1" t="s">
        <v>525</v>
      </c>
      <c r="B505" s="1">
        <v>1012964</v>
      </c>
      <c r="C505" s="1">
        <v>2020</v>
      </c>
      <c r="D505" s="1" t="s">
        <v>43</v>
      </c>
      <c r="E505" s="1" t="s">
        <v>44</v>
      </c>
      <c r="F505" s="1" t="s">
        <v>45</v>
      </c>
      <c r="G505" s="1"/>
      <c r="H505" s="1" t="s">
        <v>526</v>
      </c>
      <c r="I505" s="1" t="s">
        <v>47</v>
      </c>
      <c r="J505" s="1" t="s">
        <v>104</v>
      </c>
      <c r="K505" s="1"/>
      <c r="L505" s="1">
        <v>54533.47</v>
      </c>
      <c r="M505" s="1">
        <v>32.61</v>
      </c>
      <c r="N505" s="1">
        <v>30</v>
      </c>
      <c r="O505" s="1">
        <v>78.178189599999996</v>
      </c>
      <c r="P505" s="1">
        <v>9.2999999999999992E-3</v>
      </c>
      <c r="Q505" s="1">
        <v>1.34E-2</v>
      </c>
      <c r="R505" s="1">
        <v>9.3100000000000002E-2</v>
      </c>
      <c r="S505" s="1">
        <v>0.15110000000000001</v>
      </c>
      <c r="T505" s="1"/>
      <c r="U505" s="1">
        <v>4</v>
      </c>
      <c r="V505" s="1"/>
      <c r="W505" s="1" t="s">
        <v>49</v>
      </c>
      <c r="X505" s="1"/>
      <c r="Y505" s="1"/>
      <c r="Z505" s="1"/>
      <c r="AA505" s="1"/>
      <c r="AB505" s="1"/>
      <c r="AC505" s="1" t="s">
        <v>49</v>
      </c>
      <c r="AD505" s="1"/>
      <c r="AE505" s="1"/>
      <c r="AF505" s="1"/>
      <c r="AG505" s="1" t="s">
        <v>50</v>
      </c>
      <c r="AH505" s="1">
        <v>4</v>
      </c>
      <c r="AI505" s="1">
        <v>813.3956981</v>
      </c>
      <c r="AJ505" s="1">
        <v>0.1974938</v>
      </c>
      <c r="AK505" s="1">
        <v>1.2222999999999999E-3</v>
      </c>
      <c r="AL505" s="1"/>
      <c r="AM505" s="1"/>
      <c r="AN505" s="1"/>
      <c r="AO505" s="1"/>
      <c r="AP505" s="1"/>
    </row>
    <row r="506" spans="1:42" x14ac:dyDescent="0.25">
      <c r="A506" s="1" t="s">
        <v>525</v>
      </c>
      <c r="B506" s="1">
        <v>1012964</v>
      </c>
      <c r="C506" s="1">
        <v>2020</v>
      </c>
      <c r="D506" s="1" t="s">
        <v>43</v>
      </c>
      <c r="E506" s="1" t="s">
        <v>44</v>
      </c>
      <c r="F506" s="1" t="s">
        <v>45</v>
      </c>
      <c r="G506" s="1"/>
      <c r="H506" s="1" t="s">
        <v>527</v>
      </c>
      <c r="I506" s="1" t="s">
        <v>47</v>
      </c>
      <c r="J506" s="1" t="s">
        <v>104</v>
      </c>
      <c r="K506" s="1"/>
      <c r="L506" s="1">
        <v>6494.35</v>
      </c>
      <c r="M506" s="1">
        <v>46</v>
      </c>
      <c r="N506" s="1">
        <v>50</v>
      </c>
      <c r="O506" s="1">
        <v>72.684700000000007</v>
      </c>
      <c r="P506" s="1">
        <v>0</v>
      </c>
      <c r="Q506" s="1">
        <v>0</v>
      </c>
      <c r="R506" s="1">
        <v>0</v>
      </c>
      <c r="S506" s="1">
        <v>0</v>
      </c>
      <c r="T506" s="1"/>
      <c r="U506" s="1">
        <v>1</v>
      </c>
      <c r="V506" s="1"/>
      <c r="W506" s="1" t="s">
        <v>49</v>
      </c>
      <c r="X506" s="1"/>
      <c r="Y506" s="1"/>
      <c r="Z506" s="1"/>
      <c r="AA506" s="1"/>
      <c r="AB506" s="1"/>
      <c r="AC506" s="1" t="s">
        <v>49</v>
      </c>
      <c r="AD506" s="1"/>
      <c r="AE506" s="1"/>
      <c r="AF506" s="1"/>
      <c r="AG506" s="1" t="s">
        <v>50</v>
      </c>
      <c r="AH506" s="1">
        <v>1</v>
      </c>
      <c r="AI506" s="1">
        <v>71.310283400000003</v>
      </c>
      <c r="AJ506" s="1">
        <v>3.8467399999999999E-2</v>
      </c>
      <c r="AK506" s="1">
        <v>1.176E-4</v>
      </c>
      <c r="AL506" s="1"/>
      <c r="AM506" s="1"/>
      <c r="AN506" s="1"/>
      <c r="AO506" s="1"/>
      <c r="AP506" s="1"/>
    </row>
    <row r="507" spans="1:42" x14ac:dyDescent="0.25">
      <c r="A507" s="1" t="s">
        <v>528</v>
      </c>
      <c r="B507" s="1">
        <v>1012970</v>
      </c>
      <c r="C507" s="1">
        <v>2020</v>
      </c>
      <c r="D507" s="1" t="s">
        <v>43</v>
      </c>
      <c r="E507" s="1" t="s">
        <v>44</v>
      </c>
      <c r="F507" s="1" t="s">
        <v>45</v>
      </c>
      <c r="G507" s="1"/>
      <c r="H507" s="1" t="s">
        <v>46</v>
      </c>
      <c r="I507" s="1" t="s">
        <v>47</v>
      </c>
      <c r="J507" s="1" t="s">
        <v>398</v>
      </c>
      <c r="K507" s="1"/>
      <c r="L507" s="1">
        <v>291415</v>
      </c>
      <c r="M507" s="1">
        <v>38</v>
      </c>
      <c r="N507" s="1">
        <v>75</v>
      </c>
      <c r="O507" s="1">
        <v>75.145904400000006</v>
      </c>
      <c r="P507" s="1">
        <v>0</v>
      </c>
      <c r="Q507" s="1">
        <v>0</v>
      </c>
      <c r="R507" s="1">
        <v>0.48279929999999999</v>
      </c>
      <c r="S507" s="1">
        <v>0.48279929999999999</v>
      </c>
      <c r="T507" s="1"/>
      <c r="U507" s="1">
        <v>19</v>
      </c>
      <c r="V507" s="1"/>
      <c r="W507" s="1" t="s">
        <v>49</v>
      </c>
      <c r="X507" s="1"/>
      <c r="Y507" s="1"/>
      <c r="Z507" s="1"/>
      <c r="AA507" s="1"/>
      <c r="AB507" s="1"/>
      <c r="AC507" s="1" t="s">
        <v>49</v>
      </c>
      <c r="AD507" s="1"/>
      <c r="AE507" s="1"/>
      <c r="AF507" s="1"/>
      <c r="AG507" s="1" t="s">
        <v>50</v>
      </c>
      <c r="AH507" s="1">
        <v>19</v>
      </c>
      <c r="AI507" s="1">
        <v>969.87609420000001</v>
      </c>
      <c r="AJ507" s="1">
        <v>1.6787612000000001</v>
      </c>
      <c r="AK507" s="1">
        <v>1.6731000000000001E-3</v>
      </c>
      <c r="AL507" s="1"/>
      <c r="AM507" s="1"/>
      <c r="AN507" s="1"/>
      <c r="AO507" s="1"/>
      <c r="AP507" s="1"/>
    </row>
    <row r="508" spans="1:42" x14ac:dyDescent="0.25">
      <c r="A508" s="1" t="s">
        <v>528</v>
      </c>
      <c r="B508" s="1">
        <v>1012970</v>
      </c>
      <c r="C508" s="1">
        <v>2020</v>
      </c>
      <c r="D508" s="1" t="s">
        <v>43</v>
      </c>
      <c r="E508" s="1" t="s">
        <v>44</v>
      </c>
      <c r="F508" s="1" t="s">
        <v>45</v>
      </c>
      <c r="G508" s="1"/>
      <c r="H508" s="1" t="s">
        <v>118</v>
      </c>
      <c r="I508" s="1" t="s">
        <v>47</v>
      </c>
      <c r="J508" s="1" t="s">
        <v>398</v>
      </c>
      <c r="K508" s="1"/>
      <c r="L508" s="1">
        <v>10491</v>
      </c>
      <c r="M508" s="1">
        <v>38</v>
      </c>
      <c r="N508" s="1">
        <v>75</v>
      </c>
      <c r="O508" s="1">
        <v>75.145904400000006</v>
      </c>
      <c r="P508" s="1">
        <v>0</v>
      </c>
      <c r="Q508" s="1">
        <v>0</v>
      </c>
      <c r="R508" s="1">
        <v>0.48279929999999999</v>
      </c>
      <c r="S508" s="1">
        <v>0.48279929999999999</v>
      </c>
      <c r="T508" s="1"/>
      <c r="U508" s="1">
        <v>1</v>
      </c>
      <c r="V508" s="1"/>
      <c r="W508" s="1" t="s">
        <v>49</v>
      </c>
      <c r="X508" s="1"/>
      <c r="Y508" s="1"/>
      <c r="Z508" s="1"/>
      <c r="AA508" s="1"/>
      <c r="AB508" s="1"/>
      <c r="AC508" s="1" t="s">
        <v>49</v>
      </c>
      <c r="AD508" s="1"/>
      <c r="AE508" s="1"/>
      <c r="AF508" s="1"/>
      <c r="AG508" s="1" t="s">
        <v>50</v>
      </c>
      <c r="AH508" s="1">
        <v>1</v>
      </c>
      <c r="AI508" s="1">
        <v>34.915739100000003</v>
      </c>
      <c r="AJ508" s="1">
        <v>6.0435799999999998E-2</v>
      </c>
      <c r="AK508" s="1">
        <v>6.02E-5</v>
      </c>
      <c r="AL508" s="1"/>
      <c r="AM508" s="1"/>
      <c r="AN508" s="1"/>
      <c r="AO508" s="1"/>
      <c r="AP508" s="1"/>
    </row>
    <row r="509" spans="1:42" x14ac:dyDescent="0.25">
      <c r="A509" s="1" t="s">
        <v>528</v>
      </c>
      <c r="B509" s="1">
        <v>1012970</v>
      </c>
      <c r="C509" s="1">
        <v>2020</v>
      </c>
      <c r="D509" s="1" t="s">
        <v>43</v>
      </c>
      <c r="E509" s="1" t="s">
        <v>44</v>
      </c>
      <c r="F509" s="1" t="s">
        <v>45</v>
      </c>
      <c r="G509" s="1"/>
      <c r="H509" s="1" t="s">
        <v>375</v>
      </c>
      <c r="I509" s="1" t="s">
        <v>47</v>
      </c>
      <c r="J509" s="1" t="s">
        <v>398</v>
      </c>
      <c r="K509" s="1"/>
      <c r="L509" s="1">
        <v>10197</v>
      </c>
      <c r="M509" s="1">
        <v>38</v>
      </c>
      <c r="N509" s="1">
        <v>75</v>
      </c>
      <c r="O509" s="1">
        <v>75.145904400000006</v>
      </c>
      <c r="P509" s="1">
        <v>0</v>
      </c>
      <c r="Q509" s="1">
        <v>0</v>
      </c>
      <c r="R509" s="1">
        <v>0.48279929999999999</v>
      </c>
      <c r="S509" s="1">
        <v>0.48279929999999999</v>
      </c>
      <c r="T509" s="1"/>
      <c r="U509" s="1">
        <v>3</v>
      </c>
      <c r="V509" s="1"/>
      <c r="W509" s="1" t="s">
        <v>49</v>
      </c>
      <c r="X509" s="1"/>
      <c r="Y509" s="1"/>
      <c r="Z509" s="1"/>
      <c r="AA509" s="1"/>
      <c r="AB509" s="1"/>
      <c r="AC509" s="1" t="s">
        <v>49</v>
      </c>
      <c r="AD509" s="1"/>
      <c r="AE509" s="1"/>
      <c r="AF509" s="1"/>
      <c r="AG509" s="1" t="s">
        <v>50</v>
      </c>
      <c r="AH509" s="1">
        <v>3</v>
      </c>
      <c r="AI509" s="1">
        <v>33.937259699999998</v>
      </c>
      <c r="AJ509" s="1">
        <v>5.8742099999999998E-2</v>
      </c>
      <c r="AK509" s="1">
        <v>5.8499999999999999E-5</v>
      </c>
      <c r="AL509" s="1"/>
      <c r="AM509" s="1"/>
      <c r="AN509" s="1"/>
      <c r="AO509" s="1"/>
      <c r="AP509" s="1"/>
    </row>
    <row r="510" spans="1:42" x14ac:dyDescent="0.25">
      <c r="A510" s="1" t="s">
        <v>529</v>
      </c>
      <c r="B510" s="1">
        <v>1012996</v>
      </c>
      <c r="C510" s="1">
        <v>2020</v>
      </c>
      <c r="D510" s="1" t="s">
        <v>43</v>
      </c>
      <c r="E510" s="1" t="s">
        <v>44</v>
      </c>
      <c r="F510" s="1" t="s">
        <v>45</v>
      </c>
      <c r="G510" s="1"/>
      <c r="H510" s="1" t="s">
        <v>375</v>
      </c>
      <c r="I510" s="1" t="s">
        <v>47</v>
      </c>
      <c r="J510" s="1" t="s">
        <v>530</v>
      </c>
      <c r="K510" s="1"/>
      <c r="L510" s="1">
        <v>100207</v>
      </c>
      <c r="M510" s="1">
        <v>60</v>
      </c>
      <c r="N510" s="1">
        <v>100</v>
      </c>
      <c r="O510" s="1">
        <v>72.37</v>
      </c>
      <c r="P510" s="1">
        <v>2.0200000000000001E-3</v>
      </c>
      <c r="Q510" s="1">
        <v>2.4099999999999998E-3</v>
      </c>
      <c r="R510" s="1">
        <v>0.72380999999999995</v>
      </c>
      <c r="S510" s="1">
        <v>0.74153000000000002</v>
      </c>
      <c r="T510" s="1"/>
      <c r="U510" s="1">
        <v>4</v>
      </c>
      <c r="V510" s="1"/>
      <c r="W510" s="1" t="s">
        <v>49</v>
      </c>
      <c r="X510" s="1"/>
      <c r="Y510" s="1"/>
      <c r="Z510" s="1"/>
      <c r="AA510" s="1"/>
      <c r="AB510" s="1"/>
      <c r="AC510" s="1" t="s">
        <v>49</v>
      </c>
      <c r="AD510" s="1"/>
      <c r="AE510" s="1"/>
      <c r="AF510" s="1"/>
      <c r="AG510" s="1" t="s">
        <v>50</v>
      </c>
      <c r="AH510" s="1">
        <v>4</v>
      </c>
      <c r="AI510" s="1">
        <v>276.89552570000001</v>
      </c>
      <c r="AJ510" s="1">
        <v>1.1190049</v>
      </c>
      <c r="AK510" s="1">
        <v>4.7399999999999997E-4</v>
      </c>
      <c r="AL510" s="1"/>
      <c r="AM510" s="1"/>
      <c r="AN510" s="1"/>
      <c r="AO510" s="1"/>
      <c r="AP510" s="1"/>
    </row>
    <row r="511" spans="1:42" x14ac:dyDescent="0.25">
      <c r="A511" s="1" t="s">
        <v>529</v>
      </c>
      <c r="B511" s="1">
        <v>1012996</v>
      </c>
      <c r="C511" s="1">
        <v>2020</v>
      </c>
      <c r="D511" s="1" t="s">
        <v>43</v>
      </c>
      <c r="E511" s="1" t="s">
        <v>44</v>
      </c>
      <c r="F511" s="1" t="s">
        <v>45</v>
      </c>
      <c r="G511" s="1"/>
      <c r="H511" s="1" t="s">
        <v>531</v>
      </c>
      <c r="I511" s="1" t="s">
        <v>47</v>
      </c>
      <c r="J511" s="1" t="s">
        <v>530</v>
      </c>
      <c r="K511" s="1"/>
      <c r="L511" s="1">
        <v>181376</v>
      </c>
      <c r="M511" s="1">
        <v>60</v>
      </c>
      <c r="N511" s="1">
        <v>100</v>
      </c>
      <c r="O511" s="1">
        <v>72.37</v>
      </c>
      <c r="P511" s="1">
        <v>4.5900000000000003E-3</v>
      </c>
      <c r="Q511" s="1">
        <v>1.3820000000000001E-2</v>
      </c>
      <c r="R511" s="1">
        <v>0.67030000000000001</v>
      </c>
      <c r="S511" s="1">
        <v>0.74</v>
      </c>
      <c r="T511" s="1"/>
      <c r="U511" s="1">
        <v>2</v>
      </c>
      <c r="V511" s="1"/>
      <c r="W511" s="1" t="s">
        <v>49</v>
      </c>
      <c r="X511" s="1"/>
      <c r="Y511" s="1"/>
      <c r="Z511" s="1"/>
      <c r="AA511" s="1"/>
      <c r="AB511" s="1"/>
      <c r="AC511" s="1" t="s">
        <v>49</v>
      </c>
      <c r="AD511" s="1"/>
      <c r="AE511" s="1"/>
      <c r="AF511" s="1"/>
      <c r="AG511" s="1" t="s">
        <v>50</v>
      </c>
      <c r="AH511" s="1">
        <v>2</v>
      </c>
      <c r="AI511" s="1">
        <v>3116.8974671000001</v>
      </c>
      <c r="AJ511" s="1">
        <v>11.251314900000001</v>
      </c>
      <c r="AK511" s="1">
        <v>5.1495999999999998E-3</v>
      </c>
      <c r="AL511" s="1"/>
      <c r="AM511" s="1"/>
      <c r="AN511" s="1"/>
      <c r="AO511" s="1"/>
      <c r="AP511" s="1"/>
    </row>
    <row r="512" spans="1:42" x14ac:dyDescent="0.25">
      <c r="A512" s="1" t="s">
        <v>529</v>
      </c>
      <c r="B512" s="1">
        <v>1012996</v>
      </c>
      <c r="C512" s="1">
        <v>2020</v>
      </c>
      <c r="D512" s="1" t="s">
        <v>43</v>
      </c>
      <c r="E512" s="1" t="s">
        <v>44</v>
      </c>
      <c r="F512" s="1" t="s">
        <v>45</v>
      </c>
      <c r="G512" s="1"/>
      <c r="H512" s="1" t="s">
        <v>118</v>
      </c>
      <c r="I512" s="1" t="s">
        <v>47</v>
      </c>
      <c r="J512" s="1" t="s">
        <v>530</v>
      </c>
      <c r="K512" s="1"/>
      <c r="L512" s="1">
        <v>107878</v>
      </c>
      <c r="M512" s="1">
        <v>60</v>
      </c>
      <c r="N512" s="1">
        <v>100</v>
      </c>
      <c r="O512" s="1">
        <v>72.37</v>
      </c>
      <c r="P512" s="1">
        <v>4.5900000000000003E-3</v>
      </c>
      <c r="Q512" s="1">
        <v>1.3820000000000001E-2</v>
      </c>
      <c r="R512" s="1">
        <v>0.67030000000000001</v>
      </c>
      <c r="S512" s="1">
        <v>0.74</v>
      </c>
      <c r="T512" s="1"/>
      <c r="U512" s="1">
        <v>2</v>
      </c>
      <c r="V512" s="1"/>
      <c r="W512" s="1" t="s">
        <v>49</v>
      </c>
      <c r="X512" s="1"/>
      <c r="Y512" s="1"/>
      <c r="Z512" s="1"/>
      <c r="AA512" s="1"/>
      <c r="AB512" s="1"/>
      <c r="AC512" s="1" t="s">
        <v>49</v>
      </c>
      <c r="AD512" s="1"/>
      <c r="AE512" s="1"/>
      <c r="AF512" s="1"/>
      <c r="AG512" s="1" t="s">
        <v>50</v>
      </c>
      <c r="AH512" s="1">
        <v>2</v>
      </c>
      <c r="AI512" s="1">
        <v>797.40010940000002</v>
      </c>
      <c r="AJ512" s="1">
        <v>2.9882246000000001</v>
      </c>
      <c r="AK512" s="1">
        <v>1.3238E-3</v>
      </c>
      <c r="AL512" s="1"/>
      <c r="AM512" s="1"/>
      <c r="AN512" s="1"/>
      <c r="AO512" s="1"/>
      <c r="AP512" s="1"/>
    </row>
    <row r="513" spans="1:42" x14ac:dyDescent="0.25">
      <c r="A513" s="1" t="s">
        <v>532</v>
      </c>
      <c r="B513" s="1">
        <v>1012184</v>
      </c>
      <c r="C513" s="1">
        <v>2020</v>
      </c>
      <c r="D513" s="1" t="s">
        <v>43</v>
      </c>
      <c r="E513" s="1" t="s">
        <v>44</v>
      </c>
      <c r="F513" s="1" t="s">
        <v>45</v>
      </c>
      <c r="G513" s="1"/>
      <c r="H513" s="1" t="s">
        <v>533</v>
      </c>
      <c r="I513" s="1" t="s">
        <v>47</v>
      </c>
      <c r="J513" s="1" t="s">
        <v>85</v>
      </c>
      <c r="K513" s="1"/>
      <c r="L513" s="1">
        <v>32061.128714300001</v>
      </c>
      <c r="M513" s="1">
        <v>54</v>
      </c>
      <c r="N513" s="1">
        <v>115.3</v>
      </c>
      <c r="O513" s="1">
        <v>100.5</v>
      </c>
      <c r="P513" s="1">
        <v>4.3589999999999997E-2</v>
      </c>
      <c r="Q513" s="1">
        <v>4.3589999999999997E-2</v>
      </c>
      <c r="R513" s="1">
        <v>5.5383000000000002E-2</v>
      </c>
      <c r="S513" s="1">
        <v>5.5383000000000002E-2</v>
      </c>
      <c r="T513" s="1"/>
      <c r="U513" s="1">
        <v>7</v>
      </c>
      <c r="V513" s="1"/>
      <c r="W513" s="1" t="s">
        <v>49</v>
      </c>
      <c r="X513" s="1"/>
      <c r="Y513" s="1"/>
      <c r="Z513" s="1"/>
      <c r="AA513" s="1"/>
      <c r="AB513" s="1"/>
      <c r="AC513" s="1" t="s">
        <v>50</v>
      </c>
      <c r="AD513" s="1">
        <v>7</v>
      </c>
      <c r="AE513" s="1">
        <v>47.743968000000002</v>
      </c>
      <c r="AF513" s="1">
        <v>22.557312</v>
      </c>
      <c r="AG513" s="1" t="s">
        <v>49</v>
      </c>
      <c r="AH513" s="1"/>
      <c r="AI513" s="1"/>
      <c r="AJ513" s="1"/>
      <c r="AK513" s="1"/>
      <c r="AL513" s="1"/>
      <c r="AM513" s="1"/>
      <c r="AN513" s="1"/>
      <c r="AO513" s="1"/>
      <c r="AP513" s="1"/>
    </row>
    <row r="514" spans="1:42" x14ac:dyDescent="0.25">
      <c r="A514" s="1" t="s">
        <v>534</v>
      </c>
      <c r="B514" s="1">
        <v>1012201</v>
      </c>
      <c r="C514" s="1">
        <v>2020</v>
      </c>
      <c r="D514" s="1" t="s">
        <v>43</v>
      </c>
      <c r="E514" s="1" t="s">
        <v>44</v>
      </c>
      <c r="F514" s="1" t="s">
        <v>45</v>
      </c>
      <c r="G514" s="1"/>
      <c r="H514" s="1" t="s">
        <v>266</v>
      </c>
      <c r="I514" s="1" t="s">
        <v>47</v>
      </c>
      <c r="J514" s="1" t="s">
        <v>415</v>
      </c>
      <c r="K514" s="1"/>
      <c r="L514" s="1">
        <v>28885.880952399999</v>
      </c>
      <c r="M514" s="1">
        <v>85</v>
      </c>
      <c r="N514" s="1">
        <v>23</v>
      </c>
      <c r="O514" s="1">
        <v>71.5</v>
      </c>
      <c r="P514" s="1">
        <v>6.5434000000000006E-2</v>
      </c>
      <c r="Q514" s="1">
        <v>6.5434000000000006E-2</v>
      </c>
      <c r="R514" s="1">
        <v>0.11722100000000001</v>
      </c>
      <c r="S514" s="1">
        <v>0.11722100000000001</v>
      </c>
      <c r="T514" s="1"/>
      <c r="U514" s="1">
        <v>2</v>
      </c>
      <c r="V514" s="1"/>
      <c r="W514" s="1" t="s">
        <v>49</v>
      </c>
      <c r="X514" s="1"/>
      <c r="Y514" s="1"/>
      <c r="Z514" s="1"/>
      <c r="AA514" s="1"/>
      <c r="AB514" s="1"/>
      <c r="AC514" s="1" t="s">
        <v>50</v>
      </c>
      <c r="AD514" s="1">
        <v>2</v>
      </c>
      <c r="AE514" s="1">
        <v>0.1453673</v>
      </c>
      <c r="AF514" s="1">
        <v>0.140544</v>
      </c>
      <c r="AG514" s="1" t="s">
        <v>49</v>
      </c>
      <c r="AH514" s="1"/>
      <c r="AI514" s="1"/>
      <c r="AJ514" s="1"/>
      <c r="AK514" s="1"/>
      <c r="AL514" s="1"/>
      <c r="AM514" s="1"/>
      <c r="AN514" s="1"/>
      <c r="AO514" s="1"/>
      <c r="AP514" s="1"/>
    </row>
    <row r="515" spans="1:42" x14ac:dyDescent="0.25">
      <c r="A515" s="1" t="s">
        <v>534</v>
      </c>
      <c r="B515" s="1">
        <v>1012201</v>
      </c>
      <c r="C515" s="1">
        <v>2020</v>
      </c>
      <c r="D515" s="1" t="s">
        <v>43</v>
      </c>
      <c r="E515" s="1" t="s">
        <v>44</v>
      </c>
      <c r="F515" s="1" t="s">
        <v>45</v>
      </c>
      <c r="G515" s="1"/>
      <c r="H515" s="1" t="s">
        <v>266</v>
      </c>
      <c r="I515" s="1" t="s">
        <v>47</v>
      </c>
      <c r="J515" s="1" t="s">
        <v>415</v>
      </c>
      <c r="K515" s="1"/>
      <c r="L515" s="1">
        <v>28885.880952399999</v>
      </c>
      <c r="M515" s="1">
        <v>85</v>
      </c>
      <c r="N515" s="1">
        <v>23</v>
      </c>
      <c r="O515" s="1">
        <v>71.5</v>
      </c>
      <c r="P515" s="1">
        <v>0</v>
      </c>
      <c r="Q515" s="1">
        <v>0</v>
      </c>
      <c r="R515" s="1">
        <v>0.155307</v>
      </c>
      <c r="S515" s="1">
        <v>0.155307</v>
      </c>
      <c r="T515" s="1"/>
      <c r="U515" s="1">
        <v>1</v>
      </c>
      <c r="V515" s="1"/>
      <c r="W515" s="1" t="s">
        <v>49</v>
      </c>
      <c r="X515" s="1"/>
      <c r="Y515" s="1"/>
      <c r="Z515" s="1"/>
      <c r="AA515" s="1"/>
      <c r="AB515" s="1"/>
      <c r="AC515" s="1" t="s">
        <v>50</v>
      </c>
      <c r="AD515" s="1">
        <v>1</v>
      </c>
      <c r="AE515" s="1">
        <v>0</v>
      </c>
      <c r="AF515" s="1">
        <v>7.0272000000000001E-2</v>
      </c>
      <c r="AG515" s="1" t="s">
        <v>49</v>
      </c>
      <c r="AH515" s="1"/>
      <c r="AI515" s="1"/>
      <c r="AJ515" s="1"/>
      <c r="AK515" s="1"/>
      <c r="AL515" s="1"/>
      <c r="AM515" s="1"/>
      <c r="AN515" s="1"/>
      <c r="AO515" s="1"/>
      <c r="AP515" s="1"/>
    </row>
    <row r="516" spans="1:42" x14ac:dyDescent="0.25">
      <c r="A516" s="1" t="s">
        <v>534</v>
      </c>
      <c r="B516" s="1">
        <v>1012201</v>
      </c>
      <c r="C516" s="1">
        <v>2020</v>
      </c>
      <c r="D516" s="1" t="s">
        <v>43</v>
      </c>
      <c r="E516" s="1" t="s">
        <v>44</v>
      </c>
      <c r="F516" s="1" t="s">
        <v>45</v>
      </c>
      <c r="G516" s="1"/>
      <c r="H516" s="1" t="s">
        <v>266</v>
      </c>
      <c r="I516" s="1" t="s">
        <v>47</v>
      </c>
      <c r="J516" s="1" t="s">
        <v>415</v>
      </c>
      <c r="K516" s="1"/>
      <c r="L516" s="1">
        <v>55550.7142857</v>
      </c>
      <c r="M516" s="1">
        <v>85</v>
      </c>
      <c r="N516" s="1">
        <v>23</v>
      </c>
      <c r="O516" s="1">
        <v>71.5</v>
      </c>
      <c r="P516" s="1">
        <v>6.6251000000000004E-2</v>
      </c>
      <c r="Q516" s="1">
        <v>6.6251000000000004E-2</v>
      </c>
      <c r="R516" s="1">
        <v>0.124762</v>
      </c>
      <c r="S516" s="1">
        <v>0.124762</v>
      </c>
      <c r="T516" s="1"/>
      <c r="U516" s="1">
        <v>4</v>
      </c>
      <c r="V516" s="1"/>
      <c r="W516" s="1" t="s">
        <v>49</v>
      </c>
      <c r="X516" s="1"/>
      <c r="Y516" s="1"/>
      <c r="Z516" s="1"/>
      <c r="AA516" s="1"/>
      <c r="AB516" s="1"/>
      <c r="AC516" s="1" t="s">
        <v>49</v>
      </c>
      <c r="AD516" s="1"/>
      <c r="AE516" s="1"/>
      <c r="AF516" s="1"/>
      <c r="AG516" s="1" t="s">
        <v>50</v>
      </c>
      <c r="AH516" s="1">
        <v>4</v>
      </c>
      <c r="AI516" s="1">
        <v>16.818618900000001</v>
      </c>
      <c r="AJ516" s="1">
        <v>4.5820000000000001E-3</v>
      </c>
      <c r="AK516" s="1">
        <v>2.4899999999999999E-5</v>
      </c>
      <c r="AL516" s="1"/>
      <c r="AM516" s="1"/>
      <c r="AN516" s="1"/>
      <c r="AO516" s="1"/>
      <c r="AP516" s="1"/>
    </row>
    <row r="517" spans="1:42" x14ac:dyDescent="0.25">
      <c r="A517" s="1" t="s">
        <v>534</v>
      </c>
      <c r="B517" s="1">
        <v>1012201</v>
      </c>
      <c r="C517" s="1">
        <v>2020</v>
      </c>
      <c r="D517" s="1" t="s">
        <v>43</v>
      </c>
      <c r="E517" s="1" t="s">
        <v>44</v>
      </c>
      <c r="F517" s="1" t="s">
        <v>45</v>
      </c>
      <c r="G517" s="1"/>
      <c r="H517" s="1" t="s">
        <v>266</v>
      </c>
      <c r="I517" s="1" t="s">
        <v>47</v>
      </c>
      <c r="J517" s="1" t="s">
        <v>415</v>
      </c>
      <c r="K517" s="1"/>
      <c r="L517" s="1">
        <v>55550.7142857</v>
      </c>
      <c r="M517" s="1">
        <v>85</v>
      </c>
      <c r="N517" s="1">
        <v>23</v>
      </c>
      <c r="O517" s="1">
        <v>71.5</v>
      </c>
      <c r="P517" s="1">
        <v>0</v>
      </c>
      <c r="Q517" s="1">
        <v>0</v>
      </c>
      <c r="R517" s="1">
        <v>0.16272700000000001</v>
      </c>
      <c r="S517" s="1">
        <v>0.16272700000000001</v>
      </c>
      <c r="T517" s="1"/>
      <c r="U517" s="1">
        <v>1</v>
      </c>
      <c r="V517" s="1"/>
      <c r="W517" s="1" t="s">
        <v>49</v>
      </c>
      <c r="X517" s="1"/>
      <c r="Y517" s="1"/>
      <c r="Z517" s="1"/>
      <c r="AA517" s="1"/>
      <c r="AB517" s="1"/>
      <c r="AC517" s="1" t="s">
        <v>49</v>
      </c>
      <c r="AD517" s="1"/>
      <c r="AE517" s="1"/>
      <c r="AF517" s="1"/>
      <c r="AG517" s="1" t="s">
        <v>50</v>
      </c>
      <c r="AH517" s="1">
        <v>1</v>
      </c>
      <c r="AI517" s="1">
        <v>5.1941442000000002</v>
      </c>
      <c r="AJ517" s="1">
        <v>1.9553999999999999E-3</v>
      </c>
      <c r="AK517" s="1">
        <v>7.9999999999999996E-6</v>
      </c>
      <c r="AL517" s="1"/>
      <c r="AM517" s="1"/>
      <c r="AN517" s="1"/>
      <c r="AO517" s="1"/>
      <c r="AP517" s="1"/>
    </row>
    <row r="518" spans="1:42" x14ac:dyDescent="0.25">
      <c r="A518" s="1" t="s">
        <v>534</v>
      </c>
      <c r="B518" s="1">
        <v>1012201</v>
      </c>
      <c r="C518" s="1">
        <v>2020</v>
      </c>
      <c r="D518" s="1" t="s">
        <v>43</v>
      </c>
      <c r="E518" s="1" t="s">
        <v>44</v>
      </c>
      <c r="F518" s="1" t="s">
        <v>45</v>
      </c>
      <c r="G518" s="1"/>
      <c r="H518" s="1" t="s">
        <v>266</v>
      </c>
      <c r="I518" s="1" t="s">
        <v>47</v>
      </c>
      <c r="J518" s="1" t="s">
        <v>415</v>
      </c>
      <c r="K518" s="1"/>
      <c r="L518" s="1">
        <v>13947.095238100001</v>
      </c>
      <c r="M518" s="1">
        <v>85</v>
      </c>
      <c r="N518" s="1">
        <v>23</v>
      </c>
      <c r="O518" s="1">
        <v>71.5</v>
      </c>
      <c r="P518" s="1">
        <v>5.6805000000000001E-2</v>
      </c>
      <c r="Q518" s="1">
        <v>5.6805000000000001E-2</v>
      </c>
      <c r="R518" s="1">
        <v>5.5162999999999997E-2</v>
      </c>
      <c r="S518" s="1">
        <v>5.5162999999999997E-2</v>
      </c>
      <c r="T518" s="1"/>
      <c r="U518" s="1">
        <v>2</v>
      </c>
      <c r="V518" s="1"/>
      <c r="W518" s="1" t="s">
        <v>49</v>
      </c>
      <c r="X518" s="1"/>
      <c r="Y518" s="1"/>
      <c r="Z518" s="1"/>
      <c r="AA518" s="1"/>
      <c r="AB518" s="1"/>
      <c r="AC518" s="1" t="s">
        <v>50</v>
      </c>
      <c r="AD518" s="1">
        <v>2</v>
      </c>
      <c r="AE518" s="1">
        <v>7.4596399999999993E-2</v>
      </c>
      <c r="AF518" s="1">
        <v>3.0720000000000001E-2</v>
      </c>
      <c r="AG518" s="1" t="s">
        <v>49</v>
      </c>
      <c r="AH518" s="1"/>
      <c r="AI518" s="1"/>
      <c r="AJ518" s="1"/>
      <c r="AK518" s="1"/>
      <c r="AL518" s="1"/>
      <c r="AM518" s="1"/>
      <c r="AN518" s="1"/>
      <c r="AO518" s="1"/>
      <c r="AP518" s="1"/>
    </row>
    <row r="519" spans="1:42" x14ac:dyDescent="0.25">
      <c r="A519" s="1" t="s">
        <v>534</v>
      </c>
      <c r="B519" s="1">
        <v>1012201</v>
      </c>
      <c r="C519" s="1">
        <v>2020</v>
      </c>
      <c r="D519" s="1" t="s">
        <v>43</v>
      </c>
      <c r="E519" s="1" t="s">
        <v>44</v>
      </c>
      <c r="F519" s="1" t="s">
        <v>45</v>
      </c>
      <c r="G519" s="1"/>
      <c r="H519" s="1" t="s">
        <v>266</v>
      </c>
      <c r="I519" s="1" t="s">
        <v>47</v>
      </c>
      <c r="J519" s="1" t="s">
        <v>415</v>
      </c>
      <c r="K519" s="1"/>
      <c r="L519" s="1">
        <v>13947.095238100001</v>
      </c>
      <c r="M519" s="1">
        <v>85</v>
      </c>
      <c r="N519" s="1">
        <v>23</v>
      </c>
      <c r="O519" s="1">
        <v>71.5</v>
      </c>
      <c r="P519" s="1">
        <v>0</v>
      </c>
      <c r="Q519" s="1">
        <v>0</v>
      </c>
      <c r="R519" s="1">
        <v>9.2848E-2</v>
      </c>
      <c r="S519" s="1">
        <v>9.2848E-2</v>
      </c>
      <c r="T519" s="1"/>
      <c r="U519" s="1">
        <v>1</v>
      </c>
      <c r="V519" s="1"/>
      <c r="W519" s="1" t="s">
        <v>49</v>
      </c>
      <c r="X519" s="1"/>
      <c r="Y519" s="1"/>
      <c r="Z519" s="1"/>
      <c r="AA519" s="1"/>
      <c r="AB519" s="1"/>
      <c r="AC519" s="1" t="s">
        <v>50</v>
      </c>
      <c r="AD519" s="1">
        <v>1</v>
      </c>
      <c r="AE519" s="1">
        <v>0</v>
      </c>
      <c r="AF519" s="1">
        <v>2.0845700000000002E-2</v>
      </c>
      <c r="AG519" s="1" t="s">
        <v>49</v>
      </c>
      <c r="AH519" s="1"/>
      <c r="AI519" s="1"/>
      <c r="AJ519" s="1"/>
      <c r="AK519" s="1"/>
      <c r="AL519" s="1"/>
      <c r="AM519" s="1"/>
      <c r="AN519" s="1"/>
      <c r="AO519" s="1"/>
      <c r="AP519" s="1"/>
    </row>
    <row r="520" spans="1:42" x14ac:dyDescent="0.25">
      <c r="A520" s="1" t="s">
        <v>488</v>
      </c>
      <c r="B520" s="1">
        <v>1009846</v>
      </c>
      <c r="C520" s="1">
        <v>2020</v>
      </c>
      <c r="D520" s="1" t="s">
        <v>43</v>
      </c>
      <c r="E520" s="1" t="s">
        <v>44</v>
      </c>
      <c r="F520" s="1" t="s">
        <v>66</v>
      </c>
      <c r="G520" s="1" t="s">
        <v>158</v>
      </c>
      <c r="H520" s="1"/>
      <c r="I520" s="1" t="s">
        <v>68</v>
      </c>
      <c r="J520" s="1"/>
      <c r="K520" s="1" t="s">
        <v>49</v>
      </c>
      <c r="L520" s="1">
        <v>1206549.1608</v>
      </c>
      <c r="M520" s="1">
        <v>51</v>
      </c>
      <c r="N520" s="1">
        <v>26</v>
      </c>
      <c r="O520" s="1">
        <v>40.86</v>
      </c>
      <c r="P520" s="1">
        <v>6.0000000000000001E-3</v>
      </c>
      <c r="Q520" s="1">
        <v>6.0000000000000001E-3</v>
      </c>
      <c r="R520" s="1">
        <v>0.33400000000000002</v>
      </c>
      <c r="S520" s="1">
        <v>0.33400000000000002</v>
      </c>
      <c r="T520" s="1">
        <v>450</v>
      </c>
      <c r="U520" s="1">
        <v>68</v>
      </c>
      <c r="V520" s="1">
        <v>0</v>
      </c>
      <c r="W520" s="1" t="s">
        <v>49</v>
      </c>
      <c r="X520" s="1"/>
      <c r="Y520" s="1"/>
      <c r="Z520" s="1"/>
      <c r="AA520" s="1"/>
      <c r="AB520" s="1"/>
      <c r="AC520" s="1" t="s">
        <v>49</v>
      </c>
      <c r="AD520" s="1"/>
      <c r="AE520" s="1"/>
      <c r="AF520" s="1"/>
      <c r="AG520" s="1" t="s">
        <v>50</v>
      </c>
      <c r="AH520" s="1">
        <v>68</v>
      </c>
      <c r="AI520" s="1">
        <v>196.5754048</v>
      </c>
      <c r="AJ520" s="1">
        <v>0.14333480000000001</v>
      </c>
      <c r="AK520" s="1">
        <v>1.7009999999999999E-4</v>
      </c>
      <c r="AL520" s="1"/>
      <c r="AM520" s="1"/>
      <c r="AN520" s="1"/>
      <c r="AO520" s="1"/>
      <c r="AP520" s="1"/>
    </row>
    <row r="521" spans="1:42" x14ac:dyDescent="0.25">
      <c r="A521" s="1" t="s">
        <v>488</v>
      </c>
      <c r="B521" s="1">
        <v>1009846</v>
      </c>
      <c r="C521" s="1">
        <v>2020</v>
      </c>
      <c r="D521" s="1" t="s">
        <v>43</v>
      </c>
      <c r="E521" s="1" t="s">
        <v>44</v>
      </c>
      <c r="F521" s="1" t="s">
        <v>66</v>
      </c>
      <c r="G521" s="1" t="s">
        <v>183</v>
      </c>
      <c r="H521" s="1"/>
      <c r="I521" s="1" t="s">
        <v>68</v>
      </c>
      <c r="J521" s="1"/>
      <c r="K521" s="1" t="s">
        <v>49</v>
      </c>
      <c r="L521" s="1">
        <v>685026.8186</v>
      </c>
      <c r="M521" s="1">
        <v>51</v>
      </c>
      <c r="N521" s="1">
        <v>26</v>
      </c>
      <c r="O521" s="1">
        <v>40.86</v>
      </c>
      <c r="P521" s="1">
        <v>6.0000000000000001E-3</v>
      </c>
      <c r="Q521" s="1">
        <v>6.0000000000000001E-3</v>
      </c>
      <c r="R521" s="1">
        <v>0.33400000000000002</v>
      </c>
      <c r="S521" s="1">
        <v>0.33400000000000002</v>
      </c>
      <c r="T521" s="1">
        <v>326</v>
      </c>
      <c r="U521" s="1">
        <v>110</v>
      </c>
      <c r="V521" s="1">
        <v>0</v>
      </c>
      <c r="W521" s="1" t="s">
        <v>49</v>
      </c>
      <c r="X521" s="1"/>
      <c r="Y521" s="1"/>
      <c r="Z521" s="1"/>
      <c r="AA521" s="1"/>
      <c r="AB521" s="1"/>
      <c r="AC521" s="1" t="s">
        <v>50</v>
      </c>
      <c r="AD521" s="1">
        <v>39</v>
      </c>
      <c r="AE521" s="1">
        <v>0.536103</v>
      </c>
      <c r="AF521" s="1">
        <v>0.23131350000000001</v>
      </c>
      <c r="AG521" s="1" t="s">
        <v>50</v>
      </c>
      <c r="AH521" s="1">
        <v>71</v>
      </c>
      <c r="AI521" s="1">
        <v>2023.1268674999999</v>
      </c>
      <c r="AJ521" s="1">
        <v>1.6408986999999999</v>
      </c>
      <c r="AK521" s="1">
        <v>1.8737999999999999E-3</v>
      </c>
      <c r="AL521" s="1"/>
      <c r="AM521" s="1"/>
      <c r="AN521" s="1"/>
      <c r="AO521" s="1"/>
      <c r="AP521" s="1"/>
    </row>
    <row r="522" spans="1:42" x14ac:dyDescent="0.25">
      <c r="A522" s="1" t="s">
        <v>488</v>
      </c>
      <c r="B522" s="1">
        <v>1009846</v>
      </c>
      <c r="C522" s="1">
        <v>2020</v>
      </c>
      <c r="D522" s="1" t="s">
        <v>43</v>
      </c>
      <c r="E522" s="1" t="s">
        <v>44</v>
      </c>
      <c r="F522" s="1" t="s">
        <v>66</v>
      </c>
      <c r="G522" s="1" t="s">
        <v>180</v>
      </c>
      <c r="H522" s="1"/>
      <c r="I522" s="1" t="s">
        <v>68</v>
      </c>
      <c r="J522" s="1"/>
      <c r="K522" s="1" t="s">
        <v>49</v>
      </c>
      <c r="L522" s="1">
        <v>840553.77529999998</v>
      </c>
      <c r="M522" s="1">
        <v>51</v>
      </c>
      <c r="N522" s="1">
        <v>26</v>
      </c>
      <c r="O522" s="1">
        <v>40.86</v>
      </c>
      <c r="P522" s="1">
        <v>6.0000000000000001E-3</v>
      </c>
      <c r="Q522" s="1">
        <v>6.0000000000000001E-3</v>
      </c>
      <c r="R522" s="1">
        <v>0.33400000000000002</v>
      </c>
      <c r="S522" s="1">
        <v>0.33400000000000002</v>
      </c>
      <c r="T522" s="1">
        <v>110</v>
      </c>
      <c r="U522" s="1">
        <v>8</v>
      </c>
      <c r="V522" s="1">
        <v>0</v>
      </c>
      <c r="W522" s="1" t="s">
        <v>49</v>
      </c>
      <c r="X522" s="1"/>
      <c r="Y522" s="1"/>
      <c r="Z522" s="1"/>
      <c r="AA522" s="1"/>
      <c r="AB522" s="1"/>
      <c r="AC522" s="1" t="s">
        <v>49</v>
      </c>
      <c r="AD522" s="1"/>
      <c r="AE522" s="1"/>
      <c r="AF522" s="1"/>
      <c r="AG522" s="1" t="s">
        <v>50</v>
      </c>
      <c r="AH522" s="1">
        <v>8</v>
      </c>
      <c r="AI522" s="1">
        <v>104.5437957</v>
      </c>
      <c r="AJ522" s="1">
        <v>2.3356000000000002E-3</v>
      </c>
      <c r="AK522" s="1">
        <v>8.2000000000000001E-5</v>
      </c>
      <c r="AL522" s="1"/>
      <c r="AM522" s="1"/>
      <c r="AN522" s="1"/>
      <c r="AO522" s="1"/>
      <c r="AP522" s="1"/>
    </row>
    <row r="523" spans="1:42" x14ac:dyDescent="0.25">
      <c r="A523" s="1" t="s">
        <v>488</v>
      </c>
      <c r="B523" s="1">
        <v>1009846</v>
      </c>
      <c r="C523" s="1">
        <v>2020</v>
      </c>
      <c r="D523" s="1" t="s">
        <v>43</v>
      </c>
      <c r="E523" s="1" t="s">
        <v>44</v>
      </c>
      <c r="F523" s="1" t="s">
        <v>66</v>
      </c>
      <c r="G523" s="1" t="s">
        <v>535</v>
      </c>
      <c r="H523" s="1"/>
      <c r="I523" s="1" t="s">
        <v>68</v>
      </c>
      <c r="J523" s="1"/>
      <c r="K523" s="1" t="s">
        <v>49</v>
      </c>
      <c r="L523" s="1">
        <v>503556.44209999999</v>
      </c>
      <c r="M523" s="1">
        <v>51</v>
      </c>
      <c r="N523" s="1">
        <v>26</v>
      </c>
      <c r="O523" s="1">
        <v>40.86</v>
      </c>
      <c r="P523" s="1">
        <v>6.0000000000000001E-3</v>
      </c>
      <c r="Q523" s="1">
        <v>6.0000000000000001E-3</v>
      </c>
      <c r="R523" s="1">
        <v>0.33400000000000002</v>
      </c>
      <c r="S523" s="1">
        <v>0.33400000000000002</v>
      </c>
      <c r="T523" s="1">
        <v>129</v>
      </c>
      <c r="U523" s="1">
        <v>37</v>
      </c>
      <c r="V523" s="1">
        <v>0</v>
      </c>
      <c r="W523" s="1" t="s">
        <v>49</v>
      </c>
      <c r="X523" s="1"/>
      <c r="Y523" s="1"/>
      <c r="Z523" s="1"/>
      <c r="AA523" s="1"/>
      <c r="AB523" s="1"/>
      <c r="AC523" s="1" t="s">
        <v>49</v>
      </c>
      <c r="AD523" s="1"/>
      <c r="AE523" s="1"/>
      <c r="AF523" s="1"/>
      <c r="AG523" s="1" t="s">
        <v>50</v>
      </c>
      <c r="AH523" s="1">
        <v>37</v>
      </c>
      <c r="AI523" s="1">
        <v>239.3617825</v>
      </c>
      <c r="AJ523" s="1">
        <v>1.5999999999999999E-6</v>
      </c>
      <c r="AK523" s="1">
        <v>1.7110000000000001E-4</v>
      </c>
      <c r="AL523" s="1"/>
      <c r="AM523" s="1"/>
      <c r="AN523" s="1"/>
      <c r="AO523" s="1"/>
      <c r="AP523" s="1"/>
    </row>
    <row r="524" spans="1:42" x14ac:dyDescent="0.25">
      <c r="A524" s="1" t="s">
        <v>488</v>
      </c>
      <c r="B524" s="1">
        <v>1009846</v>
      </c>
      <c r="C524" s="1">
        <v>2020</v>
      </c>
      <c r="D524" s="1" t="s">
        <v>43</v>
      </c>
      <c r="E524" s="1" t="s">
        <v>44</v>
      </c>
      <c r="F524" s="1" t="s">
        <v>66</v>
      </c>
      <c r="G524" s="1" t="s">
        <v>140</v>
      </c>
      <c r="H524" s="1"/>
      <c r="I524" s="1" t="s">
        <v>68</v>
      </c>
      <c r="J524" s="1"/>
      <c r="K524" s="1" t="s">
        <v>49</v>
      </c>
      <c r="L524" s="1">
        <v>646935.47149999999</v>
      </c>
      <c r="M524" s="1">
        <v>51</v>
      </c>
      <c r="N524" s="1">
        <v>26</v>
      </c>
      <c r="O524" s="1">
        <v>40.86</v>
      </c>
      <c r="P524" s="1">
        <v>6.0000000000000001E-3</v>
      </c>
      <c r="Q524" s="1">
        <v>6.0000000000000001E-3</v>
      </c>
      <c r="R524" s="1">
        <v>0.33400000000000002</v>
      </c>
      <c r="S524" s="1">
        <v>0.33400000000000002</v>
      </c>
      <c r="T524" s="1">
        <v>32</v>
      </c>
      <c r="U524" s="1">
        <v>4</v>
      </c>
      <c r="V524" s="1">
        <v>0</v>
      </c>
      <c r="W524" s="1" t="s">
        <v>49</v>
      </c>
      <c r="X524" s="1"/>
      <c r="Y524" s="1"/>
      <c r="Z524" s="1"/>
      <c r="AA524" s="1"/>
      <c r="AB524" s="1"/>
      <c r="AC524" s="1" t="s">
        <v>49</v>
      </c>
      <c r="AD524" s="1"/>
      <c r="AE524" s="1"/>
      <c r="AF524" s="1"/>
      <c r="AG524" s="1" t="s">
        <v>50</v>
      </c>
      <c r="AH524" s="1">
        <v>4</v>
      </c>
      <c r="AI524" s="1">
        <v>1.8086000000000001E-3</v>
      </c>
      <c r="AJ524" s="1">
        <v>1.7999999999999999E-6</v>
      </c>
      <c r="AK524" s="1">
        <v>0</v>
      </c>
      <c r="AL524" s="1"/>
      <c r="AM524" s="1"/>
      <c r="AN524" s="1"/>
      <c r="AO524" s="1"/>
      <c r="AP524" s="1"/>
    </row>
    <row r="525" spans="1:42" x14ac:dyDescent="0.25">
      <c r="A525" s="1" t="s">
        <v>536</v>
      </c>
      <c r="B525" s="1">
        <v>1009848</v>
      </c>
      <c r="C525" s="1">
        <v>2020</v>
      </c>
      <c r="D525" s="1" t="s">
        <v>43</v>
      </c>
      <c r="E525" s="1" t="s">
        <v>44</v>
      </c>
      <c r="F525" s="1" t="s">
        <v>66</v>
      </c>
      <c r="G525" s="1" t="s">
        <v>537</v>
      </c>
      <c r="H525" s="1"/>
      <c r="I525" s="1" t="s">
        <v>47</v>
      </c>
      <c r="J525" s="1" t="s">
        <v>159</v>
      </c>
      <c r="K525" s="1" t="s">
        <v>49</v>
      </c>
      <c r="L525" s="1">
        <v>6175</v>
      </c>
      <c r="M525" s="1">
        <v>140</v>
      </c>
      <c r="N525" s="1">
        <v>63</v>
      </c>
      <c r="O525" s="1">
        <v>30</v>
      </c>
      <c r="P525" s="1">
        <v>0.03</v>
      </c>
      <c r="Q525" s="1">
        <v>0.03</v>
      </c>
      <c r="R525" s="1">
        <v>0.39</v>
      </c>
      <c r="S525" s="1">
        <v>0.39</v>
      </c>
      <c r="T525" s="1">
        <v>2</v>
      </c>
      <c r="U525" s="1">
        <v>4</v>
      </c>
      <c r="V525" s="1">
        <v>0</v>
      </c>
      <c r="W525" s="1" t="s">
        <v>49</v>
      </c>
      <c r="X525" s="1"/>
      <c r="Y525" s="1"/>
      <c r="Z525" s="1"/>
      <c r="AA525" s="1"/>
      <c r="AB525" s="1"/>
      <c r="AC525" s="1" t="s">
        <v>50</v>
      </c>
      <c r="AD525" s="1">
        <v>4</v>
      </c>
      <c r="AE525" s="1">
        <v>7.9469300000000007E-2</v>
      </c>
      <c r="AF525" s="1">
        <v>0.437081</v>
      </c>
      <c r="AG525" s="1" t="s">
        <v>49</v>
      </c>
      <c r="AH525" s="1"/>
      <c r="AI525" s="1"/>
      <c r="AJ525" s="1"/>
      <c r="AK525" s="1"/>
      <c r="AL525" s="1"/>
      <c r="AM525" s="1"/>
      <c r="AN525" s="1"/>
      <c r="AO525" s="1"/>
      <c r="AP525" s="1"/>
    </row>
    <row r="526" spans="1:42" x14ac:dyDescent="0.25">
      <c r="A526" s="1" t="s">
        <v>536</v>
      </c>
      <c r="B526" s="1">
        <v>1009848</v>
      </c>
      <c r="C526" s="1">
        <v>2020</v>
      </c>
      <c r="D526" s="1" t="s">
        <v>43</v>
      </c>
      <c r="E526" s="1" t="s">
        <v>44</v>
      </c>
      <c r="F526" s="1" t="s">
        <v>66</v>
      </c>
      <c r="G526" s="1" t="s">
        <v>538</v>
      </c>
      <c r="H526" s="1"/>
      <c r="I526" s="1" t="s">
        <v>47</v>
      </c>
      <c r="J526" s="1" t="s">
        <v>159</v>
      </c>
      <c r="K526" s="1" t="s">
        <v>49</v>
      </c>
      <c r="L526" s="1">
        <v>199774</v>
      </c>
      <c r="M526" s="1">
        <v>103.75</v>
      </c>
      <c r="N526" s="1">
        <v>42.166699999999999</v>
      </c>
      <c r="O526" s="1">
        <v>49.372100000000003</v>
      </c>
      <c r="P526" s="1">
        <v>0</v>
      </c>
      <c r="Q526" s="1">
        <v>0.01</v>
      </c>
      <c r="R526" s="1">
        <v>0.06</v>
      </c>
      <c r="S526" s="1">
        <v>0.82</v>
      </c>
      <c r="T526" s="1">
        <v>40</v>
      </c>
      <c r="U526" s="1">
        <v>66</v>
      </c>
      <c r="V526" s="1">
        <v>0</v>
      </c>
      <c r="W526" s="1" t="s">
        <v>50</v>
      </c>
      <c r="X526" s="1">
        <v>44</v>
      </c>
      <c r="Y526" s="1">
        <v>0.83045400000000003</v>
      </c>
      <c r="Z526" s="1">
        <v>10.682700000000001</v>
      </c>
      <c r="AA526" s="1">
        <v>4.37081E-2</v>
      </c>
      <c r="AB526" s="1">
        <v>0.56224499999999999</v>
      </c>
      <c r="AC526" s="1" t="s">
        <v>49</v>
      </c>
      <c r="AD526" s="1"/>
      <c r="AE526" s="1"/>
      <c r="AF526" s="1"/>
      <c r="AG526" s="1" t="s">
        <v>50</v>
      </c>
      <c r="AH526" s="1">
        <v>22</v>
      </c>
      <c r="AI526" s="1">
        <v>242.28899999999999</v>
      </c>
      <c r="AJ526" s="1">
        <v>0.16516700000000001</v>
      </c>
      <c r="AK526" s="1">
        <v>4.0489999999999998E-4</v>
      </c>
      <c r="AL526" s="1"/>
      <c r="AM526" s="1"/>
      <c r="AN526" s="1"/>
      <c r="AO526" s="1"/>
      <c r="AP526" s="1"/>
    </row>
    <row r="527" spans="1:42" x14ac:dyDescent="0.25">
      <c r="A527" s="1" t="s">
        <v>536</v>
      </c>
      <c r="B527" s="1">
        <v>1009848</v>
      </c>
      <c r="C527" s="1">
        <v>2020</v>
      </c>
      <c r="D527" s="1" t="s">
        <v>43</v>
      </c>
      <c r="E527" s="1" t="s">
        <v>44</v>
      </c>
      <c r="F527" s="1" t="s">
        <v>66</v>
      </c>
      <c r="G527" s="1" t="s">
        <v>539</v>
      </c>
      <c r="H527" s="1"/>
      <c r="I527" s="1" t="s">
        <v>47</v>
      </c>
      <c r="J527" s="1" t="s">
        <v>159</v>
      </c>
      <c r="K527" s="1" t="s">
        <v>49</v>
      </c>
      <c r="L527" s="1">
        <v>102715</v>
      </c>
      <c r="M527" s="1">
        <v>132.5</v>
      </c>
      <c r="N527" s="1">
        <v>72</v>
      </c>
      <c r="O527" s="1">
        <v>47.0167</v>
      </c>
      <c r="P527" s="1">
        <v>0</v>
      </c>
      <c r="Q527" s="1">
        <v>0.06</v>
      </c>
      <c r="R527" s="1">
        <v>0.13</v>
      </c>
      <c r="S527" s="1">
        <v>0.51</v>
      </c>
      <c r="T527" s="1">
        <v>9</v>
      </c>
      <c r="U527" s="1">
        <v>25</v>
      </c>
      <c r="V527" s="1">
        <v>0</v>
      </c>
      <c r="W527" s="1" t="s">
        <v>50</v>
      </c>
      <c r="X527" s="1">
        <v>6</v>
      </c>
      <c r="Y527" s="1">
        <v>0.37747900000000001</v>
      </c>
      <c r="Z527" s="1">
        <v>4.3787599999999998</v>
      </c>
      <c r="AA527" s="1">
        <v>1.9867300000000001E-2</v>
      </c>
      <c r="AB527" s="1">
        <v>0.230461</v>
      </c>
      <c r="AC527" s="1" t="s">
        <v>50</v>
      </c>
      <c r="AD527" s="1">
        <v>3</v>
      </c>
      <c r="AE527" s="1">
        <v>3.9734699999999998E-2</v>
      </c>
      <c r="AF527" s="1">
        <v>1.47018</v>
      </c>
      <c r="AG527" s="1" t="s">
        <v>50</v>
      </c>
      <c r="AH527" s="1">
        <v>16</v>
      </c>
      <c r="AI527" s="1">
        <v>253.98400000000001</v>
      </c>
      <c r="AJ527" s="1">
        <v>0.15137900000000001</v>
      </c>
      <c r="AK527" s="1">
        <v>4.1899999999999999E-4</v>
      </c>
      <c r="AL527" s="1"/>
      <c r="AM527" s="1"/>
      <c r="AN527" s="1"/>
      <c r="AO527" s="1"/>
      <c r="AP527" s="1"/>
    </row>
    <row r="528" spans="1:42" x14ac:dyDescent="0.25">
      <c r="A528" s="1" t="s">
        <v>536</v>
      </c>
      <c r="B528" s="1">
        <v>1009848</v>
      </c>
      <c r="C528" s="1">
        <v>2020</v>
      </c>
      <c r="D528" s="1" t="s">
        <v>43</v>
      </c>
      <c r="E528" s="1" t="s">
        <v>44</v>
      </c>
      <c r="F528" s="1" t="s">
        <v>66</v>
      </c>
      <c r="G528" s="1" t="s">
        <v>540</v>
      </c>
      <c r="H528" s="1"/>
      <c r="I528" s="1" t="s">
        <v>47</v>
      </c>
      <c r="J528" s="1" t="s">
        <v>159</v>
      </c>
      <c r="K528" s="1" t="s">
        <v>49</v>
      </c>
      <c r="L528" s="1">
        <v>260377</v>
      </c>
      <c r="M528" s="1">
        <v>115</v>
      </c>
      <c r="N528" s="1">
        <v>42.7667</v>
      </c>
      <c r="O528" s="1">
        <v>56.491700000000002</v>
      </c>
      <c r="P528" s="1">
        <v>0</v>
      </c>
      <c r="Q528" s="1">
        <v>0.01</v>
      </c>
      <c r="R528" s="1">
        <v>7.0000000000000007E-2</v>
      </c>
      <c r="S528" s="1">
        <v>0.48</v>
      </c>
      <c r="T528" s="1">
        <v>11</v>
      </c>
      <c r="U528" s="1">
        <v>23</v>
      </c>
      <c r="V528" s="1">
        <v>0</v>
      </c>
      <c r="W528" s="1" t="s">
        <v>50</v>
      </c>
      <c r="X528" s="1">
        <v>3</v>
      </c>
      <c r="Y528" s="1">
        <v>0.301983</v>
      </c>
      <c r="Z528" s="1">
        <v>2.94434</v>
      </c>
      <c r="AA528" s="1">
        <v>1.5893899999999999E-2</v>
      </c>
      <c r="AB528" s="1">
        <v>0.15496499999999999</v>
      </c>
      <c r="AC528" s="1" t="s">
        <v>50</v>
      </c>
      <c r="AD528" s="1">
        <v>2</v>
      </c>
      <c r="AE528" s="1">
        <v>3.9734699999999998E-2</v>
      </c>
      <c r="AF528" s="1">
        <v>3.0992999999999999</v>
      </c>
      <c r="AG528" s="1" t="s">
        <v>50</v>
      </c>
      <c r="AH528" s="1">
        <v>18</v>
      </c>
      <c r="AI528" s="1">
        <v>340.16899999999998</v>
      </c>
      <c r="AJ528" s="1">
        <v>9.7389900000000001E-2</v>
      </c>
      <c r="AK528" s="1">
        <v>5.6190000000000005E-4</v>
      </c>
      <c r="AL528" s="1"/>
      <c r="AM528" s="1"/>
      <c r="AN528" s="1"/>
      <c r="AO528" s="1"/>
      <c r="AP528" s="1"/>
    </row>
    <row r="529" spans="1:42" x14ac:dyDescent="0.25">
      <c r="A529" s="1" t="s">
        <v>536</v>
      </c>
      <c r="B529" s="1">
        <v>1009848</v>
      </c>
      <c r="C529" s="1">
        <v>2020</v>
      </c>
      <c r="D529" s="1" t="s">
        <v>43</v>
      </c>
      <c r="E529" s="1" t="s">
        <v>44</v>
      </c>
      <c r="F529" s="1" t="s">
        <v>66</v>
      </c>
      <c r="G529" s="1" t="s">
        <v>286</v>
      </c>
      <c r="H529" s="1"/>
      <c r="I529" s="1" t="s">
        <v>47</v>
      </c>
      <c r="J529" s="1" t="s">
        <v>159</v>
      </c>
      <c r="K529" s="1" t="s">
        <v>49</v>
      </c>
      <c r="L529" s="1">
        <v>19215</v>
      </c>
      <c r="M529" s="1">
        <v>85</v>
      </c>
      <c r="N529" s="1">
        <v>29.333300000000001</v>
      </c>
      <c r="O529" s="1">
        <v>47.95</v>
      </c>
      <c r="P529" s="1">
        <v>0.04</v>
      </c>
      <c r="Q529" s="1">
        <v>0.04</v>
      </c>
      <c r="R529" s="1">
        <v>0.55000000000000004</v>
      </c>
      <c r="S529" s="1">
        <v>0.55000000000000004</v>
      </c>
      <c r="T529" s="1">
        <v>4</v>
      </c>
      <c r="U529" s="1">
        <v>9</v>
      </c>
      <c r="V529" s="1">
        <v>0</v>
      </c>
      <c r="W529" s="1" t="s">
        <v>50</v>
      </c>
      <c r="X529" s="1">
        <v>9</v>
      </c>
      <c r="Y529" s="1">
        <v>0.41522700000000001</v>
      </c>
      <c r="Z529" s="1">
        <v>1.8874</v>
      </c>
      <c r="AA529" s="1">
        <v>2.1854100000000001E-2</v>
      </c>
      <c r="AB529" s="1">
        <v>9.9336599999999997E-2</v>
      </c>
      <c r="AC529" s="1" t="s">
        <v>49</v>
      </c>
      <c r="AD529" s="1"/>
      <c r="AE529" s="1"/>
      <c r="AF529" s="1"/>
      <c r="AG529" s="1" t="s">
        <v>49</v>
      </c>
      <c r="AH529" s="1"/>
      <c r="AI529" s="1"/>
      <c r="AJ529" s="1"/>
      <c r="AK529" s="1"/>
      <c r="AL529" s="1"/>
      <c r="AM529" s="1"/>
      <c r="AN529" s="1"/>
      <c r="AO529" s="1"/>
      <c r="AP529" s="1"/>
    </row>
    <row r="530" spans="1:42" x14ac:dyDescent="0.25">
      <c r="A530" s="1" t="s">
        <v>536</v>
      </c>
      <c r="B530" s="1">
        <v>1009848</v>
      </c>
      <c r="C530" s="1">
        <v>2020</v>
      </c>
      <c r="D530" s="1" t="s">
        <v>43</v>
      </c>
      <c r="E530" s="1" t="s">
        <v>44</v>
      </c>
      <c r="F530" s="1" t="s">
        <v>66</v>
      </c>
      <c r="G530" s="1" t="s">
        <v>541</v>
      </c>
      <c r="H530" s="1"/>
      <c r="I530" s="1" t="s">
        <v>47</v>
      </c>
      <c r="J530" s="1" t="s">
        <v>159</v>
      </c>
      <c r="K530" s="1" t="s">
        <v>49</v>
      </c>
      <c r="L530" s="1">
        <v>50172</v>
      </c>
      <c r="M530" s="1">
        <v>180</v>
      </c>
      <c r="N530" s="1">
        <v>80</v>
      </c>
      <c r="O530" s="1">
        <v>59.8</v>
      </c>
      <c r="P530" s="1">
        <v>0.02</v>
      </c>
      <c r="Q530" s="1">
        <v>0.02</v>
      </c>
      <c r="R530" s="1">
        <v>0.17</v>
      </c>
      <c r="S530" s="1">
        <v>0.17</v>
      </c>
      <c r="T530" s="1">
        <v>1</v>
      </c>
      <c r="U530" s="1">
        <v>3</v>
      </c>
      <c r="V530" s="1">
        <v>0</v>
      </c>
      <c r="W530" s="1" t="s">
        <v>49</v>
      </c>
      <c r="X530" s="1"/>
      <c r="Y530" s="1"/>
      <c r="Z530" s="1"/>
      <c r="AA530" s="1"/>
      <c r="AB530" s="1"/>
      <c r="AC530" s="1" t="s">
        <v>49</v>
      </c>
      <c r="AD530" s="1"/>
      <c r="AE530" s="1"/>
      <c r="AF530" s="1"/>
      <c r="AG530" s="1" t="s">
        <v>50</v>
      </c>
      <c r="AH530" s="1">
        <v>3</v>
      </c>
      <c r="AI530" s="1">
        <v>177.61500000000001</v>
      </c>
      <c r="AJ530" s="1">
        <v>8.6166800000000002E-2</v>
      </c>
      <c r="AK530" s="1">
        <v>2.9569999999999998E-4</v>
      </c>
      <c r="AL530" s="1"/>
      <c r="AM530" s="1"/>
      <c r="AN530" s="1"/>
      <c r="AO530" s="1"/>
      <c r="AP530" s="1"/>
    </row>
    <row r="531" spans="1:42" x14ac:dyDescent="0.25">
      <c r="A531" s="1" t="s">
        <v>536</v>
      </c>
      <c r="B531" s="1">
        <v>1009848</v>
      </c>
      <c r="C531" s="1">
        <v>2020</v>
      </c>
      <c r="D531" s="1" t="s">
        <v>43</v>
      </c>
      <c r="E531" s="1" t="s">
        <v>44</v>
      </c>
      <c r="F531" s="1" t="s">
        <v>66</v>
      </c>
      <c r="G531" s="1" t="s">
        <v>542</v>
      </c>
      <c r="H531" s="1"/>
      <c r="I531" s="1" t="s">
        <v>47</v>
      </c>
      <c r="J531" s="1" t="s">
        <v>159</v>
      </c>
      <c r="K531" s="1" t="s">
        <v>49</v>
      </c>
      <c r="L531" s="1">
        <v>67071</v>
      </c>
      <c r="M531" s="1">
        <v>120</v>
      </c>
      <c r="N531" s="1">
        <v>35</v>
      </c>
      <c r="O531" s="1">
        <v>53.87</v>
      </c>
      <c r="P531" s="1">
        <v>0.06</v>
      </c>
      <c r="Q531" s="1">
        <v>0.06</v>
      </c>
      <c r="R531" s="1">
        <v>0.28000000000000003</v>
      </c>
      <c r="S531" s="1">
        <v>0.28000000000000003</v>
      </c>
      <c r="T531" s="1">
        <v>1</v>
      </c>
      <c r="U531" s="1">
        <v>5</v>
      </c>
      <c r="V531" s="1">
        <v>0</v>
      </c>
      <c r="W531" s="1" t="s">
        <v>49</v>
      </c>
      <c r="X531" s="1"/>
      <c r="Y531" s="1"/>
      <c r="Z531" s="1"/>
      <c r="AA531" s="1"/>
      <c r="AB531" s="1"/>
      <c r="AC531" s="1" t="s">
        <v>49</v>
      </c>
      <c r="AD531" s="1"/>
      <c r="AE531" s="1"/>
      <c r="AF531" s="1"/>
      <c r="AG531" s="1" t="s">
        <v>50</v>
      </c>
      <c r="AH531" s="1">
        <v>5</v>
      </c>
      <c r="AI531" s="1">
        <v>100.30800000000001</v>
      </c>
      <c r="AJ531" s="1">
        <v>8.8234900000000005E-2</v>
      </c>
      <c r="AK531" s="1">
        <v>1.6459999999999999E-4</v>
      </c>
      <c r="AL531" s="1"/>
      <c r="AM531" s="1"/>
      <c r="AN531" s="1"/>
      <c r="AO531" s="1"/>
      <c r="AP531" s="1"/>
    </row>
    <row r="532" spans="1:42" x14ac:dyDescent="0.25">
      <c r="A532" s="1" t="s">
        <v>536</v>
      </c>
      <c r="B532" s="1">
        <v>1009848</v>
      </c>
      <c r="C532" s="1">
        <v>2020</v>
      </c>
      <c r="D532" s="1" t="s">
        <v>43</v>
      </c>
      <c r="E532" s="1" t="s">
        <v>44</v>
      </c>
      <c r="F532" s="1" t="s">
        <v>66</v>
      </c>
      <c r="G532" s="1" t="s">
        <v>543</v>
      </c>
      <c r="H532" s="1"/>
      <c r="I532" s="1" t="s">
        <v>47</v>
      </c>
      <c r="J532" s="1" t="s">
        <v>159</v>
      </c>
      <c r="K532" s="1" t="s">
        <v>49</v>
      </c>
      <c r="L532" s="1">
        <v>4285</v>
      </c>
      <c r="M532" s="1">
        <v>165</v>
      </c>
      <c r="N532" s="1">
        <v>75</v>
      </c>
      <c r="O532" s="1">
        <v>24</v>
      </c>
      <c r="P532" s="1">
        <v>0</v>
      </c>
      <c r="Q532" s="1">
        <v>0</v>
      </c>
      <c r="R532" s="1">
        <v>0.09</v>
      </c>
      <c r="S532" s="1">
        <v>0.09</v>
      </c>
      <c r="T532" s="1">
        <v>2</v>
      </c>
      <c r="U532" s="1">
        <v>2</v>
      </c>
      <c r="V532" s="1">
        <v>0</v>
      </c>
      <c r="W532" s="1" t="s">
        <v>49</v>
      </c>
      <c r="X532" s="1"/>
      <c r="Y532" s="1"/>
      <c r="Z532" s="1"/>
      <c r="AA532" s="1"/>
      <c r="AB532" s="1"/>
      <c r="AC532" s="1" t="s">
        <v>50</v>
      </c>
      <c r="AD532" s="1">
        <v>2</v>
      </c>
      <c r="AE532" s="1">
        <v>7.9469300000000007E-2</v>
      </c>
      <c r="AF532" s="1">
        <v>0.437081</v>
      </c>
      <c r="AG532" s="1" t="s">
        <v>49</v>
      </c>
      <c r="AH532" s="1"/>
      <c r="AI532" s="1"/>
      <c r="AJ532" s="1"/>
      <c r="AK532" s="1"/>
      <c r="AL532" s="1"/>
      <c r="AM532" s="1"/>
      <c r="AN532" s="1"/>
      <c r="AO532" s="1"/>
      <c r="AP532" s="1"/>
    </row>
    <row r="533" spans="1:42" x14ac:dyDescent="0.25">
      <c r="A533" s="1" t="s">
        <v>536</v>
      </c>
      <c r="B533" s="1">
        <v>1009848</v>
      </c>
      <c r="C533" s="1">
        <v>2020</v>
      </c>
      <c r="D533" s="1" t="s">
        <v>43</v>
      </c>
      <c r="E533" s="1" t="s">
        <v>44</v>
      </c>
      <c r="F533" s="1" t="s">
        <v>66</v>
      </c>
      <c r="G533" s="1" t="s">
        <v>544</v>
      </c>
      <c r="H533" s="1"/>
      <c r="I533" s="1" t="s">
        <v>47</v>
      </c>
      <c r="J533" s="1" t="s">
        <v>159</v>
      </c>
      <c r="K533" s="1" t="s">
        <v>49</v>
      </c>
      <c r="L533" s="1">
        <v>482608</v>
      </c>
      <c r="M533" s="1">
        <v>134.333</v>
      </c>
      <c r="N533" s="1">
        <v>126.06699999999999</v>
      </c>
      <c r="O533" s="1">
        <v>59.049199999999999</v>
      </c>
      <c r="P533" s="1">
        <v>0</v>
      </c>
      <c r="Q533" s="1">
        <v>0.05</v>
      </c>
      <c r="R533" s="1">
        <v>0.05</v>
      </c>
      <c r="S533" s="1">
        <v>0.57999999999999996</v>
      </c>
      <c r="T533" s="1">
        <v>14</v>
      </c>
      <c r="U533" s="1">
        <v>24</v>
      </c>
      <c r="V533" s="1">
        <v>0</v>
      </c>
      <c r="W533" s="1" t="s">
        <v>50</v>
      </c>
      <c r="X533" s="1">
        <v>15</v>
      </c>
      <c r="Y533" s="1">
        <v>1.05694</v>
      </c>
      <c r="Z533" s="1">
        <v>9.51248</v>
      </c>
      <c r="AA533" s="1">
        <v>5.5628499999999997E-2</v>
      </c>
      <c r="AB533" s="1">
        <v>0.50065700000000002</v>
      </c>
      <c r="AC533" s="1" t="s">
        <v>49</v>
      </c>
      <c r="AD533" s="1"/>
      <c r="AE533" s="1"/>
      <c r="AF533" s="1"/>
      <c r="AG533" s="1" t="s">
        <v>50</v>
      </c>
      <c r="AH533" s="1">
        <v>9</v>
      </c>
      <c r="AI533" s="1">
        <v>2900.34</v>
      </c>
      <c r="AJ533" s="1">
        <v>3.9489899999999998</v>
      </c>
      <c r="AK533" s="1">
        <v>4.9061E-3</v>
      </c>
      <c r="AL533" s="1"/>
      <c r="AM533" s="1"/>
      <c r="AN533" s="1"/>
      <c r="AO533" s="1"/>
      <c r="AP533" s="1"/>
    </row>
    <row r="534" spans="1:42" x14ac:dyDescent="0.25">
      <c r="A534" s="1" t="s">
        <v>545</v>
      </c>
      <c r="B534" s="1">
        <v>1009135</v>
      </c>
      <c r="C534" s="1">
        <v>2020</v>
      </c>
      <c r="D534" s="1" t="s">
        <v>43</v>
      </c>
      <c r="E534" s="1" t="s">
        <v>44</v>
      </c>
      <c r="F534" s="1" t="s">
        <v>66</v>
      </c>
      <c r="G534" s="1" t="s">
        <v>546</v>
      </c>
      <c r="H534" s="1"/>
      <c r="I534" s="1" t="s">
        <v>47</v>
      </c>
      <c r="J534" s="1" t="s">
        <v>123</v>
      </c>
      <c r="K534" s="1" t="s">
        <v>49</v>
      </c>
      <c r="L534" s="1">
        <v>46232.07</v>
      </c>
      <c r="M534" s="1">
        <v>130</v>
      </c>
      <c r="N534" s="1">
        <v>40</v>
      </c>
      <c r="O534" s="1">
        <v>46.8</v>
      </c>
      <c r="P534" s="1">
        <v>2.8170000000000001E-3</v>
      </c>
      <c r="Q534" s="1">
        <v>9.0720000000000002E-3</v>
      </c>
      <c r="R534" s="1">
        <v>6.1059000000000002E-2</v>
      </c>
      <c r="S534" s="1">
        <v>0.19402530000000001</v>
      </c>
      <c r="T534" s="1">
        <v>2</v>
      </c>
      <c r="U534" s="1">
        <v>7</v>
      </c>
      <c r="V534" s="1">
        <v>0</v>
      </c>
      <c r="W534" s="1" t="s">
        <v>49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 t="s">
        <v>50</v>
      </c>
      <c r="AD534" s="1">
        <v>7</v>
      </c>
      <c r="AE534" s="1">
        <v>0.15176439999999999</v>
      </c>
      <c r="AF534" s="1">
        <v>3.8155473</v>
      </c>
      <c r="AG534" s="1" t="s">
        <v>49</v>
      </c>
      <c r="AH534" s="1">
        <v>0</v>
      </c>
      <c r="AI534" s="1">
        <v>0</v>
      </c>
      <c r="AJ534" s="1">
        <v>0</v>
      </c>
      <c r="AK534" s="1">
        <v>0</v>
      </c>
      <c r="AL534" s="1"/>
      <c r="AM534" s="1"/>
      <c r="AN534" s="1"/>
      <c r="AO534" s="1"/>
      <c r="AP534" s="1"/>
    </row>
    <row r="535" spans="1:42" x14ac:dyDescent="0.25">
      <c r="A535" s="1" t="s">
        <v>545</v>
      </c>
      <c r="B535" s="1">
        <v>1009135</v>
      </c>
      <c r="C535" s="1">
        <v>2020</v>
      </c>
      <c r="D535" s="1" t="s">
        <v>43</v>
      </c>
      <c r="E535" s="1" t="s">
        <v>44</v>
      </c>
      <c r="F535" s="1" t="s">
        <v>66</v>
      </c>
      <c r="G535" s="1" t="s">
        <v>547</v>
      </c>
      <c r="H535" s="1"/>
      <c r="I535" s="1" t="s">
        <v>47</v>
      </c>
      <c r="J535" s="1" t="s">
        <v>123</v>
      </c>
      <c r="K535" s="1" t="s">
        <v>49</v>
      </c>
      <c r="L535" s="1">
        <v>40585.22</v>
      </c>
      <c r="M535" s="1">
        <v>130</v>
      </c>
      <c r="N535" s="1">
        <v>40</v>
      </c>
      <c r="O535" s="1">
        <v>45.15</v>
      </c>
      <c r="P535" s="1">
        <v>2.8170000000000001E-3</v>
      </c>
      <c r="Q535" s="1">
        <v>9.0720000000000002E-3</v>
      </c>
      <c r="R535" s="1">
        <v>6.1059000000000002E-2</v>
      </c>
      <c r="S535" s="1">
        <v>0.19402530000000001</v>
      </c>
      <c r="T535" s="1">
        <v>1</v>
      </c>
      <c r="U535" s="1">
        <v>4</v>
      </c>
      <c r="V535" s="1">
        <v>0</v>
      </c>
      <c r="W535" s="1" t="s">
        <v>49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 t="s">
        <v>50</v>
      </c>
      <c r="AD535" s="1">
        <v>4</v>
      </c>
      <c r="AE535" s="1">
        <v>0.1465786</v>
      </c>
      <c r="AF535" s="1">
        <v>3.6851709000000001</v>
      </c>
      <c r="AG535" s="1" t="s">
        <v>49</v>
      </c>
      <c r="AH535" s="1">
        <v>0</v>
      </c>
      <c r="AI535" s="1">
        <v>0</v>
      </c>
      <c r="AJ535" s="1">
        <v>0</v>
      </c>
      <c r="AK535" s="1">
        <v>0</v>
      </c>
      <c r="AL535" s="1"/>
      <c r="AM535" s="1"/>
      <c r="AN535" s="1"/>
      <c r="AO535" s="1"/>
      <c r="AP535" s="1"/>
    </row>
    <row r="536" spans="1:42" x14ac:dyDescent="0.25">
      <c r="A536" s="1" t="s">
        <v>545</v>
      </c>
      <c r="B536" s="1">
        <v>1009135</v>
      </c>
      <c r="C536" s="1">
        <v>2020</v>
      </c>
      <c r="D536" s="1" t="s">
        <v>43</v>
      </c>
      <c r="E536" s="1" t="s">
        <v>44</v>
      </c>
      <c r="F536" s="1" t="s">
        <v>66</v>
      </c>
      <c r="G536" s="1" t="s">
        <v>548</v>
      </c>
      <c r="H536" s="1"/>
      <c r="I536" s="1" t="s">
        <v>47</v>
      </c>
      <c r="J536" s="1" t="s">
        <v>123</v>
      </c>
      <c r="K536" s="1" t="s">
        <v>49</v>
      </c>
      <c r="L536" s="1">
        <v>11765.19</v>
      </c>
      <c r="M536" s="1">
        <v>130</v>
      </c>
      <c r="N536" s="1">
        <v>40</v>
      </c>
      <c r="O536" s="1">
        <v>34.64</v>
      </c>
      <c r="P536" s="1">
        <v>2.8170000000000001E-3</v>
      </c>
      <c r="Q536" s="1">
        <v>9.0720000000000002E-3</v>
      </c>
      <c r="R536" s="1">
        <v>6.1059000000000002E-2</v>
      </c>
      <c r="S536" s="1">
        <v>0.19402530000000001</v>
      </c>
      <c r="T536" s="1">
        <v>1</v>
      </c>
      <c r="U536" s="1">
        <v>4</v>
      </c>
      <c r="V536" s="1">
        <v>0</v>
      </c>
      <c r="W536" s="1" t="s">
        <v>49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 t="s">
        <v>49</v>
      </c>
      <c r="AD536" s="1">
        <v>0</v>
      </c>
      <c r="AE536" s="1">
        <v>0</v>
      </c>
      <c r="AF536" s="1">
        <v>0</v>
      </c>
      <c r="AG536" s="1" t="s">
        <v>50</v>
      </c>
      <c r="AH536" s="1">
        <v>4</v>
      </c>
      <c r="AI536" s="1">
        <v>6.3023173000000003</v>
      </c>
      <c r="AJ536" s="1">
        <v>3.4673200000000001E-2</v>
      </c>
      <c r="AK536" s="1">
        <v>1.2799999999999999E-5</v>
      </c>
      <c r="AL536" s="1"/>
      <c r="AM536" s="1"/>
      <c r="AN536" s="1"/>
      <c r="AO536" s="1"/>
      <c r="AP536" s="1"/>
    </row>
    <row r="537" spans="1:42" x14ac:dyDescent="0.25">
      <c r="A537" s="1" t="s">
        <v>545</v>
      </c>
      <c r="B537" s="1">
        <v>1009135</v>
      </c>
      <c r="C537" s="1">
        <v>2020</v>
      </c>
      <c r="D537" s="1" t="s">
        <v>43</v>
      </c>
      <c r="E537" s="1" t="s">
        <v>44</v>
      </c>
      <c r="F537" s="1" t="s">
        <v>66</v>
      </c>
      <c r="G537" s="1" t="s">
        <v>549</v>
      </c>
      <c r="H537" s="1"/>
      <c r="I537" s="1" t="s">
        <v>47</v>
      </c>
      <c r="J537" s="1" t="s">
        <v>123</v>
      </c>
      <c r="K537" s="1" t="s">
        <v>49</v>
      </c>
      <c r="L537" s="1">
        <v>83381.899999999994</v>
      </c>
      <c r="M537" s="1">
        <v>130</v>
      </c>
      <c r="N537" s="1">
        <v>40</v>
      </c>
      <c r="O537" s="1">
        <v>45.15</v>
      </c>
      <c r="P537" s="1">
        <v>2.8170000000000001E-3</v>
      </c>
      <c r="Q537" s="1">
        <v>9.0720000000000002E-3</v>
      </c>
      <c r="R537" s="1">
        <v>6.1059000000000002E-2</v>
      </c>
      <c r="S537" s="1">
        <v>0.19402530000000001</v>
      </c>
      <c r="T537" s="1">
        <v>1</v>
      </c>
      <c r="U537" s="1">
        <v>4</v>
      </c>
      <c r="V537" s="1">
        <v>0</v>
      </c>
      <c r="W537" s="1" t="s">
        <v>49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 t="s">
        <v>49</v>
      </c>
      <c r="AD537" s="1">
        <v>0</v>
      </c>
      <c r="AE537" s="1">
        <v>0</v>
      </c>
      <c r="AF537" s="1">
        <v>0</v>
      </c>
      <c r="AG537" s="1" t="s">
        <v>50</v>
      </c>
      <c r="AH537" s="1">
        <v>4</v>
      </c>
      <c r="AI537" s="1">
        <v>134.8454223</v>
      </c>
      <c r="AJ537" s="1">
        <v>0.79597700000000005</v>
      </c>
      <c r="AK537" s="1">
        <v>2.8479999999999998E-4</v>
      </c>
      <c r="AL537" s="1"/>
      <c r="AM537" s="1"/>
      <c r="AN537" s="1"/>
      <c r="AO537" s="1"/>
      <c r="AP537" s="1"/>
    </row>
    <row r="538" spans="1:42" x14ac:dyDescent="0.25">
      <c r="A538" s="1" t="s">
        <v>545</v>
      </c>
      <c r="B538" s="1">
        <v>1009135</v>
      </c>
      <c r="C538" s="1">
        <v>2020</v>
      </c>
      <c r="D538" s="1" t="s">
        <v>43</v>
      </c>
      <c r="E538" s="1" t="s">
        <v>44</v>
      </c>
      <c r="F538" s="1" t="s">
        <v>66</v>
      </c>
      <c r="G538" s="1" t="s">
        <v>550</v>
      </c>
      <c r="H538" s="1"/>
      <c r="I538" s="1" t="s">
        <v>47</v>
      </c>
      <c r="J538" s="1" t="s">
        <v>123</v>
      </c>
      <c r="K538" s="1" t="s">
        <v>49</v>
      </c>
      <c r="L538" s="1">
        <v>157751.20000000001</v>
      </c>
      <c r="M538" s="1">
        <v>130</v>
      </c>
      <c r="N538" s="1">
        <v>40</v>
      </c>
      <c r="O538" s="1">
        <v>47.15</v>
      </c>
      <c r="P538" s="1">
        <v>2.8170000000000001E-3</v>
      </c>
      <c r="Q538" s="1">
        <v>9.0720000000000002E-3</v>
      </c>
      <c r="R538" s="1">
        <v>6.1059000000000002E-2</v>
      </c>
      <c r="S538" s="1">
        <v>0.19402530000000001</v>
      </c>
      <c r="T538" s="1">
        <v>3</v>
      </c>
      <c r="U538" s="1">
        <v>12</v>
      </c>
      <c r="V538" s="1">
        <v>0</v>
      </c>
      <c r="W538" s="1" t="s">
        <v>49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 t="s">
        <v>50</v>
      </c>
      <c r="AD538" s="1">
        <v>8</v>
      </c>
      <c r="AE538" s="1">
        <v>0.3021353</v>
      </c>
      <c r="AF538" s="1">
        <v>7.5960634000000002</v>
      </c>
      <c r="AG538" s="1" t="s">
        <v>50</v>
      </c>
      <c r="AH538" s="1">
        <v>4</v>
      </c>
      <c r="AI538" s="1">
        <v>114.3966971</v>
      </c>
      <c r="AJ538" s="1">
        <v>0.70723619999999998</v>
      </c>
      <c r="AK538" s="1">
        <v>2.4850000000000002E-4</v>
      </c>
      <c r="AL538" s="1"/>
      <c r="AM538" s="1"/>
      <c r="AN538" s="1"/>
      <c r="AO538" s="1"/>
      <c r="AP538" s="1"/>
    </row>
    <row r="539" spans="1:42" x14ac:dyDescent="0.25">
      <c r="A539" s="1" t="s">
        <v>545</v>
      </c>
      <c r="B539" s="1">
        <v>1009135</v>
      </c>
      <c r="C539" s="1">
        <v>2020</v>
      </c>
      <c r="D539" s="1" t="s">
        <v>43</v>
      </c>
      <c r="E539" s="1" t="s">
        <v>44</v>
      </c>
      <c r="F539" s="1" t="s">
        <v>66</v>
      </c>
      <c r="G539" s="1" t="s">
        <v>551</v>
      </c>
      <c r="H539" s="1"/>
      <c r="I539" s="1" t="s">
        <v>47</v>
      </c>
      <c r="J539" s="1" t="s">
        <v>123</v>
      </c>
      <c r="K539" s="1" t="s">
        <v>49</v>
      </c>
      <c r="L539" s="1">
        <v>7550.56</v>
      </c>
      <c r="M539" s="1">
        <v>140</v>
      </c>
      <c r="N539" s="1">
        <v>50</v>
      </c>
      <c r="O539" s="1">
        <v>48.96</v>
      </c>
      <c r="P539" s="1">
        <v>2.8170000000000001E-3</v>
      </c>
      <c r="Q539" s="1">
        <v>9.0720000000000002E-3</v>
      </c>
      <c r="R539" s="1">
        <v>6.1059000000000002E-2</v>
      </c>
      <c r="S539" s="1">
        <v>0.19402530000000001</v>
      </c>
      <c r="T539" s="1">
        <v>1</v>
      </c>
      <c r="U539" s="1">
        <v>4</v>
      </c>
      <c r="V539" s="1">
        <v>0</v>
      </c>
      <c r="W539" s="1" t="s">
        <v>49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 t="s">
        <v>50</v>
      </c>
      <c r="AD539" s="1">
        <v>4</v>
      </c>
      <c r="AE539" s="1">
        <v>0.2689587</v>
      </c>
      <c r="AF539" s="1">
        <v>0.66076599999999996</v>
      </c>
      <c r="AG539" s="1" t="s">
        <v>49</v>
      </c>
      <c r="AH539" s="1">
        <v>0</v>
      </c>
      <c r="AI539" s="1">
        <v>0</v>
      </c>
      <c r="AJ539" s="1">
        <v>0</v>
      </c>
      <c r="AK539" s="1">
        <v>0</v>
      </c>
      <c r="AL539" s="1"/>
      <c r="AM539" s="1"/>
      <c r="AN539" s="1"/>
      <c r="AO539" s="1"/>
      <c r="AP539" s="1"/>
    </row>
    <row r="540" spans="1:42" x14ac:dyDescent="0.25">
      <c r="A540" s="1" t="s">
        <v>545</v>
      </c>
      <c r="B540" s="1">
        <v>1009135</v>
      </c>
      <c r="C540" s="1">
        <v>2020</v>
      </c>
      <c r="D540" s="1" t="s">
        <v>43</v>
      </c>
      <c r="E540" s="1" t="s">
        <v>44</v>
      </c>
      <c r="F540" s="1" t="s">
        <v>66</v>
      </c>
      <c r="G540" s="1" t="s">
        <v>552</v>
      </c>
      <c r="H540" s="1"/>
      <c r="I540" s="1" t="s">
        <v>47</v>
      </c>
      <c r="J540" s="1" t="s">
        <v>123</v>
      </c>
      <c r="K540" s="1" t="s">
        <v>49</v>
      </c>
      <c r="L540" s="1">
        <v>86283.6</v>
      </c>
      <c r="M540" s="1">
        <v>140</v>
      </c>
      <c r="N540" s="1">
        <v>50</v>
      </c>
      <c r="O540" s="1">
        <v>43.65</v>
      </c>
      <c r="P540" s="1">
        <v>2.8170000000000001E-3</v>
      </c>
      <c r="Q540" s="1">
        <v>9.0720000000000002E-3</v>
      </c>
      <c r="R540" s="1">
        <v>6.1059000000000002E-2</v>
      </c>
      <c r="S540" s="1">
        <v>0.19402530000000001</v>
      </c>
      <c r="T540" s="1">
        <v>1</v>
      </c>
      <c r="U540" s="1">
        <v>4</v>
      </c>
      <c r="V540" s="1">
        <v>0</v>
      </c>
      <c r="W540" s="1" t="s">
        <v>49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 t="s">
        <v>50</v>
      </c>
      <c r="AD540" s="1">
        <v>4</v>
      </c>
      <c r="AE540" s="1">
        <v>0.35585559999999999</v>
      </c>
      <c r="AF540" s="1">
        <v>8.9466581000000005</v>
      </c>
      <c r="AG540" s="1" t="s">
        <v>49</v>
      </c>
      <c r="AH540" s="1">
        <v>0</v>
      </c>
      <c r="AI540" s="1">
        <v>0</v>
      </c>
      <c r="AJ540" s="1">
        <v>0</v>
      </c>
      <c r="AK540" s="1">
        <v>0</v>
      </c>
      <c r="AL540" s="1"/>
      <c r="AM540" s="1"/>
      <c r="AN540" s="1"/>
      <c r="AO540" s="1"/>
      <c r="AP540" s="1"/>
    </row>
    <row r="541" spans="1:42" x14ac:dyDescent="0.25">
      <c r="A541" s="1" t="s">
        <v>545</v>
      </c>
      <c r="B541" s="1">
        <v>1009135</v>
      </c>
      <c r="C541" s="1">
        <v>2020</v>
      </c>
      <c r="D541" s="1" t="s">
        <v>43</v>
      </c>
      <c r="E541" s="1" t="s">
        <v>44</v>
      </c>
      <c r="F541" s="1" t="s">
        <v>66</v>
      </c>
      <c r="G541" s="1" t="s">
        <v>553</v>
      </c>
      <c r="H541" s="1"/>
      <c r="I541" s="1" t="s">
        <v>47</v>
      </c>
      <c r="J541" s="1" t="s">
        <v>123</v>
      </c>
      <c r="K541" s="1" t="s">
        <v>49</v>
      </c>
      <c r="L541" s="1">
        <v>6163.25</v>
      </c>
      <c r="M541" s="1">
        <v>120</v>
      </c>
      <c r="N541" s="1">
        <v>30</v>
      </c>
      <c r="O541" s="1">
        <v>49.3</v>
      </c>
      <c r="P541" s="1">
        <v>2.8170000000000001E-3</v>
      </c>
      <c r="Q541" s="1">
        <v>9.0720000000000002E-3</v>
      </c>
      <c r="R541" s="1">
        <v>6.1059000000000002E-2</v>
      </c>
      <c r="S541" s="1">
        <v>0.19402530000000001</v>
      </c>
      <c r="T541" s="1">
        <v>1</v>
      </c>
      <c r="U541" s="1">
        <v>3</v>
      </c>
      <c r="V541" s="1">
        <v>0</v>
      </c>
      <c r="W541" s="1" t="s">
        <v>49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 t="s">
        <v>50</v>
      </c>
      <c r="AD541" s="1">
        <v>3</v>
      </c>
      <c r="AE541" s="1">
        <v>0.2342332</v>
      </c>
      <c r="AF541" s="1">
        <v>0.57545400000000002</v>
      </c>
      <c r="AG541" s="1" t="s">
        <v>49</v>
      </c>
      <c r="AH541" s="1">
        <v>0</v>
      </c>
      <c r="AI541" s="1">
        <v>0</v>
      </c>
      <c r="AJ541" s="1">
        <v>0</v>
      </c>
      <c r="AK541" s="1">
        <v>0</v>
      </c>
      <c r="AL541" s="1"/>
      <c r="AM541" s="1"/>
      <c r="AN541" s="1"/>
      <c r="AO541" s="1"/>
      <c r="AP541" s="1"/>
    </row>
    <row r="542" spans="1:42" x14ac:dyDescent="0.25">
      <c r="A542" s="1" t="s">
        <v>545</v>
      </c>
      <c r="B542" s="1">
        <v>1009135</v>
      </c>
      <c r="C542" s="1">
        <v>2020</v>
      </c>
      <c r="D542" s="1" t="s">
        <v>43</v>
      </c>
      <c r="E542" s="1" t="s">
        <v>44</v>
      </c>
      <c r="F542" s="1" t="s">
        <v>66</v>
      </c>
      <c r="G542" s="1" t="s">
        <v>204</v>
      </c>
      <c r="H542" s="1"/>
      <c r="I542" s="1" t="s">
        <v>47</v>
      </c>
      <c r="J542" s="1" t="s">
        <v>123</v>
      </c>
      <c r="K542" s="1" t="s">
        <v>49</v>
      </c>
      <c r="L542" s="1">
        <v>44102.04</v>
      </c>
      <c r="M542" s="1">
        <v>120</v>
      </c>
      <c r="N542" s="1">
        <v>30</v>
      </c>
      <c r="O542" s="1">
        <v>49.3</v>
      </c>
      <c r="P542" s="1">
        <v>2.8170000000000001E-3</v>
      </c>
      <c r="Q542" s="1">
        <v>9.0720000000000002E-3</v>
      </c>
      <c r="R542" s="1">
        <v>6.1059000000000002E-2</v>
      </c>
      <c r="S542" s="1">
        <v>0.19402530000000001</v>
      </c>
      <c r="T542" s="1">
        <v>1</v>
      </c>
      <c r="U542" s="1">
        <v>4</v>
      </c>
      <c r="V542" s="1">
        <v>0</v>
      </c>
      <c r="W542" s="1" t="s">
        <v>49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 t="s">
        <v>50</v>
      </c>
      <c r="AD542" s="1">
        <v>4</v>
      </c>
      <c r="AE542" s="1">
        <v>0.1620904</v>
      </c>
      <c r="AF542" s="1">
        <v>4.0751584999999997</v>
      </c>
      <c r="AG542" s="1" t="s">
        <v>49</v>
      </c>
      <c r="AH542" s="1">
        <v>0</v>
      </c>
      <c r="AI542" s="1">
        <v>0</v>
      </c>
      <c r="AJ542" s="1">
        <v>0</v>
      </c>
      <c r="AK542" s="1">
        <v>0</v>
      </c>
      <c r="AL542" s="1"/>
      <c r="AM542" s="1"/>
      <c r="AN542" s="1"/>
      <c r="AO542" s="1"/>
      <c r="AP542" s="1"/>
    </row>
    <row r="543" spans="1:42" x14ac:dyDescent="0.25">
      <c r="A543" s="1" t="s">
        <v>545</v>
      </c>
      <c r="B543" s="1">
        <v>1009135</v>
      </c>
      <c r="C543" s="1">
        <v>2020</v>
      </c>
      <c r="D543" s="1" t="s">
        <v>43</v>
      </c>
      <c r="E543" s="1" t="s">
        <v>44</v>
      </c>
      <c r="F543" s="1" t="s">
        <v>66</v>
      </c>
      <c r="G543" s="1" t="s">
        <v>554</v>
      </c>
      <c r="H543" s="1"/>
      <c r="I543" s="1" t="s">
        <v>47</v>
      </c>
      <c r="J543" s="1" t="s">
        <v>123</v>
      </c>
      <c r="K543" s="1" t="s">
        <v>49</v>
      </c>
      <c r="L543" s="1">
        <v>50635.65</v>
      </c>
      <c r="M543" s="1">
        <v>130</v>
      </c>
      <c r="N543" s="1">
        <v>40</v>
      </c>
      <c r="O543" s="1">
        <v>46.8</v>
      </c>
      <c r="P543" s="1">
        <v>2.8170000000000001E-3</v>
      </c>
      <c r="Q543" s="1">
        <v>9.0720000000000002E-3</v>
      </c>
      <c r="R543" s="1">
        <v>6.1059000000000002E-2</v>
      </c>
      <c r="S543" s="1">
        <v>0.19402530000000001</v>
      </c>
      <c r="T543" s="1">
        <v>1</v>
      </c>
      <c r="U543" s="1">
        <v>4</v>
      </c>
      <c r="V543" s="1">
        <v>0</v>
      </c>
      <c r="W543" s="1" t="s">
        <v>49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 t="s">
        <v>49</v>
      </c>
      <c r="AD543" s="1">
        <v>0</v>
      </c>
      <c r="AE543" s="1">
        <v>0</v>
      </c>
      <c r="AF543" s="1">
        <v>0</v>
      </c>
      <c r="AG543" s="1" t="s">
        <v>50</v>
      </c>
      <c r="AH543" s="1">
        <v>4</v>
      </c>
      <c r="AI543" s="1">
        <v>75.723219499999999</v>
      </c>
      <c r="AJ543" s="1">
        <v>0.41450490000000001</v>
      </c>
      <c r="AK543" s="1">
        <v>1.526E-4</v>
      </c>
      <c r="AL543" s="1"/>
      <c r="AM543" s="1"/>
      <c r="AN543" s="1"/>
      <c r="AO543" s="1"/>
      <c r="AP543" s="1"/>
    </row>
    <row r="544" spans="1:42" x14ac:dyDescent="0.25">
      <c r="A544" s="1" t="s">
        <v>545</v>
      </c>
      <c r="B544" s="1">
        <v>1009135</v>
      </c>
      <c r="C544" s="1">
        <v>2020</v>
      </c>
      <c r="D544" s="1" t="s">
        <v>43</v>
      </c>
      <c r="E544" s="1" t="s">
        <v>44</v>
      </c>
      <c r="F544" s="1" t="s">
        <v>66</v>
      </c>
      <c r="G544" s="1" t="s">
        <v>555</v>
      </c>
      <c r="H544" s="1"/>
      <c r="I544" s="1" t="s">
        <v>47</v>
      </c>
      <c r="J544" s="1" t="s">
        <v>123</v>
      </c>
      <c r="K544" s="1" t="s">
        <v>49</v>
      </c>
      <c r="L544" s="1">
        <v>6087.57</v>
      </c>
      <c r="M544" s="1">
        <v>140</v>
      </c>
      <c r="N544" s="1">
        <v>50</v>
      </c>
      <c r="O544" s="1">
        <v>50.9</v>
      </c>
      <c r="P544" s="1">
        <v>2.8170000000000001E-3</v>
      </c>
      <c r="Q544" s="1">
        <v>9.0720000000000002E-3</v>
      </c>
      <c r="R544" s="1">
        <v>6.1059000000000002E-2</v>
      </c>
      <c r="S544" s="1">
        <v>0.19402530000000001</v>
      </c>
      <c r="T544" s="1">
        <v>1</v>
      </c>
      <c r="U544" s="1">
        <v>3</v>
      </c>
      <c r="V544" s="1">
        <v>0</v>
      </c>
      <c r="W544" s="1" t="s">
        <v>49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 t="s">
        <v>50</v>
      </c>
      <c r="AD544" s="1">
        <v>3</v>
      </c>
      <c r="AE544" s="1">
        <v>0.23092699999999999</v>
      </c>
      <c r="AF544" s="1">
        <v>0.56733140000000004</v>
      </c>
      <c r="AG544" s="1" t="s">
        <v>49</v>
      </c>
      <c r="AH544" s="1">
        <v>0</v>
      </c>
      <c r="AI544" s="1">
        <v>0</v>
      </c>
      <c r="AJ544" s="1">
        <v>0</v>
      </c>
      <c r="AK544" s="1">
        <v>0</v>
      </c>
      <c r="AL544" s="1"/>
      <c r="AM544" s="1"/>
      <c r="AN544" s="1"/>
      <c r="AO544" s="1"/>
      <c r="AP544" s="1"/>
    </row>
    <row r="545" spans="1:42" x14ac:dyDescent="0.25">
      <c r="A545" s="1" t="s">
        <v>508</v>
      </c>
      <c r="B545" s="1">
        <v>1012321</v>
      </c>
      <c r="C545" s="1">
        <v>2020</v>
      </c>
      <c r="D545" s="1" t="s">
        <v>43</v>
      </c>
      <c r="E545" s="1" t="s">
        <v>44</v>
      </c>
      <c r="F545" s="1" t="s">
        <v>45</v>
      </c>
      <c r="G545" s="1"/>
      <c r="H545" s="1" t="s">
        <v>115</v>
      </c>
      <c r="I545" s="1" t="s">
        <v>68</v>
      </c>
      <c r="J545" s="1"/>
      <c r="K545" s="1"/>
      <c r="L545" s="1">
        <v>2857.9589999999998</v>
      </c>
      <c r="M545" s="1">
        <v>110</v>
      </c>
      <c r="N545" s="1">
        <v>45</v>
      </c>
      <c r="O545" s="1">
        <v>39.869999999999997</v>
      </c>
      <c r="P545" s="1">
        <v>0</v>
      </c>
      <c r="Q545" s="1">
        <v>3.0100000000000001E-3</v>
      </c>
      <c r="R545" s="1">
        <v>0</v>
      </c>
      <c r="S545" s="1">
        <v>0.12856999999999999</v>
      </c>
      <c r="T545" s="1"/>
      <c r="U545" s="1">
        <v>2</v>
      </c>
      <c r="V545" s="1"/>
      <c r="W545" s="1" t="s">
        <v>49</v>
      </c>
      <c r="X545" s="1"/>
      <c r="Y545" s="1"/>
      <c r="Z545" s="1"/>
      <c r="AA545" s="1"/>
      <c r="AB545" s="1"/>
      <c r="AC545" s="1" t="s">
        <v>50</v>
      </c>
      <c r="AD545" s="1">
        <v>2</v>
      </c>
      <c r="AE545" s="1">
        <v>3.2385999999999998E-2</v>
      </c>
      <c r="AF545" s="1">
        <v>0.232601</v>
      </c>
      <c r="AG545" s="1" t="s">
        <v>49</v>
      </c>
      <c r="AH545" s="1"/>
      <c r="AI545" s="1"/>
      <c r="AJ545" s="1"/>
      <c r="AK545" s="1"/>
      <c r="AL545" s="1"/>
      <c r="AM545" s="1"/>
      <c r="AN545" s="1"/>
      <c r="AO545" s="1"/>
      <c r="AP545" s="1"/>
    </row>
    <row r="546" spans="1:42" x14ac:dyDescent="0.25">
      <c r="A546" s="1" t="s">
        <v>508</v>
      </c>
      <c r="B546" s="1">
        <v>1012321</v>
      </c>
      <c r="C546" s="1">
        <v>2020</v>
      </c>
      <c r="D546" s="1" t="s">
        <v>43</v>
      </c>
      <c r="E546" s="1" t="s">
        <v>44</v>
      </c>
      <c r="F546" s="1" t="s">
        <v>45</v>
      </c>
      <c r="G546" s="1"/>
      <c r="H546" s="1" t="s">
        <v>116</v>
      </c>
      <c r="I546" s="1" t="s">
        <v>68</v>
      </c>
      <c r="J546" s="1"/>
      <c r="K546" s="1"/>
      <c r="L546" s="1">
        <v>62004.069000000003</v>
      </c>
      <c r="M546" s="1">
        <v>110</v>
      </c>
      <c r="N546" s="1">
        <v>45</v>
      </c>
      <c r="O546" s="1">
        <v>39</v>
      </c>
      <c r="P546" s="1">
        <v>0</v>
      </c>
      <c r="Q546" s="1">
        <v>2.8E-3</v>
      </c>
      <c r="R546" s="1">
        <v>0</v>
      </c>
      <c r="S546" s="1">
        <v>7.7969999999999998E-2</v>
      </c>
      <c r="T546" s="1"/>
      <c r="U546" s="1">
        <v>21</v>
      </c>
      <c r="V546" s="1"/>
      <c r="W546" s="1" t="s">
        <v>50</v>
      </c>
      <c r="X546" s="1">
        <v>1</v>
      </c>
      <c r="Y546" s="1">
        <v>1.80308</v>
      </c>
      <c r="Z546" s="1">
        <v>37.643041599999997</v>
      </c>
      <c r="AA546" s="1">
        <v>9.0153999999999998E-2</v>
      </c>
      <c r="AB546" s="1">
        <v>1.8821521000000001</v>
      </c>
      <c r="AC546" s="1" t="s">
        <v>50</v>
      </c>
      <c r="AD546" s="1">
        <v>20</v>
      </c>
      <c r="AE546" s="1">
        <v>1.2733429999999999</v>
      </c>
      <c r="AF546" s="1">
        <v>26.5835741</v>
      </c>
      <c r="AG546" s="1" t="s">
        <v>49</v>
      </c>
      <c r="AH546" s="1"/>
      <c r="AI546" s="1"/>
      <c r="AJ546" s="1"/>
      <c r="AK546" s="1"/>
      <c r="AL546" s="1"/>
      <c r="AM546" s="1"/>
      <c r="AN546" s="1"/>
      <c r="AO546" s="1"/>
      <c r="AP546" s="1"/>
    </row>
    <row r="547" spans="1:42" x14ac:dyDescent="0.25">
      <c r="A547" s="1" t="s">
        <v>508</v>
      </c>
      <c r="B547" s="1">
        <v>1012321</v>
      </c>
      <c r="C547" s="1">
        <v>2020</v>
      </c>
      <c r="D547" s="1" t="s">
        <v>43</v>
      </c>
      <c r="E547" s="1" t="s">
        <v>44</v>
      </c>
      <c r="F547" s="1" t="s">
        <v>45</v>
      </c>
      <c r="G547" s="1"/>
      <c r="H547" s="1" t="s">
        <v>75</v>
      </c>
      <c r="I547" s="1" t="s">
        <v>68</v>
      </c>
      <c r="J547" s="1"/>
      <c r="K547" s="1"/>
      <c r="L547" s="1">
        <v>17598962.265000001</v>
      </c>
      <c r="M547" s="1">
        <v>110</v>
      </c>
      <c r="N547" s="1">
        <v>45</v>
      </c>
      <c r="O547" s="1">
        <v>41.8</v>
      </c>
      <c r="P547" s="1">
        <v>0</v>
      </c>
      <c r="Q547" s="1">
        <v>3.0100000000000001E-3</v>
      </c>
      <c r="R547" s="1">
        <v>0</v>
      </c>
      <c r="S547" s="1">
        <v>0.12856999999999999</v>
      </c>
      <c r="T547" s="1"/>
      <c r="U547" s="1">
        <v>447</v>
      </c>
      <c r="V547" s="1"/>
      <c r="W547" s="1" t="s">
        <v>50</v>
      </c>
      <c r="X547" s="1">
        <v>103</v>
      </c>
      <c r="Y547" s="1">
        <v>332.93549999999999</v>
      </c>
      <c r="Z547" s="1">
        <v>12072.155432</v>
      </c>
      <c r="AA547" s="1">
        <v>16.646775000000002</v>
      </c>
      <c r="AB547" s="1">
        <v>603.60777159999998</v>
      </c>
      <c r="AC547" s="1" t="s">
        <v>50</v>
      </c>
      <c r="AD547" s="1">
        <v>344</v>
      </c>
      <c r="AE547" s="1">
        <v>32.727524000000003</v>
      </c>
      <c r="AF547" s="1">
        <v>1186.6915606</v>
      </c>
      <c r="AG547" s="1" t="s">
        <v>49</v>
      </c>
      <c r="AH547" s="1"/>
      <c r="AI547" s="1"/>
      <c r="AJ547" s="1"/>
      <c r="AK547" s="1"/>
      <c r="AL547" s="1"/>
      <c r="AM547" s="1"/>
      <c r="AN547" s="1"/>
      <c r="AO547" s="1"/>
      <c r="AP547" s="1"/>
    </row>
    <row r="548" spans="1:42" x14ac:dyDescent="0.25">
      <c r="A548" s="1" t="s">
        <v>508</v>
      </c>
      <c r="B548" s="1">
        <v>1012321</v>
      </c>
      <c r="C548" s="1">
        <v>2020</v>
      </c>
      <c r="D548" s="1" t="s">
        <v>43</v>
      </c>
      <c r="E548" s="1" t="s">
        <v>44</v>
      </c>
      <c r="F548" s="1" t="s">
        <v>45</v>
      </c>
      <c r="G548" s="1"/>
      <c r="H548" s="1" t="s">
        <v>76</v>
      </c>
      <c r="I548" s="1" t="s">
        <v>68</v>
      </c>
      <c r="J548" s="1"/>
      <c r="K548" s="1"/>
      <c r="L548" s="1">
        <v>46447245.685000002</v>
      </c>
      <c r="M548" s="1">
        <v>110</v>
      </c>
      <c r="N548" s="1">
        <v>45</v>
      </c>
      <c r="O548" s="1">
        <v>43.1</v>
      </c>
      <c r="P548" s="1">
        <v>0</v>
      </c>
      <c r="Q548" s="1">
        <v>3.48E-3</v>
      </c>
      <c r="R548" s="1">
        <v>0</v>
      </c>
      <c r="S548" s="1">
        <v>0.13761999999999999</v>
      </c>
      <c r="T548" s="1"/>
      <c r="U548" s="1">
        <v>519</v>
      </c>
      <c r="V548" s="1"/>
      <c r="W548" s="1" t="s">
        <v>50</v>
      </c>
      <c r="X548" s="1">
        <v>170</v>
      </c>
      <c r="Y548" s="1">
        <v>1023.0494</v>
      </c>
      <c r="Z548" s="1">
        <v>27389.8219488</v>
      </c>
      <c r="AA548" s="1">
        <v>51.152470000000001</v>
      </c>
      <c r="AB548" s="1">
        <v>1369.4910973999999</v>
      </c>
      <c r="AC548" s="1" t="s">
        <v>50</v>
      </c>
      <c r="AD548" s="1">
        <v>349</v>
      </c>
      <c r="AE548" s="1">
        <v>80.817393999999993</v>
      </c>
      <c r="AF548" s="1">
        <v>2163.7020124000001</v>
      </c>
      <c r="AG548" s="1" t="s">
        <v>49</v>
      </c>
      <c r="AH548" s="1"/>
      <c r="AI548" s="1"/>
      <c r="AJ548" s="1"/>
      <c r="AK548" s="1"/>
      <c r="AL548" s="1"/>
      <c r="AM548" s="1"/>
      <c r="AN548" s="1"/>
      <c r="AO548" s="1"/>
      <c r="AP548" s="1"/>
    </row>
    <row r="549" spans="1:42" x14ac:dyDescent="0.25">
      <c r="A549" s="1" t="s">
        <v>508</v>
      </c>
      <c r="B549" s="1">
        <v>1012321</v>
      </c>
      <c r="C549" s="1">
        <v>2020</v>
      </c>
      <c r="D549" s="1" t="s">
        <v>43</v>
      </c>
      <c r="E549" s="1" t="s">
        <v>44</v>
      </c>
      <c r="F549" s="1" t="s">
        <v>45</v>
      </c>
      <c r="G549" s="1"/>
      <c r="H549" s="1" t="s">
        <v>77</v>
      </c>
      <c r="I549" s="1" t="s">
        <v>68</v>
      </c>
      <c r="J549" s="1"/>
      <c r="K549" s="1"/>
      <c r="L549" s="1">
        <v>6683245.898</v>
      </c>
      <c r="M549" s="1">
        <v>110</v>
      </c>
      <c r="N549" s="1">
        <v>45</v>
      </c>
      <c r="O549" s="1">
        <v>43.1</v>
      </c>
      <c r="P549" s="1">
        <v>0</v>
      </c>
      <c r="Q549" s="1">
        <v>4.4000000000000003E-3</v>
      </c>
      <c r="R549" s="1">
        <v>0</v>
      </c>
      <c r="S549" s="1">
        <v>7.7939999999999995E-2</v>
      </c>
      <c r="T549" s="1"/>
      <c r="U549" s="1">
        <v>204</v>
      </c>
      <c r="V549" s="1"/>
      <c r="W549" s="1" t="s">
        <v>50</v>
      </c>
      <c r="X549" s="1">
        <v>52</v>
      </c>
      <c r="Y549" s="1">
        <v>108.35062000000001</v>
      </c>
      <c r="Z549" s="1">
        <v>3838.2393391999999</v>
      </c>
      <c r="AA549" s="1">
        <v>5.4175310000000003</v>
      </c>
      <c r="AB549" s="1">
        <v>191.911967</v>
      </c>
      <c r="AC549" s="1" t="s">
        <v>50</v>
      </c>
      <c r="AD549" s="1">
        <v>152</v>
      </c>
      <c r="AE549" s="1">
        <v>10.672366</v>
      </c>
      <c r="AF549" s="1">
        <v>378.06050699999997</v>
      </c>
      <c r="AG549" s="1" t="s">
        <v>49</v>
      </c>
      <c r="AH549" s="1"/>
      <c r="AI549" s="1"/>
      <c r="AJ549" s="1"/>
      <c r="AK549" s="1"/>
      <c r="AL549" s="1"/>
      <c r="AM549" s="1"/>
      <c r="AN549" s="1"/>
      <c r="AO549" s="1"/>
      <c r="AP549" s="1"/>
    </row>
    <row r="550" spans="1:42" x14ac:dyDescent="0.25">
      <c r="A550" s="1" t="s">
        <v>508</v>
      </c>
      <c r="B550" s="1">
        <v>1012321</v>
      </c>
      <c r="C550" s="1">
        <v>2020</v>
      </c>
      <c r="D550" s="1" t="s">
        <v>43</v>
      </c>
      <c r="E550" s="1" t="s">
        <v>44</v>
      </c>
      <c r="F550" s="1" t="s">
        <v>45</v>
      </c>
      <c r="G550" s="1"/>
      <c r="H550" s="1" t="s">
        <v>556</v>
      </c>
      <c r="I550" s="1" t="s">
        <v>68</v>
      </c>
      <c r="J550" s="1"/>
      <c r="K550" s="1"/>
      <c r="L550" s="1">
        <v>0</v>
      </c>
      <c r="M550" s="1">
        <v>110</v>
      </c>
      <c r="N550" s="1">
        <v>45</v>
      </c>
      <c r="O550" s="1">
        <v>41.2</v>
      </c>
      <c r="P550" s="1">
        <v>0</v>
      </c>
      <c r="Q550" s="1">
        <v>2.8E-3</v>
      </c>
      <c r="R550" s="1">
        <v>0</v>
      </c>
      <c r="S550" s="1">
        <v>7.7969999999999998E-2</v>
      </c>
      <c r="T550" s="1"/>
      <c r="U550" s="1">
        <v>0</v>
      </c>
      <c r="V550" s="1"/>
      <c r="W550" s="1" t="s">
        <v>49</v>
      </c>
      <c r="X550" s="1"/>
      <c r="Y550" s="1"/>
      <c r="Z550" s="1"/>
      <c r="AA550" s="1"/>
      <c r="AB550" s="1"/>
      <c r="AC550" s="1" t="s">
        <v>49</v>
      </c>
      <c r="AD550" s="1"/>
      <c r="AE550" s="1"/>
      <c r="AF550" s="1"/>
      <c r="AG550" s="1" t="s">
        <v>49</v>
      </c>
      <c r="AH550" s="1"/>
      <c r="AI550" s="1"/>
      <c r="AJ550" s="1"/>
      <c r="AK550" s="1"/>
      <c r="AL550" s="1"/>
      <c r="AM550" s="1"/>
      <c r="AN550" s="1"/>
      <c r="AO550" s="1"/>
      <c r="AP550" s="1"/>
    </row>
    <row r="551" spans="1:42" x14ac:dyDescent="0.25">
      <c r="A551" s="1" t="s">
        <v>508</v>
      </c>
      <c r="B551" s="1">
        <v>1012321</v>
      </c>
      <c r="C551" s="1">
        <v>2020</v>
      </c>
      <c r="D551" s="1" t="s">
        <v>43</v>
      </c>
      <c r="E551" s="1" t="s">
        <v>44</v>
      </c>
      <c r="F551" s="1" t="s">
        <v>45</v>
      </c>
      <c r="G551" s="1"/>
      <c r="H551" s="1" t="s">
        <v>78</v>
      </c>
      <c r="I551" s="1" t="s">
        <v>68</v>
      </c>
      <c r="J551" s="1"/>
      <c r="K551" s="1"/>
      <c r="L551" s="1">
        <v>22851463.030999999</v>
      </c>
      <c r="M551" s="1">
        <v>110</v>
      </c>
      <c r="N551" s="1">
        <v>45</v>
      </c>
      <c r="O551" s="1">
        <v>41.6</v>
      </c>
      <c r="P551" s="1">
        <v>0</v>
      </c>
      <c r="Q551" s="1">
        <v>4.8799999999999998E-3</v>
      </c>
      <c r="R551" s="1">
        <v>0</v>
      </c>
      <c r="S551" s="1">
        <v>7.7939999999999995E-2</v>
      </c>
      <c r="T551" s="1"/>
      <c r="U551" s="1">
        <v>156</v>
      </c>
      <c r="V551" s="1"/>
      <c r="W551" s="1" t="s">
        <v>50</v>
      </c>
      <c r="X551" s="1">
        <v>70</v>
      </c>
      <c r="Y551" s="1">
        <v>1105.4145599999999</v>
      </c>
      <c r="Z551" s="1">
        <v>18995.903493599999</v>
      </c>
      <c r="AA551" s="1">
        <v>55.270727999999998</v>
      </c>
      <c r="AB551" s="1">
        <v>949.79517469999996</v>
      </c>
      <c r="AC551" s="1" t="s">
        <v>50</v>
      </c>
      <c r="AD551" s="1">
        <v>86</v>
      </c>
      <c r="AE551" s="1">
        <v>82.811068000000006</v>
      </c>
      <c r="AF551" s="1">
        <v>1423.0598407</v>
      </c>
      <c r="AG551" s="1" t="s">
        <v>49</v>
      </c>
      <c r="AH551" s="1"/>
      <c r="AI551" s="1"/>
      <c r="AJ551" s="1"/>
      <c r="AK551" s="1"/>
      <c r="AL551" s="1"/>
      <c r="AM551" s="1"/>
      <c r="AN551" s="1"/>
      <c r="AO551" s="1"/>
      <c r="AP551" s="1"/>
    </row>
    <row r="552" spans="1:42" x14ac:dyDescent="0.25">
      <c r="A552" s="1" t="s">
        <v>557</v>
      </c>
      <c r="B552" s="1">
        <v>1012353</v>
      </c>
      <c r="C552" s="1">
        <v>2020</v>
      </c>
      <c r="D552" s="1" t="s">
        <v>43</v>
      </c>
      <c r="E552" s="1" t="s">
        <v>44</v>
      </c>
      <c r="F552" s="1" t="s">
        <v>45</v>
      </c>
      <c r="G552" s="1"/>
      <c r="H552" s="1" t="s">
        <v>117</v>
      </c>
      <c r="I552" s="1" t="s">
        <v>47</v>
      </c>
      <c r="J552" s="1" t="s">
        <v>198</v>
      </c>
      <c r="K552" s="1"/>
      <c r="L552" s="1">
        <v>11825697.16</v>
      </c>
      <c r="M552" s="1">
        <v>88.939285699999999</v>
      </c>
      <c r="N552" s="1">
        <v>7.9020136000000001</v>
      </c>
      <c r="O552" s="1">
        <v>23.6013737</v>
      </c>
      <c r="P552" s="1">
        <v>0</v>
      </c>
      <c r="Q552" s="1">
        <v>0.01</v>
      </c>
      <c r="R552" s="1">
        <v>0.46500000000000002</v>
      </c>
      <c r="S552" s="1">
        <v>0.55500000000000005</v>
      </c>
      <c r="T552" s="1"/>
      <c r="U552" s="1">
        <v>126</v>
      </c>
      <c r="V552" s="1"/>
      <c r="W552" s="1" t="s">
        <v>49</v>
      </c>
      <c r="X552" s="1"/>
      <c r="Y552" s="1"/>
      <c r="Z552" s="1"/>
      <c r="AA552" s="1"/>
      <c r="AB552" s="1"/>
      <c r="AC552" s="1" t="s">
        <v>50</v>
      </c>
      <c r="AD552" s="1">
        <v>3</v>
      </c>
      <c r="AE552" s="1">
        <v>4.8472899999999999E-2</v>
      </c>
      <c r="AF552" s="1">
        <v>1.9239013</v>
      </c>
      <c r="AG552" s="1" t="s">
        <v>50</v>
      </c>
      <c r="AH552" s="1">
        <v>123</v>
      </c>
      <c r="AI552" s="1">
        <v>953.90479789999995</v>
      </c>
      <c r="AJ552" s="1">
        <v>1.4852217000000001</v>
      </c>
      <c r="AK552" s="1">
        <v>1.1423E-3</v>
      </c>
      <c r="AL552" s="1"/>
      <c r="AM552" s="1"/>
      <c r="AN552" s="1"/>
      <c r="AO552" s="1"/>
      <c r="AP552" s="1"/>
    </row>
    <row r="553" spans="1:42" x14ac:dyDescent="0.25">
      <c r="A553" s="1" t="s">
        <v>557</v>
      </c>
      <c r="B553" s="1">
        <v>1012353</v>
      </c>
      <c r="C553" s="1">
        <v>2020</v>
      </c>
      <c r="D553" s="1" t="s">
        <v>43</v>
      </c>
      <c r="E553" s="1" t="s">
        <v>44</v>
      </c>
      <c r="F553" s="1" t="s">
        <v>45</v>
      </c>
      <c r="G553" s="1"/>
      <c r="H553" s="1" t="s">
        <v>112</v>
      </c>
      <c r="I553" s="1" t="s">
        <v>47</v>
      </c>
      <c r="J553" s="1" t="s">
        <v>198</v>
      </c>
      <c r="K553" s="1"/>
      <c r="L553" s="1">
        <v>24798509.800000001</v>
      </c>
      <c r="M553" s="1">
        <v>89</v>
      </c>
      <c r="N553" s="1">
        <v>7.5992971999999996</v>
      </c>
      <c r="O553" s="1">
        <v>23.8262541</v>
      </c>
      <c r="P553" s="1">
        <v>0</v>
      </c>
      <c r="Q553" s="1">
        <v>0</v>
      </c>
      <c r="R553" s="1">
        <v>0.39</v>
      </c>
      <c r="S553" s="1">
        <v>0.43</v>
      </c>
      <c r="T553" s="1"/>
      <c r="U553" s="1">
        <v>190</v>
      </c>
      <c r="V553" s="1"/>
      <c r="W553" s="1" t="s">
        <v>49</v>
      </c>
      <c r="X553" s="1"/>
      <c r="Y553" s="1"/>
      <c r="Z553" s="1"/>
      <c r="AA553" s="1"/>
      <c r="AB553" s="1"/>
      <c r="AC553" s="1" t="s">
        <v>50</v>
      </c>
      <c r="AD553" s="1">
        <v>3</v>
      </c>
      <c r="AE553" s="1">
        <v>6.4059E-3</v>
      </c>
      <c r="AF553" s="1">
        <v>0.66844820000000005</v>
      </c>
      <c r="AG553" s="1" t="s">
        <v>50</v>
      </c>
      <c r="AH553" s="1">
        <v>187</v>
      </c>
      <c r="AI553" s="1">
        <v>435.72791599999999</v>
      </c>
      <c r="AJ553" s="1">
        <v>0.83374559999999998</v>
      </c>
      <c r="AK553" s="1">
        <v>5.4719999999999997E-4</v>
      </c>
      <c r="AL553" s="1"/>
      <c r="AM553" s="1"/>
      <c r="AN553" s="1"/>
      <c r="AO553" s="1"/>
      <c r="AP553" s="1"/>
    </row>
    <row r="554" spans="1:42" x14ac:dyDescent="0.25">
      <c r="A554" s="1" t="s">
        <v>558</v>
      </c>
      <c r="B554" s="1">
        <v>1013078</v>
      </c>
      <c r="C554" s="1">
        <v>2020</v>
      </c>
      <c r="D554" s="1" t="s">
        <v>43</v>
      </c>
      <c r="E554" s="1" t="s">
        <v>44</v>
      </c>
      <c r="F554" s="1" t="s">
        <v>66</v>
      </c>
      <c r="G554" s="1" t="s">
        <v>559</v>
      </c>
      <c r="H554" s="1"/>
      <c r="I554" s="1" t="s">
        <v>47</v>
      </c>
      <c r="J554" s="1" t="s">
        <v>53</v>
      </c>
      <c r="K554" s="1" t="s">
        <v>49</v>
      </c>
      <c r="L554" s="1">
        <v>1137902</v>
      </c>
      <c r="M554" s="1">
        <v>99.85</v>
      </c>
      <c r="N554" s="1">
        <v>17.940000000000001</v>
      </c>
      <c r="O554" s="1">
        <v>47.78</v>
      </c>
      <c r="P554" s="1">
        <v>3.1800000000000001E-3</v>
      </c>
      <c r="Q554" s="1">
        <v>6.9800000000000001E-3</v>
      </c>
      <c r="R554" s="1">
        <v>5.8270000000000002E-2</v>
      </c>
      <c r="S554" s="1">
        <v>0.23</v>
      </c>
      <c r="T554" s="1">
        <v>29</v>
      </c>
      <c r="U554" s="1">
        <v>38</v>
      </c>
      <c r="V554" s="1">
        <v>4</v>
      </c>
      <c r="W554" s="1" t="s">
        <v>49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 t="s">
        <v>49</v>
      </c>
      <c r="AD554" s="1">
        <v>0</v>
      </c>
      <c r="AE554" s="1">
        <v>0</v>
      </c>
      <c r="AF554" s="1">
        <v>0</v>
      </c>
      <c r="AG554" s="1" t="s">
        <v>50</v>
      </c>
      <c r="AH554" s="1">
        <v>38</v>
      </c>
      <c r="AI554" s="1">
        <v>995.69827999999995</v>
      </c>
      <c r="AJ554" s="1">
        <v>0.31383</v>
      </c>
      <c r="AK554" s="1">
        <v>7.6999999999999996E-4</v>
      </c>
      <c r="AL554" s="1"/>
      <c r="AM554" s="1"/>
      <c r="AN554" s="1"/>
      <c r="AO554" s="1"/>
      <c r="AP554" s="1"/>
    </row>
    <row r="555" spans="1:42" x14ac:dyDescent="0.25">
      <c r="A555" s="1" t="s">
        <v>560</v>
      </c>
      <c r="B555" s="1">
        <v>1013075</v>
      </c>
      <c r="C555" s="1">
        <v>2020</v>
      </c>
      <c r="D555" s="1" t="s">
        <v>43</v>
      </c>
      <c r="E555" s="1" t="s">
        <v>44</v>
      </c>
      <c r="F555" s="1" t="s">
        <v>45</v>
      </c>
      <c r="G555" s="1"/>
      <c r="H555" s="1" t="s">
        <v>561</v>
      </c>
      <c r="I555" s="1" t="s">
        <v>68</v>
      </c>
      <c r="J555" s="1"/>
      <c r="K555" s="1"/>
      <c r="L555" s="1">
        <v>1024527.334338</v>
      </c>
      <c r="M555" s="1">
        <v>111.4761905</v>
      </c>
      <c r="N555" s="1">
        <v>51.523809499999999</v>
      </c>
      <c r="O555" s="1">
        <v>31.6258391</v>
      </c>
      <c r="P555" s="1">
        <v>1.7748E-3</v>
      </c>
      <c r="Q555" s="1">
        <v>2.1946899999999998E-2</v>
      </c>
      <c r="R555" s="1">
        <v>1.8932500000000001E-2</v>
      </c>
      <c r="S555" s="1">
        <v>0.71938429999999998</v>
      </c>
      <c r="T555" s="1"/>
      <c r="U555" s="1">
        <v>43</v>
      </c>
      <c r="V555" s="1"/>
      <c r="W555" s="1" t="s">
        <v>49</v>
      </c>
      <c r="X555" s="1"/>
      <c r="Y555" s="1"/>
      <c r="Z555" s="1"/>
      <c r="AA555" s="1"/>
      <c r="AB555" s="1"/>
      <c r="AC555" s="1" t="s">
        <v>49</v>
      </c>
      <c r="AD555" s="1"/>
      <c r="AE555" s="1"/>
      <c r="AF555" s="1"/>
      <c r="AG555" s="1" t="s">
        <v>50</v>
      </c>
      <c r="AH555" s="1">
        <v>43</v>
      </c>
      <c r="AI555" s="1">
        <v>64891.616964499997</v>
      </c>
      <c r="AJ555" s="1">
        <v>259.61482649999999</v>
      </c>
      <c r="AK555" s="1">
        <v>0.1165011</v>
      </c>
      <c r="AL555" s="1"/>
      <c r="AM555" s="1"/>
      <c r="AN555" s="1"/>
      <c r="AO555" s="1"/>
      <c r="AP555" s="1"/>
    </row>
    <row r="556" spans="1:42" x14ac:dyDescent="0.25">
      <c r="A556" s="1" t="s">
        <v>562</v>
      </c>
      <c r="B556" s="1">
        <v>1013045</v>
      </c>
      <c r="C556" s="1">
        <v>2020</v>
      </c>
      <c r="D556" s="1" t="s">
        <v>43</v>
      </c>
      <c r="E556" s="1" t="s">
        <v>44</v>
      </c>
      <c r="F556" s="1" t="s">
        <v>45</v>
      </c>
      <c r="G556" s="1"/>
      <c r="H556" s="1" t="s">
        <v>155</v>
      </c>
      <c r="I556" s="1" t="s">
        <v>47</v>
      </c>
      <c r="J556" s="1" t="s">
        <v>251</v>
      </c>
      <c r="K556" s="1"/>
      <c r="L556" s="1">
        <v>81000</v>
      </c>
      <c r="M556" s="1">
        <v>71.5</v>
      </c>
      <c r="N556" s="1">
        <v>69.900000000000006</v>
      </c>
      <c r="O556" s="1">
        <v>40.200000000000003</v>
      </c>
      <c r="P556" s="1">
        <v>1.8392100000000002E-2</v>
      </c>
      <c r="Q556" s="1">
        <v>1.8392100000000002E-2</v>
      </c>
      <c r="R556" s="1">
        <v>0.7437416</v>
      </c>
      <c r="S556" s="1">
        <v>0.7437416</v>
      </c>
      <c r="T556" s="1"/>
      <c r="U556" s="1">
        <v>11</v>
      </c>
      <c r="V556" s="1"/>
      <c r="W556" s="1" t="s">
        <v>49</v>
      </c>
      <c r="X556" s="1"/>
      <c r="Y556" s="1"/>
      <c r="Z556" s="1"/>
      <c r="AA556" s="1"/>
      <c r="AB556" s="1"/>
      <c r="AC556" s="1" t="s">
        <v>49</v>
      </c>
      <c r="AD556" s="1"/>
      <c r="AE556" s="1"/>
      <c r="AF556" s="1"/>
      <c r="AG556" s="1" t="s">
        <v>50</v>
      </c>
      <c r="AH556" s="1">
        <v>11</v>
      </c>
      <c r="AI556" s="1">
        <v>100.32118</v>
      </c>
      <c r="AJ556" s="1">
        <v>0.36264999999999997</v>
      </c>
      <c r="AK556" s="1">
        <v>1.6000000000000001E-4</v>
      </c>
      <c r="AL556" s="1"/>
      <c r="AM556" s="1"/>
      <c r="AN556" s="1"/>
      <c r="AO556" s="1"/>
      <c r="AP556" s="1"/>
    </row>
    <row r="557" spans="1:42" x14ac:dyDescent="0.25">
      <c r="A557" s="1" t="s">
        <v>563</v>
      </c>
      <c r="B557" s="1">
        <v>1013086</v>
      </c>
      <c r="C557" s="1">
        <v>2020</v>
      </c>
      <c r="D557" s="1" t="s">
        <v>43</v>
      </c>
      <c r="E557" s="1" t="s">
        <v>44</v>
      </c>
      <c r="F557" s="1" t="s">
        <v>45</v>
      </c>
      <c r="G557" s="1"/>
      <c r="H557" s="1" t="s">
        <v>237</v>
      </c>
      <c r="I557" s="1" t="s">
        <v>47</v>
      </c>
      <c r="J557" s="1" t="s">
        <v>159</v>
      </c>
      <c r="K557" s="1"/>
      <c r="L557" s="1">
        <v>949930</v>
      </c>
      <c r="M557" s="1">
        <v>90.666700000000006</v>
      </c>
      <c r="N557" s="1">
        <v>129</v>
      </c>
      <c r="O557" s="1">
        <v>51.436700000000002</v>
      </c>
      <c r="P557" s="1">
        <v>0</v>
      </c>
      <c r="Q557" s="1">
        <v>0.04</v>
      </c>
      <c r="R557" s="1">
        <v>0.08</v>
      </c>
      <c r="S557" s="1">
        <v>0.33</v>
      </c>
      <c r="T557" s="1"/>
      <c r="U557" s="1">
        <v>26</v>
      </c>
      <c r="V557" s="1"/>
      <c r="W557" s="1" t="s">
        <v>49</v>
      </c>
      <c r="X557" s="1"/>
      <c r="Y557" s="1"/>
      <c r="Z557" s="1"/>
      <c r="AA557" s="1"/>
      <c r="AB557" s="1"/>
      <c r="AC557" s="1" t="s">
        <v>50</v>
      </c>
      <c r="AD557" s="1">
        <v>2</v>
      </c>
      <c r="AE557" s="1">
        <v>17.364000000000001</v>
      </c>
      <c r="AF557" s="1">
        <v>134.661</v>
      </c>
      <c r="AG557" s="1" t="s">
        <v>50</v>
      </c>
      <c r="AH557" s="1">
        <v>24</v>
      </c>
      <c r="AI557" s="1">
        <v>4310.21</v>
      </c>
      <c r="AJ557" s="1">
        <v>1.08012</v>
      </c>
      <c r="AK557" s="1">
        <v>7.0895000000000003E-3</v>
      </c>
      <c r="AL557" s="1"/>
      <c r="AM557" s="1"/>
      <c r="AN557" s="1"/>
      <c r="AO557" s="1"/>
      <c r="AP557" s="1"/>
    </row>
    <row r="558" spans="1:42" x14ac:dyDescent="0.25">
      <c r="A558" s="1" t="s">
        <v>563</v>
      </c>
      <c r="B558" s="1">
        <v>1013086</v>
      </c>
      <c r="C558" s="1">
        <v>2020</v>
      </c>
      <c r="D558" s="1" t="s">
        <v>43</v>
      </c>
      <c r="E558" s="1" t="s">
        <v>44</v>
      </c>
      <c r="F558" s="1" t="s">
        <v>45</v>
      </c>
      <c r="G558" s="1"/>
      <c r="H558" s="1" t="s">
        <v>244</v>
      </c>
      <c r="I558" s="1" t="s">
        <v>47</v>
      </c>
      <c r="J558" s="1" t="s">
        <v>159</v>
      </c>
      <c r="K558" s="1"/>
      <c r="L558" s="1">
        <v>407113</v>
      </c>
      <c r="M558" s="1">
        <v>58</v>
      </c>
      <c r="N558" s="1">
        <v>27.3</v>
      </c>
      <c r="O558" s="1">
        <v>46.9</v>
      </c>
      <c r="P558" s="1">
        <v>0.02</v>
      </c>
      <c r="Q558" s="1">
        <v>0.02</v>
      </c>
      <c r="R558" s="1">
        <v>0.11</v>
      </c>
      <c r="S558" s="1">
        <v>0.11</v>
      </c>
      <c r="T558" s="1"/>
      <c r="U558" s="1">
        <v>8</v>
      </c>
      <c r="V558" s="1"/>
      <c r="W558" s="1" t="s">
        <v>49</v>
      </c>
      <c r="X558" s="1"/>
      <c r="Y558" s="1"/>
      <c r="Z558" s="1"/>
      <c r="AA558" s="1"/>
      <c r="AB558" s="1"/>
      <c r="AC558" s="1" t="s">
        <v>50</v>
      </c>
      <c r="AD558" s="1">
        <v>8</v>
      </c>
      <c r="AE558" s="1">
        <v>23.204999999999998</v>
      </c>
      <c r="AF558" s="1">
        <v>41.840600000000002</v>
      </c>
      <c r="AG558" s="1" t="s">
        <v>49</v>
      </c>
      <c r="AH558" s="1"/>
      <c r="AI558" s="1"/>
      <c r="AJ558" s="1"/>
      <c r="AK558" s="1"/>
      <c r="AL558" s="1"/>
      <c r="AM558" s="1"/>
      <c r="AN558" s="1"/>
      <c r="AO558" s="1"/>
      <c r="AP558" s="1"/>
    </row>
    <row r="559" spans="1:42" x14ac:dyDescent="0.25">
      <c r="A559" s="1" t="s">
        <v>564</v>
      </c>
      <c r="B559" s="1">
        <v>1013106</v>
      </c>
      <c r="C559" s="1">
        <v>2020</v>
      </c>
      <c r="D559" s="1" t="s">
        <v>43</v>
      </c>
      <c r="E559" s="1" t="s">
        <v>44</v>
      </c>
      <c r="F559" s="1" t="s">
        <v>66</v>
      </c>
      <c r="G559" s="1" t="s">
        <v>565</v>
      </c>
      <c r="H559" s="1"/>
      <c r="I559" s="1" t="s">
        <v>47</v>
      </c>
      <c r="J559" s="1" t="s">
        <v>566</v>
      </c>
      <c r="K559" s="1" t="s">
        <v>49</v>
      </c>
      <c r="L559" s="1">
        <v>4629250</v>
      </c>
      <c r="M559" s="1">
        <v>100</v>
      </c>
      <c r="N559" s="1">
        <v>50</v>
      </c>
      <c r="O559" s="1">
        <v>38.53</v>
      </c>
      <c r="P559" s="1">
        <v>1.7000000000000001E-2</v>
      </c>
      <c r="Q559" s="1">
        <v>1.7000000000000001E-2</v>
      </c>
      <c r="R559" s="1">
        <v>0.30619299999999999</v>
      </c>
      <c r="S559" s="1">
        <v>0.30619299999999999</v>
      </c>
      <c r="T559" s="1">
        <v>90</v>
      </c>
      <c r="U559" s="1">
        <v>192</v>
      </c>
      <c r="V559" s="1">
        <v>0</v>
      </c>
      <c r="W559" s="1" t="s">
        <v>49</v>
      </c>
      <c r="X559" s="1"/>
      <c r="Y559" s="1"/>
      <c r="Z559" s="1"/>
      <c r="AA559" s="1"/>
      <c r="AB559" s="1"/>
      <c r="AC559" s="1" t="s">
        <v>49</v>
      </c>
      <c r="AD559" s="1"/>
      <c r="AE559" s="1"/>
      <c r="AF559" s="1"/>
      <c r="AG559" s="1" t="s">
        <v>50</v>
      </c>
      <c r="AH559" s="1">
        <v>192</v>
      </c>
      <c r="AI559" s="1">
        <v>16701.963613299999</v>
      </c>
      <c r="AJ559" s="1">
        <v>37.699217400000002</v>
      </c>
      <c r="AK559" s="1">
        <v>2.8691100000000001E-2</v>
      </c>
      <c r="AL559" s="1"/>
      <c r="AM559" s="1"/>
      <c r="AN559" s="1"/>
      <c r="AO559" s="1"/>
      <c r="AP559" s="1"/>
    </row>
    <row r="560" spans="1:42" x14ac:dyDescent="0.25">
      <c r="A560" s="1" t="s">
        <v>564</v>
      </c>
      <c r="B560" s="1">
        <v>1013106</v>
      </c>
      <c r="C560" s="1">
        <v>2020</v>
      </c>
      <c r="D560" s="1" t="s">
        <v>43</v>
      </c>
      <c r="E560" s="1" t="s">
        <v>44</v>
      </c>
      <c r="F560" s="1" t="s">
        <v>66</v>
      </c>
      <c r="G560" s="1" t="s">
        <v>535</v>
      </c>
      <c r="H560" s="1"/>
      <c r="I560" s="1" t="s">
        <v>47</v>
      </c>
      <c r="J560" s="1" t="s">
        <v>566</v>
      </c>
      <c r="K560" s="1" t="s">
        <v>49</v>
      </c>
      <c r="L560" s="1">
        <v>1256097</v>
      </c>
      <c r="M560" s="1">
        <v>100</v>
      </c>
      <c r="N560" s="1">
        <v>50</v>
      </c>
      <c r="O560" s="1">
        <v>38.270000000000003</v>
      </c>
      <c r="P560" s="1">
        <v>2.4E-2</v>
      </c>
      <c r="Q560" s="1">
        <v>2.4E-2</v>
      </c>
      <c r="R560" s="1">
        <v>0.35419</v>
      </c>
      <c r="S560" s="1">
        <v>0.35419</v>
      </c>
      <c r="T560" s="1">
        <v>326</v>
      </c>
      <c r="U560" s="1">
        <v>543</v>
      </c>
      <c r="V560" s="1">
        <v>0</v>
      </c>
      <c r="W560" s="1" t="s">
        <v>49</v>
      </c>
      <c r="X560" s="1"/>
      <c r="Y560" s="1"/>
      <c r="Z560" s="1"/>
      <c r="AA560" s="1"/>
      <c r="AB560" s="1"/>
      <c r="AC560" s="1" t="s">
        <v>50</v>
      </c>
      <c r="AD560" s="1">
        <v>7</v>
      </c>
      <c r="AE560" s="1">
        <v>0.80852849999999998</v>
      </c>
      <c r="AF560" s="1">
        <v>4.2978161000000004</v>
      </c>
      <c r="AG560" s="1" t="s">
        <v>50</v>
      </c>
      <c r="AH560" s="1">
        <v>536</v>
      </c>
      <c r="AI560" s="1">
        <v>33282.007792500001</v>
      </c>
      <c r="AJ560" s="1">
        <v>93.424709000000007</v>
      </c>
      <c r="AK560" s="1">
        <v>5.7483600000000003E-2</v>
      </c>
      <c r="AL560" s="1"/>
      <c r="AM560" s="1"/>
      <c r="AN560" s="1"/>
      <c r="AO560" s="1"/>
      <c r="AP560" s="1"/>
    </row>
    <row r="561" spans="1:42" x14ac:dyDescent="0.25">
      <c r="A561" s="1" t="s">
        <v>564</v>
      </c>
      <c r="B561" s="1">
        <v>1013106</v>
      </c>
      <c r="C561" s="1">
        <v>2020</v>
      </c>
      <c r="D561" s="1" t="s">
        <v>43</v>
      </c>
      <c r="E561" s="1" t="s">
        <v>44</v>
      </c>
      <c r="F561" s="1" t="s">
        <v>66</v>
      </c>
      <c r="G561" s="1" t="s">
        <v>490</v>
      </c>
      <c r="H561" s="1"/>
      <c r="I561" s="1" t="s">
        <v>47</v>
      </c>
      <c r="J561" s="1" t="s">
        <v>566</v>
      </c>
      <c r="K561" s="1" t="s">
        <v>49</v>
      </c>
      <c r="L561" s="1">
        <v>200354</v>
      </c>
      <c r="M561" s="1">
        <v>100</v>
      </c>
      <c r="N561" s="1">
        <v>20</v>
      </c>
      <c r="O561" s="1">
        <v>22.15</v>
      </c>
      <c r="P561" s="1">
        <v>6.3E-2</v>
      </c>
      <c r="Q561" s="1">
        <v>6.3E-2</v>
      </c>
      <c r="R561" s="1">
        <v>0.118727</v>
      </c>
      <c r="S561" s="1">
        <v>0.118727</v>
      </c>
      <c r="T561" s="1">
        <v>220</v>
      </c>
      <c r="U561" s="1">
        <v>39</v>
      </c>
      <c r="V561" s="1">
        <v>0</v>
      </c>
      <c r="W561" s="1" t="s">
        <v>49</v>
      </c>
      <c r="X561" s="1"/>
      <c r="Y561" s="1"/>
      <c r="Z561" s="1"/>
      <c r="AA561" s="1"/>
      <c r="AB561" s="1"/>
      <c r="AC561" s="1" t="s">
        <v>50</v>
      </c>
      <c r="AD561" s="1">
        <v>8</v>
      </c>
      <c r="AE561" s="1">
        <v>7.1036600000000005E-2</v>
      </c>
      <c r="AF561" s="1">
        <v>4.9244299999999998E-2</v>
      </c>
      <c r="AG561" s="1" t="s">
        <v>50</v>
      </c>
      <c r="AH561" s="1">
        <v>31</v>
      </c>
      <c r="AI561" s="1">
        <v>7.8343553000000004</v>
      </c>
      <c r="AJ561" s="1">
        <v>5.6359899999999997E-2</v>
      </c>
      <c r="AK561" s="1">
        <v>4.88E-5</v>
      </c>
      <c r="AL561" s="1"/>
      <c r="AM561" s="1"/>
      <c r="AN561" s="1"/>
      <c r="AO561" s="1"/>
      <c r="AP561" s="1"/>
    </row>
    <row r="562" spans="1:42" x14ac:dyDescent="0.25">
      <c r="A562" s="1" t="s">
        <v>567</v>
      </c>
      <c r="B562" s="1">
        <v>1012376</v>
      </c>
      <c r="C562" s="1">
        <v>2020</v>
      </c>
      <c r="D562" s="1" t="s">
        <v>43</v>
      </c>
      <c r="E562" s="1" t="s">
        <v>44</v>
      </c>
      <c r="F562" s="1" t="s">
        <v>66</v>
      </c>
      <c r="G562" s="1" t="s">
        <v>226</v>
      </c>
      <c r="H562" s="1"/>
      <c r="I562" s="1" t="s">
        <v>47</v>
      </c>
      <c r="J562" s="1" t="s">
        <v>53</v>
      </c>
      <c r="K562" s="1" t="s">
        <v>49</v>
      </c>
      <c r="L562" s="1">
        <v>5360304.6313800002</v>
      </c>
      <c r="M562" s="1">
        <v>112</v>
      </c>
      <c r="N562" s="1">
        <v>185</v>
      </c>
      <c r="O562" s="1">
        <v>46</v>
      </c>
      <c r="P562" s="1">
        <v>0</v>
      </c>
      <c r="Q562" s="1">
        <v>2E-3</v>
      </c>
      <c r="R562" s="1">
        <v>0.36199999999999999</v>
      </c>
      <c r="S562" s="1">
        <v>0.38700000000000001</v>
      </c>
      <c r="T562" s="1">
        <v>98</v>
      </c>
      <c r="U562" s="1">
        <v>37</v>
      </c>
      <c r="V562" s="1">
        <v>0</v>
      </c>
      <c r="W562" s="1" t="s">
        <v>49</v>
      </c>
      <c r="X562" s="1"/>
      <c r="Y562" s="1"/>
      <c r="Z562" s="1"/>
      <c r="AA562" s="1"/>
      <c r="AB562" s="1"/>
      <c r="AC562" s="1" t="s">
        <v>50</v>
      </c>
      <c r="AD562" s="1">
        <v>0</v>
      </c>
      <c r="AE562" s="1">
        <v>0</v>
      </c>
      <c r="AF562" s="1">
        <v>2.63</v>
      </c>
      <c r="AG562" s="1" t="s">
        <v>50</v>
      </c>
      <c r="AH562" s="1">
        <v>37</v>
      </c>
      <c r="AI562" s="1">
        <v>3890.3</v>
      </c>
      <c r="AJ562" s="1">
        <v>4.7699999999999996</v>
      </c>
      <c r="AK562" s="1">
        <v>4.0000000000000001E-3</v>
      </c>
      <c r="AL562" s="1"/>
      <c r="AM562" s="1"/>
      <c r="AN562" s="1"/>
      <c r="AO562" s="1"/>
      <c r="AP562" s="1"/>
    </row>
    <row r="563" spans="1:42" x14ac:dyDescent="0.25">
      <c r="A563" s="1" t="s">
        <v>568</v>
      </c>
      <c r="B563" s="1">
        <v>1012377</v>
      </c>
      <c r="C563" s="1">
        <v>2020</v>
      </c>
      <c r="D563" s="1" t="s">
        <v>43</v>
      </c>
      <c r="E563" s="1" t="s">
        <v>44</v>
      </c>
      <c r="F563" s="1" t="s">
        <v>45</v>
      </c>
      <c r="G563" s="1"/>
      <c r="H563" s="1" t="s">
        <v>455</v>
      </c>
      <c r="I563" s="1" t="s">
        <v>47</v>
      </c>
      <c r="J563" s="1" t="s">
        <v>123</v>
      </c>
      <c r="K563" s="1"/>
      <c r="L563" s="1">
        <v>6300</v>
      </c>
      <c r="M563" s="1">
        <v>53.6</v>
      </c>
      <c r="N563" s="1">
        <v>55.3</v>
      </c>
      <c r="O563" s="1">
        <v>51.2</v>
      </c>
      <c r="P563" s="1">
        <v>0</v>
      </c>
      <c r="Q563" s="1">
        <v>2.6244E-2</v>
      </c>
      <c r="R563" s="1">
        <v>0</v>
      </c>
      <c r="S563" s="1">
        <v>0.64015299999999997</v>
      </c>
      <c r="T563" s="1"/>
      <c r="U563" s="1">
        <v>5</v>
      </c>
      <c r="V563" s="1"/>
      <c r="W563" s="1" t="s">
        <v>50</v>
      </c>
      <c r="X563" s="1">
        <v>5</v>
      </c>
      <c r="Y563" s="1">
        <v>9.9962499999999996E-2</v>
      </c>
      <c r="Z563" s="1">
        <v>0.89966279999999998</v>
      </c>
      <c r="AA563" s="1">
        <v>0</v>
      </c>
      <c r="AB563" s="1">
        <v>0</v>
      </c>
      <c r="AC563" s="1" t="s">
        <v>49</v>
      </c>
      <c r="AD563" s="1"/>
      <c r="AE563" s="1"/>
      <c r="AF563" s="1"/>
      <c r="AG563" s="1" t="s">
        <v>50</v>
      </c>
      <c r="AH563" s="1">
        <v>5</v>
      </c>
      <c r="AI563" s="1">
        <v>5.9617335000000002</v>
      </c>
      <c r="AJ563" s="1">
        <v>3.3869E-3</v>
      </c>
      <c r="AK563" s="1">
        <v>9.2E-6</v>
      </c>
      <c r="AL563" s="1"/>
      <c r="AM563" s="1"/>
      <c r="AN563" s="1"/>
      <c r="AO563" s="1"/>
      <c r="AP563" s="1"/>
    </row>
    <row r="564" spans="1:42" x14ac:dyDescent="0.25">
      <c r="A564" s="1" t="s">
        <v>568</v>
      </c>
      <c r="B564" s="1">
        <v>1012377</v>
      </c>
      <c r="C564" s="1">
        <v>2020</v>
      </c>
      <c r="D564" s="1" t="s">
        <v>43</v>
      </c>
      <c r="E564" s="1" t="s">
        <v>44</v>
      </c>
      <c r="F564" s="1" t="s">
        <v>45</v>
      </c>
      <c r="G564" s="1"/>
      <c r="H564" s="1" t="s">
        <v>455</v>
      </c>
      <c r="I564" s="1" t="s">
        <v>47</v>
      </c>
      <c r="J564" s="1" t="s">
        <v>123</v>
      </c>
      <c r="K564" s="1"/>
      <c r="L564" s="1">
        <v>5816</v>
      </c>
      <c r="M564" s="1">
        <v>50.7</v>
      </c>
      <c r="N564" s="1">
        <v>55.9</v>
      </c>
      <c r="O564" s="1">
        <v>57.1</v>
      </c>
      <c r="P564" s="1">
        <v>0</v>
      </c>
      <c r="Q564" s="1">
        <v>3.8587000000000003E-2</v>
      </c>
      <c r="R564" s="1">
        <v>0</v>
      </c>
      <c r="S564" s="1">
        <v>0.67216799999999999</v>
      </c>
      <c r="T564" s="1"/>
      <c r="U564" s="1">
        <v>6</v>
      </c>
      <c r="V564" s="1"/>
      <c r="W564" s="1" t="s">
        <v>50</v>
      </c>
      <c r="X564" s="1">
        <v>6</v>
      </c>
      <c r="Y564" s="1">
        <v>9.2744599999999996E-2</v>
      </c>
      <c r="Z564" s="1">
        <v>0.58243579999999995</v>
      </c>
      <c r="AA564" s="1">
        <v>0</v>
      </c>
      <c r="AB564" s="1">
        <v>0</v>
      </c>
      <c r="AC564" s="1" t="s">
        <v>49</v>
      </c>
      <c r="AD564" s="1"/>
      <c r="AE564" s="1"/>
      <c r="AF564" s="1"/>
      <c r="AG564" s="1" t="s">
        <v>50</v>
      </c>
      <c r="AH564" s="1">
        <v>6</v>
      </c>
      <c r="AI564" s="1">
        <v>1.4884241</v>
      </c>
      <c r="AJ564" s="1">
        <v>2.0709999999999999E-3</v>
      </c>
      <c r="AK564" s="1">
        <v>2.7E-6</v>
      </c>
      <c r="AL564" s="1"/>
      <c r="AM564" s="1"/>
      <c r="AN564" s="1"/>
      <c r="AO564" s="1"/>
      <c r="AP564" s="1"/>
    </row>
    <row r="565" spans="1:42" x14ac:dyDescent="0.25">
      <c r="A565" s="1" t="s">
        <v>569</v>
      </c>
      <c r="B565" s="1">
        <v>1012378</v>
      </c>
      <c r="C565" s="1">
        <v>2020</v>
      </c>
      <c r="D565" s="1" t="s">
        <v>43</v>
      </c>
      <c r="E565" s="1" t="s">
        <v>44</v>
      </c>
      <c r="F565" s="1" t="s">
        <v>45</v>
      </c>
      <c r="G565" s="1"/>
      <c r="H565" s="1" t="s">
        <v>570</v>
      </c>
      <c r="I565" s="1" t="s">
        <v>68</v>
      </c>
      <c r="J565" s="1"/>
      <c r="K565" s="1"/>
      <c r="L565" s="1">
        <v>7090753.9747668998</v>
      </c>
      <c r="M565" s="1">
        <v>110</v>
      </c>
      <c r="N565" s="1">
        <v>60</v>
      </c>
      <c r="O565" s="1">
        <v>12.5</v>
      </c>
      <c r="P565" s="1">
        <v>6.4000000000000003E-3</v>
      </c>
      <c r="Q565" s="1">
        <v>0.9637</v>
      </c>
      <c r="R565" s="1">
        <v>0</v>
      </c>
      <c r="S565" s="1">
        <v>0.61129999999999995</v>
      </c>
      <c r="T565" s="1"/>
      <c r="U565" s="1">
        <v>78</v>
      </c>
      <c r="V565" s="1"/>
      <c r="W565" s="1" t="s">
        <v>50</v>
      </c>
      <c r="X565" s="1">
        <v>59</v>
      </c>
      <c r="Y565" s="1">
        <v>297.5342958</v>
      </c>
      <c r="Z565" s="1">
        <v>71.786878799999997</v>
      </c>
      <c r="AA565" s="1">
        <v>2.9753430000000001</v>
      </c>
      <c r="AB565" s="1">
        <v>0.71786879999999997</v>
      </c>
      <c r="AC565" s="1" t="s">
        <v>50</v>
      </c>
      <c r="AD565" s="1">
        <v>59</v>
      </c>
      <c r="AE565" s="1">
        <v>386.93796559999998</v>
      </c>
      <c r="AF565" s="1">
        <v>18.005386900000001</v>
      </c>
      <c r="AG565" s="1" t="s">
        <v>49</v>
      </c>
      <c r="AH565" s="1"/>
      <c r="AI565" s="1"/>
      <c r="AJ565" s="1"/>
      <c r="AK565" s="1"/>
      <c r="AL565" s="1"/>
      <c r="AM565" s="1"/>
      <c r="AN565" s="1"/>
      <c r="AO565" s="1"/>
      <c r="AP565" s="1"/>
    </row>
    <row r="566" spans="1:42" x14ac:dyDescent="0.25">
      <c r="A566" s="1" t="s">
        <v>571</v>
      </c>
      <c r="B566" s="1">
        <v>1013095</v>
      </c>
      <c r="C566" s="1">
        <v>2020</v>
      </c>
      <c r="D566" s="1" t="s">
        <v>43</v>
      </c>
      <c r="E566" s="1" t="s">
        <v>44</v>
      </c>
      <c r="F566" s="1" t="s">
        <v>45</v>
      </c>
      <c r="G566" s="1"/>
      <c r="H566" s="1" t="s">
        <v>455</v>
      </c>
      <c r="I566" s="1" t="s">
        <v>47</v>
      </c>
      <c r="J566" s="1" t="s">
        <v>53</v>
      </c>
      <c r="K566" s="1"/>
      <c r="L566" s="1">
        <v>73400</v>
      </c>
      <c r="M566" s="1">
        <v>65</v>
      </c>
      <c r="N566" s="1">
        <v>147</v>
      </c>
      <c r="O566" s="1">
        <v>62.3</v>
      </c>
      <c r="P566" s="1">
        <v>6.9000000000000006E-2</v>
      </c>
      <c r="Q566" s="1">
        <v>7.0000000000000007E-2</v>
      </c>
      <c r="R566" s="1">
        <v>0.66100000000000003</v>
      </c>
      <c r="S566" s="1">
        <v>0.66200000000000003</v>
      </c>
      <c r="T566" s="1"/>
      <c r="U566" s="1">
        <v>21</v>
      </c>
      <c r="V566" s="1"/>
      <c r="W566" s="1" t="s">
        <v>49</v>
      </c>
      <c r="X566" s="1"/>
      <c r="Y566" s="1"/>
      <c r="Z566" s="1"/>
      <c r="AA566" s="1"/>
      <c r="AB566" s="1"/>
      <c r="AC566" s="1" t="s">
        <v>49</v>
      </c>
      <c r="AD566" s="1"/>
      <c r="AE566" s="1"/>
      <c r="AF566" s="1"/>
      <c r="AG566" s="1" t="s">
        <v>50</v>
      </c>
      <c r="AH566" s="1">
        <v>21</v>
      </c>
      <c r="AI566" s="1">
        <v>6.94</v>
      </c>
      <c r="AJ566" s="1">
        <v>0.03</v>
      </c>
      <c r="AK566" s="1">
        <v>0</v>
      </c>
      <c r="AL566" s="1"/>
      <c r="AM566" s="1"/>
      <c r="AN566" s="1"/>
      <c r="AO566" s="1"/>
      <c r="AP566" s="1"/>
    </row>
    <row r="567" spans="1:42" x14ac:dyDescent="0.25">
      <c r="A567" s="1" t="s">
        <v>572</v>
      </c>
      <c r="B567" s="1">
        <v>1012450</v>
      </c>
      <c r="C567" s="1">
        <v>2020</v>
      </c>
      <c r="D567" s="1" t="s">
        <v>43</v>
      </c>
      <c r="E567" s="1" t="s">
        <v>44</v>
      </c>
      <c r="F567" s="1" t="s">
        <v>45</v>
      </c>
      <c r="G567" s="1"/>
      <c r="H567" s="1" t="s">
        <v>573</v>
      </c>
      <c r="I567" s="1" t="s">
        <v>47</v>
      </c>
      <c r="J567" s="1" t="s">
        <v>574</v>
      </c>
      <c r="K567" s="1"/>
      <c r="L567" s="1">
        <v>9088.5</v>
      </c>
      <c r="M567" s="1">
        <v>118</v>
      </c>
      <c r="N567" s="1">
        <v>95</v>
      </c>
      <c r="O567" s="1">
        <v>42</v>
      </c>
      <c r="P567" s="1">
        <v>0</v>
      </c>
      <c r="Q567" s="1">
        <v>0</v>
      </c>
      <c r="R567" s="1">
        <v>0.3196</v>
      </c>
      <c r="S567" s="1">
        <v>0.32</v>
      </c>
      <c r="T567" s="1"/>
      <c r="U567" s="1">
        <v>6</v>
      </c>
      <c r="V567" s="1"/>
      <c r="W567" s="1" t="s">
        <v>50</v>
      </c>
      <c r="X567" s="1">
        <v>6</v>
      </c>
      <c r="Y567" s="1">
        <v>0</v>
      </c>
      <c r="Z567" s="1">
        <v>3.42</v>
      </c>
      <c r="AA567" s="1">
        <v>0</v>
      </c>
      <c r="AB567" s="1">
        <v>7.0000000000000007E-2</v>
      </c>
      <c r="AC567" s="1" t="s">
        <v>49</v>
      </c>
      <c r="AD567" s="1"/>
      <c r="AE567" s="1"/>
      <c r="AF567" s="1"/>
      <c r="AG567" s="1" t="s">
        <v>49</v>
      </c>
      <c r="AH567" s="1"/>
      <c r="AI567" s="1"/>
      <c r="AJ567" s="1"/>
      <c r="AK567" s="1"/>
      <c r="AL567" s="1"/>
      <c r="AM567" s="1"/>
      <c r="AN567" s="1"/>
      <c r="AO567" s="1"/>
      <c r="AP567" s="1"/>
    </row>
    <row r="568" spans="1:42" x14ac:dyDescent="0.25">
      <c r="A568" s="1" t="s">
        <v>575</v>
      </c>
      <c r="B568" s="1">
        <v>1012461</v>
      </c>
      <c r="C568" s="1">
        <v>2020</v>
      </c>
      <c r="D568" s="1" t="s">
        <v>43</v>
      </c>
      <c r="E568" s="1" t="s">
        <v>44</v>
      </c>
      <c r="F568" s="1" t="s">
        <v>45</v>
      </c>
      <c r="G568" s="1"/>
      <c r="H568" s="1" t="s">
        <v>78</v>
      </c>
      <c r="I568" s="1" t="s">
        <v>47</v>
      </c>
      <c r="J568" s="1" t="s">
        <v>242</v>
      </c>
      <c r="K568" s="1"/>
      <c r="L568" s="1">
        <v>28550</v>
      </c>
      <c r="M568" s="1">
        <v>86</v>
      </c>
      <c r="N568" s="1">
        <v>30</v>
      </c>
      <c r="O568" s="1">
        <v>77.268600000000006</v>
      </c>
      <c r="P568" s="1">
        <v>1.2814799999999999E-2</v>
      </c>
      <c r="Q568" s="1">
        <v>1.2814799999999999E-2</v>
      </c>
      <c r="R568" s="1">
        <v>6.9330000000000003E-2</v>
      </c>
      <c r="S568" s="1">
        <v>6.9330000000000003E-2</v>
      </c>
      <c r="T568" s="1"/>
      <c r="U568" s="1">
        <v>12</v>
      </c>
      <c r="V568" s="1"/>
      <c r="W568" s="1" t="s">
        <v>49</v>
      </c>
      <c r="X568" s="1"/>
      <c r="Y568" s="1"/>
      <c r="Z568" s="1"/>
      <c r="AA568" s="1"/>
      <c r="AB568" s="1"/>
      <c r="AC568" s="1" t="s">
        <v>50</v>
      </c>
      <c r="AD568" s="1">
        <v>12</v>
      </c>
      <c r="AE568" s="1">
        <v>2.3923326</v>
      </c>
      <c r="AF568" s="1">
        <v>4.7243791999999996</v>
      </c>
      <c r="AG568" s="1" t="s">
        <v>49</v>
      </c>
      <c r="AH568" s="1"/>
      <c r="AI568" s="1"/>
      <c r="AJ568" s="1"/>
      <c r="AK568" s="1"/>
      <c r="AL568" s="1"/>
      <c r="AM568" s="1"/>
      <c r="AN568" s="1"/>
      <c r="AO568" s="1"/>
      <c r="AP568" s="1"/>
    </row>
    <row r="569" spans="1:42" x14ac:dyDescent="0.25">
      <c r="A569" s="1" t="s">
        <v>575</v>
      </c>
      <c r="B569" s="1">
        <v>1012461</v>
      </c>
      <c r="C569" s="1">
        <v>2020</v>
      </c>
      <c r="D569" s="1" t="s">
        <v>43</v>
      </c>
      <c r="E569" s="1" t="s">
        <v>44</v>
      </c>
      <c r="F569" s="1" t="s">
        <v>45</v>
      </c>
      <c r="G569" s="1"/>
      <c r="H569" s="1" t="s">
        <v>76</v>
      </c>
      <c r="I569" s="1" t="s">
        <v>47</v>
      </c>
      <c r="J569" s="1" t="s">
        <v>242</v>
      </c>
      <c r="K569" s="1"/>
      <c r="L569" s="1">
        <v>5390</v>
      </c>
      <c r="M569" s="1">
        <v>86</v>
      </c>
      <c r="N569" s="1">
        <v>30</v>
      </c>
      <c r="O569" s="1">
        <v>77.268600000000006</v>
      </c>
      <c r="P569" s="1">
        <v>1.2814799999999999E-2</v>
      </c>
      <c r="Q569" s="1">
        <v>1.2814799999999999E-2</v>
      </c>
      <c r="R569" s="1">
        <v>6.9330000000000003E-2</v>
      </c>
      <c r="S569" s="1">
        <v>6.9330000000000003E-2</v>
      </c>
      <c r="T569" s="1"/>
      <c r="U569" s="1">
        <v>2</v>
      </c>
      <c r="V569" s="1"/>
      <c r="W569" s="1" t="s">
        <v>49</v>
      </c>
      <c r="X569" s="1"/>
      <c r="Y569" s="1"/>
      <c r="Z569" s="1"/>
      <c r="AA569" s="1"/>
      <c r="AB569" s="1"/>
      <c r="AC569" s="1" t="s">
        <v>50</v>
      </c>
      <c r="AD569" s="1">
        <v>2</v>
      </c>
      <c r="AE569" s="1">
        <v>0.45173560000000001</v>
      </c>
      <c r="AF569" s="1">
        <v>0.89208759999999998</v>
      </c>
      <c r="AG569" s="1" t="s">
        <v>49</v>
      </c>
      <c r="AH569" s="1"/>
      <c r="AI569" s="1"/>
      <c r="AJ569" s="1"/>
      <c r="AK569" s="1"/>
      <c r="AL569" s="1"/>
      <c r="AM569" s="1"/>
      <c r="AN569" s="1"/>
      <c r="AO569" s="1"/>
      <c r="AP569" s="1"/>
    </row>
    <row r="570" spans="1:42" x14ac:dyDescent="0.25">
      <c r="A570" s="1" t="s">
        <v>575</v>
      </c>
      <c r="B570" s="1">
        <v>1012461</v>
      </c>
      <c r="C570" s="1">
        <v>2020</v>
      </c>
      <c r="D570" s="1" t="s">
        <v>43</v>
      </c>
      <c r="E570" s="1" t="s">
        <v>44</v>
      </c>
      <c r="F570" s="1" t="s">
        <v>45</v>
      </c>
      <c r="G570" s="1"/>
      <c r="H570" s="1" t="s">
        <v>192</v>
      </c>
      <c r="I570" s="1" t="s">
        <v>47</v>
      </c>
      <c r="J570" s="1" t="s">
        <v>242</v>
      </c>
      <c r="K570" s="1"/>
      <c r="L570" s="1">
        <v>15741</v>
      </c>
      <c r="M570" s="1">
        <v>83</v>
      </c>
      <c r="N570" s="1">
        <v>31.5</v>
      </c>
      <c r="O570" s="1">
        <v>74.117279999999994</v>
      </c>
      <c r="P570" s="1">
        <v>7.0772999999999999E-3</v>
      </c>
      <c r="Q570" s="1">
        <v>1.2814799999999999E-2</v>
      </c>
      <c r="R570" s="1">
        <v>6.9330000000000003E-2</v>
      </c>
      <c r="S570" s="1">
        <v>0.31712089999999998</v>
      </c>
      <c r="T570" s="1"/>
      <c r="U570" s="1">
        <v>4</v>
      </c>
      <c r="V570" s="1"/>
      <c r="W570" s="1" t="s">
        <v>49</v>
      </c>
      <c r="X570" s="1"/>
      <c r="Y570" s="1"/>
      <c r="Z570" s="1"/>
      <c r="AA570" s="1"/>
      <c r="AB570" s="1"/>
      <c r="AC570" s="1" t="s">
        <v>50</v>
      </c>
      <c r="AD570" s="1">
        <v>4</v>
      </c>
      <c r="AE570" s="1">
        <v>0.7903985</v>
      </c>
      <c r="AF570" s="1">
        <v>4.6542621000000004</v>
      </c>
      <c r="AG570" s="1" t="s">
        <v>49</v>
      </c>
      <c r="AH570" s="1"/>
      <c r="AI570" s="1"/>
      <c r="AJ570" s="1"/>
      <c r="AK570" s="1"/>
      <c r="AL570" s="1"/>
      <c r="AM570" s="1"/>
      <c r="AN570" s="1"/>
      <c r="AO570" s="1"/>
      <c r="AP570" s="1"/>
    </row>
    <row r="571" spans="1:42" x14ac:dyDescent="0.25">
      <c r="A571" s="1" t="s">
        <v>521</v>
      </c>
      <c r="B571" s="1">
        <v>1012358</v>
      </c>
      <c r="C571" s="1">
        <v>2020</v>
      </c>
      <c r="D571" s="1" t="s">
        <v>43</v>
      </c>
      <c r="E571" s="1" t="s">
        <v>44</v>
      </c>
      <c r="F571" s="1" t="s">
        <v>45</v>
      </c>
      <c r="G571" s="1"/>
      <c r="H571" s="1" t="s">
        <v>576</v>
      </c>
      <c r="I571" s="1" t="s">
        <v>47</v>
      </c>
      <c r="J571" s="1" t="s">
        <v>53</v>
      </c>
      <c r="K571" s="1"/>
      <c r="L571" s="1">
        <v>145718.88</v>
      </c>
      <c r="M571" s="1">
        <v>250</v>
      </c>
      <c r="N571" s="1">
        <v>150</v>
      </c>
      <c r="O571" s="1">
        <v>25</v>
      </c>
      <c r="P571" s="1">
        <v>0</v>
      </c>
      <c r="Q571" s="1">
        <v>0.23947579999999999</v>
      </c>
      <c r="R571" s="1">
        <v>0.306307</v>
      </c>
      <c r="S571" s="1">
        <v>0.75525469999999995</v>
      </c>
      <c r="T571" s="1"/>
      <c r="U571" s="1">
        <v>1</v>
      </c>
      <c r="V571" s="1"/>
      <c r="W571" s="1" t="s">
        <v>49</v>
      </c>
      <c r="X571" s="1"/>
      <c r="Y571" s="1"/>
      <c r="Z571" s="1"/>
      <c r="AA571" s="1"/>
      <c r="AB571" s="1"/>
      <c r="AC571" s="1" t="s">
        <v>50</v>
      </c>
      <c r="AD571" s="1">
        <v>1</v>
      </c>
      <c r="AE571" s="1">
        <v>0.79671999999999998</v>
      </c>
      <c r="AF571" s="1">
        <v>8.8272399999999998</v>
      </c>
      <c r="AG571" s="1" t="s">
        <v>49</v>
      </c>
      <c r="AH571" s="1"/>
      <c r="AI571" s="1"/>
      <c r="AJ571" s="1"/>
      <c r="AK571" s="1"/>
      <c r="AL571" s="1"/>
      <c r="AM571" s="1"/>
      <c r="AN571" s="1"/>
      <c r="AO571" s="1"/>
      <c r="AP571" s="1"/>
    </row>
    <row r="572" spans="1:42" x14ac:dyDescent="0.25">
      <c r="A572" s="1" t="s">
        <v>521</v>
      </c>
      <c r="B572" s="1">
        <v>1012358</v>
      </c>
      <c r="C572" s="1">
        <v>2020</v>
      </c>
      <c r="D572" s="1" t="s">
        <v>43</v>
      </c>
      <c r="E572" s="1" t="s">
        <v>44</v>
      </c>
      <c r="F572" s="1" t="s">
        <v>45</v>
      </c>
      <c r="G572" s="1"/>
      <c r="H572" s="1" t="s">
        <v>577</v>
      </c>
      <c r="I572" s="1" t="s">
        <v>47</v>
      </c>
      <c r="J572" s="1" t="s">
        <v>53</v>
      </c>
      <c r="K572" s="1"/>
      <c r="L572" s="1">
        <v>276773.82</v>
      </c>
      <c r="M572" s="1">
        <v>250</v>
      </c>
      <c r="N572" s="1">
        <v>150</v>
      </c>
      <c r="O572" s="1">
        <v>25</v>
      </c>
      <c r="P572" s="1">
        <v>0</v>
      </c>
      <c r="Q572" s="1">
        <v>8.7487300000000004E-2</v>
      </c>
      <c r="R572" s="1">
        <v>0.28975489999999998</v>
      </c>
      <c r="S572" s="1">
        <v>0.75525469999999995</v>
      </c>
      <c r="T572" s="1"/>
      <c r="U572" s="1">
        <v>45</v>
      </c>
      <c r="V572" s="1"/>
      <c r="W572" s="1" t="s">
        <v>49</v>
      </c>
      <c r="X572" s="1"/>
      <c r="Y572" s="1"/>
      <c r="Z572" s="1"/>
      <c r="AA572" s="1"/>
      <c r="AB572" s="1"/>
      <c r="AC572" s="1" t="s">
        <v>50</v>
      </c>
      <c r="AD572" s="1">
        <v>1</v>
      </c>
      <c r="AE572" s="1">
        <v>4.0590000000000001E-2</v>
      </c>
      <c r="AF572" s="1">
        <v>4.8045</v>
      </c>
      <c r="AG572" s="1" t="s">
        <v>50</v>
      </c>
      <c r="AH572" s="1">
        <v>44</v>
      </c>
      <c r="AI572" s="1">
        <v>665.09888999999998</v>
      </c>
      <c r="AJ572" s="1">
        <v>1.0443499999999999</v>
      </c>
      <c r="AK572" s="1">
        <v>7.3999999999999999E-4</v>
      </c>
      <c r="AL572" s="1"/>
      <c r="AM572" s="1"/>
      <c r="AN572" s="1"/>
      <c r="AO572" s="1"/>
      <c r="AP572" s="1"/>
    </row>
    <row r="573" spans="1:42" x14ac:dyDescent="0.25">
      <c r="A573" s="1" t="s">
        <v>578</v>
      </c>
      <c r="B573" s="1">
        <v>1012482</v>
      </c>
      <c r="C573" s="1">
        <v>2020</v>
      </c>
      <c r="D573" s="1" t="s">
        <v>43</v>
      </c>
      <c r="E573" s="1" t="s">
        <v>44</v>
      </c>
      <c r="F573" s="1" t="s">
        <v>45</v>
      </c>
      <c r="G573" s="1"/>
      <c r="H573" s="1" t="s">
        <v>579</v>
      </c>
      <c r="I573" s="1" t="s">
        <v>47</v>
      </c>
      <c r="J573" s="1" t="s">
        <v>251</v>
      </c>
      <c r="K573" s="1"/>
      <c r="L573" s="1">
        <v>61309.62</v>
      </c>
      <c r="M573" s="1">
        <v>61.64</v>
      </c>
      <c r="N573" s="1">
        <v>100</v>
      </c>
      <c r="O573" s="1">
        <v>78.099999999999994</v>
      </c>
      <c r="P573" s="1">
        <v>5.0000000000000001E-4</v>
      </c>
      <c r="Q573" s="1">
        <v>7.0010000000000005E-4</v>
      </c>
      <c r="R573" s="1">
        <v>0.11070000000000001</v>
      </c>
      <c r="S573" s="1">
        <v>0.2233001</v>
      </c>
      <c r="T573" s="1"/>
      <c r="U573" s="1">
        <v>6</v>
      </c>
      <c r="V573" s="1"/>
      <c r="W573" s="1" t="s">
        <v>50</v>
      </c>
      <c r="X573" s="1">
        <v>6</v>
      </c>
      <c r="Y573" s="1">
        <v>1.0313409</v>
      </c>
      <c r="Z573" s="1">
        <v>92.569761900000003</v>
      </c>
      <c r="AA573" s="1">
        <v>0.39950000000000002</v>
      </c>
      <c r="AB573" s="1">
        <v>38.533000000000001</v>
      </c>
      <c r="AC573" s="1" t="s">
        <v>49</v>
      </c>
      <c r="AD573" s="1"/>
      <c r="AE573" s="1"/>
      <c r="AF573" s="1"/>
      <c r="AG573" s="1" t="s">
        <v>49</v>
      </c>
      <c r="AH573" s="1"/>
      <c r="AI573" s="1"/>
      <c r="AJ573" s="1"/>
      <c r="AK573" s="1"/>
      <c r="AL573" s="1"/>
      <c r="AM573" s="1"/>
      <c r="AN573" s="1"/>
      <c r="AO573" s="1"/>
      <c r="AP573" s="1"/>
    </row>
    <row r="574" spans="1:42" x14ac:dyDescent="0.25">
      <c r="A574" s="1" t="s">
        <v>580</v>
      </c>
      <c r="B574" s="1">
        <v>1012498</v>
      </c>
      <c r="C574" s="1">
        <v>2020</v>
      </c>
      <c r="D574" s="1" t="s">
        <v>43</v>
      </c>
      <c r="E574" s="1" t="s">
        <v>44</v>
      </c>
      <c r="F574" s="1" t="s">
        <v>45</v>
      </c>
      <c r="G574" s="1"/>
      <c r="H574" s="1" t="s">
        <v>240</v>
      </c>
      <c r="I574" s="1" t="s">
        <v>68</v>
      </c>
      <c r="J574" s="1"/>
      <c r="K574" s="1"/>
      <c r="L574" s="1">
        <v>5646</v>
      </c>
      <c r="M574" s="1">
        <v>32.9</v>
      </c>
      <c r="N574" s="1">
        <v>30</v>
      </c>
      <c r="O574" s="1">
        <v>74.599999999999994</v>
      </c>
      <c r="P574" s="1">
        <v>0</v>
      </c>
      <c r="Q574" s="1">
        <v>0.01</v>
      </c>
      <c r="R574" s="1">
        <v>0</v>
      </c>
      <c r="S574" s="1">
        <v>0.124</v>
      </c>
      <c r="T574" s="1"/>
      <c r="U574" s="1">
        <v>3</v>
      </c>
      <c r="V574" s="1"/>
      <c r="W574" s="1" t="s">
        <v>49</v>
      </c>
      <c r="X574" s="1"/>
      <c r="Y574" s="1"/>
      <c r="Z574" s="1"/>
      <c r="AA574" s="1"/>
      <c r="AB574" s="1"/>
      <c r="AC574" s="1" t="s">
        <v>49</v>
      </c>
      <c r="AD574" s="1"/>
      <c r="AE574" s="1"/>
      <c r="AF574" s="1"/>
      <c r="AG574" s="1" t="s">
        <v>50</v>
      </c>
      <c r="AH574" s="1">
        <v>3</v>
      </c>
      <c r="AI574" s="1">
        <v>69.016913099999996</v>
      </c>
      <c r="AJ574" s="1">
        <v>8.3850999999999995E-3</v>
      </c>
      <c r="AK574" s="1">
        <v>5.4299999999999998E-5</v>
      </c>
      <c r="AL574" s="1"/>
      <c r="AM574" s="1"/>
      <c r="AN574" s="1"/>
      <c r="AO574" s="1"/>
      <c r="AP574" s="1"/>
    </row>
    <row r="575" spans="1:42" x14ac:dyDescent="0.25">
      <c r="A575" s="1" t="s">
        <v>580</v>
      </c>
      <c r="B575" s="1">
        <v>1012498</v>
      </c>
      <c r="C575" s="1">
        <v>2020</v>
      </c>
      <c r="D575" s="1" t="s">
        <v>43</v>
      </c>
      <c r="E575" s="1" t="s">
        <v>44</v>
      </c>
      <c r="F575" s="1" t="s">
        <v>45</v>
      </c>
      <c r="G575" s="1"/>
      <c r="H575" s="1" t="s">
        <v>239</v>
      </c>
      <c r="I575" s="1" t="s">
        <v>68</v>
      </c>
      <c r="J575" s="1"/>
      <c r="K575" s="1"/>
      <c r="L575" s="1">
        <v>4639</v>
      </c>
      <c r="M575" s="1">
        <v>100</v>
      </c>
      <c r="N575" s="1">
        <v>70</v>
      </c>
      <c r="O575" s="1">
        <v>88.94</v>
      </c>
      <c r="P575" s="1">
        <v>0</v>
      </c>
      <c r="Q575" s="1">
        <v>2.7900000000000001E-2</v>
      </c>
      <c r="R575" s="1">
        <v>0</v>
      </c>
      <c r="S575" s="1">
        <v>5.7099999999999998E-2</v>
      </c>
      <c r="T575" s="1"/>
      <c r="U575" s="1">
        <v>4</v>
      </c>
      <c r="V575" s="1"/>
      <c r="W575" s="1" t="s">
        <v>49</v>
      </c>
      <c r="X575" s="1"/>
      <c r="Y575" s="1"/>
      <c r="Z575" s="1"/>
      <c r="AA575" s="1"/>
      <c r="AB575" s="1"/>
      <c r="AC575" s="1" t="s">
        <v>49</v>
      </c>
      <c r="AD575" s="1"/>
      <c r="AE575" s="1"/>
      <c r="AF575" s="1"/>
      <c r="AG575" s="1" t="s">
        <v>50</v>
      </c>
      <c r="AH575" s="1">
        <v>4</v>
      </c>
      <c r="AI575" s="1">
        <v>232.59286689999999</v>
      </c>
      <c r="AJ575" s="1">
        <v>9.6161000000000007E-3</v>
      </c>
      <c r="AK575" s="1">
        <v>1.628E-4</v>
      </c>
      <c r="AL575" s="1"/>
      <c r="AM575" s="1"/>
      <c r="AN575" s="1"/>
      <c r="AO575" s="1"/>
      <c r="AP575" s="1"/>
    </row>
    <row r="576" spans="1:42" x14ac:dyDescent="0.25">
      <c r="A576" s="1" t="s">
        <v>581</v>
      </c>
      <c r="B576" s="1">
        <v>1012565</v>
      </c>
      <c r="C576" s="1">
        <v>2020</v>
      </c>
      <c r="D576" s="1" t="s">
        <v>43</v>
      </c>
      <c r="E576" s="1" t="s">
        <v>44</v>
      </c>
      <c r="F576" s="1" t="s">
        <v>45</v>
      </c>
      <c r="G576" s="1"/>
      <c r="H576" s="1" t="s">
        <v>414</v>
      </c>
      <c r="I576" s="1" t="s">
        <v>47</v>
      </c>
      <c r="J576" s="1" t="s">
        <v>85</v>
      </c>
      <c r="K576" s="1"/>
      <c r="L576" s="1">
        <v>18494</v>
      </c>
      <c r="M576" s="1">
        <v>85</v>
      </c>
      <c r="N576" s="1">
        <v>23</v>
      </c>
      <c r="O576" s="1">
        <v>78</v>
      </c>
      <c r="P576" s="1">
        <v>5.5044000000000003E-2</v>
      </c>
      <c r="Q576" s="1">
        <v>5.8971000000000003E-2</v>
      </c>
      <c r="R576" s="1">
        <v>0.26933000000000001</v>
      </c>
      <c r="S576" s="1">
        <v>0.28024700000000002</v>
      </c>
      <c r="T576" s="1"/>
      <c r="U576" s="1">
        <v>8</v>
      </c>
      <c r="V576" s="1"/>
      <c r="W576" s="1" t="s">
        <v>50</v>
      </c>
      <c r="X576" s="1">
        <v>8</v>
      </c>
      <c r="Y576" s="1">
        <v>0.94986040000000005</v>
      </c>
      <c r="Z576" s="1">
        <v>1.40544</v>
      </c>
      <c r="AA576" s="1">
        <v>0</v>
      </c>
      <c r="AB576" s="1">
        <v>0</v>
      </c>
      <c r="AC576" s="1" t="s">
        <v>49</v>
      </c>
      <c r="AD576" s="1"/>
      <c r="AE576" s="1"/>
      <c r="AF576" s="1"/>
      <c r="AG576" s="1" t="s">
        <v>49</v>
      </c>
      <c r="AH576" s="1"/>
      <c r="AI576" s="1"/>
      <c r="AJ576" s="1"/>
      <c r="AK576" s="1"/>
      <c r="AL576" s="1"/>
      <c r="AM576" s="1"/>
      <c r="AN576" s="1"/>
      <c r="AO576" s="1"/>
      <c r="AP576" s="1"/>
    </row>
    <row r="577" spans="1:42" x14ac:dyDescent="0.25">
      <c r="A577" s="1" t="s">
        <v>534</v>
      </c>
      <c r="B577" s="1">
        <v>1012201</v>
      </c>
      <c r="C577" s="1">
        <v>2020</v>
      </c>
      <c r="D577" s="1" t="s">
        <v>43</v>
      </c>
      <c r="E577" s="1" t="s">
        <v>44</v>
      </c>
      <c r="F577" s="1" t="s">
        <v>45</v>
      </c>
      <c r="G577" s="1"/>
      <c r="H577" s="1" t="s">
        <v>266</v>
      </c>
      <c r="I577" s="1" t="s">
        <v>47</v>
      </c>
      <c r="J577" s="1" t="s">
        <v>415</v>
      </c>
      <c r="K577" s="1"/>
      <c r="L577" s="1">
        <v>35065.547618999997</v>
      </c>
      <c r="M577" s="1">
        <v>85</v>
      </c>
      <c r="N577" s="1">
        <v>23</v>
      </c>
      <c r="O577" s="1">
        <v>71.5</v>
      </c>
      <c r="P577" s="1">
        <v>6.4824999999999994E-2</v>
      </c>
      <c r="Q577" s="1">
        <v>6.4824999999999994E-2</v>
      </c>
      <c r="R577" s="1">
        <v>0.111804</v>
      </c>
      <c r="S577" s="1">
        <v>0.111804</v>
      </c>
      <c r="T577" s="1"/>
      <c r="U577" s="1">
        <v>3</v>
      </c>
      <c r="V577" s="1"/>
      <c r="W577" s="1" t="s">
        <v>49</v>
      </c>
      <c r="X577" s="1"/>
      <c r="Y577" s="1"/>
      <c r="Z577" s="1"/>
      <c r="AA577" s="1"/>
      <c r="AB577" s="1"/>
      <c r="AC577" s="1" t="s">
        <v>49</v>
      </c>
      <c r="AD577" s="1"/>
      <c r="AE577" s="1"/>
      <c r="AF577" s="1"/>
      <c r="AG577" s="1" t="s">
        <v>50</v>
      </c>
      <c r="AH577" s="1">
        <v>3</v>
      </c>
      <c r="AI577" s="1">
        <v>16.845441000000001</v>
      </c>
      <c r="AJ577" s="1">
        <v>4.5893000000000002E-3</v>
      </c>
      <c r="AK577" s="1">
        <v>2.4899999999999999E-5</v>
      </c>
      <c r="AL577" s="1"/>
      <c r="AM577" s="1"/>
      <c r="AN577" s="1"/>
      <c r="AO577" s="1"/>
      <c r="AP577" s="1"/>
    </row>
    <row r="578" spans="1:42" x14ac:dyDescent="0.25">
      <c r="A578" s="1" t="s">
        <v>534</v>
      </c>
      <c r="B578" s="1">
        <v>1012201</v>
      </c>
      <c r="C578" s="1">
        <v>2020</v>
      </c>
      <c r="D578" s="1" t="s">
        <v>43</v>
      </c>
      <c r="E578" s="1" t="s">
        <v>44</v>
      </c>
      <c r="F578" s="1" t="s">
        <v>45</v>
      </c>
      <c r="G578" s="1"/>
      <c r="H578" s="1" t="s">
        <v>266</v>
      </c>
      <c r="I578" s="1" t="s">
        <v>47</v>
      </c>
      <c r="J578" s="1" t="s">
        <v>415</v>
      </c>
      <c r="K578" s="1"/>
      <c r="L578" s="1">
        <v>35065.547618999997</v>
      </c>
      <c r="M578" s="1">
        <v>85</v>
      </c>
      <c r="N578" s="1">
        <v>23</v>
      </c>
      <c r="O578" s="1">
        <v>71.5</v>
      </c>
      <c r="P578" s="1">
        <v>0</v>
      </c>
      <c r="Q578" s="1">
        <v>0</v>
      </c>
      <c r="R578" s="1">
        <v>0.14996599999999999</v>
      </c>
      <c r="S578" s="1">
        <v>0.14996599999999999</v>
      </c>
      <c r="T578" s="1"/>
      <c r="U578" s="1">
        <v>1</v>
      </c>
      <c r="V578" s="1"/>
      <c r="W578" s="1" t="s">
        <v>49</v>
      </c>
      <c r="X578" s="1"/>
      <c r="Y578" s="1"/>
      <c r="Z578" s="1"/>
      <c r="AA578" s="1"/>
      <c r="AB578" s="1"/>
      <c r="AC578" s="1" t="s">
        <v>49</v>
      </c>
      <c r="AD578" s="1"/>
      <c r="AE578" s="1"/>
      <c r="AF578" s="1"/>
      <c r="AG578" s="1" t="s">
        <v>50</v>
      </c>
      <c r="AH578" s="1">
        <v>1</v>
      </c>
      <c r="AI578" s="1">
        <v>6.6957738000000004</v>
      </c>
      <c r="AJ578" s="1">
        <v>2.5206999999999999E-3</v>
      </c>
      <c r="AK578" s="1">
        <v>1.04E-5</v>
      </c>
      <c r="AL578" s="1"/>
      <c r="AM578" s="1"/>
      <c r="AN578" s="1"/>
      <c r="AO578" s="1"/>
      <c r="AP578" s="1"/>
    </row>
    <row r="579" spans="1:42" x14ac:dyDescent="0.25">
      <c r="A579" s="1" t="s">
        <v>534</v>
      </c>
      <c r="B579" s="1">
        <v>1012201</v>
      </c>
      <c r="C579" s="1">
        <v>2020</v>
      </c>
      <c r="D579" s="1" t="s">
        <v>43</v>
      </c>
      <c r="E579" s="1" t="s">
        <v>44</v>
      </c>
      <c r="F579" s="1" t="s">
        <v>45</v>
      </c>
      <c r="G579" s="1"/>
      <c r="H579" s="1" t="s">
        <v>266</v>
      </c>
      <c r="I579" s="1" t="s">
        <v>47</v>
      </c>
      <c r="J579" s="1" t="s">
        <v>415</v>
      </c>
      <c r="K579" s="1"/>
      <c r="L579" s="1">
        <v>72405.476190500005</v>
      </c>
      <c r="M579" s="1">
        <v>85</v>
      </c>
      <c r="N579" s="1">
        <v>23</v>
      </c>
      <c r="O579" s="1">
        <v>71.5</v>
      </c>
      <c r="P579" s="1">
        <v>6.9980000000000001E-2</v>
      </c>
      <c r="Q579" s="1">
        <v>6.9980000000000001E-2</v>
      </c>
      <c r="R579" s="1">
        <v>0.16342599999999999</v>
      </c>
      <c r="S579" s="1">
        <v>0.16342599999999999</v>
      </c>
      <c r="T579" s="1"/>
      <c r="U579" s="1">
        <v>3</v>
      </c>
      <c r="V579" s="1"/>
      <c r="W579" s="1" t="s">
        <v>49</v>
      </c>
      <c r="X579" s="1"/>
      <c r="Y579" s="1"/>
      <c r="Z579" s="1"/>
      <c r="AA579" s="1"/>
      <c r="AB579" s="1"/>
      <c r="AC579" s="1" t="s">
        <v>50</v>
      </c>
      <c r="AD579" s="1">
        <v>3</v>
      </c>
      <c r="AE579" s="1">
        <v>0.57754799999999995</v>
      </c>
      <c r="AF579" s="1">
        <v>0.210816</v>
      </c>
      <c r="AG579" s="1" t="s">
        <v>49</v>
      </c>
      <c r="AH579" s="1"/>
      <c r="AI579" s="1"/>
      <c r="AJ579" s="1"/>
      <c r="AK579" s="1"/>
      <c r="AL579" s="1"/>
      <c r="AM579" s="1"/>
      <c r="AN579" s="1"/>
      <c r="AO579" s="1"/>
      <c r="AP579" s="1"/>
    </row>
    <row r="580" spans="1:42" x14ac:dyDescent="0.25">
      <c r="A580" s="1" t="s">
        <v>534</v>
      </c>
      <c r="B580" s="1">
        <v>1012201</v>
      </c>
      <c r="C580" s="1">
        <v>2020</v>
      </c>
      <c r="D580" s="1" t="s">
        <v>43</v>
      </c>
      <c r="E580" s="1" t="s">
        <v>44</v>
      </c>
      <c r="F580" s="1" t="s">
        <v>45</v>
      </c>
      <c r="G580" s="1"/>
      <c r="H580" s="1" t="s">
        <v>266</v>
      </c>
      <c r="I580" s="1" t="s">
        <v>47</v>
      </c>
      <c r="J580" s="1" t="s">
        <v>415</v>
      </c>
      <c r="K580" s="1"/>
      <c r="L580" s="1">
        <v>72405.476190500005</v>
      </c>
      <c r="M580" s="1">
        <v>85</v>
      </c>
      <c r="N580" s="1">
        <v>23</v>
      </c>
      <c r="O580" s="1">
        <v>71.5</v>
      </c>
      <c r="P580" s="1">
        <v>0</v>
      </c>
      <c r="Q580" s="1">
        <v>0</v>
      </c>
      <c r="R580" s="1">
        <v>0.20180000000000001</v>
      </c>
      <c r="S580" s="1">
        <v>0.20180000000000001</v>
      </c>
      <c r="T580" s="1"/>
      <c r="U580" s="1">
        <v>1</v>
      </c>
      <c r="V580" s="1"/>
      <c r="W580" s="1" t="s">
        <v>50</v>
      </c>
      <c r="X580" s="1">
        <v>1</v>
      </c>
      <c r="Y580" s="1">
        <v>0.19251599999999999</v>
      </c>
      <c r="Z580" s="1">
        <v>7.0272000000000001E-2</v>
      </c>
      <c r="AA580" s="1">
        <v>0</v>
      </c>
      <c r="AB580" s="1">
        <v>0</v>
      </c>
      <c r="AC580" s="1" t="s">
        <v>49</v>
      </c>
      <c r="AD580" s="1"/>
      <c r="AE580" s="1"/>
      <c r="AF580" s="1"/>
      <c r="AG580" s="1" t="s">
        <v>49</v>
      </c>
      <c r="AH580" s="1"/>
      <c r="AI580" s="1"/>
      <c r="AJ580" s="1"/>
      <c r="AK580" s="1"/>
      <c r="AL580" s="1"/>
      <c r="AM580" s="1"/>
      <c r="AN580" s="1"/>
      <c r="AO580" s="1"/>
      <c r="AP580" s="1"/>
    </row>
    <row r="581" spans="1:42" x14ac:dyDescent="0.25">
      <c r="A581" s="1" t="s">
        <v>534</v>
      </c>
      <c r="B581" s="1">
        <v>1012201</v>
      </c>
      <c r="C581" s="1">
        <v>2020</v>
      </c>
      <c r="D581" s="1" t="s">
        <v>43</v>
      </c>
      <c r="E581" s="1" t="s">
        <v>44</v>
      </c>
      <c r="F581" s="1" t="s">
        <v>45</v>
      </c>
      <c r="G581" s="1"/>
      <c r="H581" s="1" t="s">
        <v>266</v>
      </c>
      <c r="I581" s="1" t="s">
        <v>47</v>
      </c>
      <c r="J581" s="1" t="s">
        <v>415</v>
      </c>
      <c r="K581" s="1"/>
      <c r="L581" s="1">
        <v>27307.523809499999</v>
      </c>
      <c r="M581" s="1">
        <v>85</v>
      </c>
      <c r="N581" s="1">
        <v>23</v>
      </c>
      <c r="O581" s="1">
        <v>71.5</v>
      </c>
      <c r="P581" s="1">
        <v>6.2607999999999997E-2</v>
      </c>
      <c r="Q581" s="1">
        <v>6.2607999999999997E-2</v>
      </c>
      <c r="R581" s="1">
        <v>9.3522999999999995E-2</v>
      </c>
      <c r="S581" s="1">
        <v>9.3522999999999995E-2</v>
      </c>
      <c r="T581" s="1"/>
      <c r="U581" s="1">
        <v>3</v>
      </c>
      <c r="V581" s="1"/>
      <c r="W581" s="1" t="s">
        <v>49</v>
      </c>
      <c r="X581" s="1"/>
      <c r="Y581" s="1"/>
      <c r="Z581" s="1"/>
      <c r="AA581" s="1"/>
      <c r="AB581" s="1"/>
      <c r="AC581" s="1" t="s">
        <v>50</v>
      </c>
      <c r="AD581" s="1">
        <v>3</v>
      </c>
      <c r="AE581" s="1">
        <v>0.16066910000000001</v>
      </c>
      <c r="AF581" s="1">
        <v>0.10203429999999999</v>
      </c>
      <c r="AG581" s="1" t="s">
        <v>49</v>
      </c>
      <c r="AH581" s="1"/>
      <c r="AI581" s="1"/>
      <c r="AJ581" s="1"/>
      <c r="AK581" s="1"/>
      <c r="AL581" s="1"/>
      <c r="AM581" s="1"/>
      <c r="AN581" s="1"/>
      <c r="AO581" s="1"/>
      <c r="AP581" s="1"/>
    </row>
    <row r="582" spans="1:42" x14ac:dyDescent="0.25">
      <c r="A582" s="1" t="s">
        <v>534</v>
      </c>
      <c r="B582" s="1">
        <v>1012201</v>
      </c>
      <c r="C582" s="1">
        <v>2020</v>
      </c>
      <c r="D582" s="1" t="s">
        <v>43</v>
      </c>
      <c r="E582" s="1" t="s">
        <v>44</v>
      </c>
      <c r="F582" s="1" t="s">
        <v>45</v>
      </c>
      <c r="G582" s="1"/>
      <c r="H582" s="1" t="s">
        <v>266</v>
      </c>
      <c r="I582" s="1" t="s">
        <v>47</v>
      </c>
      <c r="J582" s="1" t="s">
        <v>415</v>
      </c>
      <c r="K582" s="1"/>
      <c r="L582" s="1">
        <v>27307.523809499999</v>
      </c>
      <c r="M582" s="1">
        <v>85</v>
      </c>
      <c r="N582" s="1">
        <v>23</v>
      </c>
      <c r="O582" s="1">
        <v>71.5</v>
      </c>
      <c r="P582" s="1">
        <v>0</v>
      </c>
      <c r="Q582" s="1">
        <v>0</v>
      </c>
      <c r="R582" s="1">
        <v>0.13183800000000001</v>
      </c>
      <c r="S582" s="1">
        <v>0.13183800000000001</v>
      </c>
      <c r="T582" s="1"/>
      <c r="U582" s="1">
        <v>1</v>
      </c>
      <c r="V582" s="1"/>
      <c r="W582" s="1" t="s">
        <v>49</v>
      </c>
      <c r="X582" s="1"/>
      <c r="Y582" s="1"/>
      <c r="Z582" s="1"/>
      <c r="AA582" s="1"/>
      <c r="AB582" s="1"/>
      <c r="AC582" s="1" t="s">
        <v>50</v>
      </c>
      <c r="AD582" s="1">
        <v>1</v>
      </c>
      <c r="AE582" s="1">
        <v>0</v>
      </c>
      <c r="AF582" s="1">
        <v>3.8399999999999997E-2</v>
      </c>
      <c r="AG582" s="1" t="s">
        <v>49</v>
      </c>
      <c r="AH582" s="1"/>
      <c r="AI582" s="1"/>
      <c r="AJ582" s="1"/>
      <c r="AK582" s="1"/>
      <c r="AL582" s="1"/>
      <c r="AM582" s="1"/>
      <c r="AN582" s="1"/>
      <c r="AO582" s="1"/>
      <c r="AP582" s="1"/>
    </row>
    <row r="583" spans="1:42" x14ac:dyDescent="0.25">
      <c r="A583" s="1" t="s">
        <v>582</v>
      </c>
      <c r="B583" s="1">
        <v>1012193</v>
      </c>
      <c r="C583" s="1">
        <v>2020</v>
      </c>
      <c r="D583" s="1" t="s">
        <v>43</v>
      </c>
      <c r="E583" s="1" t="s">
        <v>44</v>
      </c>
      <c r="F583" s="1" t="s">
        <v>45</v>
      </c>
      <c r="G583" s="1"/>
      <c r="H583" s="1" t="s">
        <v>583</v>
      </c>
      <c r="I583" s="1" t="s">
        <v>47</v>
      </c>
      <c r="J583" s="1" t="s">
        <v>53</v>
      </c>
      <c r="K583" s="1"/>
      <c r="L583" s="1">
        <v>176670.49774039999</v>
      </c>
      <c r="M583" s="1">
        <v>106.25</v>
      </c>
      <c r="N583" s="1">
        <v>52.456925200000001</v>
      </c>
      <c r="O583" s="1">
        <v>79.323753100000005</v>
      </c>
      <c r="P583" s="1">
        <v>2.1513000000000001E-3</v>
      </c>
      <c r="Q583" s="1">
        <v>2.7870900000000001E-2</v>
      </c>
      <c r="R583" s="1">
        <v>3.95065E-2</v>
      </c>
      <c r="S583" s="1">
        <v>0.62516740000000004</v>
      </c>
      <c r="T583" s="1"/>
      <c r="U583" s="1">
        <v>25</v>
      </c>
      <c r="V583" s="1"/>
      <c r="W583" s="1" t="s">
        <v>49</v>
      </c>
      <c r="X583" s="1"/>
      <c r="Y583" s="1"/>
      <c r="Z583" s="1"/>
      <c r="AA583" s="1"/>
      <c r="AB583" s="1"/>
      <c r="AC583" s="1" t="s">
        <v>50</v>
      </c>
      <c r="AD583" s="1">
        <v>25</v>
      </c>
      <c r="AE583" s="1">
        <v>3.4587007000000001</v>
      </c>
      <c r="AF583" s="1">
        <v>22.9118569</v>
      </c>
      <c r="AG583" s="1" t="s">
        <v>49</v>
      </c>
      <c r="AH583" s="1"/>
      <c r="AI583" s="1"/>
      <c r="AJ583" s="1"/>
      <c r="AK583" s="1"/>
      <c r="AL583" s="1"/>
      <c r="AM583" s="1"/>
      <c r="AN583" s="1"/>
      <c r="AO583" s="1"/>
      <c r="AP583" s="1"/>
    </row>
    <row r="584" spans="1:42" x14ac:dyDescent="0.25">
      <c r="A584" s="1" t="s">
        <v>582</v>
      </c>
      <c r="B584" s="1">
        <v>1012193</v>
      </c>
      <c r="C584" s="1">
        <v>2020</v>
      </c>
      <c r="D584" s="1" t="s">
        <v>43</v>
      </c>
      <c r="E584" s="1" t="s">
        <v>44</v>
      </c>
      <c r="F584" s="1" t="s">
        <v>45</v>
      </c>
      <c r="G584" s="1"/>
      <c r="H584" s="1" t="s">
        <v>584</v>
      </c>
      <c r="I584" s="1" t="s">
        <v>47</v>
      </c>
      <c r="J584" s="1" t="s">
        <v>53</v>
      </c>
      <c r="K584" s="1"/>
      <c r="L584" s="1">
        <v>137465.65737949999</v>
      </c>
      <c r="M584" s="1">
        <v>97.75</v>
      </c>
      <c r="N584" s="1">
        <v>60.134559199999998</v>
      </c>
      <c r="O584" s="1">
        <v>80.990287100000003</v>
      </c>
      <c r="P584" s="1">
        <v>3.1129999999999998E-4</v>
      </c>
      <c r="Q584" s="1">
        <v>7.1461300000000005E-2</v>
      </c>
      <c r="R584" s="1">
        <v>9.0635999999999998E-3</v>
      </c>
      <c r="S584" s="1">
        <v>0.54940580000000006</v>
      </c>
      <c r="T584" s="1"/>
      <c r="U584" s="1">
        <v>17</v>
      </c>
      <c r="V584" s="1"/>
      <c r="W584" s="1" t="s">
        <v>50</v>
      </c>
      <c r="X584" s="1">
        <v>2</v>
      </c>
      <c r="Y584" s="1">
        <v>0.62715810000000005</v>
      </c>
      <c r="Z584" s="1">
        <v>1.6783250999999999</v>
      </c>
      <c r="AA584" s="1">
        <v>2.4245407000000001</v>
      </c>
      <c r="AB584" s="1">
        <v>7.3771769000000003</v>
      </c>
      <c r="AC584" s="1" t="s">
        <v>50</v>
      </c>
      <c r="AD584" s="1">
        <v>15</v>
      </c>
      <c r="AE584" s="1">
        <v>1.2335346</v>
      </c>
      <c r="AF584" s="1">
        <v>7.4341464000000004</v>
      </c>
      <c r="AG584" s="1" t="s">
        <v>49</v>
      </c>
      <c r="AH584" s="1"/>
      <c r="AI584" s="1"/>
      <c r="AJ584" s="1"/>
      <c r="AK584" s="1"/>
      <c r="AL584" s="1"/>
      <c r="AM584" s="1"/>
      <c r="AN584" s="1"/>
      <c r="AO584" s="1"/>
      <c r="AP584" s="1"/>
    </row>
    <row r="585" spans="1:42" x14ac:dyDescent="0.25">
      <c r="A585" s="1" t="s">
        <v>585</v>
      </c>
      <c r="B585" s="1">
        <v>1009143</v>
      </c>
      <c r="C585" s="1">
        <v>2020</v>
      </c>
      <c r="D585" s="1" t="s">
        <v>43</v>
      </c>
      <c r="E585" s="1" t="s">
        <v>44</v>
      </c>
      <c r="F585" s="1" t="s">
        <v>66</v>
      </c>
      <c r="G585" s="1" t="s">
        <v>586</v>
      </c>
      <c r="H585" s="1"/>
      <c r="I585" s="1" t="s">
        <v>68</v>
      </c>
      <c r="J585" s="1"/>
      <c r="K585" s="1" t="s">
        <v>49</v>
      </c>
      <c r="L585" s="1">
        <v>552</v>
      </c>
      <c r="M585" s="1">
        <v>60</v>
      </c>
      <c r="N585" s="1">
        <v>31</v>
      </c>
      <c r="O585" s="1">
        <v>41.4</v>
      </c>
      <c r="P585" s="1">
        <v>3.3999999999999998E-3</v>
      </c>
      <c r="Q585" s="1">
        <v>3.3999999999999998E-3</v>
      </c>
      <c r="R585" s="1">
        <v>0.4284</v>
      </c>
      <c r="S585" s="1">
        <v>0.4284</v>
      </c>
      <c r="T585" s="1">
        <v>1</v>
      </c>
      <c r="U585" s="1">
        <v>2</v>
      </c>
      <c r="V585" s="1">
        <v>0</v>
      </c>
      <c r="W585" s="1" t="s">
        <v>49</v>
      </c>
      <c r="X585" s="1"/>
      <c r="Y585" s="1"/>
      <c r="Z585" s="1"/>
      <c r="AA585" s="1"/>
      <c r="AB585" s="1"/>
      <c r="AC585" s="1" t="s">
        <v>50</v>
      </c>
      <c r="AD585" s="1">
        <v>2</v>
      </c>
      <c r="AE585" s="1">
        <v>2.3999999999999998E-3</v>
      </c>
      <c r="AF585" s="1">
        <v>0.11020000000000001</v>
      </c>
      <c r="AG585" s="1" t="s">
        <v>49</v>
      </c>
      <c r="AH585" s="1"/>
      <c r="AI585" s="1"/>
      <c r="AJ585" s="1"/>
      <c r="AK585" s="1"/>
      <c r="AL585" s="1"/>
      <c r="AM585" s="1"/>
      <c r="AN585" s="1"/>
      <c r="AO585" s="1"/>
      <c r="AP585" s="1"/>
    </row>
    <row r="586" spans="1:42" x14ac:dyDescent="0.25">
      <c r="A586" s="1" t="s">
        <v>585</v>
      </c>
      <c r="B586" s="1">
        <v>1009143</v>
      </c>
      <c r="C586" s="1">
        <v>2020</v>
      </c>
      <c r="D586" s="1" t="s">
        <v>43</v>
      </c>
      <c r="E586" s="1" t="s">
        <v>44</v>
      </c>
      <c r="F586" s="1" t="s">
        <v>66</v>
      </c>
      <c r="G586" s="1" t="s">
        <v>587</v>
      </c>
      <c r="H586" s="1"/>
      <c r="I586" s="1" t="s">
        <v>68</v>
      </c>
      <c r="J586" s="1"/>
      <c r="K586" s="1" t="s">
        <v>49</v>
      </c>
      <c r="L586" s="1">
        <v>15000</v>
      </c>
      <c r="M586" s="1">
        <v>89.83</v>
      </c>
      <c r="N586" s="1">
        <v>58.5</v>
      </c>
      <c r="O586" s="1">
        <v>39.1</v>
      </c>
      <c r="P586" s="1">
        <v>6.7799999999999999E-2</v>
      </c>
      <c r="Q586" s="1">
        <v>6.7799999999999999E-2</v>
      </c>
      <c r="R586" s="1">
        <v>0.2515</v>
      </c>
      <c r="S586" s="1">
        <v>0.2515</v>
      </c>
      <c r="T586" s="1">
        <v>3</v>
      </c>
      <c r="U586" s="1">
        <v>3</v>
      </c>
      <c r="V586" s="1">
        <v>0</v>
      </c>
      <c r="W586" s="1" t="s">
        <v>49</v>
      </c>
      <c r="X586" s="1"/>
      <c r="Y586" s="1"/>
      <c r="Z586" s="1"/>
      <c r="AA586" s="1"/>
      <c r="AB586" s="1"/>
      <c r="AC586" s="1" t="s">
        <v>50</v>
      </c>
      <c r="AD586" s="1">
        <v>3</v>
      </c>
      <c r="AE586" s="1">
        <v>1.6597999999999999</v>
      </c>
      <c r="AF586" s="1">
        <v>2.2484000000000002</v>
      </c>
      <c r="AG586" s="1" t="s">
        <v>49</v>
      </c>
      <c r="AH586" s="1"/>
      <c r="AI586" s="1"/>
      <c r="AJ586" s="1"/>
      <c r="AK586" s="1"/>
      <c r="AL586" s="1"/>
      <c r="AM586" s="1"/>
      <c r="AN586" s="1"/>
      <c r="AO586" s="1"/>
      <c r="AP586" s="1"/>
    </row>
    <row r="587" spans="1:42" x14ac:dyDescent="0.25">
      <c r="A587" s="1" t="s">
        <v>585</v>
      </c>
      <c r="B587" s="1">
        <v>1009143</v>
      </c>
      <c r="C587" s="1">
        <v>2020</v>
      </c>
      <c r="D587" s="1" t="s">
        <v>43</v>
      </c>
      <c r="E587" s="1" t="s">
        <v>44</v>
      </c>
      <c r="F587" s="1" t="s">
        <v>66</v>
      </c>
      <c r="G587" s="1" t="s">
        <v>588</v>
      </c>
      <c r="H587" s="1"/>
      <c r="I587" s="1" t="s">
        <v>68</v>
      </c>
      <c r="J587" s="1"/>
      <c r="K587" s="1" t="s">
        <v>49</v>
      </c>
      <c r="L587" s="1">
        <v>50230</v>
      </c>
      <c r="M587" s="1">
        <v>130</v>
      </c>
      <c r="N587" s="1">
        <v>40</v>
      </c>
      <c r="O587" s="1">
        <v>37.1</v>
      </c>
      <c r="P587" s="1">
        <v>7.1000000000000004E-3</v>
      </c>
      <c r="Q587" s="1">
        <v>7.1000000000000004E-3</v>
      </c>
      <c r="R587" s="1">
        <v>0.61650000000000005</v>
      </c>
      <c r="S587" s="1">
        <v>0.61650000000000005</v>
      </c>
      <c r="T587" s="1">
        <v>6</v>
      </c>
      <c r="U587" s="1">
        <v>15</v>
      </c>
      <c r="V587" s="1">
        <v>0</v>
      </c>
      <c r="W587" s="1" t="s">
        <v>49</v>
      </c>
      <c r="X587" s="1"/>
      <c r="Y587" s="1"/>
      <c r="Z587" s="1"/>
      <c r="AA587" s="1"/>
      <c r="AB587" s="1"/>
      <c r="AC587" s="1" t="s">
        <v>50</v>
      </c>
      <c r="AD587" s="1">
        <v>15</v>
      </c>
      <c r="AE587" s="1">
        <v>4.19E-2</v>
      </c>
      <c r="AF587" s="1">
        <v>1.3327</v>
      </c>
      <c r="AG587" s="1" t="s">
        <v>50</v>
      </c>
      <c r="AH587" s="1">
        <v>3</v>
      </c>
      <c r="AI587" s="1">
        <v>0.1404</v>
      </c>
      <c r="AJ587" s="1">
        <v>4.0000000000000002E-4</v>
      </c>
      <c r="AK587" s="1">
        <v>0</v>
      </c>
      <c r="AL587" s="1"/>
      <c r="AM587" s="1"/>
      <c r="AN587" s="1"/>
      <c r="AO587" s="1"/>
      <c r="AP587" s="1"/>
    </row>
    <row r="588" spans="1:42" x14ac:dyDescent="0.25">
      <c r="A588" s="1" t="s">
        <v>585</v>
      </c>
      <c r="B588" s="1">
        <v>1009143</v>
      </c>
      <c r="C588" s="1">
        <v>2020</v>
      </c>
      <c r="D588" s="1" t="s">
        <v>43</v>
      </c>
      <c r="E588" s="1" t="s">
        <v>44</v>
      </c>
      <c r="F588" s="1" t="s">
        <v>66</v>
      </c>
      <c r="G588" s="1" t="s">
        <v>271</v>
      </c>
      <c r="H588" s="1"/>
      <c r="I588" s="1" t="s">
        <v>68</v>
      </c>
      <c r="J588" s="1"/>
      <c r="K588" s="1" t="s">
        <v>49</v>
      </c>
      <c r="L588" s="1">
        <v>18819</v>
      </c>
      <c r="M588" s="1">
        <v>76.8</v>
      </c>
      <c r="N588" s="1">
        <v>28</v>
      </c>
      <c r="O588" s="1">
        <v>55.13</v>
      </c>
      <c r="P588" s="1">
        <v>2.5000000000000001E-3</v>
      </c>
      <c r="Q588" s="1">
        <v>2.5000000000000001E-3</v>
      </c>
      <c r="R588" s="1">
        <v>0.65259999999999996</v>
      </c>
      <c r="S588" s="1">
        <v>0.65259999999999996</v>
      </c>
      <c r="T588" s="1">
        <v>3</v>
      </c>
      <c r="U588" s="1">
        <v>10</v>
      </c>
      <c r="V588" s="1">
        <v>0</v>
      </c>
      <c r="W588" s="1" t="s">
        <v>50</v>
      </c>
      <c r="X588" s="1">
        <v>3</v>
      </c>
      <c r="Y588" s="1">
        <v>0</v>
      </c>
      <c r="Z588" s="1">
        <v>0.03</v>
      </c>
      <c r="AA588" s="1">
        <v>0</v>
      </c>
      <c r="AB588" s="1">
        <v>0.35</v>
      </c>
      <c r="AC588" s="1" t="s">
        <v>50</v>
      </c>
      <c r="AD588" s="1">
        <v>7</v>
      </c>
      <c r="AE588" s="1">
        <v>2.9999999999999997E-4</v>
      </c>
      <c r="AF588" s="1">
        <v>2.8400000000000002E-2</v>
      </c>
      <c r="AG588" s="1" t="s">
        <v>50</v>
      </c>
      <c r="AH588" s="1">
        <v>3</v>
      </c>
      <c r="AI588" s="1">
        <v>1.09E-2</v>
      </c>
      <c r="AJ588" s="1">
        <v>0</v>
      </c>
      <c r="AK588" s="1">
        <v>0</v>
      </c>
      <c r="AL588" s="1"/>
      <c r="AM588" s="1"/>
      <c r="AN588" s="1"/>
      <c r="AO588" s="1"/>
      <c r="AP588" s="1"/>
    </row>
    <row r="589" spans="1:42" x14ac:dyDescent="0.25">
      <c r="A589" s="1" t="s">
        <v>585</v>
      </c>
      <c r="B589" s="1">
        <v>1009143</v>
      </c>
      <c r="C589" s="1">
        <v>2020</v>
      </c>
      <c r="D589" s="1" t="s">
        <v>43</v>
      </c>
      <c r="E589" s="1" t="s">
        <v>44</v>
      </c>
      <c r="F589" s="1" t="s">
        <v>66</v>
      </c>
      <c r="G589" s="1" t="s">
        <v>589</v>
      </c>
      <c r="H589" s="1"/>
      <c r="I589" s="1" t="s">
        <v>68</v>
      </c>
      <c r="J589" s="1"/>
      <c r="K589" s="1" t="s">
        <v>49</v>
      </c>
      <c r="L589" s="1">
        <v>5425</v>
      </c>
      <c r="M589" s="1">
        <v>108.52889999999999</v>
      </c>
      <c r="N589" s="1">
        <v>23.31</v>
      </c>
      <c r="O589" s="1">
        <v>42.69</v>
      </c>
      <c r="P589" s="1">
        <v>3.0999999999999999E-3</v>
      </c>
      <c r="Q589" s="1">
        <v>1.54E-2</v>
      </c>
      <c r="R589" s="1">
        <v>3.3799999999999997E-2</v>
      </c>
      <c r="S589" s="1">
        <v>0.27850000000000003</v>
      </c>
      <c r="T589" s="1">
        <v>24</v>
      </c>
      <c r="U589" s="1">
        <v>19</v>
      </c>
      <c r="V589" s="1">
        <v>0</v>
      </c>
      <c r="W589" s="1" t="s">
        <v>49</v>
      </c>
      <c r="X589" s="1"/>
      <c r="Y589" s="1"/>
      <c r="Z589" s="1"/>
      <c r="AA589" s="1"/>
      <c r="AB589" s="1"/>
      <c r="AC589" s="1" t="s">
        <v>50</v>
      </c>
      <c r="AD589" s="1">
        <v>19</v>
      </c>
      <c r="AE589" s="1">
        <v>4.5999999999999999E-3</v>
      </c>
      <c r="AF589" s="1">
        <v>5.04E-2</v>
      </c>
      <c r="AG589" s="1" t="s">
        <v>49</v>
      </c>
      <c r="AH589" s="1"/>
      <c r="AI589" s="1"/>
      <c r="AJ589" s="1"/>
      <c r="AK589" s="1"/>
      <c r="AL589" s="1"/>
      <c r="AM589" s="1"/>
      <c r="AN589" s="1"/>
      <c r="AO589" s="1"/>
      <c r="AP589" s="1"/>
    </row>
    <row r="590" spans="1:42" x14ac:dyDescent="0.25">
      <c r="A590" s="1" t="s">
        <v>585</v>
      </c>
      <c r="B590" s="1">
        <v>1009143</v>
      </c>
      <c r="C590" s="1">
        <v>2020</v>
      </c>
      <c r="D590" s="1" t="s">
        <v>43</v>
      </c>
      <c r="E590" s="1" t="s">
        <v>44</v>
      </c>
      <c r="F590" s="1" t="s">
        <v>66</v>
      </c>
      <c r="G590" s="1" t="s">
        <v>590</v>
      </c>
      <c r="H590" s="1"/>
      <c r="I590" s="1" t="s">
        <v>68</v>
      </c>
      <c r="J590" s="1"/>
      <c r="K590" s="1" t="s">
        <v>49</v>
      </c>
      <c r="L590" s="1">
        <v>752</v>
      </c>
      <c r="M590" s="1">
        <v>83.481300000000005</v>
      </c>
      <c r="N590" s="1">
        <v>45.7</v>
      </c>
      <c r="O590" s="1">
        <v>44.99</v>
      </c>
      <c r="P590" s="1">
        <v>3.2000000000000002E-3</v>
      </c>
      <c r="Q590" s="1">
        <v>1.54E-2</v>
      </c>
      <c r="R590" s="1">
        <v>3.3799999999999997E-2</v>
      </c>
      <c r="S590" s="1">
        <v>0.36109999999999998</v>
      </c>
      <c r="T590" s="1">
        <v>1</v>
      </c>
      <c r="U590" s="1">
        <v>2</v>
      </c>
      <c r="V590" s="1">
        <v>0</v>
      </c>
      <c r="W590" s="1" t="s">
        <v>49</v>
      </c>
      <c r="X590" s="1"/>
      <c r="Y590" s="1"/>
      <c r="Z590" s="1"/>
      <c r="AA590" s="1"/>
      <c r="AB590" s="1"/>
      <c r="AC590" s="1" t="s">
        <v>50</v>
      </c>
      <c r="AD590" s="1">
        <v>2</v>
      </c>
      <c r="AE590" s="1">
        <v>3.0999999999999999E-3</v>
      </c>
      <c r="AF590" s="1">
        <v>4.5600000000000002E-2</v>
      </c>
      <c r="AG590" s="1" t="s">
        <v>49</v>
      </c>
      <c r="AH590" s="1"/>
      <c r="AI590" s="1"/>
      <c r="AJ590" s="1"/>
      <c r="AK590" s="1"/>
      <c r="AL590" s="1"/>
      <c r="AM590" s="1"/>
      <c r="AN590" s="1"/>
      <c r="AO590" s="1"/>
      <c r="AP590" s="1"/>
    </row>
    <row r="591" spans="1:42" x14ac:dyDescent="0.25">
      <c r="A591" s="1" t="s">
        <v>591</v>
      </c>
      <c r="B591" s="1">
        <v>1008616</v>
      </c>
      <c r="C591" s="1">
        <v>2020</v>
      </c>
      <c r="D591" s="1" t="s">
        <v>43</v>
      </c>
      <c r="E591" s="1" t="s">
        <v>44</v>
      </c>
      <c r="F591" s="1" t="s">
        <v>66</v>
      </c>
      <c r="G591" s="1" t="s">
        <v>592</v>
      </c>
      <c r="H591" s="1"/>
      <c r="I591" s="1" t="s">
        <v>68</v>
      </c>
      <c r="J591" s="1"/>
      <c r="K591" s="1" t="s">
        <v>49</v>
      </c>
      <c r="L591" s="1">
        <v>13581</v>
      </c>
      <c r="M591" s="1">
        <v>89.83</v>
      </c>
      <c r="N591" s="1">
        <v>58.5</v>
      </c>
      <c r="O591" s="1">
        <v>39.1</v>
      </c>
      <c r="P591" s="1">
        <v>6.7799999999999999E-2</v>
      </c>
      <c r="Q591" s="1">
        <v>6.7799999999999999E-2</v>
      </c>
      <c r="R591" s="1">
        <v>0.2515</v>
      </c>
      <c r="S591" s="1">
        <v>0.2515</v>
      </c>
      <c r="T591" s="1">
        <v>2</v>
      </c>
      <c r="U591" s="1">
        <v>6</v>
      </c>
      <c r="V591" s="1">
        <v>0</v>
      </c>
      <c r="W591" s="1" t="s">
        <v>49</v>
      </c>
      <c r="X591" s="1"/>
      <c r="Y591" s="1"/>
      <c r="Z591" s="1"/>
      <c r="AA591" s="1"/>
      <c r="AB591" s="1"/>
      <c r="AC591" s="1" t="s">
        <v>50</v>
      </c>
      <c r="AD591" s="1">
        <v>6</v>
      </c>
      <c r="AE591" s="1">
        <v>1.3751</v>
      </c>
      <c r="AF591" s="1">
        <v>1.8628</v>
      </c>
      <c r="AG591" s="1" t="s">
        <v>50</v>
      </c>
      <c r="AH591" s="1">
        <v>6</v>
      </c>
      <c r="AI591" s="1">
        <v>4.6612</v>
      </c>
      <c r="AJ591" s="1">
        <v>3.5000000000000001E-3</v>
      </c>
      <c r="AK591" s="1">
        <v>0</v>
      </c>
      <c r="AL591" s="1"/>
      <c r="AM591" s="1"/>
      <c r="AN591" s="1"/>
      <c r="AO591" s="1"/>
      <c r="AP591" s="1"/>
    </row>
    <row r="592" spans="1:42" x14ac:dyDescent="0.25">
      <c r="A592" s="1" t="s">
        <v>591</v>
      </c>
      <c r="B592" s="1">
        <v>1008616</v>
      </c>
      <c r="C592" s="1">
        <v>2020</v>
      </c>
      <c r="D592" s="1" t="s">
        <v>43</v>
      </c>
      <c r="E592" s="1" t="s">
        <v>44</v>
      </c>
      <c r="F592" s="1" t="s">
        <v>66</v>
      </c>
      <c r="G592" s="1" t="s">
        <v>593</v>
      </c>
      <c r="H592" s="1"/>
      <c r="I592" s="1" t="s">
        <v>68</v>
      </c>
      <c r="J592" s="1"/>
      <c r="K592" s="1" t="s">
        <v>49</v>
      </c>
      <c r="L592" s="1">
        <v>3054</v>
      </c>
      <c r="M592" s="1">
        <v>81.741900000000001</v>
      </c>
      <c r="N592" s="1">
        <v>78.64</v>
      </c>
      <c r="O592" s="1">
        <v>38.909999999999997</v>
      </c>
      <c r="P592" s="1">
        <v>6.0000000000000001E-3</v>
      </c>
      <c r="Q592" s="1">
        <v>6.7799999999999999E-2</v>
      </c>
      <c r="R592" s="1">
        <v>0.2515</v>
      </c>
      <c r="S592" s="1">
        <v>0.45229999999999998</v>
      </c>
      <c r="T592" s="1">
        <v>3</v>
      </c>
      <c r="U592" s="1">
        <v>8</v>
      </c>
      <c r="V592" s="1">
        <v>0</v>
      </c>
      <c r="W592" s="1" t="s">
        <v>49</v>
      </c>
      <c r="X592" s="1"/>
      <c r="Y592" s="1"/>
      <c r="Z592" s="1"/>
      <c r="AA592" s="1"/>
      <c r="AB592" s="1"/>
      <c r="AC592" s="1" t="s">
        <v>50</v>
      </c>
      <c r="AD592" s="1">
        <v>8</v>
      </c>
      <c r="AE592" s="1">
        <v>3.3300000000000003E-2</v>
      </c>
      <c r="AF592" s="1">
        <v>0.55359999999999998</v>
      </c>
      <c r="AG592" s="1" t="s">
        <v>50</v>
      </c>
      <c r="AH592" s="1">
        <v>3</v>
      </c>
      <c r="AI592" s="1">
        <v>0.33500000000000002</v>
      </c>
      <c r="AJ592" s="1">
        <v>5.0000000000000001E-4</v>
      </c>
      <c r="AK592" s="1">
        <v>0</v>
      </c>
      <c r="AL592" s="1"/>
      <c r="AM592" s="1"/>
      <c r="AN592" s="1"/>
      <c r="AO592" s="1"/>
      <c r="AP592" s="1"/>
    </row>
    <row r="593" spans="1:42" x14ac:dyDescent="0.25">
      <c r="A593" s="1" t="s">
        <v>591</v>
      </c>
      <c r="B593" s="1">
        <v>1008616</v>
      </c>
      <c r="C593" s="1">
        <v>2020</v>
      </c>
      <c r="D593" s="1" t="s">
        <v>43</v>
      </c>
      <c r="E593" s="1" t="s">
        <v>44</v>
      </c>
      <c r="F593" s="1" t="s">
        <v>66</v>
      </c>
      <c r="G593" s="1" t="s">
        <v>594</v>
      </c>
      <c r="H593" s="1"/>
      <c r="I593" s="1" t="s">
        <v>68</v>
      </c>
      <c r="J593" s="1"/>
      <c r="K593" s="1" t="s">
        <v>49</v>
      </c>
      <c r="L593" s="1">
        <v>102018</v>
      </c>
      <c r="M593" s="1">
        <v>79.888099999999994</v>
      </c>
      <c r="N593" s="1">
        <v>32.78</v>
      </c>
      <c r="O593" s="1">
        <v>40.39</v>
      </c>
      <c r="P593" s="1">
        <v>2.5000000000000001E-3</v>
      </c>
      <c r="Q593" s="1">
        <v>6.0000000000000001E-3</v>
      </c>
      <c r="R593" s="1">
        <v>0.45229999999999998</v>
      </c>
      <c r="S593" s="1">
        <v>0.65259999999999996</v>
      </c>
      <c r="T593" s="1">
        <v>118</v>
      </c>
      <c r="U593" s="1">
        <v>293</v>
      </c>
      <c r="V593" s="1">
        <v>0</v>
      </c>
      <c r="W593" s="1" t="s">
        <v>50</v>
      </c>
      <c r="X593" s="1">
        <v>36</v>
      </c>
      <c r="Y593" s="1">
        <v>0</v>
      </c>
      <c r="Z593" s="1">
        <v>0.12</v>
      </c>
      <c r="AA593" s="1">
        <v>0.02</v>
      </c>
      <c r="AB593" s="1">
        <v>1.24</v>
      </c>
      <c r="AC593" s="1" t="s">
        <v>50</v>
      </c>
      <c r="AD593" s="1">
        <v>257</v>
      </c>
      <c r="AE593" s="1">
        <v>5.0999999999999997E-2</v>
      </c>
      <c r="AF593" s="1">
        <v>3.516</v>
      </c>
      <c r="AG593" s="1" t="s">
        <v>50</v>
      </c>
      <c r="AH593" s="1">
        <v>60</v>
      </c>
      <c r="AI593" s="1">
        <v>0.31040000000000001</v>
      </c>
      <c r="AJ593" s="1">
        <v>8.0000000000000004E-4</v>
      </c>
      <c r="AK593" s="1">
        <v>0</v>
      </c>
      <c r="AL593" s="1"/>
      <c r="AM593" s="1"/>
      <c r="AN593" s="1"/>
      <c r="AO593" s="1"/>
      <c r="AP593" s="1"/>
    </row>
    <row r="594" spans="1:42" x14ac:dyDescent="0.25">
      <c r="A594" s="1" t="s">
        <v>591</v>
      </c>
      <c r="B594" s="1">
        <v>1008616</v>
      </c>
      <c r="C594" s="1">
        <v>2020</v>
      </c>
      <c r="D594" s="1" t="s">
        <v>43</v>
      </c>
      <c r="E594" s="1" t="s">
        <v>44</v>
      </c>
      <c r="F594" s="1" t="s">
        <v>66</v>
      </c>
      <c r="G594" s="1" t="s">
        <v>595</v>
      </c>
      <c r="H594" s="1"/>
      <c r="I594" s="1" t="s">
        <v>68</v>
      </c>
      <c r="J594" s="1"/>
      <c r="K594" s="1" t="s">
        <v>49</v>
      </c>
      <c r="L594" s="1">
        <v>10582</v>
      </c>
      <c r="M594" s="1">
        <v>87.580200000000005</v>
      </c>
      <c r="N594" s="1">
        <v>60.47</v>
      </c>
      <c r="O594" s="1">
        <v>39.83</v>
      </c>
      <c r="P594" s="1">
        <v>5.0000000000000001E-4</v>
      </c>
      <c r="Q594" s="1">
        <v>6.7799999999999999E-2</v>
      </c>
      <c r="R594" s="1">
        <v>2.06E-2</v>
      </c>
      <c r="S594" s="1">
        <v>0.2515</v>
      </c>
      <c r="T594" s="1">
        <v>1</v>
      </c>
      <c r="U594" s="1">
        <v>3</v>
      </c>
      <c r="V594" s="1">
        <v>0</v>
      </c>
      <c r="W594" s="1" t="s">
        <v>49</v>
      </c>
      <c r="X594" s="1"/>
      <c r="Y594" s="1"/>
      <c r="Z594" s="1"/>
      <c r="AA594" s="1"/>
      <c r="AB594" s="1"/>
      <c r="AC594" s="1" t="s">
        <v>50</v>
      </c>
      <c r="AD594" s="1">
        <v>3</v>
      </c>
      <c r="AE594" s="1">
        <v>0.96850000000000003</v>
      </c>
      <c r="AF594" s="1">
        <v>1.3873</v>
      </c>
      <c r="AG594" s="1" t="s">
        <v>50</v>
      </c>
      <c r="AH594" s="1">
        <v>3</v>
      </c>
      <c r="AI594" s="1">
        <v>3.5261999999999998</v>
      </c>
      <c r="AJ594" s="1">
        <v>2.5999999999999999E-3</v>
      </c>
      <c r="AK594" s="1">
        <v>0</v>
      </c>
      <c r="AL594" s="1"/>
      <c r="AM594" s="1"/>
      <c r="AN594" s="1"/>
      <c r="AO594" s="1"/>
      <c r="AP594" s="1"/>
    </row>
    <row r="595" spans="1:42" x14ac:dyDescent="0.25">
      <c r="A595" s="1" t="s">
        <v>591</v>
      </c>
      <c r="B595" s="1">
        <v>1008616</v>
      </c>
      <c r="C595" s="1">
        <v>2020</v>
      </c>
      <c r="D595" s="1" t="s">
        <v>43</v>
      </c>
      <c r="E595" s="1" t="s">
        <v>44</v>
      </c>
      <c r="F595" s="1" t="s">
        <v>66</v>
      </c>
      <c r="G595" s="1" t="s">
        <v>596</v>
      </c>
      <c r="H595" s="1"/>
      <c r="I595" s="1" t="s">
        <v>68</v>
      </c>
      <c r="J595" s="1"/>
      <c r="K595" s="1" t="s">
        <v>49</v>
      </c>
      <c r="L595" s="1">
        <v>50499</v>
      </c>
      <c r="M595" s="1">
        <v>79.3904</v>
      </c>
      <c r="N595" s="1">
        <v>34.909999999999997</v>
      </c>
      <c r="O595" s="1">
        <v>48.75</v>
      </c>
      <c r="P595" s="1">
        <v>5.0000000000000001E-4</v>
      </c>
      <c r="Q595" s="1">
        <v>1.04E-2</v>
      </c>
      <c r="R595" s="1">
        <v>2.06E-2</v>
      </c>
      <c r="S595" s="1">
        <v>0.31419999999999998</v>
      </c>
      <c r="T595" s="1">
        <v>31</v>
      </c>
      <c r="U595" s="1">
        <v>72</v>
      </c>
      <c r="V595" s="1">
        <v>0</v>
      </c>
      <c r="W595" s="1" t="s">
        <v>50</v>
      </c>
      <c r="X595" s="1">
        <v>23</v>
      </c>
      <c r="Y595" s="1">
        <v>0.04</v>
      </c>
      <c r="Z595" s="1">
        <v>0.4</v>
      </c>
      <c r="AA595" s="1">
        <v>0.4</v>
      </c>
      <c r="AB595" s="1">
        <v>4.4800000000000004</v>
      </c>
      <c r="AC595" s="1" t="s">
        <v>50</v>
      </c>
      <c r="AD595" s="1">
        <v>49</v>
      </c>
      <c r="AE595" s="1">
        <v>0.21249999999999999</v>
      </c>
      <c r="AF595" s="1">
        <v>2.3571</v>
      </c>
      <c r="AG595" s="1" t="s">
        <v>50</v>
      </c>
      <c r="AH595" s="1">
        <v>26</v>
      </c>
      <c r="AI595" s="1">
        <v>0.58560000000000001</v>
      </c>
      <c r="AJ595" s="1">
        <v>5.9999999999999995E-4</v>
      </c>
      <c r="AK595" s="1">
        <v>0</v>
      </c>
      <c r="AL595" s="1"/>
      <c r="AM595" s="1"/>
      <c r="AN595" s="1"/>
      <c r="AO595" s="1"/>
      <c r="AP595" s="1"/>
    </row>
    <row r="596" spans="1:42" x14ac:dyDescent="0.25">
      <c r="A596" s="1" t="s">
        <v>591</v>
      </c>
      <c r="B596" s="1">
        <v>1008616</v>
      </c>
      <c r="C596" s="1">
        <v>2020</v>
      </c>
      <c r="D596" s="1" t="s">
        <v>43</v>
      </c>
      <c r="E596" s="1" t="s">
        <v>44</v>
      </c>
      <c r="F596" s="1" t="s">
        <v>66</v>
      </c>
      <c r="G596" s="1" t="s">
        <v>597</v>
      </c>
      <c r="H596" s="1"/>
      <c r="I596" s="1" t="s">
        <v>68</v>
      </c>
      <c r="J596" s="1"/>
      <c r="K596" s="1" t="s">
        <v>49</v>
      </c>
      <c r="L596" s="1">
        <v>289995</v>
      </c>
      <c r="M596" s="1">
        <v>87.511700000000005</v>
      </c>
      <c r="N596" s="1">
        <v>59.73</v>
      </c>
      <c r="O596" s="1">
        <v>30.66</v>
      </c>
      <c r="P596" s="1">
        <v>3.8999999999999998E-3</v>
      </c>
      <c r="Q596" s="1">
        <v>6.7799999999999999E-2</v>
      </c>
      <c r="R596" s="1">
        <v>0.14330000000000001</v>
      </c>
      <c r="S596" s="1">
        <v>0.2515</v>
      </c>
      <c r="T596" s="1">
        <v>41</v>
      </c>
      <c r="U596" s="1">
        <v>122</v>
      </c>
      <c r="V596" s="1">
        <v>0</v>
      </c>
      <c r="W596" s="1" t="s">
        <v>50</v>
      </c>
      <c r="X596" s="1">
        <v>43</v>
      </c>
      <c r="Y596" s="1">
        <v>0.86</v>
      </c>
      <c r="Z596" s="1">
        <v>3.32</v>
      </c>
      <c r="AA596" s="1">
        <v>9.51</v>
      </c>
      <c r="AB596" s="1">
        <v>36.619999999999997</v>
      </c>
      <c r="AC596" s="1" t="s">
        <v>50</v>
      </c>
      <c r="AD596" s="1">
        <v>79</v>
      </c>
      <c r="AE596" s="1">
        <v>8.4102999999999994</v>
      </c>
      <c r="AF596" s="1">
        <v>32.386499999999998</v>
      </c>
      <c r="AG596" s="1" t="s">
        <v>50</v>
      </c>
      <c r="AH596" s="1">
        <v>83</v>
      </c>
      <c r="AI596" s="1">
        <v>83.461100000000002</v>
      </c>
      <c r="AJ596" s="1">
        <v>3.7499999999999999E-2</v>
      </c>
      <c r="AK596" s="1">
        <v>0</v>
      </c>
      <c r="AL596" s="1"/>
      <c r="AM596" s="1"/>
      <c r="AN596" s="1"/>
      <c r="AO596" s="1"/>
      <c r="AP596" s="1"/>
    </row>
    <row r="597" spans="1:42" x14ac:dyDescent="0.25">
      <c r="A597" s="1" t="s">
        <v>591</v>
      </c>
      <c r="B597" s="1">
        <v>1008616</v>
      </c>
      <c r="C597" s="1">
        <v>2020</v>
      </c>
      <c r="D597" s="1" t="s">
        <v>43</v>
      </c>
      <c r="E597" s="1" t="s">
        <v>44</v>
      </c>
      <c r="F597" s="1" t="s">
        <v>66</v>
      </c>
      <c r="G597" s="1" t="s">
        <v>598</v>
      </c>
      <c r="H597" s="1"/>
      <c r="I597" s="1" t="s">
        <v>68</v>
      </c>
      <c r="J597" s="1"/>
      <c r="K597" s="1" t="s">
        <v>49</v>
      </c>
      <c r="L597" s="1">
        <v>2023</v>
      </c>
      <c r="M597" s="1">
        <v>89.83</v>
      </c>
      <c r="N597" s="1">
        <v>58.5</v>
      </c>
      <c r="O597" s="1">
        <v>39.1</v>
      </c>
      <c r="P597" s="1">
        <v>6.7799999999999999E-2</v>
      </c>
      <c r="Q597" s="1">
        <v>6.7799999999999999E-2</v>
      </c>
      <c r="R597" s="1">
        <v>0.2515</v>
      </c>
      <c r="S597" s="1">
        <v>0.2515</v>
      </c>
      <c r="T597" s="1">
        <v>2</v>
      </c>
      <c r="U597" s="1">
        <v>6</v>
      </c>
      <c r="V597" s="1">
        <v>0</v>
      </c>
      <c r="W597" s="1" t="s">
        <v>49</v>
      </c>
      <c r="X597" s="1"/>
      <c r="Y597" s="1"/>
      <c r="Z597" s="1"/>
      <c r="AA597" s="1"/>
      <c r="AB597" s="1"/>
      <c r="AC597" s="1" t="s">
        <v>50</v>
      </c>
      <c r="AD597" s="1">
        <v>6</v>
      </c>
      <c r="AE597" s="1">
        <v>0.2238</v>
      </c>
      <c r="AF597" s="1">
        <v>0.30320000000000003</v>
      </c>
      <c r="AG597" s="1" t="s">
        <v>49</v>
      </c>
      <c r="AH597" s="1"/>
      <c r="AI597" s="1"/>
      <c r="AJ597" s="1"/>
      <c r="AK597" s="1"/>
      <c r="AL597" s="1"/>
      <c r="AM597" s="1"/>
      <c r="AN597" s="1"/>
      <c r="AO597" s="1"/>
      <c r="AP597" s="1"/>
    </row>
    <row r="598" spans="1:42" x14ac:dyDescent="0.25">
      <c r="A598" s="1" t="s">
        <v>591</v>
      </c>
      <c r="B598" s="1">
        <v>1008616</v>
      </c>
      <c r="C598" s="1">
        <v>2020</v>
      </c>
      <c r="D598" s="1" t="s">
        <v>43</v>
      </c>
      <c r="E598" s="1" t="s">
        <v>44</v>
      </c>
      <c r="F598" s="1" t="s">
        <v>66</v>
      </c>
      <c r="G598" s="1" t="s">
        <v>599</v>
      </c>
      <c r="H598" s="1"/>
      <c r="I598" s="1" t="s">
        <v>68</v>
      </c>
      <c r="J598" s="1"/>
      <c r="K598" s="1" t="s">
        <v>49</v>
      </c>
      <c r="L598" s="1">
        <v>1635</v>
      </c>
      <c r="M598" s="1">
        <v>69.029600000000002</v>
      </c>
      <c r="N598" s="1">
        <v>40.549999999999997</v>
      </c>
      <c r="O598" s="1">
        <v>37.630000000000003</v>
      </c>
      <c r="P598" s="1">
        <v>2.0000000000000001E-4</v>
      </c>
      <c r="Q598" s="1">
        <v>6.7799999999999999E-2</v>
      </c>
      <c r="R598" s="1">
        <v>7.9000000000000008E-3</v>
      </c>
      <c r="S598" s="1">
        <v>0.35630000000000001</v>
      </c>
      <c r="T598" s="1">
        <v>2</v>
      </c>
      <c r="U598" s="1">
        <v>6</v>
      </c>
      <c r="V598" s="1">
        <v>0</v>
      </c>
      <c r="W598" s="1" t="s">
        <v>49</v>
      </c>
      <c r="X598" s="1"/>
      <c r="Y598" s="1"/>
      <c r="Z598" s="1"/>
      <c r="AA598" s="1"/>
      <c r="AB598" s="1"/>
      <c r="AC598" s="1" t="s">
        <v>50</v>
      </c>
      <c r="AD598" s="1">
        <v>6</v>
      </c>
      <c r="AE598" s="1">
        <v>5.8099999999999999E-2</v>
      </c>
      <c r="AF598" s="1">
        <v>0.1361</v>
      </c>
      <c r="AG598" s="1" t="s">
        <v>49</v>
      </c>
      <c r="AH598" s="1"/>
      <c r="AI598" s="1"/>
      <c r="AJ598" s="1"/>
      <c r="AK598" s="1"/>
      <c r="AL598" s="1"/>
      <c r="AM598" s="1"/>
      <c r="AN598" s="1"/>
      <c r="AO598" s="1"/>
      <c r="AP598" s="1"/>
    </row>
    <row r="599" spans="1:42" x14ac:dyDescent="0.25">
      <c r="A599" s="1" t="s">
        <v>591</v>
      </c>
      <c r="B599" s="1">
        <v>1008616</v>
      </c>
      <c r="C599" s="1">
        <v>2020</v>
      </c>
      <c r="D599" s="1" t="s">
        <v>43</v>
      </c>
      <c r="E599" s="1" t="s">
        <v>44</v>
      </c>
      <c r="F599" s="1" t="s">
        <v>66</v>
      </c>
      <c r="G599" s="1" t="s">
        <v>600</v>
      </c>
      <c r="H599" s="1"/>
      <c r="I599" s="1" t="s">
        <v>68</v>
      </c>
      <c r="J599" s="1"/>
      <c r="K599" s="1" t="s">
        <v>49</v>
      </c>
      <c r="L599" s="1">
        <v>7550</v>
      </c>
      <c r="M599" s="1">
        <v>578.10090000000002</v>
      </c>
      <c r="N599" s="1">
        <v>75.89</v>
      </c>
      <c r="O599" s="1">
        <v>33.9</v>
      </c>
      <c r="P599" s="1">
        <v>2.0000000000000001E-4</v>
      </c>
      <c r="Q599" s="1">
        <v>6.7799999999999999E-2</v>
      </c>
      <c r="R599" s="1">
        <v>7.9000000000000008E-3</v>
      </c>
      <c r="S599" s="1">
        <v>0.55449999999999999</v>
      </c>
      <c r="T599" s="1">
        <v>25</v>
      </c>
      <c r="U599" s="1">
        <v>67</v>
      </c>
      <c r="V599" s="1">
        <v>0</v>
      </c>
      <c r="W599" s="1" t="s">
        <v>49</v>
      </c>
      <c r="X599" s="1"/>
      <c r="Y599" s="1"/>
      <c r="Z599" s="1"/>
      <c r="AA599" s="1"/>
      <c r="AB599" s="1"/>
      <c r="AC599" s="1" t="s">
        <v>50</v>
      </c>
      <c r="AD599" s="1">
        <v>67</v>
      </c>
      <c r="AE599" s="1">
        <v>9.6000000000000002E-2</v>
      </c>
      <c r="AF599" s="1">
        <v>1.0492999999999999</v>
      </c>
      <c r="AG599" s="1" t="s">
        <v>50</v>
      </c>
      <c r="AH599" s="1">
        <v>3</v>
      </c>
      <c r="AI599" s="1">
        <v>9.1600000000000001E-2</v>
      </c>
      <c r="AJ599" s="1">
        <v>2.0000000000000001E-4</v>
      </c>
      <c r="AK599" s="1">
        <v>0</v>
      </c>
      <c r="AL599" s="1"/>
      <c r="AM599" s="1"/>
      <c r="AN599" s="1"/>
      <c r="AO599" s="1"/>
      <c r="AP599" s="1"/>
    </row>
    <row r="600" spans="1:42" x14ac:dyDescent="0.25">
      <c r="A600" s="1" t="s">
        <v>591</v>
      </c>
      <c r="B600" s="1">
        <v>1008616</v>
      </c>
      <c r="C600" s="1">
        <v>2020</v>
      </c>
      <c r="D600" s="1" t="s">
        <v>43</v>
      </c>
      <c r="E600" s="1" t="s">
        <v>44</v>
      </c>
      <c r="F600" s="1" t="s">
        <v>66</v>
      </c>
      <c r="G600" s="1" t="s">
        <v>601</v>
      </c>
      <c r="H600" s="1"/>
      <c r="I600" s="1" t="s">
        <v>68</v>
      </c>
      <c r="J600" s="1"/>
      <c r="K600" s="1" t="s">
        <v>49</v>
      </c>
      <c r="L600" s="1">
        <v>3602</v>
      </c>
      <c r="M600" s="1">
        <v>90</v>
      </c>
      <c r="N600" s="1">
        <v>80</v>
      </c>
      <c r="O600" s="1">
        <v>45</v>
      </c>
      <c r="P600" s="1">
        <v>2.7300000000000001E-2</v>
      </c>
      <c r="Q600" s="1">
        <v>2.7300000000000001E-2</v>
      </c>
      <c r="R600" s="1">
        <v>0.35289999999999999</v>
      </c>
      <c r="S600" s="1">
        <v>0.35289999999999999</v>
      </c>
      <c r="T600" s="1">
        <v>4</v>
      </c>
      <c r="U600" s="1">
        <v>12</v>
      </c>
      <c r="V600" s="1">
        <v>0</v>
      </c>
      <c r="W600" s="1" t="s">
        <v>49</v>
      </c>
      <c r="X600" s="1"/>
      <c r="Y600" s="1"/>
      <c r="Z600" s="1"/>
      <c r="AA600" s="1"/>
      <c r="AB600" s="1"/>
      <c r="AC600" s="1" t="s">
        <v>50</v>
      </c>
      <c r="AD600" s="1">
        <v>12</v>
      </c>
      <c r="AE600" s="1">
        <v>0.1547</v>
      </c>
      <c r="AF600" s="1">
        <v>0.73080000000000001</v>
      </c>
      <c r="AG600" s="1" t="s">
        <v>50</v>
      </c>
      <c r="AH600" s="1">
        <v>6</v>
      </c>
      <c r="AI600" s="1">
        <v>0.65029999999999999</v>
      </c>
      <c r="AJ600" s="1">
        <v>8.0000000000000004E-4</v>
      </c>
      <c r="AK600" s="1">
        <v>0</v>
      </c>
      <c r="AL600" s="1"/>
      <c r="AM600" s="1"/>
      <c r="AN600" s="1"/>
      <c r="AO600" s="1"/>
      <c r="AP600" s="1"/>
    </row>
    <row r="601" spans="1:42" x14ac:dyDescent="0.25">
      <c r="A601" s="1" t="s">
        <v>591</v>
      </c>
      <c r="B601" s="1">
        <v>1008616</v>
      </c>
      <c r="C601" s="1">
        <v>2020</v>
      </c>
      <c r="D601" s="1" t="s">
        <v>43</v>
      </c>
      <c r="E601" s="1" t="s">
        <v>44</v>
      </c>
      <c r="F601" s="1" t="s">
        <v>66</v>
      </c>
      <c r="G601" s="1" t="s">
        <v>602</v>
      </c>
      <c r="H601" s="1"/>
      <c r="I601" s="1" t="s">
        <v>68</v>
      </c>
      <c r="J601" s="1"/>
      <c r="K601" s="1" t="s">
        <v>49</v>
      </c>
      <c r="L601" s="1">
        <v>9647</v>
      </c>
      <c r="M601" s="1">
        <v>83</v>
      </c>
      <c r="N601" s="1">
        <v>25</v>
      </c>
      <c r="O601" s="1">
        <v>28.8</v>
      </c>
      <c r="P601" s="1">
        <v>6.1999999999999998E-3</v>
      </c>
      <c r="Q601" s="1">
        <v>6.1999999999999998E-3</v>
      </c>
      <c r="R601" s="1">
        <v>0.53839999999999999</v>
      </c>
      <c r="S601" s="1">
        <v>0.53839999999999999</v>
      </c>
      <c r="T601" s="1">
        <v>20</v>
      </c>
      <c r="U601" s="1">
        <v>55</v>
      </c>
      <c r="V601" s="1">
        <v>0</v>
      </c>
      <c r="W601" s="1" t="s">
        <v>49</v>
      </c>
      <c r="X601" s="1"/>
      <c r="Y601" s="1"/>
      <c r="Z601" s="1"/>
      <c r="AA601" s="1"/>
      <c r="AB601" s="1"/>
      <c r="AC601" s="1" t="s">
        <v>50</v>
      </c>
      <c r="AD601" s="1">
        <v>55</v>
      </c>
      <c r="AE601" s="1">
        <v>4.5999999999999999E-3</v>
      </c>
      <c r="AF601" s="1">
        <v>0.14449999999999999</v>
      </c>
      <c r="AG601" s="1" t="s">
        <v>49</v>
      </c>
      <c r="AH601" s="1"/>
      <c r="AI601" s="1"/>
      <c r="AJ601" s="1"/>
      <c r="AK601" s="1"/>
      <c r="AL601" s="1"/>
      <c r="AM601" s="1"/>
      <c r="AN601" s="1"/>
      <c r="AO601" s="1"/>
      <c r="AP601" s="1"/>
    </row>
    <row r="602" spans="1:42" x14ac:dyDescent="0.25">
      <c r="A602" s="1" t="s">
        <v>603</v>
      </c>
      <c r="B602" s="1">
        <v>1009547</v>
      </c>
      <c r="C602" s="1">
        <v>2020</v>
      </c>
      <c r="D602" s="1" t="s">
        <v>43</v>
      </c>
      <c r="E602" s="1" t="s">
        <v>44</v>
      </c>
      <c r="F602" s="1" t="s">
        <v>66</v>
      </c>
      <c r="G602" s="1" t="s">
        <v>604</v>
      </c>
      <c r="H602" s="1"/>
      <c r="I602" s="1" t="s">
        <v>47</v>
      </c>
      <c r="J602" s="1" t="s">
        <v>159</v>
      </c>
      <c r="K602" s="1" t="s">
        <v>49</v>
      </c>
      <c r="L602" s="1">
        <v>11872</v>
      </c>
      <c r="M602" s="1">
        <v>75</v>
      </c>
      <c r="N602" s="1">
        <v>53</v>
      </c>
      <c r="O602" s="1">
        <v>46</v>
      </c>
      <c r="P602" s="1">
        <v>0.05</v>
      </c>
      <c r="Q602" s="1">
        <v>0.05</v>
      </c>
      <c r="R602" s="1">
        <v>0.22</v>
      </c>
      <c r="S602" s="1">
        <v>0.22</v>
      </c>
      <c r="T602" s="1">
        <v>2</v>
      </c>
      <c r="U602" s="1">
        <v>6</v>
      </c>
      <c r="V602" s="1">
        <v>0</v>
      </c>
      <c r="W602" s="1" t="s">
        <v>49</v>
      </c>
      <c r="X602" s="1"/>
      <c r="Y602" s="1"/>
      <c r="Z602" s="1"/>
      <c r="AA602" s="1"/>
      <c r="AB602" s="1"/>
      <c r="AC602" s="1" t="s">
        <v>49</v>
      </c>
      <c r="AD602" s="1"/>
      <c r="AE602" s="1"/>
      <c r="AF602" s="1"/>
      <c r="AG602" s="1" t="s">
        <v>50</v>
      </c>
      <c r="AH602" s="1">
        <v>6</v>
      </c>
      <c r="AI602" s="1">
        <v>56.051699999999997</v>
      </c>
      <c r="AJ602" s="1">
        <v>3.5729400000000001E-2</v>
      </c>
      <c r="AK602" s="1">
        <v>9.1700000000000006E-5</v>
      </c>
      <c r="AL602" s="1"/>
      <c r="AM602" s="1"/>
      <c r="AN602" s="1"/>
      <c r="AO602" s="1"/>
      <c r="AP602" s="1"/>
    </row>
    <row r="603" spans="1:42" x14ac:dyDescent="0.25">
      <c r="A603" s="1" t="s">
        <v>603</v>
      </c>
      <c r="B603" s="1">
        <v>1009547</v>
      </c>
      <c r="C603" s="1">
        <v>2020</v>
      </c>
      <c r="D603" s="1" t="s">
        <v>43</v>
      </c>
      <c r="E603" s="1" t="s">
        <v>44</v>
      </c>
      <c r="F603" s="1" t="s">
        <v>66</v>
      </c>
      <c r="G603" s="1" t="s">
        <v>605</v>
      </c>
      <c r="H603" s="1"/>
      <c r="I603" s="1" t="s">
        <v>47</v>
      </c>
      <c r="J603" s="1" t="s">
        <v>159</v>
      </c>
      <c r="K603" s="1" t="s">
        <v>49</v>
      </c>
      <c r="L603" s="1">
        <v>215916</v>
      </c>
      <c r="M603" s="1">
        <v>101.41</v>
      </c>
      <c r="N603" s="1">
        <v>76.153800000000004</v>
      </c>
      <c r="O603" s="1">
        <v>46.991</v>
      </c>
      <c r="P603" s="1">
        <v>0</v>
      </c>
      <c r="Q603" s="1">
        <v>0.06</v>
      </c>
      <c r="R603" s="1">
        <v>0.15</v>
      </c>
      <c r="S603" s="1">
        <v>0.82</v>
      </c>
      <c r="T603" s="1">
        <v>26</v>
      </c>
      <c r="U603" s="1">
        <v>78</v>
      </c>
      <c r="V603" s="1">
        <v>0</v>
      </c>
      <c r="W603" s="1" t="s">
        <v>50</v>
      </c>
      <c r="X603" s="1">
        <v>6</v>
      </c>
      <c r="Y603" s="1">
        <v>0.56621900000000003</v>
      </c>
      <c r="Z603" s="1">
        <v>3.5483099999999999</v>
      </c>
      <c r="AA603" s="1">
        <v>2.9801000000000001E-2</v>
      </c>
      <c r="AB603" s="1">
        <v>0.186753</v>
      </c>
      <c r="AC603" s="1" t="s">
        <v>50</v>
      </c>
      <c r="AD603" s="1">
        <v>56</v>
      </c>
      <c r="AE603" s="1">
        <v>2.9403600000000001</v>
      </c>
      <c r="AF603" s="1">
        <v>23.5229</v>
      </c>
      <c r="AG603" s="1" t="s">
        <v>50</v>
      </c>
      <c r="AH603" s="1">
        <v>16</v>
      </c>
      <c r="AI603" s="1">
        <v>260.10000000000002</v>
      </c>
      <c r="AJ603" s="1">
        <v>0.1948</v>
      </c>
      <c r="AK603" s="1">
        <v>4.3580000000000002E-4</v>
      </c>
      <c r="AL603" s="1"/>
      <c r="AM603" s="1"/>
      <c r="AN603" s="1"/>
      <c r="AO603" s="1"/>
      <c r="AP603" s="1"/>
    </row>
    <row r="604" spans="1:42" x14ac:dyDescent="0.25">
      <c r="A604" s="1" t="s">
        <v>603</v>
      </c>
      <c r="B604" s="1">
        <v>1009547</v>
      </c>
      <c r="C604" s="1">
        <v>2020</v>
      </c>
      <c r="D604" s="1" t="s">
        <v>43</v>
      </c>
      <c r="E604" s="1" t="s">
        <v>44</v>
      </c>
      <c r="F604" s="1" t="s">
        <v>66</v>
      </c>
      <c r="G604" s="1" t="s">
        <v>606</v>
      </c>
      <c r="H604" s="1"/>
      <c r="I604" s="1" t="s">
        <v>47</v>
      </c>
      <c r="J604" s="1" t="s">
        <v>159</v>
      </c>
      <c r="K604" s="1" t="s">
        <v>49</v>
      </c>
      <c r="L604" s="1">
        <v>5216</v>
      </c>
      <c r="M604" s="1">
        <v>111</v>
      </c>
      <c r="N604" s="1">
        <v>38</v>
      </c>
      <c r="O604" s="1">
        <v>42.65</v>
      </c>
      <c r="P604" s="1">
        <v>0.01</v>
      </c>
      <c r="Q604" s="1">
        <v>0.01</v>
      </c>
      <c r="R604" s="1">
        <v>0.14000000000000001</v>
      </c>
      <c r="S604" s="1">
        <v>0.14000000000000001</v>
      </c>
      <c r="T604" s="1">
        <v>2</v>
      </c>
      <c r="U604" s="1">
        <v>8</v>
      </c>
      <c r="V604" s="1">
        <v>0</v>
      </c>
      <c r="W604" s="1" t="s">
        <v>49</v>
      </c>
      <c r="X604" s="1"/>
      <c r="Y604" s="1"/>
      <c r="Z604" s="1"/>
      <c r="AA604" s="1"/>
      <c r="AB604" s="1"/>
      <c r="AC604" s="1" t="s">
        <v>50</v>
      </c>
      <c r="AD604" s="1">
        <v>8</v>
      </c>
      <c r="AE604" s="1">
        <v>3.9734699999999998E-2</v>
      </c>
      <c r="AF604" s="1">
        <v>0.23840800000000001</v>
      </c>
      <c r="AG604" s="1" t="s">
        <v>49</v>
      </c>
      <c r="AH604" s="1"/>
      <c r="AI604" s="1"/>
      <c r="AJ604" s="1"/>
      <c r="AK604" s="1"/>
      <c r="AL604" s="1"/>
      <c r="AM604" s="1"/>
      <c r="AN604" s="1"/>
      <c r="AO604" s="1"/>
      <c r="AP604" s="1"/>
    </row>
    <row r="605" spans="1:42" x14ac:dyDescent="0.25">
      <c r="A605" s="1" t="s">
        <v>603</v>
      </c>
      <c r="B605" s="1">
        <v>1009547</v>
      </c>
      <c r="C605" s="1">
        <v>2020</v>
      </c>
      <c r="D605" s="1" t="s">
        <v>43</v>
      </c>
      <c r="E605" s="1" t="s">
        <v>44</v>
      </c>
      <c r="F605" s="1" t="s">
        <v>66</v>
      </c>
      <c r="G605" s="1" t="s">
        <v>607</v>
      </c>
      <c r="H605" s="1"/>
      <c r="I605" s="1" t="s">
        <v>47</v>
      </c>
      <c r="J605" s="1" t="s">
        <v>159</v>
      </c>
      <c r="K605" s="1" t="s">
        <v>49</v>
      </c>
      <c r="L605" s="1">
        <v>117924</v>
      </c>
      <c r="M605" s="1">
        <v>107.72499999999999</v>
      </c>
      <c r="N605" s="1">
        <v>29.55</v>
      </c>
      <c r="O605" s="1">
        <v>44.314999999999998</v>
      </c>
      <c r="P605" s="1">
        <v>0</v>
      </c>
      <c r="Q605" s="1">
        <v>0.03</v>
      </c>
      <c r="R605" s="1">
        <v>0.06</v>
      </c>
      <c r="S605" s="1">
        <v>0.38</v>
      </c>
      <c r="T605" s="1">
        <v>27</v>
      </c>
      <c r="U605" s="1">
        <v>75</v>
      </c>
      <c r="V605" s="1">
        <v>0</v>
      </c>
      <c r="W605" s="1" t="s">
        <v>49</v>
      </c>
      <c r="X605" s="1"/>
      <c r="Y605" s="1"/>
      <c r="Z605" s="1"/>
      <c r="AA605" s="1"/>
      <c r="AB605" s="1"/>
      <c r="AC605" s="1" t="s">
        <v>50</v>
      </c>
      <c r="AD605" s="1">
        <v>30</v>
      </c>
      <c r="AE605" s="1">
        <v>0.23840800000000001</v>
      </c>
      <c r="AF605" s="1">
        <v>2.14567</v>
      </c>
      <c r="AG605" s="1" t="s">
        <v>50</v>
      </c>
      <c r="AH605" s="1">
        <v>45</v>
      </c>
      <c r="AI605" s="1">
        <v>233.17599999999999</v>
      </c>
      <c r="AJ605" s="1">
        <v>5.9302500000000001E-2</v>
      </c>
      <c r="AK605" s="1">
        <v>3.8289999999999998E-4</v>
      </c>
      <c r="AL605" s="1"/>
      <c r="AM605" s="1"/>
      <c r="AN605" s="1"/>
      <c r="AO605" s="1"/>
      <c r="AP605" s="1"/>
    </row>
    <row r="606" spans="1:42" x14ac:dyDescent="0.25">
      <c r="A606" s="1" t="s">
        <v>603</v>
      </c>
      <c r="B606" s="1">
        <v>1009547</v>
      </c>
      <c r="C606" s="1">
        <v>2020</v>
      </c>
      <c r="D606" s="1" t="s">
        <v>43</v>
      </c>
      <c r="E606" s="1" t="s">
        <v>44</v>
      </c>
      <c r="F606" s="1" t="s">
        <v>66</v>
      </c>
      <c r="G606" s="1" t="s">
        <v>546</v>
      </c>
      <c r="H606" s="1"/>
      <c r="I606" s="1" t="s">
        <v>47</v>
      </c>
      <c r="J606" s="1" t="s">
        <v>159</v>
      </c>
      <c r="K606" s="1" t="s">
        <v>49</v>
      </c>
      <c r="L606" s="1">
        <v>9711</v>
      </c>
      <c r="M606" s="1">
        <v>105</v>
      </c>
      <c r="N606" s="1">
        <v>67.5</v>
      </c>
      <c r="O606" s="1">
        <v>51.55</v>
      </c>
      <c r="P606" s="1">
        <v>0.01</v>
      </c>
      <c r="Q606" s="1">
        <v>0.05</v>
      </c>
      <c r="R606" s="1">
        <v>0.06</v>
      </c>
      <c r="S606" s="1">
        <v>0.62</v>
      </c>
      <c r="T606" s="1">
        <v>2</v>
      </c>
      <c r="U606" s="1">
        <v>6</v>
      </c>
      <c r="V606" s="1">
        <v>0</v>
      </c>
      <c r="W606" s="1" t="s">
        <v>49</v>
      </c>
      <c r="X606" s="1"/>
      <c r="Y606" s="1"/>
      <c r="Z606" s="1"/>
      <c r="AA606" s="1"/>
      <c r="AB606" s="1"/>
      <c r="AC606" s="1" t="s">
        <v>50</v>
      </c>
      <c r="AD606" s="1">
        <v>3</v>
      </c>
      <c r="AE606" s="1">
        <v>0.119204</v>
      </c>
      <c r="AF606" s="1">
        <v>0.437081</v>
      </c>
      <c r="AG606" s="1" t="s">
        <v>50</v>
      </c>
      <c r="AH606" s="1">
        <v>3</v>
      </c>
      <c r="AI606" s="1">
        <v>8.7472700000000003</v>
      </c>
      <c r="AJ606" s="1">
        <v>2.4922699999999999E-2</v>
      </c>
      <c r="AK606" s="1">
        <v>1.5099999999999999E-5</v>
      </c>
      <c r="AL606" s="1"/>
      <c r="AM606" s="1"/>
      <c r="AN606" s="1"/>
      <c r="AO606" s="1"/>
      <c r="AP606" s="1"/>
    </row>
    <row r="607" spans="1:42" x14ac:dyDescent="0.25">
      <c r="A607" s="1" t="s">
        <v>603</v>
      </c>
      <c r="B607" s="1">
        <v>1009547</v>
      </c>
      <c r="C607" s="1">
        <v>2020</v>
      </c>
      <c r="D607" s="1" t="s">
        <v>43</v>
      </c>
      <c r="E607" s="1" t="s">
        <v>44</v>
      </c>
      <c r="F607" s="1" t="s">
        <v>66</v>
      </c>
      <c r="G607" s="1" t="s">
        <v>548</v>
      </c>
      <c r="H607" s="1"/>
      <c r="I607" s="1" t="s">
        <v>47</v>
      </c>
      <c r="J607" s="1" t="s">
        <v>159</v>
      </c>
      <c r="K607" s="1" t="s">
        <v>49</v>
      </c>
      <c r="L607" s="1">
        <v>87486</v>
      </c>
      <c r="M607" s="1">
        <v>113.541</v>
      </c>
      <c r="N607" s="1">
        <v>107.25</v>
      </c>
      <c r="O607" s="1">
        <v>49.162500000000001</v>
      </c>
      <c r="P607" s="1">
        <v>0</v>
      </c>
      <c r="Q607" s="1">
        <v>0.04</v>
      </c>
      <c r="R607" s="1">
        <v>0.08</v>
      </c>
      <c r="S607" s="1">
        <v>0.48</v>
      </c>
      <c r="T607" s="1">
        <v>9</v>
      </c>
      <c r="U607" s="1">
        <v>26</v>
      </c>
      <c r="V607" s="1">
        <v>0</v>
      </c>
      <c r="W607" s="1" t="s">
        <v>49</v>
      </c>
      <c r="X607" s="1"/>
      <c r="Y607" s="1"/>
      <c r="Z607" s="1"/>
      <c r="AA607" s="1"/>
      <c r="AB607" s="1"/>
      <c r="AC607" s="1" t="s">
        <v>50</v>
      </c>
      <c r="AD607" s="1">
        <v>9</v>
      </c>
      <c r="AE607" s="1">
        <v>0.51655099999999998</v>
      </c>
      <c r="AF607" s="1">
        <v>10.2118</v>
      </c>
      <c r="AG607" s="1" t="s">
        <v>50</v>
      </c>
      <c r="AH607" s="1">
        <v>17</v>
      </c>
      <c r="AI607" s="1">
        <v>291.40499999999997</v>
      </c>
      <c r="AJ607" s="1">
        <v>0.19530900000000001</v>
      </c>
      <c r="AK607" s="1">
        <v>4.8430000000000001E-4</v>
      </c>
      <c r="AL607" s="1"/>
      <c r="AM607" s="1"/>
      <c r="AN607" s="1"/>
      <c r="AO607" s="1"/>
      <c r="AP607" s="1"/>
    </row>
    <row r="608" spans="1:42" x14ac:dyDescent="0.25">
      <c r="A608" s="1" t="s">
        <v>603</v>
      </c>
      <c r="B608" s="1">
        <v>1009547</v>
      </c>
      <c r="C608" s="1">
        <v>2020</v>
      </c>
      <c r="D608" s="1" t="s">
        <v>43</v>
      </c>
      <c r="E608" s="1" t="s">
        <v>44</v>
      </c>
      <c r="F608" s="1" t="s">
        <v>66</v>
      </c>
      <c r="G608" s="1" t="s">
        <v>608</v>
      </c>
      <c r="H608" s="1"/>
      <c r="I608" s="1" t="s">
        <v>47</v>
      </c>
      <c r="J608" s="1" t="s">
        <v>159</v>
      </c>
      <c r="K608" s="1" t="s">
        <v>49</v>
      </c>
      <c r="L608" s="1">
        <v>20623</v>
      </c>
      <c r="M608" s="1">
        <v>132.5</v>
      </c>
      <c r="N608" s="1">
        <v>25.25</v>
      </c>
      <c r="O608" s="1">
        <v>44.575000000000003</v>
      </c>
      <c r="P608" s="1">
        <v>0</v>
      </c>
      <c r="Q608" s="1">
        <v>0.03</v>
      </c>
      <c r="R608" s="1">
        <v>0.06</v>
      </c>
      <c r="S608" s="1">
        <v>0.35</v>
      </c>
      <c r="T608" s="1">
        <v>4</v>
      </c>
      <c r="U608" s="1">
        <v>12</v>
      </c>
      <c r="V608" s="1">
        <v>0</v>
      </c>
      <c r="W608" s="1" t="s">
        <v>49</v>
      </c>
      <c r="X608" s="1"/>
      <c r="Y608" s="1"/>
      <c r="Z608" s="1"/>
      <c r="AA608" s="1"/>
      <c r="AB608" s="1"/>
      <c r="AC608" s="1" t="s">
        <v>50</v>
      </c>
      <c r="AD608" s="1">
        <v>9</v>
      </c>
      <c r="AE608" s="1">
        <v>3.9734699999999998E-2</v>
      </c>
      <c r="AF608" s="1">
        <v>0.31787700000000002</v>
      </c>
      <c r="AG608" s="1" t="s">
        <v>50</v>
      </c>
      <c r="AH608" s="1">
        <v>3</v>
      </c>
      <c r="AI608" s="1">
        <v>5.28545</v>
      </c>
      <c r="AJ608" s="1">
        <v>1.6873000000000001E-3</v>
      </c>
      <c r="AK608" s="1">
        <v>8.8000000000000004E-6</v>
      </c>
      <c r="AL608" s="1"/>
      <c r="AM608" s="1"/>
      <c r="AN608" s="1"/>
      <c r="AO608" s="1"/>
      <c r="AP608" s="1"/>
    </row>
    <row r="609" spans="1:42" x14ac:dyDescent="0.25">
      <c r="A609" s="1" t="s">
        <v>603</v>
      </c>
      <c r="B609" s="1">
        <v>1009547</v>
      </c>
      <c r="C609" s="1">
        <v>2020</v>
      </c>
      <c r="D609" s="1" t="s">
        <v>43</v>
      </c>
      <c r="E609" s="1" t="s">
        <v>44</v>
      </c>
      <c r="F609" s="1" t="s">
        <v>66</v>
      </c>
      <c r="G609" s="1" t="s">
        <v>609</v>
      </c>
      <c r="H609" s="1"/>
      <c r="I609" s="1" t="s">
        <v>47</v>
      </c>
      <c r="J609" s="1" t="s">
        <v>159</v>
      </c>
      <c r="K609" s="1" t="s">
        <v>49</v>
      </c>
      <c r="L609" s="1">
        <v>4033</v>
      </c>
      <c r="M609" s="1">
        <v>135</v>
      </c>
      <c r="N609" s="1">
        <v>20</v>
      </c>
      <c r="O609" s="1">
        <v>42.7</v>
      </c>
      <c r="P609" s="1">
        <v>0.01</v>
      </c>
      <c r="Q609" s="1">
        <v>0.01</v>
      </c>
      <c r="R609" s="1">
        <v>0.17</v>
      </c>
      <c r="S609" s="1">
        <v>0.17</v>
      </c>
      <c r="T609" s="1">
        <v>1</v>
      </c>
      <c r="U609" s="1">
        <v>3</v>
      </c>
      <c r="V609" s="1">
        <v>0</v>
      </c>
      <c r="W609" s="1" t="s">
        <v>49</v>
      </c>
      <c r="X609" s="1"/>
      <c r="Y609" s="1"/>
      <c r="Z609" s="1"/>
      <c r="AA609" s="1"/>
      <c r="AB609" s="1"/>
      <c r="AC609" s="1" t="s">
        <v>50</v>
      </c>
      <c r="AD609" s="1">
        <v>3</v>
      </c>
      <c r="AE609" s="1">
        <v>0</v>
      </c>
      <c r="AF609" s="1">
        <v>3.9734699999999998E-2</v>
      </c>
      <c r="AG609" s="1" t="s">
        <v>49</v>
      </c>
      <c r="AH609" s="1"/>
      <c r="AI609" s="1"/>
      <c r="AJ609" s="1"/>
      <c r="AK609" s="1"/>
      <c r="AL609" s="1"/>
      <c r="AM609" s="1"/>
      <c r="AN609" s="1"/>
      <c r="AO609" s="1"/>
      <c r="AP609" s="1"/>
    </row>
    <row r="610" spans="1:42" x14ac:dyDescent="0.25">
      <c r="A610" s="1" t="s">
        <v>575</v>
      </c>
      <c r="B610" s="1">
        <v>1012461</v>
      </c>
      <c r="C610" s="1">
        <v>2020</v>
      </c>
      <c r="D610" s="1" t="s">
        <v>43</v>
      </c>
      <c r="E610" s="1" t="s">
        <v>44</v>
      </c>
      <c r="F610" s="1" t="s">
        <v>45</v>
      </c>
      <c r="G610" s="1"/>
      <c r="H610" s="1" t="s">
        <v>77</v>
      </c>
      <c r="I610" s="1" t="s">
        <v>47</v>
      </c>
      <c r="J610" s="1" t="s">
        <v>242</v>
      </c>
      <c r="K610" s="1"/>
      <c r="L610" s="1">
        <v>4493</v>
      </c>
      <c r="M610" s="1">
        <v>80</v>
      </c>
      <c r="N610" s="1">
        <v>33</v>
      </c>
      <c r="O610" s="1">
        <v>70.965959999999995</v>
      </c>
      <c r="P610" s="1">
        <v>7.0772999999999999E-3</v>
      </c>
      <c r="Q610" s="1">
        <v>7.0772999999999999E-3</v>
      </c>
      <c r="R610" s="1">
        <v>0.31712089999999998</v>
      </c>
      <c r="S610" s="1">
        <v>0.31712089999999998</v>
      </c>
      <c r="T610" s="1"/>
      <c r="U610" s="1">
        <v>2</v>
      </c>
      <c r="V610" s="1"/>
      <c r="W610" s="1" t="s">
        <v>49</v>
      </c>
      <c r="X610" s="1"/>
      <c r="Y610" s="1"/>
      <c r="Z610" s="1"/>
      <c r="AA610" s="1"/>
      <c r="AB610" s="1"/>
      <c r="AC610" s="1" t="s">
        <v>50</v>
      </c>
      <c r="AD610" s="1">
        <v>2</v>
      </c>
      <c r="AE610" s="1">
        <v>0.1089219</v>
      </c>
      <c r="AF610" s="1">
        <v>1.7815137000000001</v>
      </c>
      <c r="AG610" s="1" t="s">
        <v>49</v>
      </c>
      <c r="AH610" s="1"/>
      <c r="AI610" s="1"/>
      <c r="AJ610" s="1"/>
      <c r="AK610" s="1"/>
      <c r="AL610" s="1"/>
      <c r="AM610" s="1"/>
      <c r="AN610" s="1"/>
      <c r="AO610" s="1"/>
      <c r="AP610" s="1"/>
    </row>
    <row r="611" spans="1:42" x14ac:dyDescent="0.25">
      <c r="A611" s="1" t="s">
        <v>575</v>
      </c>
      <c r="B611" s="1">
        <v>1012461</v>
      </c>
      <c r="C611" s="1">
        <v>2020</v>
      </c>
      <c r="D611" s="1" t="s">
        <v>43</v>
      </c>
      <c r="E611" s="1" t="s">
        <v>44</v>
      </c>
      <c r="F611" s="1" t="s">
        <v>45</v>
      </c>
      <c r="G611" s="1"/>
      <c r="H611" s="1" t="s">
        <v>610</v>
      </c>
      <c r="I611" s="1" t="s">
        <v>47</v>
      </c>
      <c r="J611" s="1" t="s">
        <v>242</v>
      </c>
      <c r="K611" s="1"/>
      <c r="L611" s="1">
        <v>5216.07</v>
      </c>
      <c r="M611" s="1">
        <v>64</v>
      </c>
      <c r="N611" s="1">
        <v>48</v>
      </c>
      <c r="O611" s="1">
        <v>80.150999999999996</v>
      </c>
      <c r="P611" s="1">
        <v>4.8668000000000001E-3</v>
      </c>
      <c r="Q611" s="1">
        <v>4.8668000000000001E-3</v>
      </c>
      <c r="R611" s="1">
        <v>4.1634499999999998E-2</v>
      </c>
      <c r="S611" s="1">
        <v>4.1634499999999998E-2</v>
      </c>
      <c r="T611" s="1"/>
      <c r="U611" s="1">
        <v>1</v>
      </c>
      <c r="V611" s="1"/>
      <c r="W611" s="1" t="s">
        <v>49</v>
      </c>
      <c r="X611" s="1"/>
      <c r="Y611" s="1"/>
      <c r="Z611" s="1"/>
      <c r="AA611" s="1"/>
      <c r="AB611" s="1"/>
      <c r="AC611" s="1" t="s">
        <v>50</v>
      </c>
      <c r="AD611" s="1">
        <v>1</v>
      </c>
      <c r="AE611" s="1">
        <v>0.32717679999999999</v>
      </c>
      <c r="AF611" s="1">
        <v>1.0216632999999999</v>
      </c>
      <c r="AG611" s="1" t="s">
        <v>49</v>
      </c>
      <c r="AH611" s="1"/>
      <c r="AI611" s="1"/>
      <c r="AJ611" s="1"/>
      <c r="AK611" s="1"/>
      <c r="AL611" s="1"/>
      <c r="AM611" s="1"/>
      <c r="AN611" s="1"/>
      <c r="AO611" s="1"/>
      <c r="AP611" s="1"/>
    </row>
    <row r="612" spans="1:42" x14ac:dyDescent="0.25">
      <c r="A612" s="1" t="s">
        <v>575</v>
      </c>
      <c r="B612" s="1">
        <v>1012461</v>
      </c>
      <c r="C612" s="1">
        <v>2020</v>
      </c>
      <c r="D612" s="1" t="s">
        <v>43</v>
      </c>
      <c r="E612" s="1" t="s">
        <v>44</v>
      </c>
      <c r="F612" s="1" t="s">
        <v>45</v>
      </c>
      <c r="G612" s="1"/>
      <c r="H612" s="1" t="s">
        <v>116</v>
      </c>
      <c r="I612" s="1" t="s">
        <v>47</v>
      </c>
      <c r="J612" s="1" t="s">
        <v>242</v>
      </c>
      <c r="K612" s="1"/>
      <c r="L612" s="1">
        <v>25047.72</v>
      </c>
      <c r="M612" s="1">
        <v>64</v>
      </c>
      <c r="N612" s="1">
        <v>48</v>
      </c>
      <c r="O612" s="1">
        <v>80.150999999999996</v>
      </c>
      <c r="P612" s="1">
        <v>4.8668000000000001E-3</v>
      </c>
      <c r="Q612" s="1">
        <v>4.8668000000000001E-3</v>
      </c>
      <c r="R612" s="1">
        <v>4.1634499999999998E-2</v>
      </c>
      <c r="S612" s="1">
        <v>4.1634499999999998E-2</v>
      </c>
      <c r="T612" s="1"/>
      <c r="U612" s="1">
        <v>4</v>
      </c>
      <c r="V612" s="1"/>
      <c r="W612" s="1" t="s">
        <v>49</v>
      </c>
      <c r="X612" s="1"/>
      <c r="Y612" s="1"/>
      <c r="Z612" s="1"/>
      <c r="AA612" s="1"/>
      <c r="AB612" s="1"/>
      <c r="AC612" s="1" t="s">
        <v>49</v>
      </c>
      <c r="AD612" s="1"/>
      <c r="AE612" s="1"/>
      <c r="AF612" s="1"/>
      <c r="AG612" s="1" t="s">
        <v>50</v>
      </c>
      <c r="AH612" s="1">
        <v>4</v>
      </c>
      <c r="AI612" s="1">
        <v>1170.3093189000001</v>
      </c>
      <c r="AJ612" s="1">
        <v>9.8134100000000002E-2</v>
      </c>
      <c r="AK612" s="1">
        <v>1.895E-3</v>
      </c>
      <c r="AL612" s="1"/>
      <c r="AM612" s="1"/>
      <c r="AN612" s="1"/>
      <c r="AO612" s="1"/>
      <c r="AP612" s="1"/>
    </row>
    <row r="613" spans="1:42" x14ac:dyDescent="0.25">
      <c r="A613" s="1" t="s">
        <v>611</v>
      </c>
      <c r="B613" s="1">
        <v>1012457</v>
      </c>
      <c r="C613" s="1">
        <v>2020</v>
      </c>
      <c r="D613" s="1" t="s">
        <v>43</v>
      </c>
      <c r="E613" s="1" t="s">
        <v>44</v>
      </c>
      <c r="F613" s="1" t="s">
        <v>45</v>
      </c>
      <c r="G613" s="1"/>
      <c r="H613" s="1" t="s">
        <v>612</v>
      </c>
      <c r="I613" s="1" t="s">
        <v>47</v>
      </c>
      <c r="J613" s="1" t="s">
        <v>242</v>
      </c>
      <c r="K613" s="1"/>
      <c r="L613" s="1">
        <v>3826.2563678000001</v>
      </c>
      <c r="M613" s="1">
        <v>60</v>
      </c>
      <c r="N613" s="1">
        <v>24</v>
      </c>
      <c r="O613" s="1">
        <v>70.766800000000003</v>
      </c>
      <c r="P613" s="1">
        <v>1.1127E-2</v>
      </c>
      <c r="Q613" s="1">
        <v>1.1127E-2</v>
      </c>
      <c r="R613" s="1">
        <v>0.225744</v>
      </c>
      <c r="S613" s="1">
        <v>0.225744</v>
      </c>
      <c r="T613" s="1"/>
      <c r="U613" s="1">
        <v>2</v>
      </c>
      <c r="V613" s="1"/>
      <c r="W613" s="1" t="s">
        <v>49</v>
      </c>
      <c r="X613" s="1"/>
      <c r="Y613" s="1"/>
      <c r="Z613" s="1"/>
      <c r="AA613" s="1"/>
      <c r="AB613" s="1"/>
      <c r="AC613" s="1" t="s">
        <v>50</v>
      </c>
      <c r="AD613" s="1">
        <v>2</v>
      </c>
      <c r="AE613" s="1">
        <v>0.17034350000000001</v>
      </c>
      <c r="AF613" s="1">
        <v>1.2614763</v>
      </c>
      <c r="AG613" s="1" t="s">
        <v>49</v>
      </c>
      <c r="AH613" s="1"/>
      <c r="AI613" s="1"/>
      <c r="AJ613" s="1"/>
      <c r="AK613" s="1"/>
      <c r="AL613" s="1"/>
      <c r="AM613" s="1"/>
      <c r="AN613" s="1"/>
      <c r="AO613" s="1"/>
      <c r="AP613" s="1"/>
    </row>
    <row r="614" spans="1:42" x14ac:dyDescent="0.25">
      <c r="A614" s="1" t="s">
        <v>611</v>
      </c>
      <c r="B614" s="1">
        <v>1012457</v>
      </c>
      <c r="C614" s="1">
        <v>2020</v>
      </c>
      <c r="D614" s="1" t="s">
        <v>43</v>
      </c>
      <c r="E614" s="1" t="s">
        <v>44</v>
      </c>
      <c r="F614" s="1" t="s">
        <v>45</v>
      </c>
      <c r="G614" s="1"/>
      <c r="H614" s="1" t="s">
        <v>75</v>
      </c>
      <c r="I614" s="1" t="s">
        <v>47</v>
      </c>
      <c r="J614" s="1" t="s">
        <v>242</v>
      </c>
      <c r="K614" s="1"/>
      <c r="L614" s="1">
        <v>6603.9929171000003</v>
      </c>
      <c r="M614" s="1">
        <v>60</v>
      </c>
      <c r="N614" s="1">
        <v>24</v>
      </c>
      <c r="O614" s="1">
        <v>70.766800000000003</v>
      </c>
      <c r="P614" s="1">
        <v>1.1127E-2</v>
      </c>
      <c r="Q614" s="1">
        <v>1.1127E-2</v>
      </c>
      <c r="R614" s="1">
        <v>0.225744</v>
      </c>
      <c r="S614" s="1">
        <v>0.225744</v>
      </c>
      <c r="T614" s="1"/>
      <c r="U614" s="1">
        <v>1</v>
      </c>
      <c r="V614" s="1"/>
      <c r="W614" s="1" t="s">
        <v>49</v>
      </c>
      <c r="X614" s="1"/>
      <c r="Y614" s="1"/>
      <c r="Z614" s="1"/>
      <c r="AA614" s="1"/>
      <c r="AB614" s="1"/>
      <c r="AC614" s="1" t="s">
        <v>50</v>
      </c>
      <c r="AD614" s="1">
        <v>1</v>
      </c>
      <c r="AE614" s="1">
        <v>0.29403659999999998</v>
      </c>
      <c r="AF614" s="1">
        <v>2.1774840000000002</v>
      </c>
      <c r="AG614" s="1" t="s">
        <v>49</v>
      </c>
      <c r="AH614" s="1"/>
      <c r="AI614" s="1"/>
      <c r="AJ614" s="1"/>
      <c r="AK614" s="1"/>
      <c r="AL614" s="1"/>
      <c r="AM614" s="1"/>
      <c r="AN614" s="1"/>
      <c r="AO614" s="1"/>
      <c r="AP614" s="1"/>
    </row>
    <row r="615" spans="1:42" x14ac:dyDescent="0.25">
      <c r="A615" s="1" t="s">
        <v>611</v>
      </c>
      <c r="B615" s="1">
        <v>1012457</v>
      </c>
      <c r="C615" s="1">
        <v>2020</v>
      </c>
      <c r="D615" s="1" t="s">
        <v>43</v>
      </c>
      <c r="E615" s="1" t="s">
        <v>44</v>
      </c>
      <c r="F615" s="1" t="s">
        <v>45</v>
      </c>
      <c r="G615" s="1"/>
      <c r="H615" s="1" t="s">
        <v>75</v>
      </c>
      <c r="I615" s="1" t="s">
        <v>47</v>
      </c>
      <c r="J615" s="1" t="s">
        <v>242</v>
      </c>
      <c r="K615" s="1"/>
      <c r="L615" s="1">
        <v>13676.2923529</v>
      </c>
      <c r="M615" s="1">
        <v>60</v>
      </c>
      <c r="N615" s="1">
        <v>24</v>
      </c>
      <c r="O615" s="1">
        <v>70.766800000000003</v>
      </c>
      <c r="P615" s="1">
        <v>1.1127E-2</v>
      </c>
      <c r="Q615" s="1">
        <v>1.1127E-2</v>
      </c>
      <c r="R615" s="1">
        <v>0.225744</v>
      </c>
      <c r="S615" s="1">
        <v>0.225744</v>
      </c>
      <c r="T615" s="1"/>
      <c r="U615" s="1">
        <v>2</v>
      </c>
      <c r="V615" s="1"/>
      <c r="W615" s="1" t="s">
        <v>49</v>
      </c>
      <c r="X615" s="1"/>
      <c r="Y615" s="1"/>
      <c r="Z615" s="1"/>
      <c r="AA615" s="1"/>
      <c r="AB615" s="1"/>
      <c r="AC615" s="1" t="s">
        <v>50</v>
      </c>
      <c r="AD615" s="1">
        <v>2</v>
      </c>
      <c r="AE615" s="1">
        <v>0.6090428</v>
      </c>
      <c r="AF615" s="1">
        <v>4.5102584999999999</v>
      </c>
      <c r="AG615" s="1" t="s">
        <v>49</v>
      </c>
      <c r="AH615" s="1"/>
      <c r="AI615" s="1"/>
      <c r="AJ615" s="1"/>
      <c r="AK615" s="1"/>
      <c r="AL615" s="1"/>
      <c r="AM615" s="1"/>
      <c r="AN615" s="1"/>
      <c r="AO615" s="1"/>
      <c r="AP615" s="1"/>
    </row>
    <row r="616" spans="1:42" x14ac:dyDescent="0.25">
      <c r="A616" s="1" t="s">
        <v>611</v>
      </c>
      <c r="B616" s="1">
        <v>1012457</v>
      </c>
      <c r="C616" s="1">
        <v>2020</v>
      </c>
      <c r="D616" s="1" t="s">
        <v>43</v>
      </c>
      <c r="E616" s="1" t="s">
        <v>44</v>
      </c>
      <c r="F616" s="1" t="s">
        <v>45</v>
      </c>
      <c r="G616" s="1"/>
      <c r="H616" s="1" t="s">
        <v>115</v>
      </c>
      <c r="I616" s="1" t="s">
        <v>47</v>
      </c>
      <c r="J616" s="1" t="s">
        <v>242</v>
      </c>
      <c r="K616" s="1"/>
      <c r="L616" s="1">
        <v>10795.709786400001</v>
      </c>
      <c r="M616" s="1">
        <v>60</v>
      </c>
      <c r="N616" s="1">
        <v>24</v>
      </c>
      <c r="O616" s="1">
        <v>70.766800000000003</v>
      </c>
      <c r="P616" s="1">
        <v>1.1127E-2</v>
      </c>
      <c r="Q616" s="1">
        <v>1.1127E-2</v>
      </c>
      <c r="R616" s="1">
        <v>0.225744</v>
      </c>
      <c r="S616" s="1">
        <v>0.225744</v>
      </c>
      <c r="T616" s="1"/>
      <c r="U616" s="1">
        <v>2</v>
      </c>
      <c r="V616" s="1"/>
      <c r="W616" s="1" t="s">
        <v>49</v>
      </c>
      <c r="X616" s="1"/>
      <c r="Y616" s="1"/>
      <c r="Z616" s="1"/>
      <c r="AA616" s="1"/>
      <c r="AB616" s="1"/>
      <c r="AC616" s="1" t="s">
        <v>50</v>
      </c>
      <c r="AD616" s="1">
        <v>2</v>
      </c>
      <c r="AE616" s="1">
        <v>0.48079810000000001</v>
      </c>
      <c r="AF616" s="1">
        <v>3.5605438999999999</v>
      </c>
      <c r="AG616" s="1" t="s">
        <v>49</v>
      </c>
      <c r="AH616" s="1"/>
      <c r="AI616" s="1"/>
      <c r="AJ616" s="1"/>
      <c r="AK616" s="1"/>
      <c r="AL616" s="1"/>
      <c r="AM616" s="1"/>
      <c r="AN616" s="1"/>
      <c r="AO616" s="1"/>
      <c r="AP616" s="1"/>
    </row>
    <row r="617" spans="1:42" x14ac:dyDescent="0.25">
      <c r="A617" s="1" t="s">
        <v>611</v>
      </c>
      <c r="B617" s="1">
        <v>1012457</v>
      </c>
      <c r="C617" s="1">
        <v>2020</v>
      </c>
      <c r="D617" s="1" t="s">
        <v>43</v>
      </c>
      <c r="E617" s="1" t="s">
        <v>44</v>
      </c>
      <c r="F617" s="1" t="s">
        <v>45</v>
      </c>
      <c r="G617" s="1"/>
      <c r="H617" s="1" t="s">
        <v>115</v>
      </c>
      <c r="I617" s="1" t="s">
        <v>47</v>
      </c>
      <c r="J617" s="1" t="s">
        <v>242</v>
      </c>
      <c r="K617" s="1"/>
      <c r="L617" s="1">
        <v>17051.357752700002</v>
      </c>
      <c r="M617" s="1">
        <v>60</v>
      </c>
      <c r="N617" s="1">
        <v>24</v>
      </c>
      <c r="O617" s="1">
        <v>70.766800000000003</v>
      </c>
      <c r="P617" s="1">
        <v>1.1127E-2</v>
      </c>
      <c r="Q617" s="1">
        <v>1.1127E-2</v>
      </c>
      <c r="R617" s="1">
        <v>0.225744</v>
      </c>
      <c r="S617" s="1">
        <v>0.225744</v>
      </c>
      <c r="T617" s="1"/>
      <c r="U617" s="1">
        <v>3</v>
      </c>
      <c r="V617" s="1"/>
      <c r="W617" s="1" t="s">
        <v>49</v>
      </c>
      <c r="X617" s="1"/>
      <c r="Y617" s="1"/>
      <c r="Z617" s="1"/>
      <c r="AA617" s="1"/>
      <c r="AB617" s="1"/>
      <c r="AC617" s="1" t="s">
        <v>50</v>
      </c>
      <c r="AD617" s="1">
        <v>3</v>
      </c>
      <c r="AE617" s="1">
        <v>0.75939369999999995</v>
      </c>
      <c r="AF617" s="1">
        <v>5.6236799</v>
      </c>
      <c r="AG617" s="1" t="s">
        <v>49</v>
      </c>
      <c r="AH617" s="1"/>
      <c r="AI617" s="1"/>
      <c r="AJ617" s="1"/>
      <c r="AK617" s="1"/>
      <c r="AL617" s="1"/>
      <c r="AM617" s="1"/>
      <c r="AN617" s="1"/>
      <c r="AO617" s="1"/>
      <c r="AP617" s="1"/>
    </row>
    <row r="618" spans="1:42" x14ac:dyDescent="0.25">
      <c r="A618" s="1" t="s">
        <v>611</v>
      </c>
      <c r="B618" s="1">
        <v>1012457</v>
      </c>
      <c r="C618" s="1">
        <v>2020</v>
      </c>
      <c r="D618" s="1" t="s">
        <v>43</v>
      </c>
      <c r="E618" s="1" t="s">
        <v>44</v>
      </c>
      <c r="F618" s="1" t="s">
        <v>45</v>
      </c>
      <c r="G618" s="1"/>
      <c r="H618" s="1" t="s">
        <v>115</v>
      </c>
      <c r="I618" s="1" t="s">
        <v>47</v>
      </c>
      <c r="J618" s="1" t="s">
        <v>242</v>
      </c>
      <c r="K618" s="1"/>
      <c r="L618" s="1">
        <v>9417.7380654999997</v>
      </c>
      <c r="M618" s="1">
        <v>60</v>
      </c>
      <c r="N618" s="1">
        <v>24</v>
      </c>
      <c r="O618" s="1">
        <v>70.766800000000003</v>
      </c>
      <c r="P618" s="1">
        <v>1.1127E-2</v>
      </c>
      <c r="Q618" s="1">
        <v>1.1127E-2</v>
      </c>
      <c r="R618" s="1">
        <v>0.225744</v>
      </c>
      <c r="S618" s="1">
        <v>0.225744</v>
      </c>
      <c r="T618" s="1"/>
      <c r="U618" s="1">
        <v>2</v>
      </c>
      <c r="V618" s="1"/>
      <c r="W618" s="1" t="s">
        <v>49</v>
      </c>
      <c r="X618" s="1"/>
      <c r="Y618" s="1"/>
      <c r="Z618" s="1"/>
      <c r="AA618" s="1"/>
      <c r="AB618" s="1"/>
      <c r="AC618" s="1" t="s">
        <v>50</v>
      </c>
      <c r="AD618" s="1">
        <v>2</v>
      </c>
      <c r="AE618" s="1">
        <v>0.41935670000000003</v>
      </c>
      <c r="AF618" s="1">
        <v>3.1055408</v>
      </c>
      <c r="AG618" s="1" t="s">
        <v>49</v>
      </c>
      <c r="AH618" s="1"/>
      <c r="AI618" s="1"/>
      <c r="AJ618" s="1"/>
      <c r="AK618" s="1"/>
      <c r="AL618" s="1"/>
      <c r="AM618" s="1"/>
      <c r="AN618" s="1"/>
      <c r="AO618" s="1"/>
      <c r="AP618" s="1"/>
    </row>
    <row r="619" spans="1:42" x14ac:dyDescent="0.25">
      <c r="A619" s="1" t="s">
        <v>611</v>
      </c>
      <c r="B619" s="1">
        <v>1012457</v>
      </c>
      <c r="C619" s="1">
        <v>2020</v>
      </c>
      <c r="D619" s="1" t="s">
        <v>43</v>
      </c>
      <c r="E619" s="1" t="s">
        <v>44</v>
      </c>
      <c r="F619" s="1" t="s">
        <v>45</v>
      </c>
      <c r="G619" s="1"/>
      <c r="H619" s="1" t="s">
        <v>115</v>
      </c>
      <c r="I619" s="1" t="s">
        <v>47</v>
      </c>
      <c r="J619" s="1" t="s">
        <v>242</v>
      </c>
      <c r="K619" s="1"/>
      <c r="L619" s="1">
        <v>9832.8591541000005</v>
      </c>
      <c r="M619" s="1">
        <v>60</v>
      </c>
      <c r="N619" s="1">
        <v>24</v>
      </c>
      <c r="O619" s="1">
        <v>70.766800000000003</v>
      </c>
      <c r="P619" s="1">
        <v>1.1127E-2</v>
      </c>
      <c r="Q619" s="1">
        <v>1.1127E-2</v>
      </c>
      <c r="R619" s="1">
        <v>0.225744</v>
      </c>
      <c r="S619" s="1">
        <v>0.225744</v>
      </c>
      <c r="T619" s="1"/>
      <c r="U619" s="1">
        <v>1</v>
      </c>
      <c r="V619" s="1"/>
      <c r="W619" s="1" t="s">
        <v>49</v>
      </c>
      <c r="X619" s="1"/>
      <c r="Y619" s="1"/>
      <c r="Z619" s="1"/>
      <c r="AA619" s="1"/>
      <c r="AB619" s="1"/>
      <c r="AC619" s="1" t="s">
        <v>50</v>
      </c>
      <c r="AD619" s="1">
        <v>1</v>
      </c>
      <c r="AE619" s="1">
        <v>0.43788680000000002</v>
      </c>
      <c r="AF619" s="1">
        <v>3.2427646999999999</v>
      </c>
      <c r="AG619" s="1" t="s">
        <v>49</v>
      </c>
      <c r="AH619" s="1"/>
      <c r="AI619" s="1"/>
      <c r="AJ619" s="1"/>
      <c r="AK619" s="1"/>
      <c r="AL619" s="1"/>
      <c r="AM619" s="1"/>
      <c r="AN619" s="1"/>
      <c r="AO619" s="1"/>
      <c r="AP619" s="1"/>
    </row>
    <row r="620" spans="1:42" x14ac:dyDescent="0.25">
      <c r="A620" s="1" t="s">
        <v>611</v>
      </c>
      <c r="B620" s="1">
        <v>1012457</v>
      </c>
      <c r="C620" s="1">
        <v>2020</v>
      </c>
      <c r="D620" s="1" t="s">
        <v>43</v>
      </c>
      <c r="E620" s="1" t="s">
        <v>44</v>
      </c>
      <c r="F620" s="1" t="s">
        <v>45</v>
      </c>
      <c r="G620" s="1"/>
      <c r="H620" s="1" t="s">
        <v>115</v>
      </c>
      <c r="I620" s="1" t="s">
        <v>47</v>
      </c>
      <c r="J620" s="1" t="s">
        <v>242</v>
      </c>
      <c r="K620" s="1"/>
      <c r="L620" s="1">
        <v>5875.1839782999996</v>
      </c>
      <c r="M620" s="1">
        <v>60</v>
      </c>
      <c r="N620" s="1">
        <v>24</v>
      </c>
      <c r="O620" s="1">
        <v>70.766800000000003</v>
      </c>
      <c r="P620" s="1">
        <v>1.1127E-2</v>
      </c>
      <c r="Q620" s="1">
        <v>1.1127E-2</v>
      </c>
      <c r="R620" s="1">
        <v>0.225744</v>
      </c>
      <c r="S620" s="1">
        <v>0.225744</v>
      </c>
      <c r="T620" s="1"/>
      <c r="U620" s="1">
        <v>2</v>
      </c>
      <c r="V620" s="1"/>
      <c r="W620" s="1" t="s">
        <v>49</v>
      </c>
      <c r="X620" s="1"/>
      <c r="Y620" s="1"/>
      <c r="Z620" s="1"/>
      <c r="AA620" s="1"/>
      <c r="AB620" s="1"/>
      <c r="AC620" s="1" t="s">
        <v>50</v>
      </c>
      <c r="AD620" s="1">
        <v>2</v>
      </c>
      <c r="AE620" s="1">
        <v>0.26169130000000002</v>
      </c>
      <c r="AF620" s="1">
        <v>1.9379512999999999</v>
      </c>
      <c r="AG620" s="1" t="s">
        <v>49</v>
      </c>
      <c r="AH620" s="1"/>
      <c r="AI620" s="1"/>
      <c r="AJ620" s="1"/>
      <c r="AK620" s="1"/>
      <c r="AL620" s="1"/>
      <c r="AM620" s="1"/>
      <c r="AN620" s="1"/>
      <c r="AO620" s="1"/>
      <c r="AP620" s="1"/>
    </row>
    <row r="621" spans="1:42" x14ac:dyDescent="0.25">
      <c r="A621" s="1" t="s">
        <v>611</v>
      </c>
      <c r="B621" s="1">
        <v>1012457</v>
      </c>
      <c r="C621" s="1">
        <v>2020</v>
      </c>
      <c r="D621" s="1" t="s">
        <v>43</v>
      </c>
      <c r="E621" s="1" t="s">
        <v>44</v>
      </c>
      <c r="F621" s="1" t="s">
        <v>45</v>
      </c>
      <c r="G621" s="1"/>
      <c r="H621" s="1" t="s">
        <v>75</v>
      </c>
      <c r="I621" s="1" t="s">
        <v>47</v>
      </c>
      <c r="J621" s="1" t="s">
        <v>242</v>
      </c>
      <c r="K621" s="1"/>
      <c r="L621" s="1">
        <v>6155.6631574000003</v>
      </c>
      <c r="M621" s="1">
        <v>60</v>
      </c>
      <c r="N621" s="1">
        <v>24</v>
      </c>
      <c r="O621" s="1">
        <v>70.766800000000003</v>
      </c>
      <c r="P621" s="1">
        <v>1.1127E-2</v>
      </c>
      <c r="Q621" s="1">
        <v>1.1127E-2</v>
      </c>
      <c r="R621" s="1">
        <v>0.225744</v>
      </c>
      <c r="S621" s="1">
        <v>0.225744</v>
      </c>
      <c r="T621" s="1"/>
      <c r="U621" s="1">
        <v>3</v>
      </c>
      <c r="V621" s="1"/>
      <c r="W621" s="1" t="s">
        <v>49</v>
      </c>
      <c r="X621" s="1"/>
      <c r="Y621" s="1"/>
      <c r="Z621" s="1"/>
      <c r="AA621" s="1"/>
      <c r="AB621" s="1"/>
      <c r="AC621" s="1" t="s">
        <v>50</v>
      </c>
      <c r="AD621" s="1">
        <v>3</v>
      </c>
      <c r="AE621" s="1">
        <v>0.27404529999999999</v>
      </c>
      <c r="AF621" s="1">
        <v>2.0294390999999998</v>
      </c>
      <c r="AG621" s="1" t="s">
        <v>49</v>
      </c>
      <c r="AH621" s="1"/>
      <c r="AI621" s="1"/>
      <c r="AJ621" s="1"/>
      <c r="AK621" s="1"/>
      <c r="AL621" s="1"/>
      <c r="AM621" s="1"/>
      <c r="AN621" s="1"/>
      <c r="AO621" s="1"/>
      <c r="AP621" s="1"/>
    </row>
    <row r="622" spans="1:42" x14ac:dyDescent="0.25">
      <c r="A622" s="1" t="s">
        <v>611</v>
      </c>
      <c r="B622" s="1">
        <v>1012457</v>
      </c>
      <c r="C622" s="1">
        <v>2020</v>
      </c>
      <c r="D622" s="1" t="s">
        <v>43</v>
      </c>
      <c r="E622" s="1" t="s">
        <v>44</v>
      </c>
      <c r="F622" s="1" t="s">
        <v>45</v>
      </c>
      <c r="G622" s="1"/>
      <c r="H622" s="1" t="s">
        <v>115</v>
      </c>
      <c r="I622" s="1" t="s">
        <v>47</v>
      </c>
      <c r="J622" s="1" t="s">
        <v>242</v>
      </c>
      <c r="K622" s="1"/>
      <c r="L622" s="1">
        <v>9739.7780247999999</v>
      </c>
      <c r="M622" s="1">
        <v>60</v>
      </c>
      <c r="N622" s="1">
        <v>24</v>
      </c>
      <c r="O622" s="1">
        <v>70.766800000000003</v>
      </c>
      <c r="P622" s="1">
        <v>1.1127E-2</v>
      </c>
      <c r="Q622" s="1">
        <v>1.1127E-2</v>
      </c>
      <c r="R622" s="1">
        <v>0.225744</v>
      </c>
      <c r="S622" s="1">
        <v>0.225744</v>
      </c>
      <c r="T622" s="1"/>
      <c r="U622" s="1">
        <v>3</v>
      </c>
      <c r="V622" s="1"/>
      <c r="W622" s="1" t="s">
        <v>49</v>
      </c>
      <c r="X622" s="1"/>
      <c r="Y622" s="1"/>
      <c r="Z622" s="1"/>
      <c r="AA622" s="1"/>
      <c r="AB622" s="1"/>
      <c r="AC622" s="1" t="s">
        <v>50</v>
      </c>
      <c r="AD622" s="1">
        <v>3</v>
      </c>
      <c r="AE622" s="1">
        <v>0.43366120000000002</v>
      </c>
      <c r="AF622" s="1">
        <v>3.2114725000000002</v>
      </c>
      <c r="AG622" s="1" t="s">
        <v>49</v>
      </c>
      <c r="AH622" s="1"/>
      <c r="AI622" s="1"/>
      <c r="AJ622" s="1"/>
      <c r="AK622" s="1"/>
      <c r="AL622" s="1"/>
      <c r="AM622" s="1"/>
      <c r="AN622" s="1"/>
      <c r="AO622" s="1"/>
      <c r="AP622" s="1"/>
    </row>
    <row r="623" spans="1:42" x14ac:dyDescent="0.25">
      <c r="A623" s="1" t="s">
        <v>611</v>
      </c>
      <c r="B623" s="1">
        <v>1012457</v>
      </c>
      <c r="C623" s="1">
        <v>2020</v>
      </c>
      <c r="D623" s="1" t="s">
        <v>43</v>
      </c>
      <c r="E623" s="1" t="s">
        <v>44</v>
      </c>
      <c r="F623" s="1" t="s">
        <v>45</v>
      </c>
      <c r="G623" s="1"/>
      <c r="H623" s="1" t="s">
        <v>115</v>
      </c>
      <c r="I623" s="1" t="s">
        <v>47</v>
      </c>
      <c r="J623" s="1" t="s">
        <v>242</v>
      </c>
      <c r="K623" s="1"/>
      <c r="L623" s="1">
        <v>5226.4805364000003</v>
      </c>
      <c r="M623" s="1">
        <v>60</v>
      </c>
      <c r="N623" s="1">
        <v>24</v>
      </c>
      <c r="O623" s="1">
        <v>70.766800000000003</v>
      </c>
      <c r="P623" s="1">
        <v>1.1127E-2</v>
      </c>
      <c r="Q623" s="1">
        <v>1.1127E-2</v>
      </c>
      <c r="R623" s="1">
        <v>0.225744</v>
      </c>
      <c r="S623" s="1">
        <v>0.225744</v>
      </c>
      <c r="T623" s="1"/>
      <c r="U623" s="1">
        <v>3</v>
      </c>
      <c r="V623" s="1"/>
      <c r="W623" s="1" t="s">
        <v>49</v>
      </c>
      <c r="X623" s="1"/>
      <c r="Y623" s="1"/>
      <c r="Z623" s="1"/>
      <c r="AA623" s="1"/>
      <c r="AB623" s="1"/>
      <c r="AC623" s="1" t="s">
        <v>50</v>
      </c>
      <c r="AD623" s="1">
        <v>3</v>
      </c>
      <c r="AE623" s="1">
        <v>0.23275970000000001</v>
      </c>
      <c r="AF623" s="1">
        <v>1.7236990999999999</v>
      </c>
      <c r="AG623" s="1" t="s">
        <v>49</v>
      </c>
      <c r="AH623" s="1"/>
      <c r="AI623" s="1"/>
      <c r="AJ623" s="1"/>
      <c r="AK623" s="1"/>
      <c r="AL623" s="1"/>
      <c r="AM623" s="1"/>
      <c r="AN623" s="1"/>
      <c r="AO623" s="1"/>
      <c r="AP623" s="1"/>
    </row>
    <row r="624" spans="1:42" x14ac:dyDescent="0.25">
      <c r="A624" s="1" t="s">
        <v>611</v>
      </c>
      <c r="B624" s="1">
        <v>1012457</v>
      </c>
      <c r="C624" s="1">
        <v>2020</v>
      </c>
      <c r="D624" s="1" t="s">
        <v>43</v>
      </c>
      <c r="E624" s="1" t="s">
        <v>44</v>
      </c>
      <c r="F624" s="1" t="s">
        <v>45</v>
      </c>
      <c r="G624" s="1"/>
      <c r="H624" s="1" t="s">
        <v>115</v>
      </c>
      <c r="I624" s="1" t="s">
        <v>47</v>
      </c>
      <c r="J624" s="1" t="s">
        <v>242</v>
      </c>
      <c r="K624" s="1"/>
      <c r="L624" s="1">
        <v>9239.8211420000007</v>
      </c>
      <c r="M624" s="1">
        <v>60</v>
      </c>
      <c r="N624" s="1">
        <v>24</v>
      </c>
      <c r="O624" s="1">
        <v>70.766800000000003</v>
      </c>
      <c r="P624" s="1">
        <v>1.1127E-2</v>
      </c>
      <c r="Q624" s="1">
        <v>1.1127E-2</v>
      </c>
      <c r="R624" s="1">
        <v>0.225744</v>
      </c>
      <c r="S624" s="1">
        <v>0.225744</v>
      </c>
      <c r="T624" s="1"/>
      <c r="U624" s="1">
        <v>2</v>
      </c>
      <c r="V624" s="1"/>
      <c r="W624" s="1" t="s">
        <v>49</v>
      </c>
      <c r="X624" s="1"/>
      <c r="Y624" s="1"/>
      <c r="Z624" s="1"/>
      <c r="AA624" s="1"/>
      <c r="AB624" s="1"/>
      <c r="AC624" s="1" t="s">
        <v>50</v>
      </c>
      <c r="AD624" s="1">
        <v>2</v>
      </c>
      <c r="AE624" s="1">
        <v>0.4113927</v>
      </c>
      <c r="AF624" s="1">
        <v>3.0465634000000001</v>
      </c>
      <c r="AG624" s="1" t="s">
        <v>49</v>
      </c>
      <c r="AH624" s="1"/>
      <c r="AI624" s="1"/>
      <c r="AJ624" s="1"/>
      <c r="AK624" s="1"/>
      <c r="AL624" s="1"/>
      <c r="AM624" s="1"/>
      <c r="AN624" s="1"/>
      <c r="AO624" s="1"/>
      <c r="AP624" s="1"/>
    </row>
    <row r="625" spans="1:42" x14ac:dyDescent="0.25">
      <c r="A625" s="1" t="s">
        <v>611</v>
      </c>
      <c r="B625" s="1">
        <v>1012457</v>
      </c>
      <c r="C625" s="1">
        <v>2020</v>
      </c>
      <c r="D625" s="1" t="s">
        <v>43</v>
      </c>
      <c r="E625" s="1" t="s">
        <v>44</v>
      </c>
      <c r="F625" s="1" t="s">
        <v>45</v>
      </c>
      <c r="G625" s="1"/>
      <c r="H625" s="1" t="s">
        <v>115</v>
      </c>
      <c r="I625" s="1" t="s">
        <v>47</v>
      </c>
      <c r="J625" s="1" t="s">
        <v>242</v>
      </c>
      <c r="K625" s="1"/>
      <c r="L625" s="1">
        <v>9638.6076787000002</v>
      </c>
      <c r="M625" s="1">
        <v>60</v>
      </c>
      <c r="N625" s="1">
        <v>24</v>
      </c>
      <c r="O625" s="1">
        <v>70.766800000000003</v>
      </c>
      <c r="P625" s="1">
        <v>1.1127E-2</v>
      </c>
      <c r="Q625" s="1">
        <v>1.1127E-2</v>
      </c>
      <c r="R625" s="1">
        <v>0.225744</v>
      </c>
      <c r="S625" s="1">
        <v>0.225744</v>
      </c>
      <c r="T625" s="1"/>
      <c r="U625" s="1">
        <v>1</v>
      </c>
      <c r="V625" s="1"/>
      <c r="W625" s="1" t="s">
        <v>49</v>
      </c>
      <c r="X625" s="1"/>
      <c r="Y625" s="1"/>
      <c r="Z625" s="1"/>
      <c r="AA625" s="1"/>
      <c r="AB625" s="1"/>
      <c r="AC625" s="1" t="s">
        <v>50</v>
      </c>
      <c r="AD625" s="1">
        <v>1</v>
      </c>
      <c r="AE625" s="1">
        <v>0.42927120000000002</v>
      </c>
      <c r="AF625" s="1">
        <v>3.1789621000000001</v>
      </c>
      <c r="AG625" s="1" t="s">
        <v>49</v>
      </c>
      <c r="AH625" s="1"/>
      <c r="AI625" s="1"/>
      <c r="AJ625" s="1"/>
      <c r="AK625" s="1"/>
      <c r="AL625" s="1"/>
      <c r="AM625" s="1"/>
      <c r="AN625" s="1"/>
      <c r="AO625" s="1"/>
      <c r="AP625" s="1"/>
    </row>
    <row r="626" spans="1:42" x14ac:dyDescent="0.25">
      <c r="A626" s="1" t="s">
        <v>611</v>
      </c>
      <c r="B626" s="1">
        <v>1012457</v>
      </c>
      <c r="C626" s="1">
        <v>2020</v>
      </c>
      <c r="D626" s="1" t="s">
        <v>43</v>
      </c>
      <c r="E626" s="1" t="s">
        <v>44</v>
      </c>
      <c r="F626" s="1" t="s">
        <v>45</v>
      </c>
      <c r="G626" s="1"/>
      <c r="H626" s="1" t="s">
        <v>75</v>
      </c>
      <c r="I626" s="1" t="s">
        <v>47</v>
      </c>
      <c r="J626" s="1" t="s">
        <v>242</v>
      </c>
      <c r="K626" s="1"/>
      <c r="L626" s="1">
        <v>15157.819904399999</v>
      </c>
      <c r="M626" s="1">
        <v>60</v>
      </c>
      <c r="N626" s="1">
        <v>24</v>
      </c>
      <c r="O626" s="1">
        <v>70.766800000000003</v>
      </c>
      <c r="P626" s="1">
        <v>1.1127E-2</v>
      </c>
      <c r="Q626" s="1">
        <v>1.1127E-2</v>
      </c>
      <c r="R626" s="1">
        <v>0.225744</v>
      </c>
      <c r="S626" s="1">
        <v>0.225744</v>
      </c>
      <c r="T626" s="1"/>
      <c r="U626" s="1">
        <v>3</v>
      </c>
      <c r="V626" s="1"/>
      <c r="W626" s="1" t="s">
        <v>49</v>
      </c>
      <c r="X626" s="1"/>
      <c r="Y626" s="1"/>
      <c r="Z626" s="1"/>
      <c r="AA626" s="1"/>
      <c r="AB626" s="1"/>
      <c r="AC626" s="1" t="s">
        <v>50</v>
      </c>
      <c r="AD626" s="1">
        <v>3</v>
      </c>
      <c r="AE626" s="1">
        <v>0.67503440000000003</v>
      </c>
      <c r="AF626" s="1">
        <v>4.9989584000000002</v>
      </c>
      <c r="AG626" s="1" t="s">
        <v>49</v>
      </c>
      <c r="AH626" s="1"/>
      <c r="AI626" s="1"/>
      <c r="AJ626" s="1"/>
      <c r="AK626" s="1"/>
      <c r="AL626" s="1"/>
      <c r="AM626" s="1"/>
      <c r="AN626" s="1"/>
      <c r="AO626" s="1"/>
      <c r="AP626" s="1"/>
    </row>
    <row r="627" spans="1:42" x14ac:dyDescent="0.25">
      <c r="A627" s="1" t="s">
        <v>611</v>
      </c>
      <c r="B627" s="1">
        <v>1012457</v>
      </c>
      <c r="C627" s="1">
        <v>2020</v>
      </c>
      <c r="D627" s="1" t="s">
        <v>43</v>
      </c>
      <c r="E627" s="1" t="s">
        <v>44</v>
      </c>
      <c r="F627" s="1" t="s">
        <v>45</v>
      </c>
      <c r="G627" s="1"/>
      <c r="H627" s="1" t="s">
        <v>115</v>
      </c>
      <c r="I627" s="1" t="s">
        <v>47</v>
      </c>
      <c r="J627" s="1" t="s">
        <v>242</v>
      </c>
      <c r="K627" s="1"/>
      <c r="L627" s="1">
        <v>7654.7545055999999</v>
      </c>
      <c r="M627" s="1">
        <v>60</v>
      </c>
      <c r="N627" s="1">
        <v>24</v>
      </c>
      <c r="O627" s="1">
        <v>70.766800000000003</v>
      </c>
      <c r="P627" s="1">
        <v>1.1127E-2</v>
      </c>
      <c r="Q627" s="1">
        <v>1.1127E-2</v>
      </c>
      <c r="R627" s="1">
        <v>0.225744</v>
      </c>
      <c r="S627" s="1">
        <v>0.225744</v>
      </c>
      <c r="T627" s="1"/>
      <c r="U627" s="1">
        <v>2</v>
      </c>
      <c r="V627" s="1"/>
      <c r="W627" s="1" t="s">
        <v>49</v>
      </c>
      <c r="X627" s="1"/>
      <c r="Y627" s="1"/>
      <c r="Z627" s="1"/>
      <c r="AA627" s="1"/>
      <c r="AB627" s="1"/>
      <c r="AC627" s="1" t="s">
        <v>50</v>
      </c>
      <c r="AD627" s="1">
        <v>2</v>
      </c>
      <c r="AE627" s="1">
        <v>0.3408487</v>
      </c>
      <c r="AF627" s="1">
        <v>2.5241506999999999</v>
      </c>
      <c r="AG627" s="1" t="s">
        <v>49</v>
      </c>
      <c r="AH627" s="1"/>
      <c r="AI627" s="1"/>
      <c r="AJ627" s="1"/>
      <c r="AK627" s="1"/>
      <c r="AL627" s="1"/>
      <c r="AM627" s="1"/>
      <c r="AN627" s="1"/>
      <c r="AO627" s="1"/>
      <c r="AP627" s="1"/>
    </row>
    <row r="628" spans="1:42" x14ac:dyDescent="0.25">
      <c r="A628" s="1" t="s">
        <v>611</v>
      </c>
      <c r="B628" s="1">
        <v>1012457</v>
      </c>
      <c r="C628" s="1">
        <v>2020</v>
      </c>
      <c r="D628" s="1" t="s">
        <v>43</v>
      </c>
      <c r="E628" s="1" t="s">
        <v>44</v>
      </c>
      <c r="F628" s="1" t="s">
        <v>45</v>
      </c>
      <c r="G628" s="1"/>
      <c r="H628" s="1" t="s">
        <v>115</v>
      </c>
      <c r="I628" s="1" t="s">
        <v>47</v>
      </c>
      <c r="J628" s="1" t="s">
        <v>242</v>
      </c>
      <c r="K628" s="1"/>
      <c r="L628" s="1">
        <v>18490.7520339</v>
      </c>
      <c r="M628" s="1">
        <v>60</v>
      </c>
      <c r="N628" s="1">
        <v>24</v>
      </c>
      <c r="O628" s="1">
        <v>70.766800000000003</v>
      </c>
      <c r="P628" s="1">
        <v>1.1127E-2</v>
      </c>
      <c r="Q628" s="1">
        <v>1.1127E-2</v>
      </c>
      <c r="R628" s="1">
        <v>0.225744</v>
      </c>
      <c r="S628" s="1">
        <v>0.225744</v>
      </c>
      <c r="T628" s="1"/>
      <c r="U628" s="1">
        <v>1</v>
      </c>
      <c r="V628" s="1"/>
      <c r="W628" s="1" t="s">
        <v>49</v>
      </c>
      <c r="X628" s="1"/>
      <c r="Y628" s="1"/>
      <c r="Z628" s="1"/>
      <c r="AA628" s="1"/>
      <c r="AB628" s="1"/>
      <c r="AC628" s="1" t="s">
        <v>50</v>
      </c>
      <c r="AD628" s="1">
        <v>1</v>
      </c>
      <c r="AE628" s="1">
        <v>0.82343489999999997</v>
      </c>
      <c r="AF628" s="1">
        <v>6.0979361000000001</v>
      </c>
      <c r="AG628" s="1" t="s">
        <v>49</v>
      </c>
      <c r="AH628" s="1"/>
      <c r="AI628" s="1"/>
      <c r="AJ628" s="1"/>
      <c r="AK628" s="1"/>
      <c r="AL628" s="1"/>
      <c r="AM628" s="1"/>
      <c r="AN628" s="1"/>
      <c r="AO628" s="1"/>
      <c r="AP628" s="1"/>
    </row>
    <row r="629" spans="1:42" x14ac:dyDescent="0.25">
      <c r="A629" s="1" t="s">
        <v>611</v>
      </c>
      <c r="B629" s="1">
        <v>1012457</v>
      </c>
      <c r="C629" s="1">
        <v>2020</v>
      </c>
      <c r="D629" s="1" t="s">
        <v>43</v>
      </c>
      <c r="E629" s="1" t="s">
        <v>44</v>
      </c>
      <c r="F629" s="1" t="s">
        <v>45</v>
      </c>
      <c r="G629" s="1"/>
      <c r="H629" s="1" t="s">
        <v>115</v>
      </c>
      <c r="I629" s="1" t="s">
        <v>47</v>
      </c>
      <c r="J629" s="1" t="s">
        <v>242</v>
      </c>
      <c r="K629" s="1"/>
      <c r="L629" s="1">
        <v>3873.9764918999999</v>
      </c>
      <c r="M629" s="1">
        <v>60</v>
      </c>
      <c r="N629" s="1">
        <v>24</v>
      </c>
      <c r="O629" s="1">
        <v>70.766800000000003</v>
      </c>
      <c r="P629" s="1">
        <v>1.1127E-2</v>
      </c>
      <c r="Q629" s="1">
        <v>1.1127E-2</v>
      </c>
      <c r="R629" s="1">
        <v>0.225744</v>
      </c>
      <c r="S629" s="1">
        <v>0.225744</v>
      </c>
      <c r="T629" s="1"/>
      <c r="U629" s="1">
        <v>2</v>
      </c>
      <c r="V629" s="1"/>
      <c r="W629" s="1" t="s">
        <v>49</v>
      </c>
      <c r="X629" s="1"/>
      <c r="Y629" s="1"/>
      <c r="Z629" s="1"/>
      <c r="AA629" s="1"/>
      <c r="AB629" s="1"/>
      <c r="AC629" s="1" t="s">
        <v>50</v>
      </c>
      <c r="AD629" s="1">
        <v>2</v>
      </c>
      <c r="AE629" s="1">
        <v>0.17245650000000001</v>
      </c>
      <c r="AF629" s="1">
        <v>1.2771243999999999</v>
      </c>
      <c r="AG629" s="1" t="s">
        <v>49</v>
      </c>
      <c r="AH629" s="1"/>
      <c r="AI629" s="1"/>
      <c r="AJ629" s="1"/>
      <c r="AK629" s="1"/>
      <c r="AL629" s="1"/>
      <c r="AM629" s="1"/>
      <c r="AN629" s="1"/>
      <c r="AO629" s="1"/>
      <c r="AP629" s="1"/>
    </row>
    <row r="630" spans="1:42" x14ac:dyDescent="0.25">
      <c r="A630" s="1" t="s">
        <v>613</v>
      </c>
      <c r="B630" s="1">
        <v>1012439</v>
      </c>
      <c r="C630" s="1">
        <v>2020</v>
      </c>
      <c r="D630" s="1" t="s">
        <v>43</v>
      </c>
      <c r="E630" s="1" t="s">
        <v>44</v>
      </c>
      <c r="F630" s="1" t="s">
        <v>45</v>
      </c>
      <c r="G630" s="1"/>
      <c r="H630" s="1" t="s">
        <v>614</v>
      </c>
      <c r="I630" s="1" t="s">
        <v>68</v>
      </c>
      <c r="J630" s="1"/>
      <c r="K630" s="1"/>
      <c r="L630" s="1">
        <v>16234.557000000001</v>
      </c>
      <c r="M630" s="1">
        <v>65</v>
      </c>
      <c r="N630" s="1">
        <v>80</v>
      </c>
      <c r="O630" s="1">
        <v>73.8</v>
      </c>
      <c r="P630" s="1">
        <v>1E-4</v>
      </c>
      <c r="Q630" s="1">
        <v>3.79E-4</v>
      </c>
      <c r="R630" s="1">
        <v>1E-3</v>
      </c>
      <c r="S630" s="1">
        <v>1.09E-3</v>
      </c>
      <c r="T630" s="1"/>
      <c r="U630" s="1">
        <v>2</v>
      </c>
      <c r="V630" s="1"/>
      <c r="W630" s="1" t="s">
        <v>49</v>
      </c>
      <c r="X630" s="1"/>
      <c r="Y630" s="1"/>
      <c r="Z630" s="1"/>
      <c r="AA630" s="1"/>
      <c r="AB630" s="1"/>
      <c r="AC630" s="1" t="s">
        <v>49</v>
      </c>
      <c r="AD630" s="1"/>
      <c r="AE630" s="1"/>
      <c r="AF630" s="1"/>
      <c r="AG630" s="1" t="s">
        <v>50</v>
      </c>
      <c r="AH630" s="1">
        <v>2</v>
      </c>
      <c r="AI630" s="1">
        <v>259.31</v>
      </c>
      <c r="AJ630" s="1">
        <v>5.7399999999999997E-4</v>
      </c>
      <c r="AK630" s="1">
        <v>3.2200000000000002E-4</v>
      </c>
      <c r="AL630" s="1"/>
      <c r="AM630" s="1"/>
      <c r="AN630" s="1"/>
      <c r="AO630" s="1"/>
      <c r="AP630" s="1"/>
    </row>
    <row r="631" spans="1:42" x14ac:dyDescent="0.25">
      <c r="A631" s="1" t="s">
        <v>615</v>
      </c>
      <c r="B631" s="1">
        <v>1012449</v>
      </c>
      <c r="C631" s="1">
        <v>2020</v>
      </c>
      <c r="D631" s="1" t="s">
        <v>43</v>
      </c>
      <c r="E631" s="1" t="s">
        <v>44</v>
      </c>
      <c r="F631" s="1" t="s">
        <v>66</v>
      </c>
      <c r="G631" s="1" t="s">
        <v>616</v>
      </c>
      <c r="H631" s="1"/>
      <c r="I631" s="1" t="s">
        <v>47</v>
      </c>
      <c r="J631" s="1" t="s">
        <v>384</v>
      </c>
      <c r="K631" s="1" t="s">
        <v>49</v>
      </c>
      <c r="L631" s="1">
        <v>2479894.2999999998</v>
      </c>
      <c r="M631" s="1">
        <v>75</v>
      </c>
      <c r="N631" s="1">
        <v>17</v>
      </c>
      <c r="O631" s="1">
        <v>39.5</v>
      </c>
      <c r="P631" s="1">
        <v>0</v>
      </c>
      <c r="Q631" s="1">
        <v>1.2999999999999999E-3</v>
      </c>
      <c r="R631" s="1">
        <v>0</v>
      </c>
      <c r="S631" s="1">
        <v>1.1900000000000001E-2</v>
      </c>
      <c r="T631" s="1">
        <v>331</v>
      </c>
      <c r="U631" s="1">
        <v>53</v>
      </c>
      <c r="V631" s="1">
        <v>0</v>
      </c>
      <c r="W631" s="1" t="s">
        <v>49</v>
      </c>
      <c r="X631" s="1"/>
      <c r="Y631" s="1"/>
      <c r="Z631" s="1"/>
      <c r="AA631" s="1"/>
      <c r="AB631" s="1"/>
      <c r="AC631" s="1" t="s">
        <v>50</v>
      </c>
      <c r="AD631" s="1">
        <v>15</v>
      </c>
      <c r="AE631" s="1">
        <v>4.5797999999999996</v>
      </c>
      <c r="AF631" s="1">
        <v>26.106200000000001</v>
      </c>
      <c r="AG631" s="1" t="s">
        <v>50</v>
      </c>
      <c r="AH631" s="1">
        <v>38</v>
      </c>
      <c r="AI631" s="1">
        <v>18533.373063999999</v>
      </c>
      <c r="AJ631" s="1">
        <v>1.299221</v>
      </c>
      <c r="AK631" s="1">
        <v>1.40851E-2</v>
      </c>
      <c r="AL631" s="1"/>
      <c r="AM631" s="1"/>
      <c r="AN631" s="1"/>
      <c r="AO631" s="1"/>
      <c r="AP631" s="1"/>
    </row>
    <row r="632" spans="1:42" x14ac:dyDescent="0.25">
      <c r="A632" s="1" t="s">
        <v>615</v>
      </c>
      <c r="B632" s="1">
        <v>1012449</v>
      </c>
      <c r="C632" s="1">
        <v>2020</v>
      </c>
      <c r="D632" s="1" t="s">
        <v>43</v>
      </c>
      <c r="E632" s="1" t="s">
        <v>44</v>
      </c>
      <c r="F632" s="1" t="s">
        <v>66</v>
      </c>
      <c r="G632" s="1" t="s">
        <v>141</v>
      </c>
      <c r="H632" s="1"/>
      <c r="I632" s="1" t="s">
        <v>47</v>
      </c>
      <c r="J632" s="1" t="s">
        <v>384</v>
      </c>
      <c r="K632" s="1" t="s">
        <v>49</v>
      </c>
      <c r="L632" s="1">
        <v>1773678.9</v>
      </c>
      <c r="M632" s="1">
        <v>75</v>
      </c>
      <c r="N632" s="1">
        <v>17</v>
      </c>
      <c r="O632" s="1">
        <v>39.5</v>
      </c>
      <c r="P632" s="1">
        <v>0</v>
      </c>
      <c r="Q632" s="1">
        <v>1.2999999999999999E-3</v>
      </c>
      <c r="R632" s="1">
        <v>0</v>
      </c>
      <c r="S632" s="1">
        <v>1.1900000000000001E-2</v>
      </c>
      <c r="T632" s="1">
        <v>203</v>
      </c>
      <c r="U632" s="1">
        <v>68</v>
      </c>
      <c r="V632" s="1">
        <v>0</v>
      </c>
      <c r="W632" s="1" t="s">
        <v>49</v>
      </c>
      <c r="X632" s="1"/>
      <c r="Y632" s="1"/>
      <c r="Z632" s="1"/>
      <c r="AA632" s="1"/>
      <c r="AB632" s="1"/>
      <c r="AC632" s="1" t="s">
        <v>50</v>
      </c>
      <c r="AD632" s="1">
        <v>28</v>
      </c>
      <c r="AE632" s="1">
        <v>2.0676999999999999</v>
      </c>
      <c r="AF632" s="1">
        <v>11.7867</v>
      </c>
      <c r="AG632" s="1" t="s">
        <v>50</v>
      </c>
      <c r="AH632" s="1">
        <v>40</v>
      </c>
      <c r="AI632" s="1">
        <v>15222.325121899999</v>
      </c>
      <c r="AJ632" s="1">
        <v>1.0671109000000001</v>
      </c>
      <c r="AK632" s="1">
        <v>1.1568699999999999E-2</v>
      </c>
      <c r="AL632" s="1"/>
      <c r="AM632" s="1"/>
      <c r="AN632" s="1"/>
      <c r="AO632" s="1"/>
      <c r="AP632" s="1"/>
    </row>
    <row r="633" spans="1:42" x14ac:dyDescent="0.25">
      <c r="A633" s="1" t="s">
        <v>615</v>
      </c>
      <c r="B633" s="1">
        <v>1012449</v>
      </c>
      <c r="C633" s="1">
        <v>2020</v>
      </c>
      <c r="D633" s="1" t="s">
        <v>43</v>
      </c>
      <c r="E633" s="1" t="s">
        <v>44</v>
      </c>
      <c r="F633" s="1" t="s">
        <v>66</v>
      </c>
      <c r="G633" s="1" t="s">
        <v>471</v>
      </c>
      <c r="H633" s="1"/>
      <c r="I633" s="1" t="s">
        <v>47</v>
      </c>
      <c r="J633" s="1" t="s">
        <v>384</v>
      </c>
      <c r="K633" s="1" t="s">
        <v>49</v>
      </c>
      <c r="L633" s="1">
        <v>13224.8</v>
      </c>
      <c r="M633" s="1">
        <v>75</v>
      </c>
      <c r="N633" s="1">
        <v>17</v>
      </c>
      <c r="O633" s="1">
        <v>39.5</v>
      </c>
      <c r="P633" s="1">
        <v>0</v>
      </c>
      <c r="Q633" s="1">
        <v>1.2999999999999999E-3</v>
      </c>
      <c r="R633" s="1">
        <v>0</v>
      </c>
      <c r="S633" s="1">
        <v>1.1900000000000001E-2</v>
      </c>
      <c r="T633" s="1">
        <v>4</v>
      </c>
      <c r="U633" s="1">
        <v>3</v>
      </c>
      <c r="V633" s="1">
        <v>0</v>
      </c>
      <c r="W633" s="1" t="s">
        <v>49</v>
      </c>
      <c r="X633" s="1"/>
      <c r="Y633" s="1"/>
      <c r="Z633" s="1"/>
      <c r="AA633" s="1"/>
      <c r="AB633" s="1"/>
      <c r="AC633" s="1" t="s">
        <v>50</v>
      </c>
      <c r="AD633" s="1">
        <v>3</v>
      </c>
      <c r="AE633" s="1">
        <v>8.5099999999999995E-2</v>
      </c>
      <c r="AF633" s="1">
        <v>0.48520000000000002</v>
      </c>
      <c r="AG633" s="1" t="s">
        <v>49</v>
      </c>
      <c r="AH633" s="1"/>
      <c r="AI633" s="1"/>
      <c r="AJ633" s="1"/>
      <c r="AK633" s="1"/>
      <c r="AL633" s="1"/>
      <c r="AM633" s="1"/>
      <c r="AN633" s="1"/>
      <c r="AO633" s="1"/>
      <c r="AP633" s="1"/>
    </row>
    <row r="634" spans="1:42" x14ac:dyDescent="0.25">
      <c r="A634" s="1" t="s">
        <v>615</v>
      </c>
      <c r="B634" s="1">
        <v>1012449</v>
      </c>
      <c r="C634" s="1">
        <v>2020</v>
      </c>
      <c r="D634" s="1" t="s">
        <v>43</v>
      </c>
      <c r="E634" s="1" t="s">
        <v>44</v>
      </c>
      <c r="F634" s="1" t="s">
        <v>66</v>
      </c>
      <c r="G634" s="1" t="s">
        <v>140</v>
      </c>
      <c r="H634" s="1"/>
      <c r="I634" s="1" t="s">
        <v>47</v>
      </c>
      <c r="J634" s="1" t="s">
        <v>384</v>
      </c>
      <c r="K634" s="1" t="s">
        <v>49</v>
      </c>
      <c r="L634" s="1">
        <v>139192.79999999999</v>
      </c>
      <c r="M634" s="1">
        <v>75</v>
      </c>
      <c r="N634" s="1">
        <v>17</v>
      </c>
      <c r="O634" s="1">
        <v>39.5</v>
      </c>
      <c r="P634" s="1">
        <v>0</v>
      </c>
      <c r="Q634" s="1">
        <v>1.2999999999999999E-3</v>
      </c>
      <c r="R634" s="1">
        <v>0</v>
      </c>
      <c r="S634" s="1">
        <v>1.1900000000000001E-2</v>
      </c>
      <c r="T634" s="1">
        <v>59</v>
      </c>
      <c r="U634" s="1">
        <v>18</v>
      </c>
      <c r="V634" s="1">
        <v>0</v>
      </c>
      <c r="W634" s="1" t="s">
        <v>49</v>
      </c>
      <c r="X634" s="1"/>
      <c r="Y634" s="1"/>
      <c r="Z634" s="1"/>
      <c r="AA634" s="1"/>
      <c r="AB634" s="1"/>
      <c r="AC634" s="1" t="s">
        <v>50</v>
      </c>
      <c r="AD634" s="1">
        <v>18</v>
      </c>
      <c r="AE634" s="1">
        <v>0.89590000000000003</v>
      </c>
      <c r="AF634" s="1">
        <v>5.1067999999999998</v>
      </c>
      <c r="AG634" s="1" t="s">
        <v>49</v>
      </c>
      <c r="AH634" s="1"/>
      <c r="AI634" s="1"/>
      <c r="AJ634" s="1"/>
      <c r="AK634" s="1"/>
      <c r="AL634" s="1"/>
      <c r="AM634" s="1"/>
      <c r="AN634" s="1"/>
      <c r="AO634" s="1"/>
      <c r="AP634" s="1"/>
    </row>
    <row r="635" spans="1:42" x14ac:dyDescent="0.25">
      <c r="A635" s="1" t="s">
        <v>617</v>
      </c>
      <c r="B635" s="1">
        <v>1012503</v>
      </c>
      <c r="C635" s="1">
        <v>2020</v>
      </c>
      <c r="D635" s="1" t="s">
        <v>43</v>
      </c>
      <c r="E635" s="1" t="s">
        <v>44</v>
      </c>
      <c r="F635" s="1" t="s">
        <v>45</v>
      </c>
      <c r="G635" s="1"/>
      <c r="H635" s="1" t="s">
        <v>618</v>
      </c>
      <c r="I635" s="1" t="s">
        <v>47</v>
      </c>
      <c r="J635" s="1" t="s">
        <v>251</v>
      </c>
      <c r="K635" s="1"/>
      <c r="L635" s="1">
        <v>5975.05</v>
      </c>
      <c r="M635" s="1">
        <v>35.388756800000003</v>
      </c>
      <c r="N635" s="1">
        <v>56</v>
      </c>
      <c r="O635" s="1">
        <v>73.162015699999998</v>
      </c>
      <c r="P635" s="1">
        <v>7.9596000000000007E-3</v>
      </c>
      <c r="Q635" s="1">
        <v>7.9597000000000001E-3</v>
      </c>
      <c r="R635" s="1">
        <v>0.30347279999999999</v>
      </c>
      <c r="S635" s="1">
        <v>0.30347289999999999</v>
      </c>
      <c r="T635" s="1"/>
      <c r="U635" s="1">
        <v>5</v>
      </c>
      <c r="V635" s="1"/>
      <c r="W635" s="1" t="s">
        <v>49</v>
      </c>
      <c r="X635" s="1"/>
      <c r="Y635" s="1"/>
      <c r="Z635" s="1"/>
      <c r="AA635" s="1"/>
      <c r="AB635" s="1"/>
      <c r="AC635" s="1" t="s">
        <v>49</v>
      </c>
      <c r="AD635" s="1"/>
      <c r="AE635" s="1"/>
      <c r="AF635" s="1"/>
      <c r="AG635" s="1" t="s">
        <v>50</v>
      </c>
      <c r="AH635" s="1">
        <v>5</v>
      </c>
      <c r="AI635" s="1">
        <v>75.285820000000001</v>
      </c>
      <c r="AJ635" s="1">
        <v>9.9599999999999994E-2</v>
      </c>
      <c r="AK635" s="1">
        <v>8.0000000000000007E-5</v>
      </c>
      <c r="AL635" s="1"/>
      <c r="AM635" s="1"/>
      <c r="AN635" s="1"/>
      <c r="AO635" s="1"/>
      <c r="AP635" s="1"/>
    </row>
    <row r="636" spans="1:42" x14ac:dyDescent="0.25">
      <c r="A636" s="1" t="s">
        <v>619</v>
      </c>
      <c r="B636" s="1">
        <v>1012592</v>
      </c>
      <c r="C636" s="1">
        <v>2020</v>
      </c>
      <c r="D636" s="1" t="s">
        <v>43</v>
      </c>
      <c r="E636" s="1" t="s">
        <v>44</v>
      </c>
      <c r="F636" s="1" t="s">
        <v>45</v>
      </c>
      <c r="G636" s="1"/>
      <c r="H636" s="1" t="s">
        <v>517</v>
      </c>
      <c r="I636" s="1" t="s">
        <v>47</v>
      </c>
      <c r="J636" s="1" t="s">
        <v>251</v>
      </c>
      <c r="K636" s="1"/>
      <c r="L636" s="1">
        <v>4310.03</v>
      </c>
      <c r="M636" s="1">
        <v>59.96</v>
      </c>
      <c r="N636" s="1">
        <v>119.87</v>
      </c>
      <c r="O636" s="1">
        <v>59.91</v>
      </c>
      <c r="P636" s="1">
        <v>1.75833E-2</v>
      </c>
      <c r="Q636" s="1">
        <v>1.75833E-2</v>
      </c>
      <c r="R636" s="1">
        <v>0.9113</v>
      </c>
      <c r="S636" s="1">
        <v>0.9113</v>
      </c>
      <c r="T636" s="1"/>
      <c r="U636" s="1">
        <v>3</v>
      </c>
      <c r="V636" s="1"/>
      <c r="W636" s="1" t="s">
        <v>49</v>
      </c>
      <c r="X636" s="1"/>
      <c r="Y636" s="1"/>
      <c r="Z636" s="1"/>
      <c r="AA636" s="1"/>
      <c r="AB636" s="1"/>
      <c r="AC636" s="1" t="s">
        <v>50</v>
      </c>
      <c r="AD636" s="1">
        <v>3</v>
      </c>
      <c r="AE636" s="1">
        <v>4.2228000000000002E-2</v>
      </c>
      <c r="AF636" s="1">
        <v>2.033588</v>
      </c>
      <c r="AG636" s="1" t="s">
        <v>49</v>
      </c>
      <c r="AH636" s="1"/>
      <c r="AI636" s="1"/>
      <c r="AJ636" s="1"/>
      <c r="AK636" s="1"/>
      <c r="AL636" s="1"/>
      <c r="AM636" s="1"/>
      <c r="AN636" s="1"/>
      <c r="AO636" s="1"/>
      <c r="AP636" s="1"/>
    </row>
    <row r="637" spans="1:42" x14ac:dyDescent="0.25">
      <c r="A637" s="1" t="s">
        <v>620</v>
      </c>
      <c r="B637" s="1">
        <v>1012603</v>
      </c>
      <c r="C637" s="1">
        <v>2020</v>
      </c>
      <c r="D637" s="1" t="s">
        <v>43</v>
      </c>
      <c r="E637" s="1" t="s">
        <v>44</v>
      </c>
      <c r="F637" s="1" t="s">
        <v>45</v>
      </c>
      <c r="G637" s="1"/>
      <c r="H637" s="1" t="s">
        <v>444</v>
      </c>
      <c r="I637" s="1" t="s">
        <v>47</v>
      </c>
      <c r="J637" s="1" t="s">
        <v>53</v>
      </c>
      <c r="K637" s="1"/>
      <c r="L637" s="1">
        <v>50038</v>
      </c>
      <c r="M637" s="1">
        <v>86</v>
      </c>
      <c r="N637" s="1">
        <v>26</v>
      </c>
      <c r="O637" s="1">
        <v>58.8</v>
      </c>
      <c r="P637" s="1">
        <v>3.3660000000000001E-3</v>
      </c>
      <c r="Q637" s="1">
        <v>3.3660000000000001E-3</v>
      </c>
      <c r="R637" s="1">
        <v>0.11309900000000001</v>
      </c>
      <c r="S637" s="1">
        <v>0.11309900000000001</v>
      </c>
      <c r="T637" s="1"/>
      <c r="U637" s="1">
        <v>3</v>
      </c>
      <c r="V637" s="1"/>
      <c r="W637" s="1" t="s">
        <v>50</v>
      </c>
      <c r="X637" s="1">
        <v>3</v>
      </c>
      <c r="Y637" s="1">
        <v>0.3140327</v>
      </c>
      <c r="Z637" s="1">
        <v>3.8518528999999999</v>
      </c>
      <c r="AA637" s="1">
        <v>1.6528000000000001E-2</v>
      </c>
      <c r="AB637" s="1">
        <v>0.2027291</v>
      </c>
      <c r="AC637" s="1" t="s">
        <v>49</v>
      </c>
      <c r="AD637" s="1"/>
      <c r="AE637" s="1"/>
      <c r="AF637" s="1"/>
      <c r="AG637" s="1" t="s">
        <v>49</v>
      </c>
      <c r="AH637" s="1"/>
      <c r="AI637" s="1"/>
      <c r="AJ637" s="1"/>
      <c r="AK637" s="1"/>
      <c r="AL637" s="1"/>
      <c r="AM637" s="1"/>
      <c r="AN637" s="1"/>
      <c r="AO637" s="1"/>
      <c r="AP637" s="1"/>
    </row>
    <row r="638" spans="1:42" x14ac:dyDescent="0.25">
      <c r="A638" s="1" t="s">
        <v>621</v>
      </c>
      <c r="B638" s="1">
        <v>1012667</v>
      </c>
      <c r="C638" s="1">
        <v>2020</v>
      </c>
      <c r="D638" s="1" t="s">
        <v>43</v>
      </c>
      <c r="E638" s="1" t="s">
        <v>44</v>
      </c>
      <c r="F638" s="1" t="s">
        <v>45</v>
      </c>
      <c r="G638" s="1"/>
      <c r="H638" s="1" t="s">
        <v>91</v>
      </c>
      <c r="I638" s="1" t="s">
        <v>47</v>
      </c>
      <c r="J638" s="1" t="s">
        <v>150</v>
      </c>
      <c r="K638" s="1"/>
      <c r="L638" s="1">
        <v>23082</v>
      </c>
      <c r="M638" s="1">
        <v>51.5</v>
      </c>
      <c r="N638" s="1">
        <v>0</v>
      </c>
      <c r="O638" s="1">
        <v>47.05</v>
      </c>
      <c r="P638" s="1">
        <v>0</v>
      </c>
      <c r="Q638" s="1">
        <v>0</v>
      </c>
      <c r="R638" s="1">
        <v>0.43099999999999999</v>
      </c>
      <c r="S638" s="1">
        <v>0.43099999999999999</v>
      </c>
      <c r="T638" s="1"/>
      <c r="U638" s="1">
        <v>3</v>
      </c>
      <c r="V638" s="1"/>
      <c r="W638" s="1" t="s">
        <v>49</v>
      </c>
      <c r="X638" s="1"/>
      <c r="Y638" s="1"/>
      <c r="Z638" s="1"/>
      <c r="AA638" s="1"/>
      <c r="AB638" s="1"/>
      <c r="AC638" s="1" t="s">
        <v>50</v>
      </c>
      <c r="AD638" s="1">
        <v>3</v>
      </c>
      <c r="AE638" s="1">
        <v>0</v>
      </c>
      <c r="AF638" s="1">
        <v>0.2024707</v>
      </c>
      <c r="AG638" s="1" t="s">
        <v>49</v>
      </c>
      <c r="AH638" s="1"/>
      <c r="AI638" s="1"/>
      <c r="AJ638" s="1"/>
      <c r="AK638" s="1"/>
      <c r="AL638" s="1"/>
      <c r="AM638" s="1"/>
      <c r="AN638" s="1"/>
      <c r="AO638" s="1"/>
      <c r="AP638" s="1"/>
    </row>
    <row r="639" spans="1:42" x14ac:dyDescent="0.25">
      <c r="A639" s="1" t="s">
        <v>621</v>
      </c>
      <c r="B639" s="1">
        <v>1012667</v>
      </c>
      <c r="C639" s="1">
        <v>2020</v>
      </c>
      <c r="D639" s="1" t="s">
        <v>43</v>
      </c>
      <c r="E639" s="1" t="s">
        <v>44</v>
      </c>
      <c r="F639" s="1" t="s">
        <v>45</v>
      </c>
      <c r="G639" s="1"/>
      <c r="H639" s="1" t="s">
        <v>324</v>
      </c>
      <c r="I639" s="1" t="s">
        <v>47</v>
      </c>
      <c r="J639" s="1" t="s">
        <v>150</v>
      </c>
      <c r="K639" s="1"/>
      <c r="L639" s="1">
        <v>3318</v>
      </c>
      <c r="M639" s="1">
        <v>56.2</v>
      </c>
      <c r="N639" s="1">
        <v>0</v>
      </c>
      <c r="O639" s="1">
        <v>41.45</v>
      </c>
      <c r="P639" s="1">
        <v>1.3801000000000001E-2</v>
      </c>
      <c r="Q639" s="1">
        <v>1.3801000000000001E-2</v>
      </c>
      <c r="R639" s="1">
        <v>9.6809000000000006E-2</v>
      </c>
      <c r="S639" s="1">
        <v>9.6809000000000006E-2</v>
      </c>
      <c r="T639" s="1"/>
      <c r="U639" s="1">
        <v>3</v>
      </c>
      <c r="V639" s="1"/>
      <c r="W639" s="1" t="s">
        <v>49</v>
      </c>
      <c r="X639" s="1"/>
      <c r="Y639" s="1"/>
      <c r="Z639" s="1"/>
      <c r="AA639" s="1"/>
      <c r="AB639" s="1"/>
      <c r="AC639" s="1" t="s">
        <v>50</v>
      </c>
      <c r="AD639" s="1">
        <v>3</v>
      </c>
      <c r="AE639" s="1">
        <v>5.1030800000000001E-2</v>
      </c>
      <c r="AF639" s="1">
        <v>0.13048029999999999</v>
      </c>
      <c r="AG639" s="1" t="s">
        <v>49</v>
      </c>
      <c r="AH639" s="1"/>
      <c r="AI639" s="1"/>
      <c r="AJ639" s="1"/>
      <c r="AK639" s="1"/>
      <c r="AL639" s="1"/>
      <c r="AM639" s="1"/>
      <c r="AN639" s="1"/>
      <c r="AO639" s="1"/>
      <c r="AP639" s="1"/>
    </row>
    <row r="640" spans="1:42" x14ac:dyDescent="0.25">
      <c r="A640" s="1" t="s">
        <v>621</v>
      </c>
      <c r="B640" s="1">
        <v>1012667</v>
      </c>
      <c r="C640" s="1">
        <v>2020</v>
      </c>
      <c r="D640" s="1" t="s">
        <v>43</v>
      </c>
      <c r="E640" s="1" t="s">
        <v>44</v>
      </c>
      <c r="F640" s="1" t="s">
        <v>45</v>
      </c>
      <c r="G640" s="1"/>
      <c r="H640" s="1" t="s">
        <v>155</v>
      </c>
      <c r="I640" s="1" t="s">
        <v>47</v>
      </c>
      <c r="J640" s="1" t="s">
        <v>150</v>
      </c>
      <c r="K640" s="1"/>
      <c r="L640" s="1">
        <v>467343</v>
      </c>
      <c r="M640" s="1">
        <v>51.5</v>
      </c>
      <c r="N640" s="1">
        <v>0</v>
      </c>
      <c r="O640" s="1">
        <v>47.05</v>
      </c>
      <c r="P640" s="1">
        <v>0</v>
      </c>
      <c r="Q640" s="1">
        <v>2.1950000000000001E-2</v>
      </c>
      <c r="R640" s="1">
        <v>0.10352</v>
      </c>
      <c r="S640" s="1">
        <v>0.43489</v>
      </c>
      <c r="T640" s="1"/>
      <c r="U640" s="1">
        <v>45</v>
      </c>
      <c r="V640" s="1"/>
      <c r="W640" s="1" t="s">
        <v>50</v>
      </c>
      <c r="X640" s="1">
        <v>31</v>
      </c>
      <c r="Y640" s="1">
        <v>2.1687618</v>
      </c>
      <c r="Z640" s="1">
        <v>29.460538199999998</v>
      </c>
      <c r="AA640" s="1">
        <v>2.9683000000000001E-3</v>
      </c>
      <c r="AB640" s="1">
        <v>8.5489599999999999E-2</v>
      </c>
      <c r="AC640" s="1" t="s">
        <v>50</v>
      </c>
      <c r="AD640" s="1">
        <v>2</v>
      </c>
      <c r="AE640" s="1">
        <v>1.6902899999999998E-2</v>
      </c>
      <c r="AF640" s="1">
        <v>0.34406599999999998</v>
      </c>
      <c r="AG640" s="1" t="s">
        <v>50</v>
      </c>
      <c r="AH640" s="1">
        <v>4</v>
      </c>
      <c r="AI640" s="1">
        <v>72.763332899999995</v>
      </c>
      <c r="AJ640" s="1">
        <v>8.1092800000000007E-2</v>
      </c>
      <c r="AK640" s="1">
        <v>1.1340000000000001E-4</v>
      </c>
      <c r="AL640" s="1"/>
      <c r="AM640" s="1"/>
      <c r="AN640" s="1"/>
      <c r="AO640" s="1"/>
      <c r="AP640" s="1"/>
    </row>
    <row r="641" spans="1:42" x14ac:dyDescent="0.25">
      <c r="A641" s="1" t="s">
        <v>621</v>
      </c>
      <c r="B641" s="1">
        <v>1012667</v>
      </c>
      <c r="C641" s="1">
        <v>2020</v>
      </c>
      <c r="D641" s="1" t="s">
        <v>43</v>
      </c>
      <c r="E641" s="1" t="s">
        <v>44</v>
      </c>
      <c r="F641" s="1" t="s">
        <v>45</v>
      </c>
      <c r="G641" s="1"/>
      <c r="H641" s="1" t="s">
        <v>533</v>
      </c>
      <c r="I641" s="1" t="s">
        <v>47</v>
      </c>
      <c r="J641" s="1" t="s">
        <v>150</v>
      </c>
      <c r="K641" s="1"/>
      <c r="L641" s="1">
        <v>5382</v>
      </c>
      <c r="M641" s="1">
        <v>56.2</v>
      </c>
      <c r="N641" s="1">
        <v>0</v>
      </c>
      <c r="O641" s="1">
        <v>41.45</v>
      </c>
      <c r="P641" s="1">
        <v>1.3023E-2</v>
      </c>
      <c r="Q641" s="1">
        <v>1.3023E-2</v>
      </c>
      <c r="R641" s="1">
        <v>0.23072000000000001</v>
      </c>
      <c r="S641" s="1">
        <v>0.23072000000000001</v>
      </c>
      <c r="T641" s="1"/>
      <c r="U641" s="1">
        <v>6</v>
      </c>
      <c r="V641" s="1"/>
      <c r="W641" s="1" t="s">
        <v>49</v>
      </c>
      <c r="X641" s="1"/>
      <c r="Y641" s="1"/>
      <c r="Z641" s="1"/>
      <c r="AA641" s="1"/>
      <c r="AB641" s="1"/>
      <c r="AC641" s="1" t="s">
        <v>50</v>
      </c>
      <c r="AD641" s="1">
        <v>1</v>
      </c>
      <c r="AE641" s="1">
        <v>3.2095800000000001E-2</v>
      </c>
      <c r="AF641" s="1">
        <v>0.20731840000000001</v>
      </c>
      <c r="AG641" s="1" t="s">
        <v>49</v>
      </c>
      <c r="AH641" s="1"/>
      <c r="AI641" s="1"/>
      <c r="AJ641" s="1"/>
      <c r="AK641" s="1"/>
      <c r="AL641" s="1"/>
      <c r="AM641" s="1"/>
      <c r="AN641" s="1"/>
      <c r="AO641" s="1"/>
      <c r="AP641" s="1"/>
    </row>
    <row r="642" spans="1:42" x14ac:dyDescent="0.25">
      <c r="A642" s="1" t="s">
        <v>621</v>
      </c>
      <c r="B642" s="1">
        <v>1012667</v>
      </c>
      <c r="C642" s="1">
        <v>2020</v>
      </c>
      <c r="D642" s="1" t="s">
        <v>43</v>
      </c>
      <c r="E642" s="1" t="s">
        <v>44</v>
      </c>
      <c r="F642" s="1" t="s">
        <v>45</v>
      </c>
      <c r="G642" s="1"/>
      <c r="H642" s="1" t="s">
        <v>622</v>
      </c>
      <c r="I642" s="1" t="s">
        <v>47</v>
      </c>
      <c r="J642" s="1" t="s">
        <v>150</v>
      </c>
      <c r="K642" s="1"/>
      <c r="L642" s="1">
        <v>57048</v>
      </c>
      <c r="M642" s="1">
        <v>56.2</v>
      </c>
      <c r="N642" s="1">
        <v>0</v>
      </c>
      <c r="O642" s="1">
        <v>41.45</v>
      </c>
      <c r="P642" s="1">
        <v>0</v>
      </c>
      <c r="Q642" s="1">
        <v>0</v>
      </c>
      <c r="R642" s="1">
        <v>0.21199999999999999</v>
      </c>
      <c r="S642" s="1">
        <v>0.21199999999999999</v>
      </c>
      <c r="T642" s="1"/>
      <c r="U642" s="1">
        <v>6</v>
      </c>
      <c r="V642" s="1"/>
      <c r="W642" s="1" t="s">
        <v>49</v>
      </c>
      <c r="X642" s="1"/>
      <c r="Y642" s="1"/>
      <c r="Z642" s="1"/>
      <c r="AA642" s="1"/>
      <c r="AB642" s="1"/>
      <c r="AC642" s="1" t="s">
        <v>50</v>
      </c>
      <c r="AD642" s="1">
        <v>3</v>
      </c>
      <c r="AE642" s="1">
        <v>0</v>
      </c>
      <c r="AF642" s="1">
        <v>2.9559999999999999E-2</v>
      </c>
      <c r="AG642" s="1" t="s">
        <v>50</v>
      </c>
      <c r="AH642" s="1">
        <v>3</v>
      </c>
      <c r="AI642" s="1">
        <v>78.153290400000003</v>
      </c>
      <c r="AJ642" s="1">
        <v>3.3790399999999998E-2</v>
      </c>
      <c r="AK642" s="1">
        <v>1.192E-4</v>
      </c>
      <c r="AL642" s="1"/>
      <c r="AM642" s="1"/>
      <c r="AN642" s="1"/>
      <c r="AO642" s="1"/>
      <c r="AP642" s="1"/>
    </row>
    <row r="643" spans="1:42" x14ac:dyDescent="0.25">
      <c r="A643" s="1" t="s">
        <v>621</v>
      </c>
      <c r="B643" s="1">
        <v>1012667</v>
      </c>
      <c r="C643" s="1">
        <v>2020</v>
      </c>
      <c r="D643" s="1" t="s">
        <v>43</v>
      </c>
      <c r="E643" s="1" t="s">
        <v>44</v>
      </c>
      <c r="F643" s="1" t="s">
        <v>45</v>
      </c>
      <c r="G643" s="1"/>
      <c r="H643" s="1" t="s">
        <v>90</v>
      </c>
      <c r="I643" s="1" t="s">
        <v>47</v>
      </c>
      <c r="J643" s="1" t="s">
        <v>150</v>
      </c>
      <c r="K643" s="1"/>
      <c r="L643" s="1">
        <v>85113</v>
      </c>
      <c r="M643" s="1">
        <v>63</v>
      </c>
      <c r="N643" s="1">
        <v>0</v>
      </c>
      <c r="O643" s="1">
        <v>47.05</v>
      </c>
      <c r="P643" s="1">
        <v>3.8809999999999999E-3</v>
      </c>
      <c r="Q643" s="1">
        <v>3.8809999999999999E-3</v>
      </c>
      <c r="R643" s="1">
        <v>0.14777000000000001</v>
      </c>
      <c r="S643" s="1">
        <v>0.14777000000000001</v>
      </c>
      <c r="T643" s="1"/>
      <c r="U643" s="1">
        <v>3</v>
      </c>
      <c r="V643" s="1"/>
      <c r="W643" s="1" t="s">
        <v>49</v>
      </c>
      <c r="X643" s="1"/>
      <c r="Y643" s="1"/>
      <c r="Z643" s="1"/>
      <c r="AA643" s="1"/>
      <c r="AB643" s="1"/>
      <c r="AC643" s="1" t="s">
        <v>49</v>
      </c>
      <c r="AD643" s="1"/>
      <c r="AE643" s="1"/>
      <c r="AF643" s="1"/>
      <c r="AG643" s="1" t="s">
        <v>50</v>
      </c>
      <c r="AH643" s="1">
        <v>3</v>
      </c>
      <c r="AI643" s="1">
        <v>250.92094660000001</v>
      </c>
      <c r="AJ643" s="1">
        <v>9.7045599999999996E-2</v>
      </c>
      <c r="AK643" s="1">
        <v>3.8160000000000001E-4</v>
      </c>
      <c r="AL643" s="1"/>
      <c r="AM643" s="1"/>
      <c r="AN643" s="1"/>
      <c r="AO643" s="1"/>
      <c r="AP643" s="1"/>
    </row>
    <row r="644" spans="1:42" x14ac:dyDescent="0.25">
      <c r="A644" s="1" t="s">
        <v>621</v>
      </c>
      <c r="B644" s="1">
        <v>1012667</v>
      </c>
      <c r="C644" s="1">
        <v>2020</v>
      </c>
      <c r="D644" s="1" t="s">
        <v>43</v>
      </c>
      <c r="E644" s="1" t="s">
        <v>44</v>
      </c>
      <c r="F644" s="1" t="s">
        <v>45</v>
      </c>
      <c r="G644" s="1"/>
      <c r="H644" s="1" t="s">
        <v>623</v>
      </c>
      <c r="I644" s="1" t="s">
        <v>47</v>
      </c>
      <c r="J644" s="1" t="s">
        <v>150</v>
      </c>
      <c r="K644" s="1"/>
      <c r="L644" s="1">
        <v>532681</v>
      </c>
      <c r="M644" s="1">
        <v>71.8</v>
      </c>
      <c r="N644" s="1">
        <v>0</v>
      </c>
      <c r="O644" s="1">
        <v>43.67</v>
      </c>
      <c r="P644" s="1">
        <v>1.9840000000000001E-3</v>
      </c>
      <c r="Q644" s="1">
        <v>4.9199999999999999E-3</v>
      </c>
      <c r="R644" s="1">
        <v>8.2645999999999997E-2</v>
      </c>
      <c r="S644" s="1">
        <v>0.26800000000000002</v>
      </c>
      <c r="T644" s="1"/>
      <c r="U644" s="1">
        <v>16</v>
      </c>
      <c r="V644" s="1"/>
      <c r="W644" s="1" t="s">
        <v>50</v>
      </c>
      <c r="X644" s="1">
        <v>12</v>
      </c>
      <c r="Y644" s="1">
        <v>1.5345639</v>
      </c>
      <c r="Z644" s="1">
        <v>30.300843</v>
      </c>
      <c r="AA644" s="1">
        <v>1.38519E-2</v>
      </c>
      <c r="AB644" s="1">
        <v>0.2143439</v>
      </c>
      <c r="AC644" s="1" t="s">
        <v>50</v>
      </c>
      <c r="AD644" s="1">
        <v>2</v>
      </c>
      <c r="AE644" s="1">
        <v>3.4289999999999999E-4</v>
      </c>
      <c r="AF644" s="1">
        <v>6.8012000000000003E-3</v>
      </c>
      <c r="AG644" s="1" t="s">
        <v>50</v>
      </c>
      <c r="AH644" s="1">
        <v>2</v>
      </c>
      <c r="AI644" s="1">
        <v>13.5660154</v>
      </c>
      <c r="AJ644" s="1">
        <v>9.3740999999999998E-3</v>
      </c>
      <c r="AK644" s="1">
        <v>1.98E-5</v>
      </c>
      <c r="AL644" s="1"/>
      <c r="AM644" s="1"/>
      <c r="AN644" s="1"/>
      <c r="AO644" s="1"/>
      <c r="AP644" s="1"/>
    </row>
    <row r="645" spans="1:42" x14ac:dyDescent="0.25">
      <c r="A645" s="1" t="s">
        <v>624</v>
      </c>
      <c r="B645" s="1">
        <v>1012763</v>
      </c>
      <c r="C645" s="1">
        <v>2020</v>
      </c>
      <c r="D645" s="1" t="s">
        <v>43</v>
      </c>
      <c r="E645" s="1" t="s">
        <v>44</v>
      </c>
      <c r="F645" s="1" t="s">
        <v>45</v>
      </c>
      <c r="G645" s="1"/>
      <c r="H645" s="1" t="s">
        <v>380</v>
      </c>
      <c r="I645" s="1" t="s">
        <v>47</v>
      </c>
      <c r="J645" s="1" t="s">
        <v>48</v>
      </c>
      <c r="K645" s="1"/>
      <c r="L645" s="1">
        <v>334415.4429039</v>
      </c>
      <c r="M645" s="1">
        <v>132.16</v>
      </c>
      <c r="N645" s="1">
        <v>31.1333333</v>
      </c>
      <c r="O645" s="1">
        <v>35.933333300000001</v>
      </c>
      <c r="P645" s="1">
        <v>6.679E-3</v>
      </c>
      <c r="Q645" s="1">
        <v>3.5311000000000002E-2</v>
      </c>
      <c r="R645" s="1">
        <v>0.45725300000000002</v>
      </c>
      <c r="S645" s="1">
        <v>0.533188</v>
      </c>
      <c r="T645" s="1"/>
      <c r="U645" s="1">
        <v>58</v>
      </c>
      <c r="V645" s="1"/>
      <c r="W645" s="1" t="s">
        <v>49</v>
      </c>
      <c r="X645" s="1"/>
      <c r="Y645" s="1"/>
      <c r="Z645" s="1"/>
      <c r="AA645" s="1"/>
      <c r="AB645" s="1"/>
      <c r="AC645" s="1" t="s">
        <v>50</v>
      </c>
      <c r="AD645" s="1">
        <v>26</v>
      </c>
      <c r="AE645" s="1">
        <v>1.1485666999999999</v>
      </c>
      <c r="AF645" s="1">
        <v>22.856157899999999</v>
      </c>
      <c r="AG645" s="1" t="s">
        <v>50</v>
      </c>
      <c r="AH645" s="1">
        <v>32</v>
      </c>
      <c r="AI645" s="1">
        <v>855.85642150000001</v>
      </c>
      <c r="AJ645" s="1">
        <v>1.3159784999999999</v>
      </c>
      <c r="AK645" s="1">
        <v>9.2559999999999995E-4</v>
      </c>
      <c r="AL645" s="1"/>
      <c r="AM645" s="1"/>
      <c r="AN645" s="1"/>
      <c r="AO645" s="1"/>
      <c r="AP645" s="1"/>
    </row>
    <row r="646" spans="1:42" x14ac:dyDescent="0.25">
      <c r="A646" s="1" t="s">
        <v>624</v>
      </c>
      <c r="B646" s="1">
        <v>1012763</v>
      </c>
      <c r="C646" s="1">
        <v>2020</v>
      </c>
      <c r="D646" s="1" t="s">
        <v>43</v>
      </c>
      <c r="E646" s="1" t="s">
        <v>44</v>
      </c>
      <c r="F646" s="1" t="s">
        <v>45</v>
      </c>
      <c r="G646" s="1"/>
      <c r="H646" s="1" t="s">
        <v>625</v>
      </c>
      <c r="I646" s="1" t="s">
        <v>47</v>
      </c>
      <c r="J646" s="1" t="s">
        <v>48</v>
      </c>
      <c r="K646" s="1"/>
      <c r="L646" s="1">
        <v>2383096.3538352</v>
      </c>
      <c r="M646" s="1">
        <v>109.7</v>
      </c>
      <c r="N646" s="1">
        <v>42</v>
      </c>
      <c r="O646" s="1">
        <v>37.299999999999997</v>
      </c>
      <c r="P646" s="1">
        <v>0.89215999999999995</v>
      </c>
      <c r="Q646" s="1">
        <v>0.89215999999999995</v>
      </c>
      <c r="R646" s="1">
        <v>2.4030000000000002E-3</v>
      </c>
      <c r="S646" s="1">
        <v>2.4030000000000002E-3</v>
      </c>
      <c r="T646" s="1"/>
      <c r="U646" s="1">
        <v>2</v>
      </c>
      <c r="V646" s="1"/>
      <c r="W646" s="1" t="s">
        <v>49</v>
      </c>
      <c r="X646" s="1"/>
      <c r="Y646" s="1"/>
      <c r="Z646" s="1"/>
      <c r="AA646" s="1"/>
      <c r="AB646" s="1"/>
      <c r="AC646" s="1" t="s">
        <v>49</v>
      </c>
      <c r="AD646" s="1"/>
      <c r="AE646" s="1"/>
      <c r="AF646" s="1"/>
      <c r="AG646" s="1" t="s">
        <v>50</v>
      </c>
      <c r="AH646" s="1">
        <v>2</v>
      </c>
      <c r="AI646" s="1">
        <v>3813.4034677</v>
      </c>
      <c r="AJ646" s="1">
        <v>5.4469400000000001E-2</v>
      </c>
      <c r="AK646" s="1">
        <v>7.2900999999999999E-3</v>
      </c>
      <c r="AL646" s="1"/>
      <c r="AM646" s="1"/>
      <c r="AN646" s="1"/>
      <c r="AO646" s="1"/>
      <c r="AP646" s="1"/>
    </row>
    <row r="647" spans="1:42" x14ac:dyDescent="0.25">
      <c r="A647" s="1" t="s">
        <v>626</v>
      </c>
      <c r="B647" s="1">
        <v>1012835</v>
      </c>
      <c r="C647" s="1">
        <v>2020</v>
      </c>
      <c r="D647" s="1" t="s">
        <v>43</v>
      </c>
      <c r="E647" s="1" t="s">
        <v>44</v>
      </c>
      <c r="F647" s="1" t="s">
        <v>45</v>
      </c>
      <c r="G647" s="1"/>
      <c r="H647" s="1" t="s">
        <v>73</v>
      </c>
      <c r="I647" s="1" t="s">
        <v>47</v>
      </c>
      <c r="J647" s="1" t="s">
        <v>627</v>
      </c>
      <c r="K647" s="1"/>
      <c r="L647" s="1">
        <v>341950.29</v>
      </c>
      <c r="M647" s="1">
        <v>130.19999999999999</v>
      </c>
      <c r="N647" s="1">
        <v>60.3</v>
      </c>
      <c r="O647" s="1">
        <v>40.11</v>
      </c>
      <c r="P647" s="1">
        <v>3.3300000000000001E-3</v>
      </c>
      <c r="Q647" s="1">
        <v>4.8399999999999997E-3</v>
      </c>
      <c r="R647" s="1">
        <v>0.104</v>
      </c>
      <c r="S647" s="1">
        <v>0.27606000000000003</v>
      </c>
      <c r="T647" s="1"/>
      <c r="U647" s="1">
        <v>11</v>
      </c>
      <c r="V647" s="1"/>
      <c r="W647" s="1" t="s">
        <v>49</v>
      </c>
      <c r="X647" s="1"/>
      <c r="Y647" s="1"/>
      <c r="Z647" s="1"/>
      <c r="AA647" s="1"/>
      <c r="AB647" s="1"/>
      <c r="AC647" s="1" t="s">
        <v>50</v>
      </c>
      <c r="AD647" s="1">
        <v>4</v>
      </c>
      <c r="AE647" s="1">
        <v>0.1</v>
      </c>
      <c r="AF647" s="1">
        <v>1.25</v>
      </c>
      <c r="AG647" s="1" t="s">
        <v>50</v>
      </c>
      <c r="AH647" s="1">
        <v>7</v>
      </c>
      <c r="AI647" s="1">
        <v>142.5</v>
      </c>
      <c r="AJ647" s="1">
        <v>7.0000000000000007E-2</v>
      </c>
      <c r="AK647" s="1">
        <v>0</v>
      </c>
      <c r="AL647" s="1"/>
      <c r="AM647" s="1"/>
      <c r="AN647" s="1"/>
      <c r="AO647" s="1"/>
      <c r="AP647" s="1"/>
    </row>
    <row r="648" spans="1:42" x14ac:dyDescent="0.25">
      <c r="A648" s="1" t="s">
        <v>626</v>
      </c>
      <c r="B648" s="1">
        <v>1012835</v>
      </c>
      <c r="C648" s="1">
        <v>2020</v>
      </c>
      <c r="D648" s="1" t="s">
        <v>43</v>
      </c>
      <c r="E648" s="1" t="s">
        <v>44</v>
      </c>
      <c r="F648" s="1" t="s">
        <v>45</v>
      </c>
      <c r="G648" s="1"/>
      <c r="H648" s="1" t="s">
        <v>115</v>
      </c>
      <c r="I648" s="1" t="s">
        <v>47</v>
      </c>
      <c r="J648" s="1" t="s">
        <v>627</v>
      </c>
      <c r="K648" s="1"/>
      <c r="L648" s="1">
        <v>3162008.53</v>
      </c>
      <c r="M648" s="1">
        <v>116.1</v>
      </c>
      <c r="N648" s="1">
        <v>29.7</v>
      </c>
      <c r="O648" s="1">
        <v>43.45</v>
      </c>
      <c r="P648" s="1">
        <v>2.5000000000000001E-3</v>
      </c>
      <c r="Q648" s="1">
        <v>1.2359999999999999E-2</v>
      </c>
      <c r="R648" s="1">
        <v>5.9889999999999999E-2</v>
      </c>
      <c r="S648" s="1">
        <v>0.29053000000000001</v>
      </c>
      <c r="T648" s="1"/>
      <c r="U648" s="1">
        <v>12</v>
      </c>
      <c r="V648" s="1"/>
      <c r="W648" s="1" t="s">
        <v>49</v>
      </c>
      <c r="X648" s="1"/>
      <c r="Y648" s="1"/>
      <c r="Z648" s="1"/>
      <c r="AA648" s="1"/>
      <c r="AB648" s="1"/>
      <c r="AC648" s="1" t="s">
        <v>50</v>
      </c>
      <c r="AD648" s="1">
        <v>1</v>
      </c>
      <c r="AE648" s="1">
        <v>0</v>
      </c>
      <c r="AF648" s="1">
        <v>0.42</v>
      </c>
      <c r="AG648" s="1" t="s">
        <v>50</v>
      </c>
      <c r="AH648" s="1">
        <v>11</v>
      </c>
      <c r="AI648" s="1">
        <v>2785.7</v>
      </c>
      <c r="AJ648" s="1">
        <v>1.47</v>
      </c>
      <c r="AK648" s="1">
        <v>0</v>
      </c>
      <c r="AL648" s="1"/>
      <c r="AM648" s="1"/>
      <c r="AN648" s="1"/>
      <c r="AO648" s="1"/>
      <c r="AP648" s="1"/>
    </row>
    <row r="649" spans="1:42" x14ac:dyDescent="0.25">
      <c r="A649" s="1" t="s">
        <v>626</v>
      </c>
      <c r="B649" s="1">
        <v>1012835</v>
      </c>
      <c r="C649" s="1">
        <v>2020</v>
      </c>
      <c r="D649" s="1" t="s">
        <v>43</v>
      </c>
      <c r="E649" s="1" t="s">
        <v>44</v>
      </c>
      <c r="F649" s="1" t="s">
        <v>45</v>
      </c>
      <c r="G649" s="1"/>
      <c r="H649" s="1" t="s">
        <v>75</v>
      </c>
      <c r="I649" s="1" t="s">
        <v>47</v>
      </c>
      <c r="J649" s="1" t="s">
        <v>627</v>
      </c>
      <c r="K649" s="1"/>
      <c r="L649" s="1">
        <v>6003756.9349999996</v>
      </c>
      <c r="M649" s="1">
        <v>164</v>
      </c>
      <c r="N649" s="1">
        <v>44.7</v>
      </c>
      <c r="O649" s="1">
        <v>40.99</v>
      </c>
      <c r="P649" s="1">
        <v>2.0300000000000001E-3</v>
      </c>
      <c r="Q649" s="1">
        <v>5.0299999999999997E-3</v>
      </c>
      <c r="R649" s="1">
        <v>2.597E-2</v>
      </c>
      <c r="S649" s="1">
        <v>0.29053000000000001</v>
      </c>
      <c r="T649" s="1"/>
      <c r="U649" s="1">
        <v>21</v>
      </c>
      <c r="V649" s="1"/>
      <c r="W649" s="1" t="s">
        <v>49</v>
      </c>
      <c r="X649" s="1"/>
      <c r="Y649" s="1"/>
      <c r="Z649" s="1"/>
      <c r="AA649" s="1"/>
      <c r="AB649" s="1"/>
      <c r="AC649" s="1" t="s">
        <v>50</v>
      </c>
      <c r="AD649" s="1">
        <v>5</v>
      </c>
      <c r="AE649" s="1">
        <v>0.3</v>
      </c>
      <c r="AF649" s="1">
        <v>5.25</v>
      </c>
      <c r="AG649" s="1" t="s">
        <v>50</v>
      </c>
      <c r="AH649" s="1">
        <v>16</v>
      </c>
      <c r="AI649" s="1">
        <v>2411.1999999999998</v>
      </c>
      <c r="AJ649" s="1">
        <v>0.84</v>
      </c>
      <c r="AK649" s="1">
        <v>0</v>
      </c>
      <c r="AL649" s="1"/>
      <c r="AM649" s="1"/>
      <c r="AN649" s="1"/>
      <c r="AO649" s="1"/>
      <c r="AP649" s="1"/>
    </row>
    <row r="650" spans="1:42" x14ac:dyDescent="0.25">
      <c r="A650" s="1" t="s">
        <v>626</v>
      </c>
      <c r="B650" s="1">
        <v>1012835</v>
      </c>
      <c r="C650" s="1">
        <v>2020</v>
      </c>
      <c r="D650" s="1" t="s">
        <v>43</v>
      </c>
      <c r="E650" s="1" t="s">
        <v>44</v>
      </c>
      <c r="F650" s="1" t="s">
        <v>45</v>
      </c>
      <c r="G650" s="1"/>
      <c r="H650" s="1" t="s">
        <v>76</v>
      </c>
      <c r="I650" s="1" t="s">
        <v>47</v>
      </c>
      <c r="J650" s="1" t="s">
        <v>627</v>
      </c>
      <c r="K650" s="1"/>
      <c r="L650" s="1">
        <v>2544468.11</v>
      </c>
      <c r="M650" s="1">
        <v>156.69999999999999</v>
      </c>
      <c r="N650" s="1">
        <v>46.9</v>
      </c>
      <c r="O650" s="1">
        <v>43.36</v>
      </c>
      <c r="P650" s="1">
        <v>5.3600000000000002E-3</v>
      </c>
      <c r="Q650" s="1">
        <v>8.5500000000000003E-3</v>
      </c>
      <c r="R650" s="1">
        <v>5.0360000000000002E-2</v>
      </c>
      <c r="S650" s="1">
        <v>0.23882</v>
      </c>
      <c r="T650" s="1"/>
      <c r="U650" s="1">
        <v>26</v>
      </c>
      <c r="V650" s="1"/>
      <c r="W650" s="1" t="s">
        <v>49</v>
      </c>
      <c r="X650" s="1"/>
      <c r="Y650" s="1"/>
      <c r="Z650" s="1"/>
      <c r="AA650" s="1"/>
      <c r="AB650" s="1"/>
      <c r="AC650" s="1" t="s">
        <v>50</v>
      </c>
      <c r="AD650" s="1">
        <v>2</v>
      </c>
      <c r="AE650" s="1">
        <v>0.7</v>
      </c>
      <c r="AF650" s="1">
        <v>5.93</v>
      </c>
      <c r="AG650" s="1" t="s">
        <v>50</v>
      </c>
      <c r="AH650" s="1">
        <v>24</v>
      </c>
      <c r="AI650" s="1">
        <v>3360.6</v>
      </c>
      <c r="AJ650" s="1">
        <v>1.49</v>
      </c>
      <c r="AK650" s="1">
        <v>0</v>
      </c>
      <c r="AL650" s="1"/>
      <c r="AM650" s="1"/>
      <c r="AN650" s="1"/>
      <c r="AO650" s="1"/>
      <c r="AP650" s="1"/>
    </row>
    <row r="651" spans="1:42" x14ac:dyDescent="0.25">
      <c r="A651" s="1" t="s">
        <v>626</v>
      </c>
      <c r="B651" s="1">
        <v>1012835</v>
      </c>
      <c r="C651" s="1">
        <v>2020</v>
      </c>
      <c r="D651" s="1" t="s">
        <v>43</v>
      </c>
      <c r="E651" s="1" t="s">
        <v>44</v>
      </c>
      <c r="F651" s="1" t="s">
        <v>45</v>
      </c>
      <c r="G651" s="1"/>
      <c r="H651" s="1" t="s">
        <v>78</v>
      </c>
      <c r="I651" s="1" t="s">
        <v>47</v>
      </c>
      <c r="J651" s="1" t="s">
        <v>627</v>
      </c>
      <c r="K651" s="1"/>
      <c r="L651" s="1">
        <v>675180.90333999996</v>
      </c>
      <c r="M651" s="1">
        <v>144.9</v>
      </c>
      <c r="N651" s="1">
        <v>45</v>
      </c>
      <c r="O651" s="1">
        <v>40.46</v>
      </c>
      <c r="P651" s="1">
        <v>5.13E-3</v>
      </c>
      <c r="Q651" s="1">
        <v>5.13E-3</v>
      </c>
      <c r="R651" s="1">
        <v>0.20433999999999999</v>
      </c>
      <c r="S651" s="1">
        <v>0.20433999999999999</v>
      </c>
      <c r="T651" s="1"/>
      <c r="U651" s="1">
        <v>7</v>
      </c>
      <c r="V651" s="1"/>
      <c r="W651" s="1" t="s">
        <v>49</v>
      </c>
      <c r="X651" s="1"/>
      <c r="Y651" s="1"/>
      <c r="Z651" s="1"/>
      <c r="AA651" s="1"/>
      <c r="AB651" s="1"/>
      <c r="AC651" s="1" t="s">
        <v>50</v>
      </c>
      <c r="AD651" s="1">
        <v>5</v>
      </c>
      <c r="AE651" s="1">
        <v>0.5</v>
      </c>
      <c r="AF651" s="1">
        <v>6.57</v>
      </c>
      <c r="AG651" s="1" t="s">
        <v>50</v>
      </c>
      <c r="AH651" s="1">
        <v>2</v>
      </c>
      <c r="AI651" s="1">
        <v>177.8</v>
      </c>
      <c r="AJ651" s="1">
        <v>0.1</v>
      </c>
      <c r="AK651" s="1">
        <v>0</v>
      </c>
      <c r="AL651" s="1"/>
      <c r="AM651" s="1"/>
      <c r="AN651" s="1"/>
      <c r="AO651" s="1"/>
      <c r="AP651" s="1"/>
    </row>
    <row r="652" spans="1:42" x14ac:dyDescent="0.25">
      <c r="A652" s="1" t="s">
        <v>603</v>
      </c>
      <c r="B652" s="1">
        <v>1009547</v>
      </c>
      <c r="C652" s="1">
        <v>2020</v>
      </c>
      <c r="D652" s="1" t="s">
        <v>43</v>
      </c>
      <c r="E652" s="1" t="s">
        <v>44</v>
      </c>
      <c r="F652" s="1" t="s">
        <v>66</v>
      </c>
      <c r="G652" s="1" t="s">
        <v>628</v>
      </c>
      <c r="H652" s="1"/>
      <c r="I652" s="1" t="s">
        <v>47</v>
      </c>
      <c r="J652" s="1" t="s">
        <v>159</v>
      </c>
      <c r="K652" s="1" t="s">
        <v>49</v>
      </c>
      <c r="L652" s="1">
        <v>30072</v>
      </c>
      <c r="M652" s="1">
        <v>124</v>
      </c>
      <c r="N652" s="1">
        <v>26.5</v>
      </c>
      <c r="O652" s="1">
        <v>42.25</v>
      </c>
      <c r="P652" s="1">
        <v>0.01</v>
      </c>
      <c r="Q652" s="1">
        <v>0.01</v>
      </c>
      <c r="R652" s="1">
        <v>0.14000000000000001</v>
      </c>
      <c r="S652" s="1">
        <v>0.25</v>
      </c>
      <c r="T652" s="1">
        <v>3</v>
      </c>
      <c r="U652" s="1">
        <v>7</v>
      </c>
      <c r="V652" s="1">
        <v>0</v>
      </c>
      <c r="W652" s="1" t="s">
        <v>49</v>
      </c>
      <c r="X652" s="1"/>
      <c r="Y652" s="1"/>
      <c r="Z652" s="1"/>
      <c r="AA652" s="1"/>
      <c r="AB652" s="1"/>
      <c r="AC652" s="1" t="s">
        <v>49</v>
      </c>
      <c r="AD652" s="1"/>
      <c r="AE652" s="1"/>
      <c r="AF652" s="1"/>
      <c r="AG652" s="1" t="s">
        <v>50</v>
      </c>
      <c r="AH652" s="1">
        <v>7</v>
      </c>
      <c r="AI652" s="1">
        <v>33.5443</v>
      </c>
      <c r="AJ652" s="1">
        <v>1.90279E-2</v>
      </c>
      <c r="AK652" s="1">
        <v>5.6100000000000002E-5</v>
      </c>
      <c r="AL652" s="1"/>
      <c r="AM652" s="1"/>
      <c r="AN652" s="1"/>
      <c r="AO652" s="1"/>
      <c r="AP652" s="1"/>
    </row>
    <row r="653" spans="1:42" x14ac:dyDescent="0.25">
      <c r="A653" s="1" t="s">
        <v>603</v>
      </c>
      <c r="B653" s="1">
        <v>1009547</v>
      </c>
      <c r="C653" s="1">
        <v>2020</v>
      </c>
      <c r="D653" s="1" t="s">
        <v>43</v>
      </c>
      <c r="E653" s="1" t="s">
        <v>44</v>
      </c>
      <c r="F653" s="1" t="s">
        <v>66</v>
      </c>
      <c r="G653" s="1" t="s">
        <v>629</v>
      </c>
      <c r="H653" s="1"/>
      <c r="I653" s="1" t="s">
        <v>47</v>
      </c>
      <c r="J653" s="1" t="s">
        <v>159</v>
      </c>
      <c r="K653" s="1" t="s">
        <v>49</v>
      </c>
      <c r="L653" s="1">
        <v>23141</v>
      </c>
      <c r="M653" s="1">
        <v>134.667</v>
      </c>
      <c r="N653" s="1">
        <v>32</v>
      </c>
      <c r="O653" s="1">
        <v>43</v>
      </c>
      <c r="P653" s="1">
        <v>0.01</v>
      </c>
      <c r="Q653" s="1">
        <v>0.01</v>
      </c>
      <c r="R653" s="1">
        <v>0.12</v>
      </c>
      <c r="S653" s="1">
        <v>0.18</v>
      </c>
      <c r="T653" s="1">
        <v>4</v>
      </c>
      <c r="U653" s="1">
        <v>15</v>
      </c>
      <c r="V653" s="1">
        <v>0</v>
      </c>
      <c r="W653" s="1" t="s">
        <v>49</v>
      </c>
      <c r="X653" s="1"/>
      <c r="Y653" s="1"/>
      <c r="Z653" s="1"/>
      <c r="AA653" s="1"/>
      <c r="AB653" s="1"/>
      <c r="AC653" s="1" t="s">
        <v>49</v>
      </c>
      <c r="AD653" s="1"/>
      <c r="AE653" s="1"/>
      <c r="AF653" s="1"/>
      <c r="AG653" s="1" t="s">
        <v>50</v>
      </c>
      <c r="AH653" s="1">
        <v>15</v>
      </c>
      <c r="AI653" s="1">
        <v>28.472200000000001</v>
      </c>
      <c r="AJ653" s="1">
        <v>1.24368E-2</v>
      </c>
      <c r="AK653" s="1">
        <v>4.7299999999999998E-5</v>
      </c>
      <c r="AL653" s="1"/>
      <c r="AM653" s="1"/>
      <c r="AN653" s="1"/>
      <c r="AO653" s="1"/>
      <c r="AP653" s="1"/>
    </row>
    <row r="654" spans="1:42" x14ac:dyDescent="0.25">
      <c r="A654" s="1" t="s">
        <v>603</v>
      </c>
      <c r="B654" s="1">
        <v>1009547</v>
      </c>
      <c r="C654" s="1">
        <v>2020</v>
      </c>
      <c r="D654" s="1" t="s">
        <v>43</v>
      </c>
      <c r="E654" s="1" t="s">
        <v>44</v>
      </c>
      <c r="F654" s="1" t="s">
        <v>66</v>
      </c>
      <c r="G654" s="1" t="s">
        <v>590</v>
      </c>
      <c r="H654" s="1"/>
      <c r="I654" s="1" t="s">
        <v>47</v>
      </c>
      <c r="J654" s="1" t="s">
        <v>159</v>
      </c>
      <c r="K654" s="1" t="s">
        <v>49</v>
      </c>
      <c r="L654" s="1">
        <v>57504</v>
      </c>
      <c r="M654" s="1">
        <v>103.9</v>
      </c>
      <c r="N654" s="1">
        <v>28.8</v>
      </c>
      <c r="O654" s="1">
        <v>45.18</v>
      </c>
      <c r="P654" s="1">
        <v>0</v>
      </c>
      <c r="Q654" s="1">
        <v>0.05</v>
      </c>
      <c r="R654" s="1">
        <v>0.06</v>
      </c>
      <c r="S654" s="1">
        <v>0.54</v>
      </c>
      <c r="T654" s="1">
        <v>11</v>
      </c>
      <c r="U654" s="1">
        <v>34</v>
      </c>
      <c r="V654" s="1">
        <v>0</v>
      </c>
      <c r="W654" s="1" t="s">
        <v>49</v>
      </c>
      <c r="X654" s="1"/>
      <c r="Y654" s="1"/>
      <c r="Z654" s="1"/>
      <c r="AA654" s="1"/>
      <c r="AB654" s="1"/>
      <c r="AC654" s="1" t="s">
        <v>50</v>
      </c>
      <c r="AD654" s="1">
        <v>10</v>
      </c>
      <c r="AE654" s="1">
        <v>0</v>
      </c>
      <c r="AF654" s="1">
        <v>0.23840800000000001</v>
      </c>
      <c r="AG654" s="1" t="s">
        <v>50</v>
      </c>
      <c r="AH654" s="1">
        <v>24</v>
      </c>
      <c r="AI654" s="1">
        <v>147.35400000000001</v>
      </c>
      <c r="AJ654" s="1">
        <v>6.1388100000000001E-2</v>
      </c>
      <c r="AK654" s="1">
        <v>2.433E-4</v>
      </c>
      <c r="AL654" s="1"/>
      <c r="AM654" s="1"/>
      <c r="AN654" s="1"/>
      <c r="AO654" s="1"/>
      <c r="AP654" s="1"/>
    </row>
    <row r="655" spans="1:42" x14ac:dyDescent="0.25">
      <c r="A655" s="1" t="s">
        <v>603</v>
      </c>
      <c r="B655" s="1">
        <v>1009547</v>
      </c>
      <c r="C655" s="1">
        <v>2020</v>
      </c>
      <c r="D655" s="1" t="s">
        <v>43</v>
      </c>
      <c r="E655" s="1" t="s">
        <v>44</v>
      </c>
      <c r="F655" s="1" t="s">
        <v>66</v>
      </c>
      <c r="G655" s="1" t="s">
        <v>552</v>
      </c>
      <c r="H655" s="1"/>
      <c r="I655" s="1" t="s">
        <v>47</v>
      </c>
      <c r="J655" s="1" t="s">
        <v>159</v>
      </c>
      <c r="K655" s="1" t="s">
        <v>49</v>
      </c>
      <c r="L655" s="1">
        <v>12388</v>
      </c>
      <c r="M655" s="1">
        <v>131.667</v>
      </c>
      <c r="N655" s="1">
        <v>33.666699999999999</v>
      </c>
      <c r="O655" s="1">
        <v>45.7333</v>
      </c>
      <c r="P655" s="1">
        <v>0</v>
      </c>
      <c r="Q655" s="1">
        <v>0.02</v>
      </c>
      <c r="R655" s="1">
        <v>0.06</v>
      </c>
      <c r="S655" s="1">
        <v>0.11</v>
      </c>
      <c r="T655" s="1">
        <v>3</v>
      </c>
      <c r="U655" s="1">
        <v>8</v>
      </c>
      <c r="V655" s="1">
        <v>0</v>
      </c>
      <c r="W655" s="1" t="s">
        <v>49</v>
      </c>
      <c r="X655" s="1"/>
      <c r="Y655" s="1"/>
      <c r="Z655" s="1"/>
      <c r="AA655" s="1"/>
      <c r="AB655" s="1"/>
      <c r="AC655" s="1" t="s">
        <v>50</v>
      </c>
      <c r="AD655" s="1">
        <v>8</v>
      </c>
      <c r="AE655" s="1">
        <v>0.119204</v>
      </c>
      <c r="AF655" s="1">
        <v>0.35761199999999999</v>
      </c>
      <c r="AG655" s="1" t="s">
        <v>49</v>
      </c>
      <c r="AH655" s="1"/>
      <c r="AI655" s="1"/>
      <c r="AJ655" s="1"/>
      <c r="AK655" s="1"/>
      <c r="AL655" s="1"/>
      <c r="AM655" s="1"/>
      <c r="AN655" s="1"/>
      <c r="AO655" s="1"/>
      <c r="AP655" s="1"/>
    </row>
    <row r="656" spans="1:42" x14ac:dyDescent="0.25">
      <c r="A656" s="1" t="s">
        <v>603</v>
      </c>
      <c r="B656" s="1">
        <v>1009547</v>
      </c>
      <c r="C656" s="1">
        <v>2020</v>
      </c>
      <c r="D656" s="1" t="s">
        <v>43</v>
      </c>
      <c r="E656" s="1" t="s">
        <v>44</v>
      </c>
      <c r="F656" s="1" t="s">
        <v>66</v>
      </c>
      <c r="G656" s="1" t="s">
        <v>630</v>
      </c>
      <c r="H656" s="1"/>
      <c r="I656" s="1" t="s">
        <v>47</v>
      </c>
      <c r="J656" s="1" t="s">
        <v>159</v>
      </c>
      <c r="K656" s="1" t="s">
        <v>49</v>
      </c>
      <c r="L656" s="1">
        <v>7509</v>
      </c>
      <c r="M656" s="1">
        <v>46</v>
      </c>
      <c r="N656" s="1">
        <v>57</v>
      </c>
      <c r="O656" s="1">
        <v>40</v>
      </c>
      <c r="P656" s="1">
        <v>0</v>
      </c>
      <c r="Q656" s="1">
        <v>0</v>
      </c>
      <c r="R656" s="1">
        <v>0.46</v>
      </c>
      <c r="S656" s="1">
        <v>0.46</v>
      </c>
      <c r="T656" s="1">
        <v>1</v>
      </c>
      <c r="U656" s="1">
        <v>3</v>
      </c>
      <c r="V656" s="1">
        <v>0</v>
      </c>
      <c r="W656" s="1" t="s">
        <v>49</v>
      </c>
      <c r="X656" s="1"/>
      <c r="Y656" s="1"/>
      <c r="Z656" s="1"/>
      <c r="AA656" s="1"/>
      <c r="AB656" s="1"/>
      <c r="AC656" s="1" t="s">
        <v>49</v>
      </c>
      <c r="AD656" s="1"/>
      <c r="AE656" s="1"/>
      <c r="AF656" s="1"/>
      <c r="AG656" s="1" t="s">
        <v>50</v>
      </c>
      <c r="AH656" s="1">
        <v>3</v>
      </c>
      <c r="AI656" s="1">
        <v>13.8584</v>
      </c>
      <c r="AJ656" s="1">
        <v>2.3984200000000001E-2</v>
      </c>
      <c r="AK656" s="1">
        <v>2.3900000000000002E-5</v>
      </c>
      <c r="AL656" s="1"/>
      <c r="AM656" s="1"/>
      <c r="AN656" s="1"/>
      <c r="AO656" s="1"/>
      <c r="AP656" s="1"/>
    </row>
    <row r="657" spans="1:42" x14ac:dyDescent="0.25">
      <c r="A657" s="1" t="s">
        <v>603</v>
      </c>
      <c r="B657" s="1">
        <v>1009547</v>
      </c>
      <c r="C657" s="1">
        <v>2020</v>
      </c>
      <c r="D657" s="1" t="s">
        <v>43</v>
      </c>
      <c r="E657" s="1" t="s">
        <v>44</v>
      </c>
      <c r="F657" s="1" t="s">
        <v>66</v>
      </c>
      <c r="G657" s="1" t="s">
        <v>631</v>
      </c>
      <c r="H657" s="1"/>
      <c r="I657" s="1" t="s">
        <v>47</v>
      </c>
      <c r="J657" s="1" t="s">
        <v>159</v>
      </c>
      <c r="K657" s="1" t="s">
        <v>49</v>
      </c>
      <c r="L657" s="1">
        <v>19765</v>
      </c>
      <c r="M657" s="1">
        <v>125</v>
      </c>
      <c r="N657" s="1">
        <v>57</v>
      </c>
      <c r="O657" s="1">
        <v>42.6</v>
      </c>
      <c r="P657" s="1">
        <v>0.01</v>
      </c>
      <c r="Q657" s="1">
        <v>0.01</v>
      </c>
      <c r="R657" s="1">
        <v>0.18</v>
      </c>
      <c r="S657" s="1">
        <v>0.18</v>
      </c>
      <c r="T657" s="1">
        <v>1</v>
      </c>
      <c r="U657" s="1">
        <v>0</v>
      </c>
      <c r="V657" s="1">
        <v>0</v>
      </c>
      <c r="W657" s="1" t="s">
        <v>49</v>
      </c>
      <c r="X657" s="1"/>
      <c r="Y657" s="1"/>
      <c r="Z657" s="1"/>
      <c r="AA657" s="1"/>
      <c r="AB657" s="1"/>
      <c r="AC657" s="1" t="s">
        <v>49</v>
      </c>
      <c r="AD657" s="1"/>
      <c r="AE657" s="1"/>
      <c r="AF657" s="1"/>
      <c r="AG657" s="1" t="s">
        <v>50</v>
      </c>
      <c r="AH657" s="1">
        <v>0</v>
      </c>
      <c r="AI657" s="1">
        <v>26.6663</v>
      </c>
      <c r="AJ657" s="1">
        <v>1.4416699999999999E-2</v>
      </c>
      <c r="AK657" s="1">
        <v>4.4400000000000002E-5</v>
      </c>
      <c r="AL657" s="1"/>
      <c r="AM657" s="1"/>
      <c r="AN657" s="1"/>
      <c r="AO657" s="1"/>
      <c r="AP657" s="1"/>
    </row>
    <row r="658" spans="1:42" x14ac:dyDescent="0.25">
      <c r="A658" s="1" t="s">
        <v>632</v>
      </c>
      <c r="B658" s="1">
        <v>1009811</v>
      </c>
      <c r="C658" s="1">
        <v>2020</v>
      </c>
      <c r="D658" s="1" t="s">
        <v>43</v>
      </c>
      <c r="E658" s="1" t="s">
        <v>44</v>
      </c>
      <c r="F658" s="1" t="s">
        <v>66</v>
      </c>
      <c r="G658" s="1" t="s">
        <v>633</v>
      </c>
      <c r="H658" s="1"/>
      <c r="I658" s="1" t="s">
        <v>47</v>
      </c>
      <c r="J658" s="1" t="s">
        <v>415</v>
      </c>
      <c r="K658" s="1" t="s">
        <v>49</v>
      </c>
      <c r="L658" s="1">
        <v>9607.9</v>
      </c>
      <c r="M658" s="1">
        <v>80</v>
      </c>
      <c r="N658" s="1">
        <v>70</v>
      </c>
      <c r="O658" s="1">
        <v>43</v>
      </c>
      <c r="P658" s="1">
        <v>1E-3</v>
      </c>
      <c r="Q658" s="1">
        <v>1E-3</v>
      </c>
      <c r="R658" s="1">
        <v>1E-3</v>
      </c>
      <c r="S658" s="1">
        <v>1E-3</v>
      </c>
      <c r="T658" s="1">
        <v>2</v>
      </c>
      <c r="U658" s="1">
        <v>4</v>
      </c>
      <c r="V658" s="1">
        <v>0</v>
      </c>
      <c r="W658" s="1" t="s">
        <v>49</v>
      </c>
      <c r="X658" s="1"/>
      <c r="Y658" s="1"/>
      <c r="Z658" s="1"/>
      <c r="AA658" s="1"/>
      <c r="AB658" s="1"/>
      <c r="AC658" s="1" t="s">
        <v>50</v>
      </c>
      <c r="AD658" s="1">
        <v>4</v>
      </c>
      <c r="AE658" s="1">
        <v>1E-3</v>
      </c>
      <c r="AF658" s="1">
        <v>4.0000000000000001E-3</v>
      </c>
      <c r="AG658" s="1" t="s">
        <v>49</v>
      </c>
      <c r="AH658" s="1"/>
      <c r="AI658" s="1"/>
      <c r="AJ658" s="1"/>
      <c r="AK658" s="1"/>
      <c r="AL658" s="1"/>
      <c r="AM658" s="1"/>
      <c r="AN658" s="1"/>
      <c r="AO658" s="1"/>
      <c r="AP658" s="1"/>
    </row>
    <row r="659" spans="1:42" x14ac:dyDescent="0.25">
      <c r="A659" s="1" t="s">
        <v>632</v>
      </c>
      <c r="B659" s="1">
        <v>1009811</v>
      </c>
      <c r="C659" s="1">
        <v>2020</v>
      </c>
      <c r="D659" s="1" t="s">
        <v>43</v>
      </c>
      <c r="E659" s="1" t="s">
        <v>44</v>
      </c>
      <c r="F659" s="1" t="s">
        <v>66</v>
      </c>
      <c r="G659" s="1" t="s">
        <v>634</v>
      </c>
      <c r="H659" s="1"/>
      <c r="I659" s="1" t="s">
        <v>47</v>
      </c>
      <c r="J659" s="1" t="s">
        <v>415</v>
      </c>
      <c r="K659" s="1" t="s">
        <v>49</v>
      </c>
      <c r="L659" s="1">
        <v>46488</v>
      </c>
      <c r="M659" s="1">
        <v>85</v>
      </c>
      <c r="N659" s="1">
        <v>65</v>
      </c>
      <c r="O659" s="1">
        <v>56.1</v>
      </c>
      <c r="P659" s="1">
        <v>0.1237</v>
      </c>
      <c r="Q659" s="1">
        <v>0.27560000000000001</v>
      </c>
      <c r="R659" s="1">
        <v>0.58699999999999997</v>
      </c>
      <c r="S659" s="1">
        <v>0.58779999999999999</v>
      </c>
      <c r="T659" s="1">
        <v>8</v>
      </c>
      <c r="U659" s="1">
        <v>16</v>
      </c>
      <c r="V659" s="1">
        <v>0</v>
      </c>
      <c r="W659" s="1" t="s">
        <v>49</v>
      </c>
      <c r="X659" s="1"/>
      <c r="Y659" s="1"/>
      <c r="Z659" s="1"/>
      <c r="AA659" s="1"/>
      <c r="AB659" s="1"/>
      <c r="AC659" s="1" t="s">
        <v>50</v>
      </c>
      <c r="AD659" s="1">
        <v>0</v>
      </c>
      <c r="AE659" s="1">
        <v>1.5702731999999999</v>
      </c>
      <c r="AF659" s="1">
        <v>11.9407891</v>
      </c>
      <c r="AG659" s="1" t="s">
        <v>49</v>
      </c>
      <c r="AH659" s="1"/>
      <c r="AI659" s="1"/>
      <c r="AJ659" s="1"/>
      <c r="AK659" s="1"/>
      <c r="AL659" s="1"/>
      <c r="AM659" s="1"/>
      <c r="AN659" s="1"/>
      <c r="AO659" s="1"/>
      <c r="AP659" s="1"/>
    </row>
    <row r="660" spans="1:42" x14ac:dyDescent="0.25">
      <c r="A660" s="1" t="s">
        <v>632</v>
      </c>
      <c r="B660" s="1">
        <v>1009811</v>
      </c>
      <c r="C660" s="1">
        <v>2020</v>
      </c>
      <c r="D660" s="1" t="s">
        <v>43</v>
      </c>
      <c r="E660" s="1" t="s">
        <v>44</v>
      </c>
      <c r="F660" s="1" t="s">
        <v>66</v>
      </c>
      <c r="G660" s="1" t="s">
        <v>635</v>
      </c>
      <c r="H660" s="1"/>
      <c r="I660" s="1" t="s">
        <v>47</v>
      </c>
      <c r="J660" s="1" t="s">
        <v>415</v>
      </c>
      <c r="K660" s="1" t="s">
        <v>49</v>
      </c>
      <c r="L660" s="1">
        <v>289652.2</v>
      </c>
      <c r="M660" s="1">
        <v>85</v>
      </c>
      <c r="N660" s="1">
        <v>65</v>
      </c>
      <c r="O660" s="1">
        <v>51.3</v>
      </c>
      <c r="P660" s="1">
        <v>0.1237</v>
      </c>
      <c r="Q660" s="1">
        <v>0.27560000000000001</v>
      </c>
      <c r="R660" s="1">
        <v>0.58699999999999997</v>
      </c>
      <c r="S660" s="1">
        <v>0.58779999999999999</v>
      </c>
      <c r="T660" s="1">
        <v>12</v>
      </c>
      <c r="U660" s="1">
        <v>20</v>
      </c>
      <c r="V660" s="1">
        <v>8</v>
      </c>
      <c r="W660" s="1" t="s">
        <v>50</v>
      </c>
      <c r="X660" s="1">
        <v>8</v>
      </c>
      <c r="Y660" s="1">
        <v>10.2217799</v>
      </c>
      <c r="Z660" s="1">
        <v>88.184321499999996</v>
      </c>
      <c r="AA660" s="1">
        <v>0.20860780000000001</v>
      </c>
      <c r="AB660" s="1">
        <v>1.7996799999999999</v>
      </c>
      <c r="AC660" s="1" t="s">
        <v>50</v>
      </c>
      <c r="AD660" s="1">
        <v>12</v>
      </c>
      <c r="AE660" s="1">
        <v>1.7644029000000001</v>
      </c>
      <c r="AF660" s="1">
        <v>13.140038799999999</v>
      </c>
      <c r="AG660" s="1" t="s">
        <v>49</v>
      </c>
      <c r="AH660" s="1"/>
      <c r="AI660" s="1"/>
      <c r="AJ660" s="1"/>
      <c r="AK660" s="1"/>
      <c r="AL660" s="1"/>
      <c r="AM660" s="1"/>
      <c r="AN660" s="1"/>
      <c r="AO660" s="1"/>
      <c r="AP660" s="1"/>
    </row>
    <row r="661" spans="1:42" x14ac:dyDescent="0.25">
      <c r="A661" s="1" t="s">
        <v>636</v>
      </c>
      <c r="B661" s="1">
        <v>1009762</v>
      </c>
      <c r="C661" s="1">
        <v>2020</v>
      </c>
      <c r="D661" s="1" t="s">
        <v>43</v>
      </c>
      <c r="E661" s="1" t="s">
        <v>44</v>
      </c>
      <c r="F661" s="1" t="s">
        <v>66</v>
      </c>
      <c r="G661" s="1" t="s">
        <v>637</v>
      </c>
      <c r="H661" s="1"/>
      <c r="I661" s="1" t="s">
        <v>47</v>
      </c>
      <c r="J661" s="1" t="s">
        <v>123</v>
      </c>
      <c r="K661" s="1" t="s">
        <v>49</v>
      </c>
      <c r="L661" s="1">
        <v>155713.49</v>
      </c>
      <c r="M661" s="1">
        <v>140</v>
      </c>
      <c r="N661" s="1">
        <v>35</v>
      </c>
      <c r="O661" s="1">
        <v>35.799999999999997</v>
      </c>
      <c r="P661" s="1">
        <v>1.4999999999999999E-2</v>
      </c>
      <c r="Q661" s="1">
        <v>3.5000000000000003E-2</v>
      </c>
      <c r="R661" s="1">
        <v>0.01</v>
      </c>
      <c r="S661" s="1">
        <v>0.19</v>
      </c>
      <c r="T661" s="1">
        <v>24</v>
      </c>
      <c r="U661" s="1">
        <v>47</v>
      </c>
      <c r="V661" s="1">
        <v>0</v>
      </c>
      <c r="W661" s="1" t="s">
        <v>49</v>
      </c>
      <c r="X661" s="1"/>
      <c r="Y661" s="1"/>
      <c r="Z661" s="1"/>
      <c r="AA661" s="1"/>
      <c r="AB661" s="1"/>
      <c r="AC661" s="1" t="s">
        <v>50</v>
      </c>
      <c r="AD661" s="1">
        <v>43</v>
      </c>
      <c r="AE661" s="1">
        <v>1.7396199999999999</v>
      </c>
      <c r="AF661" s="1">
        <v>4.2412999999999998</v>
      </c>
      <c r="AG661" s="1" t="s">
        <v>50</v>
      </c>
      <c r="AH661" s="1">
        <v>4</v>
      </c>
      <c r="AI661" s="1">
        <v>6.4741</v>
      </c>
      <c r="AJ661" s="1">
        <v>5.2804999999999998E-2</v>
      </c>
      <c r="AK661" s="1">
        <v>1.1E-5</v>
      </c>
      <c r="AL661" s="1"/>
      <c r="AM661" s="1"/>
      <c r="AN661" s="1"/>
      <c r="AO661" s="1"/>
      <c r="AP661" s="1"/>
    </row>
    <row r="662" spans="1:42" x14ac:dyDescent="0.25">
      <c r="A662" s="1" t="s">
        <v>636</v>
      </c>
      <c r="B662" s="1">
        <v>1009762</v>
      </c>
      <c r="C662" s="1">
        <v>2020</v>
      </c>
      <c r="D662" s="1" t="s">
        <v>43</v>
      </c>
      <c r="E662" s="1" t="s">
        <v>44</v>
      </c>
      <c r="F662" s="1" t="s">
        <v>66</v>
      </c>
      <c r="G662" s="1" t="s">
        <v>638</v>
      </c>
      <c r="H662" s="1"/>
      <c r="I662" s="1" t="s">
        <v>47</v>
      </c>
      <c r="J662" s="1" t="s">
        <v>123</v>
      </c>
      <c r="K662" s="1" t="s">
        <v>49</v>
      </c>
      <c r="L662" s="1">
        <v>452696.49</v>
      </c>
      <c r="M662" s="1">
        <v>140</v>
      </c>
      <c r="N662" s="1">
        <v>35</v>
      </c>
      <c r="O662" s="1">
        <v>35.799999999999997</v>
      </c>
      <c r="P662" s="1">
        <v>1.4999999999999999E-2</v>
      </c>
      <c r="Q662" s="1">
        <v>3.5000000000000003E-2</v>
      </c>
      <c r="R662" s="1">
        <v>0.01</v>
      </c>
      <c r="S662" s="1">
        <v>0.19</v>
      </c>
      <c r="T662" s="1">
        <v>41</v>
      </c>
      <c r="U662" s="1">
        <v>84</v>
      </c>
      <c r="V662" s="1">
        <v>0</v>
      </c>
      <c r="W662" s="1" t="s">
        <v>49</v>
      </c>
      <c r="X662" s="1"/>
      <c r="Y662" s="1"/>
      <c r="Z662" s="1"/>
      <c r="AA662" s="1"/>
      <c r="AB662" s="1"/>
      <c r="AC662" s="1" t="s">
        <v>50</v>
      </c>
      <c r="AD662" s="1">
        <v>84</v>
      </c>
      <c r="AE662" s="1">
        <v>3.1052499999999998</v>
      </c>
      <c r="AF662" s="1">
        <v>1.8524</v>
      </c>
      <c r="AG662" s="1" t="s">
        <v>49</v>
      </c>
      <c r="AH662" s="1"/>
      <c r="AI662" s="1"/>
      <c r="AJ662" s="1"/>
      <c r="AK662" s="1"/>
      <c r="AL662" s="1"/>
      <c r="AM662" s="1"/>
      <c r="AN662" s="1"/>
      <c r="AO662" s="1"/>
      <c r="AP662" s="1"/>
    </row>
    <row r="663" spans="1:42" x14ac:dyDescent="0.25">
      <c r="A663" s="1" t="s">
        <v>639</v>
      </c>
      <c r="B663" s="1">
        <v>1009885</v>
      </c>
      <c r="C663" s="1">
        <v>2020</v>
      </c>
      <c r="D663" s="1" t="s">
        <v>43</v>
      </c>
      <c r="E663" s="1" t="s">
        <v>44</v>
      </c>
      <c r="F663" s="1" t="s">
        <v>66</v>
      </c>
      <c r="G663" s="1" t="s">
        <v>106</v>
      </c>
      <c r="H663" s="1"/>
      <c r="I663" s="1" t="s">
        <v>68</v>
      </c>
      <c r="J663" s="1"/>
      <c r="K663" s="1" t="s">
        <v>49</v>
      </c>
      <c r="L663" s="1">
        <v>6805973</v>
      </c>
      <c r="M663" s="1">
        <v>58.125</v>
      </c>
      <c r="N663" s="1">
        <v>96.449579799999995</v>
      </c>
      <c r="O663" s="1">
        <v>41.564999999999998</v>
      </c>
      <c r="P663" s="1">
        <v>2.8977999999999999E-3</v>
      </c>
      <c r="Q663" s="1">
        <v>2.0092599999999999E-2</v>
      </c>
      <c r="R663" s="1">
        <v>0.1227767</v>
      </c>
      <c r="S663" s="1">
        <v>0.46007320000000002</v>
      </c>
      <c r="T663" s="1">
        <v>119</v>
      </c>
      <c r="U663" s="1">
        <v>264</v>
      </c>
      <c r="V663" s="1">
        <v>0</v>
      </c>
      <c r="W663" s="1" t="s">
        <v>50</v>
      </c>
      <c r="X663" s="1">
        <v>20</v>
      </c>
      <c r="Y663" s="1">
        <v>46.6662173</v>
      </c>
      <c r="Z663" s="1">
        <v>121.3428938</v>
      </c>
      <c r="AA663" s="1">
        <v>0</v>
      </c>
      <c r="AB663" s="1">
        <v>0</v>
      </c>
      <c r="AC663" s="1" t="s">
        <v>49</v>
      </c>
      <c r="AD663" s="1">
        <v>0</v>
      </c>
      <c r="AE663" s="1">
        <v>0</v>
      </c>
      <c r="AF663" s="1">
        <v>0</v>
      </c>
      <c r="AG663" s="1" t="s">
        <v>50</v>
      </c>
      <c r="AH663" s="1">
        <v>244</v>
      </c>
      <c r="AI663" s="1">
        <v>23685.973166700001</v>
      </c>
      <c r="AJ663" s="1">
        <v>154.3406209</v>
      </c>
      <c r="AK663" s="1">
        <v>0.1012784</v>
      </c>
      <c r="AL663" s="1"/>
      <c r="AM663" s="1"/>
      <c r="AN663" s="1"/>
      <c r="AO663" s="1"/>
      <c r="AP663" s="1"/>
    </row>
    <row r="664" spans="1:42" x14ac:dyDescent="0.25">
      <c r="A664" s="1" t="s">
        <v>640</v>
      </c>
      <c r="B664" s="1">
        <v>1008857</v>
      </c>
      <c r="C664" s="1">
        <v>2020</v>
      </c>
      <c r="D664" s="1" t="s">
        <v>43</v>
      </c>
      <c r="E664" s="1" t="s">
        <v>44</v>
      </c>
      <c r="F664" s="1" t="s">
        <v>66</v>
      </c>
      <c r="G664" s="1" t="s">
        <v>641</v>
      </c>
      <c r="H664" s="1"/>
      <c r="I664" s="1" t="s">
        <v>47</v>
      </c>
      <c r="J664" s="1" t="s">
        <v>53</v>
      </c>
      <c r="K664" s="1" t="s">
        <v>49</v>
      </c>
      <c r="L664" s="1">
        <v>110181</v>
      </c>
      <c r="M664" s="1">
        <v>70</v>
      </c>
      <c r="N664" s="1">
        <v>80</v>
      </c>
      <c r="O664" s="1">
        <v>64</v>
      </c>
      <c r="P664" s="1">
        <v>0.27400000000000002</v>
      </c>
      <c r="Q664" s="1">
        <v>0.27500000000000002</v>
      </c>
      <c r="R664" s="1">
        <v>0.42</v>
      </c>
      <c r="S664" s="1">
        <v>0.42099999999999999</v>
      </c>
      <c r="T664" s="1">
        <v>17</v>
      </c>
      <c r="U664" s="1">
        <v>137</v>
      </c>
      <c r="V664" s="1">
        <v>0</v>
      </c>
      <c r="W664" s="1" t="s">
        <v>49</v>
      </c>
      <c r="X664" s="1"/>
      <c r="Y664" s="1"/>
      <c r="Z664" s="1"/>
      <c r="AA664" s="1"/>
      <c r="AB664" s="1"/>
      <c r="AC664" s="1" t="s">
        <v>49</v>
      </c>
      <c r="AD664" s="1"/>
      <c r="AE664" s="1"/>
      <c r="AF664" s="1"/>
      <c r="AG664" s="1" t="s">
        <v>50</v>
      </c>
      <c r="AH664" s="1">
        <v>27</v>
      </c>
      <c r="AI664" s="1">
        <v>19.010000000000002</v>
      </c>
      <c r="AJ664" s="1">
        <v>0.01</v>
      </c>
      <c r="AK664" s="1">
        <v>0</v>
      </c>
      <c r="AL664" s="1"/>
      <c r="AM664" s="1"/>
      <c r="AN664" s="1"/>
      <c r="AO664" s="1"/>
      <c r="AP664" s="1"/>
    </row>
    <row r="665" spans="1:42" x14ac:dyDescent="0.25">
      <c r="A665" s="1" t="s">
        <v>640</v>
      </c>
      <c r="B665" s="1">
        <v>1008857</v>
      </c>
      <c r="C665" s="1">
        <v>2020</v>
      </c>
      <c r="D665" s="1" t="s">
        <v>43</v>
      </c>
      <c r="E665" s="1" t="s">
        <v>44</v>
      </c>
      <c r="F665" s="1" t="s">
        <v>66</v>
      </c>
      <c r="G665" s="1" t="s">
        <v>165</v>
      </c>
      <c r="H665" s="1"/>
      <c r="I665" s="1" t="s">
        <v>47</v>
      </c>
      <c r="J665" s="1" t="s">
        <v>53</v>
      </c>
      <c r="K665" s="1" t="s">
        <v>49</v>
      </c>
      <c r="L665" s="1">
        <v>2005297</v>
      </c>
      <c r="M665" s="1">
        <v>70</v>
      </c>
      <c r="N665" s="1">
        <v>80</v>
      </c>
      <c r="O665" s="1">
        <v>64</v>
      </c>
      <c r="P665" s="1">
        <v>0.27400000000000002</v>
      </c>
      <c r="Q665" s="1">
        <v>0.27500000000000002</v>
      </c>
      <c r="R665" s="1">
        <v>0.42</v>
      </c>
      <c r="S665" s="1">
        <v>0.42099999999999999</v>
      </c>
      <c r="T665" s="1">
        <v>58</v>
      </c>
      <c r="U665" s="1">
        <v>443</v>
      </c>
      <c r="V665" s="1">
        <v>0</v>
      </c>
      <c r="W665" s="1" t="s">
        <v>49</v>
      </c>
      <c r="X665" s="1"/>
      <c r="Y665" s="1"/>
      <c r="Z665" s="1"/>
      <c r="AA665" s="1"/>
      <c r="AB665" s="1"/>
      <c r="AC665" s="1" t="s">
        <v>49</v>
      </c>
      <c r="AD665" s="1"/>
      <c r="AE665" s="1"/>
      <c r="AF665" s="1"/>
      <c r="AG665" s="1" t="s">
        <v>50</v>
      </c>
      <c r="AH665" s="1">
        <v>284</v>
      </c>
      <c r="AI665" s="1">
        <v>380.41</v>
      </c>
      <c r="AJ665" s="1">
        <v>0.24</v>
      </c>
      <c r="AK665" s="1">
        <v>0</v>
      </c>
      <c r="AL665" s="1"/>
      <c r="AM665" s="1"/>
      <c r="AN665" s="1"/>
      <c r="AO665" s="1"/>
      <c r="AP665" s="1"/>
    </row>
    <row r="666" spans="1:42" x14ac:dyDescent="0.25">
      <c r="A666" s="1" t="s">
        <v>640</v>
      </c>
      <c r="B666" s="1">
        <v>1008857</v>
      </c>
      <c r="C666" s="1">
        <v>2020</v>
      </c>
      <c r="D666" s="1" t="s">
        <v>43</v>
      </c>
      <c r="E666" s="1" t="s">
        <v>44</v>
      </c>
      <c r="F666" s="1" t="s">
        <v>66</v>
      </c>
      <c r="G666" s="1" t="s">
        <v>642</v>
      </c>
      <c r="H666" s="1"/>
      <c r="I666" s="1" t="s">
        <v>47</v>
      </c>
      <c r="J666" s="1" t="s">
        <v>53</v>
      </c>
      <c r="K666" s="1" t="s">
        <v>49</v>
      </c>
      <c r="L666" s="1">
        <v>55091</v>
      </c>
      <c r="M666" s="1">
        <v>70</v>
      </c>
      <c r="N666" s="1">
        <v>80</v>
      </c>
      <c r="O666" s="1">
        <v>64</v>
      </c>
      <c r="P666" s="1">
        <v>0.27400000000000002</v>
      </c>
      <c r="Q666" s="1">
        <v>0.27500000000000002</v>
      </c>
      <c r="R666" s="1">
        <v>0.42</v>
      </c>
      <c r="S666" s="1">
        <v>0.42099999999999999</v>
      </c>
      <c r="T666" s="1">
        <v>3</v>
      </c>
      <c r="U666" s="1">
        <v>40</v>
      </c>
      <c r="V666" s="1">
        <v>0</v>
      </c>
      <c r="W666" s="1" t="s">
        <v>49</v>
      </c>
      <c r="X666" s="1"/>
      <c r="Y666" s="1"/>
      <c r="Z666" s="1"/>
      <c r="AA666" s="1"/>
      <c r="AB666" s="1"/>
      <c r="AC666" s="1" t="s">
        <v>49</v>
      </c>
      <c r="AD666" s="1"/>
      <c r="AE666" s="1"/>
      <c r="AF666" s="1"/>
      <c r="AG666" s="1" t="s">
        <v>50</v>
      </c>
      <c r="AH666" s="1">
        <v>11</v>
      </c>
      <c r="AI666" s="1">
        <v>9.5</v>
      </c>
      <c r="AJ666" s="1">
        <v>0.01</v>
      </c>
      <c r="AK666" s="1">
        <v>0</v>
      </c>
      <c r="AL666" s="1"/>
      <c r="AM666" s="1"/>
      <c r="AN666" s="1"/>
      <c r="AO666" s="1"/>
      <c r="AP666" s="1"/>
    </row>
    <row r="667" spans="1:42" x14ac:dyDescent="0.25">
      <c r="A667" s="1" t="s">
        <v>640</v>
      </c>
      <c r="B667" s="1">
        <v>1008857</v>
      </c>
      <c r="C667" s="1">
        <v>2020</v>
      </c>
      <c r="D667" s="1" t="s">
        <v>43</v>
      </c>
      <c r="E667" s="1" t="s">
        <v>44</v>
      </c>
      <c r="F667" s="1" t="s">
        <v>66</v>
      </c>
      <c r="G667" s="1" t="s">
        <v>166</v>
      </c>
      <c r="H667" s="1"/>
      <c r="I667" s="1" t="s">
        <v>47</v>
      </c>
      <c r="J667" s="1" t="s">
        <v>53</v>
      </c>
      <c r="K667" s="1" t="s">
        <v>49</v>
      </c>
      <c r="L667" s="1">
        <v>55091</v>
      </c>
      <c r="M667" s="1">
        <v>70</v>
      </c>
      <c r="N667" s="1">
        <v>80</v>
      </c>
      <c r="O667" s="1">
        <v>64</v>
      </c>
      <c r="P667" s="1">
        <v>0.27400000000000002</v>
      </c>
      <c r="Q667" s="1">
        <v>0.27500000000000002</v>
      </c>
      <c r="R667" s="1">
        <v>0.42</v>
      </c>
      <c r="S667" s="1">
        <v>0.42099999999999999</v>
      </c>
      <c r="T667" s="1">
        <v>6</v>
      </c>
      <c r="U667" s="1">
        <v>46</v>
      </c>
      <c r="V667" s="1">
        <v>0</v>
      </c>
      <c r="W667" s="1" t="s">
        <v>49</v>
      </c>
      <c r="X667" s="1"/>
      <c r="Y667" s="1"/>
      <c r="Z667" s="1"/>
      <c r="AA667" s="1"/>
      <c r="AB667" s="1"/>
      <c r="AC667" s="1" t="s">
        <v>49</v>
      </c>
      <c r="AD667" s="1"/>
      <c r="AE667" s="1"/>
      <c r="AF667" s="1"/>
      <c r="AG667" s="1" t="s">
        <v>50</v>
      </c>
      <c r="AH667" s="1">
        <v>39</v>
      </c>
      <c r="AI667" s="1">
        <v>9.5</v>
      </c>
      <c r="AJ667" s="1">
        <v>0.01</v>
      </c>
      <c r="AK667" s="1">
        <v>0</v>
      </c>
      <c r="AL667" s="1"/>
      <c r="AM667" s="1"/>
      <c r="AN667" s="1"/>
      <c r="AO667" s="1"/>
      <c r="AP667" s="1"/>
    </row>
    <row r="668" spans="1:42" x14ac:dyDescent="0.25">
      <c r="A668" s="1" t="s">
        <v>643</v>
      </c>
      <c r="B668" s="1">
        <v>1009956</v>
      </c>
      <c r="C668" s="1">
        <v>2020</v>
      </c>
      <c r="D668" s="1" t="s">
        <v>43</v>
      </c>
      <c r="E668" s="1" t="s">
        <v>44</v>
      </c>
      <c r="F668" s="1" t="s">
        <v>66</v>
      </c>
      <c r="G668" s="1" t="s">
        <v>359</v>
      </c>
      <c r="H668" s="1"/>
      <c r="I668" s="1" t="s">
        <v>47</v>
      </c>
      <c r="J668" s="1" t="s">
        <v>415</v>
      </c>
      <c r="K668" s="1" t="s">
        <v>49</v>
      </c>
      <c r="L668" s="1">
        <v>3048240.95</v>
      </c>
      <c r="M668" s="1">
        <v>92.5</v>
      </c>
      <c r="N668" s="1">
        <v>28.36</v>
      </c>
      <c r="O668" s="1">
        <v>38.15</v>
      </c>
      <c r="P668" s="1">
        <v>0</v>
      </c>
      <c r="Q668" s="1">
        <v>0.58073900000000001</v>
      </c>
      <c r="R668" s="1">
        <v>4.79E-3</v>
      </c>
      <c r="S668" s="1">
        <v>0.31132799999999999</v>
      </c>
      <c r="T668" s="1">
        <v>338</v>
      </c>
      <c r="U668" s="1">
        <v>31</v>
      </c>
      <c r="V668" s="1">
        <v>31</v>
      </c>
      <c r="W668" s="1" t="s">
        <v>50</v>
      </c>
      <c r="X668" s="1">
        <v>31</v>
      </c>
      <c r="Y668" s="1">
        <v>1105.8336015</v>
      </c>
      <c r="Z668" s="1">
        <v>13.64808</v>
      </c>
      <c r="AA668" s="1">
        <v>58.2017685</v>
      </c>
      <c r="AB668" s="1">
        <v>0.71831999999999996</v>
      </c>
      <c r="AC668" s="1" t="s">
        <v>49</v>
      </c>
      <c r="AD668" s="1"/>
      <c r="AE668" s="1"/>
      <c r="AF668" s="1"/>
      <c r="AG668" s="1" t="s">
        <v>49</v>
      </c>
      <c r="AH668" s="1"/>
      <c r="AI668" s="1"/>
      <c r="AJ668" s="1"/>
      <c r="AK668" s="1"/>
      <c r="AL668" s="1"/>
      <c r="AM668" s="1"/>
      <c r="AN668" s="1"/>
      <c r="AO668" s="1"/>
      <c r="AP668" s="1"/>
    </row>
    <row r="669" spans="1:42" x14ac:dyDescent="0.25">
      <c r="A669" s="1" t="s">
        <v>644</v>
      </c>
      <c r="B669" s="1">
        <v>1010002</v>
      </c>
      <c r="C669" s="1">
        <v>2020</v>
      </c>
      <c r="D669" s="1" t="s">
        <v>43</v>
      </c>
      <c r="E669" s="1" t="s">
        <v>44</v>
      </c>
      <c r="F669" s="1" t="s">
        <v>66</v>
      </c>
      <c r="G669" s="1" t="s">
        <v>645</v>
      </c>
      <c r="H669" s="1"/>
      <c r="I669" s="1" t="s">
        <v>47</v>
      </c>
      <c r="J669" s="1" t="s">
        <v>53</v>
      </c>
      <c r="K669" s="1" t="s">
        <v>49</v>
      </c>
      <c r="L669" s="1">
        <v>2072</v>
      </c>
      <c r="M669" s="1">
        <v>140</v>
      </c>
      <c r="N669" s="1">
        <v>38</v>
      </c>
      <c r="O669" s="1">
        <v>42.7</v>
      </c>
      <c r="P669" s="1">
        <v>0.01</v>
      </c>
      <c r="Q669" s="1">
        <v>1.0999999999999999E-2</v>
      </c>
      <c r="R669" s="1">
        <v>0.31</v>
      </c>
      <c r="S669" s="1">
        <v>0.56999999999999995</v>
      </c>
      <c r="T669" s="1">
        <v>1</v>
      </c>
      <c r="U669" s="1">
        <v>5</v>
      </c>
      <c r="V669" s="1">
        <v>0</v>
      </c>
      <c r="W669" s="1" t="s">
        <v>49</v>
      </c>
      <c r="X669" s="1"/>
      <c r="Y669" s="1"/>
      <c r="Z669" s="1"/>
      <c r="AA669" s="1"/>
      <c r="AB669" s="1"/>
      <c r="AC669" s="1" t="s">
        <v>49</v>
      </c>
      <c r="AD669" s="1"/>
      <c r="AE669" s="1"/>
      <c r="AF669" s="1"/>
      <c r="AG669" s="1" t="s">
        <v>50</v>
      </c>
      <c r="AH669" s="1">
        <v>5</v>
      </c>
      <c r="AI669" s="1">
        <v>5.6914796000000001</v>
      </c>
      <c r="AJ669" s="1">
        <v>1.50875E-2</v>
      </c>
      <c r="AK669" s="1">
        <v>8.6000000000000007E-6</v>
      </c>
      <c r="AL669" s="1"/>
      <c r="AM669" s="1"/>
      <c r="AN669" s="1"/>
      <c r="AO669" s="1"/>
      <c r="AP669" s="1"/>
    </row>
    <row r="670" spans="1:42" x14ac:dyDescent="0.25">
      <c r="A670" s="1" t="s">
        <v>644</v>
      </c>
      <c r="B670" s="1">
        <v>1010002</v>
      </c>
      <c r="C670" s="1">
        <v>2020</v>
      </c>
      <c r="D670" s="1" t="s">
        <v>43</v>
      </c>
      <c r="E670" s="1" t="s">
        <v>44</v>
      </c>
      <c r="F670" s="1" t="s">
        <v>66</v>
      </c>
      <c r="G670" s="1" t="s">
        <v>646</v>
      </c>
      <c r="H670" s="1"/>
      <c r="I670" s="1" t="s">
        <v>47</v>
      </c>
      <c r="J670" s="1" t="s">
        <v>53</v>
      </c>
      <c r="K670" s="1" t="s">
        <v>49</v>
      </c>
      <c r="L670" s="1">
        <v>4674</v>
      </c>
      <c r="M670" s="1">
        <v>130</v>
      </c>
      <c r="N670" s="1">
        <v>19.7</v>
      </c>
      <c r="O670" s="1">
        <v>25.5</v>
      </c>
      <c r="P670" s="1">
        <v>0.2</v>
      </c>
      <c r="Q670" s="1">
        <v>0.36</v>
      </c>
      <c r="R670" s="1">
        <v>0.18</v>
      </c>
      <c r="S670" s="1">
        <v>0.86</v>
      </c>
      <c r="T670" s="1">
        <v>2</v>
      </c>
      <c r="U670" s="1">
        <v>5</v>
      </c>
      <c r="V670" s="1">
        <v>0</v>
      </c>
      <c r="W670" s="1" t="s">
        <v>49</v>
      </c>
      <c r="X670" s="1"/>
      <c r="Y670" s="1"/>
      <c r="Z670" s="1"/>
      <c r="AA670" s="1"/>
      <c r="AB670" s="1"/>
      <c r="AC670" s="1" t="s">
        <v>50</v>
      </c>
      <c r="AD670" s="1">
        <v>5</v>
      </c>
      <c r="AE670" s="1">
        <v>3.79E-5</v>
      </c>
      <c r="AF670" s="1">
        <v>3.3000000000000003E-5</v>
      </c>
      <c r="AG670" s="1" t="s">
        <v>49</v>
      </c>
      <c r="AH670" s="1"/>
      <c r="AI670" s="1"/>
      <c r="AJ670" s="1"/>
      <c r="AK670" s="1"/>
      <c r="AL670" s="1"/>
      <c r="AM670" s="1"/>
      <c r="AN670" s="1"/>
      <c r="AO670" s="1"/>
      <c r="AP670" s="1"/>
    </row>
    <row r="671" spans="1:42" x14ac:dyDescent="0.25">
      <c r="A671" s="1" t="s">
        <v>644</v>
      </c>
      <c r="B671" s="1">
        <v>1010002</v>
      </c>
      <c r="C671" s="1">
        <v>2020</v>
      </c>
      <c r="D671" s="1" t="s">
        <v>43</v>
      </c>
      <c r="E671" s="1" t="s">
        <v>44</v>
      </c>
      <c r="F671" s="1" t="s">
        <v>66</v>
      </c>
      <c r="G671" s="1" t="s">
        <v>307</v>
      </c>
      <c r="H671" s="1"/>
      <c r="I671" s="1" t="s">
        <v>47</v>
      </c>
      <c r="J671" s="1" t="s">
        <v>53</v>
      </c>
      <c r="K671" s="1" t="s">
        <v>49</v>
      </c>
      <c r="L671" s="1">
        <v>1041</v>
      </c>
      <c r="M671" s="1">
        <v>79.8</v>
      </c>
      <c r="N671" s="1">
        <v>42.3</v>
      </c>
      <c r="O671" s="1">
        <v>42.9</v>
      </c>
      <c r="P671" s="1">
        <v>0</v>
      </c>
      <c r="Q671" s="1">
        <v>0.56000000000000005</v>
      </c>
      <c r="R671" s="1">
        <v>0.05</v>
      </c>
      <c r="S671" s="1">
        <v>0.87</v>
      </c>
      <c r="T671" s="1">
        <v>1</v>
      </c>
      <c r="U671" s="1">
        <v>5</v>
      </c>
      <c r="V671" s="1">
        <v>0</v>
      </c>
      <c r="W671" s="1" t="s">
        <v>49</v>
      </c>
      <c r="X671" s="1"/>
      <c r="Y671" s="1"/>
      <c r="Z671" s="1"/>
      <c r="AA671" s="1"/>
      <c r="AB671" s="1"/>
      <c r="AC671" s="1" t="s">
        <v>49</v>
      </c>
      <c r="AD671" s="1"/>
      <c r="AE671" s="1"/>
      <c r="AF671" s="1"/>
      <c r="AG671" s="1" t="s">
        <v>49</v>
      </c>
      <c r="AH671" s="1"/>
      <c r="AI671" s="1"/>
      <c r="AJ671" s="1"/>
      <c r="AK671" s="1"/>
      <c r="AL671" s="1"/>
      <c r="AM671" s="1"/>
      <c r="AN671" s="1"/>
      <c r="AO671" s="1"/>
      <c r="AP671" s="1"/>
    </row>
    <row r="672" spans="1:42" x14ac:dyDescent="0.25">
      <c r="A672" s="1" t="s">
        <v>644</v>
      </c>
      <c r="B672" s="1">
        <v>1010002</v>
      </c>
      <c r="C672" s="1">
        <v>2020</v>
      </c>
      <c r="D672" s="1" t="s">
        <v>43</v>
      </c>
      <c r="E672" s="1" t="s">
        <v>44</v>
      </c>
      <c r="F672" s="1" t="s">
        <v>66</v>
      </c>
      <c r="G672" s="1" t="s">
        <v>404</v>
      </c>
      <c r="H672" s="1"/>
      <c r="I672" s="1" t="s">
        <v>47</v>
      </c>
      <c r="J672" s="1" t="s">
        <v>53</v>
      </c>
      <c r="K672" s="1" t="s">
        <v>49</v>
      </c>
      <c r="L672" s="1">
        <v>167001</v>
      </c>
      <c r="M672" s="1">
        <v>97.6</v>
      </c>
      <c r="N672" s="1">
        <v>41</v>
      </c>
      <c r="O672" s="1">
        <v>42.3</v>
      </c>
      <c r="P672" s="1">
        <v>0</v>
      </c>
      <c r="Q672" s="1">
        <v>0.28000000000000003</v>
      </c>
      <c r="R672" s="1">
        <v>0.18</v>
      </c>
      <c r="S672" s="1">
        <v>0.87</v>
      </c>
      <c r="T672" s="1">
        <v>25</v>
      </c>
      <c r="U672" s="1">
        <v>133</v>
      </c>
      <c r="V672" s="1">
        <v>0</v>
      </c>
      <c r="W672" s="1" t="s">
        <v>49</v>
      </c>
      <c r="X672" s="1"/>
      <c r="Y672" s="1"/>
      <c r="Z672" s="1"/>
      <c r="AA672" s="1"/>
      <c r="AB672" s="1"/>
      <c r="AC672" s="1" t="s">
        <v>50</v>
      </c>
      <c r="AD672" s="1">
        <v>12</v>
      </c>
      <c r="AE672" s="1">
        <v>2.9499999999999999E-5</v>
      </c>
      <c r="AF672" s="1">
        <v>3.3399999999999999E-5</v>
      </c>
      <c r="AG672" s="1" t="s">
        <v>50</v>
      </c>
      <c r="AH672" s="1">
        <v>121</v>
      </c>
      <c r="AI672" s="1">
        <v>661.45754609999994</v>
      </c>
      <c r="AJ672" s="1">
        <v>1.5610040999999999</v>
      </c>
      <c r="AK672" s="1">
        <v>9.6230000000000003E-4</v>
      </c>
      <c r="AL672" s="1"/>
      <c r="AM672" s="1"/>
      <c r="AN672" s="1"/>
      <c r="AO672" s="1"/>
      <c r="AP672" s="1"/>
    </row>
    <row r="673" spans="1:42" x14ac:dyDescent="0.25">
      <c r="A673" s="1" t="s">
        <v>644</v>
      </c>
      <c r="B673" s="1">
        <v>1010002</v>
      </c>
      <c r="C673" s="1">
        <v>2020</v>
      </c>
      <c r="D673" s="1" t="s">
        <v>43</v>
      </c>
      <c r="E673" s="1" t="s">
        <v>44</v>
      </c>
      <c r="F673" s="1" t="s">
        <v>66</v>
      </c>
      <c r="G673" s="1" t="s">
        <v>647</v>
      </c>
      <c r="H673" s="1"/>
      <c r="I673" s="1" t="s">
        <v>47</v>
      </c>
      <c r="J673" s="1" t="s">
        <v>53</v>
      </c>
      <c r="K673" s="1" t="s">
        <v>49</v>
      </c>
      <c r="L673" s="1">
        <v>39821</v>
      </c>
      <c r="M673" s="1">
        <v>130</v>
      </c>
      <c r="N673" s="1">
        <v>19.7</v>
      </c>
      <c r="O673" s="1">
        <v>25.5</v>
      </c>
      <c r="P673" s="1">
        <v>0.2</v>
      </c>
      <c r="Q673" s="1">
        <v>0.36</v>
      </c>
      <c r="R673" s="1">
        <v>0.18</v>
      </c>
      <c r="S673" s="1">
        <v>0.86</v>
      </c>
      <c r="T673" s="1">
        <v>3</v>
      </c>
      <c r="U673" s="1">
        <v>6</v>
      </c>
      <c r="V673" s="1">
        <v>0</v>
      </c>
      <c r="W673" s="1" t="s">
        <v>49</v>
      </c>
      <c r="X673" s="1"/>
      <c r="Y673" s="1"/>
      <c r="Z673" s="1"/>
      <c r="AA673" s="1"/>
      <c r="AB673" s="1"/>
      <c r="AC673" s="1" t="s">
        <v>49</v>
      </c>
      <c r="AD673" s="1"/>
      <c r="AE673" s="1"/>
      <c r="AF673" s="1"/>
      <c r="AG673" s="1" t="s">
        <v>50</v>
      </c>
      <c r="AH673" s="1">
        <v>6</v>
      </c>
      <c r="AI673" s="1">
        <v>103.57583990000001</v>
      </c>
      <c r="AJ673" s="1">
        <v>0.30938579999999999</v>
      </c>
      <c r="AK673" s="1">
        <v>1.617E-4</v>
      </c>
      <c r="AL673" s="1"/>
      <c r="AM673" s="1"/>
      <c r="AN673" s="1"/>
      <c r="AO673" s="1"/>
      <c r="AP673" s="1"/>
    </row>
    <row r="674" spans="1:42" x14ac:dyDescent="0.25">
      <c r="A674" s="1" t="s">
        <v>644</v>
      </c>
      <c r="B674" s="1">
        <v>1010002</v>
      </c>
      <c r="C674" s="1">
        <v>2020</v>
      </c>
      <c r="D674" s="1" t="s">
        <v>43</v>
      </c>
      <c r="E674" s="1" t="s">
        <v>44</v>
      </c>
      <c r="F674" s="1" t="s">
        <v>66</v>
      </c>
      <c r="G674" s="1" t="s">
        <v>308</v>
      </c>
      <c r="H674" s="1"/>
      <c r="I674" s="1" t="s">
        <v>47</v>
      </c>
      <c r="J674" s="1" t="s">
        <v>53</v>
      </c>
      <c r="K674" s="1" t="s">
        <v>49</v>
      </c>
      <c r="L674" s="1">
        <v>128968</v>
      </c>
      <c r="M674" s="1">
        <v>106</v>
      </c>
      <c r="N674" s="1">
        <v>45</v>
      </c>
      <c r="O674" s="1">
        <v>41.5</v>
      </c>
      <c r="P674" s="1">
        <v>0</v>
      </c>
      <c r="Q674" s="1">
        <v>0.56000000000000005</v>
      </c>
      <c r="R674" s="1">
        <v>0.05</v>
      </c>
      <c r="S674" s="1">
        <v>0.87</v>
      </c>
      <c r="T674" s="1">
        <v>17</v>
      </c>
      <c r="U674" s="1">
        <v>87</v>
      </c>
      <c r="V674" s="1">
        <v>0</v>
      </c>
      <c r="W674" s="1" t="s">
        <v>49</v>
      </c>
      <c r="X674" s="1"/>
      <c r="Y674" s="1"/>
      <c r="Z674" s="1"/>
      <c r="AA674" s="1"/>
      <c r="AB674" s="1"/>
      <c r="AC674" s="1" t="s">
        <v>50</v>
      </c>
      <c r="AD674" s="1">
        <v>11</v>
      </c>
      <c r="AE674" s="1">
        <v>8.8399999999999994E-5</v>
      </c>
      <c r="AF674" s="1">
        <v>5.0099999999999998E-5</v>
      </c>
      <c r="AG674" s="1" t="s">
        <v>50</v>
      </c>
      <c r="AH674" s="1">
        <v>76</v>
      </c>
      <c r="AI674" s="1">
        <v>364.28778610000001</v>
      </c>
      <c r="AJ674" s="1">
        <v>0.97980540000000005</v>
      </c>
      <c r="AK674" s="1">
        <v>5.3839999999999997E-4</v>
      </c>
      <c r="AL674" s="1"/>
      <c r="AM674" s="1"/>
      <c r="AN674" s="1"/>
      <c r="AO674" s="1"/>
      <c r="AP674" s="1"/>
    </row>
    <row r="675" spans="1:42" x14ac:dyDescent="0.25">
      <c r="A675" s="1" t="s">
        <v>644</v>
      </c>
      <c r="B675" s="1">
        <v>1010002</v>
      </c>
      <c r="C675" s="1">
        <v>2020</v>
      </c>
      <c r="D675" s="1" t="s">
        <v>43</v>
      </c>
      <c r="E675" s="1" t="s">
        <v>44</v>
      </c>
      <c r="F675" s="1" t="s">
        <v>66</v>
      </c>
      <c r="G675" s="1" t="s">
        <v>309</v>
      </c>
      <c r="H675" s="1"/>
      <c r="I675" s="1" t="s">
        <v>47</v>
      </c>
      <c r="J675" s="1" t="s">
        <v>53</v>
      </c>
      <c r="K675" s="1" t="s">
        <v>49</v>
      </c>
      <c r="L675" s="1">
        <v>425380</v>
      </c>
      <c r="M675" s="1">
        <v>79.8</v>
      </c>
      <c r="N675" s="1">
        <v>42.3</v>
      </c>
      <c r="O675" s="1">
        <v>42.9</v>
      </c>
      <c r="P675" s="1">
        <v>0</v>
      </c>
      <c r="Q675" s="1">
        <v>0.56000000000000005</v>
      </c>
      <c r="R675" s="1">
        <v>0.05</v>
      </c>
      <c r="S675" s="1">
        <v>0.87</v>
      </c>
      <c r="T675" s="1">
        <v>29</v>
      </c>
      <c r="U675" s="1">
        <v>136</v>
      </c>
      <c r="V675" s="1">
        <v>0</v>
      </c>
      <c r="W675" s="1" t="s">
        <v>49</v>
      </c>
      <c r="X675" s="1"/>
      <c r="Y675" s="1"/>
      <c r="Z675" s="1"/>
      <c r="AA675" s="1"/>
      <c r="AB675" s="1"/>
      <c r="AC675" s="1" t="s">
        <v>50</v>
      </c>
      <c r="AD675" s="1">
        <v>4</v>
      </c>
      <c r="AE675" s="1">
        <v>5.8900000000000002E-5</v>
      </c>
      <c r="AF675" s="1">
        <v>3.3399999999999999E-5</v>
      </c>
      <c r="AG675" s="1" t="s">
        <v>50</v>
      </c>
      <c r="AH675" s="1">
        <v>132</v>
      </c>
      <c r="AI675" s="1">
        <v>990.88793369999996</v>
      </c>
      <c r="AJ675" s="1">
        <v>2.9598282</v>
      </c>
      <c r="AK675" s="1">
        <v>1.5466E-3</v>
      </c>
      <c r="AL675" s="1"/>
      <c r="AM675" s="1"/>
      <c r="AN675" s="1"/>
      <c r="AO675" s="1"/>
      <c r="AP675" s="1"/>
    </row>
    <row r="676" spans="1:42" x14ac:dyDescent="0.25">
      <c r="A676" s="1" t="s">
        <v>644</v>
      </c>
      <c r="B676" s="1">
        <v>1010002</v>
      </c>
      <c r="C676" s="1">
        <v>2020</v>
      </c>
      <c r="D676" s="1" t="s">
        <v>43</v>
      </c>
      <c r="E676" s="1" t="s">
        <v>44</v>
      </c>
      <c r="F676" s="1" t="s">
        <v>66</v>
      </c>
      <c r="G676" s="1" t="s">
        <v>648</v>
      </c>
      <c r="H676" s="1"/>
      <c r="I676" s="1" t="s">
        <v>47</v>
      </c>
      <c r="J676" s="1" t="s">
        <v>53</v>
      </c>
      <c r="K676" s="1" t="s">
        <v>49</v>
      </c>
      <c r="L676" s="1">
        <v>18118</v>
      </c>
      <c r="M676" s="1">
        <v>136</v>
      </c>
      <c r="N676" s="1">
        <v>19.8</v>
      </c>
      <c r="O676" s="1">
        <v>32.1</v>
      </c>
      <c r="P676" s="1">
        <v>0</v>
      </c>
      <c r="Q676" s="1">
        <v>0.05</v>
      </c>
      <c r="R676" s="1">
        <v>0.35</v>
      </c>
      <c r="S676" s="1">
        <v>0.82</v>
      </c>
      <c r="T676" s="1">
        <v>6</v>
      </c>
      <c r="U676" s="1">
        <v>8</v>
      </c>
      <c r="V676" s="1">
        <v>0</v>
      </c>
      <c r="W676" s="1" t="s">
        <v>49</v>
      </c>
      <c r="X676" s="1"/>
      <c r="Y676" s="1"/>
      <c r="Z676" s="1"/>
      <c r="AA676" s="1"/>
      <c r="AB676" s="1"/>
      <c r="AC676" s="1" t="s">
        <v>50</v>
      </c>
      <c r="AD676" s="1">
        <v>8</v>
      </c>
      <c r="AE676" s="1">
        <v>1.5800000000000001E-5</v>
      </c>
      <c r="AF676" s="1">
        <v>9.4500000000000007E-5</v>
      </c>
      <c r="AG676" s="1" t="s">
        <v>49</v>
      </c>
      <c r="AH676" s="1"/>
      <c r="AI676" s="1"/>
      <c r="AJ676" s="1"/>
      <c r="AK676" s="1"/>
      <c r="AL676" s="1"/>
      <c r="AM676" s="1"/>
      <c r="AN676" s="1"/>
      <c r="AO676" s="1"/>
      <c r="AP676" s="1"/>
    </row>
    <row r="677" spans="1:42" x14ac:dyDescent="0.25">
      <c r="A677" s="1" t="s">
        <v>649</v>
      </c>
      <c r="B677" s="1">
        <v>1012479</v>
      </c>
      <c r="C677" s="1">
        <v>2020</v>
      </c>
      <c r="D677" s="1" t="s">
        <v>43</v>
      </c>
      <c r="E677" s="1" t="s">
        <v>44</v>
      </c>
      <c r="F677" s="1" t="s">
        <v>45</v>
      </c>
      <c r="G677" s="1"/>
      <c r="H677" s="1" t="s">
        <v>650</v>
      </c>
      <c r="I677" s="1" t="s">
        <v>47</v>
      </c>
      <c r="J677" s="1" t="s">
        <v>251</v>
      </c>
      <c r="K677" s="1"/>
      <c r="L677" s="1">
        <v>24801.75</v>
      </c>
      <c r="M677" s="1">
        <v>47.944442100000003</v>
      </c>
      <c r="N677" s="1">
        <v>60.774999999999999</v>
      </c>
      <c r="O677" s="1">
        <v>69.525857700000003</v>
      </c>
      <c r="P677" s="1">
        <v>4.1406000000000004E-3</v>
      </c>
      <c r="Q677" s="1">
        <v>1.1785E-2</v>
      </c>
      <c r="R677" s="1">
        <v>0.24821660000000001</v>
      </c>
      <c r="S677" s="1">
        <v>0.37506430000000002</v>
      </c>
      <c r="T677" s="1"/>
      <c r="U677" s="1">
        <v>10</v>
      </c>
      <c r="V677" s="1"/>
      <c r="W677" s="1" t="s">
        <v>49</v>
      </c>
      <c r="X677" s="1"/>
      <c r="Y677" s="1"/>
      <c r="Z677" s="1"/>
      <c r="AA677" s="1"/>
      <c r="AB677" s="1"/>
      <c r="AC677" s="1" t="s">
        <v>50</v>
      </c>
      <c r="AD677" s="1">
        <v>1</v>
      </c>
      <c r="AE677" s="1">
        <v>0.27109</v>
      </c>
      <c r="AF677" s="1">
        <v>2.8216199999999998</v>
      </c>
      <c r="AG677" s="1" t="s">
        <v>50</v>
      </c>
      <c r="AH677" s="1">
        <v>9</v>
      </c>
      <c r="AI677" s="1">
        <v>1452.7401299999999</v>
      </c>
      <c r="AJ677" s="1">
        <v>1.5007900000000001</v>
      </c>
      <c r="AK677" s="1">
        <v>1.49E-3</v>
      </c>
      <c r="AL677" s="1"/>
      <c r="AM677" s="1"/>
      <c r="AN677" s="1"/>
      <c r="AO677" s="1"/>
      <c r="AP677" s="1"/>
    </row>
    <row r="678" spans="1:42" x14ac:dyDescent="0.25">
      <c r="A678" s="1" t="s">
        <v>651</v>
      </c>
      <c r="B678" s="1">
        <v>1012496</v>
      </c>
      <c r="C678" s="1">
        <v>2020</v>
      </c>
      <c r="D678" s="1" t="s">
        <v>43</v>
      </c>
      <c r="E678" s="1" t="s">
        <v>44</v>
      </c>
      <c r="F678" s="1" t="s">
        <v>45</v>
      </c>
      <c r="G678" s="1"/>
      <c r="H678" s="1" t="s">
        <v>652</v>
      </c>
      <c r="I678" s="1" t="s">
        <v>47</v>
      </c>
      <c r="J678" s="1" t="s">
        <v>251</v>
      </c>
      <c r="K678" s="1"/>
      <c r="L678" s="1">
        <v>6296.25</v>
      </c>
      <c r="M678" s="1">
        <v>42.041050499999997</v>
      </c>
      <c r="N678" s="1">
        <v>60</v>
      </c>
      <c r="O678" s="1">
        <v>74.403838899999997</v>
      </c>
      <c r="P678" s="1">
        <v>3.0582000000000001E-3</v>
      </c>
      <c r="Q678" s="1">
        <v>3.0582999999999999E-3</v>
      </c>
      <c r="R678" s="1">
        <v>0.23428089999999999</v>
      </c>
      <c r="S678" s="1">
        <v>0.23428099999999999</v>
      </c>
      <c r="T678" s="1"/>
      <c r="U678" s="1">
        <v>4</v>
      </c>
      <c r="V678" s="1"/>
      <c r="W678" s="1" t="s">
        <v>49</v>
      </c>
      <c r="X678" s="1"/>
      <c r="Y678" s="1"/>
      <c r="Z678" s="1"/>
      <c r="AA678" s="1"/>
      <c r="AB678" s="1"/>
      <c r="AC678" s="1" t="s">
        <v>49</v>
      </c>
      <c r="AD678" s="1"/>
      <c r="AE678" s="1"/>
      <c r="AF678" s="1"/>
      <c r="AG678" s="1" t="s">
        <v>50</v>
      </c>
      <c r="AH678" s="1">
        <v>4</v>
      </c>
      <c r="AI678" s="1">
        <v>98.15361</v>
      </c>
      <c r="AJ678" s="1">
        <v>8.8359999999999994E-2</v>
      </c>
      <c r="AK678" s="1">
        <v>9.0000000000000006E-5</v>
      </c>
      <c r="AL678" s="1"/>
      <c r="AM678" s="1"/>
      <c r="AN678" s="1"/>
      <c r="AO678" s="1"/>
      <c r="AP678" s="1"/>
    </row>
    <row r="679" spans="1:42" x14ac:dyDescent="0.25">
      <c r="A679" s="1" t="s">
        <v>651</v>
      </c>
      <c r="B679" s="1">
        <v>1012496</v>
      </c>
      <c r="C679" s="1">
        <v>2020</v>
      </c>
      <c r="D679" s="1" t="s">
        <v>43</v>
      </c>
      <c r="E679" s="1" t="s">
        <v>44</v>
      </c>
      <c r="F679" s="1" t="s">
        <v>45</v>
      </c>
      <c r="G679" s="1"/>
      <c r="H679" s="1" t="s">
        <v>653</v>
      </c>
      <c r="I679" s="1" t="s">
        <v>47</v>
      </c>
      <c r="J679" s="1" t="s">
        <v>251</v>
      </c>
      <c r="K679" s="1"/>
      <c r="L679" s="1">
        <v>25385.75</v>
      </c>
      <c r="M679" s="1">
        <v>86</v>
      </c>
      <c r="N679" s="1">
        <v>58.7</v>
      </c>
      <c r="O679" s="1">
        <v>71.700817499999999</v>
      </c>
      <c r="P679" s="1">
        <v>8.2380999999999999E-3</v>
      </c>
      <c r="Q679" s="1">
        <v>8.2381999999999993E-3</v>
      </c>
      <c r="R679" s="1">
        <v>0.3572343</v>
      </c>
      <c r="S679" s="1">
        <v>0.35723440000000001</v>
      </c>
      <c r="T679" s="1"/>
      <c r="U679" s="1">
        <v>8</v>
      </c>
      <c r="V679" s="1"/>
      <c r="W679" s="1" t="s">
        <v>49</v>
      </c>
      <c r="X679" s="1"/>
      <c r="Y679" s="1"/>
      <c r="Z679" s="1"/>
      <c r="AA679" s="1"/>
      <c r="AB679" s="1"/>
      <c r="AC679" s="1" t="s">
        <v>49</v>
      </c>
      <c r="AD679" s="1"/>
      <c r="AE679" s="1"/>
      <c r="AF679" s="1"/>
      <c r="AG679" s="1" t="s">
        <v>50</v>
      </c>
      <c r="AH679" s="1">
        <v>8</v>
      </c>
      <c r="AI679" s="1">
        <v>36.836410000000001</v>
      </c>
      <c r="AJ679" s="1">
        <v>2.666E-2</v>
      </c>
      <c r="AK679" s="1">
        <v>3.0000000000000001E-5</v>
      </c>
      <c r="AL679" s="1"/>
      <c r="AM679" s="1"/>
      <c r="AN679" s="1"/>
      <c r="AO679" s="1"/>
      <c r="AP679" s="1"/>
    </row>
    <row r="680" spans="1:42" x14ac:dyDescent="0.25">
      <c r="A680" s="1" t="s">
        <v>651</v>
      </c>
      <c r="B680" s="1">
        <v>1012496</v>
      </c>
      <c r="C680" s="1">
        <v>2020</v>
      </c>
      <c r="D680" s="1" t="s">
        <v>43</v>
      </c>
      <c r="E680" s="1" t="s">
        <v>44</v>
      </c>
      <c r="F680" s="1" t="s">
        <v>45</v>
      </c>
      <c r="G680" s="1"/>
      <c r="H680" s="1" t="s">
        <v>654</v>
      </c>
      <c r="I680" s="1" t="s">
        <v>47</v>
      </c>
      <c r="J680" s="1" t="s">
        <v>251</v>
      </c>
      <c r="K680" s="1"/>
      <c r="L680" s="1">
        <v>249149</v>
      </c>
      <c r="M680" s="1">
        <v>73.189179999999993</v>
      </c>
      <c r="N680" s="1">
        <v>80.057142900000002</v>
      </c>
      <c r="O680" s="1">
        <v>72.105509299999994</v>
      </c>
      <c r="P680" s="1">
        <v>2.6765999999999999E-3</v>
      </c>
      <c r="Q680" s="1">
        <v>6.0122999999999999E-3</v>
      </c>
      <c r="R680" s="1">
        <v>0.2493533</v>
      </c>
      <c r="S680" s="1">
        <v>0.3997366</v>
      </c>
      <c r="T680" s="1"/>
      <c r="U680" s="1">
        <v>24</v>
      </c>
      <c r="V680" s="1"/>
      <c r="W680" s="1" t="s">
        <v>49</v>
      </c>
      <c r="X680" s="1"/>
      <c r="Y680" s="1"/>
      <c r="Z680" s="1"/>
      <c r="AA680" s="1"/>
      <c r="AB680" s="1"/>
      <c r="AC680" s="1" t="s">
        <v>49</v>
      </c>
      <c r="AD680" s="1"/>
      <c r="AE680" s="1"/>
      <c r="AF680" s="1"/>
      <c r="AG680" s="1" t="s">
        <v>50</v>
      </c>
      <c r="AH680" s="1">
        <v>24</v>
      </c>
      <c r="AI680" s="1">
        <v>4671.8693800000001</v>
      </c>
      <c r="AJ680" s="1">
        <v>6.6305399999999999</v>
      </c>
      <c r="AK680" s="1">
        <v>4.5799999999999999E-3</v>
      </c>
      <c r="AL680" s="1"/>
      <c r="AM680" s="1"/>
      <c r="AN680" s="1"/>
      <c r="AO680" s="1"/>
      <c r="AP680" s="1"/>
    </row>
    <row r="681" spans="1:42" x14ac:dyDescent="0.25">
      <c r="A681" s="1" t="s">
        <v>651</v>
      </c>
      <c r="B681" s="1">
        <v>1012496</v>
      </c>
      <c r="C681" s="1">
        <v>2020</v>
      </c>
      <c r="D681" s="1" t="s">
        <v>43</v>
      </c>
      <c r="E681" s="1" t="s">
        <v>44</v>
      </c>
      <c r="F681" s="1" t="s">
        <v>45</v>
      </c>
      <c r="G681" s="1"/>
      <c r="H681" s="1" t="s">
        <v>655</v>
      </c>
      <c r="I681" s="1" t="s">
        <v>47</v>
      </c>
      <c r="J681" s="1" t="s">
        <v>251</v>
      </c>
      <c r="K681" s="1"/>
      <c r="L681" s="1">
        <v>6088.2</v>
      </c>
      <c r="M681" s="1">
        <v>77.021077199999993</v>
      </c>
      <c r="N681" s="1">
        <v>67</v>
      </c>
      <c r="O681" s="1">
        <v>68.340985200000006</v>
      </c>
      <c r="P681" s="1">
        <v>9.9182000000000003E-3</v>
      </c>
      <c r="Q681" s="1">
        <v>9.9182999999999997E-3</v>
      </c>
      <c r="R681" s="1">
        <v>0.442774</v>
      </c>
      <c r="S681" s="1">
        <v>0.4427741</v>
      </c>
      <c r="T681" s="1"/>
      <c r="U681" s="1">
        <v>4</v>
      </c>
      <c r="V681" s="1"/>
      <c r="W681" s="1" t="s">
        <v>49</v>
      </c>
      <c r="X681" s="1"/>
      <c r="Y681" s="1"/>
      <c r="Z681" s="1"/>
      <c r="AA681" s="1"/>
      <c r="AB681" s="1"/>
      <c r="AC681" s="1" t="s">
        <v>49</v>
      </c>
      <c r="AD681" s="1"/>
      <c r="AE681" s="1"/>
      <c r="AF681" s="1"/>
      <c r="AG681" s="1" t="s">
        <v>50</v>
      </c>
      <c r="AH681" s="1">
        <v>4</v>
      </c>
      <c r="AI681" s="1">
        <v>430.69600000000003</v>
      </c>
      <c r="AJ681" s="1">
        <v>0.75734999999999997</v>
      </c>
      <c r="AK681" s="1">
        <v>5.0000000000000001E-4</v>
      </c>
      <c r="AL681" s="1"/>
      <c r="AM681" s="1"/>
      <c r="AN681" s="1"/>
      <c r="AO681" s="1"/>
      <c r="AP681" s="1"/>
    </row>
    <row r="682" spans="1:42" x14ac:dyDescent="0.25">
      <c r="A682" s="1" t="s">
        <v>651</v>
      </c>
      <c r="B682" s="1">
        <v>1012496</v>
      </c>
      <c r="C682" s="1">
        <v>2020</v>
      </c>
      <c r="D682" s="1" t="s">
        <v>43</v>
      </c>
      <c r="E682" s="1" t="s">
        <v>44</v>
      </c>
      <c r="F682" s="1" t="s">
        <v>45</v>
      </c>
      <c r="G682" s="1"/>
      <c r="H682" s="1" t="s">
        <v>656</v>
      </c>
      <c r="I682" s="1" t="s">
        <v>47</v>
      </c>
      <c r="J682" s="1" t="s">
        <v>251</v>
      </c>
      <c r="K682" s="1"/>
      <c r="L682" s="1">
        <v>36879.599999999999</v>
      </c>
      <c r="M682" s="1">
        <v>76.75</v>
      </c>
      <c r="N682" s="1">
        <v>124.175</v>
      </c>
      <c r="O682" s="1">
        <v>67.934933000000001</v>
      </c>
      <c r="P682" s="1">
        <v>7.7378999999999998E-3</v>
      </c>
      <c r="Q682" s="1">
        <v>1.6172099999999998E-2</v>
      </c>
      <c r="R682" s="1">
        <v>0.51785590000000004</v>
      </c>
      <c r="S682" s="1">
        <v>0.78229689999999996</v>
      </c>
      <c r="T682" s="1"/>
      <c r="U682" s="1">
        <v>21</v>
      </c>
      <c r="V682" s="1"/>
      <c r="W682" s="1" t="s">
        <v>49</v>
      </c>
      <c r="X682" s="1"/>
      <c r="Y682" s="1"/>
      <c r="Z682" s="1"/>
      <c r="AA682" s="1"/>
      <c r="AB682" s="1"/>
      <c r="AC682" s="1" t="s">
        <v>49</v>
      </c>
      <c r="AD682" s="1"/>
      <c r="AE682" s="1"/>
      <c r="AF682" s="1"/>
      <c r="AG682" s="1" t="s">
        <v>50</v>
      </c>
      <c r="AH682" s="1">
        <v>21</v>
      </c>
      <c r="AI682" s="1">
        <v>3093.7291100000002</v>
      </c>
      <c r="AJ682" s="1">
        <v>6.1324899999999998</v>
      </c>
      <c r="AK682" s="1">
        <v>3.81E-3</v>
      </c>
      <c r="AL682" s="1"/>
      <c r="AM682" s="1"/>
      <c r="AN682" s="1"/>
      <c r="AO682" s="1"/>
      <c r="AP682" s="1"/>
    </row>
    <row r="683" spans="1:42" x14ac:dyDescent="0.25">
      <c r="A683" s="1" t="s">
        <v>657</v>
      </c>
      <c r="B683" s="1">
        <v>1012504</v>
      </c>
      <c r="C683" s="1">
        <v>2020</v>
      </c>
      <c r="D683" s="1" t="s">
        <v>43</v>
      </c>
      <c r="E683" s="1" t="s">
        <v>44</v>
      </c>
      <c r="F683" s="1" t="s">
        <v>45</v>
      </c>
      <c r="G683" s="1"/>
      <c r="H683" s="1" t="s">
        <v>658</v>
      </c>
      <c r="I683" s="1" t="s">
        <v>47</v>
      </c>
      <c r="J683" s="1" t="s">
        <v>251</v>
      </c>
      <c r="K683" s="1"/>
      <c r="L683" s="1">
        <v>5179.3500000000004</v>
      </c>
      <c r="M683" s="1">
        <v>71</v>
      </c>
      <c r="N683" s="1">
        <v>161</v>
      </c>
      <c r="O683" s="1">
        <v>68.614361200000005</v>
      </c>
      <c r="P683" s="1">
        <v>2.3E-3</v>
      </c>
      <c r="Q683" s="1">
        <v>2.3000999999999998E-3</v>
      </c>
      <c r="R683" s="1">
        <v>0.27329999999999999</v>
      </c>
      <c r="S683" s="1">
        <v>0.27330009999999999</v>
      </c>
      <c r="T683" s="1"/>
      <c r="U683" s="1">
        <v>1</v>
      </c>
      <c r="V683" s="1"/>
      <c r="W683" s="1" t="s">
        <v>50</v>
      </c>
      <c r="X683" s="1">
        <v>1</v>
      </c>
      <c r="Y683" s="1">
        <v>1.2869999999999999E-2</v>
      </c>
      <c r="Z683" s="1">
        <v>0.53163000000000005</v>
      </c>
      <c r="AA683" s="1">
        <v>1.2999999999999999E-4</v>
      </c>
      <c r="AB683" s="1">
        <v>5.3699999999999998E-3</v>
      </c>
      <c r="AC683" s="1" t="s">
        <v>49</v>
      </c>
      <c r="AD683" s="1"/>
      <c r="AE683" s="1"/>
      <c r="AF683" s="1"/>
      <c r="AG683" s="1" t="s">
        <v>49</v>
      </c>
      <c r="AH683" s="1"/>
      <c r="AI683" s="1"/>
      <c r="AJ683" s="1"/>
      <c r="AK683" s="1"/>
      <c r="AL683" s="1"/>
      <c r="AM683" s="1"/>
      <c r="AN683" s="1"/>
      <c r="AO683" s="1"/>
      <c r="AP683" s="1"/>
    </row>
    <row r="684" spans="1:42" x14ac:dyDescent="0.25">
      <c r="A684" s="1" t="s">
        <v>657</v>
      </c>
      <c r="B684" s="1">
        <v>1012504</v>
      </c>
      <c r="C684" s="1">
        <v>2020</v>
      </c>
      <c r="D684" s="1" t="s">
        <v>43</v>
      </c>
      <c r="E684" s="1" t="s">
        <v>44</v>
      </c>
      <c r="F684" s="1" t="s">
        <v>45</v>
      </c>
      <c r="G684" s="1"/>
      <c r="H684" s="1" t="s">
        <v>659</v>
      </c>
      <c r="I684" s="1" t="s">
        <v>47</v>
      </c>
      <c r="J684" s="1" t="s">
        <v>251</v>
      </c>
      <c r="K684" s="1"/>
      <c r="L684" s="1">
        <v>109598.55</v>
      </c>
      <c r="M684" s="1">
        <v>60.7845455</v>
      </c>
      <c r="N684" s="1">
        <v>128.39090909999999</v>
      </c>
      <c r="O684" s="1">
        <v>68.614361200000005</v>
      </c>
      <c r="P684" s="1">
        <v>5.9999999999999995E-4</v>
      </c>
      <c r="Q684" s="1">
        <v>0.1234407</v>
      </c>
      <c r="R684" s="1">
        <v>0.1731</v>
      </c>
      <c r="S684" s="1">
        <v>0.3093825</v>
      </c>
      <c r="T684" s="1"/>
      <c r="U684" s="1">
        <v>34</v>
      </c>
      <c r="V684" s="1"/>
      <c r="W684" s="1" t="s">
        <v>50</v>
      </c>
      <c r="X684" s="1">
        <v>34</v>
      </c>
      <c r="Y684" s="1">
        <v>0.32768999999999998</v>
      </c>
      <c r="Z684" s="1">
        <v>35.720190000000002</v>
      </c>
      <c r="AA684" s="1">
        <v>3.31E-3</v>
      </c>
      <c r="AB684" s="1">
        <v>0.36081000000000002</v>
      </c>
      <c r="AC684" s="1" t="s">
        <v>49</v>
      </c>
      <c r="AD684" s="1"/>
      <c r="AE684" s="1"/>
      <c r="AF684" s="1"/>
      <c r="AG684" s="1" t="s">
        <v>49</v>
      </c>
      <c r="AH684" s="1"/>
      <c r="AI684" s="1"/>
      <c r="AJ684" s="1"/>
      <c r="AK684" s="1"/>
      <c r="AL684" s="1"/>
      <c r="AM684" s="1"/>
      <c r="AN684" s="1"/>
      <c r="AO684" s="1"/>
      <c r="AP684" s="1"/>
    </row>
    <row r="685" spans="1:42" x14ac:dyDescent="0.25">
      <c r="A685" s="1" t="s">
        <v>660</v>
      </c>
      <c r="B685" s="1">
        <v>1012484</v>
      </c>
      <c r="C685" s="1">
        <v>2020</v>
      </c>
      <c r="D685" s="1" t="s">
        <v>43</v>
      </c>
      <c r="E685" s="1" t="s">
        <v>44</v>
      </c>
      <c r="F685" s="1" t="s">
        <v>45</v>
      </c>
      <c r="G685" s="1"/>
      <c r="H685" s="1" t="s">
        <v>661</v>
      </c>
      <c r="I685" s="1" t="s">
        <v>47</v>
      </c>
      <c r="J685" s="1" t="s">
        <v>251</v>
      </c>
      <c r="K685" s="1"/>
      <c r="L685" s="1">
        <v>24378.35</v>
      </c>
      <c r="M685" s="1">
        <v>41.28</v>
      </c>
      <c r="N685" s="1">
        <v>51.366666700000003</v>
      </c>
      <c r="O685" s="1">
        <v>64.218267499999996</v>
      </c>
      <c r="P685" s="1">
        <v>2.3599999999999999E-2</v>
      </c>
      <c r="Q685" s="1">
        <v>2.80001E-2</v>
      </c>
      <c r="R685" s="1">
        <v>0.4108</v>
      </c>
      <c r="S685" s="1">
        <v>0.59150009999999997</v>
      </c>
      <c r="T685" s="1"/>
      <c r="U685" s="1">
        <v>5</v>
      </c>
      <c r="V685" s="1"/>
      <c r="W685" s="1" t="s">
        <v>49</v>
      </c>
      <c r="X685" s="1"/>
      <c r="Y685" s="1"/>
      <c r="Z685" s="1"/>
      <c r="AA685" s="1"/>
      <c r="AB685" s="1"/>
      <c r="AC685" s="1" t="s">
        <v>50</v>
      </c>
      <c r="AD685" s="1">
        <v>5</v>
      </c>
      <c r="AE685" s="1">
        <v>0.36413000000000001</v>
      </c>
      <c r="AF685" s="1">
        <v>1.8753200000000001</v>
      </c>
      <c r="AG685" s="1" t="s">
        <v>49</v>
      </c>
      <c r="AH685" s="1"/>
      <c r="AI685" s="1"/>
      <c r="AJ685" s="1"/>
      <c r="AK685" s="1"/>
      <c r="AL685" s="1"/>
      <c r="AM685" s="1"/>
      <c r="AN685" s="1"/>
      <c r="AO685" s="1"/>
      <c r="AP685" s="1"/>
    </row>
    <row r="686" spans="1:42" x14ac:dyDescent="0.25">
      <c r="A686" s="1" t="s">
        <v>660</v>
      </c>
      <c r="B686" s="1">
        <v>1012484</v>
      </c>
      <c r="C686" s="1">
        <v>2020</v>
      </c>
      <c r="D686" s="1" t="s">
        <v>43</v>
      </c>
      <c r="E686" s="1" t="s">
        <v>44</v>
      </c>
      <c r="F686" s="1" t="s">
        <v>45</v>
      </c>
      <c r="G686" s="1"/>
      <c r="H686" s="1" t="s">
        <v>662</v>
      </c>
      <c r="I686" s="1" t="s">
        <v>47</v>
      </c>
      <c r="J686" s="1" t="s">
        <v>251</v>
      </c>
      <c r="K686" s="1"/>
      <c r="L686" s="1">
        <v>304636.3</v>
      </c>
      <c r="M686" s="1">
        <v>34.573333300000002</v>
      </c>
      <c r="N686" s="1">
        <v>49.006666699999997</v>
      </c>
      <c r="O686" s="1">
        <v>64.0142989</v>
      </c>
      <c r="P686" s="1">
        <v>1.7100000000000001E-2</v>
      </c>
      <c r="Q686" s="1">
        <v>2.98001E-2</v>
      </c>
      <c r="R686" s="1">
        <v>0.35389999999999999</v>
      </c>
      <c r="S686" s="1">
        <v>0.57370010000000005</v>
      </c>
      <c r="T686" s="1"/>
      <c r="U686" s="1">
        <v>30</v>
      </c>
      <c r="V686" s="1"/>
      <c r="W686" s="1" t="s">
        <v>49</v>
      </c>
      <c r="X686" s="1"/>
      <c r="Y686" s="1"/>
      <c r="Z686" s="1"/>
      <c r="AA686" s="1"/>
      <c r="AB686" s="1"/>
      <c r="AC686" s="1" t="s">
        <v>50</v>
      </c>
      <c r="AD686" s="1">
        <v>24</v>
      </c>
      <c r="AE686" s="1">
        <v>5.1313800000000001</v>
      </c>
      <c r="AF686" s="1">
        <v>29.65147</v>
      </c>
      <c r="AG686" s="1" t="s">
        <v>50</v>
      </c>
      <c r="AH686" s="1">
        <v>10</v>
      </c>
      <c r="AI686" s="1">
        <v>148.34915000000001</v>
      </c>
      <c r="AJ686" s="1">
        <v>0.30376999999999998</v>
      </c>
      <c r="AK686" s="1">
        <v>2.0000000000000001E-4</v>
      </c>
      <c r="AL686" s="1"/>
      <c r="AM686" s="1"/>
      <c r="AN686" s="1"/>
      <c r="AO686" s="1"/>
      <c r="AP686" s="1"/>
    </row>
    <row r="687" spans="1:42" x14ac:dyDescent="0.25">
      <c r="A687" s="1" t="s">
        <v>663</v>
      </c>
      <c r="B687" s="1">
        <v>1013221</v>
      </c>
      <c r="C687" s="1">
        <v>2020</v>
      </c>
      <c r="D687" s="1" t="s">
        <v>43</v>
      </c>
      <c r="E687" s="1" t="s">
        <v>44</v>
      </c>
      <c r="F687" s="1" t="s">
        <v>45</v>
      </c>
      <c r="G687" s="1"/>
      <c r="H687" s="1" t="s">
        <v>46</v>
      </c>
      <c r="I687" s="1" t="s">
        <v>47</v>
      </c>
      <c r="J687" s="1" t="s">
        <v>422</v>
      </c>
      <c r="K687" s="1"/>
      <c r="L687" s="1">
        <v>59971</v>
      </c>
      <c r="M687" s="1">
        <v>114.7407407</v>
      </c>
      <c r="N687" s="1">
        <v>17.1018519</v>
      </c>
      <c r="O687" s="1">
        <v>43.654444400000003</v>
      </c>
      <c r="P687" s="1">
        <v>4.0000000000000002E-4</v>
      </c>
      <c r="Q687" s="1">
        <v>1.9234E-3</v>
      </c>
      <c r="R687" s="1">
        <v>2.7799999999999998E-2</v>
      </c>
      <c r="S687" s="1">
        <v>0.15861710000000001</v>
      </c>
      <c r="T687" s="1"/>
      <c r="U687" s="1">
        <v>12</v>
      </c>
      <c r="V687" s="1"/>
      <c r="W687" s="1" t="s">
        <v>49</v>
      </c>
      <c r="X687" s="1"/>
      <c r="Y687" s="1"/>
      <c r="Z687" s="1"/>
      <c r="AA687" s="1"/>
      <c r="AB687" s="1"/>
      <c r="AC687" s="1" t="s">
        <v>49</v>
      </c>
      <c r="AD687" s="1"/>
      <c r="AE687" s="1"/>
      <c r="AF687" s="1"/>
      <c r="AG687" s="1" t="s">
        <v>50</v>
      </c>
      <c r="AH687" s="1">
        <v>12</v>
      </c>
      <c r="AI687" s="1">
        <v>320.1431</v>
      </c>
      <c r="AJ687" s="1">
        <v>0.12368999999999999</v>
      </c>
      <c r="AK687" s="1">
        <v>2.5000000000000001E-4</v>
      </c>
      <c r="AL687" s="1"/>
      <c r="AM687" s="1"/>
      <c r="AN687" s="1"/>
      <c r="AO687" s="1"/>
      <c r="AP687" s="1"/>
    </row>
    <row r="688" spans="1:42" x14ac:dyDescent="0.25">
      <c r="A688" s="1" t="s">
        <v>664</v>
      </c>
      <c r="B688" s="1">
        <v>1013241</v>
      </c>
      <c r="C688" s="1">
        <v>2020</v>
      </c>
      <c r="D688" s="1" t="s">
        <v>43</v>
      </c>
      <c r="E688" s="1" t="s">
        <v>44</v>
      </c>
      <c r="F688" s="1" t="s">
        <v>66</v>
      </c>
      <c r="G688" s="1" t="s">
        <v>665</v>
      </c>
      <c r="H688" s="1"/>
      <c r="I688" s="1" t="s">
        <v>47</v>
      </c>
      <c r="J688" s="1" t="s">
        <v>159</v>
      </c>
      <c r="K688" s="1" t="s">
        <v>49</v>
      </c>
      <c r="L688" s="1">
        <v>424018</v>
      </c>
      <c r="M688" s="1">
        <v>106.3</v>
      </c>
      <c r="N688" s="1">
        <v>77.650000000000006</v>
      </c>
      <c r="O688" s="1">
        <v>50.533299999999997</v>
      </c>
      <c r="P688" s="1">
        <v>0</v>
      </c>
      <c r="Q688" s="1">
        <v>0.05</v>
      </c>
      <c r="R688" s="1">
        <v>0.05</v>
      </c>
      <c r="S688" s="1">
        <v>0.63</v>
      </c>
      <c r="T688" s="1">
        <v>11</v>
      </c>
      <c r="U688" s="1">
        <v>10</v>
      </c>
      <c r="V688" s="1">
        <v>0</v>
      </c>
      <c r="W688" s="1" t="s">
        <v>50</v>
      </c>
      <c r="X688" s="1">
        <v>8</v>
      </c>
      <c r="Y688" s="1">
        <v>7.0588600000000001</v>
      </c>
      <c r="Z688" s="1">
        <v>77.421000000000006</v>
      </c>
      <c r="AA688" s="1">
        <v>0.37151899999999999</v>
      </c>
      <c r="AB688" s="1">
        <v>4.0747900000000001</v>
      </c>
      <c r="AC688" s="1" t="s">
        <v>49</v>
      </c>
      <c r="AD688" s="1"/>
      <c r="AE688" s="1"/>
      <c r="AF688" s="1"/>
      <c r="AG688" s="1" t="s">
        <v>50</v>
      </c>
      <c r="AH688" s="1">
        <v>2</v>
      </c>
      <c r="AI688" s="1">
        <v>334.642</v>
      </c>
      <c r="AJ688" s="1">
        <v>0.81956499999999999</v>
      </c>
      <c r="AK688" s="1">
        <v>5.7490000000000004E-4</v>
      </c>
      <c r="AL688" s="1"/>
      <c r="AM688" s="1"/>
      <c r="AN688" s="1"/>
      <c r="AO688" s="1"/>
      <c r="AP688" s="1"/>
    </row>
    <row r="689" spans="1:42" x14ac:dyDescent="0.25">
      <c r="A689" s="1" t="s">
        <v>664</v>
      </c>
      <c r="B689" s="1">
        <v>1013241</v>
      </c>
      <c r="C689" s="1">
        <v>2020</v>
      </c>
      <c r="D689" s="1" t="s">
        <v>43</v>
      </c>
      <c r="E689" s="1" t="s">
        <v>44</v>
      </c>
      <c r="F689" s="1" t="s">
        <v>66</v>
      </c>
      <c r="G689" s="1" t="s">
        <v>100</v>
      </c>
      <c r="H689" s="1"/>
      <c r="I689" s="1" t="s">
        <v>47</v>
      </c>
      <c r="J689" s="1" t="s">
        <v>159</v>
      </c>
      <c r="K689" s="1" t="s">
        <v>49</v>
      </c>
      <c r="L689" s="1">
        <v>160167</v>
      </c>
      <c r="M689" s="1">
        <v>67.7</v>
      </c>
      <c r="N689" s="1">
        <v>62.2</v>
      </c>
      <c r="O689" s="1">
        <v>44.542000000000002</v>
      </c>
      <c r="P689" s="1">
        <v>0</v>
      </c>
      <c r="Q689" s="1">
        <v>0.02</v>
      </c>
      <c r="R689" s="1">
        <v>0.16</v>
      </c>
      <c r="S689" s="1">
        <v>0.35</v>
      </c>
      <c r="T689" s="1">
        <v>10</v>
      </c>
      <c r="U689" s="1">
        <v>15</v>
      </c>
      <c r="V689" s="1">
        <v>0</v>
      </c>
      <c r="W689" s="1" t="s">
        <v>50</v>
      </c>
      <c r="X689" s="1">
        <v>12</v>
      </c>
      <c r="Y689" s="1">
        <v>0.33973100000000001</v>
      </c>
      <c r="Z689" s="1">
        <v>8.3422900000000002</v>
      </c>
      <c r="AA689" s="1">
        <v>1.78806E-2</v>
      </c>
      <c r="AB689" s="1">
        <v>0.43906800000000001</v>
      </c>
      <c r="AC689" s="1" t="s">
        <v>49</v>
      </c>
      <c r="AD689" s="1"/>
      <c r="AE689" s="1"/>
      <c r="AF689" s="1"/>
      <c r="AG689" s="1" t="s">
        <v>50</v>
      </c>
      <c r="AH689" s="1">
        <v>3</v>
      </c>
      <c r="AI689" s="1">
        <v>256.03800000000001</v>
      </c>
      <c r="AJ689" s="1">
        <v>0.26687699999999998</v>
      </c>
      <c r="AK689" s="1">
        <v>4.3310000000000001E-4</v>
      </c>
      <c r="AL689" s="1"/>
      <c r="AM689" s="1"/>
      <c r="AN689" s="1"/>
      <c r="AO689" s="1"/>
      <c r="AP689" s="1"/>
    </row>
    <row r="690" spans="1:42" x14ac:dyDescent="0.25">
      <c r="A690" s="1" t="s">
        <v>664</v>
      </c>
      <c r="B690" s="1">
        <v>1013241</v>
      </c>
      <c r="C690" s="1">
        <v>2020</v>
      </c>
      <c r="D690" s="1" t="s">
        <v>43</v>
      </c>
      <c r="E690" s="1" t="s">
        <v>44</v>
      </c>
      <c r="F690" s="1" t="s">
        <v>66</v>
      </c>
      <c r="G690" s="1" t="s">
        <v>224</v>
      </c>
      <c r="H690" s="1"/>
      <c r="I690" s="1" t="s">
        <v>47</v>
      </c>
      <c r="J690" s="1" t="s">
        <v>159</v>
      </c>
      <c r="K690" s="1" t="s">
        <v>49</v>
      </c>
      <c r="L690" s="1">
        <v>35140</v>
      </c>
      <c r="M690" s="1">
        <v>111</v>
      </c>
      <c r="N690" s="1">
        <v>43</v>
      </c>
      <c r="O690" s="1">
        <v>48.43</v>
      </c>
      <c r="P690" s="1">
        <v>0</v>
      </c>
      <c r="Q690" s="1">
        <v>0.01</v>
      </c>
      <c r="R690" s="1">
        <v>7.0000000000000007E-2</v>
      </c>
      <c r="S690" s="1">
        <v>0.24</v>
      </c>
      <c r="T690" s="1">
        <v>4</v>
      </c>
      <c r="U690" s="1">
        <v>5</v>
      </c>
      <c r="V690" s="1">
        <v>0</v>
      </c>
      <c r="W690" s="1" t="s">
        <v>49</v>
      </c>
      <c r="X690" s="1"/>
      <c r="Y690" s="1"/>
      <c r="Z690" s="1"/>
      <c r="AA690" s="1"/>
      <c r="AB690" s="1"/>
      <c r="AC690" s="1" t="s">
        <v>50</v>
      </c>
      <c r="AD690" s="1">
        <v>3</v>
      </c>
      <c r="AE690" s="1">
        <v>3.9734699999999998E-2</v>
      </c>
      <c r="AF690" s="1">
        <v>0.59601999999999999</v>
      </c>
      <c r="AG690" s="1" t="s">
        <v>50</v>
      </c>
      <c r="AH690" s="1">
        <v>2</v>
      </c>
      <c r="AI690" s="1">
        <v>137.52099999999999</v>
      </c>
      <c r="AJ690" s="1">
        <v>2.3667000000000001E-2</v>
      </c>
      <c r="AK690" s="1">
        <v>2.2230000000000001E-4</v>
      </c>
      <c r="AL690" s="1"/>
      <c r="AM690" s="1"/>
      <c r="AN690" s="1"/>
      <c r="AO690" s="1"/>
      <c r="AP690" s="1"/>
    </row>
    <row r="691" spans="1:42" x14ac:dyDescent="0.25">
      <c r="A691" s="1" t="s">
        <v>664</v>
      </c>
      <c r="B691" s="1">
        <v>1013241</v>
      </c>
      <c r="C691" s="1">
        <v>2020</v>
      </c>
      <c r="D691" s="1" t="s">
        <v>43</v>
      </c>
      <c r="E691" s="1" t="s">
        <v>44</v>
      </c>
      <c r="F691" s="1" t="s">
        <v>66</v>
      </c>
      <c r="G691" s="1" t="s">
        <v>95</v>
      </c>
      <c r="H691" s="1"/>
      <c r="I691" s="1" t="s">
        <v>47</v>
      </c>
      <c r="J691" s="1" t="s">
        <v>159</v>
      </c>
      <c r="K691" s="1" t="s">
        <v>49</v>
      </c>
      <c r="L691" s="1">
        <v>2478113</v>
      </c>
      <c r="M691" s="1">
        <v>93.071399999999997</v>
      </c>
      <c r="N691" s="1">
        <v>65.5</v>
      </c>
      <c r="O691" s="1">
        <v>42.973599999999998</v>
      </c>
      <c r="P691" s="1">
        <v>0</v>
      </c>
      <c r="Q691" s="1">
        <v>0.06</v>
      </c>
      <c r="R691" s="1">
        <v>0.15</v>
      </c>
      <c r="S691" s="1">
        <v>0.54</v>
      </c>
      <c r="T691" s="1">
        <v>46</v>
      </c>
      <c r="U691" s="1">
        <v>38</v>
      </c>
      <c r="V691" s="1">
        <v>0</v>
      </c>
      <c r="W691" s="1" t="s">
        <v>50</v>
      </c>
      <c r="X691" s="1">
        <v>22</v>
      </c>
      <c r="Y691" s="1">
        <v>6.0019200000000001</v>
      </c>
      <c r="Z691" s="1">
        <v>279.52300000000002</v>
      </c>
      <c r="AA691" s="1">
        <v>0.31589099999999998</v>
      </c>
      <c r="AB691" s="1">
        <v>14.7118</v>
      </c>
      <c r="AC691" s="1" t="s">
        <v>50</v>
      </c>
      <c r="AD691" s="1">
        <v>1</v>
      </c>
      <c r="AE691" s="1">
        <v>0.158939</v>
      </c>
      <c r="AF691" s="1">
        <v>4.4502800000000002</v>
      </c>
      <c r="AG691" s="1" t="s">
        <v>50</v>
      </c>
      <c r="AH691" s="1">
        <v>15</v>
      </c>
      <c r="AI691" s="1">
        <v>1484.31</v>
      </c>
      <c r="AJ691" s="1">
        <v>2.0001000000000002</v>
      </c>
      <c r="AK691" s="1">
        <v>2.5127000000000001E-3</v>
      </c>
      <c r="AL691" s="1"/>
      <c r="AM691" s="1"/>
      <c r="AN691" s="1"/>
      <c r="AO691" s="1"/>
      <c r="AP691" s="1"/>
    </row>
    <row r="692" spans="1:42" x14ac:dyDescent="0.25">
      <c r="A692" s="1" t="s">
        <v>666</v>
      </c>
      <c r="B692" s="1">
        <v>1013264</v>
      </c>
      <c r="C692" s="1">
        <v>2020</v>
      </c>
      <c r="D692" s="1" t="s">
        <v>43</v>
      </c>
      <c r="E692" s="1" t="s">
        <v>44</v>
      </c>
      <c r="F692" s="1" t="s">
        <v>66</v>
      </c>
      <c r="G692" s="1" t="s">
        <v>641</v>
      </c>
      <c r="H692" s="1"/>
      <c r="I692" s="1" t="s">
        <v>47</v>
      </c>
      <c r="J692" s="1" t="s">
        <v>123</v>
      </c>
      <c r="K692" s="1" t="s">
        <v>49</v>
      </c>
      <c r="L692" s="1">
        <v>207661.8</v>
      </c>
      <c r="M692" s="1">
        <v>146</v>
      </c>
      <c r="N692" s="1">
        <v>90</v>
      </c>
      <c r="O692" s="1">
        <v>70.8</v>
      </c>
      <c r="P692" s="1">
        <v>5.2100000000000002E-3</v>
      </c>
      <c r="Q692" s="1">
        <v>5.2100000000000002E-3</v>
      </c>
      <c r="R692" s="1">
        <v>0.20619999999999999</v>
      </c>
      <c r="S692" s="1">
        <v>0.20619999999999999</v>
      </c>
      <c r="T692" s="1">
        <v>10</v>
      </c>
      <c r="U692" s="1">
        <v>40</v>
      </c>
      <c r="V692" s="1">
        <v>0</v>
      </c>
      <c r="W692" s="1" t="s">
        <v>49</v>
      </c>
      <c r="X692" s="1"/>
      <c r="Y692" s="1"/>
      <c r="Z692" s="1"/>
      <c r="AA692" s="1"/>
      <c r="AB692" s="1"/>
      <c r="AC692" s="1" t="s">
        <v>49</v>
      </c>
      <c r="AD692" s="1"/>
      <c r="AE692" s="1"/>
      <c r="AF692" s="1"/>
      <c r="AG692" s="1" t="s">
        <v>50</v>
      </c>
      <c r="AH692" s="1">
        <v>40</v>
      </c>
      <c r="AI692" s="1">
        <v>5660.5357284000002</v>
      </c>
      <c r="AJ692" s="1">
        <v>3.1274258000000001</v>
      </c>
      <c r="AK692" s="1">
        <v>4.8779000000000001E-3</v>
      </c>
      <c r="AL692" s="1"/>
      <c r="AM692" s="1"/>
      <c r="AN692" s="1"/>
      <c r="AO692" s="1"/>
      <c r="AP692" s="1"/>
    </row>
    <row r="693" spans="1:42" x14ac:dyDescent="0.25">
      <c r="A693" s="1" t="s">
        <v>666</v>
      </c>
      <c r="B693" s="1">
        <v>1013264</v>
      </c>
      <c r="C693" s="1">
        <v>2020</v>
      </c>
      <c r="D693" s="1" t="s">
        <v>43</v>
      </c>
      <c r="E693" s="1" t="s">
        <v>44</v>
      </c>
      <c r="F693" s="1" t="s">
        <v>66</v>
      </c>
      <c r="G693" s="1" t="s">
        <v>165</v>
      </c>
      <c r="H693" s="1"/>
      <c r="I693" s="1" t="s">
        <v>47</v>
      </c>
      <c r="J693" s="1" t="s">
        <v>123</v>
      </c>
      <c r="K693" s="1" t="s">
        <v>49</v>
      </c>
      <c r="L693" s="1">
        <v>811119.6</v>
      </c>
      <c r="M693" s="1">
        <v>110</v>
      </c>
      <c r="N693" s="1">
        <v>40</v>
      </c>
      <c r="O693" s="1">
        <v>39.1</v>
      </c>
      <c r="P693" s="1">
        <v>3.6510000000000002E-3</v>
      </c>
      <c r="Q693" s="1">
        <v>3.6510000000000002E-3</v>
      </c>
      <c r="R693" s="1">
        <v>0.151</v>
      </c>
      <c r="S693" s="1">
        <v>0.151</v>
      </c>
      <c r="T693" s="1">
        <v>36</v>
      </c>
      <c r="U693" s="1">
        <v>144</v>
      </c>
      <c r="V693" s="1">
        <v>0</v>
      </c>
      <c r="W693" s="1" t="s">
        <v>50</v>
      </c>
      <c r="X693" s="1">
        <v>36</v>
      </c>
      <c r="Y693" s="1">
        <v>11.993667</v>
      </c>
      <c r="Z693" s="1">
        <v>126.8839514</v>
      </c>
      <c r="AA693" s="1">
        <v>0</v>
      </c>
      <c r="AB693" s="1">
        <v>0</v>
      </c>
      <c r="AC693" s="1" t="s">
        <v>49</v>
      </c>
      <c r="AD693" s="1"/>
      <c r="AE693" s="1"/>
      <c r="AF693" s="1"/>
      <c r="AG693" s="1" t="s">
        <v>50</v>
      </c>
      <c r="AH693" s="1">
        <v>144</v>
      </c>
      <c r="AI693" s="1">
        <v>14973.4274802</v>
      </c>
      <c r="AJ693" s="1">
        <v>5.8648853000000001</v>
      </c>
      <c r="AK693" s="1">
        <v>1.24916E-2</v>
      </c>
      <c r="AL693" s="1"/>
      <c r="AM693" s="1"/>
      <c r="AN693" s="1"/>
      <c r="AO693" s="1"/>
      <c r="AP693" s="1"/>
    </row>
    <row r="694" spans="1:42" x14ac:dyDescent="0.25">
      <c r="A694" s="1" t="s">
        <v>666</v>
      </c>
      <c r="B694" s="1">
        <v>1013264</v>
      </c>
      <c r="C694" s="1">
        <v>2020</v>
      </c>
      <c r="D694" s="1" t="s">
        <v>43</v>
      </c>
      <c r="E694" s="1" t="s">
        <v>44</v>
      </c>
      <c r="F694" s="1" t="s">
        <v>66</v>
      </c>
      <c r="G694" s="1" t="s">
        <v>166</v>
      </c>
      <c r="H694" s="1"/>
      <c r="I694" s="1" t="s">
        <v>47</v>
      </c>
      <c r="J694" s="1" t="s">
        <v>123</v>
      </c>
      <c r="K694" s="1" t="s">
        <v>49</v>
      </c>
      <c r="L694" s="1">
        <v>4506</v>
      </c>
      <c r="M694" s="1">
        <v>130</v>
      </c>
      <c r="N694" s="1">
        <v>22</v>
      </c>
      <c r="O694" s="1">
        <v>36.200000000000003</v>
      </c>
      <c r="P694" s="1">
        <v>7.9000000000000008E-3</v>
      </c>
      <c r="Q694" s="1">
        <v>7.9000000000000008E-3</v>
      </c>
      <c r="R694" s="1">
        <v>0.25040000000000001</v>
      </c>
      <c r="S694" s="1">
        <v>0.25040000000000001</v>
      </c>
      <c r="T694" s="1">
        <v>1</v>
      </c>
      <c r="U694" s="1">
        <v>4</v>
      </c>
      <c r="V694" s="1">
        <v>0</v>
      </c>
      <c r="W694" s="1" t="s">
        <v>49</v>
      </c>
      <c r="X694" s="1"/>
      <c r="Y694" s="1"/>
      <c r="Z694" s="1"/>
      <c r="AA694" s="1"/>
      <c r="AB694" s="1"/>
      <c r="AC694" s="1" t="s">
        <v>49</v>
      </c>
      <c r="AD694" s="1"/>
      <c r="AE694" s="1"/>
      <c r="AF694" s="1"/>
      <c r="AG694" s="1" t="s">
        <v>50</v>
      </c>
      <c r="AH694" s="1">
        <v>4</v>
      </c>
      <c r="AI694" s="1">
        <v>55.168568899999997</v>
      </c>
      <c r="AJ694" s="1">
        <v>3.7824299999999998E-2</v>
      </c>
      <c r="AK694" s="1">
        <v>4.8600000000000002E-5</v>
      </c>
      <c r="AL694" s="1"/>
      <c r="AM694" s="1"/>
      <c r="AN694" s="1"/>
      <c r="AO694" s="1"/>
      <c r="AP694" s="1"/>
    </row>
    <row r="695" spans="1:42" x14ac:dyDescent="0.25">
      <c r="A695" s="1" t="s">
        <v>667</v>
      </c>
      <c r="B695" s="1">
        <v>1013268</v>
      </c>
      <c r="C695" s="1">
        <v>2020</v>
      </c>
      <c r="D695" s="1" t="s">
        <v>43</v>
      </c>
      <c r="E695" s="1" t="s">
        <v>44</v>
      </c>
      <c r="F695" s="1" t="s">
        <v>66</v>
      </c>
      <c r="G695" s="1" t="s">
        <v>645</v>
      </c>
      <c r="H695" s="1"/>
      <c r="I695" s="1" t="s">
        <v>47</v>
      </c>
      <c r="J695" s="1" t="s">
        <v>123</v>
      </c>
      <c r="K695" s="1" t="s">
        <v>49</v>
      </c>
      <c r="L695" s="1">
        <v>317675</v>
      </c>
      <c r="M695" s="1">
        <v>120</v>
      </c>
      <c r="N695" s="1">
        <v>45</v>
      </c>
      <c r="O695" s="1">
        <v>43</v>
      </c>
      <c r="P695" s="1">
        <v>7.0000000000000001E-3</v>
      </c>
      <c r="Q695" s="1">
        <v>7.0000000000000001E-3</v>
      </c>
      <c r="R695" s="1">
        <v>0.14799999999999999</v>
      </c>
      <c r="S695" s="1">
        <v>0.14799999999999999</v>
      </c>
      <c r="T695" s="1">
        <v>36</v>
      </c>
      <c r="U695" s="1">
        <v>144</v>
      </c>
      <c r="V695" s="1">
        <v>0</v>
      </c>
      <c r="W695" s="1" t="s">
        <v>49</v>
      </c>
      <c r="X695" s="1"/>
      <c r="Y695" s="1"/>
      <c r="Z695" s="1"/>
      <c r="AA695" s="1"/>
      <c r="AB695" s="1"/>
      <c r="AC695" s="1" t="s">
        <v>49</v>
      </c>
      <c r="AD695" s="1"/>
      <c r="AE695" s="1"/>
      <c r="AF695" s="1"/>
      <c r="AG695" s="1" t="s">
        <v>50</v>
      </c>
      <c r="AH695" s="1">
        <v>144</v>
      </c>
      <c r="AI695" s="1">
        <v>9507.7000000000007</v>
      </c>
      <c r="AJ695" s="1">
        <v>3.97</v>
      </c>
      <c r="AK695" s="1">
        <v>8.9999999999999993E-3</v>
      </c>
      <c r="AL695" s="1"/>
      <c r="AM695" s="1"/>
      <c r="AN695" s="1"/>
      <c r="AO695" s="1"/>
      <c r="AP695" s="1"/>
    </row>
    <row r="696" spans="1:42" x14ac:dyDescent="0.25">
      <c r="A696" s="1" t="s">
        <v>667</v>
      </c>
      <c r="B696" s="1">
        <v>1013268</v>
      </c>
      <c r="C696" s="1">
        <v>2020</v>
      </c>
      <c r="D696" s="1" t="s">
        <v>43</v>
      </c>
      <c r="E696" s="1" t="s">
        <v>44</v>
      </c>
      <c r="F696" s="1" t="s">
        <v>66</v>
      </c>
      <c r="G696" s="1" t="s">
        <v>668</v>
      </c>
      <c r="H696" s="1"/>
      <c r="I696" s="1" t="s">
        <v>47</v>
      </c>
      <c r="J696" s="1" t="s">
        <v>123</v>
      </c>
      <c r="K696" s="1" t="s">
        <v>49</v>
      </c>
      <c r="L696" s="1">
        <v>147344</v>
      </c>
      <c r="M696" s="1">
        <v>95</v>
      </c>
      <c r="N696" s="1">
        <v>50</v>
      </c>
      <c r="O696" s="1">
        <v>42.1</v>
      </c>
      <c r="P696" s="1">
        <v>7.0000000000000001E-3</v>
      </c>
      <c r="Q696" s="1">
        <v>7.0000000000000001E-3</v>
      </c>
      <c r="R696" s="1">
        <v>0.17299999999999999</v>
      </c>
      <c r="S696" s="1">
        <v>0.17299999999999999</v>
      </c>
      <c r="T696" s="1">
        <v>15</v>
      </c>
      <c r="U696" s="1">
        <v>60</v>
      </c>
      <c r="V696" s="1">
        <v>0</v>
      </c>
      <c r="W696" s="1" t="s">
        <v>49</v>
      </c>
      <c r="X696" s="1"/>
      <c r="Y696" s="1"/>
      <c r="Z696" s="1"/>
      <c r="AA696" s="1"/>
      <c r="AB696" s="1"/>
      <c r="AC696" s="1" t="s">
        <v>49</v>
      </c>
      <c r="AD696" s="1"/>
      <c r="AE696" s="1"/>
      <c r="AF696" s="1"/>
      <c r="AG696" s="1" t="s">
        <v>50</v>
      </c>
      <c r="AH696" s="1">
        <v>60</v>
      </c>
      <c r="AI696" s="1">
        <v>283.01</v>
      </c>
      <c r="AJ696" s="1">
        <v>0.14000000000000001</v>
      </c>
      <c r="AK696" s="1">
        <v>0</v>
      </c>
      <c r="AL696" s="1"/>
      <c r="AM696" s="1"/>
      <c r="AN696" s="1"/>
      <c r="AO696" s="1"/>
      <c r="AP696" s="1"/>
    </row>
    <row r="697" spans="1:42" x14ac:dyDescent="0.25">
      <c r="A697" s="1" t="s">
        <v>667</v>
      </c>
      <c r="B697" s="1">
        <v>1013268</v>
      </c>
      <c r="C697" s="1">
        <v>2020</v>
      </c>
      <c r="D697" s="1" t="s">
        <v>43</v>
      </c>
      <c r="E697" s="1" t="s">
        <v>44</v>
      </c>
      <c r="F697" s="1" t="s">
        <v>66</v>
      </c>
      <c r="G697" s="1" t="s">
        <v>308</v>
      </c>
      <c r="H697" s="1"/>
      <c r="I697" s="1" t="s">
        <v>47</v>
      </c>
      <c r="J697" s="1" t="s">
        <v>123</v>
      </c>
      <c r="K697" s="1" t="s">
        <v>49</v>
      </c>
      <c r="L697" s="1">
        <v>54723</v>
      </c>
      <c r="M697" s="1">
        <v>112</v>
      </c>
      <c r="N697" s="1">
        <v>29</v>
      </c>
      <c r="O697" s="1">
        <v>43.5</v>
      </c>
      <c r="P697" s="1">
        <v>7.0000000000000001E-3</v>
      </c>
      <c r="Q697" s="1">
        <v>7.0000000000000001E-3</v>
      </c>
      <c r="R697" s="1">
        <v>0.159</v>
      </c>
      <c r="S697" s="1">
        <v>0.159</v>
      </c>
      <c r="T697" s="1">
        <v>6</v>
      </c>
      <c r="U697" s="1">
        <v>24</v>
      </c>
      <c r="V697" s="1">
        <v>0</v>
      </c>
      <c r="W697" s="1" t="s">
        <v>49</v>
      </c>
      <c r="X697" s="1"/>
      <c r="Y697" s="1"/>
      <c r="Z697" s="1"/>
      <c r="AA697" s="1"/>
      <c r="AB697" s="1"/>
      <c r="AC697" s="1" t="s">
        <v>49</v>
      </c>
      <c r="AD697" s="1"/>
      <c r="AE697" s="1"/>
      <c r="AF697" s="1"/>
      <c r="AG697" s="1" t="s">
        <v>50</v>
      </c>
      <c r="AH697" s="1">
        <v>24</v>
      </c>
      <c r="AI697" s="1">
        <v>1251.96</v>
      </c>
      <c r="AJ697" s="1">
        <v>0.85</v>
      </c>
      <c r="AK697" s="1">
        <v>1E-3</v>
      </c>
      <c r="AL697" s="1"/>
      <c r="AM697" s="1"/>
      <c r="AN697" s="1"/>
      <c r="AO697" s="1"/>
      <c r="AP697" s="1"/>
    </row>
    <row r="698" spans="1:42" x14ac:dyDescent="0.25">
      <c r="A698" s="1" t="s">
        <v>669</v>
      </c>
      <c r="B698" s="1">
        <v>1011223</v>
      </c>
      <c r="C698" s="1">
        <v>2020</v>
      </c>
      <c r="D698" s="1" t="s">
        <v>43</v>
      </c>
      <c r="E698" s="1" t="s">
        <v>44</v>
      </c>
      <c r="F698" s="1" t="s">
        <v>66</v>
      </c>
      <c r="G698" s="1" t="s">
        <v>295</v>
      </c>
      <c r="H698" s="1"/>
      <c r="I698" s="1" t="s">
        <v>47</v>
      </c>
      <c r="J698" s="1" t="s">
        <v>48</v>
      </c>
      <c r="K698" s="1" t="s">
        <v>49</v>
      </c>
      <c r="L698" s="1">
        <v>31277.0925174</v>
      </c>
      <c r="M698" s="1">
        <v>120</v>
      </c>
      <c r="N698" s="1">
        <v>30</v>
      </c>
      <c r="O698" s="1">
        <v>41</v>
      </c>
      <c r="P698" s="1">
        <v>7.2919999999999999E-3</v>
      </c>
      <c r="Q698" s="1">
        <v>7.2919999999999999E-3</v>
      </c>
      <c r="R698" s="1">
        <v>0.41620200000000002</v>
      </c>
      <c r="S698" s="1">
        <v>0.41620200000000002</v>
      </c>
      <c r="T698" s="1">
        <v>1</v>
      </c>
      <c r="U698" s="1">
        <v>2</v>
      </c>
      <c r="V698" s="1">
        <v>0</v>
      </c>
      <c r="W698" s="1" t="s">
        <v>49</v>
      </c>
      <c r="X698" s="1"/>
      <c r="Y698" s="1"/>
      <c r="Z698" s="1"/>
      <c r="AA698" s="1"/>
      <c r="AB698" s="1"/>
      <c r="AC698" s="1" t="s">
        <v>50</v>
      </c>
      <c r="AD698" s="1">
        <v>2</v>
      </c>
      <c r="AE698" s="1">
        <v>0.1857076</v>
      </c>
      <c r="AF698" s="1">
        <v>3.8690356000000001</v>
      </c>
      <c r="AG698" s="1" t="s">
        <v>49</v>
      </c>
      <c r="AH698" s="1"/>
      <c r="AI698" s="1"/>
      <c r="AJ698" s="1"/>
      <c r="AK698" s="1"/>
      <c r="AL698" s="1"/>
      <c r="AM698" s="1"/>
      <c r="AN698" s="1"/>
      <c r="AO698" s="1"/>
      <c r="AP698" s="1"/>
    </row>
    <row r="699" spans="1:42" x14ac:dyDescent="0.25">
      <c r="A699" s="1" t="s">
        <v>669</v>
      </c>
      <c r="B699" s="1">
        <v>1011223</v>
      </c>
      <c r="C699" s="1">
        <v>2020</v>
      </c>
      <c r="D699" s="1" t="s">
        <v>43</v>
      </c>
      <c r="E699" s="1" t="s">
        <v>44</v>
      </c>
      <c r="F699" s="1" t="s">
        <v>66</v>
      </c>
      <c r="G699" s="1" t="s">
        <v>670</v>
      </c>
      <c r="H699" s="1"/>
      <c r="I699" s="1" t="s">
        <v>47</v>
      </c>
      <c r="J699" s="1" t="s">
        <v>48</v>
      </c>
      <c r="K699" s="1" t="s">
        <v>49</v>
      </c>
      <c r="L699" s="1">
        <v>4415.7060118999998</v>
      </c>
      <c r="M699" s="1">
        <v>130</v>
      </c>
      <c r="N699" s="1">
        <v>30</v>
      </c>
      <c r="O699" s="1">
        <v>47</v>
      </c>
      <c r="P699" s="1">
        <v>7.2919999999999999E-3</v>
      </c>
      <c r="Q699" s="1">
        <v>7.2919999999999999E-3</v>
      </c>
      <c r="R699" s="1">
        <v>0.41620200000000002</v>
      </c>
      <c r="S699" s="1">
        <v>0.41620200000000002</v>
      </c>
      <c r="T699" s="1">
        <v>1</v>
      </c>
      <c r="U699" s="1">
        <v>2</v>
      </c>
      <c r="V699" s="1">
        <v>0</v>
      </c>
      <c r="W699" s="1" t="s">
        <v>49</v>
      </c>
      <c r="X699" s="1"/>
      <c r="Y699" s="1"/>
      <c r="Z699" s="1"/>
      <c r="AA699" s="1"/>
      <c r="AB699" s="1"/>
      <c r="AC699" s="1" t="s">
        <v>50</v>
      </c>
      <c r="AD699" s="1">
        <v>2</v>
      </c>
      <c r="AE699" s="1">
        <v>2.6218200000000001E-2</v>
      </c>
      <c r="AF699" s="1">
        <v>0.54623120000000003</v>
      </c>
      <c r="AG699" s="1" t="s">
        <v>49</v>
      </c>
      <c r="AH699" s="1"/>
      <c r="AI699" s="1"/>
      <c r="AJ699" s="1"/>
      <c r="AK699" s="1"/>
      <c r="AL699" s="1"/>
      <c r="AM699" s="1"/>
      <c r="AN699" s="1"/>
      <c r="AO699" s="1"/>
      <c r="AP699" s="1"/>
    </row>
    <row r="700" spans="1:42" x14ac:dyDescent="0.25">
      <c r="A700" s="1" t="s">
        <v>669</v>
      </c>
      <c r="B700" s="1">
        <v>1011223</v>
      </c>
      <c r="C700" s="1">
        <v>2020</v>
      </c>
      <c r="D700" s="1" t="s">
        <v>43</v>
      </c>
      <c r="E700" s="1" t="s">
        <v>44</v>
      </c>
      <c r="F700" s="1" t="s">
        <v>66</v>
      </c>
      <c r="G700" s="1" t="s">
        <v>671</v>
      </c>
      <c r="H700" s="1"/>
      <c r="I700" s="1" t="s">
        <v>47</v>
      </c>
      <c r="J700" s="1" t="s">
        <v>48</v>
      </c>
      <c r="K700" s="1" t="s">
        <v>49</v>
      </c>
      <c r="L700" s="1">
        <v>303737.19724469999</v>
      </c>
      <c r="M700" s="1">
        <v>130</v>
      </c>
      <c r="N700" s="1">
        <v>30</v>
      </c>
      <c r="O700" s="1">
        <v>38.3333333</v>
      </c>
      <c r="P700" s="1">
        <v>7.2919999999999999E-3</v>
      </c>
      <c r="Q700" s="1">
        <v>7.2919999999999999E-3</v>
      </c>
      <c r="R700" s="1">
        <v>0.41620200000000002</v>
      </c>
      <c r="S700" s="1">
        <v>0.41620200000000002</v>
      </c>
      <c r="T700" s="1">
        <v>66</v>
      </c>
      <c r="U700" s="1">
        <v>130</v>
      </c>
      <c r="V700" s="1">
        <v>0</v>
      </c>
      <c r="W700" s="1" t="s">
        <v>49</v>
      </c>
      <c r="X700" s="1"/>
      <c r="Y700" s="1"/>
      <c r="Z700" s="1"/>
      <c r="AA700" s="1"/>
      <c r="AB700" s="1"/>
      <c r="AC700" s="1" t="s">
        <v>50</v>
      </c>
      <c r="AD700" s="1">
        <v>52</v>
      </c>
      <c r="AE700" s="1">
        <v>1.0475277999999999</v>
      </c>
      <c r="AF700" s="1">
        <v>21.824210600000001</v>
      </c>
      <c r="AG700" s="1" t="s">
        <v>50</v>
      </c>
      <c r="AH700" s="1">
        <v>78</v>
      </c>
      <c r="AI700" s="1">
        <v>215.83199200000001</v>
      </c>
      <c r="AJ700" s="1">
        <v>0.31497310000000001</v>
      </c>
      <c r="AK700" s="1">
        <v>2.4340000000000001E-4</v>
      </c>
      <c r="AL700" s="1"/>
      <c r="AM700" s="1"/>
      <c r="AN700" s="1"/>
      <c r="AO700" s="1"/>
      <c r="AP700" s="1"/>
    </row>
    <row r="701" spans="1:42" x14ac:dyDescent="0.25">
      <c r="A701" s="1" t="s">
        <v>644</v>
      </c>
      <c r="B701" s="1">
        <v>1010002</v>
      </c>
      <c r="C701" s="1">
        <v>2020</v>
      </c>
      <c r="D701" s="1" t="s">
        <v>43</v>
      </c>
      <c r="E701" s="1" t="s">
        <v>44</v>
      </c>
      <c r="F701" s="1" t="s">
        <v>66</v>
      </c>
      <c r="G701" s="1" t="s">
        <v>312</v>
      </c>
      <c r="H701" s="1"/>
      <c r="I701" s="1" t="s">
        <v>47</v>
      </c>
      <c r="J701" s="1" t="s">
        <v>53</v>
      </c>
      <c r="K701" s="1" t="s">
        <v>49</v>
      </c>
      <c r="L701" s="1">
        <v>397882</v>
      </c>
      <c r="M701" s="1">
        <v>73.3</v>
      </c>
      <c r="N701" s="1">
        <v>31.2</v>
      </c>
      <c r="O701" s="1">
        <v>44.8</v>
      </c>
      <c r="P701" s="1">
        <v>0</v>
      </c>
      <c r="Q701" s="1">
        <v>0.11</v>
      </c>
      <c r="R701" s="1">
        <v>0.2</v>
      </c>
      <c r="S701" s="1">
        <v>0.87</v>
      </c>
      <c r="T701" s="1">
        <v>51</v>
      </c>
      <c r="U701" s="1">
        <v>207</v>
      </c>
      <c r="V701" s="1">
        <v>0</v>
      </c>
      <c r="W701" s="1" t="s">
        <v>49</v>
      </c>
      <c r="X701" s="1"/>
      <c r="Y701" s="1"/>
      <c r="Z701" s="1"/>
      <c r="AA701" s="1"/>
      <c r="AB701" s="1"/>
      <c r="AC701" s="1" t="s">
        <v>50</v>
      </c>
      <c r="AD701" s="1">
        <v>26</v>
      </c>
      <c r="AE701" s="1">
        <v>2.8900000000000001E-5</v>
      </c>
      <c r="AF701" s="1">
        <v>8.3499999999999997E-5</v>
      </c>
      <c r="AG701" s="1" t="s">
        <v>50</v>
      </c>
      <c r="AH701" s="1">
        <v>181</v>
      </c>
      <c r="AI701" s="1">
        <v>955.69983060000004</v>
      </c>
      <c r="AJ701" s="1">
        <v>3.2570657999999999</v>
      </c>
      <c r="AK701" s="1">
        <v>1.5812000000000001E-3</v>
      </c>
      <c r="AL701" s="1"/>
      <c r="AM701" s="1"/>
      <c r="AN701" s="1"/>
      <c r="AO701" s="1"/>
      <c r="AP701" s="1"/>
    </row>
    <row r="702" spans="1:42" x14ac:dyDescent="0.25">
      <c r="A702" s="1" t="s">
        <v>644</v>
      </c>
      <c r="B702" s="1">
        <v>1010002</v>
      </c>
      <c r="C702" s="1">
        <v>2020</v>
      </c>
      <c r="D702" s="1" t="s">
        <v>43</v>
      </c>
      <c r="E702" s="1" t="s">
        <v>44</v>
      </c>
      <c r="F702" s="1" t="s">
        <v>66</v>
      </c>
      <c r="G702" s="1" t="s">
        <v>638</v>
      </c>
      <c r="H702" s="1"/>
      <c r="I702" s="1" t="s">
        <v>47</v>
      </c>
      <c r="J702" s="1" t="s">
        <v>53</v>
      </c>
      <c r="K702" s="1" t="s">
        <v>49</v>
      </c>
      <c r="L702" s="1">
        <v>12980</v>
      </c>
      <c r="M702" s="1">
        <v>140</v>
      </c>
      <c r="N702" s="1">
        <v>38</v>
      </c>
      <c r="O702" s="1">
        <v>42.7</v>
      </c>
      <c r="P702" s="1">
        <v>0.01</v>
      </c>
      <c r="Q702" s="1">
        <v>1.0999999999999999E-2</v>
      </c>
      <c r="R702" s="1">
        <v>0.31</v>
      </c>
      <c r="S702" s="1">
        <v>0.56999999999999995</v>
      </c>
      <c r="T702" s="1">
        <v>2</v>
      </c>
      <c r="U702" s="1">
        <v>8</v>
      </c>
      <c r="V702" s="1">
        <v>0</v>
      </c>
      <c r="W702" s="1" t="s">
        <v>49</v>
      </c>
      <c r="X702" s="1"/>
      <c r="Y702" s="1"/>
      <c r="Z702" s="1"/>
      <c r="AA702" s="1"/>
      <c r="AB702" s="1"/>
      <c r="AC702" s="1" t="s">
        <v>50</v>
      </c>
      <c r="AD702" s="1">
        <v>8</v>
      </c>
      <c r="AE702" s="1">
        <v>1.1999999999999999E-6</v>
      </c>
      <c r="AF702" s="1">
        <v>2.19E-5</v>
      </c>
      <c r="AG702" s="1" t="s">
        <v>49</v>
      </c>
      <c r="AH702" s="1"/>
      <c r="AI702" s="1"/>
      <c r="AJ702" s="1"/>
      <c r="AK702" s="1"/>
      <c r="AL702" s="1"/>
      <c r="AM702" s="1"/>
      <c r="AN702" s="1"/>
      <c r="AO702" s="1"/>
      <c r="AP702" s="1"/>
    </row>
    <row r="703" spans="1:42" x14ac:dyDescent="0.25">
      <c r="A703" s="1" t="s">
        <v>672</v>
      </c>
      <c r="B703" s="1">
        <v>1008959</v>
      </c>
      <c r="C703" s="1">
        <v>2020</v>
      </c>
      <c r="D703" s="1" t="s">
        <v>43</v>
      </c>
      <c r="E703" s="1" t="s">
        <v>44</v>
      </c>
      <c r="F703" s="1" t="s">
        <v>66</v>
      </c>
      <c r="G703" s="1" t="s">
        <v>181</v>
      </c>
      <c r="H703" s="1"/>
      <c r="I703" s="1" t="s">
        <v>47</v>
      </c>
      <c r="J703" s="1" t="s">
        <v>48</v>
      </c>
      <c r="K703" s="1" t="s">
        <v>49</v>
      </c>
      <c r="L703" s="1">
        <v>35840.886971400003</v>
      </c>
      <c r="M703" s="1">
        <v>80</v>
      </c>
      <c r="N703" s="1">
        <v>25</v>
      </c>
      <c r="O703" s="1">
        <v>40.6666667</v>
      </c>
      <c r="P703" s="1">
        <v>0.01</v>
      </c>
      <c r="Q703" s="1">
        <v>1.0969E-2</v>
      </c>
      <c r="R703" s="1">
        <v>0.109722</v>
      </c>
      <c r="S703" s="1">
        <v>0.11</v>
      </c>
      <c r="T703" s="1">
        <v>6</v>
      </c>
      <c r="U703" s="1">
        <v>12</v>
      </c>
      <c r="V703" s="1">
        <v>0</v>
      </c>
      <c r="W703" s="1" t="s">
        <v>49</v>
      </c>
      <c r="X703" s="1"/>
      <c r="Y703" s="1"/>
      <c r="Z703" s="1"/>
      <c r="AA703" s="1"/>
      <c r="AB703" s="1"/>
      <c r="AC703" s="1" t="s">
        <v>50</v>
      </c>
      <c r="AD703" s="1">
        <v>8</v>
      </c>
      <c r="AE703" s="1">
        <v>0.21124850000000001</v>
      </c>
      <c r="AF703" s="1">
        <v>0.77132230000000002</v>
      </c>
      <c r="AG703" s="1" t="s">
        <v>50</v>
      </c>
      <c r="AH703" s="1">
        <v>4</v>
      </c>
      <c r="AI703" s="1">
        <v>33.365975800000001</v>
      </c>
      <c r="AJ703" s="1">
        <v>1.4332599999999999E-2</v>
      </c>
      <c r="AK703" s="1">
        <v>4.1900000000000002E-5</v>
      </c>
      <c r="AL703" s="1"/>
      <c r="AM703" s="1"/>
      <c r="AN703" s="1"/>
      <c r="AO703" s="1"/>
      <c r="AP703" s="1"/>
    </row>
    <row r="704" spans="1:42" x14ac:dyDescent="0.25">
      <c r="A704" s="1" t="s">
        <v>672</v>
      </c>
      <c r="B704" s="1">
        <v>1008959</v>
      </c>
      <c r="C704" s="1">
        <v>2020</v>
      </c>
      <c r="D704" s="1" t="s">
        <v>43</v>
      </c>
      <c r="E704" s="1" t="s">
        <v>44</v>
      </c>
      <c r="F704" s="1" t="s">
        <v>66</v>
      </c>
      <c r="G704" s="1" t="s">
        <v>264</v>
      </c>
      <c r="H704" s="1"/>
      <c r="I704" s="1" t="s">
        <v>47</v>
      </c>
      <c r="J704" s="1" t="s">
        <v>48</v>
      </c>
      <c r="K704" s="1" t="s">
        <v>49</v>
      </c>
      <c r="L704" s="1">
        <v>38357.898847999997</v>
      </c>
      <c r="M704" s="1">
        <v>80</v>
      </c>
      <c r="N704" s="1">
        <v>25</v>
      </c>
      <c r="O704" s="1">
        <v>42</v>
      </c>
      <c r="P704" s="1">
        <v>0.01</v>
      </c>
      <c r="Q704" s="1">
        <v>0.01</v>
      </c>
      <c r="R704" s="1">
        <v>0.11</v>
      </c>
      <c r="S704" s="1">
        <v>0.11</v>
      </c>
      <c r="T704" s="1">
        <v>2</v>
      </c>
      <c r="U704" s="1">
        <v>6</v>
      </c>
      <c r="V704" s="1">
        <v>0</v>
      </c>
      <c r="W704" s="1" t="s">
        <v>49</v>
      </c>
      <c r="X704" s="1"/>
      <c r="Y704" s="1"/>
      <c r="Z704" s="1"/>
      <c r="AA704" s="1"/>
      <c r="AB704" s="1"/>
      <c r="AC704" s="1" t="s">
        <v>49</v>
      </c>
      <c r="AD704" s="1"/>
      <c r="AE704" s="1"/>
      <c r="AF704" s="1"/>
      <c r="AG704" s="1" t="s">
        <v>50</v>
      </c>
      <c r="AH704" s="1">
        <v>6</v>
      </c>
      <c r="AI704" s="1">
        <v>104.34705820000001</v>
      </c>
      <c r="AJ704" s="1">
        <v>3.19025E-2</v>
      </c>
      <c r="AK704" s="1">
        <v>9.3300000000000005E-5</v>
      </c>
      <c r="AL704" s="1"/>
      <c r="AM704" s="1"/>
      <c r="AN704" s="1"/>
      <c r="AO704" s="1"/>
      <c r="AP704" s="1"/>
    </row>
    <row r="705" spans="1:42" x14ac:dyDescent="0.25">
      <c r="A705" s="1" t="s">
        <v>673</v>
      </c>
      <c r="B705" s="1">
        <v>1009242</v>
      </c>
      <c r="C705" s="1">
        <v>2020</v>
      </c>
      <c r="D705" s="1" t="s">
        <v>43</v>
      </c>
      <c r="E705" s="1" t="s">
        <v>44</v>
      </c>
      <c r="F705" s="1" t="s">
        <v>66</v>
      </c>
      <c r="G705" s="1" t="s">
        <v>314</v>
      </c>
      <c r="H705" s="1"/>
      <c r="I705" s="1" t="s">
        <v>47</v>
      </c>
      <c r="J705" s="1" t="s">
        <v>53</v>
      </c>
      <c r="K705" s="1" t="s">
        <v>49</v>
      </c>
      <c r="L705" s="1">
        <v>77117.36</v>
      </c>
      <c r="M705" s="1">
        <v>66.2</v>
      </c>
      <c r="N705" s="1">
        <v>49.7</v>
      </c>
      <c r="O705" s="1">
        <v>41.6</v>
      </c>
      <c r="P705" s="1">
        <v>0</v>
      </c>
      <c r="Q705" s="1">
        <v>0</v>
      </c>
      <c r="R705" s="1">
        <v>0.25348860000000001</v>
      </c>
      <c r="S705" s="1">
        <v>0.25348860000000001</v>
      </c>
      <c r="T705" s="1">
        <v>15</v>
      </c>
      <c r="U705" s="1">
        <v>80</v>
      </c>
      <c r="V705" s="1">
        <v>0</v>
      </c>
      <c r="W705" s="1" t="s">
        <v>50</v>
      </c>
      <c r="X705" s="1">
        <v>80</v>
      </c>
      <c r="Y705" s="1">
        <v>0</v>
      </c>
      <c r="Z705" s="1">
        <v>12.417450499999999</v>
      </c>
      <c r="AA705" s="1">
        <v>0</v>
      </c>
      <c r="AB705" s="1">
        <v>0</v>
      </c>
      <c r="AC705" s="1" t="s">
        <v>49</v>
      </c>
      <c r="AD705" s="1"/>
      <c r="AE705" s="1"/>
      <c r="AF705" s="1"/>
      <c r="AG705" s="1" t="s">
        <v>49</v>
      </c>
      <c r="AH705" s="1"/>
      <c r="AI705" s="1"/>
      <c r="AJ705" s="1"/>
      <c r="AK705" s="1"/>
      <c r="AL705" s="1"/>
      <c r="AM705" s="1"/>
      <c r="AN705" s="1"/>
      <c r="AO705" s="1"/>
      <c r="AP705" s="1"/>
    </row>
    <row r="706" spans="1:42" x14ac:dyDescent="0.25">
      <c r="A706" s="1" t="s">
        <v>673</v>
      </c>
      <c r="B706" s="1">
        <v>1009242</v>
      </c>
      <c r="C706" s="1">
        <v>2020</v>
      </c>
      <c r="D706" s="1" t="s">
        <v>43</v>
      </c>
      <c r="E706" s="1" t="s">
        <v>44</v>
      </c>
      <c r="F706" s="1" t="s">
        <v>66</v>
      </c>
      <c r="G706" s="1" t="s">
        <v>316</v>
      </c>
      <c r="H706" s="1"/>
      <c r="I706" s="1" t="s">
        <v>47</v>
      </c>
      <c r="J706" s="1" t="s">
        <v>53</v>
      </c>
      <c r="K706" s="1" t="s">
        <v>49</v>
      </c>
      <c r="L706" s="1">
        <v>1144621.92</v>
      </c>
      <c r="M706" s="1">
        <v>66.2</v>
      </c>
      <c r="N706" s="1">
        <v>200</v>
      </c>
      <c r="O706" s="1">
        <v>40.6</v>
      </c>
      <c r="P706" s="1">
        <v>0</v>
      </c>
      <c r="Q706" s="1">
        <v>0</v>
      </c>
      <c r="R706" s="1">
        <v>0.25348860000000001</v>
      </c>
      <c r="S706" s="1">
        <v>0.25348860000000001</v>
      </c>
      <c r="T706" s="1">
        <v>38</v>
      </c>
      <c r="U706" s="1">
        <v>67</v>
      </c>
      <c r="V706" s="1">
        <v>0</v>
      </c>
      <c r="W706" s="1" t="s">
        <v>49</v>
      </c>
      <c r="X706" s="1"/>
      <c r="Y706" s="1"/>
      <c r="Z706" s="1"/>
      <c r="AA706" s="1"/>
      <c r="AB706" s="1"/>
      <c r="AC706" s="1" t="s">
        <v>49</v>
      </c>
      <c r="AD706" s="1"/>
      <c r="AE706" s="1"/>
      <c r="AF706" s="1"/>
      <c r="AG706" s="1" t="s">
        <v>50</v>
      </c>
      <c r="AH706" s="1">
        <v>67</v>
      </c>
      <c r="AI706" s="1">
        <v>1351.0737422</v>
      </c>
      <c r="AJ706" s="1">
        <v>5.1034322000000003</v>
      </c>
      <c r="AK706" s="1">
        <v>2.6752999999999998E-3</v>
      </c>
      <c r="AL706" s="1"/>
      <c r="AM706" s="1"/>
      <c r="AN706" s="1"/>
      <c r="AO706" s="1"/>
      <c r="AP706" s="1"/>
    </row>
    <row r="707" spans="1:42" x14ac:dyDescent="0.25">
      <c r="A707" s="1" t="s">
        <v>673</v>
      </c>
      <c r="B707" s="1">
        <v>1009242</v>
      </c>
      <c r="C707" s="1">
        <v>2020</v>
      </c>
      <c r="D707" s="1" t="s">
        <v>43</v>
      </c>
      <c r="E707" s="1" t="s">
        <v>44</v>
      </c>
      <c r="F707" s="1" t="s">
        <v>66</v>
      </c>
      <c r="G707" s="1" t="s">
        <v>315</v>
      </c>
      <c r="H707" s="1"/>
      <c r="I707" s="1" t="s">
        <v>47</v>
      </c>
      <c r="J707" s="1" t="s">
        <v>53</v>
      </c>
      <c r="K707" s="1" t="s">
        <v>49</v>
      </c>
      <c r="L707" s="1">
        <v>1899460.9</v>
      </c>
      <c r="M707" s="1">
        <v>66.2</v>
      </c>
      <c r="N707" s="1">
        <v>60.2</v>
      </c>
      <c r="O707" s="1">
        <v>50.5</v>
      </c>
      <c r="P707" s="1">
        <v>0</v>
      </c>
      <c r="Q707" s="1">
        <v>0</v>
      </c>
      <c r="R707" s="1">
        <v>0.25348860000000001</v>
      </c>
      <c r="S707" s="1">
        <v>0.25348860000000001</v>
      </c>
      <c r="T707" s="1">
        <v>81</v>
      </c>
      <c r="U707" s="1">
        <v>153</v>
      </c>
      <c r="V707" s="1">
        <v>0</v>
      </c>
      <c r="W707" s="1" t="s">
        <v>49</v>
      </c>
      <c r="X707" s="1"/>
      <c r="Y707" s="1"/>
      <c r="Z707" s="1"/>
      <c r="AA707" s="1"/>
      <c r="AB707" s="1"/>
      <c r="AC707" s="1" t="s">
        <v>49</v>
      </c>
      <c r="AD707" s="1"/>
      <c r="AE707" s="1"/>
      <c r="AF707" s="1"/>
      <c r="AG707" s="1" t="s">
        <v>50</v>
      </c>
      <c r="AH707" s="1">
        <v>153</v>
      </c>
      <c r="AI707" s="1">
        <v>487.55096200000003</v>
      </c>
      <c r="AJ707" s="1">
        <v>1.7718902000000001</v>
      </c>
      <c r="AK707" s="1">
        <v>9.4970000000000005E-4</v>
      </c>
      <c r="AL707" s="1"/>
      <c r="AM707" s="1"/>
      <c r="AN707" s="1"/>
      <c r="AO707" s="1"/>
      <c r="AP707" s="1"/>
    </row>
    <row r="708" spans="1:42" x14ac:dyDescent="0.25">
      <c r="A708" s="1" t="s">
        <v>674</v>
      </c>
      <c r="B708" s="1">
        <v>1008976</v>
      </c>
      <c r="C708" s="1">
        <v>2020</v>
      </c>
      <c r="D708" s="1" t="s">
        <v>43</v>
      </c>
      <c r="E708" s="1" t="s">
        <v>44</v>
      </c>
      <c r="F708" s="1" t="s">
        <v>66</v>
      </c>
      <c r="G708" s="1" t="s">
        <v>675</v>
      </c>
      <c r="H708" s="1"/>
      <c r="I708" s="1" t="s">
        <v>47</v>
      </c>
      <c r="J708" s="1" t="s">
        <v>53</v>
      </c>
      <c r="K708" s="1" t="s">
        <v>49</v>
      </c>
      <c r="L708" s="1">
        <v>321</v>
      </c>
      <c r="M708" s="1">
        <v>80</v>
      </c>
      <c r="N708" s="1">
        <v>51.2</v>
      </c>
      <c r="O708" s="1">
        <v>55.24</v>
      </c>
      <c r="P708" s="1">
        <v>2.494E-2</v>
      </c>
      <c r="Q708" s="1">
        <v>2.494E-2</v>
      </c>
      <c r="R708" s="1">
        <v>0.30958999999999998</v>
      </c>
      <c r="S708" s="1">
        <v>0.30958999999999998</v>
      </c>
      <c r="T708" s="1">
        <v>1</v>
      </c>
      <c r="U708" s="1">
        <v>4</v>
      </c>
      <c r="V708" s="1">
        <v>239</v>
      </c>
      <c r="W708" s="1" t="s">
        <v>49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 t="s">
        <v>50</v>
      </c>
      <c r="AD708" s="1">
        <v>4</v>
      </c>
      <c r="AE708" s="1">
        <v>1.2789999999999999E-2</v>
      </c>
      <c r="AF708" s="1">
        <v>5.7950000000000002E-2</v>
      </c>
      <c r="AG708" s="1" t="s">
        <v>49</v>
      </c>
      <c r="AH708" s="1">
        <v>0</v>
      </c>
      <c r="AI708" s="1">
        <v>0</v>
      </c>
      <c r="AJ708" s="1">
        <v>0</v>
      </c>
      <c r="AK708" s="1">
        <v>0</v>
      </c>
      <c r="AL708" s="1"/>
      <c r="AM708" s="1"/>
      <c r="AN708" s="1"/>
      <c r="AO708" s="1"/>
      <c r="AP708" s="1"/>
    </row>
    <row r="709" spans="1:42" x14ac:dyDescent="0.25">
      <c r="A709" s="1" t="s">
        <v>676</v>
      </c>
      <c r="B709" s="1">
        <v>1008351</v>
      </c>
      <c r="C709" s="1">
        <v>2020</v>
      </c>
      <c r="D709" s="1" t="s">
        <v>43</v>
      </c>
      <c r="E709" s="1" t="s">
        <v>44</v>
      </c>
      <c r="F709" s="1" t="s">
        <v>66</v>
      </c>
      <c r="G709" s="1" t="s">
        <v>677</v>
      </c>
      <c r="H709" s="1"/>
      <c r="I709" s="1" t="s">
        <v>47</v>
      </c>
      <c r="J709" s="1" t="s">
        <v>53</v>
      </c>
      <c r="K709" s="1" t="s">
        <v>49</v>
      </c>
      <c r="L709" s="1">
        <v>13515</v>
      </c>
      <c r="M709" s="1">
        <v>100</v>
      </c>
      <c r="N709" s="1">
        <v>28.75</v>
      </c>
      <c r="O709" s="1">
        <v>52</v>
      </c>
      <c r="P709" s="1">
        <v>6.7000000000000002E-4</v>
      </c>
      <c r="Q709" s="1">
        <v>1.15E-3</v>
      </c>
      <c r="R709" s="1">
        <v>9.7089999999999996E-2</v>
      </c>
      <c r="S709" s="1">
        <v>0.35058</v>
      </c>
      <c r="T709" s="1">
        <v>4</v>
      </c>
      <c r="U709" s="1">
        <v>12</v>
      </c>
      <c r="V709" s="1">
        <v>12</v>
      </c>
      <c r="W709" s="1" t="s">
        <v>49</v>
      </c>
      <c r="X709" s="1"/>
      <c r="Y709" s="1"/>
      <c r="Z709" s="1"/>
      <c r="AA709" s="1"/>
      <c r="AB709" s="1"/>
      <c r="AC709" s="1" t="s">
        <v>50</v>
      </c>
      <c r="AD709" s="1">
        <v>12</v>
      </c>
      <c r="AE709" s="1">
        <v>1.341E-2</v>
      </c>
      <c r="AF709" s="1">
        <v>0.85243000000000002</v>
      </c>
      <c r="AG709" s="1" t="s">
        <v>49</v>
      </c>
      <c r="AH709" s="1"/>
      <c r="AI709" s="1"/>
      <c r="AJ709" s="1"/>
      <c r="AK709" s="1"/>
      <c r="AL709" s="1"/>
      <c r="AM709" s="1"/>
      <c r="AN709" s="1"/>
      <c r="AO709" s="1"/>
      <c r="AP709" s="1"/>
    </row>
    <row r="710" spans="1:42" x14ac:dyDescent="0.25">
      <c r="A710" s="1" t="s">
        <v>676</v>
      </c>
      <c r="B710" s="1">
        <v>1008351</v>
      </c>
      <c r="C710" s="1">
        <v>2020</v>
      </c>
      <c r="D710" s="1" t="s">
        <v>43</v>
      </c>
      <c r="E710" s="1" t="s">
        <v>44</v>
      </c>
      <c r="F710" s="1" t="s">
        <v>66</v>
      </c>
      <c r="G710" s="1" t="s">
        <v>181</v>
      </c>
      <c r="H710" s="1"/>
      <c r="I710" s="1" t="s">
        <v>47</v>
      </c>
      <c r="J710" s="1" t="s">
        <v>53</v>
      </c>
      <c r="K710" s="1" t="s">
        <v>49</v>
      </c>
      <c r="L710" s="1">
        <v>250102</v>
      </c>
      <c r="M710" s="1">
        <v>107.13</v>
      </c>
      <c r="N710" s="1">
        <v>54.75</v>
      </c>
      <c r="O710" s="1">
        <v>55.56</v>
      </c>
      <c r="P710" s="1">
        <v>9.6299999999999997E-3</v>
      </c>
      <c r="Q710" s="1">
        <v>2.4140000000000002E-2</v>
      </c>
      <c r="R710" s="1">
        <v>6.9879999999999998E-2</v>
      </c>
      <c r="S710" s="1">
        <v>0.31746999999999997</v>
      </c>
      <c r="T710" s="1">
        <v>11</v>
      </c>
      <c r="U710" s="1">
        <v>25</v>
      </c>
      <c r="V710" s="1">
        <v>13</v>
      </c>
      <c r="W710" s="1" t="s">
        <v>49</v>
      </c>
      <c r="X710" s="1"/>
      <c r="Y710" s="1"/>
      <c r="Z710" s="1"/>
      <c r="AA710" s="1"/>
      <c r="AB710" s="1"/>
      <c r="AC710" s="1" t="s">
        <v>50</v>
      </c>
      <c r="AD710" s="1">
        <v>12</v>
      </c>
      <c r="AE710" s="1">
        <v>0.44153999999999999</v>
      </c>
      <c r="AF710" s="1">
        <v>1.89828</v>
      </c>
      <c r="AG710" s="1" t="s">
        <v>50</v>
      </c>
      <c r="AH710" s="1">
        <v>13</v>
      </c>
      <c r="AI710" s="1">
        <v>2094.0057200000001</v>
      </c>
      <c r="AJ710" s="1">
        <v>0.58018999999999998</v>
      </c>
      <c r="AK710" s="1">
        <v>1.5499999999999999E-3</v>
      </c>
      <c r="AL710" s="1"/>
      <c r="AM710" s="1"/>
      <c r="AN710" s="1"/>
      <c r="AO710" s="1"/>
      <c r="AP710" s="1"/>
    </row>
    <row r="711" spans="1:42" x14ac:dyDescent="0.25">
      <c r="A711" s="1" t="s">
        <v>676</v>
      </c>
      <c r="B711" s="1">
        <v>1008351</v>
      </c>
      <c r="C711" s="1">
        <v>2020</v>
      </c>
      <c r="D711" s="1" t="s">
        <v>43</v>
      </c>
      <c r="E711" s="1" t="s">
        <v>44</v>
      </c>
      <c r="F711" s="1" t="s">
        <v>66</v>
      </c>
      <c r="G711" s="1" t="s">
        <v>158</v>
      </c>
      <c r="H711" s="1"/>
      <c r="I711" s="1" t="s">
        <v>47</v>
      </c>
      <c r="J711" s="1" t="s">
        <v>53</v>
      </c>
      <c r="K711" s="1" t="s">
        <v>49</v>
      </c>
      <c r="L711" s="1">
        <v>13646</v>
      </c>
      <c r="M711" s="1">
        <v>91.67</v>
      </c>
      <c r="N711" s="1">
        <v>56</v>
      </c>
      <c r="O711" s="1">
        <v>51.41</v>
      </c>
      <c r="P711" s="1">
        <v>1.01E-3</v>
      </c>
      <c r="Q711" s="1">
        <v>1.33E-3</v>
      </c>
      <c r="R711" s="1">
        <v>0.24087</v>
      </c>
      <c r="S711" s="1">
        <v>0.39065</v>
      </c>
      <c r="T711" s="1">
        <v>6</v>
      </c>
      <c r="U711" s="1">
        <v>7</v>
      </c>
      <c r="V711" s="1">
        <v>0</v>
      </c>
      <c r="W711" s="1" t="s">
        <v>49</v>
      </c>
      <c r="X711" s="1"/>
      <c r="Y711" s="1"/>
      <c r="Z711" s="1"/>
      <c r="AA711" s="1"/>
      <c r="AB711" s="1"/>
      <c r="AC711" s="1" t="s">
        <v>49</v>
      </c>
      <c r="AD711" s="1"/>
      <c r="AE711" s="1"/>
      <c r="AF711" s="1"/>
      <c r="AG711" s="1" t="s">
        <v>50</v>
      </c>
      <c r="AH711" s="1">
        <v>7</v>
      </c>
      <c r="AI711" s="1">
        <v>45.943570000000001</v>
      </c>
      <c r="AJ711" s="1">
        <v>3.9710000000000002E-2</v>
      </c>
      <c r="AK711" s="1">
        <v>4.0000000000000003E-5</v>
      </c>
      <c r="AL711" s="1"/>
      <c r="AM711" s="1"/>
      <c r="AN711" s="1"/>
      <c r="AO711" s="1"/>
      <c r="AP711" s="1"/>
    </row>
    <row r="712" spans="1:42" x14ac:dyDescent="0.25">
      <c r="A712" s="1" t="s">
        <v>676</v>
      </c>
      <c r="B712" s="1">
        <v>1008351</v>
      </c>
      <c r="C712" s="1">
        <v>2020</v>
      </c>
      <c r="D712" s="1" t="s">
        <v>43</v>
      </c>
      <c r="E712" s="1" t="s">
        <v>44</v>
      </c>
      <c r="F712" s="1" t="s">
        <v>66</v>
      </c>
      <c r="G712" s="1" t="s">
        <v>100</v>
      </c>
      <c r="H712" s="1"/>
      <c r="I712" s="1" t="s">
        <v>47</v>
      </c>
      <c r="J712" s="1" t="s">
        <v>53</v>
      </c>
      <c r="K712" s="1" t="s">
        <v>49</v>
      </c>
      <c r="L712" s="1">
        <v>1146430</v>
      </c>
      <c r="M712" s="1">
        <v>96.68</v>
      </c>
      <c r="N712" s="1">
        <v>65.599999999999994</v>
      </c>
      <c r="O712" s="1">
        <v>52.05</v>
      </c>
      <c r="P712" s="1">
        <v>4.4999999999999999E-4</v>
      </c>
      <c r="Q712" s="1">
        <v>1.4499999999999999E-3</v>
      </c>
      <c r="R712" s="1">
        <v>4.1329999999999999E-2</v>
      </c>
      <c r="S712" s="1">
        <v>0.42037999999999998</v>
      </c>
      <c r="T712" s="1">
        <v>128</v>
      </c>
      <c r="U712" s="1">
        <v>264</v>
      </c>
      <c r="V712" s="1">
        <v>204</v>
      </c>
      <c r="W712" s="1" t="s">
        <v>49</v>
      </c>
      <c r="X712" s="1"/>
      <c r="Y712" s="1"/>
      <c r="Z712" s="1"/>
      <c r="AA712" s="1"/>
      <c r="AB712" s="1"/>
      <c r="AC712" s="1" t="s">
        <v>50</v>
      </c>
      <c r="AD712" s="1">
        <v>61</v>
      </c>
      <c r="AE712" s="1">
        <v>0.17512</v>
      </c>
      <c r="AF712" s="1">
        <v>13.982889999999999</v>
      </c>
      <c r="AG712" s="1" t="s">
        <v>50</v>
      </c>
      <c r="AH712" s="1">
        <v>203</v>
      </c>
      <c r="AI712" s="1">
        <v>5157.1431899999998</v>
      </c>
      <c r="AJ712" s="1">
        <v>2.5981100000000001</v>
      </c>
      <c r="AK712" s="1">
        <v>4.3800000000000002E-3</v>
      </c>
      <c r="AL712" s="1"/>
      <c r="AM712" s="1"/>
      <c r="AN712" s="1"/>
      <c r="AO712" s="1"/>
      <c r="AP712" s="1"/>
    </row>
    <row r="713" spans="1:42" x14ac:dyDescent="0.25">
      <c r="A713" s="1" t="s">
        <v>676</v>
      </c>
      <c r="B713" s="1">
        <v>1008351</v>
      </c>
      <c r="C713" s="1">
        <v>2020</v>
      </c>
      <c r="D713" s="1" t="s">
        <v>43</v>
      </c>
      <c r="E713" s="1" t="s">
        <v>44</v>
      </c>
      <c r="F713" s="1" t="s">
        <v>66</v>
      </c>
      <c r="G713" s="1" t="s">
        <v>221</v>
      </c>
      <c r="H713" s="1"/>
      <c r="I713" s="1" t="s">
        <v>47</v>
      </c>
      <c r="J713" s="1" t="s">
        <v>53</v>
      </c>
      <c r="K713" s="1" t="s">
        <v>49</v>
      </c>
      <c r="L713" s="1">
        <v>32093</v>
      </c>
      <c r="M713" s="1">
        <v>100</v>
      </c>
      <c r="N713" s="1">
        <v>81</v>
      </c>
      <c r="O713" s="1">
        <v>51.12</v>
      </c>
      <c r="P713" s="1">
        <v>1.01E-3</v>
      </c>
      <c r="Q713" s="1">
        <v>1.2199999999999999E-3</v>
      </c>
      <c r="R713" s="1">
        <v>0.17874000000000001</v>
      </c>
      <c r="S713" s="1">
        <v>0.27916999999999997</v>
      </c>
      <c r="T713" s="1">
        <v>6</v>
      </c>
      <c r="U713" s="1">
        <v>7</v>
      </c>
      <c r="V713" s="1">
        <v>294</v>
      </c>
      <c r="W713" s="1" t="s">
        <v>49</v>
      </c>
      <c r="X713" s="1"/>
      <c r="Y713" s="1"/>
      <c r="Z713" s="1"/>
      <c r="AA713" s="1"/>
      <c r="AB713" s="1"/>
      <c r="AC713" s="1" t="s">
        <v>50</v>
      </c>
      <c r="AD713" s="1">
        <v>3</v>
      </c>
      <c r="AE713" s="1">
        <v>1.018E-2</v>
      </c>
      <c r="AF713" s="1">
        <v>0.84911000000000003</v>
      </c>
      <c r="AG713" s="1" t="s">
        <v>50</v>
      </c>
      <c r="AH713" s="1">
        <v>4</v>
      </c>
      <c r="AI713" s="1">
        <v>268.72674999999998</v>
      </c>
      <c r="AJ713" s="1">
        <v>0.12756999999999999</v>
      </c>
      <c r="AK713" s="1">
        <v>2.3000000000000001E-4</v>
      </c>
      <c r="AL713" s="1"/>
      <c r="AM713" s="1"/>
      <c r="AN713" s="1"/>
      <c r="AO713" s="1"/>
      <c r="AP713" s="1"/>
    </row>
    <row r="714" spans="1:42" x14ac:dyDescent="0.25">
      <c r="A714" s="1" t="s">
        <v>676</v>
      </c>
      <c r="B714" s="1">
        <v>1008351</v>
      </c>
      <c r="C714" s="1">
        <v>2020</v>
      </c>
      <c r="D714" s="1" t="s">
        <v>43</v>
      </c>
      <c r="E714" s="1" t="s">
        <v>44</v>
      </c>
      <c r="F714" s="1" t="s">
        <v>66</v>
      </c>
      <c r="G714" s="1" t="s">
        <v>183</v>
      </c>
      <c r="H714" s="1"/>
      <c r="I714" s="1" t="s">
        <v>47</v>
      </c>
      <c r="J714" s="1" t="s">
        <v>53</v>
      </c>
      <c r="K714" s="1" t="s">
        <v>49</v>
      </c>
      <c r="L714" s="1">
        <v>34264</v>
      </c>
      <c r="M714" s="1">
        <v>92.86</v>
      </c>
      <c r="N714" s="1">
        <v>54.57</v>
      </c>
      <c r="O714" s="1">
        <v>55.77</v>
      </c>
      <c r="P714" s="1">
        <v>1.061E-2</v>
      </c>
      <c r="Q714" s="1">
        <v>2.436E-2</v>
      </c>
      <c r="R714" s="1">
        <v>0.14824000000000001</v>
      </c>
      <c r="S714" s="1">
        <v>0.31775999999999999</v>
      </c>
      <c r="T714" s="1">
        <v>10</v>
      </c>
      <c r="U714" s="1">
        <v>20</v>
      </c>
      <c r="V714" s="1">
        <v>4</v>
      </c>
      <c r="W714" s="1" t="s">
        <v>49</v>
      </c>
      <c r="X714" s="1"/>
      <c r="Y714" s="1"/>
      <c r="Z714" s="1"/>
      <c r="AA714" s="1"/>
      <c r="AB714" s="1"/>
      <c r="AC714" s="1" t="s">
        <v>50</v>
      </c>
      <c r="AD714" s="1">
        <v>8</v>
      </c>
      <c r="AE714" s="1">
        <v>0.51724999999999999</v>
      </c>
      <c r="AF714" s="1">
        <v>2.3361800000000001</v>
      </c>
      <c r="AG714" s="1" t="s">
        <v>50</v>
      </c>
      <c r="AH714" s="1">
        <v>12</v>
      </c>
      <c r="AI714" s="1">
        <v>98.770570000000006</v>
      </c>
      <c r="AJ714" s="1">
        <v>8.3559999999999995E-2</v>
      </c>
      <c r="AK714" s="1">
        <v>9.0000000000000006E-5</v>
      </c>
      <c r="AL714" s="1"/>
      <c r="AM714" s="1"/>
      <c r="AN714" s="1"/>
      <c r="AO714" s="1"/>
      <c r="AP714" s="1"/>
    </row>
    <row r="715" spans="1:42" x14ac:dyDescent="0.25">
      <c r="A715" s="1" t="s">
        <v>676</v>
      </c>
      <c r="B715" s="1">
        <v>1008351</v>
      </c>
      <c r="C715" s="1">
        <v>2020</v>
      </c>
      <c r="D715" s="1" t="s">
        <v>43</v>
      </c>
      <c r="E715" s="1" t="s">
        <v>44</v>
      </c>
      <c r="F715" s="1" t="s">
        <v>66</v>
      </c>
      <c r="G715" s="1" t="s">
        <v>95</v>
      </c>
      <c r="H715" s="1"/>
      <c r="I715" s="1" t="s">
        <v>47</v>
      </c>
      <c r="J715" s="1" t="s">
        <v>53</v>
      </c>
      <c r="K715" s="1" t="s">
        <v>49</v>
      </c>
      <c r="L715" s="1">
        <v>5937770</v>
      </c>
      <c r="M715" s="1">
        <v>89.95</v>
      </c>
      <c r="N715" s="1">
        <v>37.39</v>
      </c>
      <c r="O715" s="1">
        <v>52.32</v>
      </c>
      <c r="P715" s="1">
        <v>2.7999999999999998E-4</v>
      </c>
      <c r="Q715" s="1">
        <v>1.4599999999999999E-3</v>
      </c>
      <c r="R715" s="1">
        <v>2.4109999999999999E-2</v>
      </c>
      <c r="S715" s="1">
        <v>0.41048000000000001</v>
      </c>
      <c r="T715" s="1">
        <v>256</v>
      </c>
      <c r="U715" s="1">
        <v>494</v>
      </c>
      <c r="V715" s="1">
        <v>102</v>
      </c>
      <c r="W715" s="1" t="s">
        <v>49</v>
      </c>
      <c r="X715" s="1"/>
      <c r="Y715" s="1"/>
      <c r="Z715" s="1"/>
      <c r="AA715" s="1"/>
      <c r="AB715" s="1"/>
      <c r="AC715" s="1" t="s">
        <v>50</v>
      </c>
      <c r="AD715" s="1">
        <v>24</v>
      </c>
      <c r="AE715" s="1">
        <v>0.11483</v>
      </c>
      <c r="AF715" s="1">
        <v>9.0499399999999994</v>
      </c>
      <c r="AG715" s="1" t="s">
        <v>50</v>
      </c>
      <c r="AH715" s="1">
        <v>470</v>
      </c>
      <c r="AI715" s="1">
        <v>10076.58762</v>
      </c>
      <c r="AJ715" s="1">
        <v>4.8754799999999996</v>
      </c>
      <c r="AK715" s="1">
        <v>8.4799999999999997E-3</v>
      </c>
      <c r="AL715" s="1"/>
      <c r="AM715" s="1"/>
      <c r="AN715" s="1"/>
      <c r="AO715" s="1"/>
      <c r="AP715" s="1"/>
    </row>
    <row r="716" spans="1:42" x14ac:dyDescent="0.25">
      <c r="A716" s="1" t="s">
        <v>676</v>
      </c>
      <c r="B716" s="1">
        <v>1008351</v>
      </c>
      <c r="C716" s="1">
        <v>2020</v>
      </c>
      <c r="D716" s="1" t="s">
        <v>43</v>
      </c>
      <c r="E716" s="1" t="s">
        <v>44</v>
      </c>
      <c r="F716" s="1" t="s">
        <v>66</v>
      </c>
      <c r="G716" s="1" t="s">
        <v>133</v>
      </c>
      <c r="H716" s="1"/>
      <c r="I716" s="1" t="s">
        <v>47</v>
      </c>
      <c r="J716" s="1" t="s">
        <v>53</v>
      </c>
      <c r="K716" s="1" t="s">
        <v>49</v>
      </c>
      <c r="L716" s="1">
        <v>188267</v>
      </c>
      <c r="M716" s="1">
        <v>83.94</v>
      </c>
      <c r="N716" s="1">
        <v>30.22</v>
      </c>
      <c r="O716" s="1">
        <v>52.82</v>
      </c>
      <c r="P716" s="1">
        <v>6.2E-4</v>
      </c>
      <c r="Q716" s="1">
        <v>1.24E-3</v>
      </c>
      <c r="R716" s="1">
        <v>7.3649999999999993E-2</v>
      </c>
      <c r="S716" s="1">
        <v>0.25585000000000002</v>
      </c>
      <c r="T716" s="1">
        <v>21</v>
      </c>
      <c r="U716" s="1">
        <v>59</v>
      </c>
      <c r="V716" s="1">
        <v>0</v>
      </c>
      <c r="W716" s="1" t="s">
        <v>49</v>
      </c>
      <c r="X716" s="1"/>
      <c r="Y716" s="1"/>
      <c r="Z716" s="1"/>
      <c r="AA716" s="1"/>
      <c r="AB716" s="1"/>
      <c r="AC716" s="1" t="s">
        <v>49</v>
      </c>
      <c r="AD716" s="1"/>
      <c r="AE716" s="1"/>
      <c r="AF716" s="1"/>
      <c r="AG716" s="1" t="s">
        <v>50</v>
      </c>
      <c r="AH716" s="1">
        <v>59</v>
      </c>
      <c r="AI716" s="1">
        <v>396.72444999999999</v>
      </c>
      <c r="AJ716" s="1">
        <v>0.12481</v>
      </c>
      <c r="AK716" s="1">
        <v>3.1E-4</v>
      </c>
      <c r="AL716" s="1"/>
      <c r="AM716" s="1"/>
      <c r="AN716" s="1"/>
      <c r="AO716" s="1"/>
      <c r="AP716" s="1"/>
    </row>
    <row r="717" spans="1:42" x14ac:dyDescent="0.25">
      <c r="A717" s="1" t="s">
        <v>676</v>
      </c>
      <c r="B717" s="1">
        <v>1008351</v>
      </c>
      <c r="C717" s="1">
        <v>2020</v>
      </c>
      <c r="D717" s="1" t="s">
        <v>43</v>
      </c>
      <c r="E717" s="1" t="s">
        <v>44</v>
      </c>
      <c r="F717" s="1" t="s">
        <v>66</v>
      </c>
      <c r="G717" s="1" t="s">
        <v>106</v>
      </c>
      <c r="H717" s="1"/>
      <c r="I717" s="1" t="s">
        <v>47</v>
      </c>
      <c r="J717" s="1" t="s">
        <v>53</v>
      </c>
      <c r="K717" s="1" t="s">
        <v>49</v>
      </c>
      <c r="L717" s="1">
        <v>619860</v>
      </c>
      <c r="M717" s="1">
        <v>95.09</v>
      </c>
      <c r="N717" s="1">
        <v>23.39</v>
      </c>
      <c r="O717" s="1">
        <v>51.76</v>
      </c>
      <c r="P717" s="1">
        <v>4.6000000000000001E-4</v>
      </c>
      <c r="Q717" s="1">
        <v>1.2800000000000001E-3</v>
      </c>
      <c r="R717" s="1">
        <v>4.3959999999999999E-2</v>
      </c>
      <c r="S717" s="1">
        <v>0.34210000000000002</v>
      </c>
      <c r="T717" s="1">
        <v>34</v>
      </c>
      <c r="U717" s="1">
        <v>117</v>
      </c>
      <c r="V717" s="1">
        <v>0</v>
      </c>
      <c r="W717" s="1" t="s">
        <v>49</v>
      </c>
      <c r="X717" s="1"/>
      <c r="Y717" s="1"/>
      <c r="Z717" s="1"/>
      <c r="AA717" s="1"/>
      <c r="AB717" s="1"/>
      <c r="AC717" s="1" t="s">
        <v>49</v>
      </c>
      <c r="AD717" s="1"/>
      <c r="AE717" s="1"/>
      <c r="AF717" s="1"/>
      <c r="AG717" s="1" t="s">
        <v>50</v>
      </c>
      <c r="AH717" s="1">
        <v>117</v>
      </c>
      <c r="AI717" s="1">
        <v>568.43807000000004</v>
      </c>
      <c r="AJ717" s="1">
        <v>0.45347999999999999</v>
      </c>
      <c r="AK717" s="1">
        <v>5.1000000000000004E-4</v>
      </c>
      <c r="AL717" s="1"/>
      <c r="AM717" s="1"/>
      <c r="AN717" s="1"/>
      <c r="AO717" s="1"/>
      <c r="AP717" s="1"/>
    </row>
    <row r="718" spans="1:42" x14ac:dyDescent="0.25">
      <c r="A718" s="1" t="s">
        <v>676</v>
      </c>
      <c r="B718" s="1">
        <v>1008351</v>
      </c>
      <c r="C718" s="1">
        <v>2020</v>
      </c>
      <c r="D718" s="1" t="s">
        <v>43</v>
      </c>
      <c r="E718" s="1" t="s">
        <v>44</v>
      </c>
      <c r="F718" s="1" t="s">
        <v>66</v>
      </c>
      <c r="G718" s="1" t="s">
        <v>678</v>
      </c>
      <c r="H718" s="1"/>
      <c r="I718" s="1" t="s">
        <v>47</v>
      </c>
      <c r="J718" s="1" t="s">
        <v>53</v>
      </c>
      <c r="K718" s="1" t="s">
        <v>49</v>
      </c>
      <c r="L718" s="1">
        <v>14559</v>
      </c>
      <c r="M718" s="1">
        <v>75</v>
      </c>
      <c r="N718" s="1">
        <v>150</v>
      </c>
      <c r="O718" s="1">
        <v>53.4</v>
      </c>
      <c r="P718" s="1">
        <v>9.8999999999999999E-4</v>
      </c>
      <c r="Q718" s="1">
        <v>9.8999999999999999E-4</v>
      </c>
      <c r="R718" s="1">
        <v>0.26302999999999999</v>
      </c>
      <c r="S718" s="1">
        <v>0.26302999999999999</v>
      </c>
      <c r="T718" s="1">
        <v>1</v>
      </c>
      <c r="U718" s="1">
        <v>3</v>
      </c>
      <c r="V718" s="1">
        <v>1</v>
      </c>
      <c r="W718" s="1" t="s">
        <v>49</v>
      </c>
      <c r="X718" s="1"/>
      <c r="Y718" s="1"/>
      <c r="Z718" s="1"/>
      <c r="AA718" s="1"/>
      <c r="AB718" s="1"/>
      <c r="AC718" s="1" t="s">
        <v>50</v>
      </c>
      <c r="AD718" s="1">
        <v>3</v>
      </c>
      <c r="AE718" s="1">
        <v>7.9460000000000003E-2</v>
      </c>
      <c r="AF718" s="1">
        <v>7.7271000000000001</v>
      </c>
      <c r="AG718" s="1" t="s">
        <v>49</v>
      </c>
      <c r="AH718" s="1"/>
      <c r="AI718" s="1"/>
      <c r="AJ718" s="1"/>
      <c r="AK718" s="1"/>
      <c r="AL718" s="1"/>
      <c r="AM718" s="1"/>
      <c r="AN718" s="1"/>
      <c r="AO718" s="1"/>
      <c r="AP718" s="1"/>
    </row>
    <row r="719" spans="1:42" x14ac:dyDescent="0.25">
      <c r="A719" s="1" t="s">
        <v>676</v>
      </c>
      <c r="B719" s="1">
        <v>1008351</v>
      </c>
      <c r="C719" s="1">
        <v>2020</v>
      </c>
      <c r="D719" s="1" t="s">
        <v>43</v>
      </c>
      <c r="E719" s="1" t="s">
        <v>44</v>
      </c>
      <c r="F719" s="1" t="s">
        <v>66</v>
      </c>
      <c r="G719" s="1" t="s">
        <v>475</v>
      </c>
      <c r="H719" s="1"/>
      <c r="I719" s="1" t="s">
        <v>47</v>
      </c>
      <c r="J719" s="1" t="s">
        <v>53</v>
      </c>
      <c r="K719" s="1" t="s">
        <v>49</v>
      </c>
      <c r="L719" s="1">
        <v>5463</v>
      </c>
      <c r="M719" s="1">
        <v>95.96</v>
      </c>
      <c r="N719" s="1">
        <v>53</v>
      </c>
      <c r="O719" s="1">
        <v>47.88</v>
      </c>
      <c r="P719" s="1">
        <v>1.31E-3</v>
      </c>
      <c r="Q719" s="1">
        <v>1.5499999999999999E-3</v>
      </c>
      <c r="R719" s="1">
        <v>0.36886000000000002</v>
      </c>
      <c r="S719" s="1">
        <v>0.47131000000000001</v>
      </c>
      <c r="T719" s="1">
        <v>9</v>
      </c>
      <c r="U719" s="1">
        <v>11</v>
      </c>
      <c r="V719" s="1">
        <v>68</v>
      </c>
      <c r="W719" s="1" t="s">
        <v>49</v>
      </c>
      <c r="X719" s="1"/>
      <c r="Y719" s="1"/>
      <c r="Z719" s="1"/>
      <c r="AA719" s="1"/>
      <c r="AB719" s="1"/>
      <c r="AC719" s="1" t="s">
        <v>50</v>
      </c>
      <c r="AD719" s="1">
        <v>11</v>
      </c>
      <c r="AE719" s="1">
        <v>6.3200000000000001E-3</v>
      </c>
      <c r="AF719" s="1">
        <v>0.67940999999999996</v>
      </c>
      <c r="AG719" s="1" t="s">
        <v>49</v>
      </c>
      <c r="AH719" s="1"/>
      <c r="AI719" s="1"/>
      <c r="AJ719" s="1"/>
      <c r="AK719" s="1"/>
      <c r="AL719" s="1"/>
      <c r="AM719" s="1"/>
      <c r="AN719" s="1"/>
      <c r="AO719" s="1"/>
      <c r="AP719" s="1"/>
    </row>
    <row r="720" spans="1:42" x14ac:dyDescent="0.25">
      <c r="A720" s="1" t="s">
        <v>676</v>
      </c>
      <c r="B720" s="1">
        <v>1008351</v>
      </c>
      <c r="C720" s="1">
        <v>2020</v>
      </c>
      <c r="D720" s="1" t="s">
        <v>43</v>
      </c>
      <c r="E720" s="1" t="s">
        <v>44</v>
      </c>
      <c r="F720" s="1" t="s">
        <v>66</v>
      </c>
      <c r="G720" s="1" t="s">
        <v>140</v>
      </c>
      <c r="H720" s="1"/>
      <c r="I720" s="1" t="s">
        <v>47</v>
      </c>
      <c r="J720" s="1" t="s">
        <v>53</v>
      </c>
      <c r="K720" s="1" t="s">
        <v>49</v>
      </c>
      <c r="L720" s="1">
        <v>3075</v>
      </c>
      <c r="M720" s="1">
        <v>100</v>
      </c>
      <c r="N720" s="1">
        <v>64</v>
      </c>
      <c r="O720" s="1">
        <v>51.51</v>
      </c>
      <c r="P720" s="1">
        <v>1.0399999999999999E-3</v>
      </c>
      <c r="Q720" s="1">
        <v>1.0399999999999999E-3</v>
      </c>
      <c r="R720" s="1">
        <v>0.25208999999999998</v>
      </c>
      <c r="S720" s="1">
        <v>0.25208999999999998</v>
      </c>
      <c r="T720" s="1">
        <v>1</v>
      </c>
      <c r="U720" s="1">
        <v>3</v>
      </c>
      <c r="V720" s="1">
        <v>3</v>
      </c>
      <c r="W720" s="1" t="s">
        <v>49</v>
      </c>
      <c r="X720" s="1"/>
      <c r="Y720" s="1"/>
      <c r="Z720" s="1"/>
      <c r="AA720" s="1"/>
      <c r="AB720" s="1"/>
      <c r="AC720" s="1" t="s">
        <v>50</v>
      </c>
      <c r="AD720" s="1">
        <v>3</v>
      </c>
      <c r="AE720" s="1">
        <v>5.8599999999999998E-3</v>
      </c>
      <c r="AF720" s="1">
        <v>0.51888000000000001</v>
      </c>
      <c r="AG720" s="1" t="s">
        <v>49</v>
      </c>
      <c r="AH720" s="1"/>
      <c r="AI720" s="1"/>
      <c r="AJ720" s="1"/>
      <c r="AK720" s="1"/>
      <c r="AL720" s="1"/>
      <c r="AM720" s="1"/>
      <c r="AN720" s="1"/>
      <c r="AO720" s="1"/>
      <c r="AP720" s="1"/>
    </row>
    <row r="721" spans="1:42" x14ac:dyDescent="0.25">
      <c r="A721" s="1" t="s">
        <v>676</v>
      </c>
      <c r="B721" s="1">
        <v>1008351</v>
      </c>
      <c r="C721" s="1">
        <v>2020</v>
      </c>
      <c r="D721" s="1" t="s">
        <v>43</v>
      </c>
      <c r="E721" s="1" t="s">
        <v>44</v>
      </c>
      <c r="F721" s="1" t="s">
        <v>66</v>
      </c>
      <c r="G721" s="1" t="s">
        <v>141</v>
      </c>
      <c r="H721" s="1"/>
      <c r="I721" s="1" t="s">
        <v>47</v>
      </c>
      <c r="J721" s="1" t="s">
        <v>53</v>
      </c>
      <c r="K721" s="1" t="s">
        <v>49</v>
      </c>
      <c r="L721" s="1">
        <v>31768</v>
      </c>
      <c r="M721" s="1">
        <v>100</v>
      </c>
      <c r="N721" s="1">
        <v>90</v>
      </c>
      <c r="O721" s="1">
        <v>52.6</v>
      </c>
      <c r="P721" s="1">
        <v>4.8000000000000001E-4</v>
      </c>
      <c r="Q721" s="1">
        <v>8.4000000000000003E-4</v>
      </c>
      <c r="R721" s="1">
        <v>0.11915000000000001</v>
      </c>
      <c r="S721" s="1">
        <v>0.18687000000000001</v>
      </c>
      <c r="T721" s="1">
        <v>4</v>
      </c>
      <c r="U721" s="1">
        <v>11</v>
      </c>
      <c r="V721" s="1">
        <v>2</v>
      </c>
      <c r="W721" s="1" t="s">
        <v>49</v>
      </c>
      <c r="X721" s="1"/>
      <c r="Y721" s="1"/>
      <c r="Z721" s="1"/>
      <c r="AA721" s="1"/>
      <c r="AB721" s="1"/>
      <c r="AC721" s="1" t="s">
        <v>50</v>
      </c>
      <c r="AD721" s="1">
        <v>8</v>
      </c>
      <c r="AE721" s="1">
        <v>3.9419999999999997E-2</v>
      </c>
      <c r="AF721" s="1">
        <v>3.2193399999999999</v>
      </c>
      <c r="AG721" s="1" t="s">
        <v>50</v>
      </c>
      <c r="AH721" s="1">
        <v>3</v>
      </c>
      <c r="AI721" s="1">
        <v>223.04124999999999</v>
      </c>
      <c r="AJ721" s="1">
        <v>4.2229999999999997E-2</v>
      </c>
      <c r="AK721" s="1">
        <v>1.6000000000000001E-4</v>
      </c>
      <c r="AL721" s="1"/>
      <c r="AM721" s="1"/>
      <c r="AN721" s="1"/>
      <c r="AO721" s="1"/>
      <c r="AP721" s="1"/>
    </row>
    <row r="722" spans="1:42" x14ac:dyDescent="0.25">
      <c r="A722" s="1" t="s">
        <v>679</v>
      </c>
      <c r="B722" s="1">
        <v>1008979</v>
      </c>
      <c r="C722" s="1">
        <v>2020</v>
      </c>
      <c r="D722" s="1" t="s">
        <v>43</v>
      </c>
      <c r="E722" s="1" t="s">
        <v>44</v>
      </c>
      <c r="F722" s="1" t="s">
        <v>66</v>
      </c>
      <c r="G722" s="1" t="s">
        <v>680</v>
      </c>
      <c r="H722" s="1"/>
      <c r="I722" s="1" t="s">
        <v>47</v>
      </c>
      <c r="J722" s="1" t="s">
        <v>53</v>
      </c>
      <c r="K722" s="1" t="s">
        <v>49</v>
      </c>
      <c r="L722" s="1">
        <v>1147687</v>
      </c>
      <c r="M722" s="1">
        <v>113.71</v>
      </c>
      <c r="N722" s="1">
        <v>45.36</v>
      </c>
      <c r="O722" s="1">
        <v>46.18</v>
      </c>
      <c r="P722" s="1">
        <v>4.2300000000000003E-3</v>
      </c>
      <c r="Q722" s="1">
        <v>1.391E-2</v>
      </c>
      <c r="R722" s="1">
        <v>3.422E-2</v>
      </c>
      <c r="S722" s="1">
        <v>0.33598</v>
      </c>
      <c r="T722" s="1">
        <v>86</v>
      </c>
      <c r="U722" s="1">
        <v>304</v>
      </c>
      <c r="V722" s="1">
        <v>0</v>
      </c>
      <c r="W722" s="1" t="s">
        <v>49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 t="s">
        <v>49</v>
      </c>
      <c r="AD722" s="1">
        <v>0</v>
      </c>
      <c r="AE722" s="1">
        <v>0</v>
      </c>
      <c r="AF722" s="1">
        <v>0</v>
      </c>
      <c r="AG722" s="1" t="s">
        <v>50</v>
      </c>
      <c r="AH722" s="1">
        <v>304</v>
      </c>
      <c r="AI722" s="1">
        <v>2247.6855999999998</v>
      </c>
      <c r="AJ722" s="1">
        <v>1.4193499999999999</v>
      </c>
      <c r="AK722" s="1">
        <v>1.97E-3</v>
      </c>
      <c r="AL722" s="1"/>
      <c r="AM722" s="1"/>
      <c r="AN722" s="1"/>
      <c r="AO722" s="1"/>
      <c r="AP722" s="1"/>
    </row>
    <row r="723" spans="1:42" x14ac:dyDescent="0.25">
      <c r="A723" s="1" t="s">
        <v>681</v>
      </c>
      <c r="B723" s="1">
        <v>1008984</v>
      </c>
      <c r="C723" s="1">
        <v>2020</v>
      </c>
      <c r="D723" s="1" t="s">
        <v>43</v>
      </c>
      <c r="E723" s="1" t="s">
        <v>44</v>
      </c>
      <c r="F723" s="1" t="s">
        <v>45</v>
      </c>
      <c r="G723" s="1"/>
      <c r="H723" s="1" t="s">
        <v>131</v>
      </c>
      <c r="I723" s="1" t="s">
        <v>47</v>
      </c>
      <c r="J723" s="1" t="s">
        <v>53</v>
      </c>
      <c r="K723" s="1"/>
      <c r="L723" s="1">
        <v>1322723</v>
      </c>
      <c r="M723" s="1">
        <v>101.75</v>
      </c>
      <c r="N723" s="1">
        <v>4.2300000000000004</v>
      </c>
      <c r="O723" s="1">
        <v>46.95</v>
      </c>
      <c r="P723" s="1">
        <v>4.0400000000000002E-3</v>
      </c>
      <c r="Q723" s="1">
        <v>7.1799999999999998E-3</v>
      </c>
      <c r="R723" s="1">
        <v>9.8979999999999999E-2</v>
      </c>
      <c r="S723" s="1">
        <v>0.57206000000000001</v>
      </c>
      <c r="T723" s="1"/>
      <c r="U723" s="1">
        <v>12</v>
      </c>
      <c r="V723" s="1"/>
      <c r="W723" s="1" t="s">
        <v>49</v>
      </c>
      <c r="X723" s="1"/>
      <c r="Y723" s="1"/>
      <c r="Z723" s="1"/>
      <c r="AA723" s="1"/>
      <c r="AB723" s="1"/>
      <c r="AC723" s="1" t="s">
        <v>49</v>
      </c>
      <c r="AD723" s="1"/>
      <c r="AE723" s="1"/>
      <c r="AF723" s="1"/>
      <c r="AG723" s="1" t="s">
        <v>50</v>
      </c>
      <c r="AH723" s="1">
        <v>12</v>
      </c>
      <c r="AI723" s="1">
        <v>943.61459000000002</v>
      </c>
      <c r="AJ723" s="1">
        <v>0.25673000000000001</v>
      </c>
      <c r="AK723" s="1">
        <v>7.2000000000000005E-4</v>
      </c>
      <c r="AL723" s="1"/>
      <c r="AM723" s="1"/>
      <c r="AN723" s="1"/>
      <c r="AO723" s="1"/>
      <c r="AP723" s="1"/>
    </row>
    <row r="724" spans="1:42" x14ac:dyDescent="0.25">
      <c r="A724" s="1" t="s">
        <v>681</v>
      </c>
      <c r="B724" s="1">
        <v>1008984</v>
      </c>
      <c r="C724" s="1">
        <v>2020</v>
      </c>
      <c r="D724" s="1" t="s">
        <v>43</v>
      </c>
      <c r="E724" s="1" t="s">
        <v>44</v>
      </c>
      <c r="F724" s="1" t="s">
        <v>45</v>
      </c>
      <c r="G724" s="1"/>
      <c r="H724" s="1" t="s">
        <v>131</v>
      </c>
      <c r="I724" s="1" t="s">
        <v>47</v>
      </c>
      <c r="J724" s="1" t="s">
        <v>53</v>
      </c>
      <c r="K724" s="1"/>
      <c r="L724" s="1">
        <v>1698</v>
      </c>
      <c r="M724" s="1">
        <v>120</v>
      </c>
      <c r="N724" s="1">
        <v>20</v>
      </c>
      <c r="O724" s="1">
        <v>70.67</v>
      </c>
      <c r="P724" s="1">
        <v>4.6460000000000001E-2</v>
      </c>
      <c r="Q724" s="1">
        <v>4.6460000000000001E-2</v>
      </c>
      <c r="R724" s="1">
        <v>4.6050000000000001E-2</v>
      </c>
      <c r="S724" s="1">
        <v>4.6050000000000001E-2</v>
      </c>
      <c r="T724" s="1"/>
      <c r="U724" s="1">
        <v>3</v>
      </c>
      <c r="V724" s="1"/>
      <c r="W724" s="1" t="s">
        <v>49</v>
      </c>
      <c r="X724" s="1"/>
      <c r="Y724" s="1"/>
      <c r="Z724" s="1"/>
      <c r="AA724" s="1"/>
      <c r="AB724" s="1"/>
      <c r="AC724" s="1" t="s">
        <v>49</v>
      </c>
      <c r="AD724" s="1"/>
      <c r="AE724" s="1"/>
      <c r="AF724" s="1"/>
      <c r="AG724" s="1" t="s">
        <v>50</v>
      </c>
      <c r="AH724" s="1">
        <v>3</v>
      </c>
      <c r="AI724" s="1">
        <v>0.49310999999999999</v>
      </c>
      <c r="AJ724" s="1">
        <v>5.0000000000000002E-5</v>
      </c>
      <c r="AK724" s="1">
        <v>0</v>
      </c>
      <c r="AL724" s="1"/>
      <c r="AM724" s="1"/>
      <c r="AN724" s="1"/>
      <c r="AO724" s="1"/>
      <c r="AP724" s="1"/>
    </row>
    <row r="725" spans="1:42" x14ac:dyDescent="0.25">
      <c r="A725" s="1" t="s">
        <v>682</v>
      </c>
      <c r="B725" s="1">
        <v>1008134</v>
      </c>
      <c r="C725" s="1">
        <v>2020</v>
      </c>
      <c r="D725" s="1" t="s">
        <v>43</v>
      </c>
      <c r="E725" s="1" t="s">
        <v>44</v>
      </c>
      <c r="F725" s="1" t="s">
        <v>66</v>
      </c>
      <c r="G725" s="1" t="s">
        <v>683</v>
      </c>
      <c r="H725" s="1"/>
      <c r="I725" s="1" t="s">
        <v>47</v>
      </c>
      <c r="J725" s="1" t="s">
        <v>627</v>
      </c>
      <c r="K725" s="1" t="s">
        <v>49</v>
      </c>
      <c r="L725" s="1">
        <v>640402.48993000004</v>
      </c>
      <c r="M725" s="1">
        <v>103.01</v>
      </c>
      <c r="N725" s="1">
        <v>76.28</v>
      </c>
      <c r="O725" s="1">
        <v>50.07</v>
      </c>
      <c r="P725" s="1">
        <v>4.79E-3</v>
      </c>
      <c r="Q725" s="1">
        <v>7.1500000000000001E-3</v>
      </c>
      <c r="R725" s="1">
        <v>0.28461999999999998</v>
      </c>
      <c r="S725" s="1">
        <v>0.49487999999999999</v>
      </c>
      <c r="T725" s="1">
        <v>48</v>
      </c>
      <c r="U725" s="1">
        <v>10</v>
      </c>
      <c r="V725" s="1">
        <v>0</v>
      </c>
      <c r="W725" s="1" t="s">
        <v>49</v>
      </c>
      <c r="X725" s="1"/>
      <c r="Y725" s="1"/>
      <c r="Z725" s="1"/>
      <c r="AA725" s="1"/>
      <c r="AB725" s="1"/>
      <c r="AC725" s="1" t="s">
        <v>49</v>
      </c>
      <c r="AD725" s="1"/>
      <c r="AE725" s="1"/>
      <c r="AF725" s="1"/>
      <c r="AG725" s="1" t="s">
        <v>50</v>
      </c>
      <c r="AH725" s="1">
        <v>10</v>
      </c>
      <c r="AI725" s="1">
        <v>2139.5</v>
      </c>
      <c r="AJ725" s="1">
        <v>2.2799999999999998</v>
      </c>
      <c r="AK725" s="1">
        <v>0</v>
      </c>
      <c r="AL725" s="1"/>
      <c r="AM725" s="1"/>
      <c r="AN725" s="1"/>
      <c r="AO725" s="1"/>
      <c r="AP725" s="1"/>
    </row>
    <row r="726" spans="1:42" x14ac:dyDescent="0.25">
      <c r="A726" s="1" t="s">
        <v>682</v>
      </c>
      <c r="B726" s="1">
        <v>1008134</v>
      </c>
      <c r="C726" s="1">
        <v>2020</v>
      </c>
      <c r="D726" s="1" t="s">
        <v>43</v>
      </c>
      <c r="E726" s="1" t="s">
        <v>44</v>
      </c>
      <c r="F726" s="1" t="s">
        <v>66</v>
      </c>
      <c r="G726" s="1" t="s">
        <v>684</v>
      </c>
      <c r="H726" s="1"/>
      <c r="I726" s="1" t="s">
        <v>47</v>
      </c>
      <c r="J726" s="1" t="s">
        <v>627</v>
      </c>
      <c r="K726" s="1" t="s">
        <v>49</v>
      </c>
      <c r="L726" s="1">
        <v>358477.03493000002</v>
      </c>
      <c r="M726" s="1">
        <v>99.92</v>
      </c>
      <c r="N726" s="1">
        <v>67.569999999999993</v>
      </c>
      <c r="O726" s="1">
        <v>50.07</v>
      </c>
      <c r="P726" s="1">
        <v>4.79E-3</v>
      </c>
      <c r="Q726" s="1">
        <v>7.1500000000000001E-3</v>
      </c>
      <c r="R726" s="1">
        <v>0.28461999999999998</v>
      </c>
      <c r="S726" s="1">
        <v>0.49487999999999999</v>
      </c>
      <c r="T726" s="1">
        <v>58</v>
      </c>
      <c r="U726" s="1">
        <v>25</v>
      </c>
      <c r="V726" s="1">
        <v>0</v>
      </c>
      <c r="W726" s="1" t="s">
        <v>49</v>
      </c>
      <c r="X726" s="1"/>
      <c r="Y726" s="1"/>
      <c r="Z726" s="1"/>
      <c r="AA726" s="1"/>
      <c r="AB726" s="1"/>
      <c r="AC726" s="1" t="s">
        <v>49</v>
      </c>
      <c r="AD726" s="1"/>
      <c r="AE726" s="1"/>
      <c r="AF726" s="1"/>
      <c r="AG726" s="1" t="s">
        <v>50</v>
      </c>
      <c r="AH726" s="1">
        <v>25</v>
      </c>
      <c r="AI726" s="1">
        <v>1281.4000000000001</v>
      </c>
      <c r="AJ726" s="1">
        <v>1.3</v>
      </c>
      <c r="AK726" s="1">
        <v>0</v>
      </c>
      <c r="AL726" s="1"/>
      <c r="AM726" s="1"/>
      <c r="AN726" s="1"/>
      <c r="AO726" s="1"/>
      <c r="AP726" s="1"/>
    </row>
    <row r="727" spans="1:42" x14ac:dyDescent="0.25">
      <c r="A727" s="1" t="s">
        <v>669</v>
      </c>
      <c r="B727" s="1">
        <v>1011223</v>
      </c>
      <c r="C727" s="1">
        <v>2020</v>
      </c>
      <c r="D727" s="1" t="s">
        <v>43</v>
      </c>
      <c r="E727" s="1" t="s">
        <v>44</v>
      </c>
      <c r="F727" s="1" t="s">
        <v>66</v>
      </c>
      <c r="G727" s="1" t="s">
        <v>194</v>
      </c>
      <c r="H727" s="1"/>
      <c r="I727" s="1" t="s">
        <v>47</v>
      </c>
      <c r="J727" s="1" t="s">
        <v>48</v>
      </c>
      <c r="K727" s="1" t="s">
        <v>49</v>
      </c>
      <c r="L727" s="1">
        <v>14308.581763100001</v>
      </c>
      <c r="M727" s="1">
        <v>130</v>
      </c>
      <c r="N727" s="1">
        <v>30</v>
      </c>
      <c r="O727" s="1">
        <v>36</v>
      </c>
      <c r="P727" s="1">
        <v>7.2919999999999999E-3</v>
      </c>
      <c r="Q727" s="1">
        <v>7.2919999999999999E-3</v>
      </c>
      <c r="R727" s="1">
        <v>0.41620200000000002</v>
      </c>
      <c r="S727" s="1">
        <v>0.41620200000000002</v>
      </c>
      <c r="T727" s="1">
        <v>1</v>
      </c>
      <c r="U727" s="1">
        <v>2</v>
      </c>
      <c r="V727" s="1">
        <v>0</v>
      </c>
      <c r="W727" s="1" t="s">
        <v>49</v>
      </c>
      <c r="X727" s="1"/>
      <c r="Y727" s="1"/>
      <c r="Z727" s="1"/>
      <c r="AA727" s="1"/>
      <c r="AB727" s="1"/>
      <c r="AC727" s="1" t="s">
        <v>49</v>
      </c>
      <c r="AD727" s="1"/>
      <c r="AE727" s="1"/>
      <c r="AF727" s="1"/>
      <c r="AG727" s="1" t="s">
        <v>50</v>
      </c>
      <c r="AH727" s="1">
        <v>2</v>
      </c>
      <c r="AI727" s="1">
        <v>24.257456600000001</v>
      </c>
      <c r="AJ727" s="1">
        <v>3.5400000000000001E-2</v>
      </c>
      <c r="AK727" s="1">
        <v>2.7399999999999999E-5</v>
      </c>
      <c r="AL727" s="1"/>
      <c r="AM727" s="1"/>
      <c r="AN727" s="1"/>
      <c r="AO727" s="1"/>
      <c r="AP727" s="1"/>
    </row>
    <row r="728" spans="1:42" x14ac:dyDescent="0.25">
      <c r="A728" s="1" t="s">
        <v>669</v>
      </c>
      <c r="B728" s="1">
        <v>1011223</v>
      </c>
      <c r="C728" s="1">
        <v>2020</v>
      </c>
      <c r="D728" s="1" t="s">
        <v>43</v>
      </c>
      <c r="E728" s="1" t="s">
        <v>44</v>
      </c>
      <c r="F728" s="1" t="s">
        <v>66</v>
      </c>
      <c r="G728" s="1" t="s">
        <v>347</v>
      </c>
      <c r="H728" s="1"/>
      <c r="I728" s="1" t="s">
        <v>47</v>
      </c>
      <c r="J728" s="1" t="s">
        <v>48</v>
      </c>
      <c r="K728" s="1" t="s">
        <v>49</v>
      </c>
      <c r="L728" s="1">
        <v>12271.836362800001</v>
      </c>
      <c r="M728" s="1">
        <v>80</v>
      </c>
      <c r="N728" s="1">
        <v>55</v>
      </c>
      <c r="O728" s="1">
        <v>40</v>
      </c>
      <c r="P728" s="1">
        <v>7.2919999999999999E-3</v>
      </c>
      <c r="Q728" s="1">
        <v>7.2919999999999999E-3</v>
      </c>
      <c r="R728" s="1">
        <v>0.41620200000000002</v>
      </c>
      <c r="S728" s="1">
        <v>0.41620200000000002</v>
      </c>
      <c r="T728" s="1">
        <v>1</v>
      </c>
      <c r="U728" s="1">
        <v>2</v>
      </c>
      <c r="V728" s="1">
        <v>0</v>
      </c>
      <c r="W728" s="1" t="s">
        <v>49</v>
      </c>
      <c r="X728" s="1"/>
      <c r="Y728" s="1"/>
      <c r="Z728" s="1"/>
      <c r="AA728" s="1"/>
      <c r="AB728" s="1"/>
      <c r="AC728" s="1" t="s">
        <v>50</v>
      </c>
      <c r="AD728" s="1">
        <v>2</v>
      </c>
      <c r="AE728" s="1">
        <v>7.2863999999999998E-2</v>
      </c>
      <c r="AF728" s="1">
        <v>1.5180494</v>
      </c>
      <c r="AG728" s="1" t="s">
        <v>49</v>
      </c>
      <c r="AH728" s="1"/>
      <c r="AI728" s="1"/>
      <c r="AJ728" s="1"/>
      <c r="AK728" s="1"/>
      <c r="AL728" s="1"/>
      <c r="AM728" s="1"/>
      <c r="AN728" s="1"/>
      <c r="AO728" s="1"/>
      <c r="AP728" s="1"/>
    </row>
    <row r="729" spans="1:42" x14ac:dyDescent="0.25">
      <c r="A729" s="1" t="s">
        <v>669</v>
      </c>
      <c r="B729" s="1">
        <v>1011223</v>
      </c>
      <c r="C729" s="1">
        <v>2020</v>
      </c>
      <c r="D729" s="1" t="s">
        <v>43</v>
      </c>
      <c r="E729" s="1" t="s">
        <v>44</v>
      </c>
      <c r="F729" s="1" t="s">
        <v>66</v>
      </c>
      <c r="G729" s="1" t="s">
        <v>685</v>
      </c>
      <c r="H729" s="1"/>
      <c r="I729" s="1" t="s">
        <v>47</v>
      </c>
      <c r="J729" s="1" t="s">
        <v>48</v>
      </c>
      <c r="K729" s="1" t="s">
        <v>49</v>
      </c>
      <c r="L729" s="1">
        <v>20506.2198503</v>
      </c>
      <c r="M729" s="1">
        <v>130</v>
      </c>
      <c r="N729" s="1">
        <v>30</v>
      </c>
      <c r="O729" s="1">
        <v>36</v>
      </c>
      <c r="P729" s="1">
        <v>7.2919999999999999E-3</v>
      </c>
      <c r="Q729" s="1">
        <v>7.2919999999999999E-3</v>
      </c>
      <c r="R729" s="1">
        <v>0.41620200000000002</v>
      </c>
      <c r="S729" s="1">
        <v>0.41620200000000002</v>
      </c>
      <c r="T729" s="1">
        <v>10</v>
      </c>
      <c r="U729" s="1">
        <v>6</v>
      </c>
      <c r="V729" s="1">
        <v>0</v>
      </c>
      <c r="W729" s="1" t="s">
        <v>49</v>
      </c>
      <c r="X729" s="1"/>
      <c r="Y729" s="1"/>
      <c r="Z729" s="1"/>
      <c r="AA729" s="1"/>
      <c r="AB729" s="1"/>
      <c r="AC729" s="1" t="s">
        <v>49</v>
      </c>
      <c r="AD729" s="1"/>
      <c r="AE729" s="1"/>
      <c r="AF729" s="1"/>
      <c r="AG729" s="1" t="s">
        <v>50</v>
      </c>
      <c r="AH729" s="1">
        <v>6</v>
      </c>
      <c r="AI729" s="1">
        <v>34.764363500000002</v>
      </c>
      <c r="AJ729" s="1">
        <v>5.0733199999999999E-2</v>
      </c>
      <c r="AK729" s="1">
        <v>3.9199999999999997E-5</v>
      </c>
      <c r="AL729" s="1"/>
      <c r="AM729" s="1"/>
      <c r="AN729" s="1"/>
      <c r="AO729" s="1"/>
      <c r="AP729" s="1"/>
    </row>
    <row r="730" spans="1:42" x14ac:dyDescent="0.25">
      <c r="A730" s="1" t="s">
        <v>669</v>
      </c>
      <c r="B730" s="1">
        <v>1011223</v>
      </c>
      <c r="C730" s="1">
        <v>2020</v>
      </c>
      <c r="D730" s="1" t="s">
        <v>43</v>
      </c>
      <c r="E730" s="1" t="s">
        <v>44</v>
      </c>
      <c r="F730" s="1" t="s">
        <v>66</v>
      </c>
      <c r="G730" s="1" t="s">
        <v>686</v>
      </c>
      <c r="H730" s="1"/>
      <c r="I730" s="1" t="s">
        <v>47</v>
      </c>
      <c r="J730" s="1" t="s">
        <v>48</v>
      </c>
      <c r="K730" s="1" t="s">
        <v>49</v>
      </c>
      <c r="L730" s="1">
        <v>29618.360375100001</v>
      </c>
      <c r="M730" s="1">
        <v>150</v>
      </c>
      <c r="N730" s="1">
        <v>20</v>
      </c>
      <c r="O730" s="1">
        <v>28</v>
      </c>
      <c r="P730" s="1">
        <v>7.2919999999999999E-3</v>
      </c>
      <c r="Q730" s="1">
        <v>7.2919999999999999E-3</v>
      </c>
      <c r="R730" s="1">
        <v>0.41620200000000002</v>
      </c>
      <c r="S730" s="1">
        <v>0.41620200000000002</v>
      </c>
      <c r="T730" s="1">
        <v>7</v>
      </c>
      <c r="U730" s="1">
        <v>1</v>
      </c>
      <c r="V730" s="1">
        <v>0</v>
      </c>
      <c r="W730" s="1" t="s">
        <v>49</v>
      </c>
      <c r="X730" s="1"/>
      <c r="Y730" s="1"/>
      <c r="Z730" s="1"/>
      <c r="AA730" s="1"/>
      <c r="AB730" s="1"/>
      <c r="AC730" s="1" t="s">
        <v>50</v>
      </c>
      <c r="AD730" s="1">
        <v>1</v>
      </c>
      <c r="AE730" s="1">
        <v>0.17585890000000001</v>
      </c>
      <c r="AF730" s="1">
        <v>3.6638473</v>
      </c>
      <c r="AG730" s="1" t="s">
        <v>49</v>
      </c>
      <c r="AH730" s="1"/>
      <c r="AI730" s="1"/>
      <c r="AJ730" s="1"/>
      <c r="AK730" s="1"/>
      <c r="AL730" s="1"/>
      <c r="AM730" s="1"/>
      <c r="AN730" s="1"/>
      <c r="AO730" s="1"/>
      <c r="AP730" s="1"/>
    </row>
    <row r="731" spans="1:42" x14ac:dyDescent="0.25">
      <c r="A731" s="1" t="s">
        <v>687</v>
      </c>
      <c r="B731" s="1">
        <v>1011250</v>
      </c>
      <c r="C731" s="1">
        <v>2020</v>
      </c>
      <c r="D731" s="1" t="s">
        <v>43</v>
      </c>
      <c r="E731" s="1" t="s">
        <v>44</v>
      </c>
      <c r="F731" s="1" t="s">
        <v>66</v>
      </c>
      <c r="G731" s="1" t="s">
        <v>404</v>
      </c>
      <c r="H731" s="1"/>
      <c r="I731" s="1" t="s">
        <v>47</v>
      </c>
      <c r="J731" s="1" t="s">
        <v>123</v>
      </c>
      <c r="K731" s="1" t="s">
        <v>49</v>
      </c>
      <c r="L731" s="1">
        <v>931292</v>
      </c>
      <c r="M731" s="1">
        <v>120</v>
      </c>
      <c r="N731" s="1">
        <v>45</v>
      </c>
      <c r="O731" s="1">
        <v>41.1</v>
      </c>
      <c r="P731" s="1">
        <v>1.4799999999999999E-4</v>
      </c>
      <c r="Q731" s="1">
        <v>0.05</v>
      </c>
      <c r="R731" s="1">
        <v>2E-3</v>
      </c>
      <c r="S731" s="1">
        <v>0.13100000000000001</v>
      </c>
      <c r="T731" s="1">
        <v>207</v>
      </c>
      <c r="U731" s="1">
        <v>646</v>
      </c>
      <c r="V731" s="1">
        <v>0</v>
      </c>
      <c r="W731" s="1" t="s">
        <v>49</v>
      </c>
      <c r="X731" s="1"/>
      <c r="Y731" s="1"/>
      <c r="Z731" s="1"/>
      <c r="AA731" s="1"/>
      <c r="AB731" s="1"/>
      <c r="AC731" s="1" t="s">
        <v>49</v>
      </c>
      <c r="AD731" s="1"/>
      <c r="AE731" s="1"/>
      <c r="AF731" s="1"/>
      <c r="AG731" s="1" t="s">
        <v>50</v>
      </c>
      <c r="AH731" s="1">
        <v>646</v>
      </c>
      <c r="AI731" s="1">
        <v>7651.79</v>
      </c>
      <c r="AJ731" s="1">
        <v>8.9019999999999992</v>
      </c>
      <c r="AK731" s="1">
        <v>5.8729999999999997E-3</v>
      </c>
      <c r="AL731" s="1"/>
      <c r="AM731" s="1"/>
      <c r="AN731" s="1"/>
      <c r="AO731" s="1"/>
      <c r="AP731" s="1"/>
    </row>
    <row r="732" spans="1:42" x14ac:dyDescent="0.25">
      <c r="A732" s="1" t="s">
        <v>688</v>
      </c>
      <c r="B732" s="1">
        <v>1012497</v>
      </c>
      <c r="C732" s="1">
        <v>2020</v>
      </c>
      <c r="D732" s="1" t="s">
        <v>43</v>
      </c>
      <c r="E732" s="1" t="s">
        <v>44</v>
      </c>
      <c r="F732" s="1" t="s">
        <v>45</v>
      </c>
      <c r="G732" s="1"/>
      <c r="H732" s="1" t="s">
        <v>689</v>
      </c>
      <c r="I732" s="1" t="s">
        <v>47</v>
      </c>
      <c r="J732" s="1" t="s">
        <v>251</v>
      </c>
      <c r="K732" s="1"/>
      <c r="L732" s="1">
        <v>22731</v>
      </c>
      <c r="M732" s="1">
        <v>52.875</v>
      </c>
      <c r="N732" s="1">
        <v>71.7</v>
      </c>
      <c r="O732" s="1">
        <v>74.322187600000007</v>
      </c>
      <c r="P732" s="1">
        <v>4.7999999999999996E-3</v>
      </c>
      <c r="Q732" s="1">
        <v>7.4000999999999997E-3</v>
      </c>
      <c r="R732" s="1">
        <v>0.1973</v>
      </c>
      <c r="S732" s="1">
        <v>0.29970010000000002</v>
      </c>
      <c r="T732" s="1"/>
      <c r="U732" s="1">
        <v>2</v>
      </c>
      <c r="V732" s="1"/>
      <c r="W732" s="1" t="s">
        <v>49</v>
      </c>
      <c r="X732" s="1"/>
      <c r="Y732" s="1"/>
      <c r="Z732" s="1"/>
      <c r="AA732" s="1"/>
      <c r="AB732" s="1"/>
      <c r="AC732" s="1" t="s">
        <v>49</v>
      </c>
      <c r="AD732" s="1"/>
      <c r="AE732" s="1"/>
      <c r="AF732" s="1"/>
      <c r="AG732" s="1" t="s">
        <v>50</v>
      </c>
      <c r="AH732" s="1">
        <v>2</v>
      </c>
      <c r="AI732" s="1">
        <v>2265.6634600000002</v>
      </c>
      <c r="AJ732" s="1">
        <v>1.69224</v>
      </c>
      <c r="AK732" s="1">
        <v>2.0200000000000001E-3</v>
      </c>
      <c r="AL732" s="1"/>
      <c r="AM732" s="1"/>
      <c r="AN732" s="1"/>
      <c r="AO732" s="1"/>
      <c r="AP732" s="1"/>
    </row>
    <row r="733" spans="1:42" x14ac:dyDescent="0.25">
      <c r="A733" s="1" t="s">
        <v>690</v>
      </c>
      <c r="B733" s="1">
        <v>1012486</v>
      </c>
      <c r="C733" s="1">
        <v>2020</v>
      </c>
      <c r="D733" s="1" t="s">
        <v>43</v>
      </c>
      <c r="E733" s="1" t="s">
        <v>44</v>
      </c>
      <c r="F733" s="1" t="s">
        <v>45</v>
      </c>
      <c r="G733" s="1"/>
      <c r="H733" s="1" t="s">
        <v>691</v>
      </c>
      <c r="I733" s="1" t="s">
        <v>47</v>
      </c>
      <c r="J733" s="1" t="s">
        <v>123</v>
      </c>
      <c r="K733" s="1"/>
      <c r="L733" s="1">
        <v>57046.65</v>
      </c>
      <c r="M733" s="1">
        <v>56</v>
      </c>
      <c r="N733" s="1">
        <v>555.29999999999995</v>
      </c>
      <c r="O733" s="1">
        <v>90.87</v>
      </c>
      <c r="P733" s="1">
        <v>1.7527000000000001E-2</v>
      </c>
      <c r="Q733" s="1">
        <v>1.7527000000000001E-2</v>
      </c>
      <c r="R733" s="1">
        <v>0.481296</v>
      </c>
      <c r="S733" s="1">
        <v>0.481296</v>
      </c>
      <c r="T733" s="1"/>
      <c r="U733" s="1">
        <v>3</v>
      </c>
      <c r="V733" s="1"/>
      <c r="W733" s="1" t="s">
        <v>49</v>
      </c>
      <c r="X733" s="1"/>
      <c r="Y733" s="1"/>
      <c r="Z733" s="1"/>
      <c r="AA733" s="1"/>
      <c r="AB733" s="1"/>
      <c r="AC733" s="1" t="s">
        <v>49</v>
      </c>
      <c r="AD733" s="1"/>
      <c r="AE733" s="1"/>
      <c r="AF733" s="1"/>
      <c r="AG733" s="1" t="s">
        <v>50</v>
      </c>
      <c r="AH733" s="1">
        <v>3</v>
      </c>
      <c r="AI733" s="1">
        <v>670.67098739999994</v>
      </c>
      <c r="AJ733" s="1">
        <v>4.8172991999999999</v>
      </c>
      <c r="AK733" s="1">
        <v>1.6057000000000001E-3</v>
      </c>
      <c r="AL733" s="1"/>
      <c r="AM733" s="1"/>
      <c r="AN733" s="1"/>
      <c r="AO733" s="1"/>
      <c r="AP733" s="1"/>
    </row>
    <row r="734" spans="1:42" x14ac:dyDescent="0.25">
      <c r="A734" s="1" t="s">
        <v>690</v>
      </c>
      <c r="B734" s="1">
        <v>1012486</v>
      </c>
      <c r="C734" s="1">
        <v>2020</v>
      </c>
      <c r="D734" s="1" t="s">
        <v>43</v>
      </c>
      <c r="E734" s="1" t="s">
        <v>44</v>
      </c>
      <c r="F734" s="1" t="s">
        <v>45</v>
      </c>
      <c r="G734" s="1"/>
      <c r="H734" s="1" t="s">
        <v>692</v>
      </c>
      <c r="I734" s="1" t="s">
        <v>47</v>
      </c>
      <c r="J734" s="1" t="s">
        <v>123</v>
      </c>
      <c r="K734" s="1"/>
      <c r="L734" s="1">
        <v>4821.6499999999996</v>
      </c>
      <c r="M734" s="1">
        <v>41</v>
      </c>
      <c r="N734" s="1">
        <v>82</v>
      </c>
      <c r="O734" s="1">
        <v>72.38</v>
      </c>
      <c r="P734" s="1">
        <v>6.9459999999999999E-3</v>
      </c>
      <c r="Q734" s="1">
        <v>6.9459999999999999E-3</v>
      </c>
      <c r="R734" s="1">
        <v>0.27102700000000002</v>
      </c>
      <c r="S734" s="1">
        <v>0.27102700000000002</v>
      </c>
      <c r="T734" s="1"/>
      <c r="U734" s="1">
        <v>4</v>
      </c>
      <c r="V734" s="1"/>
      <c r="W734" s="1" t="s">
        <v>49</v>
      </c>
      <c r="X734" s="1"/>
      <c r="Y734" s="1"/>
      <c r="Z734" s="1"/>
      <c r="AA734" s="1"/>
      <c r="AB734" s="1"/>
      <c r="AC734" s="1" t="s">
        <v>49</v>
      </c>
      <c r="AD734" s="1"/>
      <c r="AE734" s="1"/>
      <c r="AF734" s="1"/>
      <c r="AG734" s="1" t="s">
        <v>50</v>
      </c>
      <c r="AH734" s="1">
        <v>4</v>
      </c>
      <c r="AI734" s="1">
        <v>2.6341028</v>
      </c>
      <c r="AJ734" s="1">
        <v>1.9622400000000002E-2</v>
      </c>
      <c r="AK734" s="1">
        <v>6.2999999999999998E-6</v>
      </c>
      <c r="AL734" s="1"/>
      <c r="AM734" s="1"/>
      <c r="AN734" s="1"/>
      <c r="AO734" s="1"/>
      <c r="AP734" s="1"/>
    </row>
    <row r="735" spans="1:42" x14ac:dyDescent="0.25">
      <c r="A735" s="1" t="s">
        <v>693</v>
      </c>
      <c r="B735" s="1">
        <v>1012522</v>
      </c>
      <c r="C735" s="1">
        <v>2020</v>
      </c>
      <c r="D735" s="1" t="s">
        <v>43</v>
      </c>
      <c r="E735" s="1" t="s">
        <v>44</v>
      </c>
      <c r="F735" s="1" t="s">
        <v>45</v>
      </c>
      <c r="G735" s="1"/>
      <c r="H735" s="1" t="s">
        <v>694</v>
      </c>
      <c r="I735" s="1" t="s">
        <v>68</v>
      </c>
      <c r="J735" s="1"/>
      <c r="K735" s="1"/>
      <c r="L735" s="1">
        <v>54582</v>
      </c>
      <c r="M735" s="1">
        <v>65</v>
      </c>
      <c r="N735" s="1">
        <v>18.5</v>
      </c>
      <c r="O735" s="1">
        <v>55.5</v>
      </c>
      <c r="P735" s="1">
        <v>0</v>
      </c>
      <c r="Q735" s="1">
        <v>0</v>
      </c>
      <c r="R735" s="1">
        <v>0.55869999999999997</v>
      </c>
      <c r="S735" s="1">
        <v>0.55869999999999997</v>
      </c>
      <c r="T735" s="1"/>
      <c r="U735" s="1">
        <v>12</v>
      </c>
      <c r="V735" s="1"/>
      <c r="W735" s="1" t="s">
        <v>49</v>
      </c>
      <c r="X735" s="1"/>
      <c r="Y735" s="1"/>
      <c r="Z735" s="1"/>
      <c r="AA735" s="1"/>
      <c r="AB735" s="1"/>
      <c r="AC735" s="1" t="s">
        <v>50</v>
      </c>
      <c r="AD735" s="1">
        <v>12</v>
      </c>
      <c r="AE735" s="1">
        <v>0</v>
      </c>
      <c r="AF735" s="1">
        <v>13.349475177984001</v>
      </c>
      <c r="AG735" s="1" t="s">
        <v>49</v>
      </c>
      <c r="AH735" s="1"/>
      <c r="AI735" s="1"/>
      <c r="AJ735" s="1"/>
      <c r="AK735" s="1"/>
      <c r="AL735" s="1"/>
      <c r="AM735" s="1"/>
      <c r="AN735" s="1"/>
      <c r="AO735" s="1"/>
      <c r="AP735" s="1"/>
    </row>
    <row r="736" spans="1:42" x14ac:dyDescent="0.25">
      <c r="A736" s="1" t="s">
        <v>693</v>
      </c>
      <c r="B736" s="1">
        <v>1012522</v>
      </c>
      <c r="C736" s="1">
        <v>2020</v>
      </c>
      <c r="D736" s="1" t="s">
        <v>43</v>
      </c>
      <c r="E736" s="1" t="s">
        <v>44</v>
      </c>
      <c r="F736" s="1" t="s">
        <v>45</v>
      </c>
      <c r="G736" s="1"/>
      <c r="H736" s="1" t="s">
        <v>127</v>
      </c>
      <c r="I736" s="1" t="s">
        <v>68</v>
      </c>
      <c r="J736" s="1"/>
      <c r="K736" s="1"/>
      <c r="L736" s="1">
        <v>17337</v>
      </c>
      <c r="M736" s="1">
        <v>65</v>
      </c>
      <c r="N736" s="1">
        <v>18.5</v>
      </c>
      <c r="O736" s="1">
        <v>53.5</v>
      </c>
      <c r="P736" s="1">
        <v>6.3E-3</v>
      </c>
      <c r="Q736" s="1">
        <v>6.3E-3</v>
      </c>
      <c r="R736" s="1">
        <v>0.14149999999999999</v>
      </c>
      <c r="S736" s="1">
        <v>0.14149999999999999</v>
      </c>
      <c r="T736" s="1"/>
      <c r="U736" s="1">
        <v>4</v>
      </c>
      <c r="V736" s="1"/>
      <c r="W736" s="1" t="s">
        <v>49</v>
      </c>
      <c r="X736" s="1"/>
      <c r="Y736" s="1"/>
      <c r="Z736" s="1"/>
      <c r="AA736" s="1"/>
      <c r="AB736" s="1"/>
      <c r="AC736" s="1" t="s">
        <v>50</v>
      </c>
      <c r="AD736" s="1">
        <v>4</v>
      </c>
      <c r="AE736" s="1">
        <v>8.6177025899999996E-2</v>
      </c>
      <c r="AF736" s="1">
        <v>0.70651742399999995</v>
      </c>
      <c r="AG736" s="1" t="s">
        <v>49</v>
      </c>
      <c r="AH736" s="1"/>
      <c r="AI736" s="1"/>
      <c r="AJ736" s="1"/>
      <c r="AK736" s="1"/>
      <c r="AL736" s="1"/>
      <c r="AM736" s="1"/>
      <c r="AN736" s="1"/>
      <c r="AO736" s="1"/>
      <c r="AP736" s="1"/>
    </row>
    <row r="737" spans="1:42" x14ac:dyDescent="0.25">
      <c r="A737" s="1" t="s">
        <v>693</v>
      </c>
      <c r="B737" s="1">
        <v>1012522</v>
      </c>
      <c r="C737" s="1">
        <v>2020</v>
      </c>
      <c r="D737" s="1" t="s">
        <v>43</v>
      </c>
      <c r="E737" s="1" t="s">
        <v>44</v>
      </c>
      <c r="F737" s="1" t="s">
        <v>45</v>
      </c>
      <c r="G737" s="1"/>
      <c r="H737" s="1" t="s">
        <v>695</v>
      </c>
      <c r="I737" s="1" t="s">
        <v>68</v>
      </c>
      <c r="J737" s="1"/>
      <c r="K737" s="1"/>
      <c r="L737" s="1">
        <v>38024</v>
      </c>
      <c r="M737" s="1">
        <v>65</v>
      </c>
      <c r="N737" s="1">
        <v>18.5</v>
      </c>
      <c r="O737" s="1">
        <v>67.3</v>
      </c>
      <c r="P737" s="1">
        <v>4.6100000000000002E-2</v>
      </c>
      <c r="Q737" s="1">
        <v>4.6100000000000002E-2</v>
      </c>
      <c r="R737" s="1">
        <v>0.2072</v>
      </c>
      <c r="S737" s="1">
        <v>0.2072</v>
      </c>
      <c r="T737" s="1"/>
      <c r="U737" s="1">
        <v>9</v>
      </c>
      <c r="V737" s="1"/>
      <c r="W737" s="1" t="s">
        <v>49</v>
      </c>
      <c r="X737" s="1"/>
      <c r="Y737" s="1"/>
      <c r="Z737" s="1"/>
      <c r="AA737" s="1"/>
      <c r="AB737" s="1"/>
      <c r="AC737" s="1" t="s">
        <v>50</v>
      </c>
      <c r="AD737" s="1">
        <v>9</v>
      </c>
      <c r="AE737" s="1">
        <v>2.8029674498560002</v>
      </c>
      <c r="AF737" s="1">
        <v>4.5985653719039998</v>
      </c>
      <c r="AG737" s="1" t="s">
        <v>49</v>
      </c>
      <c r="AH737" s="1"/>
      <c r="AI737" s="1"/>
      <c r="AJ737" s="1"/>
      <c r="AK737" s="1"/>
      <c r="AL737" s="1"/>
      <c r="AM737" s="1"/>
      <c r="AN737" s="1"/>
      <c r="AO737" s="1"/>
      <c r="AP737" s="1"/>
    </row>
    <row r="738" spans="1:42" x14ac:dyDescent="0.25">
      <c r="A738" s="1" t="s">
        <v>693</v>
      </c>
      <c r="B738" s="1">
        <v>1012522</v>
      </c>
      <c r="C738" s="1">
        <v>2020</v>
      </c>
      <c r="D738" s="1" t="s">
        <v>43</v>
      </c>
      <c r="E738" s="1" t="s">
        <v>44</v>
      </c>
      <c r="F738" s="1" t="s">
        <v>45</v>
      </c>
      <c r="G738" s="1"/>
      <c r="H738" s="1" t="s">
        <v>696</v>
      </c>
      <c r="I738" s="1" t="s">
        <v>68</v>
      </c>
      <c r="J738" s="1"/>
      <c r="K738" s="1"/>
      <c r="L738" s="1">
        <v>18051</v>
      </c>
      <c r="M738" s="1">
        <v>65</v>
      </c>
      <c r="N738" s="1">
        <v>18.5</v>
      </c>
      <c r="O738" s="1">
        <v>59.1</v>
      </c>
      <c r="P738" s="1">
        <v>0</v>
      </c>
      <c r="Q738" s="1">
        <v>0</v>
      </c>
      <c r="R738" s="1">
        <v>0.53069999999999995</v>
      </c>
      <c r="S738" s="1">
        <v>0.53069999999999995</v>
      </c>
      <c r="T738" s="1"/>
      <c r="U738" s="1">
        <v>5</v>
      </c>
      <c r="V738" s="1"/>
      <c r="W738" s="1" t="s">
        <v>49</v>
      </c>
      <c r="X738" s="1"/>
      <c r="Y738" s="1"/>
      <c r="Z738" s="1"/>
      <c r="AA738" s="1"/>
      <c r="AB738" s="1"/>
      <c r="AC738" s="1" t="s">
        <v>50</v>
      </c>
      <c r="AD738" s="1">
        <v>5</v>
      </c>
      <c r="AE738" s="1">
        <v>0</v>
      </c>
      <c r="AF738" s="1">
        <v>3.5314479636480001</v>
      </c>
      <c r="AG738" s="1" t="s">
        <v>49</v>
      </c>
      <c r="AH738" s="1"/>
      <c r="AI738" s="1"/>
      <c r="AJ738" s="1"/>
      <c r="AK738" s="1"/>
      <c r="AL738" s="1"/>
      <c r="AM738" s="1"/>
      <c r="AN738" s="1"/>
      <c r="AO738" s="1"/>
      <c r="AP738" s="1"/>
    </row>
    <row r="739" spans="1:42" x14ac:dyDescent="0.25">
      <c r="A739" s="1" t="s">
        <v>693</v>
      </c>
      <c r="B739" s="1">
        <v>1012522</v>
      </c>
      <c r="C739" s="1">
        <v>2020</v>
      </c>
      <c r="D739" s="1" t="s">
        <v>43</v>
      </c>
      <c r="E739" s="1" t="s">
        <v>44</v>
      </c>
      <c r="F739" s="1" t="s">
        <v>45</v>
      </c>
      <c r="G739" s="1"/>
      <c r="H739" s="1" t="s">
        <v>128</v>
      </c>
      <c r="I739" s="1" t="s">
        <v>68</v>
      </c>
      <c r="J739" s="1"/>
      <c r="K739" s="1"/>
      <c r="L739" s="1">
        <v>4030</v>
      </c>
      <c r="M739" s="1">
        <v>65</v>
      </c>
      <c r="N739" s="1">
        <v>18.5</v>
      </c>
      <c r="O739" s="1">
        <v>58.3</v>
      </c>
      <c r="P739" s="1">
        <v>7.4000000000000003E-3</v>
      </c>
      <c r="Q739" s="1">
        <v>7.4000000000000003E-3</v>
      </c>
      <c r="R739" s="1">
        <v>0.69469999999999998</v>
      </c>
      <c r="S739" s="1">
        <v>0.69469999999999998</v>
      </c>
      <c r="T739" s="1"/>
      <c r="U739" s="1">
        <v>2</v>
      </c>
      <c r="V739" s="1"/>
      <c r="W739" s="1" t="s">
        <v>49</v>
      </c>
      <c r="X739" s="1"/>
      <c r="Y739" s="1"/>
      <c r="Z739" s="1"/>
      <c r="AA739" s="1"/>
      <c r="AB739" s="1"/>
      <c r="AC739" s="1" t="s">
        <v>50</v>
      </c>
      <c r="AD739" s="1">
        <v>2</v>
      </c>
      <c r="AE739" s="1">
        <v>1.8823646400000001E-2</v>
      </c>
      <c r="AF739" s="1">
        <v>0.64503728640000002</v>
      </c>
      <c r="AG739" s="1" t="s">
        <v>49</v>
      </c>
      <c r="AH739" s="1"/>
      <c r="AI739" s="1"/>
      <c r="AJ739" s="1"/>
      <c r="AK739" s="1"/>
      <c r="AL739" s="1"/>
      <c r="AM739" s="1"/>
      <c r="AN739" s="1"/>
      <c r="AO739" s="1"/>
      <c r="AP739" s="1"/>
    </row>
    <row r="740" spans="1:42" x14ac:dyDescent="0.25">
      <c r="A740" s="1" t="s">
        <v>697</v>
      </c>
      <c r="B740" s="1">
        <v>1012526</v>
      </c>
      <c r="C740" s="1">
        <v>2020</v>
      </c>
      <c r="D740" s="1" t="s">
        <v>43</v>
      </c>
      <c r="E740" s="1" t="s">
        <v>44</v>
      </c>
      <c r="F740" s="1" t="s">
        <v>45</v>
      </c>
      <c r="G740" s="1"/>
      <c r="H740" s="1" t="s">
        <v>156</v>
      </c>
      <c r="I740" s="1" t="s">
        <v>68</v>
      </c>
      <c r="J740" s="1"/>
      <c r="K740" s="1"/>
      <c r="L740" s="1">
        <v>55841</v>
      </c>
      <c r="M740" s="1">
        <v>45</v>
      </c>
      <c r="N740" s="1">
        <v>20</v>
      </c>
      <c r="O740" s="1">
        <v>47.1</v>
      </c>
      <c r="P740" s="1">
        <v>2.2000000000000001E-3</v>
      </c>
      <c r="Q740" s="1">
        <v>2.2000000000000001E-3</v>
      </c>
      <c r="R740" s="1">
        <v>0.31719999999999998</v>
      </c>
      <c r="S740" s="1">
        <v>0.31719999999999998</v>
      </c>
      <c r="T740" s="1"/>
      <c r="U740" s="1">
        <v>4</v>
      </c>
      <c r="V740" s="1"/>
      <c r="W740" s="1" t="s">
        <v>49</v>
      </c>
      <c r="X740" s="1"/>
      <c r="Y740" s="1"/>
      <c r="Z740" s="1"/>
      <c r="AA740" s="1"/>
      <c r="AB740" s="1"/>
      <c r="AC740" s="1" t="s">
        <v>49</v>
      </c>
      <c r="AD740" s="1"/>
      <c r="AE740" s="1"/>
      <c r="AF740" s="1"/>
      <c r="AG740" s="1" t="s">
        <v>50</v>
      </c>
      <c r="AH740" s="1">
        <v>4</v>
      </c>
      <c r="AI740" s="1">
        <v>189.47880736206099</v>
      </c>
      <c r="AJ740" s="1">
        <v>0.18976748124671999</v>
      </c>
      <c r="AK740" s="1">
        <v>2.9211823125000001E-4</v>
      </c>
      <c r="AL740" s="1"/>
      <c r="AM740" s="1"/>
      <c r="AN740" s="1"/>
      <c r="AO740" s="1"/>
      <c r="AP740" s="1"/>
    </row>
    <row r="741" spans="1:42" x14ac:dyDescent="0.25">
      <c r="A741" s="1" t="s">
        <v>697</v>
      </c>
      <c r="B741" s="1">
        <v>1012526</v>
      </c>
      <c r="C741" s="1">
        <v>2020</v>
      </c>
      <c r="D741" s="1" t="s">
        <v>43</v>
      </c>
      <c r="E741" s="1" t="s">
        <v>44</v>
      </c>
      <c r="F741" s="1" t="s">
        <v>45</v>
      </c>
      <c r="G741" s="1"/>
      <c r="H741" s="1" t="s">
        <v>155</v>
      </c>
      <c r="I741" s="1" t="s">
        <v>68</v>
      </c>
      <c r="J741" s="1"/>
      <c r="K741" s="1"/>
      <c r="L741" s="1">
        <v>351075</v>
      </c>
      <c r="M741" s="1">
        <v>45</v>
      </c>
      <c r="N741" s="1">
        <v>20</v>
      </c>
      <c r="O741" s="1">
        <v>47.1</v>
      </c>
      <c r="P741" s="1">
        <v>2.2000000000000001E-3</v>
      </c>
      <c r="Q741" s="1">
        <v>2.2000000000000001E-3</v>
      </c>
      <c r="R741" s="1">
        <v>0.31719999999999998</v>
      </c>
      <c r="S741" s="1">
        <v>0.31719999999999998</v>
      </c>
      <c r="T741" s="1"/>
      <c r="U741" s="1">
        <v>13</v>
      </c>
      <c r="V741" s="1"/>
      <c r="W741" s="1" t="s">
        <v>49</v>
      </c>
      <c r="X741" s="1"/>
      <c r="Y741" s="1"/>
      <c r="Z741" s="1"/>
      <c r="AA741" s="1"/>
      <c r="AB741" s="1"/>
      <c r="AC741" s="1" t="s">
        <v>50</v>
      </c>
      <c r="AD741" s="1">
        <v>4</v>
      </c>
      <c r="AE741" s="1">
        <v>0.320879675556</v>
      </c>
      <c r="AF741" s="1">
        <v>16.887610052351999</v>
      </c>
      <c r="AG741" s="1" t="s">
        <v>50</v>
      </c>
      <c r="AH741" s="1">
        <v>9</v>
      </c>
      <c r="AI741" s="1">
        <v>561.29827170274996</v>
      </c>
      <c r="AJ741" s="1">
        <v>0.62765885512704001</v>
      </c>
      <c r="AK741" s="1">
        <v>8.6903016518000001E-4</v>
      </c>
      <c r="AL741" s="1"/>
      <c r="AM741" s="1"/>
      <c r="AN741" s="1"/>
      <c r="AO741" s="1"/>
      <c r="AP741" s="1"/>
    </row>
    <row r="742" spans="1:42" x14ac:dyDescent="0.25">
      <c r="A742" s="1" t="s">
        <v>698</v>
      </c>
      <c r="B742" s="1">
        <v>1012500</v>
      </c>
      <c r="C742" s="1">
        <v>2020</v>
      </c>
      <c r="D742" s="1" t="s">
        <v>43</v>
      </c>
      <c r="E742" s="1" t="s">
        <v>44</v>
      </c>
      <c r="F742" s="1" t="s">
        <v>45</v>
      </c>
      <c r="G742" s="1"/>
      <c r="H742" s="1" t="s">
        <v>110</v>
      </c>
      <c r="I742" s="1" t="s">
        <v>68</v>
      </c>
      <c r="J742" s="1"/>
      <c r="K742" s="1"/>
      <c r="L742" s="1">
        <v>324167</v>
      </c>
      <c r="M742" s="1">
        <v>70</v>
      </c>
      <c r="N742" s="1">
        <v>25</v>
      </c>
      <c r="O742" s="1">
        <v>66.3</v>
      </c>
      <c r="P742" s="1">
        <v>1.4800000000000001E-2</v>
      </c>
      <c r="Q742" s="1">
        <v>1.4800000000000001E-2</v>
      </c>
      <c r="R742" s="1">
        <v>2.47E-2</v>
      </c>
      <c r="S742" s="1">
        <v>2.47E-2</v>
      </c>
      <c r="T742" s="1"/>
      <c r="U742" s="1">
        <v>6</v>
      </c>
      <c r="V742" s="1"/>
      <c r="W742" s="1" t="s">
        <v>50</v>
      </c>
      <c r="X742" s="1">
        <v>1</v>
      </c>
      <c r="Y742" s="1">
        <v>3.6704590108559998</v>
      </c>
      <c r="Z742" s="1">
        <v>2.2359964049280001</v>
      </c>
      <c r="AA742" s="1">
        <v>0</v>
      </c>
      <c r="AB742" s="1">
        <v>0</v>
      </c>
      <c r="AC742" s="1" t="s">
        <v>50</v>
      </c>
      <c r="AD742" s="1">
        <v>1</v>
      </c>
      <c r="AE742" s="1">
        <v>0.54077239440000002</v>
      </c>
      <c r="AF742" s="1">
        <v>5.4204526079999997</v>
      </c>
      <c r="AG742" s="1" t="s">
        <v>50</v>
      </c>
      <c r="AH742" s="1">
        <v>4</v>
      </c>
      <c r="AI742" s="1">
        <v>27872.371844187201</v>
      </c>
      <c r="AJ742" s="1">
        <v>1.456421249088</v>
      </c>
      <c r="AK742" s="1">
        <v>4.0983345076499998E-2</v>
      </c>
      <c r="AL742" s="1"/>
      <c r="AM742" s="1"/>
      <c r="AN742" s="1"/>
      <c r="AO742" s="1"/>
      <c r="AP742" s="1"/>
    </row>
    <row r="743" spans="1:42" x14ac:dyDescent="0.25">
      <c r="A743" s="1" t="s">
        <v>698</v>
      </c>
      <c r="B743" s="1">
        <v>1012500</v>
      </c>
      <c r="C743" s="1">
        <v>2020</v>
      </c>
      <c r="D743" s="1" t="s">
        <v>43</v>
      </c>
      <c r="E743" s="1" t="s">
        <v>44</v>
      </c>
      <c r="F743" s="1" t="s">
        <v>45</v>
      </c>
      <c r="G743" s="1"/>
      <c r="H743" s="1" t="s">
        <v>73</v>
      </c>
      <c r="I743" s="1" t="s">
        <v>68</v>
      </c>
      <c r="J743" s="1"/>
      <c r="K743" s="1"/>
      <c r="L743" s="1">
        <v>42447</v>
      </c>
      <c r="M743" s="1">
        <v>70</v>
      </c>
      <c r="N743" s="1">
        <v>15</v>
      </c>
      <c r="O743" s="1">
        <v>35.9</v>
      </c>
      <c r="P743" s="1">
        <v>3.3E-3</v>
      </c>
      <c r="Q743" s="1">
        <v>3.3E-3</v>
      </c>
      <c r="R743" s="1">
        <v>0.27039999999999997</v>
      </c>
      <c r="S743" s="1">
        <v>0.27039999999999997</v>
      </c>
      <c r="T743" s="1"/>
      <c r="U743" s="1">
        <v>11</v>
      </c>
      <c r="V743" s="1"/>
      <c r="W743" s="1" t="s">
        <v>49</v>
      </c>
      <c r="X743" s="1"/>
      <c r="Y743" s="1"/>
      <c r="Z743" s="1"/>
      <c r="AA743" s="1"/>
      <c r="AB743" s="1"/>
      <c r="AC743" s="1" t="s">
        <v>50</v>
      </c>
      <c r="AD743" s="1">
        <v>5</v>
      </c>
      <c r="AE743" s="1">
        <v>4.5823384199999997E-2</v>
      </c>
      <c r="AF743" s="1">
        <v>1.3705516032</v>
      </c>
      <c r="AG743" s="1" t="s">
        <v>50</v>
      </c>
      <c r="AH743" s="1">
        <v>6</v>
      </c>
      <c r="AI743" s="1">
        <v>551.89477433812397</v>
      </c>
      <c r="AJ743" s="1">
        <v>3.8827705912320001E-2</v>
      </c>
      <c r="AK743" s="1">
        <v>8.1231086796E-4</v>
      </c>
      <c r="AL743" s="1"/>
      <c r="AM743" s="1"/>
      <c r="AN743" s="1"/>
      <c r="AO743" s="1"/>
      <c r="AP743" s="1"/>
    </row>
    <row r="744" spans="1:42" x14ac:dyDescent="0.25">
      <c r="A744" s="1" t="s">
        <v>698</v>
      </c>
      <c r="B744" s="1">
        <v>1012500</v>
      </c>
      <c r="C744" s="1">
        <v>2020</v>
      </c>
      <c r="D744" s="1" t="s">
        <v>43</v>
      </c>
      <c r="E744" s="1" t="s">
        <v>44</v>
      </c>
      <c r="F744" s="1" t="s">
        <v>45</v>
      </c>
      <c r="G744" s="1"/>
      <c r="H744" s="1" t="s">
        <v>116</v>
      </c>
      <c r="I744" s="1" t="s">
        <v>68</v>
      </c>
      <c r="J744" s="1"/>
      <c r="K744" s="1"/>
      <c r="L744" s="1">
        <v>134631</v>
      </c>
      <c r="M744" s="1">
        <v>70</v>
      </c>
      <c r="N744" s="1">
        <v>35</v>
      </c>
      <c r="O744" s="1">
        <v>35.799999999999997</v>
      </c>
      <c r="P744" s="1">
        <v>2.0999999999999999E-3</v>
      </c>
      <c r="Q744" s="1">
        <v>2.0999999999999999E-3</v>
      </c>
      <c r="R744" s="1">
        <v>0.2908</v>
      </c>
      <c r="S744" s="1">
        <v>0.2908</v>
      </c>
      <c r="T744" s="1"/>
      <c r="U744" s="1">
        <v>11</v>
      </c>
      <c r="V744" s="1"/>
      <c r="W744" s="1" t="s">
        <v>49</v>
      </c>
      <c r="X744" s="1"/>
      <c r="Y744" s="1"/>
      <c r="Z744" s="1"/>
      <c r="AA744" s="1"/>
      <c r="AB744" s="1"/>
      <c r="AC744" s="1" t="s">
        <v>50</v>
      </c>
      <c r="AD744" s="1">
        <v>11</v>
      </c>
      <c r="AE744" s="1">
        <v>0.28404259896599998</v>
      </c>
      <c r="AF744" s="1">
        <v>14.357342797056001</v>
      </c>
      <c r="AG744" s="1" t="s">
        <v>49</v>
      </c>
      <c r="AH744" s="1"/>
      <c r="AI744" s="1"/>
      <c r="AJ744" s="1"/>
      <c r="AK744" s="1"/>
      <c r="AL744" s="1"/>
      <c r="AM744" s="1"/>
      <c r="AN744" s="1"/>
      <c r="AO744" s="1"/>
      <c r="AP744" s="1"/>
    </row>
    <row r="745" spans="1:42" x14ac:dyDescent="0.25">
      <c r="A745" s="1" t="s">
        <v>698</v>
      </c>
      <c r="B745" s="1">
        <v>1012500</v>
      </c>
      <c r="C745" s="1">
        <v>2020</v>
      </c>
      <c r="D745" s="1" t="s">
        <v>43</v>
      </c>
      <c r="E745" s="1" t="s">
        <v>44</v>
      </c>
      <c r="F745" s="1" t="s">
        <v>45</v>
      </c>
      <c r="G745" s="1"/>
      <c r="H745" s="1" t="s">
        <v>117</v>
      </c>
      <c r="I745" s="1" t="s">
        <v>68</v>
      </c>
      <c r="J745" s="1"/>
      <c r="K745" s="1"/>
      <c r="L745" s="1">
        <v>25587</v>
      </c>
      <c r="M745" s="1">
        <v>71</v>
      </c>
      <c r="N745" s="1">
        <v>10</v>
      </c>
      <c r="O745" s="1">
        <v>72.7</v>
      </c>
      <c r="P745" s="1">
        <v>3.3300000000000003E-2</v>
      </c>
      <c r="Q745" s="1">
        <v>3.3300000000000003E-2</v>
      </c>
      <c r="R745" s="1">
        <v>0.14399999999999999</v>
      </c>
      <c r="S745" s="1">
        <v>0.14399999999999999</v>
      </c>
      <c r="T745" s="1"/>
      <c r="U745" s="1">
        <v>7</v>
      </c>
      <c r="V745" s="1"/>
      <c r="W745" s="1" t="s">
        <v>50</v>
      </c>
      <c r="X745" s="1">
        <v>7</v>
      </c>
      <c r="Y745" s="1">
        <v>20.105210108556001</v>
      </c>
      <c r="Z745" s="1">
        <v>31.73528180736</v>
      </c>
      <c r="AA745" s="1">
        <v>0</v>
      </c>
      <c r="AB745" s="1">
        <v>0</v>
      </c>
      <c r="AC745" s="1" t="s">
        <v>49</v>
      </c>
      <c r="AD745" s="1"/>
      <c r="AE745" s="1"/>
      <c r="AF745" s="1"/>
      <c r="AG745" s="1" t="s">
        <v>49</v>
      </c>
      <c r="AH745" s="1"/>
      <c r="AI745" s="1"/>
      <c r="AJ745" s="1"/>
      <c r="AK745" s="1"/>
      <c r="AL745" s="1"/>
      <c r="AM745" s="1"/>
      <c r="AN745" s="1"/>
      <c r="AO745" s="1"/>
      <c r="AP745" s="1"/>
    </row>
    <row r="746" spans="1:42" x14ac:dyDescent="0.25">
      <c r="A746" s="1" t="s">
        <v>698</v>
      </c>
      <c r="B746" s="1">
        <v>1012500</v>
      </c>
      <c r="C746" s="1">
        <v>2020</v>
      </c>
      <c r="D746" s="1" t="s">
        <v>43</v>
      </c>
      <c r="E746" s="1" t="s">
        <v>44</v>
      </c>
      <c r="F746" s="1" t="s">
        <v>45</v>
      </c>
      <c r="G746" s="1"/>
      <c r="H746" s="1" t="s">
        <v>118</v>
      </c>
      <c r="I746" s="1" t="s">
        <v>68</v>
      </c>
      <c r="J746" s="1"/>
      <c r="K746" s="1"/>
      <c r="L746" s="1">
        <v>68676</v>
      </c>
      <c r="M746" s="1">
        <v>70</v>
      </c>
      <c r="N746" s="1">
        <v>35</v>
      </c>
      <c r="O746" s="1">
        <v>52</v>
      </c>
      <c r="P746" s="1">
        <v>2.01E-2</v>
      </c>
      <c r="Q746" s="1">
        <v>2.01E-2</v>
      </c>
      <c r="R746" s="1">
        <v>0.15190000000000001</v>
      </c>
      <c r="S746" s="1">
        <v>0.15190000000000001</v>
      </c>
      <c r="T746" s="1"/>
      <c r="U746" s="1">
        <v>8</v>
      </c>
      <c r="V746" s="1"/>
      <c r="W746" s="1" t="s">
        <v>49</v>
      </c>
      <c r="X746" s="1"/>
      <c r="Y746" s="1"/>
      <c r="Z746" s="1"/>
      <c r="AA746" s="1"/>
      <c r="AB746" s="1"/>
      <c r="AC746" s="1" t="s">
        <v>49</v>
      </c>
      <c r="AD746" s="1"/>
      <c r="AE746" s="1"/>
      <c r="AF746" s="1"/>
      <c r="AG746" s="1" t="s">
        <v>50</v>
      </c>
      <c r="AH746" s="1">
        <v>8</v>
      </c>
      <c r="AI746" s="1">
        <v>371.63194672233402</v>
      </c>
      <c r="AJ746" s="1">
        <v>0.14941796663807999</v>
      </c>
      <c r="AK746" s="1">
        <v>5.6381141748000001E-4</v>
      </c>
      <c r="AL746" s="1"/>
      <c r="AM746" s="1"/>
      <c r="AN746" s="1"/>
      <c r="AO746" s="1"/>
      <c r="AP746" s="1"/>
    </row>
    <row r="747" spans="1:42" x14ac:dyDescent="0.25">
      <c r="A747" s="1" t="s">
        <v>698</v>
      </c>
      <c r="B747" s="1">
        <v>1012500</v>
      </c>
      <c r="C747" s="1">
        <v>2020</v>
      </c>
      <c r="D747" s="1" t="s">
        <v>43</v>
      </c>
      <c r="E747" s="1" t="s">
        <v>44</v>
      </c>
      <c r="F747" s="1" t="s">
        <v>45</v>
      </c>
      <c r="G747" s="1"/>
      <c r="H747" s="1" t="s">
        <v>75</v>
      </c>
      <c r="I747" s="1" t="s">
        <v>68</v>
      </c>
      <c r="J747" s="1"/>
      <c r="K747" s="1"/>
      <c r="L747" s="1">
        <v>20670</v>
      </c>
      <c r="M747" s="1">
        <v>70</v>
      </c>
      <c r="N747" s="1">
        <v>35</v>
      </c>
      <c r="O747" s="1">
        <v>52</v>
      </c>
      <c r="P747" s="1">
        <v>2.01E-2</v>
      </c>
      <c r="Q747" s="1">
        <v>2.01E-2</v>
      </c>
      <c r="R747" s="1">
        <v>0.15190000000000001</v>
      </c>
      <c r="S747" s="1">
        <v>0.15190000000000001</v>
      </c>
      <c r="T747" s="1"/>
      <c r="U747" s="1">
        <v>1</v>
      </c>
      <c r="V747" s="1"/>
      <c r="W747" s="1" t="s">
        <v>49</v>
      </c>
      <c r="X747" s="1"/>
      <c r="Y747" s="1"/>
      <c r="Z747" s="1"/>
      <c r="AA747" s="1"/>
      <c r="AB747" s="1"/>
      <c r="AC747" s="1" t="s">
        <v>49</v>
      </c>
      <c r="AD747" s="1"/>
      <c r="AE747" s="1"/>
      <c r="AF747" s="1"/>
      <c r="AG747" s="1" t="s">
        <v>50</v>
      </c>
      <c r="AH747" s="1">
        <v>1</v>
      </c>
      <c r="AI747" s="1">
        <v>111.853228766245</v>
      </c>
      <c r="AJ747" s="1">
        <v>4.4971596633600001E-2</v>
      </c>
      <c r="AK747" s="1">
        <v>1.696951191E-4</v>
      </c>
      <c r="AL747" s="1"/>
      <c r="AM747" s="1"/>
      <c r="AN747" s="1"/>
      <c r="AO747" s="1"/>
      <c r="AP747" s="1"/>
    </row>
    <row r="748" spans="1:42" x14ac:dyDescent="0.25">
      <c r="A748" s="1" t="s">
        <v>698</v>
      </c>
      <c r="B748" s="1">
        <v>1012500</v>
      </c>
      <c r="C748" s="1">
        <v>2020</v>
      </c>
      <c r="D748" s="1" t="s">
        <v>43</v>
      </c>
      <c r="E748" s="1" t="s">
        <v>44</v>
      </c>
      <c r="F748" s="1" t="s">
        <v>45</v>
      </c>
      <c r="G748" s="1"/>
      <c r="H748" s="1" t="s">
        <v>76</v>
      </c>
      <c r="I748" s="1" t="s">
        <v>68</v>
      </c>
      <c r="J748" s="1"/>
      <c r="K748" s="1"/>
      <c r="L748" s="1">
        <v>98476</v>
      </c>
      <c r="M748" s="1">
        <v>70</v>
      </c>
      <c r="N748" s="1">
        <v>14</v>
      </c>
      <c r="O748" s="1">
        <v>53.4</v>
      </c>
      <c r="P748" s="1">
        <v>5.4000000000000003E-3</v>
      </c>
      <c r="Q748" s="1">
        <v>5.4000000000000003E-3</v>
      </c>
      <c r="R748" s="1">
        <v>0.1133</v>
      </c>
      <c r="S748" s="1">
        <v>0.1133</v>
      </c>
      <c r="T748" s="1"/>
      <c r="U748" s="1">
        <v>16</v>
      </c>
      <c r="V748" s="1"/>
      <c r="W748" s="1" t="s">
        <v>50</v>
      </c>
      <c r="X748" s="1">
        <v>3</v>
      </c>
      <c r="Y748" s="1">
        <v>9.1575461735999994E-2</v>
      </c>
      <c r="Z748" s="1">
        <v>0.70134346022399996</v>
      </c>
      <c r="AA748" s="1">
        <v>0</v>
      </c>
      <c r="AB748" s="1">
        <v>0</v>
      </c>
      <c r="AC748" s="1" t="s">
        <v>50</v>
      </c>
      <c r="AD748" s="1">
        <v>5</v>
      </c>
      <c r="AE748" s="1">
        <v>0.162752704488</v>
      </c>
      <c r="AF748" s="1">
        <v>1.246464312192</v>
      </c>
      <c r="AG748" s="1" t="s">
        <v>50</v>
      </c>
      <c r="AH748" s="1">
        <v>8</v>
      </c>
      <c r="AI748" s="1">
        <v>181.52984832688799</v>
      </c>
      <c r="AJ748" s="1">
        <v>5.5791289808640003E-2</v>
      </c>
      <c r="AK748" s="1">
        <v>2.7516941277E-4</v>
      </c>
      <c r="AL748" s="1"/>
      <c r="AM748" s="1"/>
      <c r="AN748" s="1"/>
      <c r="AO748" s="1"/>
      <c r="AP748" s="1"/>
    </row>
    <row r="749" spans="1:42" x14ac:dyDescent="0.25">
      <c r="A749" s="1" t="s">
        <v>698</v>
      </c>
      <c r="B749" s="1">
        <v>1012500</v>
      </c>
      <c r="C749" s="1">
        <v>2020</v>
      </c>
      <c r="D749" s="1" t="s">
        <v>43</v>
      </c>
      <c r="E749" s="1" t="s">
        <v>44</v>
      </c>
      <c r="F749" s="1" t="s">
        <v>45</v>
      </c>
      <c r="G749" s="1"/>
      <c r="H749" s="1" t="s">
        <v>77</v>
      </c>
      <c r="I749" s="1" t="s">
        <v>68</v>
      </c>
      <c r="J749" s="1"/>
      <c r="K749" s="1"/>
      <c r="L749" s="1">
        <v>31799</v>
      </c>
      <c r="M749" s="1">
        <v>70</v>
      </c>
      <c r="N749" s="1">
        <v>15</v>
      </c>
      <c r="O749" s="1">
        <v>53.4</v>
      </c>
      <c r="P749" s="1">
        <v>5.4000000000000003E-3</v>
      </c>
      <c r="Q749" s="1">
        <v>5.4000000000000003E-3</v>
      </c>
      <c r="R749" s="1">
        <v>0.1133</v>
      </c>
      <c r="S749" s="1">
        <v>0.1133</v>
      </c>
      <c r="T749" s="1"/>
      <c r="U749" s="1">
        <v>7</v>
      </c>
      <c r="V749" s="1"/>
      <c r="W749" s="1" t="s">
        <v>49</v>
      </c>
      <c r="X749" s="1"/>
      <c r="Y749" s="1"/>
      <c r="Z749" s="1"/>
      <c r="AA749" s="1"/>
      <c r="AB749" s="1"/>
      <c r="AC749" s="1" t="s">
        <v>50</v>
      </c>
      <c r="AD749" s="1">
        <v>4</v>
      </c>
      <c r="AE749" s="1">
        <v>9.8740427544000003E-2</v>
      </c>
      <c r="AF749" s="1">
        <v>0.75621735129599998</v>
      </c>
      <c r="AG749" s="1" t="s">
        <v>50</v>
      </c>
      <c r="AH749" s="1">
        <v>3</v>
      </c>
      <c r="AI749" s="1">
        <v>43.839581355630699</v>
      </c>
      <c r="AJ749" s="1">
        <v>1.226866493952E-2</v>
      </c>
      <c r="AK749" s="1">
        <v>6.9999999999999994E-5</v>
      </c>
      <c r="AL749" s="1"/>
      <c r="AM749" s="1"/>
      <c r="AN749" s="1"/>
      <c r="AO749" s="1"/>
      <c r="AP749" s="1"/>
    </row>
    <row r="750" spans="1:42" x14ac:dyDescent="0.25">
      <c r="A750" s="1" t="s">
        <v>698</v>
      </c>
      <c r="B750" s="1">
        <v>1012500</v>
      </c>
      <c r="C750" s="1">
        <v>2020</v>
      </c>
      <c r="D750" s="1" t="s">
        <v>43</v>
      </c>
      <c r="E750" s="1" t="s">
        <v>44</v>
      </c>
      <c r="F750" s="1" t="s">
        <v>45</v>
      </c>
      <c r="G750" s="1"/>
      <c r="H750" s="1" t="s">
        <v>46</v>
      </c>
      <c r="I750" s="1" t="s">
        <v>68</v>
      </c>
      <c r="J750" s="1"/>
      <c r="K750" s="1"/>
      <c r="L750" s="1">
        <v>17380</v>
      </c>
      <c r="M750" s="1">
        <v>70</v>
      </c>
      <c r="N750" s="1">
        <v>25</v>
      </c>
      <c r="O750" s="1">
        <v>52</v>
      </c>
      <c r="P750" s="1">
        <v>2.01E-2</v>
      </c>
      <c r="Q750" s="1">
        <v>2.01E-2</v>
      </c>
      <c r="R750" s="1">
        <v>0.15190000000000001</v>
      </c>
      <c r="S750" s="1">
        <v>0.15190000000000001</v>
      </c>
      <c r="T750" s="1"/>
      <c r="U750" s="1">
        <v>2</v>
      </c>
      <c r="V750" s="1"/>
      <c r="W750" s="1" t="s">
        <v>49</v>
      </c>
      <c r="X750" s="1"/>
      <c r="Y750" s="1"/>
      <c r="Z750" s="1"/>
      <c r="AA750" s="1"/>
      <c r="AB750" s="1"/>
      <c r="AC750" s="1" t="s">
        <v>49</v>
      </c>
      <c r="AD750" s="1"/>
      <c r="AE750" s="1"/>
      <c r="AF750" s="1"/>
      <c r="AG750" s="1" t="s">
        <v>50</v>
      </c>
      <c r="AH750" s="1">
        <v>2</v>
      </c>
      <c r="AI750" s="1">
        <v>94.049787903112801</v>
      </c>
      <c r="AJ750" s="1">
        <v>3.7813563110400003E-2</v>
      </c>
      <c r="AK750" s="1">
        <v>1.4268510740000001E-4</v>
      </c>
      <c r="AL750" s="1"/>
      <c r="AM750" s="1"/>
      <c r="AN750" s="1"/>
      <c r="AO750" s="1"/>
      <c r="AP750" s="1"/>
    </row>
    <row r="751" spans="1:42" x14ac:dyDescent="0.25">
      <c r="A751" s="1" t="s">
        <v>698</v>
      </c>
      <c r="B751" s="1">
        <v>1012500</v>
      </c>
      <c r="C751" s="1">
        <v>2020</v>
      </c>
      <c r="D751" s="1" t="s">
        <v>43</v>
      </c>
      <c r="E751" s="1" t="s">
        <v>44</v>
      </c>
      <c r="F751" s="1" t="s">
        <v>45</v>
      </c>
      <c r="G751" s="1"/>
      <c r="H751" s="1" t="s">
        <v>444</v>
      </c>
      <c r="I751" s="1" t="s">
        <v>68</v>
      </c>
      <c r="J751" s="1"/>
      <c r="K751" s="1"/>
      <c r="L751" s="1">
        <v>21760</v>
      </c>
      <c r="M751" s="1">
        <v>70</v>
      </c>
      <c r="N751" s="1">
        <v>25</v>
      </c>
      <c r="O751" s="1">
        <v>52</v>
      </c>
      <c r="P751" s="1">
        <v>2.01E-2</v>
      </c>
      <c r="Q751" s="1">
        <v>2.01E-2</v>
      </c>
      <c r="R751" s="1">
        <v>0.15190000000000001</v>
      </c>
      <c r="S751" s="1">
        <v>0.15190000000000001</v>
      </c>
      <c r="T751" s="1"/>
      <c r="U751" s="1">
        <v>3</v>
      </c>
      <c r="V751" s="1"/>
      <c r="W751" s="1" t="s">
        <v>49</v>
      </c>
      <c r="X751" s="1"/>
      <c r="Y751" s="1"/>
      <c r="Z751" s="1"/>
      <c r="AA751" s="1"/>
      <c r="AB751" s="1"/>
      <c r="AC751" s="1" t="s">
        <v>50</v>
      </c>
      <c r="AD751" s="1">
        <v>3</v>
      </c>
      <c r="AE751" s="1">
        <v>0.85812296448000003</v>
      </c>
      <c r="AF751" s="1">
        <v>2.3671551590400002</v>
      </c>
      <c r="AG751" s="1" t="s">
        <v>49</v>
      </c>
      <c r="AH751" s="1"/>
      <c r="AI751" s="1"/>
      <c r="AJ751" s="1"/>
      <c r="AK751" s="1"/>
      <c r="AL751" s="1"/>
      <c r="AM751" s="1"/>
      <c r="AN751" s="1"/>
      <c r="AO751" s="1"/>
      <c r="AP751" s="1"/>
    </row>
    <row r="752" spans="1:42" x14ac:dyDescent="0.25">
      <c r="A752" s="1" t="s">
        <v>698</v>
      </c>
      <c r="B752" s="1">
        <v>1012500</v>
      </c>
      <c r="C752" s="1">
        <v>2020</v>
      </c>
      <c r="D752" s="1" t="s">
        <v>43</v>
      </c>
      <c r="E752" s="1" t="s">
        <v>44</v>
      </c>
      <c r="F752" s="1" t="s">
        <v>45</v>
      </c>
      <c r="G752" s="1"/>
      <c r="H752" s="1" t="s">
        <v>556</v>
      </c>
      <c r="I752" s="1" t="s">
        <v>68</v>
      </c>
      <c r="J752" s="1"/>
      <c r="K752" s="1"/>
      <c r="L752" s="1">
        <v>12263</v>
      </c>
      <c r="M752" s="1">
        <v>70</v>
      </c>
      <c r="N752" s="1">
        <v>25</v>
      </c>
      <c r="O752" s="1">
        <v>52</v>
      </c>
      <c r="P752" s="1">
        <v>2.01E-2</v>
      </c>
      <c r="Q752" s="1">
        <v>2.01E-2</v>
      </c>
      <c r="R752" s="1">
        <v>0.15190000000000001</v>
      </c>
      <c r="S752" s="1">
        <v>0.15190000000000001</v>
      </c>
      <c r="T752" s="1"/>
      <c r="U752" s="1">
        <v>2</v>
      </c>
      <c r="V752" s="1"/>
      <c r="W752" s="1" t="s">
        <v>49</v>
      </c>
      <c r="X752" s="1"/>
      <c r="Y752" s="1"/>
      <c r="Z752" s="1"/>
      <c r="AA752" s="1"/>
      <c r="AB752" s="1"/>
      <c r="AC752" s="1" t="s">
        <v>50</v>
      </c>
      <c r="AD752" s="1">
        <v>2</v>
      </c>
      <c r="AE752" s="1">
        <v>0.483601190874</v>
      </c>
      <c r="AF752" s="1">
        <v>1.334026825152</v>
      </c>
      <c r="AG752" s="1" t="s">
        <v>49</v>
      </c>
      <c r="AH752" s="1"/>
      <c r="AI752" s="1"/>
      <c r="AJ752" s="1"/>
      <c r="AK752" s="1"/>
      <c r="AL752" s="1"/>
      <c r="AM752" s="1"/>
      <c r="AN752" s="1"/>
      <c r="AO752" s="1"/>
      <c r="AP752" s="1"/>
    </row>
    <row r="753" spans="1:42" x14ac:dyDescent="0.25">
      <c r="A753" s="1" t="s">
        <v>699</v>
      </c>
      <c r="B753" s="1">
        <v>1013936</v>
      </c>
      <c r="C753" s="1">
        <v>2020</v>
      </c>
      <c r="D753" s="1" t="s">
        <v>43</v>
      </c>
      <c r="E753" s="1" t="s">
        <v>44</v>
      </c>
      <c r="F753" s="1" t="s">
        <v>66</v>
      </c>
      <c r="G753" s="1" t="s">
        <v>700</v>
      </c>
      <c r="H753" s="1"/>
      <c r="I753" s="1" t="s">
        <v>68</v>
      </c>
      <c r="J753" s="1"/>
      <c r="K753" s="1" t="s">
        <v>49</v>
      </c>
      <c r="L753" s="1">
        <v>185600</v>
      </c>
      <c r="M753" s="1">
        <v>80</v>
      </c>
      <c r="N753" s="1">
        <v>40</v>
      </c>
      <c r="O753" s="1">
        <v>48.28</v>
      </c>
      <c r="P753" s="1">
        <v>1.1000000000000001E-3</v>
      </c>
      <c r="Q753" s="1">
        <v>1.1900000000000001E-3</v>
      </c>
      <c r="R753" s="1">
        <v>1.04E-2</v>
      </c>
      <c r="S753" s="1">
        <v>1.0500000000000001E-2</v>
      </c>
      <c r="T753" s="1">
        <v>14</v>
      </c>
      <c r="U753" s="1">
        <v>140</v>
      </c>
      <c r="V753" s="1">
        <v>0</v>
      </c>
      <c r="W753" s="1" t="s">
        <v>49</v>
      </c>
      <c r="X753" s="1"/>
      <c r="Y753" s="1"/>
      <c r="Z753" s="1"/>
      <c r="AA753" s="1"/>
      <c r="AB753" s="1"/>
      <c r="AC753" s="1" t="s">
        <v>49</v>
      </c>
      <c r="AD753" s="1"/>
      <c r="AE753" s="1"/>
      <c r="AF753" s="1"/>
      <c r="AG753" s="1" t="s">
        <v>50</v>
      </c>
      <c r="AH753" s="1">
        <v>133</v>
      </c>
      <c r="AI753" s="1">
        <v>248.3395659</v>
      </c>
      <c r="AJ753" s="1">
        <v>0.47672910000000002</v>
      </c>
      <c r="AK753" s="1">
        <v>4.2180000000000001E-4</v>
      </c>
      <c r="AL753" s="1"/>
      <c r="AM753" s="1"/>
      <c r="AN753" s="1"/>
      <c r="AO753" s="1"/>
      <c r="AP753" s="1"/>
    </row>
    <row r="754" spans="1:42" x14ac:dyDescent="0.25">
      <c r="A754" s="1" t="s">
        <v>699</v>
      </c>
      <c r="B754" s="1">
        <v>1013936</v>
      </c>
      <c r="C754" s="1">
        <v>2020</v>
      </c>
      <c r="D754" s="1" t="s">
        <v>43</v>
      </c>
      <c r="E754" s="1" t="s">
        <v>44</v>
      </c>
      <c r="F754" s="1" t="s">
        <v>66</v>
      </c>
      <c r="G754" s="1" t="s">
        <v>701</v>
      </c>
      <c r="H754" s="1"/>
      <c r="I754" s="1" t="s">
        <v>68</v>
      </c>
      <c r="J754" s="1"/>
      <c r="K754" s="1" t="s">
        <v>49</v>
      </c>
      <c r="L754" s="1">
        <v>38524</v>
      </c>
      <c r="M754" s="1">
        <v>80</v>
      </c>
      <c r="N754" s="1">
        <v>40</v>
      </c>
      <c r="O754" s="1">
        <v>48.28</v>
      </c>
      <c r="P754" s="1">
        <v>1.1000000000000001E-3</v>
      </c>
      <c r="Q754" s="1">
        <v>1.1900000000000001E-3</v>
      </c>
      <c r="R754" s="1">
        <v>1.04E-2</v>
      </c>
      <c r="S754" s="1">
        <v>1.0500000000000001E-2</v>
      </c>
      <c r="T754" s="1">
        <v>4</v>
      </c>
      <c r="U754" s="1">
        <v>24</v>
      </c>
      <c r="V754" s="1">
        <v>0</v>
      </c>
      <c r="W754" s="1" t="s">
        <v>49</v>
      </c>
      <c r="X754" s="1"/>
      <c r="Y754" s="1"/>
      <c r="Z754" s="1"/>
      <c r="AA754" s="1"/>
      <c r="AB754" s="1"/>
      <c r="AC754" s="1" t="s">
        <v>49</v>
      </c>
      <c r="AD754" s="1"/>
      <c r="AE754" s="1"/>
      <c r="AF754" s="1"/>
      <c r="AG754" s="1" t="s">
        <v>50</v>
      </c>
      <c r="AH754" s="1">
        <v>24</v>
      </c>
      <c r="AI754" s="1">
        <v>137.83782529999999</v>
      </c>
      <c r="AJ754" s="1">
        <v>0.26460260000000002</v>
      </c>
      <c r="AK754" s="1">
        <v>2.341E-4</v>
      </c>
      <c r="AL754" s="1"/>
      <c r="AM754" s="1"/>
      <c r="AN754" s="1"/>
      <c r="AO754" s="1"/>
      <c r="AP754" s="1"/>
    </row>
    <row r="755" spans="1:42" x14ac:dyDescent="0.25">
      <c r="A755" s="1" t="s">
        <v>699</v>
      </c>
      <c r="B755" s="1">
        <v>1013936</v>
      </c>
      <c r="C755" s="1">
        <v>2020</v>
      </c>
      <c r="D755" s="1" t="s">
        <v>43</v>
      </c>
      <c r="E755" s="1" t="s">
        <v>44</v>
      </c>
      <c r="F755" s="1" t="s">
        <v>66</v>
      </c>
      <c r="G755" s="1" t="s">
        <v>702</v>
      </c>
      <c r="H755" s="1"/>
      <c r="I755" s="1" t="s">
        <v>68</v>
      </c>
      <c r="J755" s="1"/>
      <c r="K755" s="1" t="s">
        <v>49</v>
      </c>
      <c r="L755" s="1">
        <v>64491</v>
      </c>
      <c r="M755" s="1">
        <v>80</v>
      </c>
      <c r="N755" s="1">
        <v>40</v>
      </c>
      <c r="O755" s="1">
        <v>48.28</v>
      </c>
      <c r="P755" s="1">
        <v>1.1000000000000001E-3</v>
      </c>
      <c r="Q755" s="1">
        <v>1.1900000000000001E-3</v>
      </c>
      <c r="R755" s="1">
        <v>1.04E-2</v>
      </c>
      <c r="S755" s="1">
        <v>1.0500000000000001E-2</v>
      </c>
      <c r="T755" s="1">
        <v>12</v>
      </c>
      <c r="U755" s="1">
        <v>120</v>
      </c>
      <c r="V755" s="1">
        <v>0</v>
      </c>
      <c r="W755" s="1" t="s">
        <v>49</v>
      </c>
      <c r="X755" s="1"/>
      <c r="Y755" s="1"/>
      <c r="Z755" s="1"/>
      <c r="AA755" s="1"/>
      <c r="AB755" s="1"/>
      <c r="AC755" s="1" t="s">
        <v>49</v>
      </c>
      <c r="AD755" s="1"/>
      <c r="AE755" s="1"/>
      <c r="AF755" s="1"/>
      <c r="AG755" s="1" t="s">
        <v>50</v>
      </c>
      <c r="AH755" s="1">
        <v>89</v>
      </c>
      <c r="AI755" s="1">
        <v>51.546516400000002</v>
      </c>
      <c r="AJ755" s="1">
        <v>9.8952100000000001E-2</v>
      </c>
      <c r="AK755" s="1">
        <v>8.7499999999999999E-5</v>
      </c>
      <c r="AL755" s="1"/>
      <c r="AM755" s="1"/>
      <c r="AN755" s="1"/>
      <c r="AO755" s="1"/>
      <c r="AP755" s="1"/>
    </row>
    <row r="756" spans="1:42" x14ac:dyDescent="0.25">
      <c r="A756" s="1" t="s">
        <v>699</v>
      </c>
      <c r="B756" s="1">
        <v>1013936</v>
      </c>
      <c r="C756" s="1">
        <v>2020</v>
      </c>
      <c r="D756" s="1" t="s">
        <v>43</v>
      </c>
      <c r="E756" s="1" t="s">
        <v>44</v>
      </c>
      <c r="F756" s="1" t="s">
        <v>66</v>
      </c>
      <c r="G756" s="1" t="s">
        <v>703</v>
      </c>
      <c r="H756" s="1"/>
      <c r="I756" s="1" t="s">
        <v>68</v>
      </c>
      <c r="J756" s="1"/>
      <c r="K756" s="1" t="s">
        <v>49</v>
      </c>
      <c r="L756" s="1">
        <v>278376</v>
      </c>
      <c r="M756" s="1">
        <v>80</v>
      </c>
      <c r="N756" s="1">
        <v>40</v>
      </c>
      <c r="O756" s="1">
        <v>48.28</v>
      </c>
      <c r="P756" s="1">
        <v>1.1000000000000001E-3</v>
      </c>
      <c r="Q756" s="1">
        <v>1.1900000000000001E-3</v>
      </c>
      <c r="R756" s="1">
        <v>1.04E-2</v>
      </c>
      <c r="S756" s="1">
        <v>1.0500000000000001E-2</v>
      </c>
      <c r="T756" s="1">
        <v>31</v>
      </c>
      <c r="U756" s="1">
        <v>169</v>
      </c>
      <c r="V756" s="1">
        <v>0</v>
      </c>
      <c r="W756" s="1" t="s">
        <v>49</v>
      </c>
      <c r="X756" s="1"/>
      <c r="Y756" s="1"/>
      <c r="Z756" s="1"/>
      <c r="AA756" s="1"/>
      <c r="AB756" s="1"/>
      <c r="AC756" s="1" t="s">
        <v>49</v>
      </c>
      <c r="AD756" s="1"/>
      <c r="AE756" s="1"/>
      <c r="AF756" s="1"/>
      <c r="AG756" s="1" t="s">
        <v>50</v>
      </c>
      <c r="AH756" s="1">
        <v>169</v>
      </c>
      <c r="AI756" s="1">
        <v>372.95892909999998</v>
      </c>
      <c r="AJ756" s="1">
        <v>0.7159567</v>
      </c>
      <c r="AK756" s="1">
        <v>6.334E-4</v>
      </c>
      <c r="AL756" s="1"/>
      <c r="AM756" s="1"/>
      <c r="AN756" s="1"/>
      <c r="AO756" s="1"/>
      <c r="AP756" s="1"/>
    </row>
    <row r="757" spans="1:42" x14ac:dyDescent="0.25">
      <c r="A757" s="1" t="s">
        <v>704</v>
      </c>
      <c r="B757" s="1">
        <v>1013931</v>
      </c>
      <c r="C757" s="1">
        <v>2020</v>
      </c>
      <c r="D757" s="1" t="s">
        <v>43</v>
      </c>
      <c r="E757" s="1" t="s">
        <v>44</v>
      </c>
      <c r="F757" s="1" t="s">
        <v>66</v>
      </c>
      <c r="G757" s="1" t="s">
        <v>143</v>
      </c>
      <c r="H757" s="1"/>
      <c r="I757" s="1" t="s">
        <v>68</v>
      </c>
      <c r="J757" s="1"/>
      <c r="K757" s="1" t="s">
        <v>49</v>
      </c>
      <c r="L757" s="1">
        <v>139267</v>
      </c>
      <c r="M757" s="1">
        <v>90</v>
      </c>
      <c r="N757" s="1">
        <v>40</v>
      </c>
      <c r="O757" s="1">
        <v>39.188000000000002</v>
      </c>
      <c r="P757" s="1">
        <v>2.2350999999999999E-2</v>
      </c>
      <c r="Q757" s="1">
        <v>2.2350999999999999E-2</v>
      </c>
      <c r="R757" s="1">
        <v>0.13464699999999999</v>
      </c>
      <c r="S757" s="1">
        <v>0.13464699999999999</v>
      </c>
      <c r="T757" s="1">
        <v>2</v>
      </c>
      <c r="U757" s="1">
        <v>28</v>
      </c>
      <c r="V757" s="1">
        <v>0</v>
      </c>
      <c r="W757" s="1" t="s">
        <v>49</v>
      </c>
      <c r="X757" s="1"/>
      <c r="Y757" s="1"/>
      <c r="Z757" s="1"/>
      <c r="AA757" s="1"/>
      <c r="AB757" s="1"/>
      <c r="AC757" s="1" t="s">
        <v>50</v>
      </c>
      <c r="AD757" s="1">
        <v>28</v>
      </c>
      <c r="AE757" s="1">
        <v>8.4504000000000001</v>
      </c>
      <c r="AF757" s="1">
        <v>12.392099999999999</v>
      </c>
      <c r="AG757" s="1" t="s">
        <v>49</v>
      </c>
      <c r="AH757" s="1"/>
      <c r="AI757" s="1"/>
      <c r="AJ757" s="1"/>
      <c r="AK757" s="1"/>
      <c r="AL757" s="1"/>
      <c r="AM757" s="1"/>
      <c r="AN757" s="1"/>
      <c r="AO757" s="1"/>
      <c r="AP757" s="1"/>
    </row>
    <row r="758" spans="1:42" x14ac:dyDescent="0.25">
      <c r="A758" s="1" t="s">
        <v>704</v>
      </c>
      <c r="B758" s="1">
        <v>1013931</v>
      </c>
      <c r="C758" s="1">
        <v>2020</v>
      </c>
      <c r="D758" s="1" t="s">
        <v>43</v>
      </c>
      <c r="E758" s="1" t="s">
        <v>44</v>
      </c>
      <c r="F758" s="1" t="s">
        <v>66</v>
      </c>
      <c r="G758" s="1" t="s">
        <v>144</v>
      </c>
      <c r="H758" s="1"/>
      <c r="I758" s="1" t="s">
        <v>68</v>
      </c>
      <c r="J758" s="1"/>
      <c r="K758" s="1" t="s">
        <v>49</v>
      </c>
      <c r="L758" s="1">
        <v>14612</v>
      </c>
      <c r="M758" s="1">
        <v>90</v>
      </c>
      <c r="N758" s="1">
        <v>40</v>
      </c>
      <c r="O758" s="1">
        <v>39.188000000000002</v>
      </c>
      <c r="P758" s="1">
        <v>2.2350999999999999E-2</v>
      </c>
      <c r="Q758" s="1">
        <v>2.2350999999999999E-2</v>
      </c>
      <c r="R758" s="1">
        <v>0.13464699999999999</v>
      </c>
      <c r="S758" s="1">
        <v>0.13464699999999999</v>
      </c>
      <c r="T758" s="1">
        <v>4</v>
      </c>
      <c r="U758" s="1">
        <v>3</v>
      </c>
      <c r="V758" s="1">
        <v>0</v>
      </c>
      <c r="W758" s="1" t="s">
        <v>49</v>
      </c>
      <c r="X758" s="1"/>
      <c r="Y758" s="1"/>
      <c r="Z758" s="1"/>
      <c r="AA758" s="1"/>
      <c r="AB758" s="1"/>
      <c r="AC758" s="1" t="s">
        <v>50</v>
      </c>
      <c r="AD758" s="1">
        <v>3</v>
      </c>
      <c r="AE758" s="1">
        <v>0.88380000000000003</v>
      </c>
      <c r="AF758" s="1">
        <v>1.2558</v>
      </c>
      <c r="AG758" s="1" t="s">
        <v>49</v>
      </c>
      <c r="AH758" s="1"/>
      <c r="AI758" s="1"/>
      <c r="AJ758" s="1"/>
      <c r="AK758" s="1"/>
      <c r="AL758" s="1"/>
      <c r="AM758" s="1"/>
      <c r="AN758" s="1"/>
      <c r="AO758" s="1"/>
      <c r="AP758" s="1"/>
    </row>
    <row r="759" spans="1:42" x14ac:dyDescent="0.25">
      <c r="A759" s="1" t="s">
        <v>704</v>
      </c>
      <c r="B759" s="1">
        <v>1013931</v>
      </c>
      <c r="C759" s="1">
        <v>2020</v>
      </c>
      <c r="D759" s="1" t="s">
        <v>43</v>
      </c>
      <c r="E759" s="1" t="s">
        <v>44</v>
      </c>
      <c r="F759" s="1" t="s">
        <v>66</v>
      </c>
      <c r="G759" s="1" t="s">
        <v>284</v>
      </c>
      <c r="H759" s="1"/>
      <c r="I759" s="1" t="s">
        <v>68</v>
      </c>
      <c r="J759" s="1"/>
      <c r="K759" s="1" t="s">
        <v>49</v>
      </c>
      <c r="L759" s="1">
        <v>310914</v>
      </c>
      <c r="M759" s="1">
        <v>90</v>
      </c>
      <c r="N759" s="1">
        <v>40</v>
      </c>
      <c r="O759" s="1">
        <v>39.188000000000002</v>
      </c>
      <c r="P759" s="1">
        <v>2.2350999999999999E-2</v>
      </c>
      <c r="Q759" s="1">
        <v>2.2350999999999999E-2</v>
      </c>
      <c r="R759" s="1">
        <v>0.13464699999999999</v>
      </c>
      <c r="S759" s="1">
        <v>0.13464699999999999</v>
      </c>
      <c r="T759" s="1">
        <v>50</v>
      </c>
      <c r="U759" s="1">
        <v>81</v>
      </c>
      <c r="V759" s="1">
        <v>0</v>
      </c>
      <c r="W759" s="1" t="s">
        <v>49</v>
      </c>
      <c r="X759" s="1"/>
      <c r="Y759" s="1"/>
      <c r="Z759" s="1"/>
      <c r="AA759" s="1"/>
      <c r="AB759" s="1"/>
      <c r="AC759" s="1" t="s">
        <v>50</v>
      </c>
      <c r="AD759" s="1">
        <v>81</v>
      </c>
      <c r="AE759" s="1">
        <v>30.094799999999999</v>
      </c>
      <c r="AF759" s="1">
        <v>43.486199999999997</v>
      </c>
      <c r="AG759" s="1" t="s">
        <v>49</v>
      </c>
      <c r="AH759" s="1"/>
      <c r="AI759" s="1"/>
      <c r="AJ759" s="1"/>
      <c r="AK759" s="1"/>
      <c r="AL759" s="1"/>
      <c r="AM759" s="1"/>
      <c r="AN759" s="1"/>
      <c r="AO759" s="1"/>
      <c r="AP759" s="1"/>
    </row>
    <row r="760" spans="1:42" x14ac:dyDescent="0.25">
      <c r="A760" s="1" t="s">
        <v>704</v>
      </c>
      <c r="B760" s="1">
        <v>1013931</v>
      </c>
      <c r="C760" s="1">
        <v>2020</v>
      </c>
      <c r="D760" s="1" t="s">
        <v>43</v>
      </c>
      <c r="E760" s="1" t="s">
        <v>44</v>
      </c>
      <c r="F760" s="1" t="s">
        <v>66</v>
      </c>
      <c r="G760" s="1" t="s">
        <v>705</v>
      </c>
      <c r="H760" s="1"/>
      <c r="I760" s="1" t="s">
        <v>68</v>
      </c>
      <c r="J760" s="1"/>
      <c r="K760" s="1" t="s">
        <v>49</v>
      </c>
      <c r="L760" s="1">
        <v>249641</v>
      </c>
      <c r="M760" s="1">
        <v>90</v>
      </c>
      <c r="N760" s="1">
        <v>40</v>
      </c>
      <c r="O760" s="1">
        <v>39.188000000000002</v>
      </c>
      <c r="P760" s="1">
        <v>2.2350999999999999E-2</v>
      </c>
      <c r="Q760" s="1">
        <v>2.2350999999999999E-2</v>
      </c>
      <c r="R760" s="1">
        <v>0.13464699999999999</v>
      </c>
      <c r="S760" s="1">
        <v>0.13464699999999999</v>
      </c>
      <c r="T760" s="1">
        <v>9</v>
      </c>
      <c r="U760" s="1">
        <v>14</v>
      </c>
      <c r="V760" s="1">
        <v>0</v>
      </c>
      <c r="W760" s="1" t="s">
        <v>49</v>
      </c>
      <c r="X760" s="1"/>
      <c r="Y760" s="1"/>
      <c r="Z760" s="1"/>
      <c r="AA760" s="1"/>
      <c r="AB760" s="1"/>
      <c r="AC760" s="1" t="s">
        <v>50</v>
      </c>
      <c r="AD760" s="1">
        <v>14</v>
      </c>
      <c r="AE760" s="1">
        <v>3.9285999999999999</v>
      </c>
      <c r="AF760" s="1">
        <v>5.8865999999999996</v>
      </c>
      <c r="AG760" s="1" t="s">
        <v>49</v>
      </c>
      <c r="AH760" s="1"/>
      <c r="AI760" s="1"/>
      <c r="AJ760" s="1"/>
      <c r="AK760" s="1"/>
      <c r="AL760" s="1"/>
      <c r="AM760" s="1"/>
      <c r="AN760" s="1"/>
      <c r="AO760" s="1"/>
      <c r="AP760" s="1"/>
    </row>
    <row r="761" spans="1:42" x14ac:dyDescent="0.25">
      <c r="A761" s="1" t="s">
        <v>704</v>
      </c>
      <c r="B761" s="1">
        <v>1013931</v>
      </c>
      <c r="C761" s="1">
        <v>2020</v>
      </c>
      <c r="D761" s="1" t="s">
        <v>43</v>
      </c>
      <c r="E761" s="1" t="s">
        <v>44</v>
      </c>
      <c r="F761" s="1" t="s">
        <v>66</v>
      </c>
      <c r="G761" s="1" t="s">
        <v>706</v>
      </c>
      <c r="H761" s="1"/>
      <c r="I761" s="1" t="s">
        <v>68</v>
      </c>
      <c r="J761" s="1"/>
      <c r="K761" s="1" t="s">
        <v>49</v>
      </c>
      <c r="L761" s="1">
        <v>4190</v>
      </c>
      <c r="M761" s="1">
        <v>90</v>
      </c>
      <c r="N761" s="1">
        <v>40</v>
      </c>
      <c r="O761" s="1">
        <v>39.188000000000002</v>
      </c>
      <c r="P761" s="1">
        <v>2.2350999999999999E-2</v>
      </c>
      <c r="Q761" s="1">
        <v>2.2350999999999999E-2</v>
      </c>
      <c r="R761" s="1">
        <v>0.13464699999999999</v>
      </c>
      <c r="S761" s="1">
        <v>0.13464699999999999</v>
      </c>
      <c r="T761" s="1">
        <v>3</v>
      </c>
      <c r="U761" s="1">
        <v>2</v>
      </c>
      <c r="V761" s="1">
        <v>0</v>
      </c>
      <c r="W761" s="1" t="s">
        <v>49</v>
      </c>
      <c r="X761" s="1"/>
      <c r="Y761" s="1"/>
      <c r="Z761" s="1"/>
      <c r="AA761" s="1"/>
      <c r="AB761" s="1"/>
      <c r="AC761" s="1" t="s">
        <v>50</v>
      </c>
      <c r="AD761" s="1">
        <v>2</v>
      </c>
      <c r="AE761" s="1">
        <v>0.58919999999999995</v>
      </c>
      <c r="AF761" s="1">
        <v>0.83720000000000006</v>
      </c>
      <c r="AG761" s="1" t="s">
        <v>49</v>
      </c>
      <c r="AH761" s="1"/>
      <c r="AI761" s="1"/>
      <c r="AJ761" s="1"/>
      <c r="AK761" s="1"/>
      <c r="AL761" s="1"/>
      <c r="AM761" s="1"/>
      <c r="AN761" s="1"/>
      <c r="AO761" s="1"/>
      <c r="AP761" s="1"/>
    </row>
    <row r="762" spans="1:42" x14ac:dyDescent="0.25">
      <c r="A762" s="1" t="s">
        <v>704</v>
      </c>
      <c r="B762" s="1">
        <v>1013931</v>
      </c>
      <c r="C762" s="1">
        <v>2020</v>
      </c>
      <c r="D762" s="1" t="s">
        <v>43</v>
      </c>
      <c r="E762" s="1" t="s">
        <v>44</v>
      </c>
      <c r="F762" s="1" t="s">
        <v>66</v>
      </c>
      <c r="G762" s="1" t="s">
        <v>707</v>
      </c>
      <c r="H762" s="1"/>
      <c r="I762" s="1" t="s">
        <v>68</v>
      </c>
      <c r="J762" s="1"/>
      <c r="K762" s="1" t="s">
        <v>49</v>
      </c>
      <c r="L762" s="1">
        <v>238600</v>
      </c>
      <c r="M762" s="1">
        <v>90</v>
      </c>
      <c r="N762" s="1">
        <v>40</v>
      </c>
      <c r="O762" s="1">
        <v>39.188000000000002</v>
      </c>
      <c r="P762" s="1">
        <v>2.2350999999999999E-2</v>
      </c>
      <c r="Q762" s="1">
        <v>2.2350999999999999E-2</v>
      </c>
      <c r="R762" s="1">
        <v>0.13464699999999999</v>
      </c>
      <c r="S762" s="1">
        <v>0.13464699999999999</v>
      </c>
      <c r="T762" s="1">
        <v>27</v>
      </c>
      <c r="U762" s="1">
        <v>85</v>
      </c>
      <c r="V762" s="1">
        <v>0</v>
      </c>
      <c r="W762" s="1" t="s">
        <v>49</v>
      </c>
      <c r="X762" s="1"/>
      <c r="Y762" s="1"/>
      <c r="Z762" s="1"/>
      <c r="AA762" s="1"/>
      <c r="AB762" s="1"/>
      <c r="AC762" s="1" t="s">
        <v>50</v>
      </c>
      <c r="AD762" s="1">
        <v>85</v>
      </c>
      <c r="AE762" s="1">
        <v>25.285499999999999</v>
      </c>
      <c r="AF762" s="1">
        <v>38.400300000000001</v>
      </c>
      <c r="AG762" s="1" t="s">
        <v>49</v>
      </c>
      <c r="AH762" s="1"/>
      <c r="AI762" s="1"/>
      <c r="AJ762" s="1"/>
      <c r="AK762" s="1"/>
      <c r="AL762" s="1"/>
      <c r="AM762" s="1"/>
      <c r="AN762" s="1"/>
      <c r="AO762" s="1"/>
      <c r="AP762" s="1"/>
    </row>
    <row r="763" spans="1:42" x14ac:dyDescent="0.25">
      <c r="A763" s="1" t="s">
        <v>704</v>
      </c>
      <c r="B763" s="1">
        <v>1013931</v>
      </c>
      <c r="C763" s="1">
        <v>2020</v>
      </c>
      <c r="D763" s="1" t="s">
        <v>43</v>
      </c>
      <c r="E763" s="1" t="s">
        <v>44</v>
      </c>
      <c r="F763" s="1" t="s">
        <v>66</v>
      </c>
      <c r="G763" s="1" t="s">
        <v>145</v>
      </c>
      <c r="H763" s="1"/>
      <c r="I763" s="1" t="s">
        <v>68</v>
      </c>
      <c r="J763" s="1"/>
      <c r="K763" s="1" t="s">
        <v>49</v>
      </c>
      <c r="L763" s="1">
        <v>158573</v>
      </c>
      <c r="M763" s="1">
        <v>90</v>
      </c>
      <c r="N763" s="1">
        <v>40</v>
      </c>
      <c r="O763" s="1">
        <v>39.188000000000002</v>
      </c>
      <c r="P763" s="1">
        <v>2.2350999999999999E-2</v>
      </c>
      <c r="Q763" s="1">
        <v>2.2350999999999999E-2</v>
      </c>
      <c r="R763" s="1">
        <v>0.13464699999999999</v>
      </c>
      <c r="S763" s="1">
        <v>0.13464699999999999</v>
      </c>
      <c r="T763" s="1">
        <v>15</v>
      </c>
      <c r="U763" s="1">
        <v>42</v>
      </c>
      <c r="V763" s="1">
        <v>0</v>
      </c>
      <c r="W763" s="1" t="s">
        <v>49</v>
      </c>
      <c r="X763" s="1"/>
      <c r="Y763" s="1"/>
      <c r="Z763" s="1"/>
      <c r="AA763" s="1"/>
      <c r="AB763" s="1"/>
      <c r="AC763" s="1" t="s">
        <v>50</v>
      </c>
      <c r="AD763" s="1">
        <v>42</v>
      </c>
      <c r="AE763" s="1">
        <v>13.055099999999999</v>
      </c>
      <c r="AF763" s="1">
        <v>18.849699999999999</v>
      </c>
      <c r="AG763" s="1" t="s">
        <v>49</v>
      </c>
      <c r="AH763" s="1"/>
      <c r="AI763" s="1"/>
      <c r="AJ763" s="1"/>
      <c r="AK763" s="1"/>
      <c r="AL763" s="1"/>
      <c r="AM763" s="1"/>
      <c r="AN763" s="1"/>
      <c r="AO763" s="1"/>
      <c r="AP763" s="1"/>
    </row>
    <row r="764" spans="1:42" x14ac:dyDescent="0.25">
      <c r="A764" s="1" t="s">
        <v>682</v>
      </c>
      <c r="B764" s="1">
        <v>1008134</v>
      </c>
      <c r="C764" s="1">
        <v>2020</v>
      </c>
      <c r="D764" s="1" t="s">
        <v>43</v>
      </c>
      <c r="E764" s="1" t="s">
        <v>44</v>
      </c>
      <c r="F764" s="1" t="s">
        <v>66</v>
      </c>
      <c r="G764" s="1" t="s">
        <v>708</v>
      </c>
      <c r="H764" s="1"/>
      <c r="I764" s="1" t="s">
        <v>47</v>
      </c>
      <c r="J764" s="1" t="s">
        <v>627</v>
      </c>
      <c r="K764" s="1" t="s">
        <v>49</v>
      </c>
      <c r="L764" s="1">
        <v>402197.58999000001</v>
      </c>
      <c r="M764" s="1">
        <v>95.09</v>
      </c>
      <c r="N764" s="1">
        <v>94.05</v>
      </c>
      <c r="O764" s="1">
        <v>55.66</v>
      </c>
      <c r="P764" s="1">
        <v>6.4999999999999997E-3</v>
      </c>
      <c r="Q764" s="1">
        <v>1.06E-2</v>
      </c>
      <c r="R764" s="1">
        <v>0.22584000000000001</v>
      </c>
      <c r="S764" s="1">
        <v>0.33488000000000001</v>
      </c>
      <c r="T764" s="1">
        <v>29</v>
      </c>
      <c r="U764" s="1">
        <v>14</v>
      </c>
      <c r="V764" s="1">
        <v>0</v>
      </c>
      <c r="W764" s="1" t="s">
        <v>49</v>
      </c>
      <c r="X764" s="1"/>
      <c r="Y764" s="1"/>
      <c r="Z764" s="1"/>
      <c r="AA764" s="1"/>
      <c r="AB764" s="1"/>
      <c r="AC764" s="1" t="s">
        <v>49</v>
      </c>
      <c r="AD764" s="1"/>
      <c r="AE764" s="1"/>
      <c r="AF764" s="1"/>
      <c r="AG764" s="1" t="s">
        <v>50</v>
      </c>
      <c r="AH764" s="1">
        <v>14</v>
      </c>
      <c r="AI764" s="1">
        <v>3048.5</v>
      </c>
      <c r="AJ764" s="1">
        <v>2.42</v>
      </c>
      <c r="AK764" s="1">
        <v>0</v>
      </c>
      <c r="AL764" s="1"/>
      <c r="AM764" s="1"/>
      <c r="AN764" s="1"/>
      <c r="AO764" s="1"/>
      <c r="AP764" s="1"/>
    </row>
    <row r="765" spans="1:42" x14ac:dyDescent="0.25">
      <c r="A765" s="1" t="s">
        <v>682</v>
      </c>
      <c r="B765" s="1">
        <v>1008134</v>
      </c>
      <c r="C765" s="1">
        <v>2020</v>
      </c>
      <c r="D765" s="1" t="s">
        <v>43</v>
      </c>
      <c r="E765" s="1" t="s">
        <v>44</v>
      </c>
      <c r="F765" s="1" t="s">
        <v>66</v>
      </c>
      <c r="G765" s="1" t="s">
        <v>601</v>
      </c>
      <c r="H765" s="1"/>
      <c r="I765" s="1" t="s">
        <v>47</v>
      </c>
      <c r="J765" s="1" t="s">
        <v>627</v>
      </c>
      <c r="K765" s="1" t="s">
        <v>49</v>
      </c>
      <c r="L765" s="1">
        <v>972883.18004999997</v>
      </c>
      <c r="M765" s="1">
        <v>96.39</v>
      </c>
      <c r="N765" s="1">
        <v>101.43</v>
      </c>
      <c r="O765" s="1">
        <v>55.66</v>
      </c>
      <c r="P765" s="1">
        <v>5.1700000000000001E-3</v>
      </c>
      <c r="Q765" s="1">
        <v>1.06E-2</v>
      </c>
      <c r="R765" s="1">
        <v>0.22584000000000001</v>
      </c>
      <c r="S765" s="1">
        <v>0.33660000000000001</v>
      </c>
      <c r="T765" s="1">
        <v>70</v>
      </c>
      <c r="U765" s="1">
        <v>29</v>
      </c>
      <c r="V765" s="1">
        <v>0</v>
      </c>
      <c r="W765" s="1" t="s">
        <v>49</v>
      </c>
      <c r="X765" s="1"/>
      <c r="Y765" s="1"/>
      <c r="Z765" s="1"/>
      <c r="AA765" s="1"/>
      <c r="AB765" s="1"/>
      <c r="AC765" s="1" t="s">
        <v>50</v>
      </c>
      <c r="AD765" s="1">
        <v>1</v>
      </c>
      <c r="AE765" s="1">
        <v>0</v>
      </c>
      <c r="AF765" s="1">
        <v>0.28000000000000003</v>
      </c>
      <c r="AG765" s="1" t="s">
        <v>50</v>
      </c>
      <c r="AH765" s="1">
        <v>29</v>
      </c>
      <c r="AI765" s="1">
        <v>3244.3</v>
      </c>
      <c r="AJ765" s="1">
        <v>2.39</v>
      </c>
      <c r="AK765" s="1">
        <v>0</v>
      </c>
      <c r="AL765" s="1"/>
      <c r="AM765" s="1"/>
      <c r="AN765" s="1"/>
      <c r="AO765" s="1"/>
      <c r="AP765" s="1"/>
    </row>
    <row r="766" spans="1:42" x14ac:dyDescent="0.25">
      <c r="A766" s="1" t="s">
        <v>709</v>
      </c>
      <c r="B766" s="1">
        <v>1008308</v>
      </c>
      <c r="C766" s="1">
        <v>2020</v>
      </c>
      <c r="D766" s="1" t="s">
        <v>43</v>
      </c>
      <c r="E766" s="1" t="s">
        <v>44</v>
      </c>
      <c r="F766" s="1" t="s">
        <v>66</v>
      </c>
      <c r="G766" s="1" t="s">
        <v>710</v>
      </c>
      <c r="H766" s="1"/>
      <c r="I766" s="1" t="s">
        <v>68</v>
      </c>
      <c r="J766" s="1"/>
      <c r="K766" s="1" t="s">
        <v>49</v>
      </c>
      <c r="L766" s="1">
        <v>440836.34</v>
      </c>
      <c r="M766" s="1">
        <v>167</v>
      </c>
      <c r="N766" s="1">
        <v>65.2</v>
      </c>
      <c r="O766" s="1">
        <v>13.15</v>
      </c>
      <c r="P766" s="1">
        <v>0.29380000000000001</v>
      </c>
      <c r="Q766" s="1">
        <v>0.49490000000000001</v>
      </c>
      <c r="R766" s="1">
        <v>0.34420000000000001</v>
      </c>
      <c r="S766" s="1">
        <v>0.57420000000000004</v>
      </c>
      <c r="T766" s="1">
        <v>147</v>
      </c>
      <c r="U766" s="1">
        <v>16</v>
      </c>
      <c r="V766" s="1">
        <v>0</v>
      </c>
      <c r="W766" s="1" t="s">
        <v>50</v>
      </c>
      <c r="X766" s="1">
        <v>16</v>
      </c>
      <c r="Y766" s="1">
        <v>276.08531499999998</v>
      </c>
      <c r="Z766" s="1">
        <v>66.434393900000003</v>
      </c>
      <c r="AA766" s="1">
        <v>5.6343942</v>
      </c>
      <c r="AB766" s="1">
        <v>1.355804</v>
      </c>
      <c r="AC766" s="1" t="s">
        <v>49</v>
      </c>
      <c r="AD766" s="1"/>
      <c r="AE766" s="1"/>
      <c r="AF766" s="1"/>
      <c r="AG766" s="1" t="s">
        <v>49</v>
      </c>
      <c r="AH766" s="1"/>
      <c r="AI766" s="1"/>
      <c r="AJ766" s="1"/>
      <c r="AK766" s="1"/>
      <c r="AL766" s="1"/>
      <c r="AM766" s="1"/>
      <c r="AN766" s="1"/>
      <c r="AO766" s="1"/>
      <c r="AP766" s="1"/>
    </row>
    <row r="767" spans="1:42" x14ac:dyDescent="0.25">
      <c r="A767" s="1" t="s">
        <v>711</v>
      </c>
      <c r="B767" s="1">
        <v>1008411</v>
      </c>
      <c r="C767" s="1">
        <v>2020</v>
      </c>
      <c r="D767" s="1" t="s">
        <v>43</v>
      </c>
      <c r="E767" s="1" t="s">
        <v>44</v>
      </c>
      <c r="F767" s="1" t="s">
        <v>66</v>
      </c>
      <c r="G767" s="1" t="s">
        <v>201</v>
      </c>
      <c r="H767" s="1"/>
      <c r="I767" s="1" t="s">
        <v>47</v>
      </c>
      <c r="J767" s="1" t="s">
        <v>104</v>
      </c>
      <c r="K767" s="1" t="s">
        <v>49</v>
      </c>
      <c r="L767" s="1">
        <v>134966.74</v>
      </c>
      <c r="M767" s="1">
        <v>71</v>
      </c>
      <c r="N767" s="1">
        <v>44</v>
      </c>
      <c r="O767" s="1">
        <v>44</v>
      </c>
      <c r="P767" s="1">
        <v>7.7340000000000004E-3</v>
      </c>
      <c r="Q767" s="1">
        <v>7.7349999999999997E-3</v>
      </c>
      <c r="R767" s="1">
        <v>0.78580240000000001</v>
      </c>
      <c r="S767" s="1">
        <v>0.78580249999999996</v>
      </c>
      <c r="T767" s="1">
        <v>18</v>
      </c>
      <c r="U767" s="1">
        <v>36</v>
      </c>
      <c r="V767" s="1">
        <v>0</v>
      </c>
      <c r="W767" s="1" t="s">
        <v>49</v>
      </c>
      <c r="X767" s="1"/>
      <c r="Y767" s="1"/>
      <c r="Z767" s="1"/>
      <c r="AA767" s="1"/>
      <c r="AB767" s="1"/>
      <c r="AC767" s="1" t="s">
        <v>49</v>
      </c>
      <c r="AD767" s="1"/>
      <c r="AE767" s="1"/>
      <c r="AF767" s="1"/>
      <c r="AG767" s="1" t="s">
        <v>50</v>
      </c>
      <c r="AH767" s="1">
        <v>36</v>
      </c>
      <c r="AI767" s="1">
        <v>151.5675789</v>
      </c>
      <c r="AJ767" s="1">
        <v>0.68209609999999998</v>
      </c>
      <c r="AK767" s="1">
        <v>2.7920000000000001E-4</v>
      </c>
      <c r="AL767" s="1"/>
      <c r="AM767" s="1"/>
      <c r="AN767" s="1"/>
      <c r="AO767" s="1"/>
      <c r="AP767" s="1"/>
    </row>
    <row r="768" spans="1:42" x14ac:dyDescent="0.25">
      <c r="A768" s="1" t="s">
        <v>711</v>
      </c>
      <c r="B768" s="1">
        <v>1008411</v>
      </c>
      <c r="C768" s="1">
        <v>2020</v>
      </c>
      <c r="D768" s="1" t="s">
        <v>43</v>
      </c>
      <c r="E768" s="1" t="s">
        <v>44</v>
      </c>
      <c r="F768" s="1" t="s">
        <v>66</v>
      </c>
      <c r="G768" s="1" t="s">
        <v>204</v>
      </c>
      <c r="H768" s="1"/>
      <c r="I768" s="1" t="s">
        <v>47</v>
      </c>
      <c r="J768" s="1" t="s">
        <v>104</v>
      </c>
      <c r="K768" s="1" t="s">
        <v>49</v>
      </c>
      <c r="L768" s="1">
        <v>45289.59</v>
      </c>
      <c r="M768" s="1">
        <v>71</v>
      </c>
      <c r="N768" s="1">
        <v>44</v>
      </c>
      <c r="O768" s="1">
        <v>44</v>
      </c>
      <c r="P768" s="1">
        <v>7.7340000000000004E-3</v>
      </c>
      <c r="Q768" s="1">
        <v>7.7349999999999997E-3</v>
      </c>
      <c r="R768" s="1">
        <v>0.78580240000000001</v>
      </c>
      <c r="S768" s="1">
        <v>0.78580249999999996</v>
      </c>
      <c r="T768" s="1">
        <v>9</v>
      </c>
      <c r="U768" s="1">
        <v>18</v>
      </c>
      <c r="V768" s="1">
        <v>0</v>
      </c>
      <c r="W768" s="1" t="s">
        <v>49</v>
      </c>
      <c r="X768" s="1"/>
      <c r="Y768" s="1"/>
      <c r="Z768" s="1"/>
      <c r="AA768" s="1"/>
      <c r="AB768" s="1"/>
      <c r="AC768" s="1" t="s">
        <v>49</v>
      </c>
      <c r="AD768" s="1"/>
      <c r="AE768" s="1"/>
      <c r="AF768" s="1"/>
      <c r="AG768" s="1" t="s">
        <v>50</v>
      </c>
      <c r="AH768" s="1">
        <v>18</v>
      </c>
      <c r="AI768" s="1">
        <v>48.195900799999997</v>
      </c>
      <c r="AJ768" s="1">
        <v>0.2168949</v>
      </c>
      <c r="AK768" s="1">
        <v>8.8800000000000004E-5</v>
      </c>
      <c r="AL768" s="1"/>
      <c r="AM768" s="1"/>
      <c r="AN768" s="1"/>
      <c r="AO768" s="1"/>
      <c r="AP768" s="1"/>
    </row>
    <row r="769" spans="1:42" x14ac:dyDescent="0.25">
      <c r="A769" s="1" t="s">
        <v>712</v>
      </c>
      <c r="B769" s="1">
        <v>1009125</v>
      </c>
      <c r="C769" s="1">
        <v>2020</v>
      </c>
      <c r="D769" s="1" t="s">
        <v>43</v>
      </c>
      <c r="E769" s="1" t="s">
        <v>44</v>
      </c>
      <c r="F769" s="1" t="s">
        <v>66</v>
      </c>
      <c r="G769" s="1" t="s">
        <v>713</v>
      </c>
      <c r="H769" s="1"/>
      <c r="I769" s="1" t="s">
        <v>47</v>
      </c>
      <c r="J769" s="1" t="s">
        <v>53</v>
      </c>
      <c r="K769" s="1" t="s">
        <v>49</v>
      </c>
      <c r="L769" s="1">
        <v>34421.461125499998</v>
      </c>
      <c r="M769" s="1">
        <v>75</v>
      </c>
      <c r="N769" s="1">
        <v>239.7</v>
      </c>
      <c r="O769" s="1">
        <v>62.8</v>
      </c>
      <c r="P769" s="1">
        <v>8.3503999999999991E-3</v>
      </c>
      <c r="Q769" s="1">
        <v>1.44277E-2</v>
      </c>
      <c r="R769" s="1">
        <v>0.51544610000000002</v>
      </c>
      <c r="S769" s="1">
        <v>0.62004099999999995</v>
      </c>
      <c r="T769" s="1">
        <v>31</v>
      </c>
      <c r="U769" s="1">
        <v>12</v>
      </c>
      <c r="V769" s="1">
        <v>0</v>
      </c>
      <c r="W769" s="1" t="s">
        <v>49</v>
      </c>
      <c r="X769" s="1"/>
      <c r="Y769" s="1"/>
      <c r="Z769" s="1"/>
      <c r="AA769" s="1"/>
      <c r="AB769" s="1"/>
      <c r="AC769" s="1" t="s">
        <v>49</v>
      </c>
      <c r="AD769" s="1"/>
      <c r="AE769" s="1"/>
      <c r="AF769" s="1"/>
      <c r="AG769" s="1" t="s">
        <v>50</v>
      </c>
      <c r="AH769" s="1">
        <v>12</v>
      </c>
      <c r="AI769" s="1">
        <v>227.08568869999999</v>
      </c>
      <c r="AJ769" s="1">
        <v>0.55348819999999999</v>
      </c>
      <c r="AK769" s="1">
        <v>2.9789999999999998E-4</v>
      </c>
      <c r="AL769" s="1"/>
      <c r="AM769" s="1"/>
      <c r="AN769" s="1"/>
      <c r="AO769" s="1"/>
      <c r="AP769" s="1"/>
    </row>
    <row r="770" spans="1:42" x14ac:dyDescent="0.25">
      <c r="A770" s="1" t="s">
        <v>714</v>
      </c>
      <c r="B770" s="1">
        <v>1009185</v>
      </c>
      <c r="C770" s="1">
        <v>2020</v>
      </c>
      <c r="D770" s="1" t="s">
        <v>43</v>
      </c>
      <c r="E770" s="1" t="s">
        <v>44</v>
      </c>
      <c r="F770" s="1" t="s">
        <v>66</v>
      </c>
      <c r="G770" s="1" t="s">
        <v>138</v>
      </c>
      <c r="H770" s="1"/>
      <c r="I770" s="1" t="s">
        <v>47</v>
      </c>
      <c r="J770" s="1" t="s">
        <v>104</v>
      </c>
      <c r="K770" s="1" t="s">
        <v>49</v>
      </c>
      <c r="L770" s="1">
        <v>1286542</v>
      </c>
      <c r="M770" s="1">
        <v>136.83673469999999</v>
      </c>
      <c r="N770" s="1">
        <v>37.265306099999997</v>
      </c>
      <c r="O770" s="1">
        <v>37.92</v>
      </c>
      <c r="P770" s="1">
        <v>3.4736700000000002E-2</v>
      </c>
      <c r="Q770" s="1">
        <v>3.4736700000000002E-2</v>
      </c>
      <c r="R770" s="1">
        <v>0.21981600000000001</v>
      </c>
      <c r="S770" s="1">
        <v>0.21981600000000001</v>
      </c>
      <c r="T770" s="1">
        <v>227</v>
      </c>
      <c r="U770" s="1">
        <v>102</v>
      </c>
      <c r="V770" s="1">
        <v>0</v>
      </c>
      <c r="W770" s="1" t="s">
        <v>49</v>
      </c>
      <c r="X770" s="1"/>
      <c r="Y770" s="1"/>
      <c r="Z770" s="1"/>
      <c r="AA770" s="1"/>
      <c r="AB770" s="1"/>
      <c r="AC770" s="1" t="s">
        <v>49</v>
      </c>
      <c r="AD770" s="1"/>
      <c r="AE770" s="1"/>
      <c r="AF770" s="1"/>
      <c r="AG770" s="1" t="s">
        <v>50</v>
      </c>
      <c r="AH770" s="1">
        <v>102</v>
      </c>
      <c r="AI770" s="1">
        <v>1701.49549</v>
      </c>
      <c r="AJ770" s="1">
        <v>1.9088799999999999</v>
      </c>
      <c r="AK770" s="1">
        <v>1.91E-3</v>
      </c>
      <c r="AL770" s="1"/>
      <c r="AM770" s="1"/>
      <c r="AN770" s="1"/>
      <c r="AO770" s="1"/>
      <c r="AP770" s="1"/>
    </row>
    <row r="771" spans="1:42" x14ac:dyDescent="0.25">
      <c r="A771" s="1" t="s">
        <v>714</v>
      </c>
      <c r="B771" s="1">
        <v>1009185</v>
      </c>
      <c r="C771" s="1">
        <v>2020</v>
      </c>
      <c r="D771" s="1" t="s">
        <v>43</v>
      </c>
      <c r="E771" s="1" t="s">
        <v>44</v>
      </c>
      <c r="F771" s="1" t="s">
        <v>66</v>
      </c>
      <c r="G771" s="1" t="s">
        <v>138</v>
      </c>
      <c r="H771" s="1"/>
      <c r="I771" s="1" t="s">
        <v>47</v>
      </c>
      <c r="J771" s="1" t="s">
        <v>104</v>
      </c>
      <c r="K771" s="1" t="s">
        <v>49</v>
      </c>
      <c r="L771" s="1">
        <v>1429.8689999999999</v>
      </c>
      <c r="M771" s="1">
        <v>130</v>
      </c>
      <c r="N771" s="1">
        <v>22</v>
      </c>
      <c r="O771" s="1">
        <v>37.92</v>
      </c>
      <c r="P771" s="1">
        <v>3.4736700000000002E-2</v>
      </c>
      <c r="Q771" s="1">
        <v>3.4736700000000002E-2</v>
      </c>
      <c r="R771" s="1">
        <v>0.21981600000000001</v>
      </c>
      <c r="S771" s="1">
        <v>0.21981600000000001</v>
      </c>
      <c r="T771" s="1">
        <v>1</v>
      </c>
      <c r="U771" s="1">
        <v>3</v>
      </c>
      <c r="V771" s="1">
        <v>0</v>
      </c>
      <c r="W771" s="1" t="s">
        <v>49</v>
      </c>
      <c r="X771" s="1"/>
      <c r="Y771" s="1"/>
      <c r="Z771" s="1"/>
      <c r="AA771" s="1"/>
      <c r="AB771" s="1"/>
      <c r="AC771" s="1" t="s">
        <v>50</v>
      </c>
      <c r="AD771" s="1">
        <v>3</v>
      </c>
      <c r="AE771" s="1">
        <v>0.16869999999999999</v>
      </c>
      <c r="AF771" s="1">
        <v>0.38968000000000003</v>
      </c>
      <c r="AG771" s="1" t="s">
        <v>49</v>
      </c>
      <c r="AH771" s="1"/>
      <c r="AI771" s="1"/>
      <c r="AJ771" s="1"/>
      <c r="AK771" s="1"/>
      <c r="AL771" s="1"/>
      <c r="AM771" s="1"/>
      <c r="AN771" s="1"/>
      <c r="AO771" s="1"/>
      <c r="AP771" s="1"/>
    </row>
    <row r="772" spans="1:42" x14ac:dyDescent="0.25">
      <c r="A772" s="1" t="s">
        <v>714</v>
      </c>
      <c r="B772" s="1">
        <v>1009185</v>
      </c>
      <c r="C772" s="1">
        <v>2020</v>
      </c>
      <c r="D772" s="1" t="s">
        <v>43</v>
      </c>
      <c r="E772" s="1" t="s">
        <v>44</v>
      </c>
      <c r="F772" s="1" t="s">
        <v>66</v>
      </c>
      <c r="G772" s="1" t="s">
        <v>138</v>
      </c>
      <c r="H772" s="1"/>
      <c r="I772" s="1" t="s">
        <v>47</v>
      </c>
      <c r="J772" s="1" t="s">
        <v>104</v>
      </c>
      <c r="K772" s="1" t="s">
        <v>49</v>
      </c>
      <c r="L772" s="1">
        <v>852809.4</v>
      </c>
      <c r="M772" s="1">
        <v>193</v>
      </c>
      <c r="N772" s="1">
        <v>57.964705899999998</v>
      </c>
      <c r="O772" s="1">
        <v>37.92</v>
      </c>
      <c r="P772" s="1">
        <v>3.4736700000000002E-2</v>
      </c>
      <c r="Q772" s="1">
        <v>3.4736700000000002E-2</v>
      </c>
      <c r="R772" s="1">
        <v>0.21981600000000001</v>
      </c>
      <c r="S772" s="1">
        <v>0.21981600000000001</v>
      </c>
      <c r="T772" s="1">
        <v>52</v>
      </c>
      <c r="U772" s="1">
        <v>60</v>
      </c>
      <c r="V772" s="1">
        <v>0</v>
      </c>
      <c r="W772" s="1" t="s">
        <v>50</v>
      </c>
      <c r="X772" s="1">
        <v>60</v>
      </c>
      <c r="Y772" s="1">
        <v>0.32824500000000001</v>
      </c>
      <c r="Z772" s="1">
        <v>0.75820140000000003</v>
      </c>
      <c r="AA772" s="1">
        <v>0</v>
      </c>
      <c r="AB772" s="1">
        <v>0</v>
      </c>
      <c r="AC772" s="1" t="s">
        <v>49</v>
      </c>
      <c r="AD772" s="1"/>
      <c r="AE772" s="1"/>
      <c r="AF772" s="1"/>
      <c r="AG772" s="1" t="s">
        <v>50</v>
      </c>
      <c r="AH772" s="1">
        <v>60</v>
      </c>
      <c r="AI772" s="1">
        <v>184.72929999999999</v>
      </c>
      <c r="AJ772" s="1">
        <v>0.14457999999999999</v>
      </c>
      <c r="AK772" s="1">
        <v>2.4000000000000001E-4</v>
      </c>
      <c r="AL772" s="1"/>
      <c r="AM772" s="1"/>
      <c r="AN772" s="1"/>
      <c r="AO772" s="1"/>
      <c r="AP772" s="1"/>
    </row>
    <row r="773" spans="1:42" x14ac:dyDescent="0.25">
      <c r="A773" s="1" t="s">
        <v>715</v>
      </c>
      <c r="B773" s="1">
        <v>1009197</v>
      </c>
      <c r="C773" s="1">
        <v>2020</v>
      </c>
      <c r="D773" s="1" t="s">
        <v>43</v>
      </c>
      <c r="E773" s="1" t="s">
        <v>44</v>
      </c>
      <c r="F773" s="1" t="s">
        <v>66</v>
      </c>
      <c r="G773" s="1" t="s">
        <v>645</v>
      </c>
      <c r="H773" s="1"/>
      <c r="I773" s="1" t="s">
        <v>47</v>
      </c>
      <c r="J773" s="1" t="s">
        <v>104</v>
      </c>
      <c r="K773" s="1" t="s">
        <v>49</v>
      </c>
      <c r="L773" s="1">
        <v>193311.82618999999</v>
      </c>
      <c r="M773" s="1">
        <v>159.7666667</v>
      </c>
      <c r="N773" s="1">
        <v>48.3</v>
      </c>
      <c r="O773" s="1">
        <v>59.2</v>
      </c>
      <c r="P773" s="1">
        <v>0</v>
      </c>
      <c r="Q773" s="1">
        <v>0</v>
      </c>
      <c r="R773" s="1">
        <v>0.18740129999999999</v>
      </c>
      <c r="S773" s="1">
        <v>0.18740129999999999</v>
      </c>
      <c r="T773" s="1">
        <v>93</v>
      </c>
      <c r="U773" s="1">
        <v>11</v>
      </c>
      <c r="V773" s="1">
        <v>0</v>
      </c>
      <c r="W773" s="1" t="s">
        <v>49</v>
      </c>
      <c r="X773" s="1"/>
      <c r="Y773" s="1"/>
      <c r="Z773" s="1"/>
      <c r="AA773" s="1"/>
      <c r="AB773" s="1"/>
      <c r="AC773" s="1" t="s">
        <v>49</v>
      </c>
      <c r="AD773" s="1"/>
      <c r="AE773" s="1"/>
      <c r="AF773" s="1"/>
      <c r="AG773" s="1" t="s">
        <v>50</v>
      </c>
      <c r="AH773" s="1">
        <v>11</v>
      </c>
      <c r="AI773" s="1">
        <v>18.680589999999999</v>
      </c>
      <c r="AJ773" s="1">
        <v>7.4039999999999995E-2</v>
      </c>
      <c r="AK773" s="1">
        <v>1.0000000000000001E-5</v>
      </c>
      <c r="AL773" s="1"/>
      <c r="AM773" s="1"/>
      <c r="AN773" s="1"/>
      <c r="AO773" s="1"/>
      <c r="AP773" s="1"/>
    </row>
    <row r="774" spans="1:42" x14ac:dyDescent="0.25">
      <c r="A774" s="1" t="s">
        <v>715</v>
      </c>
      <c r="B774" s="1">
        <v>1009197</v>
      </c>
      <c r="C774" s="1">
        <v>2020</v>
      </c>
      <c r="D774" s="1" t="s">
        <v>43</v>
      </c>
      <c r="E774" s="1" t="s">
        <v>44</v>
      </c>
      <c r="F774" s="1" t="s">
        <v>66</v>
      </c>
      <c r="G774" s="1" t="s">
        <v>386</v>
      </c>
      <c r="H774" s="1"/>
      <c r="I774" s="1" t="s">
        <v>47</v>
      </c>
      <c r="J774" s="1" t="s">
        <v>104</v>
      </c>
      <c r="K774" s="1" t="s">
        <v>49</v>
      </c>
      <c r="L774" s="1">
        <v>24691.204659999999</v>
      </c>
      <c r="M774" s="1">
        <v>146.5</v>
      </c>
      <c r="N774" s="1">
        <v>33.25</v>
      </c>
      <c r="O774" s="1">
        <v>60.9</v>
      </c>
      <c r="P774" s="1">
        <v>2.3327199999999999E-2</v>
      </c>
      <c r="Q774" s="1">
        <v>2.3327199999999999E-2</v>
      </c>
      <c r="R774" s="1">
        <v>0.33010640000000002</v>
      </c>
      <c r="S774" s="1">
        <v>0.33010640000000002</v>
      </c>
      <c r="T774" s="1">
        <v>49</v>
      </c>
      <c r="U774" s="1">
        <v>3</v>
      </c>
      <c r="V774" s="1">
        <v>0</v>
      </c>
      <c r="W774" s="1" t="s">
        <v>49</v>
      </c>
      <c r="X774" s="1"/>
      <c r="Y774" s="1"/>
      <c r="Z774" s="1"/>
      <c r="AA774" s="1"/>
      <c r="AB774" s="1"/>
      <c r="AC774" s="1" t="s">
        <v>49</v>
      </c>
      <c r="AD774" s="1"/>
      <c r="AE774" s="1"/>
      <c r="AF774" s="1"/>
      <c r="AG774" s="1" t="s">
        <v>50</v>
      </c>
      <c r="AH774" s="1">
        <v>3</v>
      </c>
      <c r="AI774" s="1">
        <v>32.222679999999997</v>
      </c>
      <c r="AJ774" s="1">
        <v>0.12189999999999999</v>
      </c>
      <c r="AK774" s="1">
        <v>3.0000000000000001E-5</v>
      </c>
      <c r="AL774" s="1"/>
      <c r="AM774" s="1"/>
      <c r="AN774" s="1"/>
      <c r="AO774" s="1"/>
      <c r="AP774" s="1"/>
    </row>
    <row r="775" spans="1:42" x14ac:dyDescent="0.25">
      <c r="A775" s="1" t="s">
        <v>715</v>
      </c>
      <c r="B775" s="1">
        <v>1009197</v>
      </c>
      <c r="C775" s="1">
        <v>2020</v>
      </c>
      <c r="D775" s="1" t="s">
        <v>43</v>
      </c>
      <c r="E775" s="1" t="s">
        <v>44</v>
      </c>
      <c r="F775" s="1" t="s">
        <v>66</v>
      </c>
      <c r="G775" s="1" t="s">
        <v>668</v>
      </c>
      <c r="H775" s="1"/>
      <c r="I775" s="1" t="s">
        <v>47</v>
      </c>
      <c r="J775" s="1" t="s">
        <v>104</v>
      </c>
      <c r="K775" s="1" t="s">
        <v>49</v>
      </c>
      <c r="L775" s="1">
        <v>9504.4957400000003</v>
      </c>
      <c r="M775" s="1">
        <v>95</v>
      </c>
      <c r="N775" s="1">
        <v>47.5</v>
      </c>
      <c r="O775" s="1">
        <v>60.9</v>
      </c>
      <c r="P775" s="1">
        <v>2.3327199999999999E-2</v>
      </c>
      <c r="Q775" s="1">
        <v>2.3327199999999999E-2</v>
      </c>
      <c r="R775" s="1">
        <v>0.33010640000000002</v>
      </c>
      <c r="S775" s="1">
        <v>0.33010640000000002</v>
      </c>
      <c r="T775" s="1">
        <v>4</v>
      </c>
      <c r="U775" s="1">
        <v>5</v>
      </c>
      <c r="V775" s="1">
        <v>0</v>
      </c>
      <c r="W775" s="1" t="s">
        <v>49</v>
      </c>
      <c r="X775" s="1"/>
      <c r="Y775" s="1"/>
      <c r="Z775" s="1"/>
      <c r="AA775" s="1"/>
      <c r="AB775" s="1"/>
      <c r="AC775" s="1" t="s">
        <v>49</v>
      </c>
      <c r="AD775" s="1"/>
      <c r="AE775" s="1"/>
      <c r="AF775" s="1"/>
      <c r="AG775" s="1" t="s">
        <v>50</v>
      </c>
      <c r="AH775" s="1">
        <v>5</v>
      </c>
      <c r="AI775" s="1">
        <v>7.7718100000000003</v>
      </c>
      <c r="AJ775" s="1">
        <v>2.9409999999999999E-2</v>
      </c>
      <c r="AK775" s="1">
        <v>1.0000000000000001E-5</v>
      </c>
      <c r="AL775" s="1"/>
      <c r="AM775" s="1"/>
      <c r="AN775" s="1"/>
      <c r="AO775" s="1"/>
      <c r="AP775" s="1"/>
    </row>
    <row r="776" spans="1:42" x14ac:dyDescent="0.25">
      <c r="A776" s="1" t="s">
        <v>715</v>
      </c>
      <c r="B776" s="1">
        <v>1009197</v>
      </c>
      <c r="C776" s="1">
        <v>2020</v>
      </c>
      <c r="D776" s="1" t="s">
        <v>43</v>
      </c>
      <c r="E776" s="1" t="s">
        <v>44</v>
      </c>
      <c r="F776" s="1" t="s">
        <v>66</v>
      </c>
      <c r="G776" s="1" t="s">
        <v>308</v>
      </c>
      <c r="H776" s="1"/>
      <c r="I776" s="1" t="s">
        <v>47</v>
      </c>
      <c r="J776" s="1" t="s">
        <v>104</v>
      </c>
      <c r="K776" s="1" t="s">
        <v>49</v>
      </c>
      <c r="L776" s="1">
        <v>14762695.35</v>
      </c>
      <c r="M776" s="1">
        <v>158.7158177</v>
      </c>
      <c r="N776" s="1">
        <v>74.367292199999994</v>
      </c>
      <c r="O776" s="1">
        <v>59.3</v>
      </c>
      <c r="P776" s="1">
        <v>7.3838999999999997E-3</v>
      </c>
      <c r="Q776" s="1">
        <v>7.3838999999999997E-3</v>
      </c>
      <c r="R776" s="1">
        <v>0.319573</v>
      </c>
      <c r="S776" s="1">
        <v>0.319573</v>
      </c>
      <c r="T776" s="1">
        <v>1</v>
      </c>
      <c r="U776" s="1">
        <v>153</v>
      </c>
      <c r="V776" s="1">
        <v>0</v>
      </c>
      <c r="W776" s="1" t="s">
        <v>49</v>
      </c>
      <c r="X776" s="1"/>
      <c r="Y776" s="1"/>
      <c r="Z776" s="1"/>
      <c r="AA776" s="1"/>
      <c r="AB776" s="1"/>
      <c r="AC776" s="1" t="s">
        <v>49</v>
      </c>
      <c r="AD776" s="1"/>
      <c r="AE776" s="1"/>
      <c r="AF776" s="1"/>
      <c r="AG776" s="1" t="s">
        <v>50</v>
      </c>
      <c r="AH776" s="1">
        <v>153</v>
      </c>
      <c r="AI776" s="1">
        <v>7387.9944800000003</v>
      </c>
      <c r="AJ776" s="1">
        <v>26.240600000000001</v>
      </c>
      <c r="AK776" s="1">
        <v>9.41E-3</v>
      </c>
      <c r="AL776" s="1"/>
      <c r="AM776" s="1"/>
      <c r="AN776" s="1"/>
      <c r="AO776" s="1"/>
      <c r="AP776" s="1"/>
    </row>
    <row r="777" spans="1:42" x14ac:dyDescent="0.25">
      <c r="A777" s="1" t="s">
        <v>715</v>
      </c>
      <c r="B777" s="1">
        <v>1009197</v>
      </c>
      <c r="C777" s="1">
        <v>2020</v>
      </c>
      <c r="D777" s="1" t="s">
        <v>43</v>
      </c>
      <c r="E777" s="1" t="s">
        <v>44</v>
      </c>
      <c r="F777" s="1" t="s">
        <v>66</v>
      </c>
      <c r="G777" s="1" t="s">
        <v>308</v>
      </c>
      <c r="H777" s="1"/>
      <c r="I777" s="1" t="s">
        <v>47</v>
      </c>
      <c r="J777" s="1" t="s">
        <v>104</v>
      </c>
      <c r="K777" s="1" t="s">
        <v>49</v>
      </c>
      <c r="L777" s="1">
        <v>201146.14</v>
      </c>
      <c r="M777" s="1">
        <v>139</v>
      </c>
      <c r="N777" s="1">
        <v>58.2</v>
      </c>
      <c r="O777" s="1">
        <v>59.3</v>
      </c>
      <c r="P777" s="1">
        <v>7.3838999999999997E-3</v>
      </c>
      <c r="Q777" s="1">
        <v>7.3838999999999997E-3</v>
      </c>
      <c r="R777" s="1">
        <v>0.319573</v>
      </c>
      <c r="S777" s="1">
        <v>0.319573</v>
      </c>
      <c r="T777" s="1">
        <v>6</v>
      </c>
      <c r="U777" s="1">
        <v>16</v>
      </c>
      <c r="V777" s="1">
        <v>0</v>
      </c>
      <c r="W777" s="1" t="s">
        <v>49</v>
      </c>
      <c r="X777" s="1"/>
      <c r="Y777" s="1"/>
      <c r="Z777" s="1"/>
      <c r="AA777" s="1"/>
      <c r="AB777" s="1"/>
      <c r="AC777" s="1" t="s">
        <v>50</v>
      </c>
      <c r="AD777" s="1">
        <v>16</v>
      </c>
      <c r="AE777" s="1">
        <v>0.62934999999999997</v>
      </c>
      <c r="AF777" s="1">
        <v>9.9423100000000009</v>
      </c>
      <c r="AG777" s="1" t="s">
        <v>49</v>
      </c>
      <c r="AH777" s="1"/>
      <c r="AI777" s="1"/>
      <c r="AJ777" s="1"/>
      <c r="AK777" s="1"/>
      <c r="AL777" s="1"/>
      <c r="AM777" s="1"/>
      <c r="AN777" s="1"/>
      <c r="AO777" s="1"/>
      <c r="AP777" s="1"/>
    </row>
    <row r="778" spans="1:42" x14ac:dyDescent="0.25">
      <c r="A778" s="1" t="s">
        <v>715</v>
      </c>
      <c r="B778" s="1">
        <v>1009197</v>
      </c>
      <c r="C778" s="1">
        <v>2020</v>
      </c>
      <c r="D778" s="1" t="s">
        <v>43</v>
      </c>
      <c r="E778" s="1" t="s">
        <v>44</v>
      </c>
      <c r="F778" s="1" t="s">
        <v>66</v>
      </c>
      <c r="G778" s="1" t="s">
        <v>309</v>
      </c>
      <c r="H778" s="1"/>
      <c r="I778" s="1" t="s">
        <v>47</v>
      </c>
      <c r="J778" s="1" t="s">
        <v>104</v>
      </c>
      <c r="K778" s="1" t="s">
        <v>49</v>
      </c>
      <c r="L778" s="1">
        <v>4172355.5318582999</v>
      </c>
      <c r="M778" s="1">
        <v>170.7226891</v>
      </c>
      <c r="N778" s="1">
        <v>63.558823500000003</v>
      </c>
      <c r="O778" s="1">
        <v>62.3</v>
      </c>
      <c r="P778" s="1">
        <v>4.2894999999999999E-3</v>
      </c>
      <c r="Q778" s="1">
        <v>4.2894999999999999E-3</v>
      </c>
      <c r="R778" s="1">
        <v>0.18978059999999999</v>
      </c>
      <c r="S778" s="1">
        <v>0.18978059999999999</v>
      </c>
      <c r="T778" s="1">
        <v>1</v>
      </c>
      <c r="U778" s="1">
        <v>76</v>
      </c>
      <c r="V778" s="1">
        <v>0</v>
      </c>
      <c r="W778" s="1" t="s">
        <v>49</v>
      </c>
      <c r="X778" s="1"/>
      <c r="Y778" s="1"/>
      <c r="Z778" s="1"/>
      <c r="AA778" s="1"/>
      <c r="AB778" s="1"/>
      <c r="AC778" s="1" t="s">
        <v>49</v>
      </c>
      <c r="AD778" s="1"/>
      <c r="AE778" s="1"/>
      <c r="AF778" s="1"/>
      <c r="AG778" s="1" t="s">
        <v>50</v>
      </c>
      <c r="AH778" s="1">
        <v>76</v>
      </c>
      <c r="AI778" s="1">
        <v>21360.252179999999</v>
      </c>
      <c r="AJ778" s="1">
        <v>43.023760000000003</v>
      </c>
      <c r="AK778" s="1">
        <v>2.2169999999999999E-2</v>
      </c>
      <c r="AL778" s="1"/>
      <c r="AM778" s="1"/>
      <c r="AN778" s="1"/>
      <c r="AO778" s="1"/>
      <c r="AP778" s="1"/>
    </row>
    <row r="779" spans="1:42" x14ac:dyDescent="0.25">
      <c r="A779" s="1" t="s">
        <v>715</v>
      </c>
      <c r="B779" s="1">
        <v>1009197</v>
      </c>
      <c r="C779" s="1">
        <v>2020</v>
      </c>
      <c r="D779" s="1" t="s">
        <v>43</v>
      </c>
      <c r="E779" s="1" t="s">
        <v>44</v>
      </c>
      <c r="F779" s="1" t="s">
        <v>66</v>
      </c>
      <c r="G779" s="1" t="s">
        <v>309</v>
      </c>
      <c r="H779" s="1"/>
      <c r="I779" s="1" t="s">
        <v>47</v>
      </c>
      <c r="J779" s="1" t="s">
        <v>104</v>
      </c>
      <c r="K779" s="1" t="s">
        <v>49</v>
      </c>
      <c r="L779" s="1">
        <v>1997603.8458100001</v>
      </c>
      <c r="M779" s="1">
        <v>170.03448280000001</v>
      </c>
      <c r="N779" s="1">
        <v>60.724137900000002</v>
      </c>
      <c r="O779" s="1">
        <v>62.3</v>
      </c>
      <c r="P779" s="1">
        <v>4.2894999999999999E-3</v>
      </c>
      <c r="Q779" s="1">
        <v>4.2894999999999999E-3</v>
      </c>
      <c r="R779" s="1">
        <v>0.18978059999999999</v>
      </c>
      <c r="S779" s="1">
        <v>0.18978059999999999</v>
      </c>
      <c r="T779" s="1">
        <v>18</v>
      </c>
      <c r="U779" s="1">
        <v>85</v>
      </c>
      <c r="V779" s="1">
        <v>0</v>
      </c>
      <c r="W779" s="1" t="s">
        <v>50</v>
      </c>
      <c r="X779" s="1">
        <v>85</v>
      </c>
      <c r="Y779" s="1">
        <v>278</v>
      </c>
      <c r="Z779" s="1">
        <v>4066</v>
      </c>
      <c r="AA779" s="1">
        <v>0</v>
      </c>
      <c r="AB779" s="1">
        <v>0</v>
      </c>
      <c r="AC779" s="1" t="s">
        <v>49</v>
      </c>
      <c r="AD779" s="1"/>
      <c r="AE779" s="1"/>
      <c r="AF779" s="1"/>
      <c r="AG779" s="1" t="s">
        <v>50</v>
      </c>
      <c r="AH779" s="1">
        <v>85</v>
      </c>
      <c r="AI779" s="1">
        <v>2226.8791500000002</v>
      </c>
      <c r="AJ779" s="1">
        <v>4.2835200000000002</v>
      </c>
      <c r="AK779" s="1">
        <v>2.0899999999999998E-3</v>
      </c>
      <c r="AL779" s="1"/>
      <c r="AM779" s="1"/>
      <c r="AN779" s="1"/>
      <c r="AO779" s="1"/>
      <c r="AP779" s="1"/>
    </row>
    <row r="780" spans="1:42" x14ac:dyDescent="0.25">
      <c r="A780" s="1" t="s">
        <v>715</v>
      </c>
      <c r="B780" s="1">
        <v>1009197</v>
      </c>
      <c r="C780" s="1">
        <v>2020</v>
      </c>
      <c r="D780" s="1" t="s">
        <v>43</v>
      </c>
      <c r="E780" s="1" t="s">
        <v>44</v>
      </c>
      <c r="F780" s="1" t="s">
        <v>66</v>
      </c>
      <c r="G780" s="1" t="s">
        <v>310</v>
      </c>
      <c r="H780" s="1"/>
      <c r="I780" s="1" t="s">
        <v>47</v>
      </c>
      <c r="J780" s="1" t="s">
        <v>104</v>
      </c>
      <c r="K780" s="1" t="s">
        <v>49</v>
      </c>
      <c r="L780" s="1">
        <v>548994.93076999998</v>
      </c>
      <c r="M780" s="1">
        <v>151.509434</v>
      </c>
      <c r="N780" s="1">
        <v>53.018867899999996</v>
      </c>
      <c r="O780" s="1">
        <v>57.2</v>
      </c>
      <c r="P780" s="1">
        <v>0</v>
      </c>
      <c r="Q780" s="1">
        <v>0</v>
      </c>
      <c r="R780" s="1">
        <v>0.3227352</v>
      </c>
      <c r="S780" s="1">
        <v>0.3227352</v>
      </c>
      <c r="T780" s="1">
        <v>1</v>
      </c>
      <c r="U780" s="1">
        <v>51</v>
      </c>
      <c r="V780" s="1">
        <v>0</v>
      </c>
      <c r="W780" s="1" t="s">
        <v>49</v>
      </c>
      <c r="X780" s="1"/>
      <c r="Y780" s="1"/>
      <c r="Z780" s="1"/>
      <c r="AA780" s="1"/>
      <c r="AB780" s="1"/>
      <c r="AC780" s="1" t="s">
        <v>49</v>
      </c>
      <c r="AD780" s="1"/>
      <c r="AE780" s="1"/>
      <c r="AF780" s="1"/>
      <c r="AG780" s="1" t="s">
        <v>50</v>
      </c>
      <c r="AH780" s="1">
        <v>51</v>
      </c>
      <c r="AI780" s="1">
        <v>1442.88219</v>
      </c>
      <c r="AJ780" s="1">
        <v>5.1452200000000001</v>
      </c>
      <c r="AK780" s="1">
        <v>1.7600000000000001E-3</v>
      </c>
      <c r="AL780" s="1"/>
      <c r="AM780" s="1"/>
      <c r="AN780" s="1"/>
      <c r="AO780" s="1"/>
      <c r="AP780" s="1"/>
    </row>
    <row r="781" spans="1:42" x14ac:dyDescent="0.25">
      <c r="A781" s="1" t="s">
        <v>715</v>
      </c>
      <c r="B781" s="1">
        <v>1009197</v>
      </c>
      <c r="C781" s="1">
        <v>2020</v>
      </c>
      <c r="D781" s="1" t="s">
        <v>43</v>
      </c>
      <c r="E781" s="1" t="s">
        <v>44</v>
      </c>
      <c r="F781" s="1" t="s">
        <v>66</v>
      </c>
      <c r="G781" s="1" t="s">
        <v>716</v>
      </c>
      <c r="H781" s="1"/>
      <c r="I781" s="1" t="s">
        <v>47</v>
      </c>
      <c r="J781" s="1" t="s">
        <v>104</v>
      </c>
      <c r="K781" s="1" t="s">
        <v>49</v>
      </c>
      <c r="L781" s="1">
        <v>1006226.999135</v>
      </c>
      <c r="M781" s="1">
        <v>147.64150939999999</v>
      </c>
      <c r="N781" s="1">
        <v>39.179245299999998</v>
      </c>
      <c r="O781" s="1">
        <v>60.9</v>
      </c>
      <c r="P781" s="1">
        <v>2.3327199999999999E-2</v>
      </c>
      <c r="Q781" s="1">
        <v>2.3327199999999999E-2</v>
      </c>
      <c r="R781" s="1">
        <v>0.33010640000000002</v>
      </c>
      <c r="S781" s="1">
        <v>0.33010640000000002</v>
      </c>
      <c r="T781" s="1">
        <v>133</v>
      </c>
      <c r="U781" s="1">
        <v>21</v>
      </c>
      <c r="V781" s="1">
        <v>0</v>
      </c>
      <c r="W781" s="1" t="s">
        <v>49</v>
      </c>
      <c r="X781" s="1"/>
      <c r="Y781" s="1"/>
      <c r="Z781" s="1"/>
      <c r="AA781" s="1"/>
      <c r="AB781" s="1"/>
      <c r="AC781" s="1" t="s">
        <v>49</v>
      </c>
      <c r="AD781" s="1"/>
      <c r="AE781" s="1"/>
      <c r="AF781" s="1"/>
      <c r="AG781" s="1" t="s">
        <v>50</v>
      </c>
      <c r="AH781" s="1">
        <v>21</v>
      </c>
      <c r="AI781" s="1">
        <v>1684.83593</v>
      </c>
      <c r="AJ781" s="1">
        <v>9.0460899999999995</v>
      </c>
      <c r="AK781" s="1">
        <v>2.1700000000000001E-3</v>
      </c>
      <c r="AL781" s="1"/>
      <c r="AM781" s="1"/>
      <c r="AN781" s="1"/>
      <c r="AO781" s="1"/>
      <c r="AP781" s="1"/>
    </row>
    <row r="782" spans="1:42" x14ac:dyDescent="0.25">
      <c r="A782" s="1" t="s">
        <v>715</v>
      </c>
      <c r="B782" s="1">
        <v>1009197</v>
      </c>
      <c r="C782" s="1">
        <v>2020</v>
      </c>
      <c r="D782" s="1" t="s">
        <v>43</v>
      </c>
      <c r="E782" s="1" t="s">
        <v>44</v>
      </c>
      <c r="F782" s="1" t="s">
        <v>66</v>
      </c>
      <c r="G782" s="1" t="s">
        <v>312</v>
      </c>
      <c r="H782" s="1"/>
      <c r="I782" s="1" t="s">
        <v>47</v>
      </c>
      <c r="J782" s="1" t="s">
        <v>104</v>
      </c>
      <c r="K782" s="1" t="s">
        <v>49</v>
      </c>
      <c r="L782" s="1">
        <v>178362.80686000001</v>
      </c>
      <c r="M782" s="1">
        <v>184.59299189999999</v>
      </c>
      <c r="N782" s="1">
        <v>54.716981099999998</v>
      </c>
      <c r="O782" s="1">
        <v>58.9</v>
      </c>
      <c r="P782" s="1">
        <v>1.0311499999999999E-2</v>
      </c>
      <c r="Q782" s="1">
        <v>1.0311499999999999E-2</v>
      </c>
      <c r="R782" s="1">
        <v>0.31156669999999997</v>
      </c>
      <c r="S782" s="1">
        <v>0.31156669999999997</v>
      </c>
      <c r="T782" s="1">
        <v>25</v>
      </c>
      <c r="U782" s="1">
        <v>294</v>
      </c>
      <c r="V782" s="1">
        <v>0</v>
      </c>
      <c r="W782" s="1" t="s">
        <v>50</v>
      </c>
      <c r="X782" s="1">
        <v>10</v>
      </c>
      <c r="Y782" s="1">
        <v>0.3</v>
      </c>
      <c r="Z782" s="1">
        <v>4.7309999999999999</v>
      </c>
      <c r="AA782" s="1">
        <v>0</v>
      </c>
      <c r="AB782" s="1">
        <v>0</v>
      </c>
      <c r="AC782" s="1" t="s">
        <v>49</v>
      </c>
      <c r="AD782" s="1"/>
      <c r="AE782" s="1"/>
      <c r="AF782" s="1"/>
      <c r="AG782" s="1" t="s">
        <v>50</v>
      </c>
      <c r="AH782" s="1">
        <v>294</v>
      </c>
      <c r="AI782" s="1">
        <v>6192.7087300000003</v>
      </c>
      <c r="AJ782" s="1">
        <v>21.621089999999999</v>
      </c>
      <c r="AK782" s="1">
        <v>7.4700000000000001E-3</v>
      </c>
      <c r="AL782" s="1"/>
      <c r="AM782" s="1"/>
      <c r="AN782" s="1"/>
      <c r="AO782" s="1"/>
      <c r="AP782" s="1"/>
    </row>
    <row r="783" spans="1:42" x14ac:dyDescent="0.25">
      <c r="A783" s="1" t="s">
        <v>717</v>
      </c>
      <c r="B783" s="1">
        <v>1008224</v>
      </c>
      <c r="C783" s="1">
        <v>2020</v>
      </c>
      <c r="D783" s="1" t="s">
        <v>43</v>
      </c>
      <c r="E783" s="1" t="s">
        <v>44</v>
      </c>
      <c r="F783" s="1" t="s">
        <v>66</v>
      </c>
      <c r="G783" s="1" t="s">
        <v>143</v>
      </c>
      <c r="H783" s="1"/>
      <c r="I783" s="1" t="s">
        <v>47</v>
      </c>
      <c r="J783" s="1" t="s">
        <v>53</v>
      </c>
      <c r="K783" s="1" t="s">
        <v>49</v>
      </c>
      <c r="L783" s="1">
        <v>96887.14</v>
      </c>
      <c r="M783" s="1">
        <v>70.569999999999993</v>
      </c>
      <c r="N783" s="1">
        <v>39.35</v>
      </c>
      <c r="O783" s="1">
        <v>35.81</v>
      </c>
      <c r="P783" s="1">
        <v>2.1000000000000001E-2</v>
      </c>
      <c r="Q783" s="1">
        <v>2.5000000000000001E-2</v>
      </c>
      <c r="R783" s="1">
        <v>0.111</v>
      </c>
      <c r="S783" s="1">
        <v>0.26600000000000001</v>
      </c>
      <c r="T783" s="1">
        <v>15</v>
      </c>
      <c r="U783" s="1">
        <v>15</v>
      </c>
      <c r="V783" s="1">
        <v>14</v>
      </c>
      <c r="W783" s="1" t="s">
        <v>49</v>
      </c>
      <c r="X783" s="1"/>
      <c r="Y783" s="1"/>
      <c r="Z783" s="1"/>
      <c r="AA783" s="1"/>
      <c r="AB783" s="1"/>
      <c r="AC783" s="1" t="s">
        <v>50</v>
      </c>
      <c r="AD783" s="1">
        <v>14</v>
      </c>
      <c r="AE783" s="1">
        <v>2.419</v>
      </c>
      <c r="AF783" s="1">
        <v>4.6629199999999997</v>
      </c>
      <c r="AG783" s="1" t="s">
        <v>50</v>
      </c>
      <c r="AH783" s="1">
        <v>1</v>
      </c>
      <c r="AI783" s="1">
        <v>1.80061</v>
      </c>
      <c r="AJ783" s="1">
        <v>1.6000000000000001E-3</v>
      </c>
      <c r="AK783" s="1">
        <v>0</v>
      </c>
      <c r="AL783" s="1"/>
      <c r="AM783" s="1"/>
      <c r="AN783" s="1"/>
      <c r="AO783" s="1"/>
      <c r="AP783" s="1"/>
    </row>
    <row r="784" spans="1:42" x14ac:dyDescent="0.25">
      <c r="A784" s="1" t="s">
        <v>717</v>
      </c>
      <c r="B784" s="1">
        <v>1008224</v>
      </c>
      <c r="C784" s="1">
        <v>2020</v>
      </c>
      <c r="D784" s="1" t="s">
        <v>43</v>
      </c>
      <c r="E784" s="1" t="s">
        <v>44</v>
      </c>
      <c r="F784" s="1" t="s">
        <v>66</v>
      </c>
      <c r="G784" s="1" t="s">
        <v>498</v>
      </c>
      <c r="H784" s="1"/>
      <c r="I784" s="1" t="s">
        <v>47</v>
      </c>
      <c r="J784" s="1" t="s">
        <v>53</v>
      </c>
      <c r="K784" s="1" t="s">
        <v>49</v>
      </c>
      <c r="L784" s="1">
        <v>51254.43</v>
      </c>
      <c r="M784" s="1">
        <v>69.08</v>
      </c>
      <c r="N784" s="1">
        <v>40.06</v>
      </c>
      <c r="O784" s="1">
        <v>20.74</v>
      </c>
      <c r="P784" s="1">
        <v>1.2E-2</v>
      </c>
      <c r="Q784" s="1">
        <v>2.5000000000000001E-2</v>
      </c>
      <c r="R784" s="1">
        <v>0.11700000000000001</v>
      </c>
      <c r="S784" s="1">
        <v>0.35599999999999998</v>
      </c>
      <c r="T784" s="1">
        <v>9</v>
      </c>
      <c r="U784" s="1">
        <v>9</v>
      </c>
      <c r="V784" s="1">
        <v>0</v>
      </c>
      <c r="W784" s="1" t="s">
        <v>49</v>
      </c>
      <c r="X784" s="1"/>
      <c r="Y784" s="1"/>
      <c r="Z784" s="1"/>
      <c r="AA784" s="1"/>
      <c r="AB784" s="1"/>
      <c r="AC784" s="1" t="s">
        <v>50</v>
      </c>
      <c r="AD784" s="1">
        <v>9</v>
      </c>
      <c r="AE784" s="1">
        <v>0.37596000000000002</v>
      </c>
      <c r="AF784" s="1">
        <v>2.14649</v>
      </c>
      <c r="AG784" s="1" t="s">
        <v>49</v>
      </c>
      <c r="AH784" s="1"/>
      <c r="AI784" s="1"/>
      <c r="AJ784" s="1"/>
      <c r="AK784" s="1"/>
      <c r="AL784" s="1"/>
      <c r="AM784" s="1"/>
      <c r="AN784" s="1"/>
      <c r="AO784" s="1"/>
      <c r="AP784" s="1"/>
    </row>
    <row r="785" spans="1:42" x14ac:dyDescent="0.25">
      <c r="A785" s="1" t="s">
        <v>717</v>
      </c>
      <c r="B785" s="1">
        <v>1008224</v>
      </c>
      <c r="C785" s="1">
        <v>2020</v>
      </c>
      <c r="D785" s="1" t="s">
        <v>43</v>
      </c>
      <c r="E785" s="1" t="s">
        <v>44</v>
      </c>
      <c r="F785" s="1" t="s">
        <v>66</v>
      </c>
      <c r="G785" s="1" t="s">
        <v>718</v>
      </c>
      <c r="H785" s="1"/>
      <c r="I785" s="1" t="s">
        <v>47</v>
      </c>
      <c r="J785" s="1" t="s">
        <v>53</v>
      </c>
      <c r="K785" s="1" t="s">
        <v>49</v>
      </c>
      <c r="L785" s="1">
        <v>24486.5</v>
      </c>
      <c r="M785" s="1">
        <v>84.52</v>
      </c>
      <c r="N785" s="1">
        <v>23.95</v>
      </c>
      <c r="O785" s="1">
        <v>33.51</v>
      </c>
      <c r="P785" s="1">
        <v>3.6999999999999998E-2</v>
      </c>
      <c r="Q785" s="1">
        <v>4.1000000000000002E-2</v>
      </c>
      <c r="R785" s="1">
        <v>0.22700000000000001</v>
      </c>
      <c r="S785" s="1">
        <v>0.252</v>
      </c>
      <c r="T785" s="1">
        <v>3</v>
      </c>
      <c r="U785" s="1">
        <v>7</v>
      </c>
      <c r="V785" s="1">
        <v>0</v>
      </c>
      <c r="W785" s="1" t="s">
        <v>49</v>
      </c>
      <c r="X785" s="1"/>
      <c r="Y785" s="1"/>
      <c r="Z785" s="1"/>
      <c r="AA785" s="1"/>
      <c r="AB785" s="1"/>
      <c r="AC785" s="1" t="s">
        <v>50</v>
      </c>
      <c r="AD785" s="1">
        <v>7</v>
      </c>
      <c r="AE785" s="1">
        <v>0.52820999999999996</v>
      </c>
      <c r="AF785" s="1">
        <v>1.17198</v>
      </c>
      <c r="AG785" s="1" t="s">
        <v>49</v>
      </c>
      <c r="AH785" s="1"/>
      <c r="AI785" s="1"/>
      <c r="AJ785" s="1"/>
      <c r="AK785" s="1"/>
      <c r="AL785" s="1"/>
      <c r="AM785" s="1"/>
      <c r="AN785" s="1"/>
      <c r="AO785" s="1"/>
      <c r="AP785" s="1"/>
    </row>
    <row r="786" spans="1:42" x14ac:dyDescent="0.25">
      <c r="A786" s="1" t="s">
        <v>717</v>
      </c>
      <c r="B786" s="1">
        <v>1008224</v>
      </c>
      <c r="C786" s="1">
        <v>2020</v>
      </c>
      <c r="D786" s="1" t="s">
        <v>43</v>
      </c>
      <c r="E786" s="1" t="s">
        <v>44</v>
      </c>
      <c r="F786" s="1" t="s">
        <v>66</v>
      </c>
      <c r="G786" s="1" t="s">
        <v>144</v>
      </c>
      <c r="H786" s="1"/>
      <c r="I786" s="1" t="s">
        <v>47</v>
      </c>
      <c r="J786" s="1" t="s">
        <v>53</v>
      </c>
      <c r="K786" s="1" t="s">
        <v>49</v>
      </c>
      <c r="L786" s="1">
        <v>60433.599999999999</v>
      </c>
      <c r="M786" s="1">
        <v>72.81</v>
      </c>
      <c r="N786" s="1">
        <v>38.44</v>
      </c>
      <c r="O786" s="1">
        <v>33.68</v>
      </c>
      <c r="P786" s="1">
        <v>3.6999999999999998E-2</v>
      </c>
      <c r="Q786" s="1">
        <v>4.1000000000000002E-2</v>
      </c>
      <c r="R786" s="1">
        <v>0.22700000000000001</v>
      </c>
      <c r="S786" s="1">
        <v>0.252</v>
      </c>
      <c r="T786" s="1">
        <v>14</v>
      </c>
      <c r="U786" s="1">
        <v>16</v>
      </c>
      <c r="V786" s="1">
        <v>0</v>
      </c>
      <c r="W786" s="1" t="s">
        <v>49</v>
      </c>
      <c r="X786" s="1"/>
      <c r="Y786" s="1"/>
      <c r="Z786" s="1"/>
      <c r="AA786" s="1"/>
      <c r="AB786" s="1"/>
      <c r="AC786" s="1" t="s">
        <v>50</v>
      </c>
      <c r="AD786" s="1">
        <v>13</v>
      </c>
      <c r="AE786" s="1">
        <v>1.71746</v>
      </c>
      <c r="AF786" s="1">
        <v>3.8351799999999998</v>
      </c>
      <c r="AG786" s="1" t="s">
        <v>50</v>
      </c>
      <c r="AH786" s="1">
        <v>3</v>
      </c>
      <c r="AI786" s="1">
        <v>6.0946600000000002</v>
      </c>
      <c r="AJ786" s="1">
        <v>1.2880000000000001E-2</v>
      </c>
      <c r="AK786" s="1">
        <v>1.0000000000000001E-5</v>
      </c>
      <c r="AL786" s="1"/>
      <c r="AM786" s="1"/>
      <c r="AN786" s="1"/>
      <c r="AO786" s="1"/>
      <c r="AP786" s="1"/>
    </row>
    <row r="787" spans="1:42" x14ac:dyDescent="0.25">
      <c r="A787" s="1" t="s">
        <v>717</v>
      </c>
      <c r="B787" s="1">
        <v>1008224</v>
      </c>
      <c r="C787" s="1">
        <v>2020</v>
      </c>
      <c r="D787" s="1" t="s">
        <v>43</v>
      </c>
      <c r="E787" s="1" t="s">
        <v>44</v>
      </c>
      <c r="F787" s="1" t="s">
        <v>66</v>
      </c>
      <c r="G787" s="1" t="s">
        <v>497</v>
      </c>
      <c r="H787" s="1"/>
      <c r="I787" s="1" t="s">
        <v>47</v>
      </c>
      <c r="J787" s="1" t="s">
        <v>53</v>
      </c>
      <c r="K787" s="1" t="s">
        <v>49</v>
      </c>
      <c r="L787" s="1">
        <v>4669.7299999999996</v>
      </c>
      <c r="M787" s="1">
        <v>108.69</v>
      </c>
      <c r="N787" s="1">
        <v>17.29</v>
      </c>
      <c r="O787" s="1">
        <v>45.17</v>
      </c>
      <c r="P787" s="1">
        <v>4.1000000000000002E-2</v>
      </c>
      <c r="Q787" s="1">
        <v>4.1000000000000002E-2</v>
      </c>
      <c r="R787" s="1">
        <v>0.252</v>
      </c>
      <c r="S787" s="1">
        <v>0.252</v>
      </c>
      <c r="T787" s="1">
        <v>1</v>
      </c>
      <c r="U787" s="1">
        <v>1</v>
      </c>
      <c r="V787" s="1">
        <v>0</v>
      </c>
      <c r="W787" s="1" t="s">
        <v>49</v>
      </c>
      <c r="X787" s="1"/>
      <c r="Y787" s="1"/>
      <c r="Z787" s="1"/>
      <c r="AA787" s="1"/>
      <c r="AB787" s="1"/>
      <c r="AC787" s="1" t="s">
        <v>50</v>
      </c>
      <c r="AD787" s="1">
        <v>1</v>
      </c>
      <c r="AE787" s="1">
        <v>0.15554000000000001</v>
      </c>
      <c r="AF787" s="1">
        <v>0.34752</v>
      </c>
      <c r="AG787" s="1" t="s">
        <v>49</v>
      </c>
      <c r="AH787" s="1"/>
      <c r="AI787" s="1"/>
      <c r="AJ787" s="1"/>
      <c r="AK787" s="1"/>
      <c r="AL787" s="1"/>
      <c r="AM787" s="1"/>
      <c r="AN787" s="1"/>
      <c r="AO787" s="1"/>
      <c r="AP787" s="1"/>
    </row>
    <row r="788" spans="1:42" x14ac:dyDescent="0.25">
      <c r="A788" s="1" t="s">
        <v>717</v>
      </c>
      <c r="B788" s="1">
        <v>1008224</v>
      </c>
      <c r="C788" s="1">
        <v>2020</v>
      </c>
      <c r="D788" s="1" t="s">
        <v>43</v>
      </c>
      <c r="E788" s="1" t="s">
        <v>44</v>
      </c>
      <c r="F788" s="1" t="s">
        <v>66</v>
      </c>
      <c r="G788" s="1" t="s">
        <v>125</v>
      </c>
      <c r="H788" s="1"/>
      <c r="I788" s="1" t="s">
        <v>47</v>
      </c>
      <c r="J788" s="1" t="s">
        <v>53</v>
      </c>
      <c r="K788" s="1" t="s">
        <v>49</v>
      </c>
      <c r="L788" s="1">
        <v>30091.61</v>
      </c>
      <c r="M788" s="1">
        <v>65.19</v>
      </c>
      <c r="N788" s="1">
        <v>30.41</v>
      </c>
      <c r="O788" s="1">
        <v>7.25</v>
      </c>
      <c r="P788" s="1">
        <v>3.6999999999999998E-2</v>
      </c>
      <c r="Q788" s="1">
        <v>3.6999999999999998E-2</v>
      </c>
      <c r="R788" s="1">
        <v>0.22700000000000001</v>
      </c>
      <c r="S788" s="1">
        <v>0.22700000000000001</v>
      </c>
      <c r="T788" s="1">
        <v>4</v>
      </c>
      <c r="U788" s="1">
        <v>5</v>
      </c>
      <c r="V788" s="1">
        <v>0</v>
      </c>
      <c r="W788" s="1" t="s">
        <v>49</v>
      </c>
      <c r="X788" s="1"/>
      <c r="Y788" s="1"/>
      <c r="Z788" s="1"/>
      <c r="AA788" s="1"/>
      <c r="AB788" s="1"/>
      <c r="AC788" s="1" t="s">
        <v>50</v>
      </c>
      <c r="AD788" s="1">
        <v>5</v>
      </c>
      <c r="AE788" s="1">
        <v>0.57928000000000002</v>
      </c>
      <c r="AF788" s="1">
        <v>1.2822199999999999</v>
      </c>
      <c r="AG788" s="1" t="s">
        <v>49</v>
      </c>
      <c r="AH788" s="1"/>
      <c r="AI788" s="1"/>
      <c r="AJ788" s="1"/>
      <c r="AK788" s="1"/>
      <c r="AL788" s="1"/>
      <c r="AM788" s="1"/>
      <c r="AN788" s="1"/>
      <c r="AO788" s="1"/>
      <c r="AP788" s="1"/>
    </row>
    <row r="789" spans="1:42" x14ac:dyDescent="0.25">
      <c r="A789" s="1" t="s">
        <v>698</v>
      </c>
      <c r="B789" s="1">
        <v>1012500</v>
      </c>
      <c r="C789" s="1">
        <v>2020</v>
      </c>
      <c r="D789" s="1" t="s">
        <v>43</v>
      </c>
      <c r="E789" s="1" t="s">
        <v>44</v>
      </c>
      <c r="F789" s="1" t="s">
        <v>45</v>
      </c>
      <c r="G789" s="1"/>
      <c r="H789" s="1" t="s">
        <v>78</v>
      </c>
      <c r="I789" s="1" t="s">
        <v>68</v>
      </c>
      <c r="J789" s="1"/>
      <c r="K789" s="1"/>
      <c r="L789" s="1">
        <v>14485</v>
      </c>
      <c r="M789" s="1">
        <v>70</v>
      </c>
      <c r="N789" s="1">
        <v>27</v>
      </c>
      <c r="O789" s="1">
        <v>71.3</v>
      </c>
      <c r="P789" s="1">
        <v>9.1999999999999998E-3</v>
      </c>
      <c r="Q789" s="1">
        <v>9.1999999999999998E-3</v>
      </c>
      <c r="R789" s="1">
        <v>0.1452</v>
      </c>
      <c r="S789" s="1">
        <v>0.1452</v>
      </c>
      <c r="T789" s="1"/>
      <c r="U789" s="1">
        <v>6</v>
      </c>
      <c r="V789" s="1"/>
      <c r="W789" s="1" t="s">
        <v>49</v>
      </c>
      <c r="X789" s="1"/>
      <c r="Y789" s="1"/>
      <c r="Z789" s="1"/>
      <c r="AA789" s="1"/>
      <c r="AB789" s="1"/>
      <c r="AC789" s="1" t="s">
        <v>50</v>
      </c>
      <c r="AD789" s="1">
        <v>4</v>
      </c>
      <c r="AE789" s="1">
        <v>0.85009331148</v>
      </c>
      <c r="AF789" s="1">
        <v>4.8973469529600004</v>
      </c>
      <c r="AG789" s="1" t="s">
        <v>50</v>
      </c>
      <c r="AH789" s="1">
        <v>2</v>
      </c>
      <c r="AI789" s="1">
        <v>194.088247340826</v>
      </c>
      <c r="AJ789" s="1">
        <v>6.7699460505600106E-2</v>
      </c>
      <c r="AK789" s="1">
        <v>2.9820555520000002E-4</v>
      </c>
      <c r="AL789" s="1"/>
      <c r="AM789" s="1"/>
      <c r="AN789" s="1"/>
      <c r="AO789" s="1"/>
      <c r="AP789" s="1"/>
    </row>
    <row r="790" spans="1:42" x14ac:dyDescent="0.25">
      <c r="A790" s="1" t="s">
        <v>698</v>
      </c>
      <c r="B790" s="1">
        <v>1012500</v>
      </c>
      <c r="C790" s="1">
        <v>2020</v>
      </c>
      <c r="D790" s="1" t="s">
        <v>43</v>
      </c>
      <c r="E790" s="1" t="s">
        <v>44</v>
      </c>
      <c r="F790" s="1" t="s">
        <v>45</v>
      </c>
      <c r="G790" s="1"/>
      <c r="H790" s="1" t="s">
        <v>375</v>
      </c>
      <c r="I790" s="1" t="s">
        <v>68</v>
      </c>
      <c r="J790" s="1"/>
      <c r="K790" s="1"/>
      <c r="L790" s="1">
        <v>176250</v>
      </c>
      <c r="M790" s="1">
        <v>70</v>
      </c>
      <c r="N790" s="1">
        <v>38</v>
      </c>
      <c r="O790" s="1">
        <v>50.6</v>
      </c>
      <c r="P790" s="1">
        <v>7.0000000000000001E-3</v>
      </c>
      <c r="Q790" s="1">
        <v>7.0000000000000001E-3</v>
      </c>
      <c r="R790" s="1">
        <v>0.27439999999999998</v>
      </c>
      <c r="S790" s="1">
        <v>0.27439999999999998</v>
      </c>
      <c r="T790" s="1"/>
      <c r="U790" s="1">
        <v>15</v>
      </c>
      <c r="V790" s="1"/>
      <c r="W790" s="1" t="s">
        <v>50</v>
      </c>
      <c r="X790" s="1">
        <v>3</v>
      </c>
      <c r="Y790" s="1">
        <v>0.17815695744000001</v>
      </c>
      <c r="Z790" s="1">
        <v>2.5492025180160001</v>
      </c>
      <c r="AA790" s="1">
        <v>0</v>
      </c>
      <c r="AB790" s="1">
        <v>0</v>
      </c>
      <c r="AC790" s="1" t="s">
        <v>50</v>
      </c>
      <c r="AD790" s="1">
        <v>6</v>
      </c>
      <c r="AE790" s="1">
        <v>0.77887290095999995</v>
      </c>
      <c r="AF790" s="1">
        <v>11.144693919744</v>
      </c>
      <c r="AG790" s="1" t="s">
        <v>50</v>
      </c>
      <c r="AH790" s="1">
        <v>6</v>
      </c>
      <c r="AI790" s="1">
        <v>395.84487957875302</v>
      </c>
      <c r="AJ790" s="1">
        <v>0.2559986972928</v>
      </c>
      <c r="AK790" s="1">
        <v>6.0507141239999999E-4</v>
      </c>
      <c r="AL790" s="1"/>
      <c r="AM790" s="1"/>
      <c r="AN790" s="1"/>
      <c r="AO790" s="1"/>
      <c r="AP790" s="1"/>
    </row>
    <row r="791" spans="1:42" x14ac:dyDescent="0.25">
      <c r="A791" s="1" t="s">
        <v>698</v>
      </c>
      <c r="B791" s="1">
        <v>1012500</v>
      </c>
      <c r="C791" s="1">
        <v>2020</v>
      </c>
      <c r="D791" s="1" t="s">
        <v>43</v>
      </c>
      <c r="E791" s="1" t="s">
        <v>44</v>
      </c>
      <c r="F791" s="1" t="s">
        <v>45</v>
      </c>
      <c r="G791" s="1"/>
      <c r="H791" s="1" t="s">
        <v>120</v>
      </c>
      <c r="I791" s="1" t="s">
        <v>68</v>
      </c>
      <c r="J791" s="1"/>
      <c r="K791" s="1"/>
      <c r="L791" s="1">
        <v>77510</v>
      </c>
      <c r="M791" s="1">
        <v>70</v>
      </c>
      <c r="N791" s="1">
        <v>50</v>
      </c>
      <c r="O791" s="1">
        <v>69.3</v>
      </c>
      <c r="P791" s="1">
        <v>1.9E-3</v>
      </c>
      <c r="Q791" s="1">
        <v>1.9E-3</v>
      </c>
      <c r="R791" s="1">
        <v>6.8699999999999997E-2</v>
      </c>
      <c r="S791" s="1">
        <v>6.8699999999999997E-2</v>
      </c>
      <c r="T791" s="1"/>
      <c r="U791" s="1">
        <v>6</v>
      </c>
      <c r="V791" s="1"/>
      <c r="W791" s="1" t="s">
        <v>49</v>
      </c>
      <c r="X791" s="1"/>
      <c r="Y791" s="1"/>
      <c r="Z791" s="1"/>
      <c r="AA791" s="1"/>
      <c r="AB791" s="1"/>
      <c r="AC791" s="1" t="s">
        <v>49</v>
      </c>
      <c r="AD791" s="1"/>
      <c r="AE791" s="1"/>
      <c r="AF791" s="1"/>
      <c r="AG791" s="1" t="s">
        <v>50</v>
      </c>
      <c r="AH791" s="1">
        <v>6</v>
      </c>
      <c r="AI791" s="1">
        <v>1978.41975844433</v>
      </c>
      <c r="AJ791" s="1">
        <v>0.28667756828160001</v>
      </c>
      <c r="AK791" s="1">
        <v>2.9644908655999998E-3</v>
      </c>
      <c r="AL791" s="1"/>
      <c r="AM791" s="1"/>
      <c r="AN791" s="1"/>
      <c r="AO791" s="1"/>
      <c r="AP791" s="1"/>
    </row>
    <row r="792" spans="1:42" x14ac:dyDescent="0.25">
      <c r="A792" s="1" t="s">
        <v>698</v>
      </c>
      <c r="B792" s="1">
        <v>1012500</v>
      </c>
      <c r="C792" s="1">
        <v>2020</v>
      </c>
      <c r="D792" s="1" t="s">
        <v>43</v>
      </c>
      <c r="E792" s="1" t="s">
        <v>44</v>
      </c>
      <c r="F792" s="1" t="s">
        <v>45</v>
      </c>
      <c r="G792" s="1"/>
      <c r="H792" s="1" t="s">
        <v>443</v>
      </c>
      <c r="I792" s="1" t="s">
        <v>68</v>
      </c>
      <c r="J792" s="1"/>
      <c r="K792" s="1"/>
      <c r="L792" s="1">
        <v>109354</v>
      </c>
      <c r="M792" s="1">
        <v>70</v>
      </c>
      <c r="N792" s="1">
        <v>60</v>
      </c>
      <c r="O792" s="1">
        <v>60.7</v>
      </c>
      <c r="P792" s="1">
        <v>7.7999999999999996E-3</v>
      </c>
      <c r="Q792" s="1">
        <v>7.7999999999999996E-3</v>
      </c>
      <c r="R792" s="1">
        <v>0.54239999999999999</v>
      </c>
      <c r="S792" s="1">
        <v>0.54239999999999999</v>
      </c>
      <c r="T792" s="1"/>
      <c r="U792" s="1">
        <v>2</v>
      </c>
      <c r="V792" s="1"/>
      <c r="W792" s="1" t="s">
        <v>49</v>
      </c>
      <c r="X792" s="1"/>
      <c r="Y792" s="1"/>
      <c r="Z792" s="1"/>
      <c r="AA792" s="1"/>
      <c r="AB792" s="1"/>
      <c r="AC792" s="1" t="s">
        <v>50</v>
      </c>
      <c r="AD792" s="1">
        <v>2</v>
      </c>
      <c r="AE792" s="1">
        <v>1.511976082344</v>
      </c>
      <c r="AF792" s="1">
        <v>38.378277955583997</v>
      </c>
      <c r="AG792" s="1" t="s">
        <v>49</v>
      </c>
      <c r="AH792" s="1"/>
      <c r="AI792" s="1"/>
      <c r="AJ792" s="1"/>
      <c r="AK792" s="1"/>
      <c r="AL792" s="1"/>
      <c r="AM792" s="1"/>
      <c r="AN792" s="1"/>
      <c r="AO792" s="1"/>
      <c r="AP792" s="1"/>
    </row>
    <row r="793" spans="1:42" x14ac:dyDescent="0.25">
      <c r="A793" s="1" t="s">
        <v>698</v>
      </c>
      <c r="B793" s="1">
        <v>1012500</v>
      </c>
      <c r="C793" s="1">
        <v>2020</v>
      </c>
      <c r="D793" s="1" t="s">
        <v>43</v>
      </c>
      <c r="E793" s="1" t="s">
        <v>44</v>
      </c>
      <c r="F793" s="1" t="s">
        <v>45</v>
      </c>
      <c r="G793" s="1"/>
      <c r="H793" s="1" t="s">
        <v>115</v>
      </c>
      <c r="I793" s="1" t="s">
        <v>68</v>
      </c>
      <c r="J793" s="1"/>
      <c r="K793" s="1"/>
      <c r="L793" s="1">
        <v>173090.5</v>
      </c>
      <c r="M793" s="1">
        <v>70</v>
      </c>
      <c r="N793" s="1">
        <v>35</v>
      </c>
      <c r="O793" s="1">
        <v>52</v>
      </c>
      <c r="P793" s="1">
        <v>2.01E-2</v>
      </c>
      <c r="Q793" s="1">
        <v>2.01E-2</v>
      </c>
      <c r="R793" s="1">
        <v>0.15190000000000001</v>
      </c>
      <c r="S793" s="1">
        <v>0.15190000000000001</v>
      </c>
      <c r="T793" s="1"/>
      <c r="U793" s="1">
        <v>5</v>
      </c>
      <c r="V793" s="1"/>
      <c r="W793" s="1" t="s">
        <v>49</v>
      </c>
      <c r="X793" s="1"/>
      <c r="Y793" s="1"/>
      <c r="Z793" s="1"/>
      <c r="AA793" s="1"/>
      <c r="AB793" s="1"/>
      <c r="AC793" s="1" t="s">
        <v>49</v>
      </c>
      <c r="AD793" s="1"/>
      <c r="AE793" s="1"/>
      <c r="AF793" s="1"/>
      <c r="AG793" s="1" t="s">
        <v>50</v>
      </c>
      <c r="AH793" s="1">
        <v>5</v>
      </c>
      <c r="AI793" s="1">
        <v>936.65850477812103</v>
      </c>
      <c r="AJ793" s="1">
        <v>0.37659197615424</v>
      </c>
      <c r="AK793" s="1">
        <v>1.421026270565E-3</v>
      </c>
      <c r="AL793" s="1"/>
      <c r="AM793" s="1"/>
      <c r="AN793" s="1"/>
      <c r="AO793" s="1"/>
      <c r="AP793" s="1"/>
    </row>
    <row r="794" spans="1:42" x14ac:dyDescent="0.25">
      <c r="A794" s="1" t="s">
        <v>719</v>
      </c>
      <c r="B794" s="1">
        <v>1012478</v>
      </c>
      <c r="C794" s="1">
        <v>2020</v>
      </c>
      <c r="D794" s="1" t="s">
        <v>43</v>
      </c>
      <c r="E794" s="1" t="s">
        <v>44</v>
      </c>
      <c r="F794" s="1" t="s">
        <v>45</v>
      </c>
      <c r="G794" s="1"/>
      <c r="H794" s="1" t="s">
        <v>239</v>
      </c>
      <c r="I794" s="1" t="s">
        <v>47</v>
      </c>
      <c r="J794" s="1" t="s">
        <v>720</v>
      </c>
      <c r="K794" s="1"/>
      <c r="L794" s="1">
        <v>2236.2600000000002</v>
      </c>
      <c r="M794" s="1">
        <v>68</v>
      </c>
      <c r="N794" s="1">
        <v>493</v>
      </c>
      <c r="O794" s="1">
        <v>73.16</v>
      </c>
      <c r="P794" s="1">
        <v>9.3559999999999997E-3</v>
      </c>
      <c r="Q794" s="1">
        <v>9.3559999999999997E-3</v>
      </c>
      <c r="R794" s="1">
        <v>0.37275399999999997</v>
      </c>
      <c r="S794" s="1">
        <v>0.37275399999999997</v>
      </c>
      <c r="T794" s="1"/>
      <c r="U794" s="1">
        <v>3</v>
      </c>
      <c r="V794" s="1"/>
      <c r="W794" s="1" t="s">
        <v>49</v>
      </c>
      <c r="X794" s="1"/>
      <c r="Y794" s="1"/>
      <c r="Z794" s="1"/>
      <c r="AA794" s="1"/>
      <c r="AB794" s="1"/>
      <c r="AC794" s="1" t="s">
        <v>49</v>
      </c>
      <c r="AD794" s="1"/>
      <c r="AE794" s="1"/>
      <c r="AF794" s="1"/>
      <c r="AG794" s="1" t="s">
        <v>50</v>
      </c>
      <c r="AH794" s="1">
        <v>3</v>
      </c>
      <c r="AI794" s="1">
        <v>304.06984210000002</v>
      </c>
      <c r="AJ794" s="1">
        <v>0.25429740000000001</v>
      </c>
      <c r="AK794" s="1">
        <v>2.879E-4</v>
      </c>
      <c r="AL794" s="1"/>
      <c r="AM794" s="1"/>
      <c r="AN794" s="1"/>
      <c r="AO794" s="1"/>
      <c r="AP794" s="1"/>
    </row>
    <row r="795" spans="1:42" x14ac:dyDescent="0.25">
      <c r="A795" s="1" t="s">
        <v>719</v>
      </c>
      <c r="B795" s="1">
        <v>1012478</v>
      </c>
      <c r="C795" s="1">
        <v>2020</v>
      </c>
      <c r="D795" s="1" t="s">
        <v>43</v>
      </c>
      <c r="E795" s="1" t="s">
        <v>44</v>
      </c>
      <c r="F795" s="1" t="s">
        <v>45</v>
      </c>
      <c r="G795" s="1"/>
      <c r="H795" s="1" t="s">
        <v>392</v>
      </c>
      <c r="I795" s="1" t="s">
        <v>47</v>
      </c>
      <c r="J795" s="1" t="s">
        <v>720</v>
      </c>
      <c r="K795" s="1"/>
      <c r="L795" s="1">
        <v>5892.6</v>
      </c>
      <c r="M795" s="1">
        <v>56</v>
      </c>
      <c r="N795" s="1">
        <v>60</v>
      </c>
      <c r="O795" s="1">
        <v>67.25</v>
      </c>
      <c r="P795" s="1">
        <v>8.6719999999999992E-3</v>
      </c>
      <c r="Q795" s="1">
        <v>8.6719999999999992E-3</v>
      </c>
      <c r="R795" s="1">
        <v>0.367593</v>
      </c>
      <c r="S795" s="1">
        <v>0.367593</v>
      </c>
      <c r="T795" s="1"/>
      <c r="U795" s="1">
        <v>8</v>
      </c>
      <c r="V795" s="1"/>
      <c r="W795" s="1" t="s">
        <v>50</v>
      </c>
      <c r="X795" s="1">
        <v>8</v>
      </c>
      <c r="Y795" s="1">
        <v>0.20851929999999999</v>
      </c>
      <c r="Z795" s="1">
        <v>3.2260176</v>
      </c>
      <c r="AA795" s="1">
        <v>1.09747E-2</v>
      </c>
      <c r="AB795" s="1">
        <v>0.16979040000000001</v>
      </c>
      <c r="AC795" s="1" t="s">
        <v>49</v>
      </c>
      <c r="AD795" s="1"/>
      <c r="AE795" s="1"/>
      <c r="AF795" s="1"/>
      <c r="AG795" s="1" t="s">
        <v>49</v>
      </c>
      <c r="AH795" s="1"/>
      <c r="AI795" s="1"/>
      <c r="AJ795" s="1"/>
      <c r="AK795" s="1"/>
      <c r="AL795" s="1"/>
      <c r="AM795" s="1"/>
      <c r="AN795" s="1"/>
      <c r="AO795" s="1"/>
      <c r="AP795" s="1"/>
    </row>
    <row r="796" spans="1:42" x14ac:dyDescent="0.25">
      <c r="A796" s="1" t="s">
        <v>719</v>
      </c>
      <c r="B796" s="1">
        <v>1012478</v>
      </c>
      <c r="C796" s="1">
        <v>2020</v>
      </c>
      <c r="D796" s="1" t="s">
        <v>43</v>
      </c>
      <c r="E796" s="1" t="s">
        <v>44</v>
      </c>
      <c r="F796" s="1" t="s">
        <v>45</v>
      </c>
      <c r="G796" s="1"/>
      <c r="H796" s="1" t="s">
        <v>302</v>
      </c>
      <c r="I796" s="1" t="s">
        <v>47</v>
      </c>
      <c r="J796" s="1" t="s">
        <v>720</v>
      </c>
      <c r="K796" s="1"/>
      <c r="L796" s="1">
        <v>11064.18</v>
      </c>
      <c r="M796" s="1">
        <v>56</v>
      </c>
      <c r="N796" s="1">
        <v>60</v>
      </c>
      <c r="O796" s="1">
        <v>61.95</v>
      </c>
      <c r="P796" s="1">
        <v>9.2239999999999996E-3</v>
      </c>
      <c r="Q796" s="1">
        <v>9.2239999999999996E-3</v>
      </c>
      <c r="R796" s="1">
        <v>0.43043700000000001</v>
      </c>
      <c r="S796" s="1">
        <v>0.43043700000000001</v>
      </c>
      <c r="T796" s="1"/>
      <c r="U796" s="1">
        <v>8</v>
      </c>
      <c r="V796" s="1"/>
      <c r="W796" s="1" t="s">
        <v>50</v>
      </c>
      <c r="X796" s="1">
        <v>8</v>
      </c>
      <c r="Y796" s="1">
        <v>0.40239059999999999</v>
      </c>
      <c r="Z796" s="1">
        <v>6.2193896999999998</v>
      </c>
      <c r="AA796" s="1">
        <v>2.1178499999999999E-2</v>
      </c>
      <c r="AB796" s="1">
        <v>0.32733630000000002</v>
      </c>
      <c r="AC796" s="1" t="s">
        <v>49</v>
      </c>
      <c r="AD796" s="1"/>
      <c r="AE796" s="1"/>
      <c r="AF796" s="1"/>
      <c r="AG796" s="1" t="s">
        <v>49</v>
      </c>
      <c r="AH796" s="1"/>
      <c r="AI796" s="1"/>
      <c r="AJ796" s="1"/>
      <c r="AK796" s="1"/>
      <c r="AL796" s="1"/>
      <c r="AM796" s="1"/>
      <c r="AN796" s="1"/>
      <c r="AO796" s="1"/>
      <c r="AP796" s="1"/>
    </row>
    <row r="797" spans="1:42" x14ac:dyDescent="0.25">
      <c r="A797" s="1" t="s">
        <v>719</v>
      </c>
      <c r="B797" s="1">
        <v>1012478</v>
      </c>
      <c r="C797" s="1">
        <v>2020</v>
      </c>
      <c r="D797" s="1" t="s">
        <v>43</v>
      </c>
      <c r="E797" s="1" t="s">
        <v>44</v>
      </c>
      <c r="F797" s="1" t="s">
        <v>45</v>
      </c>
      <c r="G797" s="1"/>
      <c r="H797" s="1" t="s">
        <v>304</v>
      </c>
      <c r="I797" s="1" t="s">
        <v>47</v>
      </c>
      <c r="J797" s="1" t="s">
        <v>720</v>
      </c>
      <c r="K797" s="1"/>
      <c r="L797" s="1">
        <v>17604.599999999999</v>
      </c>
      <c r="M797" s="1">
        <v>56</v>
      </c>
      <c r="N797" s="1">
        <v>60</v>
      </c>
      <c r="O797" s="1">
        <v>63.95</v>
      </c>
      <c r="P797" s="1">
        <v>9.2239999999999996E-3</v>
      </c>
      <c r="Q797" s="1">
        <v>9.2239999999999996E-3</v>
      </c>
      <c r="R797" s="1">
        <v>0.43043700000000001</v>
      </c>
      <c r="S797" s="1">
        <v>0.43043700000000001</v>
      </c>
      <c r="T797" s="1"/>
      <c r="U797" s="1">
        <v>16</v>
      </c>
      <c r="V797" s="1"/>
      <c r="W797" s="1" t="s">
        <v>50</v>
      </c>
      <c r="X797" s="1">
        <v>16</v>
      </c>
      <c r="Y797" s="1">
        <v>0.63417440000000003</v>
      </c>
      <c r="Z797" s="1">
        <v>9.7960992000000005</v>
      </c>
      <c r="AA797" s="1">
        <v>3.33776E-2</v>
      </c>
      <c r="AB797" s="1">
        <v>0.51558420000000005</v>
      </c>
      <c r="AC797" s="1" t="s">
        <v>49</v>
      </c>
      <c r="AD797" s="1"/>
      <c r="AE797" s="1"/>
      <c r="AF797" s="1"/>
      <c r="AG797" s="1" t="s">
        <v>49</v>
      </c>
      <c r="AH797" s="1"/>
      <c r="AI797" s="1"/>
      <c r="AJ797" s="1"/>
      <c r="AK797" s="1"/>
      <c r="AL797" s="1"/>
      <c r="AM797" s="1"/>
      <c r="AN797" s="1"/>
      <c r="AO797" s="1"/>
      <c r="AP797" s="1"/>
    </row>
    <row r="798" spans="1:42" x14ac:dyDescent="0.25">
      <c r="A798" s="1" t="s">
        <v>719</v>
      </c>
      <c r="B798" s="1">
        <v>1012478</v>
      </c>
      <c r="C798" s="1">
        <v>2020</v>
      </c>
      <c r="D798" s="1" t="s">
        <v>43</v>
      </c>
      <c r="E798" s="1" t="s">
        <v>44</v>
      </c>
      <c r="F798" s="1" t="s">
        <v>45</v>
      </c>
      <c r="G798" s="1"/>
      <c r="H798" s="1" t="s">
        <v>237</v>
      </c>
      <c r="I798" s="1" t="s">
        <v>47</v>
      </c>
      <c r="J798" s="1" t="s">
        <v>720</v>
      </c>
      <c r="K798" s="1"/>
      <c r="L798" s="1">
        <v>3982.08</v>
      </c>
      <c r="M798" s="1">
        <v>66</v>
      </c>
      <c r="N798" s="1">
        <v>540</v>
      </c>
      <c r="O798" s="1">
        <v>74.28</v>
      </c>
      <c r="P798" s="1">
        <v>6.7910000000000002E-3</v>
      </c>
      <c r="Q798" s="1">
        <v>6.7910000000000002E-3</v>
      </c>
      <c r="R798" s="1">
        <v>0.37716300000000003</v>
      </c>
      <c r="S798" s="1">
        <v>0.37716300000000003</v>
      </c>
      <c r="T798" s="1"/>
      <c r="U798" s="1">
        <v>2</v>
      </c>
      <c r="V798" s="1"/>
      <c r="W798" s="1" t="s">
        <v>49</v>
      </c>
      <c r="X798" s="1"/>
      <c r="Y798" s="1"/>
      <c r="Z798" s="1"/>
      <c r="AA798" s="1"/>
      <c r="AB798" s="1"/>
      <c r="AC798" s="1" t="s">
        <v>49</v>
      </c>
      <c r="AD798" s="1"/>
      <c r="AE798" s="1"/>
      <c r="AF798" s="1"/>
      <c r="AG798" s="1" t="s">
        <v>50</v>
      </c>
      <c r="AH798" s="1">
        <v>2</v>
      </c>
      <c r="AI798" s="1">
        <v>788.26909560000001</v>
      </c>
      <c r="AJ798" s="1">
        <v>0.57587410000000006</v>
      </c>
      <c r="AK798" s="1">
        <v>7.1060000000000003E-4</v>
      </c>
      <c r="AL798" s="1"/>
      <c r="AM798" s="1"/>
      <c r="AN798" s="1"/>
      <c r="AO798" s="1"/>
      <c r="AP798" s="1"/>
    </row>
    <row r="799" spans="1:42" x14ac:dyDescent="0.25">
      <c r="A799" s="1" t="s">
        <v>719</v>
      </c>
      <c r="B799" s="1">
        <v>1012478</v>
      </c>
      <c r="C799" s="1">
        <v>2020</v>
      </c>
      <c r="D799" s="1" t="s">
        <v>43</v>
      </c>
      <c r="E799" s="1" t="s">
        <v>44</v>
      </c>
      <c r="F799" s="1" t="s">
        <v>45</v>
      </c>
      <c r="G799" s="1"/>
      <c r="H799" s="1" t="s">
        <v>244</v>
      </c>
      <c r="I799" s="1" t="s">
        <v>47</v>
      </c>
      <c r="J799" s="1" t="s">
        <v>720</v>
      </c>
      <c r="K799" s="1"/>
      <c r="L799" s="1">
        <v>48853.68</v>
      </c>
      <c r="M799" s="1">
        <v>77.285714299999995</v>
      </c>
      <c r="N799" s="1">
        <v>449.85714289999999</v>
      </c>
      <c r="O799" s="1">
        <v>59.571428599999997</v>
      </c>
      <c r="P799" s="1">
        <v>5.3870000000000003E-3</v>
      </c>
      <c r="Q799" s="1">
        <v>1.6164000000000001E-2</v>
      </c>
      <c r="R799" s="1">
        <v>0.37944899999999998</v>
      </c>
      <c r="S799" s="1">
        <v>0.60992299999999999</v>
      </c>
      <c r="T799" s="1"/>
      <c r="U799" s="1">
        <v>17</v>
      </c>
      <c r="V799" s="1"/>
      <c r="W799" s="1" t="s">
        <v>49</v>
      </c>
      <c r="X799" s="1"/>
      <c r="Y799" s="1"/>
      <c r="Z799" s="1"/>
      <c r="AA799" s="1"/>
      <c r="AB799" s="1"/>
      <c r="AC799" s="1" t="s">
        <v>50</v>
      </c>
      <c r="AD799" s="1">
        <v>3</v>
      </c>
      <c r="AE799" s="1">
        <v>9.0700000000000004E-4</v>
      </c>
      <c r="AF799" s="1">
        <v>3.5373000000000002E-2</v>
      </c>
      <c r="AG799" s="1" t="s">
        <v>50</v>
      </c>
      <c r="AH799" s="1">
        <v>14</v>
      </c>
      <c r="AI799" s="1">
        <v>569.86194469999998</v>
      </c>
      <c r="AJ799" s="1">
        <v>1.1561950999999999</v>
      </c>
      <c r="AK799" s="1">
        <v>7.0149999999999998E-4</v>
      </c>
      <c r="AL799" s="1"/>
      <c r="AM799" s="1"/>
      <c r="AN799" s="1"/>
      <c r="AO799" s="1"/>
      <c r="AP799" s="1"/>
    </row>
    <row r="800" spans="1:42" x14ac:dyDescent="0.25">
      <c r="A800" s="1" t="s">
        <v>719</v>
      </c>
      <c r="B800" s="1">
        <v>1012478</v>
      </c>
      <c r="C800" s="1">
        <v>2020</v>
      </c>
      <c r="D800" s="1" t="s">
        <v>43</v>
      </c>
      <c r="E800" s="1" t="s">
        <v>44</v>
      </c>
      <c r="F800" s="1" t="s">
        <v>45</v>
      </c>
      <c r="G800" s="1"/>
      <c r="H800" s="1" t="s">
        <v>721</v>
      </c>
      <c r="I800" s="1" t="s">
        <v>47</v>
      </c>
      <c r="J800" s="1" t="s">
        <v>720</v>
      </c>
      <c r="K800" s="1"/>
      <c r="L800" s="1">
        <v>1379.82</v>
      </c>
      <c r="M800" s="1">
        <v>78</v>
      </c>
      <c r="N800" s="1">
        <v>870</v>
      </c>
      <c r="O800" s="1">
        <v>60.9</v>
      </c>
      <c r="P800" s="1">
        <v>9.5289999999999993E-3</v>
      </c>
      <c r="Q800" s="1">
        <v>9.5289999999999993E-3</v>
      </c>
      <c r="R800" s="1">
        <v>0.48736600000000002</v>
      </c>
      <c r="S800" s="1">
        <v>0.48736600000000002</v>
      </c>
      <c r="T800" s="1"/>
      <c r="U800" s="1">
        <v>2</v>
      </c>
      <c r="V800" s="1"/>
      <c r="W800" s="1" t="s">
        <v>49</v>
      </c>
      <c r="X800" s="1"/>
      <c r="Y800" s="1"/>
      <c r="Z800" s="1"/>
      <c r="AA800" s="1"/>
      <c r="AB800" s="1"/>
      <c r="AC800" s="1" t="s">
        <v>49</v>
      </c>
      <c r="AD800" s="1"/>
      <c r="AE800" s="1"/>
      <c r="AF800" s="1"/>
      <c r="AG800" s="1" t="s">
        <v>50</v>
      </c>
      <c r="AH800" s="1">
        <v>2</v>
      </c>
      <c r="AI800" s="1">
        <v>81.532997800000004</v>
      </c>
      <c r="AJ800" s="1">
        <v>0.14539089999999999</v>
      </c>
      <c r="AK800" s="1">
        <v>9.6700000000000006E-5</v>
      </c>
      <c r="AL800" s="1"/>
      <c r="AM800" s="1"/>
      <c r="AN800" s="1"/>
      <c r="AO800" s="1"/>
      <c r="AP800" s="1"/>
    </row>
    <row r="801" spans="1:42" x14ac:dyDescent="0.25">
      <c r="A801" s="1" t="s">
        <v>719</v>
      </c>
      <c r="B801" s="1">
        <v>1012478</v>
      </c>
      <c r="C801" s="1">
        <v>2020</v>
      </c>
      <c r="D801" s="1" t="s">
        <v>43</v>
      </c>
      <c r="E801" s="1" t="s">
        <v>44</v>
      </c>
      <c r="F801" s="1" t="s">
        <v>45</v>
      </c>
      <c r="G801" s="1"/>
      <c r="H801" s="1" t="s">
        <v>240</v>
      </c>
      <c r="I801" s="1" t="s">
        <v>47</v>
      </c>
      <c r="J801" s="1" t="s">
        <v>720</v>
      </c>
      <c r="K801" s="1"/>
      <c r="L801" s="1">
        <v>1372.5</v>
      </c>
      <c r="M801" s="1">
        <v>70</v>
      </c>
      <c r="N801" s="1">
        <v>780</v>
      </c>
      <c r="O801" s="1">
        <v>64.95</v>
      </c>
      <c r="P801" s="1">
        <v>7.9439999999999997E-3</v>
      </c>
      <c r="Q801" s="1">
        <v>7.9439999999999997E-3</v>
      </c>
      <c r="R801" s="1">
        <v>0.60992299999999999</v>
      </c>
      <c r="S801" s="1">
        <v>0.60992299999999999</v>
      </c>
      <c r="T801" s="1"/>
      <c r="U801" s="1">
        <v>2</v>
      </c>
      <c r="V801" s="1"/>
      <c r="W801" s="1" t="s">
        <v>49</v>
      </c>
      <c r="X801" s="1"/>
      <c r="Y801" s="1"/>
      <c r="Z801" s="1"/>
      <c r="AA801" s="1"/>
      <c r="AB801" s="1"/>
      <c r="AC801" s="1" t="s">
        <v>49</v>
      </c>
      <c r="AD801" s="1"/>
      <c r="AE801" s="1"/>
      <c r="AF801" s="1"/>
      <c r="AG801" s="1" t="s">
        <v>50</v>
      </c>
      <c r="AH801" s="1">
        <v>2</v>
      </c>
      <c r="AI801" s="1">
        <v>53.057438900000001</v>
      </c>
      <c r="AJ801" s="1">
        <v>0.13352169999999999</v>
      </c>
      <c r="AK801" s="1">
        <v>7.1400000000000001E-5</v>
      </c>
      <c r="AL801" s="1"/>
      <c r="AM801" s="1"/>
      <c r="AN801" s="1"/>
      <c r="AO801" s="1"/>
      <c r="AP801" s="1"/>
    </row>
    <row r="802" spans="1:42" x14ac:dyDescent="0.25">
      <c r="A802" s="1" t="s">
        <v>719</v>
      </c>
      <c r="B802" s="1">
        <v>1012478</v>
      </c>
      <c r="C802" s="1">
        <v>2020</v>
      </c>
      <c r="D802" s="1" t="s">
        <v>43</v>
      </c>
      <c r="E802" s="1" t="s">
        <v>44</v>
      </c>
      <c r="F802" s="1" t="s">
        <v>45</v>
      </c>
      <c r="G802" s="1"/>
      <c r="H802" s="1" t="s">
        <v>722</v>
      </c>
      <c r="I802" s="1" t="s">
        <v>47</v>
      </c>
      <c r="J802" s="1" t="s">
        <v>720</v>
      </c>
      <c r="K802" s="1"/>
      <c r="L802" s="1">
        <v>9461.1</v>
      </c>
      <c r="M802" s="1">
        <v>60</v>
      </c>
      <c r="N802" s="1">
        <v>60</v>
      </c>
      <c r="O802" s="1">
        <v>44</v>
      </c>
      <c r="P802" s="1">
        <v>8.1799999999999998E-3</v>
      </c>
      <c r="Q802" s="1">
        <v>8.1799999999999998E-3</v>
      </c>
      <c r="R802" s="1">
        <v>0.44300400000000001</v>
      </c>
      <c r="S802" s="1">
        <v>0.44300400000000001</v>
      </c>
      <c r="T802" s="1"/>
      <c r="U802" s="1">
        <v>2</v>
      </c>
      <c r="V802" s="1"/>
      <c r="W802" s="1" t="s">
        <v>49</v>
      </c>
      <c r="X802" s="1"/>
      <c r="Y802" s="1"/>
      <c r="Z802" s="1"/>
      <c r="AA802" s="1"/>
      <c r="AB802" s="1"/>
      <c r="AC802" s="1" t="s">
        <v>49</v>
      </c>
      <c r="AD802" s="1"/>
      <c r="AE802" s="1"/>
      <c r="AF802" s="1"/>
      <c r="AG802" s="1" t="s">
        <v>50</v>
      </c>
      <c r="AH802" s="1">
        <v>2</v>
      </c>
      <c r="AI802" s="1">
        <v>36.862462999999998</v>
      </c>
      <c r="AJ802" s="1">
        <v>5.0784000000000003E-2</v>
      </c>
      <c r="AK802" s="1">
        <v>4.0200000000000001E-5</v>
      </c>
      <c r="AL802" s="1"/>
      <c r="AM802" s="1"/>
      <c r="AN802" s="1"/>
      <c r="AO802" s="1"/>
      <c r="AP802" s="1"/>
    </row>
    <row r="803" spans="1:42" x14ac:dyDescent="0.25">
      <c r="A803" s="1" t="s">
        <v>723</v>
      </c>
      <c r="B803" s="1">
        <v>1012520</v>
      </c>
      <c r="C803" s="1">
        <v>2020</v>
      </c>
      <c r="D803" s="1" t="s">
        <v>43</v>
      </c>
      <c r="E803" s="1" t="s">
        <v>44</v>
      </c>
      <c r="F803" s="1" t="s">
        <v>45</v>
      </c>
      <c r="G803" s="1"/>
      <c r="H803" s="1" t="s">
        <v>724</v>
      </c>
      <c r="I803" s="1" t="s">
        <v>47</v>
      </c>
      <c r="J803" s="1" t="s">
        <v>720</v>
      </c>
      <c r="K803" s="1"/>
      <c r="L803" s="1">
        <v>1778.76</v>
      </c>
      <c r="M803" s="1">
        <v>60</v>
      </c>
      <c r="N803" s="1">
        <v>60</v>
      </c>
      <c r="O803" s="1">
        <v>63.04</v>
      </c>
      <c r="P803" s="1">
        <v>2.3106999999999999E-2</v>
      </c>
      <c r="Q803" s="1">
        <v>2.3106999999999999E-2</v>
      </c>
      <c r="R803" s="1">
        <v>0.52169900000000002</v>
      </c>
      <c r="S803" s="1">
        <v>0.52169900000000002</v>
      </c>
      <c r="T803" s="1"/>
      <c r="U803" s="1">
        <v>4</v>
      </c>
      <c r="V803" s="1"/>
      <c r="W803" s="1" t="s">
        <v>49</v>
      </c>
      <c r="X803" s="1"/>
      <c r="Y803" s="1"/>
      <c r="Z803" s="1"/>
      <c r="AA803" s="1"/>
      <c r="AB803" s="1"/>
      <c r="AC803" s="1" t="s">
        <v>49</v>
      </c>
      <c r="AD803" s="1"/>
      <c r="AE803" s="1"/>
      <c r="AF803" s="1"/>
      <c r="AG803" s="1" t="s">
        <v>50</v>
      </c>
      <c r="AH803" s="1">
        <v>4</v>
      </c>
      <c r="AI803" s="1">
        <v>121.9566997</v>
      </c>
      <c r="AJ803" s="1">
        <v>0.20880660000000001</v>
      </c>
      <c r="AK803" s="1">
        <v>1.3970000000000001E-4</v>
      </c>
      <c r="AL803" s="1"/>
      <c r="AM803" s="1"/>
      <c r="AN803" s="1"/>
      <c r="AO803" s="1"/>
      <c r="AP803" s="1"/>
    </row>
    <row r="804" spans="1:42" x14ac:dyDescent="0.25">
      <c r="A804" s="1" t="s">
        <v>725</v>
      </c>
      <c r="B804" s="1">
        <v>1012487</v>
      </c>
      <c r="C804" s="1">
        <v>2020</v>
      </c>
      <c r="D804" s="1" t="s">
        <v>43</v>
      </c>
      <c r="E804" s="1" t="s">
        <v>44</v>
      </c>
      <c r="F804" s="1" t="s">
        <v>45</v>
      </c>
      <c r="G804" s="1"/>
      <c r="H804" s="1" t="s">
        <v>726</v>
      </c>
      <c r="I804" s="1" t="s">
        <v>47</v>
      </c>
      <c r="J804" s="1" t="s">
        <v>720</v>
      </c>
      <c r="K804" s="1"/>
      <c r="L804" s="1">
        <v>12648.96</v>
      </c>
      <c r="M804" s="1">
        <v>70</v>
      </c>
      <c r="N804" s="1">
        <v>600</v>
      </c>
      <c r="O804" s="1">
        <v>57</v>
      </c>
      <c r="P804" s="1">
        <v>1.9005999999999999E-2</v>
      </c>
      <c r="Q804" s="1">
        <v>1.9005999999999999E-2</v>
      </c>
      <c r="R804" s="1">
        <v>0.53819300000000003</v>
      </c>
      <c r="S804" s="1">
        <v>0.53819300000000003</v>
      </c>
      <c r="T804" s="1"/>
      <c r="U804" s="1">
        <v>8</v>
      </c>
      <c r="V804" s="1"/>
      <c r="W804" s="1" t="s">
        <v>49</v>
      </c>
      <c r="X804" s="1"/>
      <c r="Y804" s="1"/>
      <c r="Z804" s="1"/>
      <c r="AA804" s="1"/>
      <c r="AB804" s="1"/>
      <c r="AC804" s="1" t="s">
        <v>49</v>
      </c>
      <c r="AD804" s="1"/>
      <c r="AE804" s="1"/>
      <c r="AF804" s="1"/>
      <c r="AG804" s="1" t="s">
        <v>50</v>
      </c>
      <c r="AH804" s="1">
        <v>8</v>
      </c>
      <c r="AI804" s="1">
        <v>509.55462829999999</v>
      </c>
      <c r="AJ804" s="1">
        <v>0.93740409999999996</v>
      </c>
      <c r="AK804" s="1">
        <v>6.0240000000000001E-4</v>
      </c>
      <c r="AL804" s="1"/>
      <c r="AM804" s="1"/>
      <c r="AN804" s="1"/>
      <c r="AO804" s="1"/>
      <c r="AP804" s="1"/>
    </row>
    <row r="805" spans="1:42" x14ac:dyDescent="0.25">
      <c r="A805" s="1" t="s">
        <v>725</v>
      </c>
      <c r="B805" s="1">
        <v>1012487</v>
      </c>
      <c r="C805" s="1">
        <v>2020</v>
      </c>
      <c r="D805" s="1" t="s">
        <v>43</v>
      </c>
      <c r="E805" s="1" t="s">
        <v>44</v>
      </c>
      <c r="F805" s="1" t="s">
        <v>45</v>
      </c>
      <c r="G805" s="1"/>
      <c r="H805" s="1" t="s">
        <v>661</v>
      </c>
      <c r="I805" s="1" t="s">
        <v>47</v>
      </c>
      <c r="J805" s="1" t="s">
        <v>720</v>
      </c>
      <c r="K805" s="1"/>
      <c r="L805" s="1">
        <v>18955.14</v>
      </c>
      <c r="M805" s="1">
        <v>70</v>
      </c>
      <c r="N805" s="1">
        <v>600</v>
      </c>
      <c r="O805" s="1">
        <v>57.5</v>
      </c>
      <c r="P805" s="1">
        <v>1.9153E-2</v>
      </c>
      <c r="Q805" s="1">
        <v>1.9153E-2</v>
      </c>
      <c r="R805" s="1">
        <v>0.54281800000000002</v>
      </c>
      <c r="S805" s="1">
        <v>0.54281800000000002</v>
      </c>
      <c r="T805" s="1"/>
      <c r="U805" s="1">
        <v>3</v>
      </c>
      <c r="V805" s="1"/>
      <c r="W805" s="1" t="s">
        <v>49</v>
      </c>
      <c r="X805" s="1"/>
      <c r="Y805" s="1"/>
      <c r="Z805" s="1"/>
      <c r="AA805" s="1"/>
      <c r="AB805" s="1"/>
      <c r="AC805" s="1" t="s">
        <v>50</v>
      </c>
      <c r="AD805" s="1">
        <v>3</v>
      </c>
      <c r="AE805" s="1">
        <v>6.9585039999999996</v>
      </c>
      <c r="AF805" s="1">
        <v>70.047612999999998</v>
      </c>
      <c r="AG805" s="1" t="s">
        <v>49</v>
      </c>
      <c r="AH805" s="1"/>
      <c r="AI805" s="1"/>
      <c r="AJ805" s="1"/>
      <c r="AK805" s="1"/>
      <c r="AL805" s="1"/>
      <c r="AM805" s="1"/>
      <c r="AN805" s="1"/>
      <c r="AO805" s="1"/>
      <c r="AP805" s="1"/>
    </row>
    <row r="806" spans="1:42" x14ac:dyDescent="0.25">
      <c r="A806" s="1" t="s">
        <v>725</v>
      </c>
      <c r="B806" s="1">
        <v>1012487</v>
      </c>
      <c r="C806" s="1">
        <v>2020</v>
      </c>
      <c r="D806" s="1" t="s">
        <v>43</v>
      </c>
      <c r="E806" s="1" t="s">
        <v>44</v>
      </c>
      <c r="F806" s="1" t="s">
        <v>45</v>
      </c>
      <c r="G806" s="1"/>
      <c r="H806" s="1" t="s">
        <v>662</v>
      </c>
      <c r="I806" s="1" t="s">
        <v>47</v>
      </c>
      <c r="J806" s="1" t="s">
        <v>720</v>
      </c>
      <c r="K806" s="1"/>
      <c r="L806" s="1">
        <v>5848.68</v>
      </c>
      <c r="M806" s="1">
        <v>65</v>
      </c>
      <c r="N806" s="1">
        <v>450</v>
      </c>
      <c r="O806" s="1">
        <v>58</v>
      </c>
      <c r="P806" s="1">
        <v>2.7709000000000001E-2</v>
      </c>
      <c r="Q806" s="1">
        <v>2.7709000000000001E-2</v>
      </c>
      <c r="R806" s="1">
        <v>0.55576300000000001</v>
      </c>
      <c r="S806" s="1">
        <v>0.55576300000000001</v>
      </c>
      <c r="T806" s="1"/>
      <c r="U806" s="1">
        <v>2</v>
      </c>
      <c r="V806" s="1"/>
      <c r="W806" s="1" t="s">
        <v>49</v>
      </c>
      <c r="X806" s="1"/>
      <c r="Y806" s="1"/>
      <c r="Z806" s="1"/>
      <c r="AA806" s="1"/>
      <c r="AB806" s="1"/>
      <c r="AC806" s="1" t="s">
        <v>49</v>
      </c>
      <c r="AD806" s="1"/>
      <c r="AE806" s="1"/>
      <c r="AF806" s="1"/>
      <c r="AG806" s="1" t="s">
        <v>50</v>
      </c>
      <c r="AH806" s="1">
        <v>1</v>
      </c>
      <c r="AI806" s="1">
        <v>350.32167120000003</v>
      </c>
      <c r="AJ806" s="1">
        <v>0.71826829999999997</v>
      </c>
      <c r="AK806" s="1">
        <v>4.3839999999999998E-4</v>
      </c>
      <c r="AL806" s="1"/>
      <c r="AM806" s="1"/>
      <c r="AN806" s="1"/>
      <c r="AO806" s="1"/>
      <c r="AP806" s="1"/>
    </row>
    <row r="807" spans="1:42" x14ac:dyDescent="0.25">
      <c r="A807" s="1" t="s">
        <v>727</v>
      </c>
      <c r="B807" s="1">
        <v>1012524</v>
      </c>
      <c r="C807" s="1">
        <v>2020</v>
      </c>
      <c r="D807" s="1" t="s">
        <v>43</v>
      </c>
      <c r="E807" s="1" t="s">
        <v>44</v>
      </c>
      <c r="F807" s="1" t="s">
        <v>45</v>
      </c>
      <c r="G807" s="1"/>
      <c r="H807" s="1" t="s">
        <v>728</v>
      </c>
      <c r="I807" s="1" t="s">
        <v>47</v>
      </c>
      <c r="J807" s="1" t="s">
        <v>720</v>
      </c>
      <c r="K807" s="1"/>
      <c r="L807" s="1">
        <v>39626.82</v>
      </c>
      <c r="M807" s="1">
        <v>81.599999999999994</v>
      </c>
      <c r="N807" s="1">
        <v>60</v>
      </c>
      <c r="O807" s="1">
        <v>62.28</v>
      </c>
      <c r="P807" s="1">
        <v>0</v>
      </c>
      <c r="Q807" s="1">
        <v>0</v>
      </c>
      <c r="R807" s="1">
        <v>0</v>
      </c>
      <c r="S807" s="1">
        <v>0</v>
      </c>
      <c r="T807" s="1"/>
      <c r="U807" s="1">
        <v>21</v>
      </c>
      <c r="V807" s="1"/>
      <c r="W807" s="1" t="s">
        <v>50</v>
      </c>
      <c r="X807" s="1">
        <v>7</v>
      </c>
      <c r="Y807" s="1">
        <v>1.2697999999999999E-2</v>
      </c>
      <c r="Z807" s="1">
        <v>2.9024000000000001E-2</v>
      </c>
      <c r="AA807" s="1">
        <v>0</v>
      </c>
      <c r="AB807" s="1">
        <v>0</v>
      </c>
      <c r="AC807" s="1" t="s">
        <v>49</v>
      </c>
      <c r="AD807" s="1"/>
      <c r="AE807" s="1"/>
      <c r="AF807" s="1"/>
      <c r="AG807" s="1" t="s">
        <v>50</v>
      </c>
      <c r="AH807" s="1">
        <v>14</v>
      </c>
      <c r="AI807" s="1">
        <v>17.718667199999999</v>
      </c>
      <c r="AJ807" s="1">
        <v>6.0829999999999999E-4</v>
      </c>
      <c r="AK807" s="1">
        <v>1.2799999999999999E-5</v>
      </c>
      <c r="AL807" s="1"/>
      <c r="AM807" s="1"/>
      <c r="AN807" s="1"/>
      <c r="AO807" s="1"/>
      <c r="AP807" s="1"/>
    </row>
    <row r="808" spans="1:42" x14ac:dyDescent="0.25">
      <c r="A808" s="1" t="s">
        <v>729</v>
      </c>
      <c r="B808" s="1">
        <v>1013304</v>
      </c>
      <c r="C808" s="1">
        <v>2020</v>
      </c>
      <c r="D808" s="1" t="s">
        <v>43</v>
      </c>
      <c r="E808" s="1" t="s">
        <v>44</v>
      </c>
      <c r="F808" s="1" t="s">
        <v>66</v>
      </c>
      <c r="G808" s="1" t="s">
        <v>680</v>
      </c>
      <c r="H808" s="1"/>
      <c r="I808" s="1" t="s">
        <v>47</v>
      </c>
      <c r="J808" s="1" t="s">
        <v>53</v>
      </c>
      <c r="K808" s="1" t="s">
        <v>49</v>
      </c>
      <c r="L808" s="1">
        <v>850588</v>
      </c>
      <c r="M808" s="1">
        <v>114.6</v>
      </c>
      <c r="N808" s="1">
        <v>68.400000000000006</v>
      </c>
      <c r="O808" s="1">
        <v>37.9</v>
      </c>
      <c r="P808" s="1">
        <v>1.2E-2</v>
      </c>
      <c r="Q808" s="1">
        <v>1.2E-2</v>
      </c>
      <c r="R808" s="1">
        <v>3.4500000000000003E-2</v>
      </c>
      <c r="S808" s="1">
        <v>3.4500000000000003E-2</v>
      </c>
      <c r="T808" s="1">
        <v>13</v>
      </c>
      <c r="U808" s="1">
        <v>50</v>
      </c>
      <c r="V808" s="1">
        <v>0</v>
      </c>
      <c r="W808" s="1" t="s">
        <v>49</v>
      </c>
      <c r="X808" s="1"/>
      <c r="Y808" s="1"/>
      <c r="Z808" s="1"/>
      <c r="AA808" s="1"/>
      <c r="AB808" s="1"/>
      <c r="AC808" s="1" t="s">
        <v>49</v>
      </c>
      <c r="AD808" s="1"/>
      <c r="AE808" s="1"/>
      <c r="AF808" s="1"/>
      <c r="AG808" s="1" t="s">
        <v>50</v>
      </c>
      <c r="AH808" s="1">
        <v>50</v>
      </c>
      <c r="AI808" s="1">
        <v>1595.683</v>
      </c>
      <c r="AJ808" s="1">
        <v>2.3839999999999999</v>
      </c>
      <c r="AK808" s="1">
        <v>3.0000000000000001E-3</v>
      </c>
      <c r="AL808" s="1"/>
      <c r="AM808" s="1"/>
      <c r="AN808" s="1"/>
      <c r="AO808" s="1"/>
      <c r="AP808" s="1"/>
    </row>
    <row r="809" spans="1:42" x14ac:dyDescent="0.25">
      <c r="A809" s="1" t="s">
        <v>730</v>
      </c>
      <c r="B809" s="1">
        <v>1013288</v>
      </c>
      <c r="C809" s="1">
        <v>2020</v>
      </c>
      <c r="D809" s="1" t="s">
        <v>43</v>
      </c>
      <c r="E809" s="1" t="s">
        <v>44</v>
      </c>
      <c r="F809" s="1" t="s">
        <v>66</v>
      </c>
      <c r="G809" s="1" t="s">
        <v>731</v>
      </c>
      <c r="H809" s="1"/>
      <c r="I809" s="1" t="s">
        <v>47</v>
      </c>
      <c r="J809" s="1" t="s">
        <v>123</v>
      </c>
      <c r="K809" s="1" t="s">
        <v>49</v>
      </c>
      <c r="L809" s="1">
        <v>2924898</v>
      </c>
      <c r="M809" s="1">
        <v>160</v>
      </c>
      <c r="N809" s="1">
        <v>70</v>
      </c>
      <c r="O809" s="1">
        <v>39</v>
      </c>
      <c r="P809" s="1">
        <v>0</v>
      </c>
      <c r="Q809" s="1">
        <v>7.1009999999999997E-3</v>
      </c>
      <c r="R809" s="1">
        <v>0</v>
      </c>
      <c r="S809" s="1">
        <v>0.11058900000000001</v>
      </c>
      <c r="T809" s="1">
        <v>34</v>
      </c>
      <c r="U809" s="1">
        <v>170</v>
      </c>
      <c r="V809" s="1">
        <v>0</v>
      </c>
      <c r="W809" s="1" t="s">
        <v>49</v>
      </c>
      <c r="X809" s="1"/>
      <c r="Y809" s="1"/>
      <c r="Z809" s="1"/>
      <c r="AA809" s="1"/>
      <c r="AB809" s="1"/>
      <c r="AC809" s="1" t="s">
        <v>49</v>
      </c>
      <c r="AD809" s="1"/>
      <c r="AE809" s="1"/>
      <c r="AF809" s="1"/>
      <c r="AG809" s="1" t="s">
        <v>50</v>
      </c>
      <c r="AH809" s="1">
        <v>170</v>
      </c>
      <c r="AI809" s="1">
        <v>2699.8835226000001</v>
      </c>
      <c r="AJ809" s="1">
        <v>2.1091006000000001</v>
      </c>
      <c r="AK809" s="1">
        <v>2.4673999999999998E-3</v>
      </c>
      <c r="AL809" s="1"/>
      <c r="AM809" s="1"/>
      <c r="AN809" s="1"/>
      <c r="AO809" s="1"/>
      <c r="AP809" s="1"/>
    </row>
    <row r="810" spans="1:42" x14ac:dyDescent="0.25">
      <c r="A810" s="1" t="s">
        <v>730</v>
      </c>
      <c r="B810" s="1">
        <v>1013288</v>
      </c>
      <c r="C810" s="1">
        <v>2020</v>
      </c>
      <c r="D810" s="1" t="s">
        <v>43</v>
      </c>
      <c r="E810" s="1" t="s">
        <v>44</v>
      </c>
      <c r="F810" s="1" t="s">
        <v>66</v>
      </c>
      <c r="G810" s="1" t="s">
        <v>731</v>
      </c>
      <c r="H810" s="1"/>
      <c r="I810" s="1" t="s">
        <v>47</v>
      </c>
      <c r="J810" s="1" t="s">
        <v>123</v>
      </c>
      <c r="K810" s="1" t="s">
        <v>49</v>
      </c>
      <c r="L810" s="1">
        <v>135939</v>
      </c>
      <c r="M810" s="1">
        <v>160</v>
      </c>
      <c r="N810" s="1">
        <v>70</v>
      </c>
      <c r="O810" s="1">
        <v>39</v>
      </c>
      <c r="P810" s="1">
        <v>0</v>
      </c>
      <c r="Q810" s="1">
        <v>1.7343999999999998E-2</v>
      </c>
      <c r="R810" s="1">
        <v>0</v>
      </c>
      <c r="S810" s="1">
        <v>0.15266199999999999</v>
      </c>
      <c r="T810" s="1">
        <v>17</v>
      </c>
      <c r="U810" s="1">
        <v>36</v>
      </c>
      <c r="V810" s="1">
        <v>0</v>
      </c>
      <c r="W810" s="1" t="s">
        <v>49</v>
      </c>
      <c r="X810" s="1"/>
      <c r="Y810" s="1"/>
      <c r="Z810" s="1"/>
      <c r="AA810" s="1"/>
      <c r="AB810" s="1"/>
      <c r="AC810" s="1" t="s">
        <v>49</v>
      </c>
      <c r="AD810" s="1"/>
      <c r="AE810" s="1"/>
      <c r="AF810" s="1"/>
      <c r="AG810" s="1" t="s">
        <v>50</v>
      </c>
      <c r="AH810" s="1">
        <v>36</v>
      </c>
      <c r="AI810" s="1">
        <v>343.08369520000002</v>
      </c>
      <c r="AJ810" s="1">
        <v>0.36332809999999999</v>
      </c>
      <c r="AK810" s="1">
        <v>3.2489999999999998E-4</v>
      </c>
      <c r="AL810" s="1"/>
      <c r="AM810" s="1"/>
      <c r="AN810" s="1"/>
      <c r="AO810" s="1"/>
      <c r="AP810" s="1"/>
    </row>
    <row r="811" spans="1:42" x14ac:dyDescent="0.25">
      <c r="A811" s="1" t="s">
        <v>730</v>
      </c>
      <c r="B811" s="1">
        <v>1013288</v>
      </c>
      <c r="C811" s="1">
        <v>2020</v>
      </c>
      <c r="D811" s="1" t="s">
        <v>43</v>
      </c>
      <c r="E811" s="1" t="s">
        <v>44</v>
      </c>
      <c r="F811" s="1" t="s">
        <v>66</v>
      </c>
      <c r="G811" s="1" t="s">
        <v>731</v>
      </c>
      <c r="H811" s="1"/>
      <c r="I811" s="1" t="s">
        <v>47</v>
      </c>
      <c r="J811" s="1" t="s">
        <v>123</v>
      </c>
      <c r="K811" s="1" t="s">
        <v>49</v>
      </c>
      <c r="L811" s="1">
        <v>13430</v>
      </c>
      <c r="M811" s="1">
        <v>160</v>
      </c>
      <c r="N811" s="1">
        <v>70</v>
      </c>
      <c r="O811" s="1">
        <v>39</v>
      </c>
      <c r="P811" s="1">
        <v>0</v>
      </c>
      <c r="Q811" s="1">
        <v>1.7343999999999998E-2</v>
      </c>
      <c r="R811" s="1">
        <v>0</v>
      </c>
      <c r="S811" s="1">
        <v>0.15266199999999999</v>
      </c>
      <c r="T811" s="1">
        <v>3</v>
      </c>
      <c r="U811" s="1">
        <v>6</v>
      </c>
      <c r="V811" s="1">
        <v>0</v>
      </c>
      <c r="W811" s="1" t="s">
        <v>49</v>
      </c>
      <c r="X811" s="1"/>
      <c r="Y811" s="1"/>
      <c r="Z811" s="1"/>
      <c r="AA811" s="1"/>
      <c r="AB811" s="1"/>
      <c r="AC811" s="1" t="s">
        <v>50</v>
      </c>
      <c r="AD811" s="1">
        <v>6</v>
      </c>
      <c r="AE811" s="1">
        <v>0.20207749999999999</v>
      </c>
      <c r="AF811" s="1">
        <v>1.7786873000000001</v>
      </c>
      <c r="AG811" s="1" t="s">
        <v>49</v>
      </c>
      <c r="AH811" s="1"/>
      <c r="AI811" s="1"/>
      <c r="AJ811" s="1"/>
      <c r="AK811" s="1"/>
      <c r="AL811" s="1"/>
      <c r="AM811" s="1"/>
      <c r="AN811" s="1"/>
      <c r="AO811" s="1"/>
      <c r="AP811" s="1"/>
    </row>
    <row r="812" spans="1:42" x14ac:dyDescent="0.25">
      <c r="A812" s="1" t="s">
        <v>730</v>
      </c>
      <c r="B812" s="1">
        <v>1013288</v>
      </c>
      <c r="C812" s="1">
        <v>2020</v>
      </c>
      <c r="D812" s="1" t="s">
        <v>43</v>
      </c>
      <c r="E812" s="1" t="s">
        <v>44</v>
      </c>
      <c r="F812" s="1" t="s">
        <v>66</v>
      </c>
      <c r="G812" s="1" t="s">
        <v>732</v>
      </c>
      <c r="H812" s="1"/>
      <c r="I812" s="1" t="s">
        <v>47</v>
      </c>
      <c r="J812" s="1" t="s">
        <v>123</v>
      </c>
      <c r="K812" s="1" t="s">
        <v>49</v>
      </c>
      <c r="L812" s="1">
        <v>253346</v>
      </c>
      <c r="M812" s="1">
        <v>160</v>
      </c>
      <c r="N812" s="1">
        <v>70</v>
      </c>
      <c r="O812" s="1">
        <v>39</v>
      </c>
      <c r="P812" s="1">
        <v>0</v>
      </c>
      <c r="Q812" s="1">
        <v>7.1009999999999997E-3</v>
      </c>
      <c r="R812" s="1">
        <v>0</v>
      </c>
      <c r="S812" s="1">
        <v>0.11058900000000001</v>
      </c>
      <c r="T812" s="1">
        <v>2</v>
      </c>
      <c r="U812" s="1">
        <v>8</v>
      </c>
      <c r="V812" s="1">
        <v>0</v>
      </c>
      <c r="W812" s="1" t="s">
        <v>49</v>
      </c>
      <c r="X812" s="1"/>
      <c r="Y812" s="1"/>
      <c r="Z812" s="1"/>
      <c r="AA812" s="1"/>
      <c r="AB812" s="1"/>
      <c r="AC812" s="1" t="s">
        <v>49</v>
      </c>
      <c r="AD812" s="1"/>
      <c r="AE812" s="1"/>
      <c r="AF812" s="1"/>
      <c r="AG812" s="1" t="s">
        <v>50</v>
      </c>
      <c r="AH812" s="1">
        <v>8</v>
      </c>
      <c r="AI812" s="1">
        <v>233.85591260000001</v>
      </c>
      <c r="AJ812" s="1">
        <v>0.18262780000000001</v>
      </c>
      <c r="AK812" s="1">
        <v>2.0809999999999999E-4</v>
      </c>
      <c r="AL812" s="1"/>
      <c r="AM812" s="1"/>
      <c r="AN812" s="1"/>
      <c r="AO812" s="1"/>
      <c r="AP812" s="1"/>
    </row>
    <row r="813" spans="1:42" x14ac:dyDescent="0.25">
      <c r="A813" s="1" t="s">
        <v>730</v>
      </c>
      <c r="B813" s="1">
        <v>1013288</v>
      </c>
      <c r="C813" s="1">
        <v>2020</v>
      </c>
      <c r="D813" s="1" t="s">
        <v>43</v>
      </c>
      <c r="E813" s="1" t="s">
        <v>44</v>
      </c>
      <c r="F813" s="1" t="s">
        <v>66</v>
      </c>
      <c r="G813" s="1" t="s">
        <v>732</v>
      </c>
      <c r="H813" s="1"/>
      <c r="I813" s="1" t="s">
        <v>47</v>
      </c>
      <c r="J813" s="1" t="s">
        <v>123</v>
      </c>
      <c r="K813" s="1" t="s">
        <v>49</v>
      </c>
      <c r="L813" s="1">
        <v>63578</v>
      </c>
      <c r="M813" s="1">
        <v>160</v>
      </c>
      <c r="N813" s="1">
        <v>70</v>
      </c>
      <c r="O813" s="1">
        <v>39</v>
      </c>
      <c r="P813" s="1">
        <v>0</v>
      </c>
      <c r="Q813" s="1">
        <v>1.7343999999999998E-2</v>
      </c>
      <c r="R813" s="1">
        <v>0</v>
      </c>
      <c r="S813" s="1">
        <v>0.15266199999999999</v>
      </c>
      <c r="T813" s="1">
        <v>6</v>
      </c>
      <c r="U813" s="1">
        <v>13</v>
      </c>
      <c r="V813" s="1">
        <v>0</v>
      </c>
      <c r="W813" s="1" t="s">
        <v>49</v>
      </c>
      <c r="X813" s="1"/>
      <c r="Y813" s="1"/>
      <c r="Z813" s="1"/>
      <c r="AA813" s="1"/>
      <c r="AB813" s="1"/>
      <c r="AC813" s="1" t="s">
        <v>49</v>
      </c>
      <c r="AD813" s="1"/>
      <c r="AE813" s="1"/>
      <c r="AF813" s="1"/>
      <c r="AG813" s="1" t="s">
        <v>50</v>
      </c>
      <c r="AH813" s="1">
        <v>13</v>
      </c>
      <c r="AI813" s="1">
        <v>160.4585525</v>
      </c>
      <c r="AJ813" s="1">
        <v>0.1698868</v>
      </c>
      <c r="AK813" s="1">
        <v>1.4799999999999999E-4</v>
      </c>
      <c r="AL813" s="1"/>
      <c r="AM813" s="1"/>
      <c r="AN813" s="1"/>
      <c r="AO813" s="1"/>
      <c r="AP813" s="1"/>
    </row>
    <row r="814" spans="1:42" x14ac:dyDescent="0.25">
      <c r="A814" s="1" t="s">
        <v>733</v>
      </c>
      <c r="B814" s="1">
        <v>1013289</v>
      </c>
      <c r="C814" s="1">
        <v>2020</v>
      </c>
      <c r="D814" s="1" t="s">
        <v>43</v>
      </c>
      <c r="E814" s="1" t="s">
        <v>44</v>
      </c>
      <c r="F814" s="1" t="s">
        <v>66</v>
      </c>
      <c r="G814" s="1" t="s">
        <v>641</v>
      </c>
      <c r="H814" s="1"/>
      <c r="I814" s="1" t="s">
        <v>47</v>
      </c>
      <c r="J814" s="1" t="s">
        <v>734</v>
      </c>
      <c r="K814" s="1" t="s">
        <v>49</v>
      </c>
      <c r="L814" s="1">
        <v>2634786</v>
      </c>
      <c r="M814" s="1">
        <v>105</v>
      </c>
      <c r="N814" s="1">
        <v>52</v>
      </c>
      <c r="O814" s="1">
        <v>40.9</v>
      </c>
      <c r="P814" s="1">
        <v>1.5939999999999999E-2</v>
      </c>
      <c r="Q814" s="1">
        <v>1.5939999999999999E-2</v>
      </c>
      <c r="R814" s="1">
        <v>0.110807</v>
      </c>
      <c r="S814" s="1">
        <v>0.110807</v>
      </c>
      <c r="T814" s="1">
        <v>117</v>
      </c>
      <c r="U814" s="1">
        <v>332</v>
      </c>
      <c r="V814" s="1">
        <v>0</v>
      </c>
      <c r="W814" s="1" t="s">
        <v>49</v>
      </c>
      <c r="X814" s="1"/>
      <c r="Y814" s="1"/>
      <c r="Z814" s="1"/>
      <c r="AA814" s="1"/>
      <c r="AB814" s="1"/>
      <c r="AC814" s="1" t="s">
        <v>49</v>
      </c>
      <c r="AD814" s="1"/>
      <c r="AE814" s="1"/>
      <c r="AF814" s="1"/>
      <c r="AG814" s="1" t="s">
        <v>50</v>
      </c>
      <c r="AH814" s="1">
        <v>332</v>
      </c>
      <c r="AI814" s="1">
        <v>8707.5</v>
      </c>
      <c r="AJ814" s="1">
        <v>1.29</v>
      </c>
      <c r="AK814" s="1">
        <v>1.4999999999999999E-2</v>
      </c>
      <c r="AL814" s="1"/>
      <c r="AM814" s="1"/>
      <c r="AN814" s="1"/>
      <c r="AO814" s="1"/>
      <c r="AP814" s="1"/>
    </row>
    <row r="815" spans="1:42" x14ac:dyDescent="0.25">
      <c r="A815" s="1" t="s">
        <v>704</v>
      </c>
      <c r="B815" s="1">
        <v>1013931</v>
      </c>
      <c r="C815" s="1">
        <v>2020</v>
      </c>
      <c r="D815" s="1" t="s">
        <v>43</v>
      </c>
      <c r="E815" s="1" t="s">
        <v>44</v>
      </c>
      <c r="F815" s="1" t="s">
        <v>66</v>
      </c>
      <c r="G815" s="1" t="s">
        <v>735</v>
      </c>
      <c r="H815" s="1"/>
      <c r="I815" s="1" t="s">
        <v>68</v>
      </c>
      <c r="J815" s="1"/>
      <c r="K815" s="1" t="s">
        <v>49</v>
      </c>
      <c r="L815" s="1">
        <v>6791</v>
      </c>
      <c r="M815" s="1">
        <v>90</v>
      </c>
      <c r="N815" s="1">
        <v>40</v>
      </c>
      <c r="O815" s="1">
        <v>39.188000000000002</v>
      </c>
      <c r="P815" s="1">
        <v>2.2350999999999999E-2</v>
      </c>
      <c r="Q815" s="1">
        <v>2.2350999999999999E-2</v>
      </c>
      <c r="R815" s="1">
        <v>0.13464699999999999</v>
      </c>
      <c r="S815" s="1">
        <v>0.13464699999999999</v>
      </c>
      <c r="T815" s="1">
        <v>4</v>
      </c>
      <c r="U815" s="1">
        <v>8</v>
      </c>
      <c r="V815" s="1">
        <v>0</v>
      </c>
      <c r="W815" s="1" t="s">
        <v>49</v>
      </c>
      <c r="X815" s="1"/>
      <c r="Y815" s="1"/>
      <c r="Z815" s="1"/>
      <c r="AA815" s="1"/>
      <c r="AB815" s="1"/>
      <c r="AC815" s="1" t="s">
        <v>50</v>
      </c>
      <c r="AD815" s="1">
        <v>8</v>
      </c>
      <c r="AE815" s="1">
        <v>4.7130000000000001</v>
      </c>
      <c r="AF815" s="1">
        <v>6.6970000000000001</v>
      </c>
      <c r="AG815" s="1" t="s">
        <v>49</v>
      </c>
      <c r="AH815" s="1"/>
      <c r="AI815" s="1"/>
      <c r="AJ815" s="1"/>
      <c r="AK815" s="1"/>
      <c r="AL815" s="1"/>
      <c r="AM815" s="1"/>
      <c r="AN815" s="1"/>
      <c r="AO815" s="1"/>
      <c r="AP815" s="1"/>
    </row>
    <row r="816" spans="1:42" x14ac:dyDescent="0.25">
      <c r="A816" s="1" t="s">
        <v>704</v>
      </c>
      <c r="B816" s="1">
        <v>1013931</v>
      </c>
      <c r="C816" s="1">
        <v>2020</v>
      </c>
      <c r="D816" s="1" t="s">
        <v>43</v>
      </c>
      <c r="E816" s="1" t="s">
        <v>44</v>
      </c>
      <c r="F816" s="1" t="s">
        <v>66</v>
      </c>
      <c r="G816" s="1" t="s">
        <v>399</v>
      </c>
      <c r="H816" s="1"/>
      <c r="I816" s="1" t="s">
        <v>68</v>
      </c>
      <c r="J816" s="1"/>
      <c r="K816" s="1" t="s">
        <v>49</v>
      </c>
      <c r="L816" s="1">
        <v>358422</v>
      </c>
      <c r="M816" s="1">
        <v>90</v>
      </c>
      <c r="N816" s="1">
        <v>40</v>
      </c>
      <c r="O816" s="1">
        <v>39.188000000000002</v>
      </c>
      <c r="P816" s="1">
        <v>2.2350999999999999E-2</v>
      </c>
      <c r="Q816" s="1">
        <v>2.2350999999999999E-2</v>
      </c>
      <c r="R816" s="1">
        <v>0.13464699999999999</v>
      </c>
      <c r="S816" s="1">
        <v>0.13464699999999999</v>
      </c>
      <c r="T816" s="1">
        <v>75</v>
      </c>
      <c r="U816" s="1">
        <v>158</v>
      </c>
      <c r="V816" s="1">
        <v>0</v>
      </c>
      <c r="W816" s="1" t="s">
        <v>49</v>
      </c>
      <c r="X816" s="1"/>
      <c r="Y816" s="1"/>
      <c r="Z816" s="1"/>
      <c r="AA816" s="1"/>
      <c r="AB816" s="1"/>
      <c r="AC816" s="1" t="s">
        <v>50</v>
      </c>
      <c r="AD816" s="1">
        <v>158</v>
      </c>
      <c r="AE816" s="1">
        <v>82.358500000000006</v>
      </c>
      <c r="AF816" s="1">
        <v>143.1575</v>
      </c>
      <c r="AG816" s="1" t="s">
        <v>49</v>
      </c>
      <c r="AH816" s="1"/>
      <c r="AI816" s="1"/>
      <c r="AJ816" s="1"/>
      <c r="AK816" s="1"/>
      <c r="AL816" s="1"/>
      <c r="AM816" s="1"/>
      <c r="AN816" s="1"/>
      <c r="AO816" s="1"/>
      <c r="AP816" s="1"/>
    </row>
    <row r="817" spans="1:42" x14ac:dyDescent="0.25">
      <c r="A817" s="1" t="s">
        <v>736</v>
      </c>
      <c r="B817" s="1">
        <v>1013948</v>
      </c>
      <c r="C817" s="1">
        <v>2020</v>
      </c>
      <c r="D817" s="1" t="s">
        <v>43</v>
      </c>
      <c r="E817" s="1" t="s">
        <v>44</v>
      </c>
      <c r="F817" s="1" t="s">
        <v>66</v>
      </c>
      <c r="G817" s="1" t="s">
        <v>737</v>
      </c>
      <c r="H817" s="1"/>
      <c r="I817" s="1" t="s">
        <v>68</v>
      </c>
      <c r="J817" s="1"/>
      <c r="K817" s="1" t="s">
        <v>49</v>
      </c>
      <c r="L817" s="1">
        <v>38084.54</v>
      </c>
      <c r="M817" s="1">
        <v>84</v>
      </c>
      <c r="N817" s="1">
        <v>52</v>
      </c>
      <c r="O817" s="1">
        <v>42.23</v>
      </c>
      <c r="P817" s="1">
        <v>1.5299999999999999E-2</v>
      </c>
      <c r="Q817" s="1">
        <v>1.5299999999999999E-2</v>
      </c>
      <c r="R817" s="1">
        <v>0.26371</v>
      </c>
      <c r="S817" s="1">
        <v>0.26371</v>
      </c>
      <c r="T817" s="1">
        <v>6</v>
      </c>
      <c r="U817" s="1">
        <v>22</v>
      </c>
      <c r="V817" s="1">
        <v>0</v>
      </c>
      <c r="W817" s="1" t="s">
        <v>49</v>
      </c>
      <c r="X817" s="1"/>
      <c r="Y817" s="1"/>
      <c r="Z817" s="1"/>
      <c r="AA817" s="1"/>
      <c r="AB817" s="1"/>
      <c r="AC817" s="1" t="s">
        <v>49</v>
      </c>
      <c r="AD817" s="1"/>
      <c r="AE817" s="1"/>
      <c r="AF817" s="1"/>
      <c r="AG817" s="1" t="s">
        <v>50</v>
      </c>
      <c r="AH817" s="1">
        <v>22</v>
      </c>
      <c r="AI817" s="1">
        <v>118.1844548</v>
      </c>
      <c r="AJ817" s="1">
        <v>3.2364202</v>
      </c>
      <c r="AK817" s="1">
        <v>3.3090000000000002E-4</v>
      </c>
      <c r="AL817" s="1"/>
      <c r="AM817" s="1"/>
      <c r="AN817" s="1"/>
      <c r="AO817" s="1"/>
      <c r="AP817" s="1"/>
    </row>
    <row r="818" spans="1:42" x14ac:dyDescent="0.25">
      <c r="A818" s="1" t="s">
        <v>736</v>
      </c>
      <c r="B818" s="1">
        <v>1013948</v>
      </c>
      <c r="C818" s="1">
        <v>2020</v>
      </c>
      <c r="D818" s="1" t="s">
        <v>43</v>
      </c>
      <c r="E818" s="1" t="s">
        <v>44</v>
      </c>
      <c r="F818" s="1" t="s">
        <v>66</v>
      </c>
      <c r="G818" s="1" t="s">
        <v>538</v>
      </c>
      <c r="H818" s="1"/>
      <c r="I818" s="1" t="s">
        <v>68</v>
      </c>
      <c r="J818" s="1"/>
      <c r="K818" s="1" t="s">
        <v>49</v>
      </c>
      <c r="L818" s="1">
        <v>1260294.3600000001</v>
      </c>
      <c r="M818" s="1">
        <v>90</v>
      </c>
      <c r="N818" s="1">
        <v>155</v>
      </c>
      <c r="O818" s="1">
        <v>58.61</v>
      </c>
      <c r="P818" s="1">
        <v>1.423E-2</v>
      </c>
      <c r="Q818" s="1">
        <v>1.423E-2</v>
      </c>
      <c r="R818" s="1">
        <v>0.24152999999999999</v>
      </c>
      <c r="S818" s="1">
        <v>0.24152999999999999</v>
      </c>
      <c r="T818" s="1">
        <v>38</v>
      </c>
      <c r="U818" s="1">
        <v>144</v>
      </c>
      <c r="V818" s="1">
        <v>0</v>
      </c>
      <c r="W818" s="1" t="s">
        <v>49</v>
      </c>
      <c r="X818" s="1"/>
      <c r="Y818" s="1"/>
      <c r="Z818" s="1"/>
      <c r="AA818" s="1"/>
      <c r="AB818" s="1"/>
      <c r="AC818" s="1" t="s">
        <v>49</v>
      </c>
      <c r="AD818" s="1"/>
      <c r="AE818" s="1"/>
      <c r="AF818" s="1"/>
      <c r="AG818" s="1" t="s">
        <v>50</v>
      </c>
      <c r="AH818" s="1">
        <v>138</v>
      </c>
      <c r="AI818" s="1">
        <v>4171.8312919999998</v>
      </c>
      <c r="AJ818" s="1">
        <v>97.115699000000006</v>
      </c>
      <c r="AK818" s="1">
        <v>1.1701100000000001E-2</v>
      </c>
      <c r="AL818" s="1"/>
      <c r="AM818" s="1"/>
      <c r="AN818" s="1"/>
      <c r="AO818" s="1"/>
      <c r="AP818" s="1"/>
    </row>
    <row r="819" spans="1:42" x14ac:dyDescent="0.25">
      <c r="A819" s="1" t="s">
        <v>738</v>
      </c>
      <c r="B819" s="1">
        <v>1013986</v>
      </c>
      <c r="C819" s="1">
        <v>2020</v>
      </c>
      <c r="D819" s="1" t="s">
        <v>43</v>
      </c>
      <c r="E819" s="1" t="s">
        <v>44</v>
      </c>
      <c r="F819" s="1" t="s">
        <v>66</v>
      </c>
      <c r="G819" s="1" t="s">
        <v>535</v>
      </c>
      <c r="H819" s="1"/>
      <c r="I819" s="1" t="s">
        <v>47</v>
      </c>
      <c r="J819" s="1" t="s">
        <v>104</v>
      </c>
      <c r="K819" s="1" t="s">
        <v>49</v>
      </c>
      <c r="L819" s="1">
        <v>875582.16926</v>
      </c>
      <c r="M819" s="1">
        <v>107.9</v>
      </c>
      <c r="N819" s="1">
        <v>25</v>
      </c>
      <c r="O819" s="1">
        <v>38</v>
      </c>
      <c r="P819" s="1">
        <v>2.0144E-3</v>
      </c>
      <c r="Q819" s="1">
        <v>8.6612000000000008E-3</v>
      </c>
      <c r="R819" s="1">
        <v>0.2331532</v>
      </c>
      <c r="S819" s="1">
        <v>0.2696519</v>
      </c>
      <c r="T819" s="1">
        <v>25</v>
      </c>
      <c r="U819" s="1">
        <v>89</v>
      </c>
      <c r="V819" s="1">
        <v>0</v>
      </c>
      <c r="W819" s="1" t="s">
        <v>49</v>
      </c>
      <c r="X819" s="1"/>
      <c r="Y819" s="1"/>
      <c r="Z819" s="1"/>
      <c r="AA819" s="1"/>
      <c r="AB819" s="1"/>
      <c r="AC819" s="1" t="s">
        <v>49</v>
      </c>
      <c r="AD819" s="1"/>
      <c r="AE819" s="1"/>
      <c r="AF819" s="1"/>
      <c r="AG819" s="1" t="s">
        <v>50</v>
      </c>
      <c r="AH819" s="1">
        <v>89</v>
      </c>
      <c r="AI819" s="1">
        <v>2141.7157299999999</v>
      </c>
      <c r="AJ819" s="1">
        <v>2.10588</v>
      </c>
      <c r="AK819" s="1">
        <v>2.2000000000000001E-3</v>
      </c>
      <c r="AL819" s="1"/>
      <c r="AM819" s="1"/>
      <c r="AN819" s="1"/>
      <c r="AO819" s="1"/>
      <c r="AP819" s="1"/>
    </row>
    <row r="820" spans="1:42" x14ac:dyDescent="0.25">
      <c r="A820" s="1" t="s">
        <v>738</v>
      </c>
      <c r="B820" s="1">
        <v>1013986</v>
      </c>
      <c r="C820" s="1">
        <v>2020</v>
      </c>
      <c r="D820" s="1" t="s">
        <v>43</v>
      </c>
      <c r="E820" s="1" t="s">
        <v>44</v>
      </c>
      <c r="F820" s="1" t="s">
        <v>66</v>
      </c>
      <c r="G820" s="1" t="s">
        <v>535</v>
      </c>
      <c r="H820" s="1"/>
      <c r="I820" s="1" t="s">
        <v>47</v>
      </c>
      <c r="J820" s="1" t="s">
        <v>104</v>
      </c>
      <c r="K820" s="1" t="s">
        <v>49</v>
      </c>
      <c r="L820" s="1">
        <v>4372.85862</v>
      </c>
      <c r="M820" s="1">
        <v>107.9</v>
      </c>
      <c r="N820" s="1">
        <v>25</v>
      </c>
      <c r="O820" s="1">
        <v>38</v>
      </c>
      <c r="P820" s="1">
        <v>8.6612000000000008E-3</v>
      </c>
      <c r="Q820" s="1">
        <v>8.6612000000000008E-3</v>
      </c>
      <c r="R820" s="1">
        <v>0.2331532</v>
      </c>
      <c r="S820" s="1">
        <v>0.2331532</v>
      </c>
      <c r="T820" s="1">
        <v>3</v>
      </c>
      <c r="U820" s="1">
        <v>2</v>
      </c>
      <c r="V820" s="1">
        <v>0</v>
      </c>
      <c r="W820" s="1" t="s">
        <v>49</v>
      </c>
      <c r="X820" s="1"/>
      <c r="Y820" s="1"/>
      <c r="Z820" s="1"/>
      <c r="AA820" s="1"/>
      <c r="AB820" s="1"/>
      <c r="AC820" s="1" t="s">
        <v>50</v>
      </c>
      <c r="AD820" s="1">
        <v>2</v>
      </c>
      <c r="AE820" s="1">
        <v>1.5650000000000001E-2</v>
      </c>
      <c r="AF820" s="1">
        <v>0.15375</v>
      </c>
      <c r="AG820" s="1" t="s">
        <v>49</v>
      </c>
      <c r="AH820" s="1"/>
      <c r="AI820" s="1"/>
      <c r="AJ820" s="1"/>
      <c r="AK820" s="1"/>
      <c r="AL820" s="1"/>
      <c r="AM820" s="1"/>
      <c r="AN820" s="1"/>
      <c r="AO820" s="1"/>
      <c r="AP820" s="1"/>
    </row>
    <row r="821" spans="1:42" x14ac:dyDescent="0.25">
      <c r="A821" s="1" t="s">
        <v>739</v>
      </c>
      <c r="B821" s="1">
        <v>1013993</v>
      </c>
      <c r="C821" s="1">
        <v>2020</v>
      </c>
      <c r="D821" s="1" t="s">
        <v>43</v>
      </c>
      <c r="E821" s="1" t="s">
        <v>44</v>
      </c>
      <c r="F821" s="1" t="s">
        <v>66</v>
      </c>
      <c r="G821" s="1" t="s">
        <v>431</v>
      </c>
      <c r="H821" s="1"/>
      <c r="I821" s="1" t="s">
        <v>47</v>
      </c>
      <c r="J821" s="1" t="s">
        <v>53</v>
      </c>
      <c r="K821" s="1" t="s">
        <v>49</v>
      </c>
      <c r="L821" s="1">
        <v>2137055</v>
      </c>
      <c r="M821" s="1">
        <v>110</v>
      </c>
      <c r="N821" s="1">
        <v>30</v>
      </c>
      <c r="O821" s="1">
        <v>47.18</v>
      </c>
      <c r="P821" s="1">
        <v>4.9915000000000003E-3</v>
      </c>
      <c r="Q821" s="1">
        <v>4.9915000000000003E-3</v>
      </c>
      <c r="R821" s="1">
        <v>0.1059707</v>
      </c>
      <c r="S821" s="1">
        <v>0.1059707</v>
      </c>
      <c r="T821" s="1">
        <v>83</v>
      </c>
      <c r="U821" s="1">
        <v>78</v>
      </c>
      <c r="V821" s="1">
        <v>0</v>
      </c>
      <c r="W821" s="1" t="s">
        <v>50</v>
      </c>
      <c r="X821" s="1">
        <v>10</v>
      </c>
      <c r="Y821" s="1">
        <v>88.840407799999994</v>
      </c>
      <c r="Z821" s="1">
        <v>0</v>
      </c>
      <c r="AA821" s="1">
        <v>0</v>
      </c>
      <c r="AB821" s="1">
        <v>0</v>
      </c>
      <c r="AC821" s="1" t="s">
        <v>50</v>
      </c>
      <c r="AD821" s="1">
        <v>26</v>
      </c>
      <c r="AE821" s="1">
        <v>1.1449822000000001</v>
      </c>
      <c r="AF821" s="1">
        <v>8.8729411999999996</v>
      </c>
      <c r="AG821" s="1" t="s">
        <v>50</v>
      </c>
      <c r="AH821" s="1">
        <v>52</v>
      </c>
      <c r="AI821" s="1">
        <v>7710.9173973999996</v>
      </c>
      <c r="AJ821" s="1">
        <v>3.0542991000000002</v>
      </c>
      <c r="AK821" s="1">
        <v>6.1324999999999999E-3</v>
      </c>
      <c r="AL821" s="1"/>
      <c r="AM821" s="1"/>
      <c r="AN821" s="1"/>
      <c r="AO821" s="1"/>
      <c r="AP821" s="1"/>
    </row>
    <row r="822" spans="1:42" x14ac:dyDescent="0.25">
      <c r="A822" s="1" t="s">
        <v>739</v>
      </c>
      <c r="B822" s="1">
        <v>1013993</v>
      </c>
      <c r="C822" s="1">
        <v>2020</v>
      </c>
      <c r="D822" s="1" t="s">
        <v>43</v>
      </c>
      <c r="E822" s="1" t="s">
        <v>44</v>
      </c>
      <c r="F822" s="1" t="s">
        <v>66</v>
      </c>
      <c r="G822" s="1" t="s">
        <v>475</v>
      </c>
      <c r="H822" s="1"/>
      <c r="I822" s="1" t="s">
        <v>47</v>
      </c>
      <c r="J822" s="1" t="s">
        <v>53</v>
      </c>
      <c r="K822" s="1" t="s">
        <v>49</v>
      </c>
      <c r="L822" s="1">
        <v>555748</v>
      </c>
      <c r="M822" s="1">
        <v>110</v>
      </c>
      <c r="N822" s="1">
        <v>30</v>
      </c>
      <c r="O822" s="1">
        <v>47.18</v>
      </c>
      <c r="P822" s="1">
        <v>4.9915000000000003E-3</v>
      </c>
      <c r="Q822" s="1">
        <v>4.9915000000000003E-3</v>
      </c>
      <c r="R822" s="1">
        <v>0.1059707</v>
      </c>
      <c r="S822" s="1">
        <v>0.1059707</v>
      </c>
      <c r="T822" s="1">
        <v>36</v>
      </c>
      <c r="U822" s="1">
        <v>20</v>
      </c>
      <c r="V822" s="1">
        <v>0</v>
      </c>
      <c r="W822" s="1" t="s">
        <v>50</v>
      </c>
      <c r="X822" s="1">
        <v>8</v>
      </c>
      <c r="Y822" s="1">
        <v>1.2944230999999999</v>
      </c>
      <c r="Z822" s="1">
        <v>10.0310208</v>
      </c>
      <c r="AA822" s="1">
        <v>0</v>
      </c>
      <c r="AB822" s="1">
        <v>0</v>
      </c>
      <c r="AC822" s="1" t="s">
        <v>50</v>
      </c>
      <c r="AD822" s="1">
        <v>12</v>
      </c>
      <c r="AE822" s="1">
        <v>0.42123090000000002</v>
      </c>
      <c r="AF822" s="1">
        <v>3.2642926999999999</v>
      </c>
      <c r="AG822" s="1" t="s">
        <v>50</v>
      </c>
      <c r="AH822" s="1">
        <v>8</v>
      </c>
      <c r="AI822" s="1">
        <v>2426.2620983000002</v>
      </c>
      <c r="AJ822" s="1">
        <v>0.94659400000000005</v>
      </c>
      <c r="AK822" s="1">
        <v>1.9281000000000001E-3</v>
      </c>
      <c r="AL822" s="1"/>
      <c r="AM822" s="1"/>
      <c r="AN822" s="1"/>
      <c r="AO822" s="1"/>
      <c r="AP822" s="1"/>
    </row>
    <row r="823" spans="1:42" x14ac:dyDescent="0.25">
      <c r="A823" s="1" t="s">
        <v>739</v>
      </c>
      <c r="B823" s="1">
        <v>1013993</v>
      </c>
      <c r="C823" s="1">
        <v>2020</v>
      </c>
      <c r="D823" s="1" t="s">
        <v>43</v>
      </c>
      <c r="E823" s="1" t="s">
        <v>44</v>
      </c>
      <c r="F823" s="1" t="s">
        <v>66</v>
      </c>
      <c r="G823" s="1" t="s">
        <v>740</v>
      </c>
      <c r="H823" s="1"/>
      <c r="I823" s="1" t="s">
        <v>47</v>
      </c>
      <c r="J823" s="1" t="s">
        <v>53</v>
      </c>
      <c r="K823" s="1" t="s">
        <v>49</v>
      </c>
      <c r="L823" s="1">
        <v>5490</v>
      </c>
      <c r="M823" s="1">
        <v>110</v>
      </c>
      <c r="N823" s="1">
        <v>30</v>
      </c>
      <c r="O823" s="1">
        <v>47.18</v>
      </c>
      <c r="P823" s="1">
        <v>4.9915000000000003E-3</v>
      </c>
      <c r="Q823" s="1">
        <v>4.9915000000000003E-3</v>
      </c>
      <c r="R823" s="1">
        <v>0.1059707</v>
      </c>
      <c r="S823" s="1">
        <v>0.1059707</v>
      </c>
      <c r="T823" s="1">
        <v>3</v>
      </c>
      <c r="U823" s="1">
        <v>2</v>
      </c>
      <c r="V823" s="1">
        <v>0</v>
      </c>
      <c r="W823" s="1" t="s">
        <v>49</v>
      </c>
      <c r="X823" s="1"/>
      <c r="Y823" s="1"/>
      <c r="Z823" s="1"/>
      <c r="AA823" s="1"/>
      <c r="AB823" s="1"/>
      <c r="AC823" s="1" t="s">
        <v>50</v>
      </c>
      <c r="AD823" s="1">
        <v>3</v>
      </c>
      <c r="AE823" s="1">
        <v>5.7440600000000001E-2</v>
      </c>
      <c r="AF823" s="1">
        <v>0.44513079999999999</v>
      </c>
      <c r="AG823" s="1" t="s">
        <v>49</v>
      </c>
      <c r="AH823" s="1"/>
      <c r="AI823" s="1"/>
      <c r="AJ823" s="1"/>
      <c r="AK823" s="1"/>
      <c r="AL823" s="1"/>
      <c r="AM823" s="1"/>
      <c r="AN823" s="1"/>
      <c r="AO823" s="1"/>
      <c r="AP823" s="1"/>
    </row>
    <row r="824" spans="1:42" x14ac:dyDescent="0.25">
      <c r="A824" s="1" t="s">
        <v>741</v>
      </c>
      <c r="B824" s="1">
        <v>1013989</v>
      </c>
      <c r="C824" s="1">
        <v>2020</v>
      </c>
      <c r="D824" s="1" t="s">
        <v>43</v>
      </c>
      <c r="E824" s="1" t="s">
        <v>44</v>
      </c>
      <c r="F824" s="1" t="s">
        <v>45</v>
      </c>
      <c r="G824" s="1"/>
      <c r="H824" s="1" t="s">
        <v>304</v>
      </c>
      <c r="I824" s="1" t="s">
        <v>68</v>
      </c>
      <c r="J824" s="1"/>
      <c r="K824" s="1"/>
      <c r="L824" s="1">
        <v>1149712.54</v>
      </c>
      <c r="M824" s="1">
        <v>90</v>
      </c>
      <c r="N824" s="1">
        <v>155</v>
      </c>
      <c r="O824" s="1">
        <v>58.61</v>
      </c>
      <c r="P824" s="1">
        <v>1.4E-2</v>
      </c>
      <c r="Q824" s="1">
        <v>1.4E-2</v>
      </c>
      <c r="R824" s="1">
        <v>0.24199999999999999</v>
      </c>
      <c r="S824" s="1">
        <v>0.24199999999999999</v>
      </c>
      <c r="T824" s="1"/>
      <c r="U824" s="1">
        <v>32</v>
      </c>
      <c r="V824" s="1"/>
      <c r="W824" s="1" t="s">
        <v>49</v>
      </c>
      <c r="X824" s="1"/>
      <c r="Y824" s="1"/>
      <c r="Z824" s="1"/>
      <c r="AA824" s="1"/>
      <c r="AB824" s="1"/>
      <c r="AC824" s="1" t="s">
        <v>49</v>
      </c>
      <c r="AD824" s="1"/>
      <c r="AE824" s="1"/>
      <c r="AF824" s="1"/>
      <c r="AG824" s="1" t="s">
        <v>50</v>
      </c>
      <c r="AH824" s="1">
        <v>32</v>
      </c>
      <c r="AI824" s="1">
        <v>3660.4402300000002</v>
      </c>
      <c r="AJ824" s="1">
        <v>85.211070800000002</v>
      </c>
      <c r="AK824" s="1">
        <v>5.5079999999999999E-3</v>
      </c>
      <c r="AL824" s="1"/>
      <c r="AM824" s="1"/>
      <c r="AN824" s="1"/>
      <c r="AO824" s="1"/>
      <c r="AP824" s="1"/>
    </row>
    <row r="825" spans="1:42" x14ac:dyDescent="0.25">
      <c r="A825" s="1" t="s">
        <v>741</v>
      </c>
      <c r="B825" s="1">
        <v>1013989</v>
      </c>
      <c r="C825" s="1">
        <v>2020</v>
      </c>
      <c r="D825" s="1" t="s">
        <v>43</v>
      </c>
      <c r="E825" s="1" t="s">
        <v>44</v>
      </c>
      <c r="F825" s="1" t="s">
        <v>45</v>
      </c>
      <c r="G825" s="1"/>
      <c r="H825" s="1" t="s">
        <v>214</v>
      </c>
      <c r="I825" s="1" t="s">
        <v>68</v>
      </c>
      <c r="J825" s="1"/>
      <c r="K825" s="1"/>
      <c r="L825" s="1">
        <v>283528.01</v>
      </c>
      <c r="M825" s="1">
        <v>103</v>
      </c>
      <c r="N825" s="1">
        <v>147</v>
      </c>
      <c r="O825" s="1">
        <v>43.95</v>
      </c>
      <c r="P825" s="1">
        <v>1.7000000000000001E-2</v>
      </c>
      <c r="Q825" s="1">
        <v>1.7000000000000001E-2</v>
      </c>
      <c r="R825" s="1">
        <v>0.56599999999999995</v>
      </c>
      <c r="S825" s="1">
        <v>0.56599999999999995</v>
      </c>
      <c r="T825" s="1"/>
      <c r="U825" s="1">
        <v>36</v>
      </c>
      <c r="V825" s="1"/>
      <c r="W825" s="1" t="s">
        <v>49</v>
      </c>
      <c r="X825" s="1"/>
      <c r="Y825" s="1"/>
      <c r="Z825" s="1"/>
      <c r="AA825" s="1"/>
      <c r="AB825" s="1"/>
      <c r="AC825" s="1" t="s">
        <v>49</v>
      </c>
      <c r="AD825" s="1"/>
      <c r="AE825" s="1"/>
      <c r="AF825" s="1"/>
      <c r="AG825" s="1" t="s">
        <v>50</v>
      </c>
      <c r="AH825" s="1">
        <v>36</v>
      </c>
      <c r="AI825" s="1">
        <v>638.46596469999997</v>
      </c>
      <c r="AJ825" s="1">
        <v>52.441555000000001</v>
      </c>
      <c r="AK825" s="1">
        <v>1.4457999999999999E-3</v>
      </c>
      <c r="AL825" s="1"/>
      <c r="AM825" s="1"/>
      <c r="AN825" s="1"/>
      <c r="AO825" s="1"/>
      <c r="AP825" s="1"/>
    </row>
    <row r="826" spans="1:42" x14ac:dyDescent="0.25">
      <c r="A826" s="1" t="s">
        <v>741</v>
      </c>
      <c r="B826" s="1">
        <v>1013989</v>
      </c>
      <c r="C826" s="1">
        <v>2020</v>
      </c>
      <c r="D826" s="1" t="s">
        <v>43</v>
      </c>
      <c r="E826" s="1" t="s">
        <v>44</v>
      </c>
      <c r="F826" s="1" t="s">
        <v>45</v>
      </c>
      <c r="G826" s="1"/>
      <c r="H826" s="1" t="s">
        <v>303</v>
      </c>
      <c r="I826" s="1" t="s">
        <v>68</v>
      </c>
      <c r="J826" s="1"/>
      <c r="K826" s="1"/>
      <c r="L826" s="1">
        <v>156996.74</v>
      </c>
      <c r="M826" s="1">
        <v>93</v>
      </c>
      <c r="N826" s="1">
        <v>83</v>
      </c>
      <c r="O826" s="1">
        <v>51.5</v>
      </c>
      <c r="P826" s="1">
        <v>0.03</v>
      </c>
      <c r="Q826" s="1">
        <v>0.03</v>
      </c>
      <c r="R826" s="1">
        <v>0.35099999999999998</v>
      </c>
      <c r="S826" s="1">
        <v>0.35099999999999998</v>
      </c>
      <c r="T826" s="1"/>
      <c r="U826" s="1">
        <v>13</v>
      </c>
      <c r="V826" s="1"/>
      <c r="W826" s="1" t="s">
        <v>49</v>
      </c>
      <c r="X826" s="1"/>
      <c r="Y826" s="1"/>
      <c r="Z826" s="1"/>
      <c r="AA826" s="1"/>
      <c r="AB826" s="1"/>
      <c r="AC826" s="1" t="s">
        <v>49</v>
      </c>
      <c r="AD826" s="1"/>
      <c r="AE826" s="1"/>
      <c r="AF826" s="1"/>
      <c r="AG826" s="1" t="s">
        <v>50</v>
      </c>
      <c r="AH826" s="1">
        <v>13</v>
      </c>
      <c r="AI826" s="1">
        <v>563.94149579999998</v>
      </c>
      <c r="AJ826" s="1">
        <v>21.6921842</v>
      </c>
      <c r="AK826" s="1">
        <v>9.6369999999999995E-4</v>
      </c>
      <c r="AL826" s="1"/>
      <c r="AM826" s="1"/>
      <c r="AN826" s="1"/>
      <c r="AO826" s="1"/>
      <c r="AP826" s="1"/>
    </row>
    <row r="827" spans="1:42" x14ac:dyDescent="0.25">
      <c r="A827" s="1" t="s">
        <v>742</v>
      </c>
      <c r="B827" s="1">
        <v>1014024</v>
      </c>
      <c r="C827" s="1">
        <v>2020</v>
      </c>
      <c r="D827" s="1" t="s">
        <v>43</v>
      </c>
      <c r="E827" s="1" t="s">
        <v>44</v>
      </c>
      <c r="F827" s="1" t="s">
        <v>66</v>
      </c>
      <c r="G827" s="1" t="s">
        <v>209</v>
      </c>
      <c r="H827" s="1"/>
      <c r="I827" s="1" t="s">
        <v>47</v>
      </c>
      <c r="J827" s="1" t="s">
        <v>384</v>
      </c>
      <c r="K827" s="1" t="s">
        <v>49</v>
      </c>
      <c r="L827" s="1">
        <v>1460674</v>
      </c>
      <c r="M827" s="1">
        <v>140</v>
      </c>
      <c r="N827" s="1">
        <v>65.7</v>
      </c>
      <c r="O827" s="1">
        <v>48.6</v>
      </c>
      <c r="P827" s="1">
        <v>1.5E-3</v>
      </c>
      <c r="Q827" s="1">
        <v>1.6000000000000001E-3</v>
      </c>
      <c r="R827" s="1">
        <v>0.29380000000000001</v>
      </c>
      <c r="S827" s="1">
        <v>0.3548</v>
      </c>
      <c r="T827" s="1">
        <v>13</v>
      </c>
      <c r="U827" s="1">
        <v>42</v>
      </c>
      <c r="V827" s="1">
        <v>0</v>
      </c>
      <c r="W827" s="1" t="s">
        <v>49</v>
      </c>
      <c r="X827" s="1"/>
      <c r="Y827" s="1"/>
      <c r="Z827" s="1"/>
      <c r="AA827" s="1"/>
      <c r="AB827" s="1"/>
      <c r="AC827" s="1" t="s">
        <v>49</v>
      </c>
      <c r="AD827" s="1"/>
      <c r="AE827" s="1"/>
      <c r="AF827" s="1"/>
      <c r="AG827" s="1" t="s">
        <v>50</v>
      </c>
      <c r="AH827" s="1">
        <v>42</v>
      </c>
      <c r="AI827" s="1">
        <v>12700.796461399999</v>
      </c>
      <c r="AJ827" s="1">
        <v>13.9901027</v>
      </c>
      <c r="AK827" s="1">
        <v>1.34956E-2</v>
      </c>
      <c r="AL827" s="1"/>
      <c r="AM827" s="1"/>
      <c r="AN827" s="1"/>
      <c r="AO827" s="1"/>
      <c r="AP827" s="1"/>
    </row>
    <row r="828" spans="1:42" x14ac:dyDescent="0.25">
      <c r="A828" s="1" t="s">
        <v>742</v>
      </c>
      <c r="B828" s="1">
        <v>1014024</v>
      </c>
      <c r="C828" s="1">
        <v>2020</v>
      </c>
      <c r="D828" s="1" t="s">
        <v>43</v>
      </c>
      <c r="E828" s="1" t="s">
        <v>44</v>
      </c>
      <c r="F828" s="1" t="s">
        <v>66</v>
      </c>
      <c r="G828" s="1" t="s">
        <v>140</v>
      </c>
      <c r="H828" s="1"/>
      <c r="I828" s="1" t="s">
        <v>47</v>
      </c>
      <c r="J828" s="1" t="s">
        <v>384</v>
      </c>
      <c r="K828" s="1" t="s">
        <v>49</v>
      </c>
      <c r="L828" s="1">
        <v>84514</v>
      </c>
      <c r="M828" s="1">
        <v>140</v>
      </c>
      <c r="N828" s="1">
        <v>48.3</v>
      </c>
      <c r="O828" s="1">
        <v>44.6</v>
      </c>
      <c r="P828" s="1">
        <v>1.6000000000000001E-3</v>
      </c>
      <c r="Q828" s="1">
        <v>0.33339999999999997</v>
      </c>
      <c r="R828" s="1">
        <v>1.6000000000000001E-3</v>
      </c>
      <c r="S828" s="1">
        <v>0.33339999999999997</v>
      </c>
      <c r="T828" s="1">
        <v>2</v>
      </c>
      <c r="U828" s="1">
        <v>4</v>
      </c>
      <c r="V828" s="1">
        <v>0</v>
      </c>
      <c r="W828" s="1" t="s">
        <v>49</v>
      </c>
      <c r="X828" s="1"/>
      <c r="Y828" s="1"/>
      <c r="Z828" s="1"/>
      <c r="AA828" s="1"/>
      <c r="AB828" s="1"/>
      <c r="AC828" s="1" t="s">
        <v>49</v>
      </c>
      <c r="AD828" s="1"/>
      <c r="AE828" s="1"/>
      <c r="AF828" s="1"/>
      <c r="AG828" s="1" t="s">
        <v>50</v>
      </c>
      <c r="AH828" s="1">
        <v>4</v>
      </c>
      <c r="AI828" s="1">
        <v>625.81464530000005</v>
      </c>
      <c r="AJ828" s="1">
        <v>0.6893435</v>
      </c>
      <c r="AK828" s="1">
        <v>6.6500000000000001E-4</v>
      </c>
      <c r="AL828" s="1"/>
      <c r="AM828" s="1"/>
      <c r="AN828" s="1"/>
      <c r="AO828" s="1"/>
      <c r="AP828" s="1"/>
    </row>
    <row r="829" spans="1:42" x14ac:dyDescent="0.25">
      <c r="A829" s="1" t="s">
        <v>743</v>
      </c>
      <c r="B829" s="1">
        <v>1008241</v>
      </c>
      <c r="C829" s="1">
        <v>2020</v>
      </c>
      <c r="D829" s="1" t="s">
        <v>43</v>
      </c>
      <c r="E829" s="1" t="s">
        <v>44</v>
      </c>
      <c r="F829" s="1" t="s">
        <v>66</v>
      </c>
      <c r="G829" s="1" t="s">
        <v>744</v>
      </c>
      <c r="H829" s="1"/>
      <c r="I829" s="1" t="s">
        <v>47</v>
      </c>
      <c r="J829" s="1" t="s">
        <v>56</v>
      </c>
      <c r="K829" s="1" t="s">
        <v>49</v>
      </c>
      <c r="L829" s="1">
        <v>9671.58</v>
      </c>
      <c r="M829" s="1">
        <v>60</v>
      </c>
      <c r="N829" s="1">
        <v>0</v>
      </c>
      <c r="O829" s="1">
        <v>40.1</v>
      </c>
      <c r="P829" s="1">
        <v>7.2499999999999995E-4</v>
      </c>
      <c r="Q829" s="1">
        <v>7.2599999999999997E-4</v>
      </c>
      <c r="R829" s="1">
        <v>0.1676</v>
      </c>
      <c r="S829" s="1">
        <v>0.16900000000000001</v>
      </c>
      <c r="T829" s="1">
        <v>1</v>
      </c>
      <c r="U829" s="1">
        <v>3</v>
      </c>
      <c r="V829" s="1">
        <v>3</v>
      </c>
      <c r="W829" s="1" t="s">
        <v>49</v>
      </c>
      <c r="X829" s="1"/>
      <c r="Y829" s="1"/>
      <c r="Z829" s="1"/>
      <c r="AA829" s="1"/>
      <c r="AB829" s="1"/>
      <c r="AC829" s="1" t="s">
        <v>50</v>
      </c>
      <c r="AD829" s="1">
        <v>3</v>
      </c>
      <c r="AE829" s="1">
        <v>4.08233E-2</v>
      </c>
      <c r="AF829" s="1">
        <v>3.1234369000000002</v>
      </c>
      <c r="AG829" s="1" t="s">
        <v>49</v>
      </c>
      <c r="AH829" s="1"/>
      <c r="AI829" s="1"/>
      <c r="AJ829" s="1"/>
      <c r="AK829" s="1"/>
      <c r="AL829" s="1"/>
      <c r="AM829" s="1"/>
      <c r="AN829" s="1"/>
      <c r="AO829" s="1"/>
      <c r="AP829" s="1"/>
    </row>
    <row r="830" spans="1:42" x14ac:dyDescent="0.25">
      <c r="A830" s="1" t="s">
        <v>743</v>
      </c>
      <c r="B830" s="1">
        <v>1008241</v>
      </c>
      <c r="C830" s="1">
        <v>2020</v>
      </c>
      <c r="D830" s="1" t="s">
        <v>43</v>
      </c>
      <c r="E830" s="1" t="s">
        <v>44</v>
      </c>
      <c r="F830" s="1" t="s">
        <v>66</v>
      </c>
      <c r="G830" s="1" t="s">
        <v>745</v>
      </c>
      <c r="H830" s="1"/>
      <c r="I830" s="1" t="s">
        <v>47</v>
      </c>
      <c r="J830" s="1" t="s">
        <v>56</v>
      </c>
      <c r="K830" s="1" t="s">
        <v>49</v>
      </c>
      <c r="L830" s="1">
        <v>9267.94</v>
      </c>
      <c r="M830" s="1">
        <v>60</v>
      </c>
      <c r="N830" s="1">
        <v>36.952381000000003</v>
      </c>
      <c r="O830" s="1">
        <v>36.508499999999998</v>
      </c>
      <c r="P830" s="1">
        <v>9.7799999999999992E-4</v>
      </c>
      <c r="Q830" s="1">
        <v>2E-3</v>
      </c>
      <c r="R830" s="1">
        <v>0.253</v>
      </c>
      <c r="S830" s="1">
        <v>0.25390000000000001</v>
      </c>
      <c r="T830" s="1">
        <v>2</v>
      </c>
      <c r="U830" s="1">
        <v>4</v>
      </c>
      <c r="V830" s="1">
        <v>0</v>
      </c>
      <c r="W830" s="1" t="s">
        <v>49</v>
      </c>
      <c r="X830" s="1"/>
      <c r="Y830" s="1"/>
      <c r="Z830" s="1"/>
      <c r="AA830" s="1"/>
      <c r="AB830" s="1"/>
      <c r="AC830" s="1" t="s">
        <v>50</v>
      </c>
      <c r="AD830" s="1">
        <v>4</v>
      </c>
      <c r="AE830" s="1">
        <v>2.5401199999999999E-2</v>
      </c>
      <c r="AF830" s="1">
        <v>1.9558902</v>
      </c>
      <c r="AG830" s="1" t="s">
        <v>49</v>
      </c>
      <c r="AH830" s="1"/>
      <c r="AI830" s="1"/>
      <c r="AJ830" s="1"/>
      <c r="AK830" s="1"/>
      <c r="AL830" s="1"/>
      <c r="AM830" s="1"/>
      <c r="AN830" s="1"/>
      <c r="AO830" s="1"/>
      <c r="AP830" s="1"/>
    </row>
    <row r="831" spans="1:42" x14ac:dyDescent="0.25">
      <c r="A831" s="1" t="s">
        <v>743</v>
      </c>
      <c r="B831" s="1">
        <v>1008241</v>
      </c>
      <c r="C831" s="1">
        <v>2020</v>
      </c>
      <c r="D831" s="1" t="s">
        <v>43</v>
      </c>
      <c r="E831" s="1" t="s">
        <v>44</v>
      </c>
      <c r="F831" s="1" t="s">
        <v>66</v>
      </c>
      <c r="G831" s="1" t="s">
        <v>746</v>
      </c>
      <c r="H831" s="1"/>
      <c r="I831" s="1" t="s">
        <v>47</v>
      </c>
      <c r="J831" s="1" t="s">
        <v>56</v>
      </c>
      <c r="K831" s="1" t="s">
        <v>49</v>
      </c>
      <c r="L831" s="1">
        <v>6120.12</v>
      </c>
      <c r="M831" s="1">
        <v>60</v>
      </c>
      <c r="N831" s="1">
        <v>117.9365079</v>
      </c>
      <c r="O831" s="1">
        <v>45.5</v>
      </c>
      <c r="P831" s="1">
        <v>7.2499999999999995E-4</v>
      </c>
      <c r="Q831" s="1">
        <v>7.2599999999999997E-4</v>
      </c>
      <c r="R831" s="1">
        <v>0.1676</v>
      </c>
      <c r="S831" s="1">
        <v>0.16900000000000001</v>
      </c>
      <c r="T831" s="1">
        <v>1</v>
      </c>
      <c r="U831" s="1">
        <v>3</v>
      </c>
      <c r="V831" s="1">
        <v>0</v>
      </c>
      <c r="W831" s="1" t="s">
        <v>49</v>
      </c>
      <c r="X831" s="1"/>
      <c r="Y831" s="1"/>
      <c r="Z831" s="1"/>
      <c r="AA831" s="1"/>
      <c r="AB831" s="1"/>
      <c r="AC831" s="1" t="s">
        <v>50</v>
      </c>
      <c r="AD831" s="1">
        <v>3</v>
      </c>
      <c r="AE831" s="1">
        <v>4.08233E-2</v>
      </c>
      <c r="AF831" s="1">
        <v>3.1234369000000002</v>
      </c>
      <c r="AG831" s="1" t="s">
        <v>49</v>
      </c>
      <c r="AH831" s="1"/>
      <c r="AI831" s="1"/>
      <c r="AJ831" s="1"/>
      <c r="AK831" s="1"/>
      <c r="AL831" s="1"/>
      <c r="AM831" s="1"/>
      <c r="AN831" s="1"/>
      <c r="AO831" s="1"/>
      <c r="AP831" s="1"/>
    </row>
    <row r="832" spans="1:42" x14ac:dyDescent="0.25">
      <c r="A832" s="1" t="s">
        <v>743</v>
      </c>
      <c r="B832" s="1">
        <v>1008241</v>
      </c>
      <c r="C832" s="1">
        <v>2020</v>
      </c>
      <c r="D832" s="1" t="s">
        <v>43</v>
      </c>
      <c r="E832" s="1" t="s">
        <v>44</v>
      </c>
      <c r="F832" s="1" t="s">
        <v>66</v>
      </c>
      <c r="G832" s="1" t="s">
        <v>549</v>
      </c>
      <c r="H832" s="1"/>
      <c r="I832" s="1" t="s">
        <v>47</v>
      </c>
      <c r="J832" s="1" t="s">
        <v>56</v>
      </c>
      <c r="K832" s="1" t="s">
        <v>49</v>
      </c>
      <c r="L832" s="1">
        <v>98753.13</v>
      </c>
      <c r="M832" s="1">
        <v>60</v>
      </c>
      <c r="N832" s="1">
        <v>108.31746029999999</v>
      </c>
      <c r="O832" s="1">
        <v>42.4</v>
      </c>
      <c r="P832" s="1">
        <v>6.3100000000000005E-4</v>
      </c>
      <c r="Q832" s="1">
        <v>2E-3</v>
      </c>
      <c r="R832" s="1">
        <v>0.3528</v>
      </c>
      <c r="S832" s="1">
        <v>0.35399999999999998</v>
      </c>
      <c r="T832" s="1">
        <v>3</v>
      </c>
      <c r="U832" s="1">
        <v>11</v>
      </c>
      <c r="V832" s="1">
        <v>0</v>
      </c>
      <c r="W832" s="1" t="s">
        <v>49</v>
      </c>
      <c r="X832" s="1"/>
      <c r="Y832" s="1"/>
      <c r="Z832" s="1"/>
      <c r="AA832" s="1"/>
      <c r="AB832" s="1"/>
      <c r="AC832" s="1" t="s">
        <v>49</v>
      </c>
      <c r="AD832" s="1"/>
      <c r="AE832" s="1"/>
      <c r="AF832" s="1"/>
      <c r="AG832" s="1" t="s">
        <v>50</v>
      </c>
      <c r="AH832" s="1">
        <v>11</v>
      </c>
      <c r="AI832" s="1">
        <v>2418.3153545</v>
      </c>
      <c r="AJ832" s="1">
        <v>0.1877393</v>
      </c>
      <c r="AK832" s="1">
        <v>1.7237000000000001E-3</v>
      </c>
      <c r="AL832" s="1"/>
      <c r="AM832" s="1"/>
      <c r="AN832" s="1"/>
      <c r="AO832" s="1"/>
      <c r="AP832" s="1"/>
    </row>
    <row r="833" spans="1:42" x14ac:dyDescent="0.25">
      <c r="A833" s="1" t="s">
        <v>743</v>
      </c>
      <c r="B833" s="1">
        <v>1008241</v>
      </c>
      <c r="C833" s="1">
        <v>2020</v>
      </c>
      <c r="D833" s="1" t="s">
        <v>43</v>
      </c>
      <c r="E833" s="1" t="s">
        <v>44</v>
      </c>
      <c r="F833" s="1" t="s">
        <v>66</v>
      </c>
      <c r="G833" s="1" t="s">
        <v>277</v>
      </c>
      <c r="H833" s="1"/>
      <c r="I833" s="1" t="s">
        <v>47</v>
      </c>
      <c r="J833" s="1" t="s">
        <v>56</v>
      </c>
      <c r="K833" s="1" t="s">
        <v>49</v>
      </c>
      <c r="L833" s="1">
        <v>449760.4</v>
      </c>
      <c r="M833" s="1">
        <v>60</v>
      </c>
      <c r="N833" s="1">
        <v>423.70249430000001</v>
      </c>
      <c r="O833" s="1">
        <v>47.2714286</v>
      </c>
      <c r="P833" s="1">
        <v>1.0289E-2</v>
      </c>
      <c r="Q833" s="1">
        <v>1.2E-2</v>
      </c>
      <c r="R833" s="1">
        <v>0.13778299999999999</v>
      </c>
      <c r="S833" s="1">
        <v>0.152</v>
      </c>
      <c r="T833" s="1">
        <v>7</v>
      </c>
      <c r="U833" s="1">
        <v>28</v>
      </c>
      <c r="V833" s="1">
        <v>0</v>
      </c>
      <c r="W833" s="1" t="s">
        <v>50</v>
      </c>
      <c r="X833" s="1">
        <v>6</v>
      </c>
      <c r="Y833" s="1">
        <v>0.86958190000000002</v>
      </c>
      <c r="Z833" s="1">
        <v>4.2444904000000001</v>
      </c>
      <c r="AA833" s="1">
        <v>4.5767500000000003E-2</v>
      </c>
      <c r="AB833" s="1">
        <v>0.22339419999999999</v>
      </c>
      <c r="AC833" s="1" t="s">
        <v>50</v>
      </c>
      <c r="AD833" s="1">
        <v>10</v>
      </c>
      <c r="AE833" s="1">
        <v>0.32930799999999999</v>
      </c>
      <c r="AF833" s="1">
        <v>1.5186272000000001</v>
      </c>
      <c r="AG833" s="1" t="s">
        <v>50</v>
      </c>
      <c r="AH833" s="1">
        <v>18</v>
      </c>
      <c r="AI833" s="1">
        <v>429.763441</v>
      </c>
      <c r="AJ833" s="1">
        <v>0.1743787</v>
      </c>
      <c r="AK833" s="1">
        <v>3.8470000000000003E-4</v>
      </c>
      <c r="AL833" s="1"/>
      <c r="AM833" s="1"/>
      <c r="AN833" s="1"/>
      <c r="AO833" s="1"/>
      <c r="AP833" s="1"/>
    </row>
    <row r="834" spans="1:42" x14ac:dyDescent="0.25">
      <c r="A834" s="1" t="s">
        <v>743</v>
      </c>
      <c r="B834" s="1">
        <v>1008241</v>
      </c>
      <c r="C834" s="1">
        <v>2020</v>
      </c>
      <c r="D834" s="1" t="s">
        <v>43</v>
      </c>
      <c r="E834" s="1" t="s">
        <v>44</v>
      </c>
      <c r="F834" s="1" t="s">
        <v>66</v>
      </c>
      <c r="G834" s="1" t="s">
        <v>234</v>
      </c>
      <c r="H834" s="1"/>
      <c r="I834" s="1" t="s">
        <v>47</v>
      </c>
      <c r="J834" s="1" t="s">
        <v>56</v>
      </c>
      <c r="K834" s="1" t="s">
        <v>49</v>
      </c>
      <c r="L834" s="1">
        <v>77208.09</v>
      </c>
      <c r="M834" s="1">
        <v>60</v>
      </c>
      <c r="N834" s="1">
        <v>78.746031700000003</v>
      </c>
      <c r="O834" s="1">
        <v>44.5</v>
      </c>
      <c r="P834" s="1">
        <v>4.3249999999999999E-3</v>
      </c>
      <c r="Q834" s="1">
        <v>5.0000000000000001E-3</v>
      </c>
      <c r="R834" s="1">
        <v>0.1915</v>
      </c>
      <c r="S834" s="1">
        <v>0.193</v>
      </c>
      <c r="T834" s="1">
        <v>1</v>
      </c>
      <c r="U834" s="1">
        <v>4</v>
      </c>
      <c r="V834" s="1">
        <v>0</v>
      </c>
      <c r="W834" s="1" t="s">
        <v>49</v>
      </c>
      <c r="X834" s="1"/>
      <c r="Y834" s="1"/>
      <c r="Z834" s="1"/>
      <c r="AA834" s="1"/>
      <c r="AB834" s="1"/>
      <c r="AC834" s="1" t="s">
        <v>49</v>
      </c>
      <c r="AD834" s="1"/>
      <c r="AE834" s="1"/>
      <c r="AF834" s="1"/>
      <c r="AG834" s="1" t="s">
        <v>50</v>
      </c>
      <c r="AH834" s="1">
        <v>4</v>
      </c>
      <c r="AI834" s="1">
        <v>2345.4477241999998</v>
      </c>
      <c r="AJ834" s="1">
        <v>0.89016459999999997</v>
      </c>
      <c r="AK834" s="1">
        <v>2.1191000000000001E-3</v>
      </c>
      <c r="AL834" s="1"/>
      <c r="AM834" s="1"/>
      <c r="AN834" s="1"/>
      <c r="AO834" s="1"/>
      <c r="AP834" s="1"/>
    </row>
    <row r="835" spans="1:42" x14ac:dyDescent="0.25">
      <c r="A835" s="1" t="s">
        <v>743</v>
      </c>
      <c r="B835" s="1">
        <v>1008241</v>
      </c>
      <c r="C835" s="1">
        <v>2020</v>
      </c>
      <c r="D835" s="1" t="s">
        <v>43</v>
      </c>
      <c r="E835" s="1" t="s">
        <v>44</v>
      </c>
      <c r="F835" s="1" t="s">
        <v>66</v>
      </c>
      <c r="G835" s="1" t="s">
        <v>747</v>
      </c>
      <c r="H835" s="1"/>
      <c r="I835" s="1" t="s">
        <v>47</v>
      </c>
      <c r="J835" s="1" t="s">
        <v>56</v>
      </c>
      <c r="K835" s="1" t="s">
        <v>49</v>
      </c>
      <c r="L835" s="1">
        <v>822973.03</v>
      </c>
      <c r="M835" s="1">
        <v>60</v>
      </c>
      <c r="N835" s="1">
        <v>82.722204599999998</v>
      </c>
      <c r="O835" s="1">
        <v>45.274999999999999</v>
      </c>
      <c r="P835" s="1">
        <v>6.0530000000000002E-3</v>
      </c>
      <c r="Q835" s="1">
        <v>7.0000000000000001E-3</v>
      </c>
      <c r="R835" s="1">
        <v>0.33939999999999998</v>
      </c>
      <c r="S835" s="1">
        <v>0.34599999999999997</v>
      </c>
      <c r="T835" s="1">
        <v>48</v>
      </c>
      <c r="U835" s="1">
        <v>143</v>
      </c>
      <c r="V835" s="1">
        <v>0</v>
      </c>
      <c r="W835" s="1" t="s">
        <v>49</v>
      </c>
      <c r="X835" s="1"/>
      <c r="Y835" s="1"/>
      <c r="Z835" s="1"/>
      <c r="AA835" s="1"/>
      <c r="AB835" s="1"/>
      <c r="AC835" s="1" t="s">
        <v>50</v>
      </c>
      <c r="AD835" s="1">
        <v>40</v>
      </c>
      <c r="AE835" s="1">
        <v>2.0828961000000001</v>
      </c>
      <c r="AF835" s="1">
        <v>42.267549500000001</v>
      </c>
      <c r="AG835" s="1" t="s">
        <v>50</v>
      </c>
      <c r="AH835" s="1">
        <v>103</v>
      </c>
      <c r="AI835" s="1">
        <v>4181.3335116999997</v>
      </c>
      <c r="AJ835" s="1">
        <v>4.8713170000000003</v>
      </c>
      <c r="AK835" s="1">
        <v>4.6160000000000003E-3</v>
      </c>
      <c r="AL835" s="1"/>
      <c r="AM835" s="1"/>
      <c r="AN835" s="1"/>
      <c r="AO835" s="1"/>
      <c r="AP835" s="1"/>
    </row>
    <row r="836" spans="1:42" x14ac:dyDescent="0.25">
      <c r="A836" s="1" t="s">
        <v>743</v>
      </c>
      <c r="B836" s="1">
        <v>1008241</v>
      </c>
      <c r="C836" s="1">
        <v>2020</v>
      </c>
      <c r="D836" s="1" t="s">
        <v>43</v>
      </c>
      <c r="E836" s="1" t="s">
        <v>44</v>
      </c>
      <c r="F836" s="1" t="s">
        <v>66</v>
      </c>
      <c r="G836" s="1" t="s">
        <v>748</v>
      </c>
      <c r="H836" s="1"/>
      <c r="I836" s="1" t="s">
        <v>47</v>
      </c>
      <c r="J836" s="1" t="s">
        <v>56</v>
      </c>
      <c r="K836" s="1" t="s">
        <v>49</v>
      </c>
      <c r="L836" s="1">
        <v>150420.26999999999</v>
      </c>
      <c r="M836" s="1">
        <v>60</v>
      </c>
      <c r="N836" s="1">
        <v>94.463659100000001</v>
      </c>
      <c r="O836" s="1">
        <v>55.205263199999997</v>
      </c>
      <c r="P836" s="1">
        <v>8.0599999999999997E-4</v>
      </c>
      <c r="Q836" s="1">
        <v>2E-3</v>
      </c>
      <c r="R836" s="1">
        <v>0.1978</v>
      </c>
      <c r="S836" s="1">
        <v>0.20300000000000001</v>
      </c>
      <c r="T836" s="1">
        <v>19</v>
      </c>
      <c r="U836" s="1">
        <v>63</v>
      </c>
      <c r="V836" s="1">
        <v>0</v>
      </c>
      <c r="W836" s="1" t="s">
        <v>49</v>
      </c>
      <c r="X836" s="1"/>
      <c r="Y836" s="1"/>
      <c r="Z836" s="1"/>
      <c r="AA836" s="1"/>
      <c r="AB836" s="1"/>
      <c r="AC836" s="1" t="s">
        <v>50</v>
      </c>
      <c r="AD836" s="1">
        <v>13</v>
      </c>
      <c r="AE836" s="1">
        <v>0.10886220000000001</v>
      </c>
      <c r="AF836" s="1">
        <v>8.4821769000000007</v>
      </c>
      <c r="AG836" s="1" t="s">
        <v>50</v>
      </c>
      <c r="AH836" s="1">
        <v>50</v>
      </c>
      <c r="AI836" s="1">
        <v>9156.0690703</v>
      </c>
      <c r="AJ836" s="1">
        <v>3.6085910999999999</v>
      </c>
      <c r="AK836" s="1">
        <v>7.2021000000000003E-3</v>
      </c>
      <c r="AL836" s="1"/>
      <c r="AM836" s="1"/>
      <c r="AN836" s="1"/>
      <c r="AO836" s="1"/>
      <c r="AP836" s="1"/>
    </row>
    <row r="837" spans="1:42" x14ac:dyDescent="0.25">
      <c r="A837" s="1" t="s">
        <v>743</v>
      </c>
      <c r="B837" s="1">
        <v>1008241</v>
      </c>
      <c r="C837" s="1">
        <v>2020</v>
      </c>
      <c r="D837" s="1" t="s">
        <v>43</v>
      </c>
      <c r="E837" s="1" t="s">
        <v>44</v>
      </c>
      <c r="F837" s="1" t="s">
        <v>66</v>
      </c>
      <c r="G837" s="1" t="s">
        <v>749</v>
      </c>
      <c r="H837" s="1"/>
      <c r="I837" s="1" t="s">
        <v>47</v>
      </c>
      <c r="J837" s="1" t="s">
        <v>56</v>
      </c>
      <c r="K837" s="1" t="s">
        <v>49</v>
      </c>
      <c r="L837" s="1">
        <v>6476.87</v>
      </c>
      <c r="M837" s="1">
        <v>60</v>
      </c>
      <c r="N837" s="1">
        <v>0</v>
      </c>
      <c r="O837" s="1">
        <v>38.200000000000003</v>
      </c>
      <c r="P837" s="1">
        <v>8.1899999999999996E-4</v>
      </c>
      <c r="Q837" s="1">
        <v>2E-3</v>
      </c>
      <c r="R837" s="1">
        <v>0.20200000000000001</v>
      </c>
      <c r="S837" s="1">
        <v>0.20300000000000001</v>
      </c>
      <c r="T837" s="1">
        <v>1</v>
      </c>
      <c r="U837" s="1">
        <v>2</v>
      </c>
      <c r="V837" s="1">
        <v>0</v>
      </c>
      <c r="W837" s="1" t="s">
        <v>49</v>
      </c>
      <c r="X837" s="1"/>
      <c r="Y837" s="1"/>
      <c r="Z837" s="1"/>
      <c r="AA837" s="1"/>
      <c r="AB837" s="1"/>
      <c r="AC837" s="1" t="s">
        <v>50</v>
      </c>
      <c r="AD837" s="1">
        <v>2</v>
      </c>
      <c r="AE837" s="1">
        <v>2.1772400000000001E-2</v>
      </c>
      <c r="AF837" s="1">
        <v>1.6964353999999999</v>
      </c>
      <c r="AG837" s="1" t="s">
        <v>49</v>
      </c>
      <c r="AH837" s="1"/>
      <c r="AI837" s="1"/>
      <c r="AJ837" s="1"/>
      <c r="AK837" s="1"/>
      <c r="AL837" s="1"/>
      <c r="AM837" s="1"/>
      <c r="AN837" s="1"/>
      <c r="AO837" s="1"/>
      <c r="AP837" s="1"/>
    </row>
    <row r="838" spans="1:42" x14ac:dyDescent="0.25">
      <c r="A838" s="1" t="s">
        <v>743</v>
      </c>
      <c r="B838" s="1">
        <v>1008241</v>
      </c>
      <c r="C838" s="1">
        <v>2020</v>
      </c>
      <c r="D838" s="1" t="s">
        <v>43</v>
      </c>
      <c r="E838" s="1" t="s">
        <v>44</v>
      </c>
      <c r="F838" s="1" t="s">
        <v>66</v>
      </c>
      <c r="G838" s="1" t="s">
        <v>750</v>
      </c>
      <c r="H838" s="1"/>
      <c r="I838" s="1" t="s">
        <v>47</v>
      </c>
      <c r="J838" s="1" t="s">
        <v>56</v>
      </c>
      <c r="K838" s="1" t="s">
        <v>49</v>
      </c>
      <c r="L838" s="1">
        <v>56655.26</v>
      </c>
      <c r="M838" s="1">
        <v>60</v>
      </c>
      <c r="N838" s="1">
        <v>52.229206300000001</v>
      </c>
      <c r="O838" s="1">
        <v>47.38</v>
      </c>
      <c r="P838" s="1">
        <v>8.0599999999999997E-4</v>
      </c>
      <c r="Q838" s="1">
        <v>2E-3</v>
      </c>
      <c r="R838" s="1">
        <v>0.1978</v>
      </c>
      <c r="S838" s="1">
        <v>0.20300000000000001</v>
      </c>
      <c r="T838" s="1">
        <v>10</v>
      </c>
      <c r="U838" s="1">
        <v>49</v>
      </c>
      <c r="V838" s="1">
        <v>0</v>
      </c>
      <c r="W838" s="1" t="s">
        <v>49</v>
      </c>
      <c r="X838" s="1"/>
      <c r="Y838" s="1"/>
      <c r="Z838" s="1"/>
      <c r="AA838" s="1"/>
      <c r="AB838" s="1"/>
      <c r="AC838" s="1" t="s">
        <v>50</v>
      </c>
      <c r="AD838" s="1">
        <v>44</v>
      </c>
      <c r="AE838" s="1">
        <v>0.19595190000000001</v>
      </c>
      <c r="AF838" s="1">
        <v>15.2679185</v>
      </c>
      <c r="AG838" s="1" t="s">
        <v>50</v>
      </c>
      <c r="AH838" s="1">
        <v>5</v>
      </c>
      <c r="AI838" s="1">
        <v>87.044905799999995</v>
      </c>
      <c r="AJ838" s="1">
        <v>4.5270600000000001E-2</v>
      </c>
      <c r="AK838" s="1">
        <v>7.36E-5</v>
      </c>
      <c r="AL838" s="1"/>
      <c r="AM838" s="1"/>
      <c r="AN838" s="1"/>
      <c r="AO838" s="1"/>
      <c r="AP838" s="1"/>
    </row>
    <row r="839" spans="1:42" x14ac:dyDescent="0.25">
      <c r="A839" s="1" t="s">
        <v>751</v>
      </c>
      <c r="B839" s="1">
        <v>1010319</v>
      </c>
      <c r="C839" s="1">
        <v>2020</v>
      </c>
      <c r="D839" s="1" t="s">
        <v>43</v>
      </c>
      <c r="E839" s="1" t="s">
        <v>44</v>
      </c>
      <c r="F839" s="1" t="s">
        <v>66</v>
      </c>
      <c r="G839" s="1" t="s">
        <v>752</v>
      </c>
      <c r="H839" s="1"/>
      <c r="I839" s="1" t="s">
        <v>47</v>
      </c>
      <c r="J839" s="1" t="s">
        <v>415</v>
      </c>
      <c r="K839" s="1" t="s">
        <v>49</v>
      </c>
      <c r="L839" s="1">
        <v>12773.4</v>
      </c>
      <c r="M839" s="1">
        <v>73.33</v>
      </c>
      <c r="N839" s="1">
        <v>188.3</v>
      </c>
      <c r="O839" s="1">
        <v>58.34</v>
      </c>
      <c r="P839" s="1">
        <v>0</v>
      </c>
      <c r="Q839" s="1">
        <v>0</v>
      </c>
      <c r="R839" s="1">
        <v>0.60899999999999999</v>
      </c>
      <c r="S839" s="1">
        <v>0.60899999999999999</v>
      </c>
      <c r="T839" s="1">
        <v>3</v>
      </c>
      <c r="U839" s="1">
        <v>5</v>
      </c>
      <c r="V839" s="1">
        <v>0</v>
      </c>
      <c r="W839" s="1" t="s">
        <v>49</v>
      </c>
      <c r="X839" s="1"/>
      <c r="Y839" s="1"/>
      <c r="Z839" s="1"/>
      <c r="AA839" s="1"/>
      <c r="AB839" s="1"/>
      <c r="AC839" s="1" t="s">
        <v>50</v>
      </c>
      <c r="AD839" s="1">
        <v>5</v>
      </c>
      <c r="AE839" s="1">
        <v>0.1</v>
      </c>
      <c r="AF839" s="1">
        <v>1.84</v>
      </c>
      <c r="AG839" s="1" t="s">
        <v>49</v>
      </c>
      <c r="AH839" s="1"/>
      <c r="AI839" s="1"/>
      <c r="AJ839" s="1"/>
      <c r="AK839" s="1"/>
      <c r="AL839" s="1"/>
      <c r="AM839" s="1"/>
      <c r="AN839" s="1"/>
      <c r="AO839" s="1"/>
      <c r="AP839" s="1"/>
    </row>
    <row r="840" spans="1:42" x14ac:dyDescent="0.25">
      <c r="A840" s="1" t="s">
        <v>753</v>
      </c>
      <c r="B840" s="1">
        <v>1010164</v>
      </c>
      <c r="C840" s="1">
        <v>2020</v>
      </c>
      <c r="D840" s="1" t="s">
        <v>43</v>
      </c>
      <c r="E840" s="1" t="s">
        <v>44</v>
      </c>
      <c r="F840" s="1" t="s">
        <v>66</v>
      </c>
      <c r="G840" s="1" t="s">
        <v>754</v>
      </c>
      <c r="H840" s="1"/>
      <c r="I840" s="1" t="s">
        <v>47</v>
      </c>
      <c r="J840" s="1" t="s">
        <v>123</v>
      </c>
      <c r="K840" s="1" t="s">
        <v>49</v>
      </c>
      <c r="L840" s="1">
        <v>11572</v>
      </c>
      <c r="M840" s="1">
        <v>74</v>
      </c>
      <c r="N840" s="1">
        <v>64</v>
      </c>
      <c r="O840" s="1">
        <v>40</v>
      </c>
      <c r="P840" s="1">
        <v>1.6598999999999999E-2</v>
      </c>
      <c r="Q840" s="1">
        <v>1.6598999999999999E-2</v>
      </c>
      <c r="R840" s="1">
        <v>0.68844000000000005</v>
      </c>
      <c r="S840" s="1">
        <v>0.68844000000000005</v>
      </c>
      <c r="T840" s="1">
        <v>1</v>
      </c>
      <c r="U840" s="1">
        <v>3</v>
      </c>
      <c r="V840" s="1">
        <v>0</v>
      </c>
      <c r="W840" s="1" t="s">
        <v>49</v>
      </c>
      <c r="X840" s="1"/>
      <c r="Y840" s="1"/>
      <c r="Z840" s="1"/>
      <c r="AA840" s="1"/>
      <c r="AB840" s="1"/>
      <c r="AC840" s="1" t="s">
        <v>50</v>
      </c>
      <c r="AD840" s="1">
        <v>3</v>
      </c>
      <c r="AE840" s="1">
        <v>0.1915753</v>
      </c>
      <c r="AF840" s="1">
        <v>2.8008828000000001</v>
      </c>
      <c r="AG840" s="1" t="s">
        <v>49</v>
      </c>
      <c r="AH840" s="1"/>
      <c r="AI840" s="1"/>
      <c r="AJ840" s="1"/>
      <c r="AK840" s="1"/>
      <c r="AL840" s="1"/>
      <c r="AM840" s="1"/>
      <c r="AN840" s="1"/>
      <c r="AO840" s="1"/>
      <c r="AP840" s="1"/>
    </row>
    <row r="841" spans="1:42" x14ac:dyDescent="0.25">
      <c r="A841" s="1" t="s">
        <v>753</v>
      </c>
      <c r="B841" s="1">
        <v>1010164</v>
      </c>
      <c r="C841" s="1">
        <v>2020</v>
      </c>
      <c r="D841" s="1" t="s">
        <v>43</v>
      </c>
      <c r="E841" s="1" t="s">
        <v>44</v>
      </c>
      <c r="F841" s="1" t="s">
        <v>66</v>
      </c>
      <c r="G841" s="1" t="s">
        <v>755</v>
      </c>
      <c r="H841" s="1"/>
      <c r="I841" s="1" t="s">
        <v>47</v>
      </c>
      <c r="J841" s="1" t="s">
        <v>123</v>
      </c>
      <c r="K841" s="1" t="s">
        <v>49</v>
      </c>
      <c r="L841" s="1">
        <v>6235</v>
      </c>
      <c r="M841" s="1">
        <v>74</v>
      </c>
      <c r="N841" s="1">
        <v>64</v>
      </c>
      <c r="O841" s="1">
        <v>40</v>
      </c>
      <c r="P841" s="1">
        <v>1.6598999999999999E-2</v>
      </c>
      <c r="Q841" s="1">
        <v>1.6598999999999999E-2</v>
      </c>
      <c r="R841" s="1">
        <v>0.68844000000000005</v>
      </c>
      <c r="S841" s="1">
        <v>0.68844000000000005</v>
      </c>
      <c r="T841" s="1">
        <v>1</v>
      </c>
      <c r="U841" s="1">
        <v>3</v>
      </c>
      <c r="V841" s="1">
        <v>0</v>
      </c>
      <c r="W841" s="1" t="s">
        <v>49</v>
      </c>
      <c r="X841" s="1"/>
      <c r="Y841" s="1"/>
      <c r="Z841" s="1"/>
      <c r="AA841" s="1"/>
      <c r="AB841" s="1"/>
      <c r="AC841" s="1" t="s">
        <v>50</v>
      </c>
      <c r="AD841" s="1">
        <v>3</v>
      </c>
      <c r="AE841" s="1">
        <v>0.1032209</v>
      </c>
      <c r="AF841" s="1">
        <v>1.5091171999999999</v>
      </c>
      <c r="AG841" s="1" t="s">
        <v>49</v>
      </c>
      <c r="AH841" s="1"/>
      <c r="AI841" s="1"/>
      <c r="AJ841" s="1"/>
      <c r="AK841" s="1"/>
      <c r="AL841" s="1"/>
      <c r="AM841" s="1"/>
      <c r="AN841" s="1"/>
      <c r="AO841" s="1"/>
      <c r="AP841" s="1"/>
    </row>
    <row r="842" spans="1:42" x14ac:dyDescent="0.25">
      <c r="A842" s="1" t="s">
        <v>753</v>
      </c>
      <c r="B842" s="1">
        <v>1010164</v>
      </c>
      <c r="C842" s="1">
        <v>2020</v>
      </c>
      <c r="D842" s="1" t="s">
        <v>43</v>
      </c>
      <c r="E842" s="1" t="s">
        <v>44</v>
      </c>
      <c r="F842" s="1" t="s">
        <v>66</v>
      </c>
      <c r="G842" s="1" t="s">
        <v>756</v>
      </c>
      <c r="H842" s="1"/>
      <c r="I842" s="1" t="s">
        <v>47</v>
      </c>
      <c r="J842" s="1" t="s">
        <v>123</v>
      </c>
      <c r="K842" s="1" t="s">
        <v>49</v>
      </c>
      <c r="L842" s="1">
        <v>5561</v>
      </c>
      <c r="M842" s="1">
        <v>74</v>
      </c>
      <c r="N842" s="1">
        <v>64</v>
      </c>
      <c r="O842" s="1">
        <v>40</v>
      </c>
      <c r="P842" s="1">
        <v>1.6598999999999999E-2</v>
      </c>
      <c r="Q842" s="1">
        <v>1.6598999999999999E-2</v>
      </c>
      <c r="R842" s="1">
        <v>0.68844000000000005</v>
      </c>
      <c r="S842" s="1">
        <v>0.68844000000000005</v>
      </c>
      <c r="T842" s="1">
        <v>1</v>
      </c>
      <c r="U842" s="1">
        <v>3</v>
      </c>
      <c r="V842" s="1">
        <v>0</v>
      </c>
      <c r="W842" s="1" t="s">
        <v>49</v>
      </c>
      <c r="X842" s="1"/>
      <c r="Y842" s="1"/>
      <c r="Z842" s="1"/>
      <c r="AA842" s="1"/>
      <c r="AB842" s="1"/>
      <c r="AC842" s="1" t="s">
        <v>50</v>
      </c>
      <c r="AD842" s="1">
        <v>3</v>
      </c>
      <c r="AE842" s="1">
        <v>9.20628E-2</v>
      </c>
      <c r="AF842" s="1">
        <v>1.3459825000000001</v>
      </c>
      <c r="AG842" s="1" t="s">
        <v>49</v>
      </c>
      <c r="AH842" s="1"/>
      <c r="AI842" s="1"/>
      <c r="AJ842" s="1"/>
      <c r="AK842" s="1"/>
      <c r="AL842" s="1"/>
      <c r="AM842" s="1"/>
      <c r="AN842" s="1"/>
      <c r="AO842" s="1"/>
      <c r="AP842" s="1"/>
    </row>
    <row r="843" spans="1:42" x14ac:dyDescent="0.25">
      <c r="A843" s="1" t="s">
        <v>753</v>
      </c>
      <c r="B843" s="1">
        <v>1010164</v>
      </c>
      <c r="C843" s="1">
        <v>2020</v>
      </c>
      <c r="D843" s="1" t="s">
        <v>43</v>
      </c>
      <c r="E843" s="1" t="s">
        <v>44</v>
      </c>
      <c r="F843" s="1" t="s">
        <v>66</v>
      </c>
      <c r="G843" s="1" t="s">
        <v>757</v>
      </c>
      <c r="H843" s="1"/>
      <c r="I843" s="1" t="s">
        <v>47</v>
      </c>
      <c r="J843" s="1" t="s">
        <v>123</v>
      </c>
      <c r="K843" s="1" t="s">
        <v>49</v>
      </c>
      <c r="L843" s="1">
        <v>8241</v>
      </c>
      <c r="M843" s="1">
        <v>74</v>
      </c>
      <c r="N843" s="1">
        <v>64</v>
      </c>
      <c r="O843" s="1">
        <v>40</v>
      </c>
      <c r="P843" s="1">
        <v>1.6598999999999999E-2</v>
      </c>
      <c r="Q843" s="1">
        <v>1.6598999999999999E-2</v>
      </c>
      <c r="R843" s="1">
        <v>0.68844000000000005</v>
      </c>
      <c r="S843" s="1">
        <v>0.68844000000000005</v>
      </c>
      <c r="T843" s="1">
        <v>1</v>
      </c>
      <c r="U843" s="1">
        <v>3</v>
      </c>
      <c r="V843" s="1">
        <v>0</v>
      </c>
      <c r="W843" s="1" t="s">
        <v>49</v>
      </c>
      <c r="X843" s="1"/>
      <c r="Y843" s="1"/>
      <c r="Z843" s="1"/>
      <c r="AA843" s="1"/>
      <c r="AB843" s="1"/>
      <c r="AC843" s="1" t="s">
        <v>50</v>
      </c>
      <c r="AD843" s="1">
        <v>3</v>
      </c>
      <c r="AE843" s="1">
        <v>0.13643040000000001</v>
      </c>
      <c r="AF843" s="1">
        <v>1.9946486999999999</v>
      </c>
      <c r="AG843" s="1" t="s">
        <v>49</v>
      </c>
      <c r="AH843" s="1"/>
      <c r="AI843" s="1"/>
      <c r="AJ843" s="1"/>
      <c r="AK843" s="1"/>
      <c r="AL843" s="1"/>
      <c r="AM843" s="1"/>
      <c r="AN843" s="1"/>
      <c r="AO843" s="1"/>
      <c r="AP843" s="1"/>
    </row>
    <row r="844" spans="1:42" x14ac:dyDescent="0.25">
      <c r="A844" s="1" t="s">
        <v>753</v>
      </c>
      <c r="B844" s="1">
        <v>1010164</v>
      </c>
      <c r="C844" s="1">
        <v>2020</v>
      </c>
      <c r="D844" s="1" t="s">
        <v>43</v>
      </c>
      <c r="E844" s="1" t="s">
        <v>44</v>
      </c>
      <c r="F844" s="1" t="s">
        <v>66</v>
      </c>
      <c r="G844" s="1" t="s">
        <v>758</v>
      </c>
      <c r="H844" s="1"/>
      <c r="I844" s="1" t="s">
        <v>47</v>
      </c>
      <c r="J844" s="1" t="s">
        <v>123</v>
      </c>
      <c r="K844" s="1" t="s">
        <v>49</v>
      </c>
      <c r="L844" s="1">
        <v>3667</v>
      </c>
      <c r="M844" s="1">
        <v>74</v>
      </c>
      <c r="N844" s="1">
        <v>64</v>
      </c>
      <c r="O844" s="1">
        <v>40</v>
      </c>
      <c r="P844" s="1">
        <v>1.6598999999999999E-2</v>
      </c>
      <c r="Q844" s="1">
        <v>1.6598999999999999E-2</v>
      </c>
      <c r="R844" s="1">
        <v>0.68844000000000005</v>
      </c>
      <c r="S844" s="1">
        <v>0.68844000000000005</v>
      </c>
      <c r="T844" s="1">
        <v>1</v>
      </c>
      <c r="U844" s="1">
        <v>3</v>
      </c>
      <c r="V844" s="1">
        <v>0</v>
      </c>
      <c r="W844" s="1" t="s">
        <v>49</v>
      </c>
      <c r="X844" s="1"/>
      <c r="Y844" s="1"/>
      <c r="Z844" s="1"/>
      <c r="AA844" s="1"/>
      <c r="AB844" s="1"/>
      <c r="AC844" s="1" t="s">
        <v>50</v>
      </c>
      <c r="AD844" s="1">
        <v>3</v>
      </c>
      <c r="AE844" s="1">
        <v>6.0707499999999998E-2</v>
      </c>
      <c r="AF844" s="1">
        <v>0.8875594</v>
      </c>
      <c r="AG844" s="1" t="s">
        <v>49</v>
      </c>
      <c r="AH844" s="1"/>
      <c r="AI844" s="1"/>
      <c r="AJ844" s="1"/>
      <c r="AK844" s="1"/>
      <c r="AL844" s="1"/>
      <c r="AM844" s="1"/>
      <c r="AN844" s="1"/>
      <c r="AO844" s="1"/>
      <c r="AP844" s="1"/>
    </row>
    <row r="845" spans="1:42" x14ac:dyDescent="0.25">
      <c r="A845" s="1" t="s">
        <v>753</v>
      </c>
      <c r="B845" s="1">
        <v>1010164</v>
      </c>
      <c r="C845" s="1">
        <v>2020</v>
      </c>
      <c r="D845" s="1" t="s">
        <v>43</v>
      </c>
      <c r="E845" s="1" t="s">
        <v>44</v>
      </c>
      <c r="F845" s="1" t="s">
        <v>66</v>
      </c>
      <c r="G845" s="1" t="s">
        <v>759</v>
      </c>
      <c r="H845" s="1"/>
      <c r="I845" s="1" t="s">
        <v>47</v>
      </c>
      <c r="J845" s="1" t="s">
        <v>123</v>
      </c>
      <c r="K845" s="1" t="s">
        <v>49</v>
      </c>
      <c r="L845" s="1">
        <v>3969</v>
      </c>
      <c r="M845" s="1">
        <v>74</v>
      </c>
      <c r="N845" s="1">
        <v>64</v>
      </c>
      <c r="O845" s="1">
        <v>40</v>
      </c>
      <c r="P845" s="1">
        <v>1.6598999999999999E-2</v>
      </c>
      <c r="Q845" s="1">
        <v>1.6598999999999999E-2</v>
      </c>
      <c r="R845" s="1">
        <v>0.68844000000000005</v>
      </c>
      <c r="S845" s="1">
        <v>0.68844000000000005</v>
      </c>
      <c r="T845" s="1">
        <v>1</v>
      </c>
      <c r="U845" s="1">
        <v>3</v>
      </c>
      <c r="V845" s="1">
        <v>0</v>
      </c>
      <c r="W845" s="1" t="s">
        <v>49</v>
      </c>
      <c r="X845" s="1"/>
      <c r="Y845" s="1"/>
      <c r="Z845" s="1"/>
      <c r="AA845" s="1"/>
      <c r="AB845" s="1"/>
      <c r="AC845" s="1" t="s">
        <v>50</v>
      </c>
      <c r="AD845" s="1">
        <v>3</v>
      </c>
      <c r="AE845" s="1">
        <v>6.5707100000000004E-2</v>
      </c>
      <c r="AF845" s="1">
        <v>0.96065540000000005</v>
      </c>
      <c r="AG845" s="1" t="s">
        <v>49</v>
      </c>
      <c r="AH845" s="1"/>
      <c r="AI845" s="1"/>
      <c r="AJ845" s="1"/>
      <c r="AK845" s="1"/>
      <c r="AL845" s="1"/>
      <c r="AM845" s="1"/>
      <c r="AN845" s="1"/>
      <c r="AO845" s="1"/>
      <c r="AP845" s="1"/>
    </row>
    <row r="846" spans="1:42" x14ac:dyDescent="0.25">
      <c r="A846" s="1" t="s">
        <v>753</v>
      </c>
      <c r="B846" s="1">
        <v>1010164</v>
      </c>
      <c r="C846" s="1">
        <v>2020</v>
      </c>
      <c r="D846" s="1" t="s">
        <v>43</v>
      </c>
      <c r="E846" s="1" t="s">
        <v>44</v>
      </c>
      <c r="F846" s="1" t="s">
        <v>66</v>
      </c>
      <c r="G846" s="1" t="s">
        <v>760</v>
      </c>
      <c r="H846" s="1"/>
      <c r="I846" s="1" t="s">
        <v>47</v>
      </c>
      <c r="J846" s="1" t="s">
        <v>123</v>
      </c>
      <c r="K846" s="1" t="s">
        <v>49</v>
      </c>
      <c r="L846" s="1">
        <v>7995</v>
      </c>
      <c r="M846" s="1">
        <v>74</v>
      </c>
      <c r="N846" s="1">
        <v>64</v>
      </c>
      <c r="O846" s="1">
        <v>40</v>
      </c>
      <c r="P846" s="1">
        <v>1.6598999999999999E-2</v>
      </c>
      <c r="Q846" s="1">
        <v>1.6598999999999999E-2</v>
      </c>
      <c r="R846" s="1">
        <v>0.68844000000000005</v>
      </c>
      <c r="S846" s="1">
        <v>0.68844000000000005</v>
      </c>
      <c r="T846" s="1">
        <v>1</v>
      </c>
      <c r="U846" s="1">
        <v>3</v>
      </c>
      <c r="V846" s="1">
        <v>0</v>
      </c>
      <c r="W846" s="1" t="s">
        <v>49</v>
      </c>
      <c r="X846" s="1"/>
      <c r="Y846" s="1"/>
      <c r="Z846" s="1"/>
      <c r="AA846" s="1"/>
      <c r="AB846" s="1"/>
      <c r="AC846" s="1" t="s">
        <v>50</v>
      </c>
      <c r="AD846" s="1">
        <v>3</v>
      </c>
      <c r="AE846" s="1">
        <v>0.1323578</v>
      </c>
      <c r="AF846" s="1">
        <v>1.9351069999999999</v>
      </c>
      <c r="AG846" s="1" t="s">
        <v>49</v>
      </c>
      <c r="AH846" s="1"/>
      <c r="AI846" s="1"/>
      <c r="AJ846" s="1"/>
      <c r="AK846" s="1"/>
      <c r="AL846" s="1"/>
      <c r="AM846" s="1"/>
      <c r="AN846" s="1"/>
      <c r="AO846" s="1"/>
      <c r="AP846" s="1"/>
    </row>
    <row r="847" spans="1:42" x14ac:dyDescent="0.25">
      <c r="A847" s="1" t="s">
        <v>753</v>
      </c>
      <c r="B847" s="1">
        <v>1010164</v>
      </c>
      <c r="C847" s="1">
        <v>2020</v>
      </c>
      <c r="D847" s="1" t="s">
        <v>43</v>
      </c>
      <c r="E847" s="1" t="s">
        <v>44</v>
      </c>
      <c r="F847" s="1" t="s">
        <v>66</v>
      </c>
      <c r="G847" s="1" t="s">
        <v>228</v>
      </c>
      <c r="H847" s="1"/>
      <c r="I847" s="1" t="s">
        <v>47</v>
      </c>
      <c r="J847" s="1" t="s">
        <v>123</v>
      </c>
      <c r="K847" s="1" t="s">
        <v>49</v>
      </c>
      <c r="L847" s="1">
        <v>91393.63</v>
      </c>
      <c r="M847" s="1">
        <v>74</v>
      </c>
      <c r="N847" s="1">
        <v>64</v>
      </c>
      <c r="O847" s="1">
        <v>40</v>
      </c>
      <c r="P847" s="1">
        <v>1.6598999999999999E-2</v>
      </c>
      <c r="Q847" s="1">
        <v>1.6598999999999999E-2</v>
      </c>
      <c r="R847" s="1">
        <v>0.68844000000000005</v>
      </c>
      <c r="S847" s="1">
        <v>0.68844000000000005</v>
      </c>
      <c r="T847" s="1">
        <v>14</v>
      </c>
      <c r="U847" s="1">
        <v>42</v>
      </c>
      <c r="V847" s="1">
        <v>0</v>
      </c>
      <c r="W847" s="1" t="s">
        <v>49</v>
      </c>
      <c r="X847" s="1"/>
      <c r="Y847" s="1"/>
      <c r="Z847" s="1"/>
      <c r="AA847" s="1"/>
      <c r="AB847" s="1"/>
      <c r="AC847" s="1" t="s">
        <v>50</v>
      </c>
      <c r="AD847" s="1">
        <v>15</v>
      </c>
      <c r="AE847" s="1">
        <v>0.48345379999999999</v>
      </c>
      <c r="AF847" s="1">
        <v>7.2426868999999998</v>
      </c>
      <c r="AG847" s="1" t="s">
        <v>50</v>
      </c>
      <c r="AH847" s="1">
        <v>27</v>
      </c>
      <c r="AI847" s="1">
        <v>98.806387799999996</v>
      </c>
      <c r="AJ847" s="1">
        <v>0.2911649</v>
      </c>
      <c r="AK847" s="1">
        <v>1.3669999999999999E-4</v>
      </c>
      <c r="AL847" s="1"/>
      <c r="AM847" s="1"/>
      <c r="AN847" s="1"/>
      <c r="AO847" s="1"/>
      <c r="AP847" s="1"/>
    </row>
    <row r="848" spans="1:42" x14ac:dyDescent="0.25">
      <c r="A848" s="1" t="s">
        <v>753</v>
      </c>
      <c r="B848" s="1">
        <v>1010164</v>
      </c>
      <c r="C848" s="1">
        <v>2020</v>
      </c>
      <c r="D848" s="1" t="s">
        <v>43</v>
      </c>
      <c r="E848" s="1" t="s">
        <v>44</v>
      </c>
      <c r="F848" s="1" t="s">
        <v>66</v>
      </c>
      <c r="G848" s="1" t="s">
        <v>347</v>
      </c>
      <c r="H848" s="1"/>
      <c r="I848" s="1" t="s">
        <v>47</v>
      </c>
      <c r="J848" s="1" t="s">
        <v>123</v>
      </c>
      <c r="K848" s="1" t="s">
        <v>49</v>
      </c>
      <c r="L848" s="1">
        <v>18588</v>
      </c>
      <c r="M848" s="1">
        <v>74</v>
      </c>
      <c r="N848" s="1">
        <v>64</v>
      </c>
      <c r="O848" s="1">
        <v>40</v>
      </c>
      <c r="P848" s="1">
        <v>1.6598999999999999E-2</v>
      </c>
      <c r="Q848" s="1">
        <v>1.6598999999999999E-2</v>
      </c>
      <c r="R848" s="1">
        <v>0.68844000000000005</v>
      </c>
      <c r="S848" s="1">
        <v>0.68844000000000005</v>
      </c>
      <c r="T848" s="1">
        <v>2</v>
      </c>
      <c r="U848" s="1">
        <v>6</v>
      </c>
      <c r="V848" s="1">
        <v>0</v>
      </c>
      <c r="W848" s="1" t="s">
        <v>49</v>
      </c>
      <c r="X848" s="1"/>
      <c r="Y848" s="1"/>
      <c r="Z848" s="1"/>
      <c r="AA848" s="1"/>
      <c r="AB848" s="1"/>
      <c r="AC848" s="1" t="s">
        <v>50</v>
      </c>
      <c r="AD848" s="1">
        <v>6</v>
      </c>
      <c r="AE848" s="1">
        <v>0.29596060000000002</v>
      </c>
      <c r="AF848" s="1">
        <v>4.4338264000000001</v>
      </c>
      <c r="AG848" s="1" t="s">
        <v>49</v>
      </c>
      <c r="AH848" s="1"/>
      <c r="AI848" s="1"/>
      <c r="AJ848" s="1"/>
      <c r="AK848" s="1"/>
      <c r="AL848" s="1"/>
      <c r="AM848" s="1"/>
      <c r="AN848" s="1"/>
      <c r="AO848" s="1"/>
      <c r="AP848" s="1"/>
    </row>
    <row r="849" spans="1:42" x14ac:dyDescent="0.25">
      <c r="A849" s="1" t="s">
        <v>753</v>
      </c>
      <c r="B849" s="1">
        <v>1010164</v>
      </c>
      <c r="C849" s="1">
        <v>2020</v>
      </c>
      <c r="D849" s="1" t="s">
        <v>43</v>
      </c>
      <c r="E849" s="1" t="s">
        <v>44</v>
      </c>
      <c r="F849" s="1" t="s">
        <v>66</v>
      </c>
      <c r="G849" s="1" t="s">
        <v>761</v>
      </c>
      <c r="H849" s="1"/>
      <c r="I849" s="1" t="s">
        <v>47</v>
      </c>
      <c r="J849" s="1" t="s">
        <v>123</v>
      </c>
      <c r="K849" s="1" t="s">
        <v>49</v>
      </c>
      <c r="L849" s="1">
        <v>8010</v>
      </c>
      <c r="M849" s="1">
        <v>74</v>
      </c>
      <c r="N849" s="1">
        <v>64</v>
      </c>
      <c r="O849" s="1">
        <v>40</v>
      </c>
      <c r="P849" s="1">
        <v>1.6598999999999999E-2</v>
      </c>
      <c r="Q849" s="1">
        <v>1.6598999999999999E-2</v>
      </c>
      <c r="R849" s="1">
        <v>0.68844000000000005</v>
      </c>
      <c r="S849" s="1">
        <v>0.68844000000000005</v>
      </c>
      <c r="T849" s="1">
        <v>1</v>
      </c>
      <c r="U849" s="1">
        <v>3</v>
      </c>
      <c r="V849" s="1">
        <v>0</v>
      </c>
      <c r="W849" s="1" t="s">
        <v>49</v>
      </c>
      <c r="X849" s="1"/>
      <c r="Y849" s="1"/>
      <c r="Z849" s="1"/>
      <c r="AA849" s="1"/>
      <c r="AB849" s="1"/>
      <c r="AC849" s="1" t="s">
        <v>50</v>
      </c>
      <c r="AD849" s="1">
        <v>3</v>
      </c>
      <c r="AE849" s="1">
        <v>0.12753629999999999</v>
      </c>
      <c r="AF849" s="1">
        <v>1.9106386</v>
      </c>
      <c r="AG849" s="1" t="s">
        <v>49</v>
      </c>
      <c r="AH849" s="1"/>
      <c r="AI849" s="1"/>
      <c r="AJ849" s="1"/>
      <c r="AK849" s="1"/>
      <c r="AL849" s="1"/>
      <c r="AM849" s="1"/>
      <c r="AN849" s="1"/>
      <c r="AO849" s="1"/>
      <c r="AP849" s="1"/>
    </row>
    <row r="850" spans="1:42" x14ac:dyDescent="0.25">
      <c r="A850" s="1" t="s">
        <v>753</v>
      </c>
      <c r="B850" s="1">
        <v>1010164</v>
      </c>
      <c r="C850" s="1">
        <v>2020</v>
      </c>
      <c r="D850" s="1" t="s">
        <v>43</v>
      </c>
      <c r="E850" s="1" t="s">
        <v>44</v>
      </c>
      <c r="F850" s="1" t="s">
        <v>66</v>
      </c>
      <c r="G850" s="1" t="s">
        <v>348</v>
      </c>
      <c r="H850" s="1"/>
      <c r="I850" s="1" t="s">
        <v>47</v>
      </c>
      <c r="J850" s="1" t="s">
        <v>123</v>
      </c>
      <c r="K850" s="1" t="s">
        <v>49</v>
      </c>
      <c r="L850" s="1">
        <v>8285</v>
      </c>
      <c r="M850" s="1">
        <v>74</v>
      </c>
      <c r="N850" s="1">
        <v>64</v>
      </c>
      <c r="O850" s="1">
        <v>40</v>
      </c>
      <c r="P850" s="1">
        <v>1.6598999999999999E-2</v>
      </c>
      <c r="Q850" s="1">
        <v>1.6598999999999999E-2</v>
      </c>
      <c r="R850" s="1">
        <v>0.68844000000000005</v>
      </c>
      <c r="S850" s="1">
        <v>0.68844000000000005</v>
      </c>
      <c r="T850" s="1">
        <v>1</v>
      </c>
      <c r="U850" s="1">
        <v>3</v>
      </c>
      <c r="V850" s="1">
        <v>0</v>
      </c>
      <c r="W850" s="1" t="s">
        <v>49</v>
      </c>
      <c r="X850" s="1"/>
      <c r="Y850" s="1"/>
      <c r="Z850" s="1"/>
      <c r="AA850" s="1"/>
      <c r="AB850" s="1"/>
      <c r="AC850" s="1" t="s">
        <v>50</v>
      </c>
      <c r="AD850" s="1">
        <v>3</v>
      </c>
      <c r="AE850" s="1">
        <v>0.1319149</v>
      </c>
      <c r="AF850" s="1">
        <v>1.9762348000000001</v>
      </c>
      <c r="AG850" s="1" t="s">
        <v>49</v>
      </c>
      <c r="AH850" s="1"/>
      <c r="AI850" s="1"/>
      <c r="AJ850" s="1"/>
      <c r="AK850" s="1"/>
      <c r="AL850" s="1"/>
      <c r="AM850" s="1"/>
      <c r="AN850" s="1"/>
      <c r="AO850" s="1"/>
      <c r="AP850" s="1"/>
    </row>
    <row r="851" spans="1:42" x14ac:dyDescent="0.25">
      <c r="A851" s="1" t="s">
        <v>753</v>
      </c>
      <c r="B851" s="1">
        <v>1010164</v>
      </c>
      <c r="C851" s="1">
        <v>2020</v>
      </c>
      <c r="D851" s="1" t="s">
        <v>43</v>
      </c>
      <c r="E851" s="1" t="s">
        <v>44</v>
      </c>
      <c r="F851" s="1" t="s">
        <v>66</v>
      </c>
      <c r="G851" s="1" t="s">
        <v>294</v>
      </c>
      <c r="H851" s="1"/>
      <c r="I851" s="1" t="s">
        <v>47</v>
      </c>
      <c r="J851" s="1" t="s">
        <v>123</v>
      </c>
      <c r="K851" s="1" t="s">
        <v>49</v>
      </c>
      <c r="L851" s="1">
        <v>58349.45</v>
      </c>
      <c r="M851" s="1">
        <v>74</v>
      </c>
      <c r="N851" s="1">
        <v>64</v>
      </c>
      <c r="O851" s="1">
        <v>40</v>
      </c>
      <c r="P851" s="1">
        <v>1.6598999999999999E-2</v>
      </c>
      <c r="Q851" s="1">
        <v>1.6598999999999999E-2</v>
      </c>
      <c r="R851" s="1">
        <v>0.68844000000000005</v>
      </c>
      <c r="S851" s="1">
        <v>0.68844000000000005</v>
      </c>
      <c r="T851" s="1">
        <v>1</v>
      </c>
      <c r="U851" s="1">
        <v>3</v>
      </c>
      <c r="V851" s="1">
        <v>0</v>
      </c>
      <c r="W851" s="1" t="s">
        <v>49</v>
      </c>
      <c r="X851" s="1"/>
      <c r="Y851" s="1"/>
      <c r="Z851" s="1"/>
      <c r="AA851" s="1"/>
      <c r="AB851" s="1"/>
      <c r="AC851" s="1" t="s">
        <v>49</v>
      </c>
      <c r="AD851" s="1"/>
      <c r="AE851" s="1"/>
      <c r="AF851" s="1"/>
      <c r="AG851" s="1" t="s">
        <v>50</v>
      </c>
      <c r="AH851" s="1">
        <v>3</v>
      </c>
      <c r="AI851" s="1">
        <v>94.466629299999994</v>
      </c>
      <c r="AJ851" s="1">
        <v>0.27837640000000002</v>
      </c>
      <c r="AK851" s="1">
        <v>1.3070000000000001E-4</v>
      </c>
      <c r="AL851" s="1"/>
      <c r="AM851" s="1"/>
      <c r="AN851" s="1"/>
      <c r="AO851" s="1"/>
      <c r="AP851" s="1"/>
    </row>
    <row r="852" spans="1:42" x14ac:dyDescent="0.25">
      <c r="A852" s="1" t="s">
        <v>753</v>
      </c>
      <c r="B852" s="1">
        <v>1010164</v>
      </c>
      <c r="C852" s="1">
        <v>2020</v>
      </c>
      <c r="D852" s="1" t="s">
        <v>43</v>
      </c>
      <c r="E852" s="1" t="s">
        <v>44</v>
      </c>
      <c r="F852" s="1" t="s">
        <v>66</v>
      </c>
      <c r="G852" s="1" t="s">
        <v>295</v>
      </c>
      <c r="H852" s="1"/>
      <c r="I852" s="1" t="s">
        <v>47</v>
      </c>
      <c r="J852" s="1" t="s">
        <v>123</v>
      </c>
      <c r="K852" s="1" t="s">
        <v>49</v>
      </c>
      <c r="L852" s="1">
        <v>5266</v>
      </c>
      <c r="M852" s="1">
        <v>74</v>
      </c>
      <c r="N852" s="1">
        <v>64</v>
      </c>
      <c r="O852" s="1">
        <v>40</v>
      </c>
      <c r="P852" s="1">
        <v>1.6598999999999999E-2</v>
      </c>
      <c r="Q852" s="1">
        <v>1.6598999999999999E-2</v>
      </c>
      <c r="R852" s="1">
        <v>0.68844000000000005</v>
      </c>
      <c r="S852" s="1">
        <v>0.68844000000000005</v>
      </c>
      <c r="T852" s="1">
        <v>1</v>
      </c>
      <c r="U852" s="1">
        <v>3</v>
      </c>
      <c r="V852" s="1">
        <v>0</v>
      </c>
      <c r="W852" s="1" t="s">
        <v>49</v>
      </c>
      <c r="X852" s="1"/>
      <c r="Y852" s="1"/>
      <c r="Z852" s="1"/>
      <c r="AA852" s="1"/>
      <c r="AB852" s="1"/>
      <c r="AC852" s="1" t="s">
        <v>50</v>
      </c>
      <c r="AD852" s="1">
        <v>3</v>
      </c>
      <c r="AE852" s="1">
        <v>8.3846000000000004E-2</v>
      </c>
      <c r="AF852" s="1">
        <v>1.2561077</v>
      </c>
      <c r="AG852" s="1" t="s">
        <v>49</v>
      </c>
      <c r="AH852" s="1"/>
      <c r="AI852" s="1"/>
      <c r="AJ852" s="1"/>
      <c r="AK852" s="1"/>
      <c r="AL852" s="1"/>
      <c r="AM852" s="1"/>
      <c r="AN852" s="1"/>
      <c r="AO852" s="1"/>
      <c r="AP852" s="1"/>
    </row>
    <row r="853" spans="1:42" x14ac:dyDescent="0.25">
      <c r="A853" s="1" t="s">
        <v>733</v>
      </c>
      <c r="B853" s="1">
        <v>1013289</v>
      </c>
      <c r="C853" s="1">
        <v>2020</v>
      </c>
      <c r="D853" s="1" t="s">
        <v>43</v>
      </c>
      <c r="E853" s="1" t="s">
        <v>44</v>
      </c>
      <c r="F853" s="1" t="s">
        <v>66</v>
      </c>
      <c r="G853" s="1" t="s">
        <v>165</v>
      </c>
      <c r="H853" s="1"/>
      <c r="I853" s="1" t="s">
        <v>47</v>
      </c>
      <c r="J853" s="1" t="s">
        <v>734</v>
      </c>
      <c r="K853" s="1" t="s">
        <v>49</v>
      </c>
      <c r="L853" s="1">
        <v>14295</v>
      </c>
      <c r="M853" s="1">
        <v>105</v>
      </c>
      <c r="N853" s="1">
        <v>52</v>
      </c>
      <c r="O853" s="1">
        <v>40.9</v>
      </c>
      <c r="P853" s="1">
        <v>1.5939999999999999E-2</v>
      </c>
      <c r="Q853" s="1">
        <v>1.5939999999999999E-2</v>
      </c>
      <c r="R853" s="1">
        <v>0.110807</v>
      </c>
      <c r="S853" s="1">
        <v>0.110807</v>
      </c>
      <c r="T853" s="1">
        <v>1</v>
      </c>
      <c r="U853" s="1">
        <v>4</v>
      </c>
      <c r="V853" s="1">
        <v>0</v>
      </c>
      <c r="W853" s="1" t="s">
        <v>49</v>
      </c>
      <c r="X853" s="1"/>
      <c r="Y853" s="1"/>
      <c r="Z853" s="1"/>
      <c r="AA853" s="1"/>
      <c r="AB853" s="1"/>
      <c r="AC853" s="1" t="s">
        <v>49</v>
      </c>
      <c r="AD853" s="1"/>
      <c r="AE853" s="1"/>
      <c r="AF853" s="1"/>
      <c r="AG853" s="1" t="s">
        <v>50</v>
      </c>
      <c r="AH853" s="1">
        <v>4</v>
      </c>
      <c r="AI853" s="1">
        <v>26.7</v>
      </c>
      <c r="AJ853" s="1">
        <v>0</v>
      </c>
      <c r="AK853" s="1">
        <v>0</v>
      </c>
      <c r="AL853" s="1"/>
      <c r="AM853" s="1"/>
      <c r="AN853" s="1"/>
      <c r="AO853" s="1"/>
      <c r="AP853" s="1"/>
    </row>
    <row r="854" spans="1:42" x14ac:dyDescent="0.25">
      <c r="A854" s="1" t="s">
        <v>762</v>
      </c>
      <c r="B854" s="1">
        <v>1011393</v>
      </c>
      <c r="C854" s="1">
        <v>2020</v>
      </c>
      <c r="D854" s="1" t="s">
        <v>43</v>
      </c>
      <c r="E854" s="1" t="s">
        <v>44</v>
      </c>
      <c r="F854" s="1" t="s">
        <v>66</v>
      </c>
      <c r="G854" s="1" t="s">
        <v>763</v>
      </c>
      <c r="H854" s="1"/>
      <c r="I854" s="1" t="s">
        <v>47</v>
      </c>
      <c r="J854" s="1" t="s">
        <v>53</v>
      </c>
      <c r="K854" s="1" t="s">
        <v>49</v>
      </c>
      <c r="L854" s="1">
        <v>6432653.2207530998</v>
      </c>
      <c r="M854" s="1">
        <v>80.070460499999996</v>
      </c>
      <c r="N854" s="1">
        <v>4.6871767000000002</v>
      </c>
      <c r="O854" s="1">
        <v>54.313935000000001</v>
      </c>
      <c r="P854" s="1">
        <v>3.4370000000000001E-4</v>
      </c>
      <c r="Q854" s="1">
        <v>1.1169999999999999E-3</v>
      </c>
      <c r="R854" s="1">
        <v>1.48253E-2</v>
      </c>
      <c r="S854" s="1">
        <v>0.3048459</v>
      </c>
      <c r="T854" s="1">
        <v>104</v>
      </c>
      <c r="U854" s="1">
        <v>124</v>
      </c>
      <c r="V854" s="1">
        <v>0</v>
      </c>
      <c r="W854" s="1" t="s">
        <v>49</v>
      </c>
      <c r="X854" s="1"/>
      <c r="Y854" s="1"/>
      <c r="Z854" s="1"/>
      <c r="AA854" s="1"/>
      <c r="AB854" s="1"/>
      <c r="AC854" s="1" t="s">
        <v>49</v>
      </c>
      <c r="AD854" s="1"/>
      <c r="AE854" s="1"/>
      <c r="AF854" s="1"/>
      <c r="AG854" s="1" t="s">
        <v>50</v>
      </c>
      <c r="AH854" s="1">
        <v>124</v>
      </c>
      <c r="AI854" s="1">
        <v>4396.3793943999999</v>
      </c>
      <c r="AJ854" s="1">
        <v>1.2628777</v>
      </c>
      <c r="AK854" s="1">
        <v>6.6774E-3</v>
      </c>
      <c r="AL854" s="1"/>
      <c r="AM854" s="1"/>
      <c r="AN854" s="1"/>
      <c r="AO854" s="1"/>
      <c r="AP854" s="1"/>
    </row>
    <row r="855" spans="1:42" x14ac:dyDescent="0.25">
      <c r="A855" s="1" t="s">
        <v>762</v>
      </c>
      <c r="B855" s="1">
        <v>1011393</v>
      </c>
      <c r="C855" s="1">
        <v>2020</v>
      </c>
      <c r="D855" s="1" t="s">
        <v>43</v>
      </c>
      <c r="E855" s="1" t="s">
        <v>44</v>
      </c>
      <c r="F855" s="1" t="s">
        <v>66</v>
      </c>
      <c r="G855" s="1" t="s">
        <v>369</v>
      </c>
      <c r="H855" s="1"/>
      <c r="I855" s="1" t="s">
        <v>47</v>
      </c>
      <c r="J855" s="1" t="s">
        <v>53</v>
      </c>
      <c r="K855" s="1" t="s">
        <v>49</v>
      </c>
      <c r="L855" s="1">
        <v>182518.24657320001</v>
      </c>
      <c r="M855" s="1">
        <v>79.510390200000003</v>
      </c>
      <c r="N855" s="1">
        <v>9.4302080999999998</v>
      </c>
      <c r="O855" s="1">
        <v>58.944740400000001</v>
      </c>
      <c r="P855" s="1">
        <v>8.566E-4</v>
      </c>
      <c r="Q855" s="1">
        <v>9.1699999999999995E-4</v>
      </c>
      <c r="R855" s="1">
        <v>0.16693849999999999</v>
      </c>
      <c r="S855" s="1">
        <v>0.24429390000000001</v>
      </c>
      <c r="T855" s="1">
        <v>8</v>
      </c>
      <c r="U855" s="1">
        <v>8</v>
      </c>
      <c r="V855" s="1">
        <v>0</v>
      </c>
      <c r="W855" s="1" t="s">
        <v>49</v>
      </c>
      <c r="X855" s="1"/>
      <c r="Y855" s="1"/>
      <c r="Z855" s="1"/>
      <c r="AA855" s="1"/>
      <c r="AB855" s="1"/>
      <c r="AC855" s="1" t="s">
        <v>49</v>
      </c>
      <c r="AD855" s="1"/>
      <c r="AE855" s="1"/>
      <c r="AF855" s="1"/>
      <c r="AG855" s="1" t="s">
        <v>50</v>
      </c>
      <c r="AH855" s="1">
        <v>8</v>
      </c>
      <c r="AI855" s="1">
        <v>231.38847620000001</v>
      </c>
      <c r="AJ855" s="1">
        <v>0.14817330000000001</v>
      </c>
      <c r="AK855" s="1">
        <v>3.5560000000000002E-4</v>
      </c>
      <c r="AL855" s="1"/>
      <c r="AM855" s="1"/>
      <c r="AN855" s="1"/>
      <c r="AO855" s="1"/>
      <c r="AP855" s="1"/>
    </row>
    <row r="856" spans="1:42" x14ac:dyDescent="0.25">
      <c r="A856" s="1" t="s">
        <v>764</v>
      </c>
      <c r="B856" s="1">
        <v>1012518</v>
      </c>
      <c r="C856" s="1">
        <v>2020</v>
      </c>
      <c r="D856" s="1" t="s">
        <v>43</v>
      </c>
      <c r="E856" s="1" t="s">
        <v>44</v>
      </c>
      <c r="F856" s="1" t="s">
        <v>45</v>
      </c>
      <c r="G856" s="1"/>
      <c r="H856" s="1" t="s">
        <v>414</v>
      </c>
      <c r="I856" s="1" t="s">
        <v>47</v>
      </c>
      <c r="J856" s="1" t="s">
        <v>251</v>
      </c>
      <c r="K856" s="1"/>
      <c r="L856" s="1">
        <v>153344.38</v>
      </c>
      <c r="M856" s="1">
        <v>59.96</v>
      </c>
      <c r="N856" s="1">
        <v>119.87</v>
      </c>
      <c r="O856" s="1">
        <v>64.967500000000001</v>
      </c>
      <c r="P856" s="1">
        <v>5.5967999999999999E-3</v>
      </c>
      <c r="Q856" s="1">
        <v>5.5967999999999999E-3</v>
      </c>
      <c r="R856" s="1">
        <v>0.82146110000000006</v>
      </c>
      <c r="S856" s="1">
        <v>0.82146110000000006</v>
      </c>
      <c r="T856" s="1"/>
      <c r="U856" s="1">
        <v>33</v>
      </c>
      <c r="V856" s="1"/>
      <c r="W856" s="1" t="s">
        <v>49</v>
      </c>
      <c r="X856" s="1"/>
      <c r="Y856" s="1"/>
      <c r="Z856" s="1"/>
      <c r="AA856" s="1"/>
      <c r="AB856" s="1"/>
      <c r="AC856" s="1" t="s">
        <v>50</v>
      </c>
      <c r="AD856" s="1">
        <v>8</v>
      </c>
      <c r="AE856" s="1">
        <v>1.8554999999999999E-2</v>
      </c>
      <c r="AF856" s="1">
        <v>12.082039999999999</v>
      </c>
      <c r="AG856" s="1" t="s">
        <v>50</v>
      </c>
      <c r="AH856" s="1">
        <v>25</v>
      </c>
      <c r="AI856" s="1">
        <v>251.973579</v>
      </c>
      <c r="AJ856" s="1">
        <v>1.2300690000000001</v>
      </c>
      <c r="AK856" s="1">
        <v>4.7399999999999997E-4</v>
      </c>
      <c r="AL856" s="1"/>
      <c r="AM856" s="1"/>
      <c r="AN856" s="1"/>
      <c r="AO856" s="1"/>
      <c r="AP856" s="1"/>
    </row>
    <row r="857" spans="1:42" x14ac:dyDescent="0.25">
      <c r="A857" s="1" t="s">
        <v>764</v>
      </c>
      <c r="B857" s="1">
        <v>1012518</v>
      </c>
      <c r="C857" s="1">
        <v>2020</v>
      </c>
      <c r="D857" s="1" t="s">
        <v>43</v>
      </c>
      <c r="E857" s="1" t="s">
        <v>44</v>
      </c>
      <c r="F857" s="1" t="s">
        <v>45</v>
      </c>
      <c r="G857" s="1"/>
      <c r="H857" s="1" t="s">
        <v>414</v>
      </c>
      <c r="I857" s="1" t="s">
        <v>47</v>
      </c>
      <c r="J857" s="1" t="s">
        <v>765</v>
      </c>
      <c r="K857" s="1"/>
      <c r="L857" s="1">
        <v>10741.74</v>
      </c>
      <c r="M857" s="1">
        <v>59.96</v>
      </c>
      <c r="N857" s="1">
        <v>119.87</v>
      </c>
      <c r="O857" s="1">
        <v>66</v>
      </c>
      <c r="P857" s="1">
        <v>6.3E-3</v>
      </c>
      <c r="Q857" s="1">
        <v>6.3E-3</v>
      </c>
      <c r="R857" s="1">
        <v>0.879</v>
      </c>
      <c r="S857" s="1">
        <v>0.879</v>
      </c>
      <c r="T857" s="1"/>
      <c r="U857" s="1">
        <v>4</v>
      </c>
      <c r="V857" s="1"/>
      <c r="W857" s="1" t="s">
        <v>49</v>
      </c>
      <c r="X857" s="1"/>
      <c r="Y857" s="1"/>
      <c r="Z857" s="1"/>
      <c r="AA857" s="1"/>
      <c r="AB857" s="1"/>
      <c r="AC857" s="1" t="s">
        <v>49</v>
      </c>
      <c r="AD857" s="1"/>
      <c r="AE857" s="1"/>
      <c r="AF857" s="1"/>
      <c r="AG857" s="1" t="s">
        <v>50</v>
      </c>
      <c r="AH857" s="1">
        <v>4</v>
      </c>
      <c r="AI857" s="1">
        <v>39.673391000000002</v>
      </c>
      <c r="AJ857" s="1">
        <v>0.214974</v>
      </c>
      <c r="AK857" s="1">
        <v>7.8999999999999996E-5</v>
      </c>
      <c r="AL857" s="1"/>
      <c r="AM857" s="1"/>
      <c r="AN857" s="1"/>
      <c r="AO857" s="1"/>
      <c r="AP857" s="1"/>
    </row>
    <row r="858" spans="1:42" x14ac:dyDescent="0.25">
      <c r="A858" s="1" t="s">
        <v>764</v>
      </c>
      <c r="B858" s="1">
        <v>1012518</v>
      </c>
      <c r="C858" s="1">
        <v>2020</v>
      </c>
      <c r="D858" s="1" t="s">
        <v>43</v>
      </c>
      <c r="E858" s="1" t="s">
        <v>44</v>
      </c>
      <c r="F858" s="1" t="s">
        <v>45</v>
      </c>
      <c r="G858" s="1"/>
      <c r="H858" s="1" t="s">
        <v>766</v>
      </c>
      <c r="I858" s="1" t="s">
        <v>47</v>
      </c>
      <c r="J858" s="1" t="s">
        <v>251</v>
      </c>
      <c r="K858" s="1"/>
      <c r="L858" s="1">
        <v>5476.5</v>
      </c>
      <c r="M858" s="1">
        <v>59.96</v>
      </c>
      <c r="N858" s="1">
        <v>119.87</v>
      </c>
      <c r="O858" s="1">
        <v>51</v>
      </c>
      <c r="P858" s="1">
        <v>6.3371E-3</v>
      </c>
      <c r="Q858" s="1">
        <v>6.3371E-3</v>
      </c>
      <c r="R858" s="1">
        <v>0.77419439999999995</v>
      </c>
      <c r="S858" s="1">
        <v>0.77419439999999995</v>
      </c>
      <c r="T858" s="1"/>
      <c r="U858" s="1">
        <v>3</v>
      </c>
      <c r="V858" s="1"/>
      <c r="W858" s="1" t="s">
        <v>49</v>
      </c>
      <c r="X858" s="1"/>
      <c r="Y858" s="1"/>
      <c r="Z858" s="1"/>
      <c r="AA858" s="1"/>
      <c r="AB858" s="1"/>
      <c r="AC858" s="1" t="s">
        <v>50</v>
      </c>
      <c r="AD858" s="1">
        <v>3</v>
      </c>
      <c r="AE858" s="1">
        <v>0.19872799999999999</v>
      </c>
      <c r="AF858" s="1">
        <v>1.937597</v>
      </c>
      <c r="AG858" s="1" t="s">
        <v>49</v>
      </c>
      <c r="AH858" s="1"/>
      <c r="AI858" s="1"/>
      <c r="AJ858" s="1"/>
      <c r="AK858" s="1"/>
      <c r="AL858" s="1"/>
      <c r="AM858" s="1"/>
      <c r="AN858" s="1"/>
      <c r="AO858" s="1"/>
      <c r="AP858" s="1"/>
    </row>
    <row r="859" spans="1:42" x14ac:dyDescent="0.25">
      <c r="A859" s="1" t="s">
        <v>764</v>
      </c>
      <c r="B859" s="1">
        <v>1012518</v>
      </c>
      <c r="C859" s="1">
        <v>2020</v>
      </c>
      <c r="D859" s="1" t="s">
        <v>43</v>
      </c>
      <c r="E859" s="1" t="s">
        <v>44</v>
      </c>
      <c r="F859" s="1" t="s">
        <v>45</v>
      </c>
      <c r="G859" s="1"/>
      <c r="H859" s="1" t="s">
        <v>416</v>
      </c>
      <c r="I859" s="1" t="s">
        <v>47</v>
      </c>
      <c r="J859" s="1" t="s">
        <v>251</v>
      </c>
      <c r="K859" s="1"/>
      <c r="L859" s="1">
        <v>17096.599999999999</v>
      </c>
      <c r="M859" s="1">
        <v>59.96</v>
      </c>
      <c r="N859" s="1">
        <v>119.87</v>
      </c>
      <c r="O859" s="1">
        <v>68.73</v>
      </c>
      <c r="P859" s="1">
        <v>6.3371E-3</v>
      </c>
      <c r="Q859" s="1">
        <v>6.3371E-3</v>
      </c>
      <c r="R859" s="1">
        <v>0.77419439999999995</v>
      </c>
      <c r="S859" s="1">
        <v>0.77419439999999995</v>
      </c>
      <c r="T859" s="1"/>
      <c r="U859" s="1">
        <v>9</v>
      </c>
      <c r="V859" s="1"/>
      <c r="W859" s="1" t="s">
        <v>49</v>
      </c>
      <c r="X859" s="1"/>
      <c r="Y859" s="1"/>
      <c r="Z859" s="1"/>
      <c r="AA859" s="1"/>
      <c r="AB859" s="1"/>
      <c r="AC859" s="1" t="s">
        <v>50</v>
      </c>
      <c r="AD859" s="1">
        <v>9</v>
      </c>
      <c r="AE859" s="1">
        <v>0.62039100000000003</v>
      </c>
      <c r="AF859" s="1">
        <v>6.0488119999999999</v>
      </c>
      <c r="AG859" s="1" t="s">
        <v>49</v>
      </c>
      <c r="AH859" s="1"/>
      <c r="AI859" s="1"/>
      <c r="AJ859" s="1"/>
      <c r="AK859" s="1"/>
      <c r="AL859" s="1"/>
      <c r="AM859" s="1"/>
      <c r="AN859" s="1"/>
      <c r="AO859" s="1"/>
      <c r="AP859" s="1"/>
    </row>
    <row r="860" spans="1:42" x14ac:dyDescent="0.25">
      <c r="A860" s="1" t="s">
        <v>764</v>
      </c>
      <c r="B860" s="1">
        <v>1012518</v>
      </c>
      <c r="C860" s="1">
        <v>2020</v>
      </c>
      <c r="D860" s="1" t="s">
        <v>43</v>
      </c>
      <c r="E860" s="1" t="s">
        <v>44</v>
      </c>
      <c r="F860" s="1" t="s">
        <v>45</v>
      </c>
      <c r="G860" s="1"/>
      <c r="H860" s="1" t="s">
        <v>767</v>
      </c>
      <c r="I860" s="1" t="s">
        <v>47</v>
      </c>
      <c r="J860" s="1" t="s">
        <v>251</v>
      </c>
      <c r="K860" s="1"/>
      <c r="L860" s="1">
        <v>27859.47</v>
      </c>
      <c r="M860" s="1">
        <v>59.96</v>
      </c>
      <c r="N860" s="1">
        <v>119.87</v>
      </c>
      <c r="O860" s="1">
        <v>57.667499999999997</v>
      </c>
      <c r="P860" s="1">
        <v>8.4843000000000002E-3</v>
      </c>
      <c r="Q860" s="1">
        <v>8.4843000000000002E-3</v>
      </c>
      <c r="R860" s="1">
        <v>0.86292360000000001</v>
      </c>
      <c r="S860" s="1">
        <v>0.86292360000000001</v>
      </c>
      <c r="T860" s="1"/>
      <c r="U860" s="1">
        <v>15</v>
      </c>
      <c r="V860" s="1"/>
      <c r="W860" s="1" t="s">
        <v>49</v>
      </c>
      <c r="X860" s="1"/>
      <c r="Y860" s="1"/>
      <c r="Z860" s="1"/>
      <c r="AA860" s="1"/>
      <c r="AB860" s="1"/>
      <c r="AC860" s="1" t="s">
        <v>50</v>
      </c>
      <c r="AD860" s="1">
        <v>7</v>
      </c>
      <c r="AE860" s="1">
        <v>0.26786199999999999</v>
      </c>
      <c r="AF860" s="1">
        <v>6.5646709999999997</v>
      </c>
      <c r="AG860" s="1" t="s">
        <v>50</v>
      </c>
      <c r="AH860" s="1">
        <v>8</v>
      </c>
      <c r="AI860" s="1">
        <v>41.264918999999999</v>
      </c>
      <c r="AJ860" s="1">
        <v>0.26223600000000002</v>
      </c>
      <c r="AK860" s="1">
        <v>9.1000000000000003E-5</v>
      </c>
      <c r="AL860" s="1"/>
      <c r="AM860" s="1"/>
      <c r="AN860" s="1"/>
      <c r="AO860" s="1"/>
      <c r="AP860" s="1"/>
    </row>
    <row r="861" spans="1:42" x14ac:dyDescent="0.25">
      <c r="A861" s="1" t="s">
        <v>764</v>
      </c>
      <c r="B861" s="1">
        <v>1012518</v>
      </c>
      <c r="C861" s="1">
        <v>2020</v>
      </c>
      <c r="D861" s="1" t="s">
        <v>43</v>
      </c>
      <c r="E861" s="1" t="s">
        <v>44</v>
      </c>
      <c r="F861" s="1" t="s">
        <v>45</v>
      </c>
      <c r="G861" s="1"/>
      <c r="H861" s="1" t="s">
        <v>127</v>
      </c>
      <c r="I861" s="1" t="s">
        <v>47</v>
      </c>
      <c r="J861" s="1" t="s">
        <v>251</v>
      </c>
      <c r="K861" s="1"/>
      <c r="L861" s="1">
        <v>55911.9</v>
      </c>
      <c r="M861" s="1">
        <v>59.96</v>
      </c>
      <c r="N861" s="1">
        <v>119.87</v>
      </c>
      <c r="O861" s="1">
        <v>61.991999999999997</v>
      </c>
      <c r="P861" s="1">
        <v>6.7348E-3</v>
      </c>
      <c r="Q861" s="1">
        <v>6.7348E-3</v>
      </c>
      <c r="R861" s="1">
        <v>0.67077779999999998</v>
      </c>
      <c r="S861" s="1">
        <v>0.67077779999999998</v>
      </c>
      <c r="T861" s="1"/>
      <c r="U861" s="1">
        <v>20</v>
      </c>
      <c r="V861" s="1"/>
      <c r="W861" s="1" t="s">
        <v>49</v>
      </c>
      <c r="X861" s="1"/>
      <c r="Y861" s="1"/>
      <c r="Z861" s="1"/>
      <c r="AA861" s="1"/>
      <c r="AB861" s="1"/>
      <c r="AC861" s="1" t="s">
        <v>50</v>
      </c>
      <c r="AD861" s="1">
        <v>12</v>
      </c>
      <c r="AE861" s="1">
        <v>0.18715399999999999</v>
      </c>
      <c r="AF861" s="1">
        <v>13.806732</v>
      </c>
      <c r="AG861" s="1" t="s">
        <v>50</v>
      </c>
      <c r="AH861" s="1">
        <v>8</v>
      </c>
      <c r="AI861" s="1">
        <v>47.081386000000002</v>
      </c>
      <c r="AJ861" s="1">
        <v>0.27379399999999998</v>
      </c>
      <c r="AK861" s="1">
        <v>9.7E-5</v>
      </c>
      <c r="AL861" s="1"/>
      <c r="AM861" s="1"/>
      <c r="AN861" s="1"/>
      <c r="AO861" s="1"/>
      <c r="AP861" s="1"/>
    </row>
    <row r="862" spans="1:42" x14ac:dyDescent="0.25">
      <c r="A862" s="1" t="s">
        <v>764</v>
      </c>
      <c r="B862" s="1">
        <v>1012518</v>
      </c>
      <c r="C862" s="1">
        <v>2020</v>
      </c>
      <c r="D862" s="1" t="s">
        <v>43</v>
      </c>
      <c r="E862" s="1" t="s">
        <v>44</v>
      </c>
      <c r="F862" s="1" t="s">
        <v>45</v>
      </c>
      <c r="G862" s="1"/>
      <c r="H862" s="1" t="s">
        <v>516</v>
      </c>
      <c r="I862" s="1" t="s">
        <v>47</v>
      </c>
      <c r="J862" s="1" t="s">
        <v>251</v>
      </c>
      <c r="K862" s="1"/>
      <c r="L862" s="1">
        <v>36070.730000000003</v>
      </c>
      <c r="M862" s="1">
        <v>59.96</v>
      </c>
      <c r="N862" s="1">
        <v>119.87</v>
      </c>
      <c r="O862" s="1">
        <v>71.806666699999994</v>
      </c>
      <c r="P862" s="1">
        <v>6.6457E-3</v>
      </c>
      <c r="Q862" s="1">
        <v>6.6457E-3</v>
      </c>
      <c r="R862" s="1">
        <v>0.76639809999999997</v>
      </c>
      <c r="S862" s="1">
        <v>0.76639809999999997</v>
      </c>
      <c r="T862" s="1"/>
      <c r="U862" s="1">
        <v>10</v>
      </c>
      <c r="V862" s="1"/>
      <c r="W862" s="1" t="s">
        <v>49</v>
      </c>
      <c r="X862" s="1"/>
      <c r="Y862" s="1"/>
      <c r="Z862" s="1"/>
      <c r="AA862" s="1"/>
      <c r="AB862" s="1"/>
      <c r="AC862" s="1" t="s">
        <v>50</v>
      </c>
      <c r="AD862" s="1">
        <v>3</v>
      </c>
      <c r="AE862" s="1">
        <v>0.112578</v>
      </c>
      <c r="AF862" s="1">
        <v>3.9027129999999999</v>
      </c>
      <c r="AG862" s="1" t="s">
        <v>50</v>
      </c>
      <c r="AH862" s="1">
        <v>7</v>
      </c>
      <c r="AI862" s="1">
        <v>483.03617300000002</v>
      </c>
      <c r="AJ862" s="1">
        <v>1.964037</v>
      </c>
      <c r="AK862" s="1">
        <v>8.3100000000000003E-4</v>
      </c>
      <c r="AL862" s="1"/>
      <c r="AM862" s="1"/>
      <c r="AN862" s="1"/>
      <c r="AO862" s="1"/>
      <c r="AP862" s="1"/>
    </row>
    <row r="863" spans="1:42" x14ac:dyDescent="0.25">
      <c r="A863" s="1" t="s">
        <v>764</v>
      </c>
      <c r="B863" s="1">
        <v>1012518</v>
      </c>
      <c r="C863" s="1">
        <v>2020</v>
      </c>
      <c r="D863" s="1" t="s">
        <v>43</v>
      </c>
      <c r="E863" s="1" t="s">
        <v>44</v>
      </c>
      <c r="F863" s="1" t="s">
        <v>45</v>
      </c>
      <c r="G863" s="1"/>
      <c r="H863" s="1" t="s">
        <v>517</v>
      </c>
      <c r="I863" s="1" t="s">
        <v>47</v>
      </c>
      <c r="J863" s="1" t="s">
        <v>251</v>
      </c>
      <c r="K863" s="1"/>
      <c r="L863" s="1">
        <v>116806.6</v>
      </c>
      <c r="M863" s="1">
        <v>59.96</v>
      </c>
      <c r="N863" s="1">
        <v>119.87</v>
      </c>
      <c r="O863" s="1">
        <v>63.747999999999998</v>
      </c>
      <c r="P863" s="1">
        <v>6.0873999999999998E-3</v>
      </c>
      <c r="Q863" s="1">
        <v>6.0873999999999998E-3</v>
      </c>
      <c r="R863" s="1">
        <v>0.68706889999999998</v>
      </c>
      <c r="S863" s="1">
        <v>0.68706889999999998</v>
      </c>
      <c r="T863" s="1"/>
      <c r="U863" s="1">
        <v>38</v>
      </c>
      <c r="V863" s="1"/>
      <c r="W863" s="1" t="s">
        <v>49</v>
      </c>
      <c r="X863" s="1"/>
      <c r="Y863" s="1"/>
      <c r="Z863" s="1"/>
      <c r="AA863" s="1"/>
      <c r="AB863" s="1"/>
      <c r="AC863" s="1" t="s">
        <v>50</v>
      </c>
      <c r="AD863" s="1">
        <v>10</v>
      </c>
      <c r="AE863" s="1">
        <v>0.27349899999999999</v>
      </c>
      <c r="AF863" s="1">
        <v>4.489401</v>
      </c>
      <c r="AG863" s="1" t="s">
        <v>50</v>
      </c>
      <c r="AH863" s="1">
        <v>28</v>
      </c>
      <c r="AI863" s="1">
        <v>394.77597300000002</v>
      </c>
      <c r="AJ863" s="1">
        <v>1.5962890000000001</v>
      </c>
      <c r="AK863" s="1">
        <v>6.8099999999999996E-4</v>
      </c>
      <c r="AL863" s="1"/>
      <c r="AM863" s="1"/>
      <c r="AN863" s="1"/>
      <c r="AO863" s="1"/>
      <c r="AP863" s="1"/>
    </row>
    <row r="864" spans="1:42" x14ac:dyDescent="0.25">
      <c r="A864" s="1" t="s">
        <v>764</v>
      </c>
      <c r="B864" s="1">
        <v>1012518</v>
      </c>
      <c r="C864" s="1">
        <v>2020</v>
      </c>
      <c r="D864" s="1" t="s">
        <v>43</v>
      </c>
      <c r="E864" s="1" t="s">
        <v>44</v>
      </c>
      <c r="F864" s="1" t="s">
        <v>45</v>
      </c>
      <c r="G864" s="1"/>
      <c r="H864" s="1" t="s">
        <v>517</v>
      </c>
      <c r="I864" s="1" t="s">
        <v>47</v>
      </c>
      <c r="J864" s="1" t="s">
        <v>251</v>
      </c>
      <c r="K864" s="1"/>
      <c r="L864" s="1">
        <v>19882.919999999998</v>
      </c>
      <c r="M864" s="1">
        <v>59.96</v>
      </c>
      <c r="N864" s="1">
        <v>119.87</v>
      </c>
      <c r="O864" s="1">
        <v>63.747999999999998</v>
      </c>
      <c r="P864" s="1">
        <v>7.0000000000000001E-3</v>
      </c>
      <c r="Q864" s="1">
        <v>7.0000000000000001E-3</v>
      </c>
      <c r="R864" s="1">
        <v>0.66459999999999997</v>
      </c>
      <c r="S864" s="1">
        <v>0.66459999999999997</v>
      </c>
      <c r="T864" s="1"/>
      <c r="U864" s="1">
        <v>4</v>
      </c>
      <c r="V864" s="1"/>
      <c r="W864" s="1" t="s">
        <v>49</v>
      </c>
      <c r="X864" s="1"/>
      <c r="Y864" s="1"/>
      <c r="Z864" s="1"/>
      <c r="AA864" s="1"/>
      <c r="AB864" s="1"/>
      <c r="AC864" s="1" t="s">
        <v>49</v>
      </c>
      <c r="AD864" s="1"/>
      <c r="AE864" s="1"/>
      <c r="AF864" s="1"/>
      <c r="AG864" s="1" t="s">
        <v>50</v>
      </c>
      <c r="AH864" s="1">
        <v>4</v>
      </c>
      <c r="AI864" s="1">
        <v>222.54342299999999</v>
      </c>
      <c r="AJ864" s="1">
        <v>0.715839</v>
      </c>
      <c r="AK864" s="1">
        <v>3.4600000000000001E-4</v>
      </c>
      <c r="AL864" s="1"/>
      <c r="AM864" s="1"/>
      <c r="AN864" s="1"/>
      <c r="AO864" s="1"/>
      <c r="AP864" s="1"/>
    </row>
    <row r="865" spans="1:42" x14ac:dyDescent="0.25">
      <c r="A865" s="1" t="s">
        <v>764</v>
      </c>
      <c r="B865" s="1">
        <v>1012518</v>
      </c>
      <c r="C865" s="1">
        <v>2020</v>
      </c>
      <c r="D865" s="1" t="s">
        <v>43</v>
      </c>
      <c r="E865" s="1" t="s">
        <v>44</v>
      </c>
      <c r="F865" s="1" t="s">
        <v>45</v>
      </c>
      <c r="G865" s="1"/>
      <c r="H865" s="1" t="s">
        <v>517</v>
      </c>
      <c r="I865" s="1" t="s">
        <v>47</v>
      </c>
      <c r="J865" s="1" t="s">
        <v>765</v>
      </c>
      <c r="K865" s="1"/>
      <c r="L865" s="1">
        <v>8989.52</v>
      </c>
      <c r="M865" s="1">
        <v>59.96</v>
      </c>
      <c r="N865" s="1">
        <v>119.87</v>
      </c>
      <c r="O865" s="1">
        <v>63.747999999999998</v>
      </c>
      <c r="P865" s="1">
        <v>6.6E-3</v>
      </c>
      <c r="Q865" s="1">
        <v>6.6E-3</v>
      </c>
      <c r="R865" s="1">
        <v>0.74690000000000001</v>
      </c>
      <c r="S865" s="1">
        <v>0.74690000000000001</v>
      </c>
      <c r="T865" s="1"/>
      <c r="U865" s="1">
        <v>4</v>
      </c>
      <c r="V865" s="1"/>
      <c r="W865" s="1" t="s">
        <v>49</v>
      </c>
      <c r="X865" s="1"/>
      <c r="Y865" s="1"/>
      <c r="Z865" s="1"/>
      <c r="AA865" s="1"/>
      <c r="AB865" s="1"/>
      <c r="AC865" s="1" t="s">
        <v>49</v>
      </c>
      <c r="AD865" s="1"/>
      <c r="AE865" s="1"/>
      <c r="AF865" s="1"/>
      <c r="AG865" s="1" t="s">
        <v>50</v>
      </c>
      <c r="AH865" s="1">
        <v>4</v>
      </c>
      <c r="AI865" s="1">
        <v>51.824945999999997</v>
      </c>
      <c r="AJ865" s="1">
        <v>0.20600399999999999</v>
      </c>
      <c r="AK865" s="1">
        <v>8.8999999999999995E-5</v>
      </c>
      <c r="AL865" s="1"/>
      <c r="AM865" s="1"/>
      <c r="AN865" s="1"/>
      <c r="AO865" s="1"/>
      <c r="AP865" s="1"/>
    </row>
    <row r="866" spans="1:42" x14ac:dyDescent="0.25">
      <c r="A866" s="1" t="s">
        <v>764</v>
      </c>
      <c r="B866" s="1">
        <v>1012518</v>
      </c>
      <c r="C866" s="1">
        <v>2020</v>
      </c>
      <c r="D866" s="1" t="s">
        <v>43</v>
      </c>
      <c r="E866" s="1" t="s">
        <v>44</v>
      </c>
      <c r="F866" s="1" t="s">
        <v>45</v>
      </c>
      <c r="G866" s="1"/>
      <c r="H866" s="1" t="s">
        <v>768</v>
      </c>
      <c r="I866" s="1" t="s">
        <v>47</v>
      </c>
      <c r="J866" s="1" t="s">
        <v>251</v>
      </c>
      <c r="K866" s="1"/>
      <c r="L866" s="1">
        <v>16738.8</v>
      </c>
      <c r="M866" s="1">
        <v>59.96</v>
      </c>
      <c r="N866" s="1">
        <v>119.87</v>
      </c>
      <c r="O866" s="1">
        <v>63.966666699999998</v>
      </c>
      <c r="P866" s="1">
        <v>7.1999999999999998E-3</v>
      </c>
      <c r="Q866" s="1">
        <v>7.1999999999999998E-3</v>
      </c>
      <c r="R866" s="1">
        <v>0.80359999999999998</v>
      </c>
      <c r="S866" s="1">
        <v>0.80359999999999998</v>
      </c>
      <c r="T866" s="1"/>
      <c r="U866" s="1">
        <v>12</v>
      </c>
      <c r="V866" s="1"/>
      <c r="W866" s="1" t="s">
        <v>49</v>
      </c>
      <c r="X866" s="1"/>
      <c r="Y866" s="1"/>
      <c r="Z866" s="1"/>
      <c r="AA866" s="1"/>
      <c r="AB866" s="1"/>
      <c r="AC866" s="1" t="s">
        <v>49</v>
      </c>
      <c r="AD866" s="1"/>
      <c r="AE866" s="1"/>
      <c r="AF866" s="1"/>
      <c r="AG866" s="1" t="s">
        <v>50</v>
      </c>
      <c r="AH866" s="1">
        <v>12</v>
      </c>
      <c r="AI866" s="1">
        <v>108.88873700000001</v>
      </c>
      <c r="AJ866" s="1">
        <v>0.49788399999999999</v>
      </c>
      <c r="AK866" s="1">
        <v>1.9900000000000001E-4</v>
      </c>
      <c r="AL866" s="1"/>
      <c r="AM866" s="1"/>
      <c r="AN866" s="1"/>
      <c r="AO866" s="1"/>
      <c r="AP866" s="1"/>
    </row>
    <row r="867" spans="1:42" x14ac:dyDescent="0.25">
      <c r="A867" s="1" t="s">
        <v>764</v>
      </c>
      <c r="B867" s="1">
        <v>1012518</v>
      </c>
      <c r="C867" s="1">
        <v>2020</v>
      </c>
      <c r="D867" s="1" t="s">
        <v>43</v>
      </c>
      <c r="E867" s="1" t="s">
        <v>44</v>
      </c>
      <c r="F867" s="1" t="s">
        <v>45</v>
      </c>
      <c r="G867" s="1"/>
      <c r="H867" s="1" t="s">
        <v>768</v>
      </c>
      <c r="I867" s="1" t="s">
        <v>47</v>
      </c>
      <c r="J867" s="1" t="s">
        <v>765</v>
      </c>
      <c r="K867" s="1"/>
      <c r="L867" s="1">
        <v>10206.379999999999</v>
      </c>
      <c r="M867" s="1">
        <v>59.96</v>
      </c>
      <c r="N867" s="1">
        <v>119.87</v>
      </c>
      <c r="O867" s="1">
        <v>62.62</v>
      </c>
      <c r="P867" s="1">
        <v>6.6E-3</v>
      </c>
      <c r="Q867" s="1">
        <v>6.6E-3</v>
      </c>
      <c r="R867" s="1">
        <v>0.73660000000000003</v>
      </c>
      <c r="S867" s="1">
        <v>0.73660000000000003</v>
      </c>
      <c r="T867" s="1"/>
      <c r="U867" s="1">
        <v>4</v>
      </c>
      <c r="V867" s="1"/>
      <c r="W867" s="1" t="s">
        <v>49</v>
      </c>
      <c r="X867" s="1"/>
      <c r="Y867" s="1"/>
      <c r="Z867" s="1"/>
      <c r="AA867" s="1"/>
      <c r="AB867" s="1"/>
      <c r="AC867" s="1" t="s">
        <v>49</v>
      </c>
      <c r="AD867" s="1"/>
      <c r="AE867" s="1"/>
      <c r="AF867" s="1"/>
      <c r="AG867" s="1" t="s">
        <v>50</v>
      </c>
      <c r="AH867" s="1">
        <v>4</v>
      </c>
      <c r="AI867" s="1">
        <v>53.481796000000003</v>
      </c>
      <c r="AJ867" s="1">
        <v>0.19814899999999999</v>
      </c>
      <c r="AK867" s="1">
        <v>8.7000000000000001E-5</v>
      </c>
      <c r="AL867" s="1"/>
      <c r="AM867" s="1"/>
      <c r="AN867" s="1"/>
      <c r="AO867" s="1"/>
      <c r="AP867" s="1"/>
    </row>
    <row r="868" spans="1:42" x14ac:dyDescent="0.25">
      <c r="A868" s="1" t="s">
        <v>764</v>
      </c>
      <c r="B868" s="1">
        <v>1012518</v>
      </c>
      <c r="C868" s="1">
        <v>2020</v>
      </c>
      <c r="D868" s="1" t="s">
        <v>43</v>
      </c>
      <c r="E868" s="1" t="s">
        <v>44</v>
      </c>
      <c r="F868" s="1" t="s">
        <v>45</v>
      </c>
      <c r="G868" s="1"/>
      <c r="H868" s="1" t="s">
        <v>769</v>
      </c>
      <c r="I868" s="1" t="s">
        <v>47</v>
      </c>
      <c r="J868" s="1" t="s">
        <v>251</v>
      </c>
      <c r="K868" s="1"/>
      <c r="L868" s="1">
        <v>29429.05</v>
      </c>
      <c r="M868" s="1">
        <v>59.96</v>
      </c>
      <c r="N868" s="1">
        <v>119.87</v>
      </c>
      <c r="O868" s="1">
        <v>66.19</v>
      </c>
      <c r="P868" s="1">
        <v>6.1580999999999997E-3</v>
      </c>
      <c r="Q868" s="1">
        <v>6.1580999999999997E-3</v>
      </c>
      <c r="R868" s="1">
        <v>0.78582960000000002</v>
      </c>
      <c r="S868" s="1">
        <v>0.78582960000000002</v>
      </c>
      <c r="T868" s="1"/>
      <c r="U868" s="1">
        <v>12</v>
      </c>
      <c r="V868" s="1"/>
      <c r="W868" s="1" t="s">
        <v>49</v>
      </c>
      <c r="X868" s="1"/>
      <c r="Y868" s="1"/>
      <c r="Z868" s="1"/>
      <c r="AA868" s="1"/>
      <c r="AB868" s="1"/>
      <c r="AC868" s="1" t="s">
        <v>50</v>
      </c>
      <c r="AD868" s="1">
        <v>8</v>
      </c>
      <c r="AE868" s="1">
        <v>0.25938600000000001</v>
      </c>
      <c r="AF868" s="1">
        <v>2.279312</v>
      </c>
      <c r="AG868" s="1" t="s">
        <v>50</v>
      </c>
      <c r="AH868" s="1">
        <v>4</v>
      </c>
      <c r="AI868" s="1">
        <v>325.56972000000002</v>
      </c>
      <c r="AJ868" s="1">
        <v>1.511301</v>
      </c>
      <c r="AK868" s="1">
        <v>6.0099999999999997E-4</v>
      </c>
      <c r="AL868" s="1"/>
      <c r="AM868" s="1"/>
      <c r="AN868" s="1"/>
      <c r="AO868" s="1"/>
      <c r="AP868" s="1"/>
    </row>
    <row r="869" spans="1:42" x14ac:dyDescent="0.25">
      <c r="A869" s="1" t="s">
        <v>764</v>
      </c>
      <c r="B869" s="1">
        <v>1012518</v>
      </c>
      <c r="C869" s="1">
        <v>2020</v>
      </c>
      <c r="D869" s="1" t="s">
        <v>43</v>
      </c>
      <c r="E869" s="1" t="s">
        <v>44</v>
      </c>
      <c r="F869" s="1" t="s">
        <v>45</v>
      </c>
      <c r="G869" s="1"/>
      <c r="H869" s="1" t="s">
        <v>515</v>
      </c>
      <c r="I869" s="1" t="s">
        <v>47</v>
      </c>
      <c r="J869" s="1" t="s">
        <v>251</v>
      </c>
      <c r="K869" s="1"/>
      <c r="L869" s="1">
        <v>3831.52</v>
      </c>
      <c r="M869" s="1">
        <v>59.96</v>
      </c>
      <c r="N869" s="1">
        <v>119.87</v>
      </c>
      <c r="O869" s="1">
        <v>60.07</v>
      </c>
      <c r="P869" s="1">
        <v>6.3371E-3</v>
      </c>
      <c r="Q869" s="1">
        <v>6.3371E-3</v>
      </c>
      <c r="R869" s="1">
        <v>0.77419439999999995</v>
      </c>
      <c r="S869" s="1">
        <v>0.77419439999999995</v>
      </c>
      <c r="T869" s="1"/>
      <c r="U869" s="1">
        <v>4</v>
      </c>
      <c r="V869" s="1"/>
      <c r="W869" s="1" t="s">
        <v>49</v>
      </c>
      <c r="X869" s="1"/>
      <c r="Y869" s="1"/>
      <c r="Z869" s="1"/>
      <c r="AA869" s="1"/>
      <c r="AB869" s="1"/>
      <c r="AC869" s="1" t="s">
        <v>50</v>
      </c>
      <c r="AD869" s="1">
        <v>4</v>
      </c>
      <c r="AE869" s="1">
        <v>4.1006899999999999E-2</v>
      </c>
      <c r="AF869" s="1">
        <v>0.72524730000000004</v>
      </c>
      <c r="AG869" s="1" t="s">
        <v>49</v>
      </c>
      <c r="AH869" s="1"/>
      <c r="AI869" s="1"/>
      <c r="AJ869" s="1"/>
      <c r="AK869" s="1"/>
      <c r="AL869" s="1"/>
      <c r="AM869" s="1"/>
      <c r="AN869" s="1"/>
      <c r="AO869" s="1"/>
      <c r="AP869" s="1"/>
    </row>
    <row r="870" spans="1:42" x14ac:dyDescent="0.25">
      <c r="A870" s="1" t="s">
        <v>770</v>
      </c>
      <c r="B870" s="1">
        <v>1012551</v>
      </c>
      <c r="C870" s="1">
        <v>2020</v>
      </c>
      <c r="D870" s="1" t="s">
        <v>43</v>
      </c>
      <c r="E870" s="1" t="s">
        <v>44</v>
      </c>
      <c r="F870" s="1" t="s">
        <v>45</v>
      </c>
      <c r="G870" s="1"/>
      <c r="H870" s="1" t="s">
        <v>46</v>
      </c>
      <c r="I870" s="1" t="s">
        <v>47</v>
      </c>
      <c r="J870" s="1" t="s">
        <v>123</v>
      </c>
      <c r="K870" s="1"/>
      <c r="L870" s="1">
        <v>76250</v>
      </c>
      <c r="M870" s="1">
        <v>78</v>
      </c>
      <c r="N870" s="1">
        <v>46</v>
      </c>
      <c r="O870" s="1">
        <v>49</v>
      </c>
      <c r="P870" s="1">
        <v>6.0000000000000001E-3</v>
      </c>
      <c r="Q870" s="1">
        <v>0.01</v>
      </c>
      <c r="R870" s="1">
        <v>0.189</v>
      </c>
      <c r="S870" s="1">
        <v>0.39600000000000002</v>
      </c>
      <c r="T870" s="1"/>
      <c r="U870" s="1">
        <v>12</v>
      </c>
      <c r="V870" s="1"/>
      <c r="W870" s="1" t="s">
        <v>50</v>
      </c>
      <c r="X870" s="1">
        <v>4</v>
      </c>
      <c r="Y870" s="1">
        <v>4.7445000000000001E-2</v>
      </c>
      <c r="Z870" s="1">
        <v>1.1430091</v>
      </c>
      <c r="AA870" s="1">
        <v>2.4970999999999999E-3</v>
      </c>
      <c r="AB870" s="1">
        <v>6.0158400000000001E-2</v>
      </c>
      <c r="AC870" s="1" t="s">
        <v>50</v>
      </c>
      <c r="AD870" s="1">
        <v>4</v>
      </c>
      <c r="AE870" s="1">
        <v>2.3555900000000001E-2</v>
      </c>
      <c r="AF870" s="1">
        <v>0.2912691</v>
      </c>
      <c r="AG870" s="1" t="s">
        <v>50</v>
      </c>
      <c r="AH870" s="1">
        <v>4</v>
      </c>
      <c r="AI870" s="1">
        <v>200.38612430000001</v>
      </c>
      <c r="AJ870" s="1">
        <v>0.1009335</v>
      </c>
      <c r="AK870" s="1">
        <v>1.718E-4</v>
      </c>
      <c r="AL870" s="1"/>
      <c r="AM870" s="1"/>
      <c r="AN870" s="1"/>
      <c r="AO870" s="1"/>
      <c r="AP870" s="1"/>
    </row>
    <row r="871" spans="1:42" x14ac:dyDescent="0.25">
      <c r="A871" s="1" t="s">
        <v>770</v>
      </c>
      <c r="B871" s="1">
        <v>1012551</v>
      </c>
      <c r="C871" s="1">
        <v>2020</v>
      </c>
      <c r="D871" s="1" t="s">
        <v>43</v>
      </c>
      <c r="E871" s="1" t="s">
        <v>44</v>
      </c>
      <c r="F871" s="1" t="s">
        <v>45</v>
      </c>
      <c r="G871" s="1"/>
      <c r="H871" s="1" t="s">
        <v>375</v>
      </c>
      <c r="I871" s="1" t="s">
        <v>47</v>
      </c>
      <c r="J871" s="1" t="s">
        <v>123</v>
      </c>
      <c r="K871" s="1"/>
      <c r="L871" s="1">
        <v>8505</v>
      </c>
      <c r="M871" s="1">
        <v>72</v>
      </c>
      <c r="N871" s="1">
        <v>62</v>
      </c>
      <c r="O871" s="1">
        <v>48</v>
      </c>
      <c r="P871" s="1">
        <v>6.0000000000000001E-3</v>
      </c>
      <c r="Q871" s="1">
        <v>6.0000000000000001E-3</v>
      </c>
      <c r="R871" s="1">
        <v>0.39600000000000002</v>
      </c>
      <c r="S871" s="1">
        <v>0.39600000000000002</v>
      </c>
      <c r="T871" s="1"/>
      <c r="U871" s="1">
        <v>2</v>
      </c>
      <c r="V871" s="1"/>
      <c r="W871" s="1" t="s">
        <v>49</v>
      </c>
      <c r="X871" s="1"/>
      <c r="Y871" s="1"/>
      <c r="Z871" s="1"/>
      <c r="AA871" s="1"/>
      <c r="AB871" s="1"/>
      <c r="AC871" s="1" t="s">
        <v>50</v>
      </c>
      <c r="AD871" s="1">
        <v>2</v>
      </c>
      <c r="AE871" s="1">
        <v>2.9890799999999999E-2</v>
      </c>
      <c r="AF871" s="1">
        <v>0.72010719999999995</v>
      </c>
      <c r="AG871" s="1" t="s">
        <v>49</v>
      </c>
      <c r="AH871" s="1"/>
      <c r="AI871" s="1"/>
      <c r="AJ871" s="1"/>
      <c r="AK871" s="1"/>
      <c r="AL871" s="1"/>
      <c r="AM871" s="1"/>
      <c r="AN871" s="1"/>
      <c r="AO871" s="1"/>
      <c r="AP871" s="1"/>
    </row>
    <row r="872" spans="1:42" x14ac:dyDescent="0.25">
      <c r="A872" s="1" t="s">
        <v>770</v>
      </c>
      <c r="B872" s="1">
        <v>1012551</v>
      </c>
      <c r="C872" s="1">
        <v>2020</v>
      </c>
      <c r="D872" s="1" t="s">
        <v>43</v>
      </c>
      <c r="E872" s="1" t="s">
        <v>44</v>
      </c>
      <c r="F872" s="1" t="s">
        <v>45</v>
      </c>
      <c r="G872" s="1"/>
      <c r="H872" s="1" t="s">
        <v>112</v>
      </c>
      <c r="I872" s="1" t="s">
        <v>47</v>
      </c>
      <c r="J872" s="1" t="s">
        <v>123</v>
      </c>
      <c r="K872" s="1"/>
      <c r="L872" s="1">
        <v>9166721</v>
      </c>
      <c r="M872" s="1">
        <v>78</v>
      </c>
      <c r="N872" s="1">
        <v>43</v>
      </c>
      <c r="O872" s="1">
        <v>50</v>
      </c>
      <c r="P872" s="1">
        <v>8.0000000000000002E-3</v>
      </c>
      <c r="Q872" s="1">
        <v>1.2999999999999999E-2</v>
      </c>
      <c r="R872" s="1">
        <v>0.27100000000000002</v>
      </c>
      <c r="S872" s="1">
        <v>0.59499999999999997</v>
      </c>
      <c r="T872" s="1"/>
      <c r="U872" s="1">
        <v>36</v>
      </c>
      <c r="V872" s="1"/>
      <c r="W872" s="1" t="s">
        <v>50</v>
      </c>
      <c r="X872" s="1">
        <v>16</v>
      </c>
      <c r="Y872" s="1">
        <v>4.5980470000000002</v>
      </c>
      <c r="Z872" s="1">
        <v>66.329866300000006</v>
      </c>
      <c r="AA872" s="1">
        <v>0</v>
      </c>
      <c r="AB872" s="1">
        <v>0</v>
      </c>
      <c r="AC872" s="1" t="s">
        <v>49</v>
      </c>
      <c r="AD872" s="1"/>
      <c r="AE872" s="1"/>
      <c r="AF872" s="1"/>
      <c r="AG872" s="1" t="s">
        <v>50</v>
      </c>
      <c r="AH872" s="1">
        <v>20</v>
      </c>
      <c r="AI872" s="1">
        <v>821.64412870000001</v>
      </c>
      <c r="AJ872" s="1">
        <v>0.7595982</v>
      </c>
      <c r="AK872" s="1">
        <v>8.1260000000000002E-4</v>
      </c>
      <c r="AL872" s="1"/>
      <c r="AM872" s="1"/>
      <c r="AN872" s="1"/>
      <c r="AO872" s="1"/>
      <c r="AP872" s="1"/>
    </row>
    <row r="873" spans="1:42" x14ac:dyDescent="0.25">
      <c r="A873" s="1" t="s">
        <v>770</v>
      </c>
      <c r="B873" s="1">
        <v>1012551</v>
      </c>
      <c r="C873" s="1">
        <v>2020</v>
      </c>
      <c r="D873" s="1" t="s">
        <v>43</v>
      </c>
      <c r="E873" s="1" t="s">
        <v>44</v>
      </c>
      <c r="F873" s="1" t="s">
        <v>45</v>
      </c>
      <c r="G873" s="1"/>
      <c r="H873" s="1" t="s">
        <v>117</v>
      </c>
      <c r="I873" s="1" t="s">
        <v>47</v>
      </c>
      <c r="J873" s="1" t="s">
        <v>123</v>
      </c>
      <c r="K873" s="1"/>
      <c r="L873" s="1">
        <v>15577914</v>
      </c>
      <c r="M873" s="1">
        <v>77</v>
      </c>
      <c r="N873" s="1">
        <v>33</v>
      </c>
      <c r="O873" s="1">
        <v>49</v>
      </c>
      <c r="P873" s="1">
        <v>1E-3</v>
      </c>
      <c r="Q873" s="1">
        <v>1E-3</v>
      </c>
      <c r="R873" s="1">
        <v>0.26600000000000001</v>
      </c>
      <c r="S873" s="1">
        <v>0.26600000000000001</v>
      </c>
      <c r="T873" s="1"/>
      <c r="U873" s="1">
        <v>28</v>
      </c>
      <c r="V873" s="1"/>
      <c r="W873" s="1" t="s">
        <v>50</v>
      </c>
      <c r="X873" s="1">
        <v>12</v>
      </c>
      <c r="Y873" s="1">
        <v>0.64088880000000004</v>
      </c>
      <c r="Z873" s="1">
        <v>62.227133299999998</v>
      </c>
      <c r="AA873" s="1">
        <v>3.3730999999999997E-2</v>
      </c>
      <c r="AB873" s="1">
        <v>3.2751123</v>
      </c>
      <c r="AC873" s="1" t="s">
        <v>49</v>
      </c>
      <c r="AD873" s="1"/>
      <c r="AE873" s="1"/>
      <c r="AF873" s="1"/>
      <c r="AG873" s="1" t="s">
        <v>50</v>
      </c>
      <c r="AH873" s="1">
        <v>16</v>
      </c>
      <c r="AI873" s="1">
        <v>1936.5336695999999</v>
      </c>
      <c r="AJ873" s="1">
        <v>1.5643176000000001</v>
      </c>
      <c r="AK873" s="1">
        <v>1.8913999999999999E-3</v>
      </c>
      <c r="AL873" s="1"/>
      <c r="AM873" s="1"/>
      <c r="AN873" s="1"/>
      <c r="AO873" s="1"/>
      <c r="AP873" s="1"/>
    </row>
    <row r="874" spans="1:42" x14ac:dyDescent="0.25">
      <c r="A874" s="1" t="s">
        <v>771</v>
      </c>
      <c r="B874" s="1">
        <v>1012571</v>
      </c>
      <c r="C874" s="1">
        <v>2020</v>
      </c>
      <c r="D874" s="1" t="s">
        <v>43</v>
      </c>
      <c r="E874" s="1" t="s">
        <v>44</v>
      </c>
      <c r="F874" s="1" t="s">
        <v>66</v>
      </c>
      <c r="G874" s="1" t="s">
        <v>772</v>
      </c>
      <c r="H874" s="1"/>
      <c r="I874" s="1" t="s">
        <v>47</v>
      </c>
      <c r="J874" s="1" t="s">
        <v>48</v>
      </c>
      <c r="K874" s="1" t="s">
        <v>49</v>
      </c>
      <c r="L874" s="1">
        <v>1496300.08</v>
      </c>
      <c r="M874" s="1">
        <v>89.75</v>
      </c>
      <c r="N874" s="1">
        <v>36</v>
      </c>
      <c r="O874" s="1">
        <v>40.447499999999998</v>
      </c>
      <c r="P874" s="1">
        <v>2.1569000000000001E-2</v>
      </c>
      <c r="Q874" s="1">
        <v>0.79635500000000004</v>
      </c>
      <c r="R874" s="1">
        <v>5.0292999999999997E-2</v>
      </c>
      <c r="S874" s="1">
        <v>0.75669699999999995</v>
      </c>
      <c r="T874" s="1">
        <v>141</v>
      </c>
      <c r="U874" s="1">
        <v>8</v>
      </c>
      <c r="V874" s="1">
        <v>0</v>
      </c>
      <c r="W874" s="1" t="s">
        <v>50</v>
      </c>
      <c r="X874" s="1">
        <v>2</v>
      </c>
      <c r="Y874" s="1">
        <v>0.57059550000000003</v>
      </c>
      <c r="Z874" s="1">
        <v>7.3069445999999996</v>
      </c>
      <c r="AA874" s="1">
        <v>3.00313E-2</v>
      </c>
      <c r="AB874" s="1">
        <v>0.38457599999999997</v>
      </c>
      <c r="AC874" s="1" t="s">
        <v>50</v>
      </c>
      <c r="AD874" s="1">
        <v>2</v>
      </c>
      <c r="AE874" s="1">
        <v>1.45024E-2</v>
      </c>
      <c r="AF874" s="1">
        <v>0.18571460000000001</v>
      </c>
      <c r="AG874" s="1" t="s">
        <v>50</v>
      </c>
      <c r="AH874" s="1">
        <v>4</v>
      </c>
      <c r="AI874" s="1">
        <v>2681.7932348999998</v>
      </c>
      <c r="AJ874" s="1">
        <v>0.91708970000000001</v>
      </c>
      <c r="AK874" s="1">
        <v>4.6461000000000002E-3</v>
      </c>
      <c r="AL874" s="1"/>
      <c r="AM874" s="1"/>
      <c r="AN874" s="1"/>
      <c r="AO874" s="1"/>
      <c r="AP874" s="1"/>
    </row>
    <row r="875" spans="1:42" x14ac:dyDescent="0.25">
      <c r="A875" s="1" t="s">
        <v>773</v>
      </c>
      <c r="B875" s="1">
        <v>1012572</v>
      </c>
      <c r="C875" s="1">
        <v>2020</v>
      </c>
      <c r="D875" s="1" t="s">
        <v>43</v>
      </c>
      <c r="E875" s="1" t="s">
        <v>44</v>
      </c>
      <c r="F875" s="1" t="s">
        <v>45</v>
      </c>
      <c r="G875" s="1"/>
      <c r="H875" s="1" t="s">
        <v>214</v>
      </c>
      <c r="I875" s="1" t="s">
        <v>47</v>
      </c>
      <c r="J875" s="1" t="s">
        <v>104</v>
      </c>
      <c r="K875" s="1"/>
      <c r="L875" s="1">
        <v>4345223.2300000004</v>
      </c>
      <c r="M875" s="1">
        <v>80</v>
      </c>
      <c r="N875" s="1">
        <v>3</v>
      </c>
      <c r="O875" s="1">
        <v>45.88</v>
      </c>
      <c r="P875" s="1">
        <v>9.2999999999999992E-3</v>
      </c>
      <c r="Q875" s="1">
        <v>0.14899999999999999</v>
      </c>
      <c r="R875" s="1">
        <v>4.6800000000000001E-2</v>
      </c>
      <c r="S875" s="1">
        <v>0.73980000000000001</v>
      </c>
      <c r="T875" s="1"/>
      <c r="U875" s="1">
        <v>27</v>
      </c>
      <c r="V875" s="1"/>
      <c r="W875" s="1" t="s">
        <v>50</v>
      </c>
      <c r="X875" s="1">
        <v>44</v>
      </c>
      <c r="Y875" s="1">
        <v>2.57</v>
      </c>
      <c r="Z875" s="1">
        <v>8.42</v>
      </c>
      <c r="AA875" s="1">
        <v>0.14000000000000001</v>
      </c>
      <c r="AB875" s="1">
        <v>0.44</v>
      </c>
      <c r="AC875" s="1" t="s">
        <v>49</v>
      </c>
      <c r="AD875" s="1"/>
      <c r="AE875" s="1"/>
      <c r="AF875" s="1"/>
      <c r="AG875" s="1" t="s">
        <v>49</v>
      </c>
      <c r="AH875" s="1"/>
      <c r="AI875" s="1"/>
      <c r="AJ875" s="1"/>
      <c r="AK875" s="1"/>
      <c r="AL875" s="1"/>
      <c r="AM875" s="1"/>
      <c r="AN875" s="1"/>
      <c r="AO875" s="1"/>
      <c r="AP875" s="1"/>
    </row>
    <row r="876" spans="1:42" x14ac:dyDescent="0.25">
      <c r="A876" s="1" t="s">
        <v>773</v>
      </c>
      <c r="B876" s="1">
        <v>1012572</v>
      </c>
      <c r="C876" s="1">
        <v>2020</v>
      </c>
      <c r="D876" s="1" t="s">
        <v>43</v>
      </c>
      <c r="E876" s="1" t="s">
        <v>44</v>
      </c>
      <c r="F876" s="1" t="s">
        <v>45</v>
      </c>
      <c r="G876" s="1"/>
      <c r="H876" s="1" t="s">
        <v>302</v>
      </c>
      <c r="I876" s="1" t="s">
        <v>47</v>
      </c>
      <c r="J876" s="1" t="s">
        <v>104</v>
      </c>
      <c r="K876" s="1"/>
      <c r="L876" s="1">
        <v>25574309.449999999</v>
      </c>
      <c r="M876" s="1">
        <v>80</v>
      </c>
      <c r="N876" s="1">
        <v>3</v>
      </c>
      <c r="O876" s="1">
        <v>44.7</v>
      </c>
      <c r="P876" s="1">
        <v>1E-4</v>
      </c>
      <c r="Q876" s="1">
        <v>0.19750000000000001</v>
      </c>
      <c r="R876" s="1">
        <v>1E-4</v>
      </c>
      <c r="S876" s="1">
        <v>0.78700000000000003</v>
      </c>
      <c r="T876" s="1"/>
      <c r="U876" s="1">
        <v>203</v>
      </c>
      <c r="V876" s="1"/>
      <c r="W876" s="1" t="s">
        <v>50</v>
      </c>
      <c r="X876" s="1">
        <v>191</v>
      </c>
      <c r="Y876" s="1">
        <v>96.234999999999999</v>
      </c>
      <c r="Z876" s="1">
        <v>513.02850000000001</v>
      </c>
      <c r="AA876" s="1">
        <v>5.0650000000000004</v>
      </c>
      <c r="AB876" s="1">
        <v>27.0015</v>
      </c>
      <c r="AC876" s="1" t="s">
        <v>49</v>
      </c>
      <c r="AD876" s="1"/>
      <c r="AE876" s="1"/>
      <c r="AF876" s="1"/>
      <c r="AG876" s="1" t="s">
        <v>50</v>
      </c>
      <c r="AH876" s="1">
        <v>203</v>
      </c>
      <c r="AI876" s="1">
        <v>267.3</v>
      </c>
      <c r="AJ876" s="1">
        <v>0.13</v>
      </c>
      <c r="AK876" s="1">
        <v>0</v>
      </c>
      <c r="AL876" s="1"/>
      <c r="AM876" s="1"/>
      <c r="AN876" s="1"/>
      <c r="AO876" s="1"/>
      <c r="AP876" s="1"/>
    </row>
    <row r="877" spans="1:42" x14ac:dyDescent="0.25">
      <c r="A877" s="1" t="s">
        <v>774</v>
      </c>
      <c r="B877" s="1">
        <v>1012552</v>
      </c>
      <c r="C877" s="1">
        <v>2020</v>
      </c>
      <c r="D877" s="1" t="s">
        <v>43</v>
      </c>
      <c r="E877" s="1" t="s">
        <v>44</v>
      </c>
      <c r="F877" s="1" t="s">
        <v>45</v>
      </c>
      <c r="G877" s="1"/>
      <c r="H877" s="1" t="s">
        <v>520</v>
      </c>
      <c r="I877" s="1" t="s">
        <v>68</v>
      </c>
      <c r="J877" s="1"/>
      <c r="K877" s="1"/>
      <c r="L877" s="1">
        <v>528201</v>
      </c>
      <c r="M877" s="1">
        <v>85</v>
      </c>
      <c r="N877" s="1">
        <v>49</v>
      </c>
      <c r="O877" s="1">
        <v>40</v>
      </c>
      <c r="P877" s="1">
        <v>0.01</v>
      </c>
      <c r="Q877" s="1">
        <v>0.01</v>
      </c>
      <c r="R877" s="1">
        <v>0.45</v>
      </c>
      <c r="S877" s="1">
        <v>0.45</v>
      </c>
      <c r="T877" s="1"/>
      <c r="U877" s="1">
        <v>510</v>
      </c>
      <c r="V877" s="1"/>
      <c r="W877" s="1" t="s">
        <v>49</v>
      </c>
      <c r="X877" s="1"/>
      <c r="Y877" s="1"/>
      <c r="Z877" s="1"/>
      <c r="AA877" s="1"/>
      <c r="AB877" s="1"/>
      <c r="AC877" s="1" t="s">
        <v>50</v>
      </c>
      <c r="AD877" s="1">
        <v>510</v>
      </c>
      <c r="AE877" s="1">
        <v>0.71099999999999997</v>
      </c>
      <c r="AF877" s="1">
        <v>15.302</v>
      </c>
      <c r="AG877" s="1" t="s">
        <v>50</v>
      </c>
      <c r="AH877" s="1">
        <v>510</v>
      </c>
      <c r="AI877" s="1">
        <v>3574.71</v>
      </c>
      <c r="AJ877" s="1">
        <v>5.8040000000000003</v>
      </c>
      <c r="AK877" s="1">
        <v>4.0000000000000001E-3</v>
      </c>
      <c r="AL877" s="1"/>
      <c r="AM877" s="1"/>
      <c r="AN877" s="1"/>
      <c r="AO877" s="1"/>
      <c r="AP877" s="1"/>
    </row>
    <row r="878" spans="1:42" x14ac:dyDescent="0.25">
      <c r="A878" s="1" t="s">
        <v>774</v>
      </c>
      <c r="B878" s="1">
        <v>1012552</v>
      </c>
      <c r="C878" s="1">
        <v>2020</v>
      </c>
      <c r="D878" s="1" t="s">
        <v>43</v>
      </c>
      <c r="E878" s="1" t="s">
        <v>44</v>
      </c>
      <c r="F878" s="1" t="s">
        <v>45</v>
      </c>
      <c r="G878" s="1"/>
      <c r="H878" s="1" t="s">
        <v>80</v>
      </c>
      <c r="I878" s="1" t="s">
        <v>68</v>
      </c>
      <c r="J878" s="1"/>
      <c r="K878" s="1"/>
      <c r="L878" s="1">
        <v>11794</v>
      </c>
      <c r="M878" s="1">
        <v>75</v>
      </c>
      <c r="N878" s="1">
        <v>40</v>
      </c>
      <c r="O878" s="1">
        <v>43</v>
      </c>
      <c r="P878" s="1">
        <v>0</v>
      </c>
      <c r="Q878" s="1">
        <v>0</v>
      </c>
      <c r="R878" s="1">
        <v>0.18</v>
      </c>
      <c r="S878" s="1">
        <v>0.18</v>
      </c>
      <c r="T878" s="1"/>
      <c r="U878" s="1">
        <v>2</v>
      </c>
      <c r="V878" s="1"/>
      <c r="W878" s="1" t="s">
        <v>49</v>
      </c>
      <c r="X878" s="1"/>
      <c r="Y878" s="1"/>
      <c r="Z878" s="1"/>
      <c r="AA878" s="1"/>
      <c r="AB878" s="1"/>
      <c r="AC878" s="1" t="s">
        <v>50</v>
      </c>
      <c r="AD878" s="1">
        <v>2</v>
      </c>
      <c r="AE878" s="1">
        <v>3.5999999999999997E-2</v>
      </c>
      <c r="AF878" s="1">
        <v>0.56899999999999995</v>
      </c>
      <c r="AG878" s="1" t="s">
        <v>49</v>
      </c>
      <c r="AH878" s="1"/>
      <c r="AI878" s="1"/>
      <c r="AJ878" s="1"/>
      <c r="AK878" s="1"/>
      <c r="AL878" s="1"/>
      <c r="AM878" s="1"/>
      <c r="AN878" s="1"/>
      <c r="AO878" s="1"/>
      <c r="AP878" s="1"/>
    </row>
    <row r="879" spans="1:42" x14ac:dyDescent="0.25">
      <c r="A879" s="1" t="s">
        <v>774</v>
      </c>
      <c r="B879" s="1">
        <v>1012552</v>
      </c>
      <c r="C879" s="1">
        <v>2020</v>
      </c>
      <c r="D879" s="1" t="s">
        <v>43</v>
      </c>
      <c r="E879" s="1" t="s">
        <v>44</v>
      </c>
      <c r="F879" s="1" t="s">
        <v>45</v>
      </c>
      <c r="G879" s="1"/>
      <c r="H879" s="1" t="s">
        <v>775</v>
      </c>
      <c r="I879" s="1" t="s">
        <v>68</v>
      </c>
      <c r="J879" s="1"/>
      <c r="K879" s="1"/>
      <c r="L879" s="1">
        <v>45949</v>
      </c>
      <c r="M879" s="1">
        <v>84</v>
      </c>
      <c r="N879" s="1">
        <v>51</v>
      </c>
      <c r="O879" s="1">
        <v>37</v>
      </c>
      <c r="P879" s="1">
        <v>0.03</v>
      </c>
      <c r="Q879" s="1">
        <v>0.03</v>
      </c>
      <c r="R879" s="1">
        <v>0.44</v>
      </c>
      <c r="S879" s="1">
        <v>0.44</v>
      </c>
      <c r="T879" s="1"/>
      <c r="U879" s="1">
        <v>26</v>
      </c>
      <c r="V879" s="1"/>
      <c r="W879" s="1" t="s">
        <v>49</v>
      </c>
      <c r="X879" s="1"/>
      <c r="Y879" s="1"/>
      <c r="Z879" s="1"/>
      <c r="AA879" s="1"/>
      <c r="AB879" s="1"/>
      <c r="AC879" s="1" t="s">
        <v>50</v>
      </c>
      <c r="AD879" s="1">
        <v>26</v>
      </c>
      <c r="AE879" s="1">
        <v>1.377</v>
      </c>
      <c r="AF879" s="1">
        <v>8.3179999999999996</v>
      </c>
      <c r="AG879" s="1" t="s">
        <v>49</v>
      </c>
      <c r="AH879" s="1"/>
      <c r="AI879" s="1"/>
      <c r="AJ879" s="1"/>
      <c r="AK879" s="1"/>
      <c r="AL879" s="1"/>
      <c r="AM879" s="1"/>
      <c r="AN879" s="1"/>
      <c r="AO879" s="1"/>
      <c r="AP879" s="1"/>
    </row>
    <row r="880" spans="1:42" x14ac:dyDescent="0.25">
      <c r="A880" s="1" t="s">
        <v>776</v>
      </c>
      <c r="B880" s="1">
        <v>1010190</v>
      </c>
      <c r="C880" s="1">
        <v>2020</v>
      </c>
      <c r="D880" s="1" t="s">
        <v>43</v>
      </c>
      <c r="E880" s="1" t="s">
        <v>44</v>
      </c>
      <c r="F880" s="1" t="s">
        <v>66</v>
      </c>
      <c r="G880" s="1" t="s">
        <v>645</v>
      </c>
      <c r="H880" s="1"/>
      <c r="I880" s="1" t="s">
        <v>47</v>
      </c>
      <c r="J880" s="1" t="s">
        <v>53</v>
      </c>
      <c r="K880" s="1" t="s">
        <v>49</v>
      </c>
      <c r="L880" s="1">
        <v>206732</v>
      </c>
      <c r="M880" s="1">
        <v>90</v>
      </c>
      <c r="N880" s="1">
        <v>38</v>
      </c>
      <c r="O880" s="1">
        <v>41.65</v>
      </c>
      <c r="P880" s="1">
        <v>0</v>
      </c>
      <c r="Q880" s="1">
        <v>0</v>
      </c>
      <c r="R880" s="1">
        <v>0.29567660000000001</v>
      </c>
      <c r="S880" s="1">
        <v>0.29567660000000001</v>
      </c>
      <c r="T880" s="1">
        <v>21</v>
      </c>
      <c r="U880" s="1">
        <v>27</v>
      </c>
      <c r="V880" s="1">
        <v>11</v>
      </c>
      <c r="W880" s="1" t="s">
        <v>49</v>
      </c>
      <c r="X880" s="1"/>
      <c r="Y880" s="1"/>
      <c r="Z880" s="1"/>
      <c r="AA880" s="1"/>
      <c r="AB880" s="1"/>
      <c r="AC880" s="1" t="s">
        <v>49</v>
      </c>
      <c r="AD880" s="1"/>
      <c r="AE880" s="1"/>
      <c r="AF880" s="1"/>
      <c r="AG880" s="1" t="s">
        <v>50</v>
      </c>
      <c r="AH880" s="1">
        <v>27</v>
      </c>
      <c r="AI880" s="1">
        <v>172.6071681</v>
      </c>
      <c r="AJ880" s="1">
        <v>0.2408303</v>
      </c>
      <c r="AK880" s="1">
        <v>1.9269999999999999E-4</v>
      </c>
      <c r="AL880" s="1"/>
      <c r="AM880" s="1"/>
      <c r="AN880" s="1"/>
      <c r="AO880" s="1"/>
      <c r="AP880" s="1"/>
    </row>
    <row r="881" spans="1:42" x14ac:dyDescent="0.25">
      <c r="A881" s="1" t="s">
        <v>776</v>
      </c>
      <c r="B881" s="1">
        <v>1010190</v>
      </c>
      <c r="C881" s="1">
        <v>2020</v>
      </c>
      <c r="D881" s="1" t="s">
        <v>43</v>
      </c>
      <c r="E881" s="1" t="s">
        <v>44</v>
      </c>
      <c r="F881" s="1" t="s">
        <v>66</v>
      </c>
      <c r="G881" s="1" t="s">
        <v>307</v>
      </c>
      <c r="H881" s="1"/>
      <c r="I881" s="1" t="s">
        <v>47</v>
      </c>
      <c r="J881" s="1" t="s">
        <v>53</v>
      </c>
      <c r="K881" s="1" t="s">
        <v>49</v>
      </c>
      <c r="L881" s="1">
        <v>421541</v>
      </c>
      <c r="M881" s="1">
        <v>74</v>
      </c>
      <c r="N881" s="1">
        <v>35.6666667</v>
      </c>
      <c r="O881" s="1">
        <v>42.3</v>
      </c>
      <c r="P881" s="1">
        <v>1.8392800000000001E-2</v>
      </c>
      <c r="Q881" s="1">
        <v>1.8392800000000001E-2</v>
      </c>
      <c r="R881" s="1">
        <v>9.93092E-2</v>
      </c>
      <c r="S881" s="1">
        <v>9.93092E-2</v>
      </c>
      <c r="T881" s="1">
        <v>54</v>
      </c>
      <c r="U881" s="1">
        <v>169</v>
      </c>
      <c r="V881" s="1">
        <v>0</v>
      </c>
      <c r="W881" s="1" t="s">
        <v>49</v>
      </c>
      <c r="X881" s="1"/>
      <c r="Y881" s="1"/>
      <c r="Z881" s="1"/>
      <c r="AA881" s="1"/>
      <c r="AB881" s="1"/>
      <c r="AC881" s="1" t="s">
        <v>49</v>
      </c>
      <c r="AD881" s="1"/>
      <c r="AE881" s="1"/>
      <c r="AF881" s="1"/>
      <c r="AG881" s="1" t="s">
        <v>50</v>
      </c>
      <c r="AH881" s="1">
        <v>169</v>
      </c>
      <c r="AI881" s="1">
        <v>17200.417748600001</v>
      </c>
      <c r="AJ881" s="1">
        <v>7.8335736999999996</v>
      </c>
      <c r="AK881" s="1">
        <v>1.31675E-2</v>
      </c>
      <c r="AL881" s="1"/>
      <c r="AM881" s="1"/>
      <c r="AN881" s="1"/>
      <c r="AO881" s="1"/>
      <c r="AP881" s="1"/>
    </row>
    <row r="882" spans="1:42" x14ac:dyDescent="0.25">
      <c r="A882" s="1" t="s">
        <v>776</v>
      </c>
      <c r="B882" s="1">
        <v>1010190</v>
      </c>
      <c r="C882" s="1">
        <v>2020</v>
      </c>
      <c r="D882" s="1" t="s">
        <v>43</v>
      </c>
      <c r="E882" s="1" t="s">
        <v>44</v>
      </c>
      <c r="F882" s="1" t="s">
        <v>66</v>
      </c>
      <c r="G882" s="1" t="s">
        <v>777</v>
      </c>
      <c r="H882" s="1"/>
      <c r="I882" s="1" t="s">
        <v>47</v>
      </c>
      <c r="J882" s="1" t="s">
        <v>53</v>
      </c>
      <c r="K882" s="1" t="s">
        <v>49</v>
      </c>
      <c r="L882" s="1">
        <v>188595</v>
      </c>
      <c r="M882" s="1">
        <v>116.5</v>
      </c>
      <c r="N882" s="1">
        <v>30.5</v>
      </c>
      <c r="O882" s="1">
        <v>40.65</v>
      </c>
      <c r="P882" s="1">
        <v>1.1943499999999999E-2</v>
      </c>
      <c r="Q882" s="1">
        <v>1.1943499999999999E-2</v>
      </c>
      <c r="R882" s="1">
        <v>0.26696989999999998</v>
      </c>
      <c r="S882" s="1">
        <v>0.26696989999999998</v>
      </c>
      <c r="T882" s="1">
        <v>9</v>
      </c>
      <c r="U882" s="1">
        <v>29</v>
      </c>
      <c r="V882" s="1">
        <v>0</v>
      </c>
      <c r="W882" s="1" t="s">
        <v>49</v>
      </c>
      <c r="X882" s="1"/>
      <c r="Y882" s="1"/>
      <c r="Z882" s="1"/>
      <c r="AA882" s="1"/>
      <c r="AB882" s="1"/>
      <c r="AC882" s="1" t="s">
        <v>49</v>
      </c>
      <c r="AD882" s="1"/>
      <c r="AE882" s="1"/>
      <c r="AF882" s="1"/>
      <c r="AG882" s="1" t="s">
        <v>50</v>
      </c>
      <c r="AH882" s="1">
        <v>29</v>
      </c>
      <c r="AI882" s="1">
        <v>153.1959143</v>
      </c>
      <c r="AJ882" s="1">
        <v>0.13292499999999999</v>
      </c>
      <c r="AK882" s="1">
        <v>1.6009999999999999E-4</v>
      </c>
      <c r="AL882" s="1"/>
      <c r="AM882" s="1"/>
      <c r="AN882" s="1"/>
      <c r="AO882" s="1"/>
      <c r="AP882" s="1"/>
    </row>
    <row r="883" spans="1:42" x14ac:dyDescent="0.25">
      <c r="A883" s="1" t="s">
        <v>776</v>
      </c>
      <c r="B883" s="1">
        <v>1010190</v>
      </c>
      <c r="C883" s="1">
        <v>2020</v>
      </c>
      <c r="D883" s="1" t="s">
        <v>43</v>
      </c>
      <c r="E883" s="1" t="s">
        <v>44</v>
      </c>
      <c r="F883" s="1" t="s">
        <v>66</v>
      </c>
      <c r="G883" s="1" t="s">
        <v>404</v>
      </c>
      <c r="H883" s="1"/>
      <c r="I883" s="1" t="s">
        <v>47</v>
      </c>
      <c r="J883" s="1" t="s">
        <v>53</v>
      </c>
      <c r="K883" s="1" t="s">
        <v>49</v>
      </c>
      <c r="L883" s="1">
        <v>1719374</v>
      </c>
      <c r="M883" s="1">
        <v>85.684210500000006</v>
      </c>
      <c r="N883" s="1">
        <v>34.684210499999999</v>
      </c>
      <c r="O883" s="1">
        <v>44.223783500000003</v>
      </c>
      <c r="P883" s="1">
        <v>9.3501999999999995E-3</v>
      </c>
      <c r="Q883" s="1">
        <v>9.3501999999999995E-3</v>
      </c>
      <c r="R883" s="1">
        <v>0.15063889999999999</v>
      </c>
      <c r="S883" s="1">
        <v>0.15063889999999999</v>
      </c>
      <c r="T883" s="1">
        <v>215</v>
      </c>
      <c r="U883" s="1">
        <v>609</v>
      </c>
      <c r="V883" s="1">
        <v>0</v>
      </c>
      <c r="W883" s="1" t="s">
        <v>49</v>
      </c>
      <c r="X883" s="1"/>
      <c r="Y883" s="1"/>
      <c r="Z883" s="1"/>
      <c r="AA883" s="1"/>
      <c r="AB883" s="1"/>
      <c r="AC883" s="1" t="s">
        <v>49</v>
      </c>
      <c r="AD883" s="1"/>
      <c r="AE883" s="1"/>
      <c r="AF883" s="1"/>
      <c r="AG883" s="1" t="s">
        <v>50</v>
      </c>
      <c r="AH883" s="1">
        <v>609</v>
      </c>
      <c r="AI883" s="1">
        <v>35716.888465700002</v>
      </c>
      <c r="AJ883" s="1">
        <v>15.970947799999999</v>
      </c>
      <c r="AK883" s="1">
        <v>3.04111E-2</v>
      </c>
      <c r="AL883" s="1"/>
      <c r="AM883" s="1"/>
      <c r="AN883" s="1"/>
      <c r="AO883" s="1"/>
      <c r="AP883" s="1"/>
    </row>
    <row r="884" spans="1:42" x14ac:dyDescent="0.25">
      <c r="A884" s="1" t="s">
        <v>776</v>
      </c>
      <c r="B884" s="1">
        <v>1010190</v>
      </c>
      <c r="C884" s="1">
        <v>2020</v>
      </c>
      <c r="D884" s="1" t="s">
        <v>43</v>
      </c>
      <c r="E884" s="1" t="s">
        <v>44</v>
      </c>
      <c r="F884" s="1" t="s">
        <v>66</v>
      </c>
      <c r="G884" s="1" t="s">
        <v>386</v>
      </c>
      <c r="H884" s="1"/>
      <c r="I884" s="1" t="s">
        <v>47</v>
      </c>
      <c r="J884" s="1" t="s">
        <v>53</v>
      </c>
      <c r="K884" s="1" t="s">
        <v>49</v>
      </c>
      <c r="L884" s="1">
        <v>1045311</v>
      </c>
      <c r="M884" s="1">
        <v>107.33333330000001</v>
      </c>
      <c r="N884" s="1">
        <v>37.6666667</v>
      </c>
      <c r="O884" s="1">
        <v>39.733333299999998</v>
      </c>
      <c r="P884" s="1">
        <v>1.7485899999999999E-2</v>
      </c>
      <c r="Q884" s="1">
        <v>1.7485899999999999E-2</v>
      </c>
      <c r="R884" s="1">
        <v>9.4241699999999998E-2</v>
      </c>
      <c r="S884" s="1">
        <v>9.4241699999999998E-2</v>
      </c>
      <c r="T884" s="1">
        <v>47</v>
      </c>
      <c r="U884" s="1">
        <v>79</v>
      </c>
      <c r="V884" s="1">
        <v>6</v>
      </c>
      <c r="W884" s="1" t="s">
        <v>49</v>
      </c>
      <c r="X884" s="1"/>
      <c r="Y884" s="1"/>
      <c r="Z884" s="1"/>
      <c r="AA884" s="1"/>
      <c r="AB884" s="1"/>
      <c r="AC884" s="1" t="s">
        <v>49</v>
      </c>
      <c r="AD884" s="1"/>
      <c r="AE884" s="1"/>
      <c r="AF884" s="1"/>
      <c r="AG884" s="1" t="s">
        <v>50</v>
      </c>
      <c r="AH884" s="1">
        <v>79</v>
      </c>
      <c r="AI884" s="1">
        <v>22791.333534699999</v>
      </c>
      <c r="AJ884" s="1">
        <v>5.3685564000000001</v>
      </c>
      <c r="AK884" s="1">
        <v>1.7456699999999999E-2</v>
      </c>
      <c r="AL884" s="1"/>
      <c r="AM884" s="1"/>
      <c r="AN884" s="1"/>
      <c r="AO884" s="1"/>
      <c r="AP884" s="1"/>
    </row>
    <row r="885" spans="1:42" x14ac:dyDescent="0.25">
      <c r="A885" s="1" t="s">
        <v>776</v>
      </c>
      <c r="B885" s="1">
        <v>1010190</v>
      </c>
      <c r="C885" s="1">
        <v>2020</v>
      </c>
      <c r="D885" s="1" t="s">
        <v>43</v>
      </c>
      <c r="E885" s="1" t="s">
        <v>44</v>
      </c>
      <c r="F885" s="1" t="s">
        <v>66</v>
      </c>
      <c r="G885" s="1" t="s">
        <v>308</v>
      </c>
      <c r="H885" s="1"/>
      <c r="I885" s="1" t="s">
        <v>47</v>
      </c>
      <c r="J885" s="1" t="s">
        <v>53</v>
      </c>
      <c r="K885" s="1" t="s">
        <v>49</v>
      </c>
      <c r="L885" s="1">
        <v>7454235</v>
      </c>
      <c r="M885" s="1">
        <v>74.666666699999993</v>
      </c>
      <c r="N885" s="1">
        <v>25.6666667</v>
      </c>
      <c r="O885" s="1">
        <v>45.3</v>
      </c>
      <c r="P885" s="1">
        <v>1.0097800000000001E-2</v>
      </c>
      <c r="Q885" s="1">
        <v>1.0097800000000001E-2</v>
      </c>
      <c r="R885" s="1">
        <v>3.9570899999999999E-2</v>
      </c>
      <c r="S885" s="1">
        <v>3.9570899999999999E-2</v>
      </c>
      <c r="T885" s="1">
        <v>178</v>
      </c>
      <c r="U885" s="1">
        <v>504</v>
      </c>
      <c r="V885" s="1">
        <v>9</v>
      </c>
      <c r="W885" s="1" t="s">
        <v>49</v>
      </c>
      <c r="X885" s="1"/>
      <c r="Y885" s="1"/>
      <c r="Z885" s="1"/>
      <c r="AA885" s="1"/>
      <c r="AB885" s="1"/>
      <c r="AC885" s="1" t="s">
        <v>49</v>
      </c>
      <c r="AD885" s="1"/>
      <c r="AE885" s="1"/>
      <c r="AF885" s="1"/>
      <c r="AG885" s="1" t="s">
        <v>50</v>
      </c>
      <c r="AH885" s="1">
        <v>504</v>
      </c>
      <c r="AI885" s="1">
        <v>529005.18724809994</v>
      </c>
      <c r="AJ885" s="1">
        <v>55.681851000000002</v>
      </c>
      <c r="AK885" s="1">
        <v>0.37598910000000002</v>
      </c>
      <c r="AL885" s="1"/>
      <c r="AM885" s="1"/>
      <c r="AN885" s="1"/>
      <c r="AO885" s="1"/>
      <c r="AP885" s="1"/>
    </row>
    <row r="886" spans="1:42" x14ac:dyDescent="0.25">
      <c r="A886" s="1" t="s">
        <v>776</v>
      </c>
      <c r="B886" s="1">
        <v>1010190</v>
      </c>
      <c r="C886" s="1">
        <v>2020</v>
      </c>
      <c r="D886" s="1" t="s">
        <v>43</v>
      </c>
      <c r="E886" s="1" t="s">
        <v>44</v>
      </c>
      <c r="F886" s="1" t="s">
        <v>66</v>
      </c>
      <c r="G886" s="1" t="s">
        <v>309</v>
      </c>
      <c r="H886" s="1"/>
      <c r="I886" s="1" t="s">
        <v>47</v>
      </c>
      <c r="J886" s="1" t="s">
        <v>53</v>
      </c>
      <c r="K886" s="1" t="s">
        <v>49</v>
      </c>
      <c r="L886" s="1">
        <v>99652</v>
      </c>
      <c r="M886" s="1">
        <v>104</v>
      </c>
      <c r="N886" s="1">
        <v>45</v>
      </c>
      <c r="O886" s="1">
        <v>43.2</v>
      </c>
      <c r="P886" s="1">
        <v>5.0309999999999999E-3</v>
      </c>
      <c r="Q886" s="1">
        <v>5.0309999999999999E-3</v>
      </c>
      <c r="R886" s="1">
        <v>0.185198</v>
      </c>
      <c r="S886" s="1">
        <v>0.185198</v>
      </c>
      <c r="T886" s="1">
        <v>13</v>
      </c>
      <c r="U886" s="1">
        <v>42</v>
      </c>
      <c r="V886" s="1">
        <v>0</v>
      </c>
      <c r="W886" s="1" t="s">
        <v>49</v>
      </c>
      <c r="X886" s="1"/>
      <c r="Y886" s="1"/>
      <c r="Z886" s="1"/>
      <c r="AA886" s="1"/>
      <c r="AB886" s="1"/>
      <c r="AC886" s="1" t="s">
        <v>49</v>
      </c>
      <c r="AD886" s="1"/>
      <c r="AE886" s="1"/>
      <c r="AF886" s="1"/>
      <c r="AG886" s="1" t="s">
        <v>50</v>
      </c>
      <c r="AH886" s="1">
        <v>42</v>
      </c>
      <c r="AI886" s="1">
        <v>230.3218493</v>
      </c>
      <c r="AJ886" s="1">
        <v>0.28550540000000002</v>
      </c>
      <c r="AK886" s="1">
        <v>2.2580000000000001E-4</v>
      </c>
      <c r="AL886" s="1"/>
      <c r="AM886" s="1"/>
      <c r="AN886" s="1"/>
      <c r="AO886" s="1"/>
      <c r="AP886" s="1"/>
    </row>
    <row r="887" spans="1:42" x14ac:dyDescent="0.25">
      <c r="A887" s="1" t="s">
        <v>776</v>
      </c>
      <c r="B887" s="1">
        <v>1010190</v>
      </c>
      <c r="C887" s="1">
        <v>2020</v>
      </c>
      <c r="D887" s="1" t="s">
        <v>43</v>
      </c>
      <c r="E887" s="1" t="s">
        <v>44</v>
      </c>
      <c r="F887" s="1" t="s">
        <v>66</v>
      </c>
      <c r="G887" s="1" t="s">
        <v>310</v>
      </c>
      <c r="H887" s="1"/>
      <c r="I887" s="1" t="s">
        <v>47</v>
      </c>
      <c r="J887" s="1" t="s">
        <v>53</v>
      </c>
      <c r="K887" s="1" t="s">
        <v>49</v>
      </c>
      <c r="L887" s="1">
        <v>107326</v>
      </c>
      <c r="M887" s="1">
        <v>42</v>
      </c>
      <c r="N887" s="1">
        <v>16</v>
      </c>
      <c r="O887" s="1">
        <v>67.294588300000001</v>
      </c>
      <c r="P887" s="1">
        <v>6.3483000000000003E-3</v>
      </c>
      <c r="Q887" s="1">
        <v>6.3483000000000003E-3</v>
      </c>
      <c r="R887" s="1">
        <v>0.13667579999999999</v>
      </c>
      <c r="S887" s="1">
        <v>0.13667579999999999</v>
      </c>
      <c r="T887" s="1">
        <v>21</v>
      </c>
      <c r="U887" s="1">
        <v>85</v>
      </c>
      <c r="V887" s="1">
        <v>0</v>
      </c>
      <c r="W887" s="1" t="s">
        <v>49</v>
      </c>
      <c r="X887" s="1"/>
      <c r="Y887" s="1"/>
      <c r="Z887" s="1"/>
      <c r="AA887" s="1"/>
      <c r="AB887" s="1"/>
      <c r="AC887" s="1" t="s">
        <v>49</v>
      </c>
      <c r="AD887" s="1"/>
      <c r="AE887" s="1"/>
      <c r="AF887" s="1"/>
      <c r="AG887" s="1" t="s">
        <v>50</v>
      </c>
      <c r="AH887" s="1">
        <v>85</v>
      </c>
      <c r="AI887" s="1">
        <v>460.42227400000002</v>
      </c>
      <c r="AJ887" s="1">
        <v>0.290877</v>
      </c>
      <c r="AK887" s="1">
        <v>4.1510000000000001E-4</v>
      </c>
      <c r="AL887" s="1"/>
      <c r="AM887" s="1"/>
      <c r="AN887" s="1"/>
      <c r="AO887" s="1"/>
      <c r="AP887" s="1"/>
    </row>
    <row r="888" spans="1:42" x14ac:dyDescent="0.25">
      <c r="A888" s="1" t="s">
        <v>776</v>
      </c>
      <c r="B888" s="1">
        <v>1010190</v>
      </c>
      <c r="C888" s="1">
        <v>2020</v>
      </c>
      <c r="D888" s="1" t="s">
        <v>43</v>
      </c>
      <c r="E888" s="1" t="s">
        <v>44</v>
      </c>
      <c r="F888" s="1" t="s">
        <v>66</v>
      </c>
      <c r="G888" s="1" t="s">
        <v>778</v>
      </c>
      <c r="H888" s="1"/>
      <c r="I888" s="1" t="s">
        <v>47</v>
      </c>
      <c r="J888" s="1" t="s">
        <v>53</v>
      </c>
      <c r="K888" s="1" t="s">
        <v>49</v>
      </c>
      <c r="L888" s="1">
        <v>25119</v>
      </c>
      <c r="M888" s="1">
        <v>70</v>
      </c>
      <c r="N888" s="1">
        <v>40</v>
      </c>
      <c r="O888" s="1">
        <v>39.9</v>
      </c>
      <c r="P888" s="1">
        <v>9.3501999999999995E-3</v>
      </c>
      <c r="Q888" s="1">
        <v>9.3501999999999995E-3</v>
      </c>
      <c r="R888" s="1">
        <v>0.15063889999999999</v>
      </c>
      <c r="S888" s="1">
        <v>0.15063889999999999</v>
      </c>
      <c r="T888" s="1">
        <v>3</v>
      </c>
      <c r="U888" s="1">
        <v>8</v>
      </c>
      <c r="V888" s="1">
        <v>6</v>
      </c>
      <c r="W888" s="1" t="s">
        <v>49</v>
      </c>
      <c r="X888" s="1"/>
      <c r="Y888" s="1"/>
      <c r="Z888" s="1"/>
      <c r="AA888" s="1"/>
      <c r="AB888" s="1"/>
      <c r="AC888" s="1" t="s">
        <v>49</v>
      </c>
      <c r="AD888" s="1"/>
      <c r="AE888" s="1"/>
      <c r="AF888" s="1"/>
      <c r="AG888" s="1" t="s">
        <v>50</v>
      </c>
      <c r="AH888" s="1">
        <v>8</v>
      </c>
      <c r="AI888" s="1">
        <v>523.09171289999995</v>
      </c>
      <c r="AJ888" s="1">
        <v>0.2080967</v>
      </c>
      <c r="AK888" s="1">
        <v>4.4430000000000001E-4</v>
      </c>
      <c r="AL888" s="1"/>
      <c r="AM888" s="1"/>
      <c r="AN888" s="1"/>
      <c r="AO888" s="1"/>
      <c r="AP888" s="1"/>
    </row>
    <row r="889" spans="1:42" x14ac:dyDescent="0.25">
      <c r="A889" s="1" t="s">
        <v>776</v>
      </c>
      <c r="B889" s="1">
        <v>1010190</v>
      </c>
      <c r="C889" s="1">
        <v>2020</v>
      </c>
      <c r="D889" s="1" t="s">
        <v>43</v>
      </c>
      <c r="E889" s="1" t="s">
        <v>44</v>
      </c>
      <c r="F889" s="1" t="s">
        <v>66</v>
      </c>
      <c r="G889" s="1" t="s">
        <v>779</v>
      </c>
      <c r="H889" s="1"/>
      <c r="I889" s="1" t="s">
        <v>47</v>
      </c>
      <c r="J889" s="1" t="s">
        <v>53</v>
      </c>
      <c r="K889" s="1" t="s">
        <v>49</v>
      </c>
      <c r="L889" s="1">
        <v>4097</v>
      </c>
      <c r="M889" s="1">
        <v>85.684210500000006</v>
      </c>
      <c r="N889" s="1">
        <v>34.684210499999999</v>
      </c>
      <c r="O889" s="1">
        <v>44.223783500000003</v>
      </c>
      <c r="P889" s="1">
        <v>9.3501999999999995E-3</v>
      </c>
      <c r="Q889" s="1">
        <v>9.3501999999999995E-3</v>
      </c>
      <c r="R889" s="1">
        <v>0.15063889999999999</v>
      </c>
      <c r="S889" s="1">
        <v>0.15063889999999999</v>
      </c>
      <c r="T889" s="1">
        <v>1</v>
      </c>
      <c r="U889" s="1">
        <v>3</v>
      </c>
      <c r="V889" s="1">
        <v>0</v>
      </c>
      <c r="W889" s="1" t="s">
        <v>49</v>
      </c>
      <c r="X889" s="1"/>
      <c r="Y889" s="1"/>
      <c r="Z889" s="1"/>
      <c r="AA889" s="1"/>
      <c r="AB889" s="1"/>
      <c r="AC889" s="1" t="s">
        <v>49</v>
      </c>
      <c r="AD889" s="1"/>
      <c r="AE889" s="1"/>
      <c r="AF889" s="1"/>
      <c r="AG889" s="1" t="s">
        <v>50</v>
      </c>
      <c r="AH889" s="1">
        <v>3</v>
      </c>
      <c r="AI889" s="1">
        <v>85.318155500000003</v>
      </c>
      <c r="AJ889" s="1">
        <v>3.3941300000000001E-2</v>
      </c>
      <c r="AK889" s="1">
        <v>7.25E-5</v>
      </c>
      <c r="AL889" s="1"/>
      <c r="AM889" s="1"/>
      <c r="AN889" s="1"/>
      <c r="AO889" s="1"/>
      <c r="AP889" s="1"/>
    </row>
    <row r="890" spans="1:42" x14ac:dyDescent="0.25">
      <c r="A890" s="1" t="s">
        <v>776</v>
      </c>
      <c r="B890" s="1">
        <v>1010190</v>
      </c>
      <c r="C890" s="1">
        <v>2020</v>
      </c>
      <c r="D890" s="1" t="s">
        <v>43</v>
      </c>
      <c r="E890" s="1" t="s">
        <v>44</v>
      </c>
      <c r="F890" s="1" t="s">
        <v>66</v>
      </c>
      <c r="G890" s="1" t="s">
        <v>312</v>
      </c>
      <c r="H890" s="1"/>
      <c r="I890" s="1" t="s">
        <v>47</v>
      </c>
      <c r="J890" s="1" t="s">
        <v>53</v>
      </c>
      <c r="K890" s="1" t="s">
        <v>49</v>
      </c>
      <c r="L890" s="1">
        <v>250080</v>
      </c>
      <c r="M890" s="1">
        <v>77</v>
      </c>
      <c r="N890" s="1">
        <v>41.3333333</v>
      </c>
      <c r="O890" s="1">
        <v>48.4</v>
      </c>
      <c r="P890" s="1">
        <v>5.5024000000000002E-3</v>
      </c>
      <c r="Q890" s="1">
        <v>5.5024000000000002E-3</v>
      </c>
      <c r="R890" s="1">
        <v>8.7468900000000002E-2</v>
      </c>
      <c r="S890" s="1">
        <v>8.7468900000000002E-2</v>
      </c>
      <c r="T890" s="1">
        <v>22</v>
      </c>
      <c r="U890" s="1">
        <v>81</v>
      </c>
      <c r="V890" s="1">
        <v>4</v>
      </c>
      <c r="W890" s="1" t="s">
        <v>49</v>
      </c>
      <c r="X890" s="1"/>
      <c r="Y890" s="1"/>
      <c r="Z890" s="1"/>
      <c r="AA890" s="1"/>
      <c r="AB890" s="1"/>
      <c r="AC890" s="1" t="s">
        <v>49</v>
      </c>
      <c r="AD890" s="1"/>
      <c r="AE890" s="1"/>
      <c r="AF890" s="1"/>
      <c r="AG890" s="1" t="s">
        <v>50</v>
      </c>
      <c r="AH890" s="1">
        <v>81</v>
      </c>
      <c r="AI890" s="1">
        <v>11685.7518296</v>
      </c>
      <c r="AJ890" s="1">
        <v>3.4791943000000001</v>
      </c>
      <c r="AK890" s="1">
        <v>8.8051999999999991E-3</v>
      </c>
      <c r="AL890" s="1"/>
      <c r="AM890" s="1"/>
      <c r="AN890" s="1"/>
      <c r="AO890" s="1"/>
      <c r="AP890" s="1"/>
    </row>
    <row r="891" spans="1:42" x14ac:dyDescent="0.25">
      <c r="A891" s="1" t="s">
        <v>780</v>
      </c>
      <c r="B891" s="1">
        <v>1008383</v>
      </c>
      <c r="C891" s="1">
        <v>2020</v>
      </c>
      <c r="D891" s="1" t="s">
        <v>43</v>
      </c>
      <c r="E891" s="1" t="s">
        <v>44</v>
      </c>
      <c r="F891" s="1" t="s">
        <v>66</v>
      </c>
      <c r="G891" s="1" t="s">
        <v>683</v>
      </c>
      <c r="H891" s="1"/>
      <c r="I891" s="1" t="s">
        <v>47</v>
      </c>
      <c r="J891" s="1" t="s">
        <v>781</v>
      </c>
      <c r="K891" s="1" t="s">
        <v>49</v>
      </c>
      <c r="L891" s="1">
        <v>2744873.05</v>
      </c>
      <c r="M891" s="1">
        <v>0</v>
      </c>
      <c r="N891" s="1">
        <v>0</v>
      </c>
      <c r="O891" s="1">
        <v>53.29</v>
      </c>
      <c r="P891" s="1">
        <v>0</v>
      </c>
      <c r="Q891" s="1">
        <v>0.62</v>
      </c>
      <c r="R891" s="1">
        <v>0.02</v>
      </c>
      <c r="S891" s="1">
        <v>0.84179999999999999</v>
      </c>
      <c r="T891" s="1">
        <v>25</v>
      </c>
      <c r="U891" s="1">
        <v>42</v>
      </c>
      <c r="V891" s="1">
        <v>0</v>
      </c>
      <c r="W891" s="1" t="s">
        <v>49</v>
      </c>
      <c r="X891" s="1"/>
      <c r="Y891" s="1"/>
      <c r="Z891" s="1"/>
      <c r="AA891" s="1"/>
      <c r="AB891" s="1"/>
      <c r="AC891" s="1" t="s">
        <v>49</v>
      </c>
      <c r="AD891" s="1"/>
      <c r="AE891" s="1"/>
      <c r="AF891" s="1"/>
      <c r="AG891" s="1" t="s">
        <v>50</v>
      </c>
      <c r="AH891" s="1">
        <v>42</v>
      </c>
      <c r="AI891" s="1">
        <v>22023.7</v>
      </c>
      <c r="AJ891" s="1">
        <v>8.74</v>
      </c>
      <c r="AK891" s="1">
        <v>0.01</v>
      </c>
      <c r="AL891" s="1"/>
      <c r="AM891" s="1"/>
      <c r="AN891" s="1"/>
      <c r="AO891" s="1"/>
      <c r="AP891" s="1"/>
    </row>
    <row r="892" spans="1:42" x14ac:dyDescent="0.25">
      <c r="A892" s="1" t="s">
        <v>780</v>
      </c>
      <c r="B892" s="1">
        <v>1008383</v>
      </c>
      <c r="C892" s="1">
        <v>2020</v>
      </c>
      <c r="D892" s="1" t="s">
        <v>43</v>
      </c>
      <c r="E892" s="1" t="s">
        <v>44</v>
      </c>
      <c r="F892" s="1" t="s">
        <v>66</v>
      </c>
      <c r="G892" s="1" t="s">
        <v>684</v>
      </c>
      <c r="H892" s="1"/>
      <c r="I892" s="1" t="s">
        <v>47</v>
      </c>
      <c r="J892" s="1" t="s">
        <v>781</v>
      </c>
      <c r="K892" s="1" t="s">
        <v>49</v>
      </c>
      <c r="L892" s="1">
        <v>187608.06</v>
      </c>
      <c r="M892" s="1">
        <v>0</v>
      </c>
      <c r="N892" s="1">
        <v>0</v>
      </c>
      <c r="O892" s="1">
        <v>67.010000000000005</v>
      </c>
      <c r="P892" s="1">
        <v>0</v>
      </c>
      <c r="Q892" s="1">
        <v>9.9000000000000008E-3</v>
      </c>
      <c r="R892" s="1">
        <v>0.02</v>
      </c>
      <c r="S892" s="1">
        <v>0.82740000000000002</v>
      </c>
      <c r="T892" s="1">
        <v>8</v>
      </c>
      <c r="U892" s="1">
        <v>33</v>
      </c>
      <c r="V892" s="1">
        <v>0</v>
      </c>
      <c r="W892" s="1" t="s">
        <v>49</v>
      </c>
      <c r="X892" s="1"/>
      <c r="Y892" s="1"/>
      <c r="Z892" s="1"/>
      <c r="AA892" s="1"/>
      <c r="AB892" s="1"/>
      <c r="AC892" s="1" t="s">
        <v>50</v>
      </c>
      <c r="AD892" s="1">
        <v>6</v>
      </c>
      <c r="AE892" s="1">
        <v>0.3</v>
      </c>
      <c r="AF892" s="1">
        <v>1.39</v>
      </c>
      <c r="AG892" s="1" t="s">
        <v>50</v>
      </c>
      <c r="AH892" s="1">
        <v>27</v>
      </c>
      <c r="AI892" s="1">
        <v>1118</v>
      </c>
      <c r="AJ892" s="1">
        <v>0.09</v>
      </c>
      <c r="AK892" s="1">
        <v>0</v>
      </c>
      <c r="AL892" s="1"/>
      <c r="AM892" s="1"/>
      <c r="AN892" s="1"/>
      <c r="AO892" s="1"/>
      <c r="AP892" s="1"/>
    </row>
    <row r="893" spans="1:42" x14ac:dyDescent="0.25">
      <c r="A893" s="1" t="s">
        <v>780</v>
      </c>
      <c r="B893" s="1">
        <v>1008383</v>
      </c>
      <c r="C893" s="1">
        <v>2020</v>
      </c>
      <c r="D893" s="1" t="s">
        <v>43</v>
      </c>
      <c r="E893" s="1" t="s">
        <v>44</v>
      </c>
      <c r="F893" s="1" t="s">
        <v>66</v>
      </c>
      <c r="G893" s="1" t="s">
        <v>708</v>
      </c>
      <c r="H893" s="1"/>
      <c r="I893" s="1" t="s">
        <v>47</v>
      </c>
      <c r="J893" s="1" t="s">
        <v>781</v>
      </c>
      <c r="K893" s="1" t="s">
        <v>49</v>
      </c>
      <c r="L893" s="1">
        <v>589478.46</v>
      </c>
      <c r="M893" s="1">
        <v>0</v>
      </c>
      <c r="N893" s="1">
        <v>0</v>
      </c>
      <c r="O893" s="1">
        <v>50.6</v>
      </c>
      <c r="P893" s="1">
        <v>0</v>
      </c>
      <c r="Q893" s="1">
        <v>2.1299999999999999E-2</v>
      </c>
      <c r="R893" s="1">
        <v>0.03</v>
      </c>
      <c r="S893" s="1">
        <v>0.82740000000000002</v>
      </c>
      <c r="T893" s="1">
        <v>4</v>
      </c>
      <c r="U893" s="1">
        <v>7</v>
      </c>
      <c r="V893" s="1">
        <v>0</v>
      </c>
      <c r="W893" s="1" t="s">
        <v>49</v>
      </c>
      <c r="X893" s="1"/>
      <c r="Y893" s="1"/>
      <c r="Z893" s="1"/>
      <c r="AA893" s="1"/>
      <c r="AB893" s="1"/>
      <c r="AC893" s="1" t="s">
        <v>49</v>
      </c>
      <c r="AD893" s="1"/>
      <c r="AE893" s="1"/>
      <c r="AF893" s="1"/>
      <c r="AG893" s="1" t="s">
        <v>50</v>
      </c>
      <c r="AH893" s="1">
        <v>7</v>
      </c>
      <c r="AI893" s="1">
        <v>14260.1</v>
      </c>
      <c r="AJ893" s="1">
        <v>2.61</v>
      </c>
      <c r="AK893" s="1">
        <v>7.0000000000000001E-3</v>
      </c>
      <c r="AL893" s="1"/>
      <c r="AM893" s="1"/>
      <c r="AN893" s="1"/>
      <c r="AO893" s="1"/>
      <c r="AP893" s="1"/>
    </row>
    <row r="894" spans="1:42" x14ac:dyDescent="0.25">
      <c r="A894" s="1" t="s">
        <v>780</v>
      </c>
      <c r="B894" s="1">
        <v>1008383</v>
      </c>
      <c r="C894" s="1">
        <v>2020</v>
      </c>
      <c r="D894" s="1" t="s">
        <v>43</v>
      </c>
      <c r="E894" s="1" t="s">
        <v>44</v>
      </c>
      <c r="F894" s="1" t="s">
        <v>66</v>
      </c>
      <c r="G894" s="1" t="s">
        <v>601</v>
      </c>
      <c r="H894" s="1"/>
      <c r="I894" s="1" t="s">
        <v>47</v>
      </c>
      <c r="J894" s="1" t="s">
        <v>781</v>
      </c>
      <c r="K894" s="1" t="s">
        <v>49</v>
      </c>
      <c r="L894" s="1">
        <v>129338.66</v>
      </c>
      <c r="M894" s="1">
        <v>0</v>
      </c>
      <c r="N894" s="1">
        <v>0</v>
      </c>
      <c r="O894" s="1">
        <v>51.53</v>
      </c>
      <c r="P894" s="1">
        <v>0</v>
      </c>
      <c r="Q894" s="1">
        <v>0.1071</v>
      </c>
      <c r="R894" s="1">
        <v>0</v>
      </c>
      <c r="S894" s="1">
        <v>0.86909999999999998</v>
      </c>
      <c r="T894" s="1">
        <v>23</v>
      </c>
      <c r="U894" s="1">
        <v>54</v>
      </c>
      <c r="V894" s="1">
        <v>0</v>
      </c>
      <c r="W894" s="1" t="s">
        <v>49</v>
      </c>
      <c r="X894" s="1"/>
      <c r="Y894" s="1"/>
      <c r="Z894" s="1"/>
      <c r="AA894" s="1"/>
      <c r="AB894" s="1"/>
      <c r="AC894" s="1" t="s">
        <v>49</v>
      </c>
      <c r="AD894" s="1"/>
      <c r="AE894" s="1"/>
      <c r="AF894" s="1"/>
      <c r="AG894" s="1" t="s">
        <v>50</v>
      </c>
      <c r="AH894" s="1">
        <v>14</v>
      </c>
      <c r="AI894" s="1">
        <v>304</v>
      </c>
      <c r="AJ894" s="1">
        <v>0.15</v>
      </c>
      <c r="AK894" s="1">
        <v>2.0000000000000001E-4</v>
      </c>
      <c r="AL894" s="1"/>
      <c r="AM894" s="1"/>
      <c r="AN894" s="1"/>
      <c r="AO894" s="1"/>
      <c r="AP894" s="1"/>
    </row>
    <row r="895" spans="1:42" x14ac:dyDescent="0.25">
      <c r="A895" s="1" t="s">
        <v>782</v>
      </c>
      <c r="B895" s="1">
        <v>1008577</v>
      </c>
      <c r="C895" s="1">
        <v>2020</v>
      </c>
      <c r="D895" s="1" t="s">
        <v>43</v>
      </c>
      <c r="E895" s="1" t="s">
        <v>44</v>
      </c>
      <c r="F895" s="1" t="s">
        <v>66</v>
      </c>
      <c r="G895" s="1" t="s">
        <v>404</v>
      </c>
      <c r="H895" s="1"/>
      <c r="I895" s="1" t="s">
        <v>47</v>
      </c>
      <c r="J895" s="1" t="s">
        <v>74</v>
      </c>
      <c r="K895" s="1" t="s">
        <v>49</v>
      </c>
      <c r="L895" s="1">
        <v>428272.45</v>
      </c>
      <c r="M895" s="1">
        <v>134.19999999999999</v>
      </c>
      <c r="N895" s="1">
        <v>75</v>
      </c>
      <c r="O895" s="1">
        <v>23.13</v>
      </c>
      <c r="P895" s="1">
        <v>2.1599999999999999E-4</v>
      </c>
      <c r="Q895" s="1">
        <v>2.1599999999999999E-4</v>
      </c>
      <c r="R895" s="1">
        <v>6.4419999999999998E-3</v>
      </c>
      <c r="S895" s="1">
        <v>6.4419999999999998E-3</v>
      </c>
      <c r="T895" s="1">
        <v>36</v>
      </c>
      <c r="U895" s="1">
        <v>200</v>
      </c>
      <c r="V895" s="1">
        <v>0</v>
      </c>
      <c r="W895" s="1" t="s">
        <v>49</v>
      </c>
      <c r="X895" s="1"/>
      <c r="Y895" s="1"/>
      <c r="Z895" s="1"/>
      <c r="AA895" s="1"/>
      <c r="AB895" s="1"/>
      <c r="AC895" s="1" t="s">
        <v>50</v>
      </c>
      <c r="AD895" s="1">
        <v>1</v>
      </c>
      <c r="AE895" s="1">
        <v>0.3285785</v>
      </c>
      <c r="AF895" s="1">
        <v>3.5770217999999998</v>
      </c>
      <c r="AG895" s="1" t="s">
        <v>50</v>
      </c>
      <c r="AH895" s="1">
        <v>199</v>
      </c>
      <c r="AI895" s="1">
        <v>138.75767909999999</v>
      </c>
      <c r="AJ895" s="1">
        <v>1.3925999999999999E-3</v>
      </c>
      <c r="AK895" s="1">
        <v>6.9499999999999995E-5</v>
      </c>
      <c r="AL895" s="1"/>
      <c r="AM895" s="1"/>
      <c r="AN895" s="1"/>
      <c r="AO895" s="1"/>
      <c r="AP895" s="1"/>
    </row>
    <row r="896" spans="1:42" x14ac:dyDescent="0.25">
      <c r="A896" s="1" t="s">
        <v>782</v>
      </c>
      <c r="B896" s="1">
        <v>1008577</v>
      </c>
      <c r="C896" s="1">
        <v>2020</v>
      </c>
      <c r="D896" s="1" t="s">
        <v>43</v>
      </c>
      <c r="E896" s="1" t="s">
        <v>44</v>
      </c>
      <c r="F896" s="1" t="s">
        <v>66</v>
      </c>
      <c r="G896" s="1" t="s">
        <v>386</v>
      </c>
      <c r="H896" s="1"/>
      <c r="I896" s="1" t="s">
        <v>47</v>
      </c>
      <c r="J896" s="1" t="s">
        <v>74</v>
      </c>
      <c r="K896" s="1" t="s">
        <v>49</v>
      </c>
      <c r="L896" s="1">
        <v>1486168.11</v>
      </c>
      <c r="M896" s="1">
        <v>118.68</v>
      </c>
      <c r="N896" s="1">
        <v>83.55</v>
      </c>
      <c r="O896" s="1">
        <v>33.25</v>
      </c>
      <c r="P896" s="1">
        <v>4.0000000000000003E-5</v>
      </c>
      <c r="Q896" s="1">
        <v>4.0000000000000003E-5</v>
      </c>
      <c r="R896" s="1">
        <v>8.7270000000000004E-3</v>
      </c>
      <c r="S896" s="1">
        <v>8.7270000000000004E-3</v>
      </c>
      <c r="T896" s="1">
        <v>31</v>
      </c>
      <c r="U896" s="1">
        <v>89</v>
      </c>
      <c r="V896" s="1">
        <v>6</v>
      </c>
      <c r="W896" s="1" t="s">
        <v>50</v>
      </c>
      <c r="X896" s="1">
        <v>2</v>
      </c>
      <c r="Y896" s="1">
        <v>2.1423114999999999</v>
      </c>
      <c r="Z896" s="1">
        <v>170.60945050000001</v>
      </c>
      <c r="AA896" s="1">
        <v>0</v>
      </c>
      <c r="AB896" s="1">
        <v>0</v>
      </c>
      <c r="AC896" s="1" t="s">
        <v>50</v>
      </c>
      <c r="AD896" s="1">
        <v>4</v>
      </c>
      <c r="AE896" s="1">
        <v>0.27427269999999998</v>
      </c>
      <c r="AF896" s="1">
        <v>21.842559900000001</v>
      </c>
      <c r="AG896" s="1" t="s">
        <v>50</v>
      </c>
      <c r="AH896" s="1">
        <v>85</v>
      </c>
      <c r="AI896" s="1">
        <v>1450.1346085</v>
      </c>
      <c r="AJ896" s="1">
        <v>2.0206100000000001E-2</v>
      </c>
      <c r="AK896" s="1">
        <v>7.4470000000000005E-4</v>
      </c>
      <c r="AL896" s="1"/>
      <c r="AM896" s="1"/>
      <c r="AN896" s="1"/>
      <c r="AO896" s="1"/>
      <c r="AP896" s="1"/>
    </row>
    <row r="897" spans="1:42" x14ac:dyDescent="0.25">
      <c r="A897" s="1" t="s">
        <v>782</v>
      </c>
      <c r="B897" s="1">
        <v>1008577</v>
      </c>
      <c r="C897" s="1">
        <v>2020</v>
      </c>
      <c r="D897" s="1" t="s">
        <v>43</v>
      </c>
      <c r="E897" s="1" t="s">
        <v>44</v>
      </c>
      <c r="F897" s="1" t="s">
        <v>66</v>
      </c>
      <c r="G897" s="1" t="s">
        <v>309</v>
      </c>
      <c r="H897" s="1"/>
      <c r="I897" s="1" t="s">
        <v>47</v>
      </c>
      <c r="J897" s="1" t="s">
        <v>74</v>
      </c>
      <c r="K897" s="1" t="s">
        <v>49</v>
      </c>
      <c r="L897" s="1">
        <v>762102.62</v>
      </c>
      <c r="M897" s="1">
        <v>119.5</v>
      </c>
      <c r="N897" s="1">
        <v>75</v>
      </c>
      <c r="O897" s="1">
        <v>28.81</v>
      </c>
      <c r="P897" s="1">
        <v>2.9100000000000003E-4</v>
      </c>
      <c r="Q897" s="1">
        <v>2.9100000000000003E-4</v>
      </c>
      <c r="R897" s="1">
        <v>7.9380000000000006E-3</v>
      </c>
      <c r="S897" s="1">
        <v>7.9380000000000006E-3</v>
      </c>
      <c r="T897" s="1">
        <v>78</v>
      </c>
      <c r="U897" s="1">
        <v>311</v>
      </c>
      <c r="V897" s="1">
        <v>5</v>
      </c>
      <c r="W897" s="1" t="s">
        <v>49</v>
      </c>
      <c r="X897" s="1"/>
      <c r="Y897" s="1"/>
      <c r="Z897" s="1"/>
      <c r="AA897" s="1"/>
      <c r="AB897" s="1"/>
      <c r="AC897" s="1" t="s">
        <v>50</v>
      </c>
      <c r="AD897" s="1">
        <v>8</v>
      </c>
      <c r="AE897" s="1">
        <v>4.6921850999999997</v>
      </c>
      <c r="AF897" s="1">
        <v>46.720637400000001</v>
      </c>
      <c r="AG897" s="1" t="s">
        <v>50</v>
      </c>
      <c r="AH897" s="1">
        <v>303</v>
      </c>
      <c r="AI897" s="1">
        <v>322.30697320000002</v>
      </c>
      <c r="AJ897" s="1">
        <v>4.0023999999999997E-3</v>
      </c>
      <c r="AK897" s="1">
        <v>1.6220000000000001E-4</v>
      </c>
      <c r="AL897" s="1"/>
      <c r="AM897" s="1"/>
      <c r="AN897" s="1"/>
      <c r="AO897" s="1"/>
      <c r="AP897" s="1"/>
    </row>
    <row r="898" spans="1:42" x14ac:dyDescent="0.25">
      <c r="A898" s="1" t="s">
        <v>782</v>
      </c>
      <c r="B898" s="1">
        <v>1008577</v>
      </c>
      <c r="C898" s="1">
        <v>2020</v>
      </c>
      <c r="D898" s="1" t="s">
        <v>43</v>
      </c>
      <c r="E898" s="1" t="s">
        <v>44</v>
      </c>
      <c r="F898" s="1" t="s">
        <v>66</v>
      </c>
      <c r="G898" s="1" t="s">
        <v>312</v>
      </c>
      <c r="H898" s="1"/>
      <c r="I898" s="1" t="s">
        <v>47</v>
      </c>
      <c r="J898" s="1" t="s">
        <v>74</v>
      </c>
      <c r="K898" s="1" t="s">
        <v>49</v>
      </c>
      <c r="L898" s="1">
        <v>38584.5</v>
      </c>
      <c r="M898" s="1">
        <v>120</v>
      </c>
      <c r="N898" s="1">
        <v>75</v>
      </c>
      <c r="O898" s="1">
        <v>20.75</v>
      </c>
      <c r="P898" s="1">
        <v>2.12E-4</v>
      </c>
      <c r="Q898" s="1">
        <v>2.12E-4</v>
      </c>
      <c r="R898" s="1">
        <v>6.8400000000000004E-4</v>
      </c>
      <c r="S898" s="1">
        <v>6.8400000000000004E-4</v>
      </c>
      <c r="T898" s="1">
        <v>6</v>
      </c>
      <c r="U898" s="1">
        <v>36</v>
      </c>
      <c r="V898" s="1">
        <v>0</v>
      </c>
      <c r="W898" s="1" t="s">
        <v>49</v>
      </c>
      <c r="X898" s="1"/>
      <c r="Y898" s="1"/>
      <c r="Z898" s="1"/>
      <c r="AA898" s="1"/>
      <c r="AB898" s="1"/>
      <c r="AC898" s="1" t="s">
        <v>49</v>
      </c>
      <c r="AD898" s="1"/>
      <c r="AE898" s="1"/>
      <c r="AF898" s="1"/>
      <c r="AG898" s="1" t="s">
        <v>50</v>
      </c>
      <c r="AH898" s="1">
        <v>36</v>
      </c>
      <c r="AI898" s="1">
        <v>10.9472503</v>
      </c>
      <c r="AJ898" s="1">
        <v>1.1600000000000001E-5</v>
      </c>
      <c r="AK898" s="1">
        <v>5.4999999999999999E-6</v>
      </c>
      <c r="AL898" s="1"/>
      <c r="AM898" s="1"/>
      <c r="AN898" s="1"/>
      <c r="AO898" s="1"/>
      <c r="AP898" s="1"/>
    </row>
    <row r="899" spans="1:42" x14ac:dyDescent="0.25">
      <c r="A899" s="1" t="s">
        <v>783</v>
      </c>
      <c r="B899" s="1">
        <v>1008642</v>
      </c>
      <c r="C899" s="1">
        <v>2020</v>
      </c>
      <c r="D899" s="1" t="s">
        <v>43</v>
      </c>
      <c r="E899" s="1" t="s">
        <v>44</v>
      </c>
      <c r="F899" s="1" t="s">
        <v>66</v>
      </c>
      <c r="G899" s="1" t="s">
        <v>180</v>
      </c>
      <c r="H899" s="1"/>
      <c r="I899" s="1" t="s">
        <v>47</v>
      </c>
      <c r="J899" s="1" t="s">
        <v>74</v>
      </c>
      <c r="K899" s="1" t="s">
        <v>49</v>
      </c>
      <c r="L899" s="1">
        <v>862668.19</v>
      </c>
      <c r="M899" s="1">
        <v>123.18</v>
      </c>
      <c r="N899" s="1">
        <v>72.73</v>
      </c>
      <c r="O899" s="1">
        <v>45.71</v>
      </c>
      <c r="P899" s="1">
        <v>3.6999999999999999E-4</v>
      </c>
      <c r="Q899" s="1">
        <v>3.6999999999999999E-4</v>
      </c>
      <c r="R899" s="1">
        <v>9.0399999999999994E-3</v>
      </c>
      <c r="S899" s="1">
        <v>9.0399999999999994E-3</v>
      </c>
      <c r="T899" s="1">
        <v>12</v>
      </c>
      <c r="U899" s="1">
        <v>1</v>
      </c>
      <c r="V899" s="1">
        <v>0</v>
      </c>
      <c r="W899" s="1" t="s">
        <v>49</v>
      </c>
      <c r="X899" s="1"/>
      <c r="Y899" s="1"/>
      <c r="Z899" s="1"/>
      <c r="AA899" s="1"/>
      <c r="AB899" s="1"/>
      <c r="AC899" s="1" t="s">
        <v>49</v>
      </c>
      <c r="AD899" s="1"/>
      <c r="AE899" s="1"/>
      <c r="AF899" s="1"/>
      <c r="AG899" s="1" t="s">
        <v>50</v>
      </c>
      <c r="AH899" s="1">
        <v>1</v>
      </c>
      <c r="AI899" s="1">
        <v>0</v>
      </c>
      <c r="AJ899" s="1">
        <v>0</v>
      </c>
      <c r="AK899" s="1">
        <v>0</v>
      </c>
      <c r="AL899" s="1"/>
      <c r="AM899" s="1"/>
      <c r="AN899" s="1"/>
      <c r="AO899" s="1"/>
      <c r="AP899" s="1"/>
    </row>
    <row r="900" spans="1:42" x14ac:dyDescent="0.25">
      <c r="A900" s="1" t="s">
        <v>783</v>
      </c>
      <c r="B900" s="1">
        <v>1008642</v>
      </c>
      <c r="C900" s="1">
        <v>2020</v>
      </c>
      <c r="D900" s="1" t="s">
        <v>43</v>
      </c>
      <c r="E900" s="1" t="s">
        <v>44</v>
      </c>
      <c r="F900" s="1" t="s">
        <v>66</v>
      </c>
      <c r="G900" s="1" t="s">
        <v>784</v>
      </c>
      <c r="H900" s="1"/>
      <c r="I900" s="1" t="s">
        <v>47</v>
      </c>
      <c r="J900" s="1" t="s">
        <v>74</v>
      </c>
      <c r="K900" s="1" t="s">
        <v>49</v>
      </c>
      <c r="L900" s="1">
        <v>4156</v>
      </c>
      <c r="M900" s="1">
        <v>113.06</v>
      </c>
      <c r="N900" s="1">
        <v>81.94</v>
      </c>
      <c r="O900" s="1">
        <v>44.81</v>
      </c>
      <c r="P900" s="1">
        <v>1.8000000000000001E-4</v>
      </c>
      <c r="Q900" s="1">
        <v>1.8000000000000001E-4</v>
      </c>
      <c r="R900" s="1">
        <v>9.5200000000000007E-3</v>
      </c>
      <c r="S900" s="1">
        <v>9.5200000000000007E-3</v>
      </c>
      <c r="T900" s="1">
        <v>6</v>
      </c>
      <c r="U900" s="1">
        <v>2</v>
      </c>
      <c r="V900" s="1">
        <v>0</v>
      </c>
      <c r="W900" s="1" t="s">
        <v>49</v>
      </c>
      <c r="X900" s="1"/>
      <c r="Y900" s="1"/>
      <c r="Z900" s="1"/>
      <c r="AA900" s="1"/>
      <c r="AB900" s="1"/>
      <c r="AC900" s="1" t="s">
        <v>50</v>
      </c>
      <c r="AD900" s="1">
        <v>2</v>
      </c>
      <c r="AE900" s="1">
        <v>8.3262600000000006E-2</v>
      </c>
      <c r="AF900" s="1">
        <v>1.6074200000000001</v>
      </c>
      <c r="AG900" s="1" t="s">
        <v>49</v>
      </c>
      <c r="AH900" s="1"/>
      <c r="AI900" s="1"/>
      <c r="AJ900" s="1"/>
      <c r="AK900" s="1"/>
      <c r="AL900" s="1"/>
      <c r="AM900" s="1"/>
      <c r="AN900" s="1"/>
      <c r="AO900" s="1"/>
      <c r="AP900" s="1"/>
    </row>
    <row r="901" spans="1:42" x14ac:dyDescent="0.25">
      <c r="A901" s="1" t="s">
        <v>783</v>
      </c>
      <c r="B901" s="1">
        <v>1008642</v>
      </c>
      <c r="C901" s="1">
        <v>2020</v>
      </c>
      <c r="D901" s="1" t="s">
        <v>43</v>
      </c>
      <c r="E901" s="1" t="s">
        <v>44</v>
      </c>
      <c r="F901" s="1" t="s">
        <v>66</v>
      </c>
      <c r="G901" s="1" t="s">
        <v>785</v>
      </c>
      <c r="H901" s="1"/>
      <c r="I901" s="1" t="s">
        <v>47</v>
      </c>
      <c r="J901" s="1" t="s">
        <v>74</v>
      </c>
      <c r="K901" s="1" t="s">
        <v>49</v>
      </c>
      <c r="L901" s="1">
        <v>32621.42</v>
      </c>
      <c r="M901" s="1">
        <v>120.4</v>
      </c>
      <c r="N901" s="1">
        <v>86.4</v>
      </c>
      <c r="O901" s="1">
        <v>45.63</v>
      </c>
      <c r="P901" s="1">
        <v>1.2999999999999999E-4</v>
      </c>
      <c r="Q901" s="1">
        <v>1.2999999999999999E-4</v>
      </c>
      <c r="R901" s="1">
        <v>7.6600000000000001E-3</v>
      </c>
      <c r="S901" s="1">
        <v>7.6600000000000001E-3</v>
      </c>
      <c r="T901" s="1">
        <v>3</v>
      </c>
      <c r="U901" s="1">
        <v>4</v>
      </c>
      <c r="V901" s="1">
        <v>8</v>
      </c>
      <c r="W901" s="1" t="s">
        <v>49</v>
      </c>
      <c r="X901" s="1"/>
      <c r="Y901" s="1"/>
      <c r="Z901" s="1"/>
      <c r="AA901" s="1"/>
      <c r="AB901" s="1"/>
      <c r="AC901" s="1" t="s">
        <v>49</v>
      </c>
      <c r="AD901" s="1"/>
      <c r="AE901" s="1"/>
      <c r="AF901" s="1"/>
      <c r="AG901" s="1" t="s">
        <v>50</v>
      </c>
      <c r="AH901" s="1">
        <v>4</v>
      </c>
      <c r="AI901" s="1">
        <v>0</v>
      </c>
      <c r="AJ901" s="1">
        <v>0</v>
      </c>
      <c r="AK901" s="1">
        <v>0</v>
      </c>
      <c r="AL901" s="1"/>
      <c r="AM901" s="1"/>
      <c r="AN901" s="1"/>
      <c r="AO901" s="1"/>
      <c r="AP901" s="1"/>
    </row>
    <row r="902" spans="1:42" x14ac:dyDescent="0.25">
      <c r="A902" s="1" t="s">
        <v>783</v>
      </c>
      <c r="B902" s="1">
        <v>1008642</v>
      </c>
      <c r="C902" s="1">
        <v>2020</v>
      </c>
      <c r="D902" s="1" t="s">
        <v>43</v>
      </c>
      <c r="E902" s="1" t="s">
        <v>44</v>
      </c>
      <c r="F902" s="1" t="s">
        <v>66</v>
      </c>
      <c r="G902" s="1" t="s">
        <v>475</v>
      </c>
      <c r="H902" s="1"/>
      <c r="I902" s="1" t="s">
        <v>47</v>
      </c>
      <c r="J902" s="1" t="s">
        <v>74</v>
      </c>
      <c r="K902" s="1" t="s">
        <v>49</v>
      </c>
      <c r="L902" s="1">
        <v>32460.75</v>
      </c>
      <c r="M902" s="1">
        <v>121.57</v>
      </c>
      <c r="N902" s="1">
        <v>75.430000000000007</v>
      </c>
      <c r="O902" s="1">
        <v>41.04</v>
      </c>
      <c r="P902" s="1">
        <v>9.1E-4</v>
      </c>
      <c r="Q902" s="1">
        <v>9.1E-4</v>
      </c>
      <c r="R902" s="1">
        <v>6.4999999999999997E-3</v>
      </c>
      <c r="S902" s="1">
        <v>6.4999999999999997E-3</v>
      </c>
      <c r="T902" s="1">
        <v>3</v>
      </c>
      <c r="U902" s="1">
        <v>10</v>
      </c>
      <c r="V902" s="1">
        <v>7</v>
      </c>
      <c r="W902" s="1" t="s">
        <v>49</v>
      </c>
      <c r="X902" s="1"/>
      <c r="Y902" s="1"/>
      <c r="Z902" s="1"/>
      <c r="AA902" s="1"/>
      <c r="AB902" s="1"/>
      <c r="AC902" s="1" t="s">
        <v>49</v>
      </c>
      <c r="AD902" s="1"/>
      <c r="AE902" s="1"/>
      <c r="AF902" s="1"/>
      <c r="AG902" s="1" t="s">
        <v>50</v>
      </c>
      <c r="AH902" s="1">
        <v>10</v>
      </c>
      <c r="AI902" s="1">
        <v>10.206044</v>
      </c>
      <c r="AJ902" s="1">
        <v>1.0399999999999999E-4</v>
      </c>
      <c r="AK902" s="1">
        <v>5.1000000000000003E-6</v>
      </c>
      <c r="AL902" s="1"/>
      <c r="AM902" s="1"/>
      <c r="AN902" s="1"/>
      <c r="AO902" s="1"/>
      <c r="AP902" s="1"/>
    </row>
    <row r="903" spans="1:42" x14ac:dyDescent="0.25">
      <c r="A903" s="1" t="s">
        <v>786</v>
      </c>
      <c r="B903" s="1">
        <v>1008167</v>
      </c>
      <c r="C903" s="1">
        <v>2020</v>
      </c>
      <c r="D903" s="1" t="s">
        <v>43</v>
      </c>
      <c r="E903" s="1" t="s">
        <v>44</v>
      </c>
      <c r="F903" s="1" t="s">
        <v>66</v>
      </c>
      <c r="G903" s="1" t="s">
        <v>731</v>
      </c>
      <c r="H903" s="1"/>
      <c r="I903" s="1" t="s">
        <v>47</v>
      </c>
      <c r="J903" s="1" t="s">
        <v>267</v>
      </c>
      <c r="K903" s="1" t="s">
        <v>49</v>
      </c>
      <c r="L903" s="1">
        <v>553138</v>
      </c>
      <c r="M903" s="1">
        <v>131.19999999999999</v>
      </c>
      <c r="N903" s="1">
        <v>46.42</v>
      </c>
      <c r="O903" s="1">
        <v>42</v>
      </c>
      <c r="P903" s="1">
        <v>1.0588E-2</v>
      </c>
      <c r="Q903" s="1">
        <v>4.7657699999999997E-2</v>
      </c>
      <c r="R903" s="1">
        <v>0.2387975</v>
      </c>
      <c r="S903" s="1">
        <v>0.79533589999999998</v>
      </c>
      <c r="T903" s="1">
        <v>294</v>
      </c>
      <c r="U903" s="1">
        <v>305</v>
      </c>
      <c r="V903" s="1">
        <v>0</v>
      </c>
      <c r="W903" s="1" t="s">
        <v>49</v>
      </c>
      <c r="X903" s="1"/>
      <c r="Y903" s="1"/>
      <c r="Z903" s="1"/>
      <c r="AA903" s="1"/>
      <c r="AB903" s="1"/>
      <c r="AC903" s="1" t="s">
        <v>50</v>
      </c>
      <c r="AD903" s="1">
        <v>255</v>
      </c>
      <c r="AE903" s="1">
        <v>10.4949212</v>
      </c>
      <c r="AF903" s="1">
        <v>75.501272499999999</v>
      </c>
      <c r="AG903" s="1" t="s">
        <v>50</v>
      </c>
      <c r="AH903" s="1">
        <v>50</v>
      </c>
      <c r="AI903" s="1">
        <v>414.36024500000002</v>
      </c>
      <c r="AJ903" s="1">
        <v>0.88174889999999995</v>
      </c>
      <c r="AK903" s="1">
        <v>4.9609999999999997E-4</v>
      </c>
      <c r="AL903" s="1"/>
      <c r="AM903" s="1"/>
      <c r="AN903" s="1"/>
      <c r="AO903" s="1"/>
      <c r="AP903" s="1"/>
    </row>
    <row r="904" spans="1:42" x14ac:dyDescent="0.25">
      <c r="A904" s="1" t="s">
        <v>787</v>
      </c>
      <c r="B904" s="1">
        <v>1008598</v>
      </c>
      <c r="C904" s="1">
        <v>2020</v>
      </c>
      <c r="D904" s="1" t="s">
        <v>43</v>
      </c>
      <c r="E904" s="1" t="s">
        <v>44</v>
      </c>
      <c r="F904" s="1" t="s">
        <v>66</v>
      </c>
      <c r="G904" s="1" t="s">
        <v>550</v>
      </c>
      <c r="H904" s="1"/>
      <c r="I904" s="1" t="s">
        <v>47</v>
      </c>
      <c r="J904" s="1" t="s">
        <v>104</v>
      </c>
      <c r="K904" s="1" t="s">
        <v>49</v>
      </c>
      <c r="L904" s="1">
        <v>5259.62</v>
      </c>
      <c r="M904" s="1">
        <v>84</v>
      </c>
      <c r="N904" s="1">
        <v>48</v>
      </c>
      <c r="O904" s="1">
        <v>58.9</v>
      </c>
      <c r="P904" s="1">
        <v>1.48576E-2</v>
      </c>
      <c r="Q904" s="1">
        <v>1.48586E-2</v>
      </c>
      <c r="R904" s="1">
        <v>0.63654619999999995</v>
      </c>
      <c r="S904" s="1">
        <v>0.63654719999999998</v>
      </c>
      <c r="T904" s="1">
        <v>1</v>
      </c>
      <c r="U904" s="1">
        <v>3</v>
      </c>
      <c r="V904" s="1">
        <v>0</v>
      </c>
      <c r="W904" s="1" t="s">
        <v>49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 t="s">
        <v>49</v>
      </c>
      <c r="AD904" s="1">
        <v>0</v>
      </c>
      <c r="AE904" s="1">
        <v>0</v>
      </c>
      <c r="AF904" s="1">
        <v>0</v>
      </c>
      <c r="AG904" s="1" t="s">
        <v>50</v>
      </c>
      <c r="AH904" s="1">
        <v>3</v>
      </c>
      <c r="AI904" s="1">
        <v>37.3913996</v>
      </c>
      <c r="AJ904" s="1">
        <v>0.1044061</v>
      </c>
      <c r="AK904" s="1">
        <v>5.2800000000000003E-5</v>
      </c>
      <c r="AL904" s="1"/>
      <c r="AM904" s="1"/>
      <c r="AN904" s="1"/>
      <c r="AO904" s="1"/>
      <c r="AP904" s="1"/>
    </row>
    <row r="905" spans="1:42" x14ac:dyDescent="0.25">
      <c r="A905" s="1" t="s">
        <v>774</v>
      </c>
      <c r="B905" s="1">
        <v>1012552</v>
      </c>
      <c r="C905" s="1">
        <v>2020</v>
      </c>
      <c r="D905" s="1" t="s">
        <v>43</v>
      </c>
      <c r="E905" s="1" t="s">
        <v>44</v>
      </c>
      <c r="F905" s="1" t="s">
        <v>45</v>
      </c>
      <c r="G905" s="1"/>
      <c r="H905" s="1" t="s">
        <v>788</v>
      </c>
      <c r="I905" s="1" t="s">
        <v>68</v>
      </c>
      <c r="J905" s="1"/>
      <c r="K905" s="1"/>
      <c r="L905" s="1">
        <v>15310</v>
      </c>
      <c r="M905" s="1">
        <v>141</v>
      </c>
      <c r="N905" s="1">
        <v>53</v>
      </c>
      <c r="O905" s="1">
        <v>40</v>
      </c>
      <c r="P905" s="1">
        <v>0.02</v>
      </c>
      <c r="Q905" s="1">
        <v>0.02</v>
      </c>
      <c r="R905" s="1">
        <v>0.34</v>
      </c>
      <c r="S905" s="1">
        <v>0.34</v>
      </c>
      <c r="T905" s="1"/>
      <c r="U905" s="1">
        <v>8</v>
      </c>
      <c r="V905" s="1"/>
      <c r="W905" s="1" t="s">
        <v>49</v>
      </c>
      <c r="X905" s="1"/>
      <c r="Y905" s="1"/>
      <c r="Z905" s="1"/>
      <c r="AA905" s="1"/>
      <c r="AB905" s="1"/>
      <c r="AC905" s="1" t="s">
        <v>49</v>
      </c>
      <c r="AD905" s="1"/>
      <c r="AE905" s="1"/>
      <c r="AF905" s="1"/>
      <c r="AG905" s="1" t="s">
        <v>50</v>
      </c>
      <c r="AH905" s="1">
        <v>8</v>
      </c>
      <c r="AI905" s="1">
        <v>55.399000000000001</v>
      </c>
      <c r="AJ905" s="1">
        <v>5.7000000000000002E-2</v>
      </c>
      <c r="AK905" s="1">
        <v>0</v>
      </c>
      <c r="AL905" s="1"/>
      <c r="AM905" s="1"/>
      <c r="AN905" s="1"/>
      <c r="AO905" s="1"/>
      <c r="AP905" s="1"/>
    </row>
    <row r="906" spans="1:42" x14ac:dyDescent="0.25">
      <c r="A906" s="1" t="s">
        <v>789</v>
      </c>
      <c r="B906" s="1">
        <v>1013311</v>
      </c>
      <c r="C906" s="1">
        <v>2020</v>
      </c>
      <c r="D906" s="1" t="s">
        <v>43</v>
      </c>
      <c r="E906" s="1" t="s">
        <v>44</v>
      </c>
      <c r="F906" s="1" t="s">
        <v>45</v>
      </c>
      <c r="G906" s="1"/>
      <c r="H906" s="1" t="s">
        <v>790</v>
      </c>
      <c r="I906" s="1" t="s">
        <v>47</v>
      </c>
      <c r="J906" s="1" t="s">
        <v>104</v>
      </c>
      <c r="K906" s="1"/>
      <c r="L906" s="1">
        <v>441972.967619</v>
      </c>
      <c r="M906" s="1">
        <v>70</v>
      </c>
      <c r="N906" s="1">
        <v>40</v>
      </c>
      <c r="O906" s="1">
        <v>60</v>
      </c>
      <c r="P906" s="1">
        <v>0</v>
      </c>
      <c r="Q906" s="1">
        <v>0</v>
      </c>
      <c r="R906" s="1">
        <v>0</v>
      </c>
      <c r="S906" s="1">
        <v>0</v>
      </c>
      <c r="T906" s="1"/>
      <c r="U906" s="1">
        <v>4</v>
      </c>
      <c r="V906" s="1"/>
      <c r="W906" s="1" t="s">
        <v>49</v>
      </c>
      <c r="X906" s="1"/>
      <c r="Y906" s="1"/>
      <c r="Z906" s="1"/>
      <c r="AA906" s="1"/>
      <c r="AB906" s="1"/>
      <c r="AC906" s="1" t="s">
        <v>49</v>
      </c>
      <c r="AD906" s="1"/>
      <c r="AE906" s="1"/>
      <c r="AF906" s="1"/>
      <c r="AG906" s="1" t="s">
        <v>50</v>
      </c>
      <c r="AH906" s="1">
        <v>4</v>
      </c>
      <c r="AI906" s="1">
        <v>968.65888789999997</v>
      </c>
      <c r="AJ906" s="1">
        <v>0.66848870000000005</v>
      </c>
      <c r="AK906" s="1">
        <v>1.4976E-3</v>
      </c>
      <c r="AL906" s="1"/>
      <c r="AM906" s="1"/>
      <c r="AN906" s="1"/>
      <c r="AO906" s="1"/>
      <c r="AP906" s="1"/>
    </row>
    <row r="907" spans="1:42" x14ac:dyDescent="0.25">
      <c r="A907" s="1" t="s">
        <v>789</v>
      </c>
      <c r="B907" s="1">
        <v>1013311</v>
      </c>
      <c r="C907" s="1">
        <v>2020</v>
      </c>
      <c r="D907" s="1" t="s">
        <v>43</v>
      </c>
      <c r="E907" s="1" t="s">
        <v>44</v>
      </c>
      <c r="F907" s="1" t="s">
        <v>45</v>
      </c>
      <c r="G907" s="1"/>
      <c r="H907" s="1" t="s">
        <v>791</v>
      </c>
      <c r="I907" s="1" t="s">
        <v>47</v>
      </c>
      <c r="J907" s="1" t="s">
        <v>104</v>
      </c>
      <c r="K907" s="1"/>
      <c r="L907" s="1">
        <v>4980.51</v>
      </c>
      <c r="M907" s="1">
        <v>80</v>
      </c>
      <c r="N907" s="1">
        <v>50</v>
      </c>
      <c r="O907" s="1">
        <v>76.530726299999998</v>
      </c>
      <c r="P907" s="1">
        <v>0</v>
      </c>
      <c r="Q907" s="1">
        <v>0</v>
      </c>
      <c r="R907" s="1">
        <v>0</v>
      </c>
      <c r="S907" s="1">
        <v>0</v>
      </c>
      <c r="T907" s="1"/>
      <c r="U907" s="1">
        <v>2</v>
      </c>
      <c r="V907" s="1"/>
      <c r="W907" s="1" t="s">
        <v>49</v>
      </c>
      <c r="X907" s="1"/>
      <c r="Y907" s="1"/>
      <c r="Z907" s="1"/>
      <c r="AA907" s="1"/>
      <c r="AB907" s="1"/>
      <c r="AC907" s="1" t="s">
        <v>50</v>
      </c>
      <c r="AD907" s="1">
        <v>2</v>
      </c>
      <c r="AE907" s="1">
        <v>0.10063759999999999</v>
      </c>
      <c r="AF907" s="1">
        <v>1.5358982000000001</v>
      </c>
      <c r="AG907" s="1" t="s">
        <v>49</v>
      </c>
      <c r="AH907" s="1"/>
      <c r="AI907" s="1"/>
      <c r="AJ907" s="1"/>
      <c r="AK907" s="1"/>
      <c r="AL907" s="1"/>
      <c r="AM907" s="1"/>
      <c r="AN907" s="1"/>
      <c r="AO907" s="1"/>
      <c r="AP907" s="1"/>
    </row>
    <row r="908" spans="1:42" x14ac:dyDescent="0.25">
      <c r="A908" s="1" t="s">
        <v>792</v>
      </c>
      <c r="B908" s="1">
        <v>1013318</v>
      </c>
      <c r="C908" s="1">
        <v>2020</v>
      </c>
      <c r="D908" s="1" t="s">
        <v>43</v>
      </c>
      <c r="E908" s="1" t="s">
        <v>44</v>
      </c>
      <c r="F908" s="1" t="s">
        <v>66</v>
      </c>
      <c r="G908" s="1" t="s">
        <v>256</v>
      </c>
      <c r="H908" s="1"/>
      <c r="I908" s="1" t="s">
        <v>68</v>
      </c>
      <c r="J908" s="1"/>
      <c r="K908" s="1" t="s">
        <v>49</v>
      </c>
      <c r="L908" s="1">
        <v>5736.74</v>
      </c>
      <c r="M908" s="1">
        <v>137.4</v>
      </c>
      <c r="N908" s="1">
        <v>87.3</v>
      </c>
      <c r="O908" s="1">
        <v>37.700000000000003</v>
      </c>
      <c r="P908" s="1">
        <v>3.7580000000000002E-2</v>
      </c>
      <c r="Q908" s="1">
        <v>3.7580000000000002E-2</v>
      </c>
      <c r="R908" s="1">
        <v>0.28212999999999999</v>
      </c>
      <c r="S908" s="1">
        <v>0.28212999999999999</v>
      </c>
      <c r="T908" s="1">
        <v>1</v>
      </c>
      <c r="U908" s="1">
        <v>2</v>
      </c>
      <c r="V908" s="1">
        <v>2</v>
      </c>
      <c r="W908" s="1" t="s">
        <v>49</v>
      </c>
      <c r="X908" s="1"/>
      <c r="Y908" s="1"/>
      <c r="Z908" s="1"/>
      <c r="AA908" s="1"/>
      <c r="AB908" s="1"/>
      <c r="AC908" s="1" t="s">
        <v>49</v>
      </c>
      <c r="AD908" s="1"/>
      <c r="AE908" s="1"/>
      <c r="AF908" s="1"/>
      <c r="AG908" s="1" t="s">
        <v>50</v>
      </c>
      <c r="AH908" s="1">
        <v>2</v>
      </c>
      <c r="AI908" s="1">
        <v>47.325299600000001</v>
      </c>
      <c r="AJ908" s="1">
        <v>4.1873599999999997E-2</v>
      </c>
      <c r="AK908" s="1">
        <v>7.2299999999999996E-5</v>
      </c>
      <c r="AL908" s="1"/>
      <c r="AM908" s="1"/>
      <c r="AN908" s="1"/>
      <c r="AO908" s="1"/>
      <c r="AP908" s="1"/>
    </row>
    <row r="909" spans="1:42" x14ac:dyDescent="0.25">
      <c r="A909" s="1" t="s">
        <v>792</v>
      </c>
      <c r="B909" s="1">
        <v>1013318</v>
      </c>
      <c r="C909" s="1">
        <v>2020</v>
      </c>
      <c r="D909" s="1" t="s">
        <v>43</v>
      </c>
      <c r="E909" s="1" t="s">
        <v>44</v>
      </c>
      <c r="F909" s="1" t="s">
        <v>66</v>
      </c>
      <c r="G909" s="1" t="s">
        <v>291</v>
      </c>
      <c r="H909" s="1"/>
      <c r="I909" s="1" t="s">
        <v>68</v>
      </c>
      <c r="J909" s="1"/>
      <c r="K909" s="1" t="s">
        <v>49</v>
      </c>
      <c r="L909" s="1">
        <v>1432047.41</v>
      </c>
      <c r="M909" s="1">
        <v>137.4</v>
      </c>
      <c r="N909" s="1">
        <v>87.3</v>
      </c>
      <c r="O909" s="1">
        <v>37.700000000000003</v>
      </c>
      <c r="P909" s="1">
        <v>1.67E-3</v>
      </c>
      <c r="Q909" s="1">
        <v>5.1459999999999999E-2</v>
      </c>
      <c r="R909" s="1">
        <v>8.5519999999999999E-2</v>
      </c>
      <c r="S909" s="1">
        <v>0.42126000000000002</v>
      </c>
      <c r="T909" s="1">
        <v>98</v>
      </c>
      <c r="U909" s="1">
        <v>125</v>
      </c>
      <c r="V909" s="1">
        <v>125</v>
      </c>
      <c r="W909" s="1" t="s">
        <v>49</v>
      </c>
      <c r="X909" s="1"/>
      <c r="Y909" s="1"/>
      <c r="Z909" s="1"/>
      <c r="AA909" s="1"/>
      <c r="AB909" s="1"/>
      <c r="AC909" s="1" t="s">
        <v>49</v>
      </c>
      <c r="AD909" s="1"/>
      <c r="AE909" s="1"/>
      <c r="AF909" s="1"/>
      <c r="AG909" s="1" t="s">
        <v>50</v>
      </c>
      <c r="AH909" s="1">
        <v>125</v>
      </c>
      <c r="AI909" s="1">
        <v>13465.1348715</v>
      </c>
      <c r="AJ909" s="1">
        <v>5.3420709999999998</v>
      </c>
      <c r="AK909" s="1">
        <v>2.1848599999999999E-2</v>
      </c>
      <c r="AL909" s="1"/>
      <c r="AM909" s="1"/>
      <c r="AN909" s="1"/>
      <c r="AO909" s="1"/>
      <c r="AP909" s="1"/>
    </row>
    <row r="910" spans="1:42" x14ac:dyDescent="0.25">
      <c r="A910" s="1" t="s">
        <v>793</v>
      </c>
      <c r="B910" s="1">
        <v>1013324</v>
      </c>
      <c r="C910" s="1">
        <v>2020</v>
      </c>
      <c r="D910" s="1" t="s">
        <v>43</v>
      </c>
      <c r="E910" s="1" t="s">
        <v>44</v>
      </c>
      <c r="F910" s="1" t="s">
        <v>66</v>
      </c>
      <c r="G910" s="1" t="s">
        <v>309</v>
      </c>
      <c r="H910" s="1"/>
      <c r="I910" s="1" t="s">
        <v>47</v>
      </c>
      <c r="J910" s="1" t="s">
        <v>794</v>
      </c>
      <c r="K910" s="1" t="s">
        <v>49</v>
      </c>
      <c r="L910" s="1">
        <v>3038977</v>
      </c>
      <c r="M910" s="1">
        <v>130</v>
      </c>
      <c r="N910" s="1">
        <v>42</v>
      </c>
      <c r="O910" s="1">
        <v>42.08</v>
      </c>
      <c r="P910" s="1">
        <v>4.0499999999999998E-3</v>
      </c>
      <c r="Q910" s="1">
        <v>4.0499999999999998E-3</v>
      </c>
      <c r="R910" s="1">
        <v>0.14393</v>
      </c>
      <c r="S910" s="1">
        <v>0.14393</v>
      </c>
      <c r="T910" s="1">
        <v>76</v>
      </c>
      <c r="U910" s="1">
        <v>271</v>
      </c>
      <c r="V910" s="1">
        <v>0</v>
      </c>
      <c r="W910" s="1" t="s">
        <v>49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 t="s">
        <v>49</v>
      </c>
      <c r="AD910" s="1"/>
      <c r="AE910" s="1">
        <v>0</v>
      </c>
      <c r="AF910" s="1">
        <v>0</v>
      </c>
      <c r="AG910" s="1" t="s">
        <v>50</v>
      </c>
      <c r="AH910" s="1">
        <v>271</v>
      </c>
      <c r="AI910" s="1">
        <v>6715.7481883</v>
      </c>
      <c r="AJ910" s="1">
        <v>1.3436927000000001</v>
      </c>
      <c r="AK910" s="1">
        <v>1.10011E-2</v>
      </c>
      <c r="AL910" s="1"/>
      <c r="AM910" s="1"/>
      <c r="AN910" s="1"/>
      <c r="AO910" s="1"/>
      <c r="AP910" s="1"/>
    </row>
    <row r="911" spans="1:42" x14ac:dyDescent="0.25">
      <c r="A911" s="1" t="s">
        <v>122</v>
      </c>
      <c r="B911" s="1">
        <v>1013307</v>
      </c>
      <c r="C911" s="1">
        <v>2020</v>
      </c>
      <c r="D911" s="1" t="s">
        <v>43</v>
      </c>
      <c r="E911" s="1" t="s">
        <v>44</v>
      </c>
      <c r="F911" s="1" t="s">
        <v>45</v>
      </c>
      <c r="G911" s="1"/>
      <c r="H911" s="1" t="s">
        <v>108</v>
      </c>
      <c r="I911" s="1" t="s">
        <v>47</v>
      </c>
      <c r="J911" s="1" t="s">
        <v>53</v>
      </c>
      <c r="K911" s="1"/>
      <c r="L911" s="1">
        <v>36067.477319999998</v>
      </c>
      <c r="M911" s="1">
        <v>125</v>
      </c>
      <c r="N911" s="1">
        <v>35</v>
      </c>
      <c r="O911" s="1">
        <v>33.6</v>
      </c>
      <c r="P911" s="1">
        <v>2.2755000000000001E-2</v>
      </c>
      <c r="Q911" s="1">
        <v>2.2755000000000001E-2</v>
      </c>
      <c r="R911" s="1">
        <v>0.85349299999999995</v>
      </c>
      <c r="S911" s="1">
        <v>0.85349299999999995</v>
      </c>
      <c r="T911" s="1"/>
      <c r="U911" s="1">
        <v>12</v>
      </c>
      <c r="V911" s="1"/>
      <c r="W911" s="1" t="s">
        <v>49</v>
      </c>
      <c r="X911" s="1"/>
      <c r="Y911" s="1"/>
      <c r="Z911" s="1"/>
      <c r="AA911" s="1"/>
      <c r="AB911" s="1"/>
      <c r="AC911" s="1" t="s">
        <v>49</v>
      </c>
      <c r="AD911" s="1"/>
      <c r="AE911" s="1"/>
      <c r="AF911" s="1"/>
      <c r="AG911" s="1" t="s">
        <v>50</v>
      </c>
      <c r="AH911" s="1">
        <v>12</v>
      </c>
      <c r="AI911" s="1">
        <v>14.218384</v>
      </c>
      <c r="AJ911" s="1">
        <v>7.6386999999999997E-2</v>
      </c>
      <c r="AK911" s="1">
        <v>2.9E-5</v>
      </c>
      <c r="AL911" s="1"/>
      <c r="AM911" s="1"/>
      <c r="AN911" s="1"/>
      <c r="AO911" s="1"/>
      <c r="AP911" s="1"/>
    </row>
    <row r="912" spans="1:42" x14ac:dyDescent="0.25">
      <c r="A912" s="1" t="s">
        <v>122</v>
      </c>
      <c r="B912" s="1">
        <v>1013307</v>
      </c>
      <c r="C912" s="1">
        <v>2020</v>
      </c>
      <c r="D912" s="1" t="s">
        <v>43</v>
      </c>
      <c r="E912" s="1" t="s">
        <v>44</v>
      </c>
      <c r="F912" s="1" t="s">
        <v>45</v>
      </c>
      <c r="G912" s="1"/>
      <c r="H912" s="1" t="s">
        <v>339</v>
      </c>
      <c r="I912" s="1" t="s">
        <v>47</v>
      </c>
      <c r="J912" s="1" t="s">
        <v>53</v>
      </c>
      <c r="K912" s="1"/>
      <c r="L912" s="1">
        <v>93626.328240000003</v>
      </c>
      <c r="M912" s="1">
        <v>120</v>
      </c>
      <c r="N912" s="1">
        <v>60</v>
      </c>
      <c r="O912" s="1">
        <v>33.6</v>
      </c>
      <c r="P912" s="1">
        <v>1.294E-2</v>
      </c>
      <c r="Q912" s="1">
        <v>1.294E-2</v>
      </c>
      <c r="R912" s="1">
        <v>0.85032799999999997</v>
      </c>
      <c r="S912" s="1">
        <v>0.85032799999999997</v>
      </c>
      <c r="T912" s="1"/>
      <c r="U912" s="1">
        <v>27</v>
      </c>
      <c r="V912" s="1"/>
      <c r="W912" s="1" t="s">
        <v>49</v>
      </c>
      <c r="X912" s="1"/>
      <c r="Y912" s="1"/>
      <c r="Z912" s="1"/>
      <c r="AA912" s="1"/>
      <c r="AB912" s="1"/>
      <c r="AC912" s="1" t="s">
        <v>49</v>
      </c>
      <c r="AD912" s="1"/>
      <c r="AE912" s="1"/>
      <c r="AF912" s="1"/>
      <c r="AG912" s="1" t="s">
        <v>50</v>
      </c>
      <c r="AH912" s="1">
        <v>27</v>
      </c>
      <c r="AI912" s="1">
        <v>19.252341000000001</v>
      </c>
      <c r="AJ912" s="1">
        <v>9.7367999999999996E-2</v>
      </c>
      <c r="AK912" s="1">
        <v>3.6999999999999998E-5</v>
      </c>
      <c r="AL912" s="1"/>
      <c r="AM912" s="1"/>
      <c r="AN912" s="1"/>
      <c r="AO912" s="1"/>
      <c r="AP912" s="1"/>
    </row>
    <row r="913" spans="1:42" x14ac:dyDescent="0.25">
      <c r="A913" s="1" t="s">
        <v>122</v>
      </c>
      <c r="B913" s="1">
        <v>1013307</v>
      </c>
      <c r="C913" s="1">
        <v>2020</v>
      </c>
      <c r="D913" s="1" t="s">
        <v>43</v>
      </c>
      <c r="E913" s="1" t="s">
        <v>44</v>
      </c>
      <c r="F913" s="1" t="s">
        <v>45</v>
      </c>
      <c r="G913" s="1"/>
      <c r="H913" s="1" t="s">
        <v>115</v>
      </c>
      <c r="I913" s="1" t="s">
        <v>47</v>
      </c>
      <c r="J913" s="1" t="s">
        <v>53</v>
      </c>
      <c r="K913" s="1"/>
      <c r="L913" s="1">
        <v>3717415.7156400001</v>
      </c>
      <c r="M913" s="1">
        <v>106.81818199999999</v>
      </c>
      <c r="N913" s="1">
        <v>11.336364</v>
      </c>
      <c r="O913" s="1">
        <v>33.6</v>
      </c>
      <c r="P913" s="1">
        <v>2.2755000000000001E-2</v>
      </c>
      <c r="Q913" s="1">
        <v>2.2755000000000001E-2</v>
      </c>
      <c r="R913" s="1">
        <v>0.85349299999999995</v>
      </c>
      <c r="S913" s="1">
        <v>0.85349299999999995</v>
      </c>
      <c r="T913" s="1"/>
      <c r="U913" s="1">
        <v>117</v>
      </c>
      <c r="V913" s="1"/>
      <c r="W913" s="1" t="s">
        <v>49</v>
      </c>
      <c r="X913" s="1"/>
      <c r="Y913" s="1"/>
      <c r="Z913" s="1"/>
      <c r="AA913" s="1"/>
      <c r="AB913" s="1"/>
      <c r="AC913" s="1" t="s">
        <v>49</v>
      </c>
      <c r="AD913" s="1"/>
      <c r="AE913" s="1"/>
      <c r="AF913" s="1"/>
      <c r="AG913" s="1" t="s">
        <v>50</v>
      </c>
      <c r="AH913" s="1">
        <v>117</v>
      </c>
      <c r="AI913" s="1">
        <v>456.34665999999999</v>
      </c>
      <c r="AJ913" s="1">
        <v>2.251563</v>
      </c>
      <c r="AK913" s="1">
        <v>8.8199999999999997E-4</v>
      </c>
      <c r="AL913" s="1"/>
      <c r="AM913" s="1"/>
      <c r="AN913" s="1"/>
      <c r="AO913" s="1"/>
      <c r="AP913" s="1"/>
    </row>
    <row r="914" spans="1:42" x14ac:dyDescent="0.25">
      <c r="A914" s="1" t="s">
        <v>122</v>
      </c>
      <c r="B914" s="1">
        <v>1013307</v>
      </c>
      <c r="C914" s="1">
        <v>2020</v>
      </c>
      <c r="D914" s="1" t="s">
        <v>43</v>
      </c>
      <c r="E914" s="1" t="s">
        <v>44</v>
      </c>
      <c r="F914" s="1" t="s">
        <v>45</v>
      </c>
      <c r="G914" s="1"/>
      <c r="H914" s="1" t="s">
        <v>75</v>
      </c>
      <c r="I914" s="1" t="s">
        <v>47</v>
      </c>
      <c r="J914" s="1" t="s">
        <v>53</v>
      </c>
      <c r="K914" s="1"/>
      <c r="L914" s="1">
        <v>23272.970099999999</v>
      </c>
      <c r="M914" s="1">
        <v>125</v>
      </c>
      <c r="N914" s="1">
        <v>35</v>
      </c>
      <c r="O914" s="1">
        <v>33.6</v>
      </c>
      <c r="P914" s="1">
        <v>2.2755000000000001E-2</v>
      </c>
      <c r="Q914" s="1">
        <v>2.2755000000000001E-2</v>
      </c>
      <c r="R914" s="1">
        <v>0.85349299999999995</v>
      </c>
      <c r="S914" s="1">
        <v>0.85349299999999995</v>
      </c>
      <c r="T914" s="1"/>
      <c r="U914" s="1">
        <v>13</v>
      </c>
      <c r="V914" s="1"/>
      <c r="W914" s="1" t="s">
        <v>49</v>
      </c>
      <c r="X914" s="1"/>
      <c r="Y914" s="1"/>
      <c r="Z914" s="1"/>
      <c r="AA914" s="1"/>
      <c r="AB914" s="1"/>
      <c r="AC914" s="1" t="s">
        <v>50</v>
      </c>
      <c r="AD914" s="1">
        <v>6</v>
      </c>
      <c r="AE914" s="1">
        <v>7.7479000000000006E-2</v>
      </c>
      <c r="AF914" s="1">
        <v>1.0607880000000001</v>
      </c>
      <c r="AG914" s="1" t="s">
        <v>50</v>
      </c>
      <c r="AH914" s="1">
        <v>13</v>
      </c>
      <c r="AI914" s="1">
        <v>4.6433470000000003</v>
      </c>
      <c r="AJ914" s="1">
        <v>2.4945999999999999E-2</v>
      </c>
      <c r="AK914" s="1">
        <v>9.0000000000000002E-6</v>
      </c>
      <c r="AL914" s="1"/>
      <c r="AM914" s="1"/>
      <c r="AN914" s="1"/>
      <c r="AO914" s="1"/>
      <c r="AP914" s="1"/>
    </row>
    <row r="915" spans="1:42" x14ac:dyDescent="0.25">
      <c r="A915" s="1" t="s">
        <v>122</v>
      </c>
      <c r="B915" s="1">
        <v>1013307</v>
      </c>
      <c r="C915" s="1">
        <v>2020</v>
      </c>
      <c r="D915" s="1" t="s">
        <v>43</v>
      </c>
      <c r="E915" s="1" t="s">
        <v>44</v>
      </c>
      <c r="F915" s="1" t="s">
        <v>45</v>
      </c>
      <c r="G915" s="1"/>
      <c r="H915" s="1" t="s">
        <v>76</v>
      </c>
      <c r="I915" s="1" t="s">
        <v>47</v>
      </c>
      <c r="J915" s="1" t="s">
        <v>53</v>
      </c>
      <c r="K915" s="1"/>
      <c r="L915" s="1">
        <v>2107330.9148400002</v>
      </c>
      <c r="M915" s="1">
        <v>100.454545</v>
      </c>
      <c r="N915" s="1">
        <v>10.681818</v>
      </c>
      <c r="O915" s="1">
        <v>33.6</v>
      </c>
      <c r="P915" s="1">
        <v>2.2755000000000001E-2</v>
      </c>
      <c r="Q915" s="1">
        <v>2.2755000000000001E-2</v>
      </c>
      <c r="R915" s="1">
        <v>0.85349299999999995</v>
      </c>
      <c r="S915" s="1">
        <v>0.85349299999999995</v>
      </c>
      <c r="T915" s="1"/>
      <c r="U915" s="1">
        <v>101</v>
      </c>
      <c r="V915" s="1"/>
      <c r="W915" s="1" t="s">
        <v>49</v>
      </c>
      <c r="X915" s="1"/>
      <c r="Y915" s="1"/>
      <c r="Z915" s="1"/>
      <c r="AA915" s="1"/>
      <c r="AB915" s="1"/>
      <c r="AC915" s="1" t="s">
        <v>49</v>
      </c>
      <c r="AD915" s="1"/>
      <c r="AE915" s="1"/>
      <c r="AF915" s="1"/>
      <c r="AG915" s="1" t="s">
        <v>50</v>
      </c>
      <c r="AH915" s="1">
        <v>101</v>
      </c>
      <c r="AI915" s="1">
        <v>246.90097700000001</v>
      </c>
      <c r="AJ915" s="1">
        <v>1.1622269999999999</v>
      </c>
      <c r="AK915" s="1">
        <v>4.6099999999999998E-4</v>
      </c>
      <c r="AL915" s="1"/>
      <c r="AM915" s="1"/>
      <c r="AN915" s="1"/>
      <c r="AO915" s="1"/>
      <c r="AP915" s="1"/>
    </row>
    <row r="916" spans="1:42" x14ac:dyDescent="0.25">
      <c r="A916" s="1" t="s">
        <v>122</v>
      </c>
      <c r="B916" s="1">
        <v>1013307</v>
      </c>
      <c r="C916" s="1">
        <v>2020</v>
      </c>
      <c r="D916" s="1" t="s">
        <v>43</v>
      </c>
      <c r="E916" s="1" t="s">
        <v>44</v>
      </c>
      <c r="F916" s="1" t="s">
        <v>45</v>
      </c>
      <c r="G916" s="1"/>
      <c r="H916" s="1" t="s">
        <v>46</v>
      </c>
      <c r="I916" s="1" t="s">
        <v>47</v>
      </c>
      <c r="J916" s="1" t="s">
        <v>53</v>
      </c>
      <c r="K916" s="1"/>
      <c r="L916" s="1">
        <v>2267853.4091400001</v>
      </c>
      <c r="M916" s="1">
        <v>120</v>
      </c>
      <c r="N916" s="1">
        <v>60</v>
      </c>
      <c r="O916" s="1">
        <v>33.6</v>
      </c>
      <c r="P916" s="1">
        <v>1.294E-2</v>
      </c>
      <c r="Q916" s="1">
        <v>1.294E-2</v>
      </c>
      <c r="R916" s="1">
        <v>0.85032799999999997</v>
      </c>
      <c r="S916" s="1">
        <v>0.85032799999999997</v>
      </c>
      <c r="T916" s="1"/>
      <c r="U916" s="1">
        <v>160</v>
      </c>
      <c r="V916" s="1"/>
      <c r="W916" s="1" t="s">
        <v>49</v>
      </c>
      <c r="X916" s="1"/>
      <c r="Y916" s="1"/>
      <c r="Z916" s="1"/>
      <c r="AA916" s="1"/>
      <c r="AB916" s="1"/>
      <c r="AC916" s="1" t="s">
        <v>49</v>
      </c>
      <c r="AD916" s="1"/>
      <c r="AE916" s="1"/>
      <c r="AF916" s="1"/>
      <c r="AG916" s="1" t="s">
        <v>50</v>
      </c>
      <c r="AH916" s="1">
        <v>160</v>
      </c>
      <c r="AI916" s="1">
        <v>1437.4177669999999</v>
      </c>
      <c r="AJ916" s="1">
        <v>7.2292889999999996</v>
      </c>
      <c r="AK916" s="1">
        <v>2.7399999999999998E-3</v>
      </c>
      <c r="AL916" s="1"/>
      <c r="AM916" s="1"/>
      <c r="AN916" s="1"/>
      <c r="AO916" s="1"/>
      <c r="AP916" s="1"/>
    </row>
    <row r="917" spans="1:42" x14ac:dyDescent="0.25">
      <c r="A917" s="1" t="s">
        <v>122</v>
      </c>
      <c r="B917" s="1">
        <v>1013307</v>
      </c>
      <c r="C917" s="1">
        <v>2020</v>
      </c>
      <c r="D917" s="1" t="s">
        <v>43</v>
      </c>
      <c r="E917" s="1" t="s">
        <v>44</v>
      </c>
      <c r="F917" s="1" t="s">
        <v>45</v>
      </c>
      <c r="G917" s="1"/>
      <c r="H917" s="1" t="s">
        <v>375</v>
      </c>
      <c r="I917" s="1" t="s">
        <v>47</v>
      </c>
      <c r="J917" s="1" t="s">
        <v>53</v>
      </c>
      <c r="K917" s="1"/>
      <c r="L917" s="1">
        <v>3935639.9666579999</v>
      </c>
      <c r="M917" s="1">
        <v>88.465565999999995</v>
      </c>
      <c r="N917" s="1">
        <v>35.707672000000002</v>
      </c>
      <c r="O917" s="1">
        <v>33.6</v>
      </c>
      <c r="P917" s="1">
        <v>0.28764800000000001</v>
      </c>
      <c r="Q917" s="1">
        <v>0.28764800000000001</v>
      </c>
      <c r="R917" s="1">
        <v>0.85062700000000002</v>
      </c>
      <c r="S917" s="1">
        <v>0.85062700000000002</v>
      </c>
      <c r="T917" s="1"/>
      <c r="U917" s="1">
        <v>185</v>
      </c>
      <c r="V917" s="1"/>
      <c r="W917" s="1" t="s">
        <v>49</v>
      </c>
      <c r="X917" s="1"/>
      <c r="Y917" s="1"/>
      <c r="Z917" s="1"/>
      <c r="AA917" s="1"/>
      <c r="AB917" s="1"/>
      <c r="AC917" s="1" t="s">
        <v>50</v>
      </c>
      <c r="AD917" s="1">
        <v>16</v>
      </c>
      <c r="AE917" s="1">
        <v>0.171963</v>
      </c>
      <c r="AF917" s="1">
        <v>3.9103140000000001</v>
      </c>
      <c r="AG917" s="1" t="s">
        <v>50</v>
      </c>
      <c r="AH917" s="1">
        <v>185</v>
      </c>
      <c r="AI917" s="1">
        <v>1727.9127229999999</v>
      </c>
      <c r="AJ917" s="1">
        <v>5.3947710000000004</v>
      </c>
      <c r="AK917" s="1">
        <v>3.1280000000000001E-3</v>
      </c>
      <c r="AL917" s="1"/>
      <c r="AM917" s="1"/>
      <c r="AN917" s="1"/>
      <c r="AO917" s="1"/>
      <c r="AP917" s="1"/>
    </row>
    <row r="918" spans="1:42" x14ac:dyDescent="0.25">
      <c r="A918" s="1" t="s">
        <v>795</v>
      </c>
      <c r="B918" s="1">
        <v>1013334</v>
      </c>
      <c r="C918" s="1">
        <v>2020</v>
      </c>
      <c r="D918" s="1" t="s">
        <v>43</v>
      </c>
      <c r="E918" s="1" t="s">
        <v>44</v>
      </c>
      <c r="F918" s="1" t="s">
        <v>45</v>
      </c>
      <c r="G918" s="1"/>
      <c r="H918" s="1" t="s">
        <v>108</v>
      </c>
      <c r="I918" s="1" t="s">
        <v>47</v>
      </c>
      <c r="J918" s="1" t="s">
        <v>104</v>
      </c>
      <c r="K918" s="1"/>
      <c r="L918" s="1">
        <v>267229.16200000001</v>
      </c>
      <c r="M918" s="1">
        <v>149</v>
      </c>
      <c r="N918" s="1">
        <v>32</v>
      </c>
      <c r="O918" s="1">
        <v>38</v>
      </c>
      <c r="P918" s="1">
        <v>7.9938000000000006E-3</v>
      </c>
      <c r="Q918" s="1">
        <v>7.9939E-3</v>
      </c>
      <c r="R918" s="1">
        <v>0.70783459999999998</v>
      </c>
      <c r="S918" s="1">
        <v>0.70783470000000004</v>
      </c>
      <c r="T918" s="1"/>
      <c r="U918" s="1">
        <v>36</v>
      </c>
      <c r="V918" s="1"/>
      <c r="W918" s="1" t="s">
        <v>49</v>
      </c>
      <c r="X918" s="1"/>
      <c r="Y918" s="1"/>
      <c r="Z918" s="1"/>
      <c r="AA918" s="1"/>
      <c r="AB918" s="1"/>
      <c r="AC918" s="1" t="s">
        <v>49</v>
      </c>
      <c r="AD918" s="1"/>
      <c r="AE918" s="1"/>
      <c r="AF918" s="1"/>
      <c r="AG918" s="1" t="s">
        <v>50</v>
      </c>
      <c r="AH918" s="1">
        <v>36</v>
      </c>
      <c r="AI918" s="1">
        <v>3.1105900000000002</v>
      </c>
      <c r="AJ918" s="1">
        <v>1.081E-2</v>
      </c>
      <c r="AK918" s="1">
        <v>0</v>
      </c>
      <c r="AL918" s="1"/>
      <c r="AM918" s="1"/>
      <c r="AN918" s="1"/>
      <c r="AO918" s="1"/>
      <c r="AP918" s="1"/>
    </row>
    <row r="919" spans="1:42" x14ac:dyDescent="0.25">
      <c r="A919" s="1" t="s">
        <v>795</v>
      </c>
      <c r="B919" s="1">
        <v>1013334</v>
      </c>
      <c r="C919" s="1">
        <v>2020</v>
      </c>
      <c r="D919" s="1" t="s">
        <v>43</v>
      </c>
      <c r="E919" s="1" t="s">
        <v>44</v>
      </c>
      <c r="F919" s="1" t="s">
        <v>45</v>
      </c>
      <c r="G919" s="1"/>
      <c r="H919" s="1" t="s">
        <v>75</v>
      </c>
      <c r="I919" s="1" t="s">
        <v>47</v>
      </c>
      <c r="J919" s="1" t="s">
        <v>104</v>
      </c>
      <c r="K919" s="1"/>
      <c r="L919" s="1">
        <v>5543004.6610000003</v>
      </c>
      <c r="M919" s="1">
        <v>149</v>
      </c>
      <c r="N919" s="1">
        <v>32</v>
      </c>
      <c r="O919" s="1">
        <v>38</v>
      </c>
      <c r="P919" s="1">
        <v>7.9938000000000006E-3</v>
      </c>
      <c r="Q919" s="1">
        <v>7.9939E-3</v>
      </c>
      <c r="R919" s="1">
        <v>0.70783459999999998</v>
      </c>
      <c r="S919" s="1">
        <v>0.70783470000000004</v>
      </c>
      <c r="T919" s="1"/>
      <c r="U919" s="1">
        <v>182</v>
      </c>
      <c r="V919" s="1"/>
      <c r="W919" s="1" t="s">
        <v>49</v>
      </c>
      <c r="X919" s="1"/>
      <c r="Y919" s="1"/>
      <c r="Z919" s="1"/>
      <c r="AA919" s="1"/>
      <c r="AB919" s="1"/>
      <c r="AC919" s="1" t="s">
        <v>50</v>
      </c>
      <c r="AD919" s="1">
        <v>30</v>
      </c>
      <c r="AE919" s="1">
        <v>1.562E-2</v>
      </c>
      <c r="AF919" s="1">
        <v>0.50514999999999999</v>
      </c>
      <c r="AG919" s="1" t="s">
        <v>50</v>
      </c>
      <c r="AH919" s="1">
        <v>152</v>
      </c>
      <c r="AI919" s="1">
        <v>36.190379999999998</v>
      </c>
      <c r="AJ919" s="1">
        <v>0.12576999999999999</v>
      </c>
      <c r="AK919" s="1">
        <v>4.0000000000000003E-5</v>
      </c>
      <c r="AL919" s="1"/>
      <c r="AM919" s="1"/>
      <c r="AN919" s="1"/>
      <c r="AO919" s="1"/>
      <c r="AP919" s="1"/>
    </row>
    <row r="920" spans="1:42" x14ac:dyDescent="0.25">
      <c r="A920" s="1" t="s">
        <v>796</v>
      </c>
      <c r="B920" s="1">
        <v>1013369</v>
      </c>
      <c r="C920" s="1">
        <v>2020</v>
      </c>
      <c r="D920" s="1" t="s">
        <v>43</v>
      </c>
      <c r="E920" s="1" t="s">
        <v>44</v>
      </c>
      <c r="F920" s="1" t="s">
        <v>66</v>
      </c>
      <c r="G920" s="1" t="s">
        <v>138</v>
      </c>
      <c r="H920" s="1"/>
      <c r="I920" s="1" t="s">
        <v>47</v>
      </c>
      <c r="J920" s="1" t="s">
        <v>53</v>
      </c>
      <c r="K920" s="1" t="s">
        <v>49</v>
      </c>
      <c r="L920" s="1">
        <v>308867.56400000001</v>
      </c>
      <c r="M920" s="1">
        <v>116</v>
      </c>
      <c r="N920" s="1">
        <v>55</v>
      </c>
      <c r="O920" s="1">
        <v>43.7</v>
      </c>
      <c r="P920" s="1">
        <v>1.2479799999999999E-2</v>
      </c>
      <c r="Q920" s="1">
        <v>1.2479799999999999E-2</v>
      </c>
      <c r="R920" s="1">
        <v>9.4385999999999998E-2</v>
      </c>
      <c r="S920" s="1">
        <v>9.4385999999999998E-2</v>
      </c>
      <c r="T920" s="1">
        <v>44</v>
      </c>
      <c r="U920" s="1">
        <v>30</v>
      </c>
      <c r="V920" s="1">
        <v>0</v>
      </c>
      <c r="W920" s="1" t="s">
        <v>50</v>
      </c>
      <c r="X920" s="1">
        <v>30</v>
      </c>
      <c r="Y920" s="1">
        <v>6.7609139999999996</v>
      </c>
      <c r="Z920" s="1">
        <v>18.664658899999999</v>
      </c>
      <c r="AA920" s="1">
        <v>0</v>
      </c>
      <c r="AB920" s="1">
        <v>0</v>
      </c>
      <c r="AC920" s="1" t="s">
        <v>49</v>
      </c>
      <c r="AD920" s="1">
        <v>0</v>
      </c>
      <c r="AE920" s="1">
        <v>0</v>
      </c>
      <c r="AF920" s="1">
        <v>0</v>
      </c>
      <c r="AG920" s="1" t="s">
        <v>50</v>
      </c>
      <c r="AH920" s="1">
        <v>30</v>
      </c>
      <c r="AI920" s="1">
        <v>7319.6114587000002</v>
      </c>
      <c r="AJ920" s="1">
        <v>1.8664793</v>
      </c>
      <c r="AK920" s="1">
        <v>6.3598999999999999E-3</v>
      </c>
      <c r="AL920" s="1"/>
      <c r="AM920" s="1"/>
      <c r="AN920" s="1"/>
      <c r="AO920" s="1"/>
      <c r="AP920" s="1"/>
    </row>
    <row r="921" spans="1:42" x14ac:dyDescent="0.25">
      <c r="A921" s="1" t="s">
        <v>797</v>
      </c>
      <c r="B921" s="1">
        <v>1013354</v>
      </c>
      <c r="C921" s="1">
        <v>2020</v>
      </c>
      <c r="D921" s="1" t="s">
        <v>43</v>
      </c>
      <c r="E921" s="1" t="s">
        <v>44</v>
      </c>
      <c r="F921" s="1" t="s">
        <v>66</v>
      </c>
      <c r="G921" s="1" t="s">
        <v>255</v>
      </c>
      <c r="H921" s="1"/>
      <c r="I921" s="1" t="s">
        <v>47</v>
      </c>
      <c r="J921" s="1" t="s">
        <v>798</v>
      </c>
      <c r="K921" s="1" t="s">
        <v>49</v>
      </c>
      <c r="L921" s="1">
        <v>12813.783333199999</v>
      </c>
      <c r="M921" s="1">
        <v>140</v>
      </c>
      <c r="N921" s="1">
        <v>25</v>
      </c>
      <c r="O921" s="1">
        <v>35.291131300000004</v>
      </c>
      <c r="P921" s="1">
        <v>2.38797E-2</v>
      </c>
      <c r="Q921" s="1">
        <v>3.4206300000000002E-2</v>
      </c>
      <c r="R921" s="1">
        <v>0.19909250000000001</v>
      </c>
      <c r="S921" s="1">
        <v>0.25309350000000003</v>
      </c>
      <c r="T921" s="1">
        <v>3</v>
      </c>
      <c r="U921" s="1">
        <v>4</v>
      </c>
      <c r="V921" s="1">
        <v>0</v>
      </c>
      <c r="W921" s="1" t="s">
        <v>49</v>
      </c>
      <c r="X921" s="1"/>
      <c r="Y921" s="1"/>
      <c r="Z921" s="1"/>
      <c r="AA921" s="1"/>
      <c r="AB921" s="1"/>
      <c r="AC921" s="1" t="s">
        <v>49</v>
      </c>
      <c r="AD921" s="1"/>
      <c r="AE921" s="1"/>
      <c r="AF921" s="1"/>
      <c r="AG921" s="1" t="s">
        <v>50</v>
      </c>
      <c r="AH921" s="1">
        <v>4</v>
      </c>
      <c r="AI921" s="1">
        <v>7.0527651000000002</v>
      </c>
      <c r="AJ921" s="1">
        <v>4.3262999999999999E-3</v>
      </c>
      <c r="AK921" s="1">
        <v>1.17E-5</v>
      </c>
      <c r="AL921" s="1"/>
      <c r="AM921" s="1"/>
      <c r="AN921" s="1"/>
      <c r="AO921" s="1"/>
      <c r="AP921" s="1"/>
    </row>
    <row r="922" spans="1:42" x14ac:dyDescent="0.25">
      <c r="A922" s="1" t="s">
        <v>797</v>
      </c>
      <c r="B922" s="1">
        <v>1013354</v>
      </c>
      <c r="C922" s="1">
        <v>2020</v>
      </c>
      <c r="D922" s="1" t="s">
        <v>43</v>
      </c>
      <c r="E922" s="1" t="s">
        <v>44</v>
      </c>
      <c r="F922" s="1" t="s">
        <v>66</v>
      </c>
      <c r="G922" s="1" t="s">
        <v>284</v>
      </c>
      <c r="H922" s="1"/>
      <c r="I922" s="1" t="s">
        <v>47</v>
      </c>
      <c r="J922" s="1" t="s">
        <v>798</v>
      </c>
      <c r="K922" s="1" t="s">
        <v>49</v>
      </c>
      <c r="L922" s="1">
        <v>624227.81236630003</v>
      </c>
      <c r="M922" s="1">
        <v>140</v>
      </c>
      <c r="N922" s="1">
        <v>25</v>
      </c>
      <c r="O922" s="1">
        <v>38.994782499999999</v>
      </c>
      <c r="P922" s="1">
        <v>2.38797E-2</v>
      </c>
      <c r="Q922" s="1">
        <v>3.4206300000000002E-2</v>
      </c>
      <c r="R922" s="1">
        <v>0.19909250000000001</v>
      </c>
      <c r="S922" s="1">
        <v>0.25309350000000003</v>
      </c>
      <c r="T922" s="1">
        <v>39</v>
      </c>
      <c r="U922" s="1">
        <v>55</v>
      </c>
      <c r="V922" s="1">
        <v>0</v>
      </c>
      <c r="W922" s="1" t="s">
        <v>49</v>
      </c>
      <c r="X922" s="1"/>
      <c r="Y922" s="1"/>
      <c r="Z922" s="1"/>
      <c r="AA922" s="1"/>
      <c r="AB922" s="1"/>
      <c r="AC922" s="1" t="s">
        <v>49</v>
      </c>
      <c r="AD922" s="1"/>
      <c r="AE922" s="1"/>
      <c r="AF922" s="1"/>
      <c r="AG922" s="1" t="s">
        <v>50</v>
      </c>
      <c r="AH922" s="1">
        <v>55</v>
      </c>
      <c r="AI922" s="1">
        <v>282.56597679999999</v>
      </c>
      <c r="AJ922" s="1">
        <v>0.22653519999999999</v>
      </c>
      <c r="AK922" s="1">
        <v>4.7199999999999998E-4</v>
      </c>
      <c r="AL922" s="1"/>
      <c r="AM922" s="1"/>
      <c r="AN922" s="1"/>
      <c r="AO922" s="1"/>
      <c r="AP922" s="1"/>
    </row>
    <row r="923" spans="1:42" x14ac:dyDescent="0.25">
      <c r="A923" s="1" t="s">
        <v>797</v>
      </c>
      <c r="B923" s="1">
        <v>1013354</v>
      </c>
      <c r="C923" s="1">
        <v>2020</v>
      </c>
      <c r="D923" s="1" t="s">
        <v>43</v>
      </c>
      <c r="E923" s="1" t="s">
        <v>44</v>
      </c>
      <c r="F923" s="1" t="s">
        <v>66</v>
      </c>
      <c r="G923" s="1" t="s">
        <v>285</v>
      </c>
      <c r="H923" s="1"/>
      <c r="I923" s="1" t="s">
        <v>47</v>
      </c>
      <c r="J923" s="1" t="s">
        <v>798</v>
      </c>
      <c r="K923" s="1" t="s">
        <v>49</v>
      </c>
      <c r="L923" s="1">
        <v>1665442.4409014001</v>
      </c>
      <c r="M923" s="1">
        <v>140</v>
      </c>
      <c r="N923" s="1">
        <v>25</v>
      </c>
      <c r="O923" s="1">
        <v>38.265623300000001</v>
      </c>
      <c r="P923" s="1">
        <v>2.38797E-2</v>
      </c>
      <c r="Q923" s="1">
        <v>3.4206300000000002E-2</v>
      </c>
      <c r="R923" s="1">
        <v>0.19909250000000001</v>
      </c>
      <c r="S923" s="1">
        <v>0.25309350000000003</v>
      </c>
      <c r="T923" s="1">
        <v>54</v>
      </c>
      <c r="U923" s="1">
        <v>47</v>
      </c>
      <c r="V923" s="1">
        <v>0</v>
      </c>
      <c r="W923" s="1" t="s">
        <v>49</v>
      </c>
      <c r="X923" s="1"/>
      <c r="Y923" s="1"/>
      <c r="Z923" s="1"/>
      <c r="AA923" s="1"/>
      <c r="AB923" s="1"/>
      <c r="AC923" s="1" t="s">
        <v>49</v>
      </c>
      <c r="AD923" s="1"/>
      <c r="AE923" s="1"/>
      <c r="AF923" s="1"/>
      <c r="AG923" s="1" t="s">
        <v>50</v>
      </c>
      <c r="AH923" s="1">
        <v>47</v>
      </c>
      <c r="AI923" s="1">
        <v>798.75212769999996</v>
      </c>
      <c r="AJ923" s="1">
        <v>0.59279320000000002</v>
      </c>
      <c r="AK923" s="1">
        <v>1.3305999999999999E-3</v>
      </c>
      <c r="AL923" s="1"/>
      <c r="AM923" s="1"/>
      <c r="AN923" s="1"/>
      <c r="AO923" s="1"/>
      <c r="AP923" s="1"/>
    </row>
    <row r="924" spans="1:42" x14ac:dyDescent="0.25">
      <c r="A924" s="1" t="s">
        <v>797</v>
      </c>
      <c r="B924" s="1">
        <v>1013354</v>
      </c>
      <c r="C924" s="1">
        <v>2020</v>
      </c>
      <c r="D924" s="1" t="s">
        <v>43</v>
      </c>
      <c r="E924" s="1" t="s">
        <v>44</v>
      </c>
      <c r="F924" s="1" t="s">
        <v>66</v>
      </c>
      <c r="G924" s="1" t="s">
        <v>256</v>
      </c>
      <c r="H924" s="1"/>
      <c r="I924" s="1" t="s">
        <v>47</v>
      </c>
      <c r="J924" s="1" t="s">
        <v>798</v>
      </c>
      <c r="K924" s="1" t="s">
        <v>49</v>
      </c>
      <c r="L924" s="1">
        <v>9383.6333331999995</v>
      </c>
      <c r="M924" s="1">
        <v>140</v>
      </c>
      <c r="N924" s="1">
        <v>25</v>
      </c>
      <c r="O924" s="1">
        <v>35</v>
      </c>
      <c r="P924" s="1">
        <v>3.4206300000000002E-2</v>
      </c>
      <c r="Q924" s="1">
        <v>3.4206300000000002E-2</v>
      </c>
      <c r="R924" s="1">
        <v>0.19909250000000001</v>
      </c>
      <c r="S924" s="1">
        <v>0.19909250000000001</v>
      </c>
      <c r="T924" s="1">
        <v>2</v>
      </c>
      <c r="U924" s="1">
        <v>4</v>
      </c>
      <c r="V924" s="1">
        <v>0</v>
      </c>
      <c r="W924" s="1" t="s">
        <v>49</v>
      </c>
      <c r="X924" s="1"/>
      <c r="Y924" s="1"/>
      <c r="Z924" s="1"/>
      <c r="AA924" s="1"/>
      <c r="AB924" s="1"/>
      <c r="AC924" s="1" t="s">
        <v>49</v>
      </c>
      <c r="AD924" s="1"/>
      <c r="AE924" s="1"/>
      <c r="AF924" s="1"/>
      <c r="AG924" s="1" t="s">
        <v>50</v>
      </c>
      <c r="AH924" s="1">
        <v>4</v>
      </c>
      <c r="AI924" s="1">
        <v>5.3334352999999997</v>
      </c>
      <c r="AJ924" s="1">
        <v>3.1245000000000001E-3</v>
      </c>
      <c r="AK924" s="1">
        <v>8.8000000000000004E-6</v>
      </c>
      <c r="AL924" s="1"/>
      <c r="AM924" s="1"/>
      <c r="AN924" s="1"/>
      <c r="AO924" s="1"/>
      <c r="AP924" s="1"/>
    </row>
    <row r="925" spans="1:42" x14ac:dyDescent="0.25">
      <c r="A925" s="1" t="s">
        <v>797</v>
      </c>
      <c r="B925" s="1">
        <v>1013354</v>
      </c>
      <c r="C925" s="1">
        <v>2020</v>
      </c>
      <c r="D925" s="1" t="s">
        <v>43</v>
      </c>
      <c r="E925" s="1" t="s">
        <v>44</v>
      </c>
      <c r="F925" s="1" t="s">
        <v>66</v>
      </c>
      <c r="G925" s="1" t="s">
        <v>206</v>
      </c>
      <c r="H925" s="1"/>
      <c r="I925" s="1" t="s">
        <v>47</v>
      </c>
      <c r="J925" s="1" t="s">
        <v>798</v>
      </c>
      <c r="K925" s="1" t="s">
        <v>49</v>
      </c>
      <c r="L925" s="1">
        <v>1644103.1059326001</v>
      </c>
      <c r="M925" s="1">
        <v>140</v>
      </c>
      <c r="N925" s="1">
        <v>25</v>
      </c>
      <c r="O925" s="1">
        <v>39.867490699999998</v>
      </c>
      <c r="P925" s="1">
        <v>2.38797E-2</v>
      </c>
      <c r="Q925" s="1">
        <v>3.4206300000000002E-2</v>
      </c>
      <c r="R925" s="1">
        <v>0.19909250000000001</v>
      </c>
      <c r="S925" s="1">
        <v>0.25309350000000003</v>
      </c>
      <c r="T925" s="1">
        <v>101</v>
      </c>
      <c r="U925" s="1">
        <v>54</v>
      </c>
      <c r="V925" s="1">
        <v>0</v>
      </c>
      <c r="W925" s="1" t="s">
        <v>49</v>
      </c>
      <c r="X925" s="1"/>
      <c r="Y925" s="1"/>
      <c r="Z925" s="1"/>
      <c r="AA925" s="1"/>
      <c r="AB925" s="1"/>
      <c r="AC925" s="1" t="s">
        <v>49</v>
      </c>
      <c r="AD925" s="1"/>
      <c r="AE925" s="1"/>
      <c r="AF925" s="1"/>
      <c r="AG925" s="1" t="s">
        <v>50</v>
      </c>
      <c r="AH925" s="1">
        <v>54</v>
      </c>
      <c r="AI925" s="1">
        <v>749.94629680000003</v>
      </c>
      <c r="AJ925" s="1">
        <v>0.59517370000000003</v>
      </c>
      <c r="AK925" s="1">
        <v>1.2522E-3</v>
      </c>
      <c r="AL925" s="1"/>
      <c r="AM925" s="1"/>
      <c r="AN925" s="1"/>
      <c r="AO925" s="1"/>
      <c r="AP925" s="1"/>
    </row>
    <row r="926" spans="1:42" x14ac:dyDescent="0.25">
      <c r="A926" s="1" t="s">
        <v>797</v>
      </c>
      <c r="B926" s="1">
        <v>1013354</v>
      </c>
      <c r="C926" s="1">
        <v>2020</v>
      </c>
      <c r="D926" s="1" t="s">
        <v>43</v>
      </c>
      <c r="E926" s="1" t="s">
        <v>44</v>
      </c>
      <c r="F926" s="1" t="s">
        <v>66</v>
      </c>
      <c r="G926" s="1" t="s">
        <v>290</v>
      </c>
      <c r="H926" s="1"/>
      <c r="I926" s="1" t="s">
        <v>47</v>
      </c>
      <c r="J926" s="1" t="s">
        <v>798</v>
      </c>
      <c r="K926" s="1" t="s">
        <v>49</v>
      </c>
      <c r="L926" s="1">
        <v>630592.80851989996</v>
      </c>
      <c r="M926" s="1">
        <v>140</v>
      </c>
      <c r="N926" s="1">
        <v>25</v>
      </c>
      <c r="O926" s="1">
        <v>45.696858300000002</v>
      </c>
      <c r="P926" s="1">
        <v>2.38797E-2</v>
      </c>
      <c r="Q926" s="1">
        <v>2.38797E-2</v>
      </c>
      <c r="R926" s="1">
        <v>0.25309350000000003</v>
      </c>
      <c r="S926" s="1">
        <v>0.25309350000000003</v>
      </c>
      <c r="T926" s="1">
        <v>142</v>
      </c>
      <c r="U926" s="1">
        <v>39</v>
      </c>
      <c r="V926" s="1">
        <v>0</v>
      </c>
      <c r="W926" s="1" t="s">
        <v>49</v>
      </c>
      <c r="X926" s="1"/>
      <c r="Y926" s="1"/>
      <c r="Z926" s="1"/>
      <c r="AA926" s="1"/>
      <c r="AB926" s="1"/>
      <c r="AC926" s="1" t="s">
        <v>49</v>
      </c>
      <c r="AD926" s="1"/>
      <c r="AE926" s="1"/>
      <c r="AF926" s="1"/>
      <c r="AG926" s="1" t="s">
        <v>50</v>
      </c>
      <c r="AH926" s="1">
        <v>39</v>
      </c>
      <c r="AI926" s="1">
        <v>280.549599</v>
      </c>
      <c r="AJ926" s="1">
        <v>0.23010050000000001</v>
      </c>
      <c r="AK926" s="1">
        <v>4.6900000000000002E-4</v>
      </c>
      <c r="AL926" s="1"/>
      <c r="AM926" s="1"/>
      <c r="AN926" s="1"/>
      <c r="AO926" s="1"/>
      <c r="AP926" s="1"/>
    </row>
    <row r="927" spans="1:42" x14ac:dyDescent="0.25">
      <c r="A927" s="1" t="s">
        <v>797</v>
      </c>
      <c r="B927" s="1">
        <v>1013354</v>
      </c>
      <c r="C927" s="1">
        <v>2020</v>
      </c>
      <c r="D927" s="1" t="s">
        <v>43</v>
      </c>
      <c r="E927" s="1" t="s">
        <v>44</v>
      </c>
      <c r="F927" s="1" t="s">
        <v>66</v>
      </c>
      <c r="G927" s="1" t="s">
        <v>399</v>
      </c>
      <c r="H927" s="1"/>
      <c r="I927" s="1" t="s">
        <v>47</v>
      </c>
      <c r="J927" s="1" t="s">
        <v>798</v>
      </c>
      <c r="K927" s="1" t="s">
        <v>49</v>
      </c>
      <c r="L927" s="1">
        <v>154367.15222220001</v>
      </c>
      <c r="M927" s="1">
        <v>140</v>
      </c>
      <c r="N927" s="1">
        <v>25</v>
      </c>
      <c r="O927" s="1">
        <v>36.9135974</v>
      </c>
      <c r="P927" s="1">
        <v>2.38797E-2</v>
      </c>
      <c r="Q927" s="1">
        <v>3.4206300000000002E-2</v>
      </c>
      <c r="R927" s="1">
        <v>0.19909250000000001</v>
      </c>
      <c r="S927" s="1">
        <v>0.25309350000000003</v>
      </c>
      <c r="T927" s="1">
        <v>53</v>
      </c>
      <c r="U927" s="1">
        <v>16</v>
      </c>
      <c r="V927" s="1">
        <v>0</v>
      </c>
      <c r="W927" s="1" t="s">
        <v>49</v>
      </c>
      <c r="X927" s="1"/>
      <c r="Y927" s="1"/>
      <c r="Z927" s="1"/>
      <c r="AA927" s="1"/>
      <c r="AB927" s="1"/>
      <c r="AC927" s="1" t="s">
        <v>49</v>
      </c>
      <c r="AD927" s="1"/>
      <c r="AE927" s="1"/>
      <c r="AF927" s="1"/>
      <c r="AG927" s="1" t="s">
        <v>50</v>
      </c>
      <c r="AH927" s="1">
        <v>16</v>
      </c>
      <c r="AI927" s="1">
        <v>69.503576899999999</v>
      </c>
      <c r="AJ927" s="1">
        <v>5.6117E-2</v>
      </c>
      <c r="AK927" s="1">
        <v>1.161E-4</v>
      </c>
      <c r="AL927" s="1"/>
      <c r="AM927" s="1"/>
      <c r="AN927" s="1"/>
      <c r="AO927" s="1"/>
      <c r="AP927" s="1"/>
    </row>
    <row r="928" spans="1:42" x14ac:dyDescent="0.25">
      <c r="A928" s="1" t="s">
        <v>799</v>
      </c>
      <c r="B928" s="1">
        <v>1013346</v>
      </c>
      <c r="C928" s="1">
        <v>2020</v>
      </c>
      <c r="D928" s="1" t="s">
        <v>43</v>
      </c>
      <c r="E928" s="1" t="s">
        <v>44</v>
      </c>
      <c r="F928" s="1" t="s">
        <v>66</v>
      </c>
      <c r="G928" s="1" t="s">
        <v>800</v>
      </c>
      <c r="H928" s="1"/>
      <c r="I928" s="1" t="s">
        <v>47</v>
      </c>
      <c r="J928" s="1" t="s">
        <v>123</v>
      </c>
      <c r="K928" s="1" t="s">
        <v>49</v>
      </c>
      <c r="L928" s="1">
        <v>5719.77</v>
      </c>
      <c r="M928" s="1">
        <v>120</v>
      </c>
      <c r="N928" s="1">
        <v>30</v>
      </c>
      <c r="O928" s="1">
        <v>38</v>
      </c>
      <c r="P928" s="1">
        <v>1.9452000000000001E-2</v>
      </c>
      <c r="Q928" s="1">
        <v>1.9452000000000001E-2</v>
      </c>
      <c r="R928" s="1">
        <v>0.48093999999999998</v>
      </c>
      <c r="S928" s="1">
        <v>0.48093999999999998</v>
      </c>
      <c r="T928" s="1">
        <v>1</v>
      </c>
      <c r="U928" s="1">
        <v>4</v>
      </c>
      <c r="V928" s="1">
        <v>0</v>
      </c>
      <c r="W928" s="1" t="s">
        <v>49</v>
      </c>
      <c r="X928" s="1"/>
      <c r="Y928" s="1"/>
      <c r="Z928" s="1"/>
      <c r="AA928" s="1"/>
      <c r="AB928" s="1"/>
      <c r="AC928" s="1" t="s">
        <v>50</v>
      </c>
      <c r="AD928" s="1">
        <v>4</v>
      </c>
      <c r="AE928" s="1">
        <v>5.4075499999999999E-2</v>
      </c>
      <c r="AF928" s="1">
        <v>0.48802570000000001</v>
      </c>
      <c r="AG928" s="1" t="s">
        <v>49</v>
      </c>
      <c r="AH928" s="1"/>
      <c r="AI928" s="1"/>
      <c r="AJ928" s="1"/>
      <c r="AK928" s="1"/>
      <c r="AL928" s="1"/>
      <c r="AM928" s="1"/>
      <c r="AN928" s="1"/>
      <c r="AO928" s="1"/>
      <c r="AP928" s="1"/>
    </row>
    <row r="929" spans="1:42" x14ac:dyDescent="0.25">
      <c r="A929" s="1" t="s">
        <v>799</v>
      </c>
      <c r="B929" s="1">
        <v>1013346</v>
      </c>
      <c r="C929" s="1">
        <v>2020</v>
      </c>
      <c r="D929" s="1" t="s">
        <v>43</v>
      </c>
      <c r="E929" s="1" t="s">
        <v>44</v>
      </c>
      <c r="F929" s="1" t="s">
        <v>66</v>
      </c>
      <c r="G929" s="1" t="s">
        <v>801</v>
      </c>
      <c r="H929" s="1"/>
      <c r="I929" s="1" t="s">
        <v>47</v>
      </c>
      <c r="J929" s="1" t="s">
        <v>123</v>
      </c>
      <c r="K929" s="1" t="s">
        <v>49</v>
      </c>
      <c r="L929" s="1">
        <v>4046.05</v>
      </c>
      <c r="M929" s="1">
        <v>90</v>
      </c>
      <c r="N929" s="1">
        <v>15</v>
      </c>
      <c r="O929" s="1">
        <v>38</v>
      </c>
      <c r="P929" s="1">
        <v>1.9452000000000001E-2</v>
      </c>
      <c r="Q929" s="1">
        <v>1.9452000000000001E-2</v>
      </c>
      <c r="R929" s="1">
        <v>0.48093999999999998</v>
      </c>
      <c r="S929" s="1">
        <v>0.48093999999999998</v>
      </c>
      <c r="T929" s="1">
        <v>1</v>
      </c>
      <c r="U929" s="1">
        <v>3</v>
      </c>
      <c r="V929" s="1">
        <v>0</v>
      </c>
      <c r="W929" s="1" t="s">
        <v>49</v>
      </c>
      <c r="X929" s="1"/>
      <c r="Y929" s="1"/>
      <c r="Z929" s="1"/>
      <c r="AA929" s="1"/>
      <c r="AB929" s="1"/>
      <c r="AC929" s="1" t="s">
        <v>50</v>
      </c>
      <c r="AD929" s="1">
        <v>3</v>
      </c>
      <c r="AE929" s="1">
        <v>3.8251899999999998E-2</v>
      </c>
      <c r="AF929" s="1">
        <v>0.34521950000000001</v>
      </c>
      <c r="AG929" s="1" t="s">
        <v>49</v>
      </c>
      <c r="AH929" s="1"/>
      <c r="AI929" s="1"/>
      <c r="AJ929" s="1"/>
      <c r="AK929" s="1"/>
      <c r="AL929" s="1"/>
      <c r="AM929" s="1"/>
      <c r="AN929" s="1"/>
      <c r="AO929" s="1"/>
      <c r="AP929" s="1"/>
    </row>
    <row r="930" spans="1:42" x14ac:dyDescent="0.25">
      <c r="A930" s="1" t="s">
        <v>802</v>
      </c>
      <c r="B930" s="1">
        <v>1008190</v>
      </c>
      <c r="C930" s="1">
        <v>2020</v>
      </c>
      <c r="D930" s="1" t="s">
        <v>43</v>
      </c>
      <c r="E930" s="1" t="s">
        <v>44</v>
      </c>
      <c r="F930" s="1" t="s">
        <v>66</v>
      </c>
      <c r="G930" s="1" t="s">
        <v>803</v>
      </c>
      <c r="H930" s="1"/>
      <c r="I930" s="1" t="s">
        <v>47</v>
      </c>
      <c r="J930" s="1" t="s">
        <v>259</v>
      </c>
      <c r="K930" s="1" t="s">
        <v>49</v>
      </c>
      <c r="L930" s="1">
        <v>30129</v>
      </c>
      <c r="M930" s="1">
        <v>110</v>
      </c>
      <c r="N930" s="1">
        <v>25</v>
      </c>
      <c r="O930" s="1">
        <v>44</v>
      </c>
      <c r="P930" s="1">
        <v>0</v>
      </c>
      <c r="Q930" s="1">
        <v>0</v>
      </c>
      <c r="R930" s="1">
        <v>0.06</v>
      </c>
      <c r="S930" s="1">
        <v>0.23</v>
      </c>
      <c r="T930" s="1">
        <v>11</v>
      </c>
      <c r="U930" s="1">
        <v>26</v>
      </c>
      <c r="V930" s="1">
        <v>0</v>
      </c>
      <c r="W930" s="1" t="s">
        <v>49</v>
      </c>
      <c r="X930" s="1"/>
      <c r="Y930" s="1">
        <v>0</v>
      </c>
      <c r="Z930" s="1">
        <v>0</v>
      </c>
      <c r="AA930" s="1">
        <v>0</v>
      </c>
      <c r="AB930" s="1">
        <v>0</v>
      </c>
      <c r="AC930" s="1" t="s">
        <v>49</v>
      </c>
      <c r="AD930" s="1"/>
      <c r="AE930" s="1">
        <v>0</v>
      </c>
      <c r="AF930" s="1">
        <v>0</v>
      </c>
      <c r="AG930" s="1" t="s">
        <v>50</v>
      </c>
      <c r="AH930" s="1">
        <v>26</v>
      </c>
      <c r="AI930" s="1">
        <v>25.364011999999999</v>
      </c>
      <c r="AJ930" s="1">
        <v>9.2276200000000003E-2</v>
      </c>
      <c r="AK930" s="1">
        <v>4.5800000000000002E-5</v>
      </c>
      <c r="AL930" s="1"/>
      <c r="AM930" s="1"/>
      <c r="AN930" s="1"/>
      <c r="AO930" s="1"/>
      <c r="AP930" s="1"/>
    </row>
    <row r="931" spans="1:42" x14ac:dyDescent="0.25">
      <c r="A931" s="1" t="s">
        <v>802</v>
      </c>
      <c r="B931" s="1">
        <v>1008190</v>
      </c>
      <c r="C931" s="1">
        <v>2020</v>
      </c>
      <c r="D931" s="1" t="s">
        <v>43</v>
      </c>
      <c r="E931" s="1" t="s">
        <v>44</v>
      </c>
      <c r="F931" s="1" t="s">
        <v>66</v>
      </c>
      <c r="G931" s="1" t="s">
        <v>804</v>
      </c>
      <c r="H931" s="1"/>
      <c r="I931" s="1" t="s">
        <v>47</v>
      </c>
      <c r="J931" s="1" t="s">
        <v>259</v>
      </c>
      <c r="K931" s="1" t="s">
        <v>49</v>
      </c>
      <c r="L931" s="1">
        <v>48584</v>
      </c>
      <c r="M931" s="1">
        <v>110</v>
      </c>
      <c r="N931" s="1">
        <v>25</v>
      </c>
      <c r="O931" s="1">
        <v>44</v>
      </c>
      <c r="P931" s="1">
        <v>0</v>
      </c>
      <c r="Q931" s="1">
        <v>0.01</v>
      </c>
      <c r="R931" s="1">
        <v>0.13</v>
      </c>
      <c r="S931" s="1">
        <v>0.34</v>
      </c>
      <c r="T931" s="1">
        <v>4</v>
      </c>
      <c r="U931" s="1">
        <v>12</v>
      </c>
      <c r="V931" s="1">
        <v>0</v>
      </c>
      <c r="W931" s="1" t="s">
        <v>49</v>
      </c>
      <c r="X931" s="1"/>
      <c r="Y931" s="1">
        <v>0</v>
      </c>
      <c r="Z931" s="1">
        <v>0</v>
      </c>
      <c r="AA931" s="1">
        <v>0</v>
      </c>
      <c r="AB931" s="1">
        <v>0</v>
      </c>
      <c r="AC931" s="1" t="s">
        <v>49</v>
      </c>
      <c r="AD931" s="1"/>
      <c r="AE931" s="1">
        <v>0</v>
      </c>
      <c r="AF931" s="1">
        <v>0</v>
      </c>
      <c r="AG931" s="1" t="s">
        <v>50</v>
      </c>
      <c r="AH931" s="1">
        <v>12</v>
      </c>
      <c r="AI931" s="1">
        <v>96.848718000000005</v>
      </c>
      <c r="AJ931" s="1">
        <v>0.18590899999999999</v>
      </c>
      <c r="AK931" s="1">
        <v>1.236E-4</v>
      </c>
      <c r="AL931" s="1"/>
      <c r="AM931" s="1"/>
      <c r="AN931" s="1"/>
      <c r="AO931" s="1"/>
      <c r="AP931" s="1"/>
    </row>
    <row r="932" spans="1:42" x14ac:dyDescent="0.25">
      <c r="A932" s="1" t="s">
        <v>802</v>
      </c>
      <c r="B932" s="1">
        <v>1008190</v>
      </c>
      <c r="C932" s="1">
        <v>2020</v>
      </c>
      <c r="D932" s="1" t="s">
        <v>43</v>
      </c>
      <c r="E932" s="1" t="s">
        <v>44</v>
      </c>
      <c r="F932" s="1" t="s">
        <v>66</v>
      </c>
      <c r="G932" s="1" t="s">
        <v>355</v>
      </c>
      <c r="H932" s="1"/>
      <c r="I932" s="1" t="s">
        <v>47</v>
      </c>
      <c r="J932" s="1" t="s">
        <v>259</v>
      </c>
      <c r="K932" s="1" t="s">
        <v>49</v>
      </c>
      <c r="L932" s="1">
        <v>171330</v>
      </c>
      <c r="M932" s="1">
        <v>110</v>
      </c>
      <c r="N932" s="1">
        <v>25</v>
      </c>
      <c r="O932" s="1">
        <v>44</v>
      </c>
      <c r="P932" s="1">
        <v>0.01</v>
      </c>
      <c r="Q932" s="1">
        <v>0.01</v>
      </c>
      <c r="R932" s="1">
        <v>0.17</v>
      </c>
      <c r="S932" s="1">
        <v>0.36</v>
      </c>
      <c r="T932" s="1">
        <v>7</v>
      </c>
      <c r="U932" s="1">
        <v>21</v>
      </c>
      <c r="V932" s="1">
        <v>0</v>
      </c>
      <c r="W932" s="1" t="s">
        <v>49</v>
      </c>
      <c r="X932" s="1"/>
      <c r="Y932" s="1">
        <v>0</v>
      </c>
      <c r="Z932" s="1">
        <v>0</v>
      </c>
      <c r="AA932" s="1">
        <v>0</v>
      </c>
      <c r="AB932" s="1">
        <v>0</v>
      </c>
      <c r="AC932" s="1" t="s">
        <v>49</v>
      </c>
      <c r="AD932" s="1"/>
      <c r="AE932" s="1">
        <v>0</v>
      </c>
      <c r="AF932" s="1">
        <v>0</v>
      </c>
      <c r="AG932" s="1" t="s">
        <v>50</v>
      </c>
      <c r="AH932" s="1">
        <v>21</v>
      </c>
      <c r="AI932" s="1">
        <v>198.3891916</v>
      </c>
      <c r="AJ932" s="1">
        <v>0.3808242</v>
      </c>
      <c r="AK932" s="1">
        <v>2.5310000000000003E-4</v>
      </c>
      <c r="AL932" s="1"/>
      <c r="AM932" s="1"/>
      <c r="AN932" s="1"/>
      <c r="AO932" s="1"/>
      <c r="AP932" s="1"/>
    </row>
    <row r="933" spans="1:42" x14ac:dyDescent="0.25">
      <c r="A933" s="1" t="s">
        <v>802</v>
      </c>
      <c r="B933" s="1">
        <v>1008190</v>
      </c>
      <c r="C933" s="1">
        <v>2020</v>
      </c>
      <c r="D933" s="1" t="s">
        <v>43</v>
      </c>
      <c r="E933" s="1" t="s">
        <v>44</v>
      </c>
      <c r="F933" s="1" t="s">
        <v>66</v>
      </c>
      <c r="G933" s="1" t="s">
        <v>805</v>
      </c>
      <c r="H933" s="1"/>
      <c r="I933" s="1" t="s">
        <v>47</v>
      </c>
      <c r="J933" s="1" t="s">
        <v>259</v>
      </c>
      <c r="K933" s="1" t="s">
        <v>49</v>
      </c>
      <c r="L933" s="1">
        <v>44130</v>
      </c>
      <c r="M933" s="1">
        <v>110</v>
      </c>
      <c r="N933" s="1">
        <v>25</v>
      </c>
      <c r="O933" s="1">
        <v>44</v>
      </c>
      <c r="P933" s="1">
        <v>0.01</v>
      </c>
      <c r="Q933" s="1">
        <v>0.01</v>
      </c>
      <c r="R933" s="1">
        <v>0.25</v>
      </c>
      <c r="S933" s="1">
        <v>0.28000000000000003</v>
      </c>
      <c r="T933" s="1">
        <v>2</v>
      </c>
      <c r="U933" s="1">
        <v>6</v>
      </c>
      <c r="V933" s="1">
        <v>0</v>
      </c>
      <c r="W933" s="1" t="s">
        <v>49</v>
      </c>
      <c r="X933" s="1"/>
      <c r="Y933" s="1">
        <v>0</v>
      </c>
      <c r="Z933" s="1">
        <v>0</v>
      </c>
      <c r="AA933" s="1">
        <v>0</v>
      </c>
      <c r="AB933" s="1">
        <v>0</v>
      </c>
      <c r="AC933" s="1" t="s">
        <v>49</v>
      </c>
      <c r="AD933" s="1"/>
      <c r="AE933" s="1">
        <v>0</v>
      </c>
      <c r="AF933" s="1">
        <v>0</v>
      </c>
      <c r="AG933" s="1" t="s">
        <v>50</v>
      </c>
      <c r="AH933" s="1">
        <v>6</v>
      </c>
      <c r="AI933" s="1">
        <v>51.167693499999999</v>
      </c>
      <c r="AJ933" s="1">
        <v>9.8220500000000002E-2</v>
      </c>
      <c r="AK933" s="1">
        <v>6.5300000000000002E-5</v>
      </c>
      <c r="AL933" s="1"/>
      <c r="AM933" s="1"/>
      <c r="AN933" s="1"/>
      <c r="AO933" s="1"/>
      <c r="AP933" s="1"/>
    </row>
    <row r="934" spans="1:42" x14ac:dyDescent="0.25">
      <c r="A934" s="1" t="s">
        <v>802</v>
      </c>
      <c r="B934" s="1">
        <v>1008190</v>
      </c>
      <c r="C934" s="1">
        <v>2020</v>
      </c>
      <c r="D934" s="1" t="s">
        <v>43</v>
      </c>
      <c r="E934" s="1" t="s">
        <v>44</v>
      </c>
      <c r="F934" s="1" t="s">
        <v>66</v>
      </c>
      <c r="G934" s="1" t="s">
        <v>806</v>
      </c>
      <c r="H934" s="1"/>
      <c r="I934" s="1" t="s">
        <v>47</v>
      </c>
      <c r="J934" s="1" t="s">
        <v>259</v>
      </c>
      <c r="K934" s="1" t="s">
        <v>49</v>
      </c>
      <c r="L934" s="1">
        <v>330383</v>
      </c>
      <c r="M934" s="1">
        <v>110</v>
      </c>
      <c r="N934" s="1">
        <v>25</v>
      </c>
      <c r="O934" s="1">
        <v>44</v>
      </c>
      <c r="P934" s="1">
        <v>0</v>
      </c>
      <c r="Q934" s="1">
        <v>0</v>
      </c>
      <c r="R934" s="1">
        <v>0.01</v>
      </c>
      <c r="S934" s="1">
        <v>0.2</v>
      </c>
      <c r="T934" s="1">
        <v>45</v>
      </c>
      <c r="U934" s="1">
        <v>43</v>
      </c>
      <c r="V934" s="1">
        <v>0</v>
      </c>
      <c r="W934" s="1" t="s">
        <v>50</v>
      </c>
      <c r="X934" s="1">
        <v>43</v>
      </c>
      <c r="Y934" s="1">
        <v>0</v>
      </c>
      <c r="Z934" s="1">
        <v>11.051615999999999</v>
      </c>
      <c r="AA934" s="1">
        <v>0</v>
      </c>
      <c r="AB934" s="1">
        <v>0</v>
      </c>
      <c r="AC934" s="1" t="s">
        <v>49</v>
      </c>
      <c r="AD934" s="1"/>
      <c r="AE934" s="1">
        <v>0</v>
      </c>
      <c r="AF934" s="1">
        <v>0</v>
      </c>
      <c r="AG934" s="1" t="s">
        <v>50</v>
      </c>
      <c r="AH934" s="1">
        <v>43</v>
      </c>
      <c r="AI934" s="1">
        <v>227.51966100000001</v>
      </c>
      <c r="AJ934" s="1">
        <v>0.7922051</v>
      </c>
      <c r="AK934" s="1">
        <v>4.239E-4</v>
      </c>
      <c r="AL934" s="1"/>
      <c r="AM934" s="1"/>
      <c r="AN934" s="1"/>
      <c r="AO934" s="1"/>
      <c r="AP934" s="1"/>
    </row>
    <row r="935" spans="1:42" x14ac:dyDescent="0.25">
      <c r="A935" s="1" t="s">
        <v>802</v>
      </c>
      <c r="B935" s="1">
        <v>1008190</v>
      </c>
      <c r="C935" s="1">
        <v>2020</v>
      </c>
      <c r="D935" s="1" t="s">
        <v>43</v>
      </c>
      <c r="E935" s="1" t="s">
        <v>44</v>
      </c>
      <c r="F935" s="1" t="s">
        <v>66</v>
      </c>
      <c r="G935" s="1" t="s">
        <v>807</v>
      </c>
      <c r="H935" s="1"/>
      <c r="I935" s="1" t="s">
        <v>47</v>
      </c>
      <c r="J935" s="1" t="s">
        <v>259</v>
      </c>
      <c r="K935" s="1" t="s">
        <v>49</v>
      </c>
      <c r="L935" s="1">
        <v>9976</v>
      </c>
      <c r="M935" s="1">
        <v>110</v>
      </c>
      <c r="N935" s="1">
        <v>25</v>
      </c>
      <c r="O935" s="1">
        <v>44</v>
      </c>
      <c r="P935" s="1">
        <v>0.01</v>
      </c>
      <c r="Q935" s="1">
        <v>0.01</v>
      </c>
      <c r="R935" s="1">
        <v>0.05</v>
      </c>
      <c r="S935" s="1">
        <v>0.05</v>
      </c>
      <c r="T935" s="1">
        <v>6</v>
      </c>
      <c r="U935" s="1">
        <v>11</v>
      </c>
      <c r="V935" s="1">
        <v>0</v>
      </c>
      <c r="W935" s="1" t="s">
        <v>49</v>
      </c>
      <c r="X935" s="1"/>
      <c r="Y935" s="1">
        <v>0</v>
      </c>
      <c r="Z935" s="1">
        <v>0</v>
      </c>
      <c r="AA935" s="1">
        <v>0</v>
      </c>
      <c r="AB935" s="1">
        <v>0</v>
      </c>
      <c r="AC935" s="1" t="s">
        <v>49</v>
      </c>
      <c r="AD935" s="1"/>
      <c r="AE935" s="1">
        <v>0</v>
      </c>
      <c r="AF935" s="1">
        <v>0</v>
      </c>
      <c r="AG935" s="1" t="s">
        <v>50</v>
      </c>
      <c r="AH935" s="1">
        <v>11</v>
      </c>
      <c r="AI935" s="1">
        <v>21.695462299999999</v>
      </c>
      <c r="AJ935" s="1">
        <v>3.7113399999999998E-2</v>
      </c>
      <c r="AK935" s="1">
        <v>2.69E-5</v>
      </c>
      <c r="AL935" s="1"/>
      <c r="AM935" s="1"/>
      <c r="AN935" s="1"/>
      <c r="AO935" s="1"/>
      <c r="AP935" s="1"/>
    </row>
    <row r="936" spans="1:42" x14ac:dyDescent="0.25">
      <c r="A936" s="1" t="s">
        <v>802</v>
      </c>
      <c r="B936" s="1">
        <v>1008190</v>
      </c>
      <c r="C936" s="1">
        <v>2020</v>
      </c>
      <c r="D936" s="1" t="s">
        <v>43</v>
      </c>
      <c r="E936" s="1" t="s">
        <v>44</v>
      </c>
      <c r="F936" s="1" t="s">
        <v>66</v>
      </c>
      <c r="G936" s="1" t="s">
        <v>808</v>
      </c>
      <c r="H936" s="1"/>
      <c r="I936" s="1" t="s">
        <v>47</v>
      </c>
      <c r="J936" s="1" t="s">
        <v>259</v>
      </c>
      <c r="K936" s="1" t="s">
        <v>49</v>
      </c>
      <c r="L936" s="1">
        <v>45841</v>
      </c>
      <c r="M936" s="1">
        <v>110</v>
      </c>
      <c r="N936" s="1">
        <v>25</v>
      </c>
      <c r="O936" s="1">
        <v>44</v>
      </c>
      <c r="P936" s="1">
        <v>0</v>
      </c>
      <c r="Q936" s="1">
        <v>0</v>
      </c>
      <c r="R936" s="1">
        <v>0.1</v>
      </c>
      <c r="S936" s="1">
        <v>0.52</v>
      </c>
      <c r="T936" s="1">
        <v>5</v>
      </c>
      <c r="U936" s="1">
        <v>6</v>
      </c>
      <c r="V936" s="1">
        <v>0</v>
      </c>
      <c r="W936" s="1" t="s">
        <v>49</v>
      </c>
      <c r="X936" s="1"/>
      <c r="Y936" s="1">
        <v>0</v>
      </c>
      <c r="Z936" s="1">
        <v>0</v>
      </c>
      <c r="AA936" s="1">
        <v>0</v>
      </c>
      <c r="AB936" s="1">
        <v>0</v>
      </c>
      <c r="AC936" s="1" t="s">
        <v>49</v>
      </c>
      <c r="AD936" s="1"/>
      <c r="AE936" s="1">
        <v>0</v>
      </c>
      <c r="AF936" s="1">
        <v>0</v>
      </c>
      <c r="AG936" s="1" t="s">
        <v>50</v>
      </c>
      <c r="AH936" s="1">
        <v>6</v>
      </c>
      <c r="AI936" s="1">
        <v>26.166796900000001</v>
      </c>
      <c r="AJ936" s="1">
        <v>0.13047810000000001</v>
      </c>
      <c r="AK936" s="1">
        <v>5.2099999999999999E-5</v>
      </c>
      <c r="AL936" s="1"/>
      <c r="AM936" s="1"/>
      <c r="AN936" s="1"/>
      <c r="AO936" s="1"/>
      <c r="AP936" s="1"/>
    </row>
    <row r="937" spans="1:42" x14ac:dyDescent="0.25">
      <c r="A937" s="1" t="s">
        <v>809</v>
      </c>
      <c r="B937" s="1">
        <v>1008587</v>
      </c>
      <c r="C937" s="1">
        <v>2020</v>
      </c>
      <c r="D937" s="1" t="s">
        <v>43</v>
      </c>
      <c r="E937" s="1" t="s">
        <v>44</v>
      </c>
      <c r="F937" s="1" t="s">
        <v>66</v>
      </c>
      <c r="G937" s="1" t="s">
        <v>810</v>
      </c>
      <c r="H937" s="1"/>
      <c r="I937" s="1" t="s">
        <v>68</v>
      </c>
      <c r="J937" s="1"/>
      <c r="K937" s="1" t="s">
        <v>49</v>
      </c>
      <c r="L937" s="1">
        <v>29124</v>
      </c>
      <c r="M937" s="1">
        <v>80</v>
      </c>
      <c r="N937" s="1">
        <v>35</v>
      </c>
      <c r="O937" s="1">
        <v>38</v>
      </c>
      <c r="P937" s="1">
        <v>0.02</v>
      </c>
      <c r="Q937" s="1">
        <v>0.02</v>
      </c>
      <c r="R937" s="1">
        <v>0.6</v>
      </c>
      <c r="S937" s="1">
        <v>0.6</v>
      </c>
      <c r="T937" s="1">
        <v>4</v>
      </c>
      <c r="U937" s="1">
        <v>3</v>
      </c>
      <c r="V937" s="1">
        <v>0</v>
      </c>
      <c r="W937" s="1" t="s">
        <v>49</v>
      </c>
      <c r="X937" s="1"/>
      <c r="Y937" s="1"/>
      <c r="Z937" s="1"/>
      <c r="AA937" s="1"/>
      <c r="AB937" s="1"/>
      <c r="AC937" s="1" t="s">
        <v>50</v>
      </c>
      <c r="AD937" s="1">
        <v>3</v>
      </c>
      <c r="AE937" s="1">
        <v>0.1431</v>
      </c>
      <c r="AF937" s="1">
        <v>1.1279999999999999</v>
      </c>
      <c r="AG937" s="1" t="s">
        <v>49</v>
      </c>
      <c r="AH937" s="1"/>
      <c r="AI937" s="1"/>
      <c r="AJ937" s="1"/>
      <c r="AK937" s="1"/>
      <c r="AL937" s="1"/>
      <c r="AM937" s="1"/>
      <c r="AN937" s="1"/>
      <c r="AO937" s="1"/>
      <c r="AP937" s="1"/>
    </row>
    <row r="938" spans="1:42" x14ac:dyDescent="0.25">
      <c r="A938" s="1" t="s">
        <v>809</v>
      </c>
      <c r="B938" s="1">
        <v>1008587</v>
      </c>
      <c r="C938" s="1">
        <v>2020</v>
      </c>
      <c r="D938" s="1" t="s">
        <v>43</v>
      </c>
      <c r="E938" s="1" t="s">
        <v>44</v>
      </c>
      <c r="F938" s="1" t="s">
        <v>66</v>
      </c>
      <c r="G938" s="1" t="s">
        <v>811</v>
      </c>
      <c r="H938" s="1"/>
      <c r="I938" s="1" t="s">
        <v>68</v>
      </c>
      <c r="J938" s="1"/>
      <c r="K938" s="1" t="s">
        <v>49</v>
      </c>
      <c r="L938" s="1">
        <v>15478</v>
      </c>
      <c r="M938" s="1">
        <v>80</v>
      </c>
      <c r="N938" s="1">
        <v>35</v>
      </c>
      <c r="O938" s="1">
        <v>38</v>
      </c>
      <c r="P938" s="1">
        <v>1.6E-2</v>
      </c>
      <c r="Q938" s="1">
        <v>1.6E-2</v>
      </c>
      <c r="R938" s="1">
        <v>0.14000000000000001</v>
      </c>
      <c r="S938" s="1">
        <v>0.14000000000000001</v>
      </c>
      <c r="T938" s="1">
        <v>10</v>
      </c>
      <c r="U938" s="1">
        <v>2</v>
      </c>
      <c r="V938" s="1">
        <v>0</v>
      </c>
      <c r="W938" s="1" t="s">
        <v>49</v>
      </c>
      <c r="X938" s="1"/>
      <c r="Y938" s="1"/>
      <c r="Z938" s="1"/>
      <c r="AA938" s="1"/>
      <c r="AB938" s="1"/>
      <c r="AC938" s="1" t="s">
        <v>50</v>
      </c>
      <c r="AD938" s="1">
        <v>2</v>
      </c>
      <c r="AE938" s="1">
        <v>0.52470000000000006</v>
      </c>
      <c r="AF938" s="1">
        <v>4.1360000000000001</v>
      </c>
      <c r="AG938" s="1" t="s">
        <v>49</v>
      </c>
      <c r="AH938" s="1"/>
      <c r="AI938" s="1"/>
      <c r="AJ938" s="1"/>
      <c r="AK938" s="1"/>
      <c r="AL938" s="1"/>
      <c r="AM938" s="1"/>
      <c r="AN938" s="1"/>
      <c r="AO938" s="1"/>
      <c r="AP938" s="1"/>
    </row>
    <row r="939" spans="1:42" x14ac:dyDescent="0.25">
      <c r="A939" s="1" t="s">
        <v>787</v>
      </c>
      <c r="B939" s="1">
        <v>1008598</v>
      </c>
      <c r="C939" s="1">
        <v>2020</v>
      </c>
      <c r="D939" s="1" t="s">
        <v>43</v>
      </c>
      <c r="E939" s="1" t="s">
        <v>44</v>
      </c>
      <c r="F939" s="1" t="s">
        <v>66</v>
      </c>
      <c r="G939" s="1" t="s">
        <v>812</v>
      </c>
      <c r="H939" s="1"/>
      <c r="I939" s="1" t="s">
        <v>47</v>
      </c>
      <c r="J939" s="1" t="s">
        <v>104</v>
      </c>
      <c r="K939" s="1" t="s">
        <v>49</v>
      </c>
      <c r="L939" s="1">
        <v>56781.26</v>
      </c>
      <c r="M939" s="1">
        <v>84</v>
      </c>
      <c r="N939" s="1">
        <v>48</v>
      </c>
      <c r="O939" s="1">
        <v>58.9</v>
      </c>
      <c r="P939" s="1">
        <v>1.48576E-2</v>
      </c>
      <c r="Q939" s="1">
        <v>1.48586E-2</v>
      </c>
      <c r="R939" s="1">
        <v>0.63654619999999995</v>
      </c>
      <c r="S939" s="1">
        <v>0.63654719999999998</v>
      </c>
      <c r="T939" s="1">
        <v>5</v>
      </c>
      <c r="U939" s="1">
        <v>20</v>
      </c>
      <c r="V939" s="1">
        <v>0</v>
      </c>
      <c r="W939" s="1" t="s">
        <v>49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 t="s">
        <v>49</v>
      </c>
      <c r="AD939" s="1">
        <v>0</v>
      </c>
      <c r="AE939" s="1">
        <v>0</v>
      </c>
      <c r="AF939" s="1">
        <v>0</v>
      </c>
      <c r="AG939" s="1" t="s">
        <v>50</v>
      </c>
      <c r="AH939" s="1">
        <v>20</v>
      </c>
      <c r="AI939" s="1">
        <v>403.66619329999997</v>
      </c>
      <c r="AJ939" s="1">
        <v>1.1271362</v>
      </c>
      <c r="AK939" s="1">
        <v>5.6950000000000002E-4</v>
      </c>
      <c r="AL939" s="1"/>
      <c r="AM939" s="1"/>
      <c r="AN939" s="1"/>
      <c r="AO939" s="1"/>
      <c r="AP939" s="1"/>
    </row>
    <row r="940" spans="1:42" x14ac:dyDescent="0.25">
      <c r="A940" s="1" t="s">
        <v>787</v>
      </c>
      <c r="B940" s="1">
        <v>1008598</v>
      </c>
      <c r="C940" s="1">
        <v>2020</v>
      </c>
      <c r="D940" s="1" t="s">
        <v>43</v>
      </c>
      <c r="E940" s="1" t="s">
        <v>44</v>
      </c>
      <c r="F940" s="1" t="s">
        <v>66</v>
      </c>
      <c r="G940" s="1" t="s">
        <v>201</v>
      </c>
      <c r="H940" s="1"/>
      <c r="I940" s="1" t="s">
        <v>47</v>
      </c>
      <c r="J940" s="1" t="s">
        <v>104</v>
      </c>
      <c r="K940" s="1" t="s">
        <v>49</v>
      </c>
      <c r="L940" s="1">
        <v>20110.580000000002</v>
      </c>
      <c r="M940" s="1">
        <v>84</v>
      </c>
      <c r="N940" s="1">
        <v>48</v>
      </c>
      <c r="O940" s="1">
        <v>58.9</v>
      </c>
      <c r="P940" s="1">
        <v>1.48576E-2</v>
      </c>
      <c r="Q940" s="1">
        <v>1.48586E-2</v>
      </c>
      <c r="R940" s="1">
        <v>0.63654619999999995</v>
      </c>
      <c r="S940" s="1">
        <v>0.63654719999999998</v>
      </c>
      <c r="T940" s="1">
        <v>2</v>
      </c>
      <c r="U940" s="1">
        <v>7</v>
      </c>
      <c r="V940" s="1">
        <v>0</v>
      </c>
      <c r="W940" s="1" t="s">
        <v>49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 t="s">
        <v>49</v>
      </c>
      <c r="AD940" s="1">
        <v>0</v>
      </c>
      <c r="AE940" s="1">
        <v>0</v>
      </c>
      <c r="AF940" s="1">
        <v>0</v>
      </c>
      <c r="AG940" s="1" t="s">
        <v>50</v>
      </c>
      <c r="AH940" s="1">
        <v>7</v>
      </c>
      <c r="AI940" s="1">
        <v>142.96902309999999</v>
      </c>
      <c r="AJ940" s="1">
        <v>0.39920499999999998</v>
      </c>
      <c r="AK940" s="1">
        <v>2.017E-4</v>
      </c>
      <c r="AL940" s="1"/>
      <c r="AM940" s="1"/>
      <c r="AN940" s="1"/>
      <c r="AO940" s="1"/>
      <c r="AP940" s="1"/>
    </row>
    <row r="941" spans="1:42" x14ac:dyDescent="0.25">
      <c r="A941" s="1" t="s">
        <v>787</v>
      </c>
      <c r="B941" s="1">
        <v>1008598</v>
      </c>
      <c r="C941" s="1">
        <v>2020</v>
      </c>
      <c r="D941" s="1" t="s">
        <v>43</v>
      </c>
      <c r="E941" s="1" t="s">
        <v>44</v>
      </c>
      <c r="F941" s="1" t="s">
        <v>66</v>
      </c>
      <c r="G941" s="1" t="s">
        <v>607</v>
      </c>
      <c r="H941" s="1"/>
      <c r="I941" s="1" t="s">
        <v>47</v>
      </c>
      <c r="J941" s="1" t="s">
        <v>104</v>
      </c>
      <c r="K941" s="1" t="s">
        <v>49</v>
      </c>
      <c r="L941" s="1">
        <v>76163.92</v>
      </c>
      <c r="M941" s="1">
        <v>84</v>
      </c>
      <c r="N941" s="1">
        <v>48</v>
      </c>
      <c r="O941" s="1">
        <v>58.9</v>
      </c>
      <c r="P941" s="1">
        <v>1.48576E-2</v>
      </c>
      <c r="Q941" s="1">
        <v>1.48586E-2</v>
      </c>
      <c r="R941" s="1">
        <v>0.63654619999999995</v>
      </c>
      <c r="S941" s="1">
        <v>0.63654719999999998</v>
      </c>
      <c r="T941" s="1">
        <v>5</v>
      </c>
      <c r="U941" s="1">
        <v>24</v>
      </c>
      <c r="V941" s="1">
        <v>0</v>
      </c>
      <c r="W941" s="1" t="s">
        <v>49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 t="s">
        <v>49</v>
      </c>
      <c r="AD941" s="1">
        <v>0</v>
      </c>
      <c r="AE941" s="1">
        <v>0</v>
      </c>
      <c r="AF941" s="1">
        <v>0</v>
      </c>
      <c r="AG941" s="1" t="s">
        <v>50</v>
      </c>
      <c r="AH941" s="1">
        <v>24</v>
      </c>
      <c r="AI941" s="1">
        <v>541.46032779999996</v>
      </c>
      <c r="AJ941" s="1">
        <v>1.5118916</v>
      </c>
      <c r="AK941" s="1">
        <v>7.6389999999999997E-4</v>
      </c>
      <c r="AL941" s="1"/>
      <c r="AM941" s="1"/>
      <c r="AN941" s="1"/>
      <c r="AO941" s="1"/>
      <c r="AP941" s="1"/>
    </row>
    <row r="942" spans="1:42" x14ac:dyDescent="0.25">
      <c r="A942" s="1" t="s">
        <v>787</v>
      </c>
      <c r="B942" s="1">
        <v>1008598</v>
      </c>
      <c r="C942" s="1">
        <v>2020</v>
      </c>
      <c r="D942" s="1" t="s">
        <v>43</v>
      </c>
      <c r="E942" s="1" t="s">
        <v>44</v>
      </c>
      <c r="F942" s="1" t="s">
        <v>66</v>
      </c>
      <c r="G942" s="1" t="s">
        <v>552</v>
      </c>
      <c r="H942" s="1"/>
      <c r="I942" s="1" t="s">
        <v>47</v>
      </c>
      <c r="J942" s="1" t="s">
        <v>104</v>
      </c>
      <c r="K942" s="1" t="s">
        <v>49</v>
      </c>
      <c r="L942" s="1">
        <v>60821.24</v>
      </c>
      <c r="M942" s="1">
        <v>84</v>
      </c>
      <c r="N942" s="1">
        <v>48</v>
      </c>
      <c r="O942" s="1">
        <v>58.9</v>
      </c>
      <c r="P942" s="1">
        <v>1.48576E-2</v>
      </c>
      <c r="Q942" s="1">
        <v>1.48586E-2</v>
      </c>
      <c r="R942" s="1">
        <v>0.63654619999999995</v>
      </c>
      <c r="S942" s="1">
        <v>0.63654719999999998</v>
      </c>
      <c r="T942" s="1">
        <v>4</v>
      </c>
      <c r="U942" s="1">
        <v>16</v>
      </c>
      <c r="V942" s="1">
        <v>0</v>
      </c>
      <c r="W942" s="1" t="s">
        <v>49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 t="s">
        <v>49</v>
      </c>
      <c r="AD942" s="1">
        <v>0</v>
      </c>
      <c r="AE942" s="1">
        <v>0</v>
      </c>
      <c r="AF942" s="1">
        <v>0</v>
      </c>
      <c r="AG942" s="1" t="s">
        <v>50</v>
      </c>
      <c r="AH942" s="1">
        <v>16</v>
      </c>
      <c r="AI942" s="1">
        <v>432.3869957</v>
      </c>
      <c r="AJ942" s="1">
        <v>1.2073318</v>
      </c>
      <c r="AK942" s="1">
        <v>6.0999999999999997E-4</v>
      </c>
      <c r="AL942" s="1"/>
      <c r="AM942" s="1"/>
      <c r="AN942" s="1"/>
      <c r="AO942" s="1"/>
      <c r="AP942" s="1"/>
    </row>
    <row r="943" spans="1:42" x14ac:dyDescent="0.25">
      <c r="A943" s="1" t="s">
        <v>813</v>
      </c>
      <c r="B943" s="1">
        <v>1008604</v>
      </c>
      <c r="C943" s="1">
        <v>2020</v>
      </c>
      <c r="D943" s="1" t="s">
        <v>43</v>
      </c>
      <c r="E943" s="1" t="s">
        <v>44</v>
      </c>
      <c r="F943" s="1" t="s">
        <v>66</v>
      </c>
      <c r="G943" s="1" t="s">
        <v>814</v>
      </c>
      <c r="H943" s="1"/>
      <c r="I943" s="1" t="s">
        <v>68</v>
      </c>
      <c r="J943" s="1"/>
      <c r="K943" s="1" t="s">
        <v>49</v>
      </c>
      <c r="L943" s="1">
        <v>2150.88</v>
      </c>
      <c r="M943" s="1">
        <v>93.9</v>
      </c>
      <c r="N943" s="1">
        <v>410.3</v>
      </c>
      <c r="O943" s="1">
        <v>50</v>
      </c>
      <c r="P943" s="1">
        <v>0.12</v>
      </c>
      <c r="Q943" s="1">
        <v>0.18</v>
      </c>
      <c r="R943" s="1">
        <v>6.0000000000000001E-3</v>
      </c>
      <c r="S943" s="1">
        <v>8.0000000000000002E-3</v>
      </c>
      <c r="T943" s="1">
        <v>19</v>
      </c>
      <c r="U943" s="1">
        <v>37</v>
      </c>
      <c r="V943" s="1">
        <v>0</v>
      </c>
      <c r="W943" s="1" t="s">
        <v>49</v>
      </c>
      <c r="X943" s="1"/>
      <c r="Y943" s="1"/>
      <c r="Z943" s="1"/>
      <c r="AA943" s="1"/>
      <c r="AB943" s="1"/>
      <c r="AC943" s="1" t="s">
        <v>50</v>
      </c>
      <c r="AD943" s="1">
        <v>37</v>
      </c>
      <c r="AE943" s="1">
        <v>3.7795200000000001E-2</v>
      </c>
      <c r="AF943" s="1">
        <v>2.5510000000000002E-4</v>
      </c>
      <c r="AG943" s="1" t="s">
        <v>49</v>
      </c>
      <c r="AH943" s="1"/>
      <c r="AI943" s="1"/>
      <c r="AJ943" s="1"/>
      <c r="AK943" s="1"/>
      <c r="AL943" s="1"/>
      <c r="AM943" s="1"/>
      <c r="AN943" s="1"/>
      <c r="AO943" s="1"/>
      <c r="AP943" s="1"/>
    </row>
    <row r="944" spans="1:42" x14ac:dyDescent="0.25">
      <c r="A944" s="1" t="s">
        <v>815</v>
      </c>
      <c r="B944" s="1">
        <v>1008530</v>
      </c>
      <c r="C944" s="1">
        <v>2020</v>
      </c>
      <c r="D944" s="1" t="s">
        <v>43</v>
      </c>
      <c r="E944" s="1" t="s">
        <v>44</v>
      </c>
      <c r="F944" s="1" t="s">
        <v>66</v>
      </c>
      <c r="G944" s="1" t="s">
        <v>201</v>
      </c>
      <c r="H944" s="1"/>
      <c r="I944" s="1" t="s">
        <v>47</v>
      </c>
      <c r="J944" s="1" t="s">
        <v>53</v>
      </c>
      <c r="K944" s="1" t="s">
        <v>49</v>
      </c>
      <c r="L944" s="1">
        <v>13303.77</v>
      </c>
      <c r="M944" s="1">
        <v>103.33333330000001</v>
      </c>
      <c r="N944" s="1">
        <v>53.8</v>
      </c>
      <c r="O944" s="1">
        <v>47.876513299999999</v>
      </c>
      <c r="P944" s="1">
        <v>0</v>
      </c>
      <c r="Q944" s="1">
        <v>1.0378200000000001E-2</v>
      </c>
      <c r="R944" s="1">
        <v>0.3832412</v>
      </c>
      <c r="S944" s="1">
        <v>0.51357189999999997</v>
      </c>
      <c r="T944" s="1">
        <v>3</v>
      </c>
      <c r="U944" s="1">
        <v>10</v>
      </c>
      <c r="V944" s="1">
        <v>0</v>
      </c>
      <c r="W944" s="1" t="s">
        <v>49</v>
      </c>
      <c r="X944" s="1"/>
      <c r="Y944" s="1"/>
      <c r="Z944" s="1"/>
      <c r="AA944" s="1"/>
      <c r="AB944" s="1"/>
      <c r="AC944" s="1" t="s">
        <v>49</v>
      </c>
      <c r="AD944" s="1"/>
      <c r="AE944" s="1"/>
      <c r="AF944" s="1"/>
      <c r="AG944" s="1" t="s">
        <v>50</v>
      </c>
      <c r="AH944" s="1">
        <v>10</v>
      </c>
      <c r="AI944" s="1">
        <v>32.013509999999997</v>
      </c>
      <c r="AJ944" s="1">
        <v>2.8559999999999999E-2</v>
      </c>
      <c r="AK944" s="1">
        <v>4.0000000000000003E-5</v>
      </c>
      <c r="AL944" s="1"/>
      <c r="AM944" s="1"/>
      <c r="AN944" s="1"/>
      <c r="AO944" s="1"/>
      <c r="AP944" s="1"/>
    </row>
    <row r="945" spans="1:42" x14ac:dyDescent="0.25">
      <c r="A945" s="1" t="s">
        <v>815</v>
      </c>
      <c r="B945" s="1">
        <v>1008530</v>
      </c>
      <c r="C945" s="1">
        <v>2020</v>
      </c>
      <c r="D945" s="1" t="s">
        <v>43</v>
      </c>
      <c r="E945" s="1" t="s">
        <v>44</v>
      </c>
      <c r="F945" s="1" t="s">
        <v>66</v>
      </c>
      <c r="G945" s="1" t="s">
        <v>374</v>
      </c>
      <c r="H945" s="1"/>
      <c r="I945" s="1" t="s">
        <v>47</v>
      </c>
      <c r="J945" s="1" t="s">
        <v>53</v>
      </c>
      <c r="K945" s="1" t="s">
        <v>49</v>
      </c>
      <c r="L945" s="1">
        <v>1463594.8899900001</v>
      </c>
      <c r="M945" s="1">
        <v>116.8313253</v>
      </c>
      <c r="N945" s="1">
        <v>57.460963900000003</v>
      </c>
      <c r="O945" s="1">
        <v>40.438871800000001</v>
      </c>
      <c r="P945" s="1">
        <v>0</v>
      </c>
      <c r="Q945" s="1">
        <v>0.93583019999999995</v>
      </c>
      <c r="R945" s="1">
        <v>2.1132E-3</v>
      </c>
      <c r="S945" s="1">
        <v>0.77296129999999996</v>
      </c>
      <c r="T945" s="1">
        <v>65</v>
      </c>
      <c r="U945" s="1">
        <v>421</v>
      </c>
      <c r="V945" s="1">
        <v>0</v>
      </c>
      <c r="W945" s="1" t="s">
        <v>49</v>
      </c>
      <c r="X945" s="1"/>
      <c r="Y945" s="1"/>
      <c r="Z945" s="1"/>
      <c r="AA945" s="1"/>
      <c r="AB945" s="1"/>
      <c r="AC945" s="1" t="s">
        <v>50</v>
      </c>
      <c r="AD945" s="1">
        <v>41</v>
      </c>
      <c r="AE945" s="1">
        <v>65.463650000000001</v>
      </c>
      <c r="AF945" s="1">
        <v>4.2290599999999996</v>
      </c>
      <c r="AG945" s="1" t="s">
        <v>50</v>
      </c>
      <c r="AH945" s="1">
        <v>380</v>
      </c>
      <c r="AI945" s="1">
        <v>2556.6671099999999</v>
      </c>
      <c r="AJ945" s="1">
        <v>5.0616000000000003</v>
      </c>
      <c r="AK945" s="1">
        <v>3.2699999999999999E-3</v>
      </c>
      <c r="AL945" s="1"/>
      <c r="AM945" s="1"/>
      <c r="AN945" s="1"/>
      <c r="AO945" s="1"/>
      <c r="AP945" s="1"/>
    </row>
    <row r="946" spans="1:42" x14ac:dyDescent="0.25">
      <c r="A946" s="1" t="s">
        <v>815</v>
      </c>
      <c r="B946" s="1">
        <v>1008530</v>
      </c>
      <c r="C946" s="1">
        <v>2020</v>
      </c>
      <c r="D946" s="1" t="s">
        <v>43</v>
      </c>
      <c r="E946" s="1" t="s">
        <v>44</v>
      </c>
      <c r="F946" s="1" t="s">
        <v>66</v>
      </c>
      <c r="G946" s="1" t="s">
        <v>588</v>
      </c>
      <c r="H946" s="1"/>
      <c r="I946" s="1" t="s">
        <v>47</v>
      </c>
      <c r="J946" s="1" t="s">
        <v>53</v>
      </c>
      <c r="K946" s="1" t="s">
        <v>49</v>
      </c>
      <c r="L946" s="1">
        <v>19558.46</v>
      </c>
      <c r="M946" s="1">
        <v>93.333333300000007</v>
      </c>
      <c r="N946" s="1">
        <v>33.683333300000001</v>
      </c>
      <c r="O946" s="1">
        <v>44.922469999999997</v>
      </c>
      <c r="P946" s="1">
        <v>3.6137000000000001E-3</v>
      </c>
      <c r="Q946" s="1">
        <v>2.3938899999999999E-2</v>
      </c>
      <c r="R946" s="1">
        <v>0.1673721</v>
      </c>
      <c r="S946" s="1">
        <v>0.69948100000000002</v>
      </c>
      <c r="T946" s="1">
        <v>3</v>
      </c>
      <c r="U946" s="1">
        <v>7</v>
      </c>
      <c r="V946" s="1">
        <v>0</v>
      </c>
      <c r="W946" s="1" t="s">
        <v>49</v>
      </c>
      <c r="X946" s="1"/>
      <c r="Y946" s="1"/>
      <c r="Z946" s="1"/>
      <c r="AA946" s="1"/>
      <c r="AB946" s="1"/>
      <c r="AC946" s="1" t="s">
        <v>50</v>
      </c>
      <c r="AD946" s="1">
        <v>7</v>
      </c>
      <c r="AE946" s="1">
        <v>0.19924</v>
      </c>
      <c r="AF946" s="1">
        <v>2.1148099999999999</v>
      </c>
      <c r="AG946" s="1" t="s">
        <v>49</v>
      </c>
      <c r="AH946" s="1"/>
      <c r="AI946" s="1"/>
      <c r="AJ946" s="1"/>
      <c r="AK946" s="1"/>
      <c r="AL946" s="1"/>
      <c r="AM946" s="1"/>
      <c r="AN946" s="1"/>
      <c r="AO946" s="1"/>
      <c r="AP946" s="1"/>
    </row>
    <row r="947" spans="1:42" x14ac:dyDescent="0.25">
      <c r="A947" s="1" t="s">
        <v>815</v>
      </c>
      <c r="B947" s="1">
        <v>1008530</v>
      </c>
      <c r="C947" s="1">
        <v>2020</v>
      </c>
      <c r="D947" s="1" t="s">
        <v>43</v>
      </c>
      <c r="E947" s="1" t="s">
        <v>44</v>
      </c>
      <c r="F947" s="1" t="s">
        <v>66</v>
      </c>
      <c r="G947" s="1" t="s">
        <v>605</v>
      </c>
      <c r="H947" s="1"/>
      <c r="I947" s="1" t="s">
        <v>47</v>
      </c>
      <c r="J947" s="1" t="s">
        <v>53</v>
      </c>
      <c r="K947" s="1" t="s">
        <v>49</v>
      </c>
      <c r="L947" s="1">
        <v>13536.46</v>
      </c>
      <c r="M947" s="1">
        <v>125</v>
      </c>
      <c r="N947" s="1">
        <v>52.314999999999998</v>
      </c>
      <c r="O947" s="1">
        <v>41.514000000000003</v>
      </c>
      <c r="P947" s="1">
        <v>5.7622000000000003E-3</v>
      </c>
      <c r="Q947" s="1">
        <v>1.1926900000000001E-2</v>
      </c>
      <c r="R947" s="1">
        <v>0.48282599999999998</v>
      </c>
      <c r="S947" s="1">
        <v>0.65147670000000002</v>
      </c>
      <c r="T947" s="1">
        <v>2</v>
      </c>
      <c r="U947" s="1">
        <v>10</v>
      </c>
      <c r="V947" s="1">
        <v>0</v>
      </c>
      <c r="W947" s="1" t="s">
        <v>49</v>
      </c>
      <c r="X947" s="1"/>
      <c r="Y947" s="1"/>
      <c r="Z947" s="1"/>
      <c r="AA947" s="1"/>
      <c r="AB947" s="1"/>
      <c r="AC947" s="1" t="s">
        <v>49</v>
      </c>
      <c r="AD947" s="1"/>
      <c r="AE947" s="1"/>
      <c r="AF947" s="1"/>
      <c r="AG947" s="1" t="s">
        <v>50</v>
      </c>
      <c r="AH947" s="1">
        <v>10</v>
      </c>
      <c r="AI947" s="1">
        <v>24.843229999999998</v>
      </c>
      <c r="AJ947" s="1">
        <v>2.315E-2</v>
      </c>
      <c r="AK947" s="1">
        <v>3.0000000000000001E-5</v>
      </c>
      <c r="AL947" s="1"/>
      <c r="AM947" s="1"/>
      <c r="AN947" s="1"/>
      <c r="AO947" s="1"/>
      <c r="AP947" s="1"/>
    </row>
    <row r="948" spans="1:42" x14ac:dyDescent="0.25">
      <c r="A948" s="1" t="s">
        <v>815</v>
      </c>
      <c r="B948" s="1">
        <v>1008530</v>
      </c>
      <c r="C948" s="1">
        <v>2020</v>
      </c>
      <c r="D948" s="1" t="s">
        <v>43</v>
      </c>
      <c r="E948" s="1" t="s">
        <v>44</v>
      </c>
      <c r="F948" s="1" t="s">
        <v>66</v>
      </c>
      <c r="G948" s="1" t="s">
        <v>812</v>
      </c>
      <c r="H948" s="1"/>
      <c r="I948" s="1" t="s">
        <v>47</v>
      </c>
      <c r="J948" s="1" t="s">
        <v>53</v>
      </c>
      <c r="K948" s="1" t="s">
        <v>49</v>
      </c>
      <c r="L948" s="1">
        <v>4125.2700000000004</v>
      </c>
      <c r="M948" s="1">
        <v>120</v>
      </c>
      <c r="N948" s="1">
        <v>50</v>
      </c>
      <c r="O948" s="1">
        <v>44.754919999999998</v>
      </c>
      <c r="P948" s="1">
        <v>0</v>
      </c>
      <c r="Q948" s="1">
        <v>0</v>
      </c>
      <c r="R948" s="1">
        <v>0.51357189999999997</v>
      </c>
      <c r="S948" s="1">
        <v>0.51357189999999997</v>
      </c>
      <c r="T948" s="1">
        <v>1</v>
      </c>
      <c r="U948" s="1">
        <v>4</v>
      </c>
      <c r="V948" s="1">
        <v>0</v>
      </c>
      <c r="W948" s="1" t="s">
        <v>49</v>
      </c>
      <c r="X948" s="1"/>
      <c r="Y948" s="1"/>
      <c r="Z948" s="1"/>
      <c r="AA948" s="1"/>
      <c r="AB948" s="1"/>
      <c r="AC948" s="1" t="s">
        <v>50</v>
      </c>
      <c r="AD948" s="1">
        <v>4</v>
      </c>
      <c r="AE948" s="1">
        <v>0</v>
      </c>
      <c r="AF948" s="1">
        <v>0.34060000000000001</v>
      </c>
      <c r="AG948" s="1" t="s">
        <v>49</v>
      </c>
      <c r="AH948" s="1"/>
      <c r="AI948" s="1"/>
      <c r="AJ948" s="1"/>
      <c r="AK948" s="1"/>
      <c r="AL948" s="1"/>
      <c r="AM948" s="1"/>
      <c r="AN948" s="1"/>
      <c r="AO948" s="1"/>
      <c r="AP948" s="1"/>
    </row>
    <row r="949" spans="1:42" x14ac:dyDescent="0.25">
      <c r="A949" s="1" t="s">
        <v>815</v>
      </c>
      <c r="B949" s="1">
        <v>1008530</v>
      </c>
      <c r="C949" s="1">
        <v>2020</v>
      </c>
      <c r="D949" s="1" t="s">
        <v>43</v>
      </c>
      <c r="E949" s="1" t="s">
        <v>44</v>
      </c>
      <c r="F949" s="1" t="s">
        <v>66</v>
      </c>
      <c r="G949" s="1" t="s">
        <v>271</v>
      </c>
      <c r="H949" s="1"/>
      <c r="I949" s="1" t="s">
        <v>47</v>
      </c>
      <c r="J949" s="1" t="s">
        <v>53</v>
      </c>
      <c r="K949" s="1" t="s">
        <v>49</v>
      </c>
      <c r="L949" s="1">
        <v>194693.97</v>
      </c>
      <c r="M949" s="1">
        <v>107.33333330000001</v>
      </c>
      <c r="N949" s="1">
        <v>40.561333300000001</v>
      </c>
      <c r="O949" s="1">
        <v>39.214609299999999</v>
      </c>
      <c r="P949" s="1">
        <v>0</v>
      </c>
      <c r="Q949" s="1">
        <v>1.9853200000000001E-2</v>
      </c>
      <c r="R949" s="1">
        <v>0.3885556</v>
      </c>
      <c r="S949" s="1">
        <v>0.82380880000000001</v>
      </c>
      <c r="T949" s="1">
        <v>14</v>
      </c>
      <c r="U949" s="1">
        <v>58</v>
      </c>
      <c r="V949" s="1">
        <v>0</v>
      </c>
      <c r="W949" s="1" t="s">
        <v>49</v>
      </c>
      <c r="X949" s="1"/>
      <c r="Y949" s="1"/>
      <c r="Z949" s="1"/>
      <c r="AA949" s="1"/>
      <c r="AB949" s="1"/>
      <c r="AC949" s="1" t="s">
        <v>50</v>
      </c>
      <c r="AD949" s="1">
        <v>10</v>
      </c>
      <c r="AE949" s="1">
        <v>8.0649999999999999E-2</v>
      </c>
      <c r="AF949" s="1">
        <v>2.1813899999999999</v>
      </c>
      <c r="AG949" s="1" t="s">
        <v>50</v>
      </c>
      <c r="AH949" s="1">
        <v>48</v>
      </c>
      <c r="AI949" s="1">
        <v>170.74463</v>
      </c>
      <c r="AJ949" s="1">
        <v>0.42671999999999999</v>
      </c>
      <c r="AK949" s="1">
        <v>2.4000000000000001E-4</v>
      </c>
      <c r="AL949" s="1"/>
      <c r="AM949" s="1"/>
      <c r="AN949" s="1"/>
      <c r="AO949" s="1"/>
      <c r="AP949" s="1"/>
    </row>
    <row r="950" spans="1:42" x14ac:dyDescent="0.25">
      <c r="A950" s="1" t="s">
        <v>815</v>
      </c>
      <c r="B950" s="1">
        <v>1008530</v>
      </c>
      <c r="C950" s="1">
        <v>2020</v>
      </c>
      <c r="D950" s="1" t="s">
        <v>43</v>
      </c>
      <c r="E950" s="1" t="s">
        <v>44</v>
      </c>
      <c r="F950" s="1" t="s">
        <v>66</v>
      </c>
      <c r="G950" s="1" t="s">
        <v>816</v>
      </c>
      <c r="H950" s="1"/>
      <c r="I950" s="1" t="s">
        <v>47</v>
      </c>
      <c r="J950" s="1" t="s">
        <v>53</v>
      </c>
      <c r="K950" s="1" t="s">
        <v>49</v>
      </c>
      <c r="L950" s="1">
        <v>69426.559999999998</v>
      </c>
      <c r="M950" s="1">
        <v>103.33333330000001</v>
      </c>
      <c r="N950" s="1">
        <v>38.353333300000003</v>
      </c>
      <c r="O950" s="1">
        <v>42.74136</v>
      </c>
      <c r="P950" s="1">
        <v>0</v>
      </c>
      <c r="Q950" s="1">
        <v>0.93583019999999995</v>
      </c>
      <c r="R950" s="1">
        <v>2.1132E-3</v>
      </c>
      <c r="S950" s="1">
        <v>0.63539710000000005</v>
      </c>
      <c r="T950" s="1">
        <v>6</v>
      </c>
      <c r="U950" s="1">
        <v>19</v>
      </c>
      <c r="V950" s="1">
        <v>0</v>
      </c>
      <c r="W950" s="1" t="s">
        <v>49</v>
      </c>
      <c r="X950" s="1"/>
      <c r="Y950" s="1"/>
      <c r="Z950" s="1"/>
      <c r="AA950" s="1"/>
      <c r="AB950" s="1"/>
      <c r="AC950" s="1" t="s">
        <v>50</v>
      </c>
      <c r="AD950" s="1">
        <v>3</v>
      </c>
      <c r="AE950" s="1">
        <v>0</v>
      </c>
      <c r="AF950" s="1">
        <v>0.11013000000000001</v>
      </c>
      <c r="AG950" s="1" t="s">
        <v>50</v>
      </c>
      <c r="AH950" s="1">
        <v>16</v>
      </c>
      <c r="AI950" s="1">
        <v>38.872570000000003</v>
      </c>
      <c r="AJ950" s="1">
        <v>8.5370000000000001E-2</v>
      </c>
      <c r="AK950" s="1">
        <v>6.0000000000000002E-5</v>
      </c>
      <c r="AL950" s="1"/>
      <c r="AM950" s="1"/>
      <c r="AN950" s="1"/>
      <c r="AO950" s="1"/>
      <c r="AP950" s="1"/>
    </row>
    <row r="951" spans="1:42" x14ac:dyDescent="0.25">
      <c r="A951" s="1" t="s">
        <v>815</v>
      </c>
      <c r="B951" s="1">
        <v>1008530</v>
      </c>
      <c r="C951" s="1">
        <v>2020</v>
      </c>
      <c r="D951" s="1" t="s">
        <v>43</v>
      </c>
      <c r="E951" s="1" t="s">
        <v>44</v>
      </c>
      <c r="F951" s="1" t="s">
        <v>66</v>
      </c>
      <c r="G951" s="1" t="s">
        <v>236</v>
      </c>
      <c r="H951" s="1"/>
      <c r="I951" s="1" t="s">
        <v>47</v>
      </c>
      <c r="J951" s="1" t="s">
        <v>53</v>
      </c>
      <c r="K951" s="1" t="s">
        <v>49</v>
      </c>
      <c r="L951" s="1">
        <v>5620.97</v>
      </c>
      <c r="M951" s="1">
        <v>100</v>
      </c>
      <c r="N951" s="1">
        <v>40</v>
      </c>
      <c r="O951" s="1">
        <v>42.847000000000001</v>
      </c>
      <c r="P951" s="1">
        <v>1.1546900000000001E-2</v>
      </c>
      <c r="Q951" s="1">
        <v>1.1546900000000001E-2</v>
      </c>
      <c r="R951" s="1">
        <v>0.66817990000000005</v>
      </c>
      <c r="S951" s="1">
        <v>0.66817990000000005</v>
      </c>
      <c r="T951" s="1">
        <v>1</v>
      </c>
      <c r="U951" s="1">
        <v>0</v>
      </c>
      <c r="V951" s="1">
        <v>0</v>
      </c>
      <c r="W951" s="1" t="s">
        <v>49</v>
      </c>
      <c r="X951" s="1"/>
      <c r="Y951" s="1"/>
      <c r="Z951" s="1"/>
      <c r="AA951" s="1"/>
      <c r="AB951" s="1"/>
      <c r="AC951" s="1" t="s">
        <v>49</v>
      </c>
      <c r="AD951" s="1"/>
      <c r="AE951" s="1"/>
      <c r="AF951" s="1"/>
      <c r="AG951" s="1" t="s">
        <v>50</v>
      </c>
      <c r="AH951" s="1">
        <v>0</v>
      </c>
      <c r="AI951" s="1">
        <v>7.02881</v>
      </c>
      <c r="AJ951" s="1">
        <v>1.9029999999999998E-2</v>
      </c>
      <c r="AK951" s="1">
        <v>1.0000000000000001E-5</v>
      </c>
      <c r="AL951" s="1"/>
      <c r="AM951" s="1"/>
      <c r="AN951" s="1"/>
      <c r="AO951" s="1"/>
      <c r="AP951" s="1"/>
    </row>
    <row r="952" spans="1:42" x14ac:dyDescent="0.25">
      <c r="A952" s="1" t="s">
        <v>215</v>
      </c>
      <c r="B952" s="1">
        <v>1008702</v>
      </c>
      <c r="C952" s="1">
        <v>2020</v>
      </c>
      <c r="D952" s="1" t="s">
        <v>43</v>
      </c>
      <c r="E952" s="1" t="s">
        <v>44</v>
      </c>
      <c r="F952" s="1" t="s">
        <v>66</v>
      </c>
      <c r="G952" s="1" t="s">
        <v>817</v>
      </c>
      <c r="H952" s="1"/>
      <c r="I952" s="1" t="s">
        <v>47</v>
      </c>
      <c r="J952" s="1" t="s">
        <v>53</v>
      </c>
      <c r="K952" s="1" t="s">
        <v>49</v>
      </c>
      <c r="L952" s="1">
        <v>176</v>
      </c>
      <c r="M952" s="1">
        <v>85</v>
      </c>
      <c r="N952" s="1">
        <v>23</v>
      </c>
      <c r="O952" s="1">
        <v>46</v>
      </c>
      <c r="P952" s="1">
        <v>8.4500000000000006E-2</v>
      </c>
      <c r="Q952" s="1">
        <v>8.4500099999999995E-2</v>
      </c>
      <c r="R952" s="1">
        <v>0.44969999999999999</v>
      </c>
      <c r="S952" s="1">
        <v>0.44970009999999999</v>
      </c>
      <c r="T952" s="1">
        <v>1</v>
      </c>
      <c r="U952" s="1">
        <v>15</v>
      </c>
      <c r="V952" s="1">
        <v>0</v>
      </c>
      <c r="W952" s="1" t="s">
        <v>49</v>
      </c>
      <c r="X952" s="1"/>
      <c r="Y952" s="1"/>
      <c r="Z952" s="1"/>
      <c r="AA952" s="1"/>
      <c r="AB952" s="1"/>
      <c r="AC952" s="1" t="s">
        <v>50</v>
      </c>
      <c r="AD952" s="1">
        <v>15</v>
      </c>
      <c r="AE952" s="1">
        <v>7.1700000000000002E-3</v>
      </c>
      <c r="AF952" s="1">
        <v>1.392E-2</v>
      </c>
      <c r="AG952" s="1" t="s">
        <v>50</v>
      </c>
      <c r="AH952" s="1">
        <v>3</v>
      </c>
      <c r="AI952" s="1">
        <v>0</v>
      </c>
      <c r="AJ952" s="1">
        <v>0</v>
      </c>
      <c r="AK952" s="1">
        <v>0</v>
      </c>
      <c r="AL952" s="1"/>
      <c r="AM952" s="1"/>
      <c r="AN952" s="1"/>
      <c r="AO952" s="1"/>
      <c r="AP952" s="1"/>
    </row>
    <row r="953" spans="1:42" x14ac:dyDescent="0.25">
      <c r="A953" s="1" t="s">
        <v>215</v>
      </c>
      <c r="B953" s="1">
        <v>1008702</v>
      </c>
      <c r="C953" s="1">
        <v>2020</v>
      </c>
      <c r="D953" s="1" t="s">
        <v>43</v>
      </c>
      <c r="E953" s="1" t="s">
        <v>44</v>
      </c>
      <c r="F953" s="1" t="s">
        <v>66</v>
      </c>
      <c r="G953" s="1" t="s">
        <v>818</v>
      </c>
      <c r="H953" s="1"/>
      <c r="I953" s="1" t="s">
        <v>47</v>
      </c>
      <c r="J953" s="1" t="s">
        <v>53</v>
      </c>
      <c r="K953" s="1" t="s">
        <v>49</v>
      </c>
      <c r="L953" s="1">
        <v>566469</v>
      </c>
      <c r="M953" s="1">
        <v>70.517241400000003</v>
      </c>
      <c r="N953" s="1">
        <v>65.068965500000004</v>
      </c>
      <c r="O953" s="1">
        <v>50.071034500000003</v>
      </c>
      <c r="P953" s="1">
        <v>3.0000000000000001E-3</v>
      </c>
      <c r="Q953" s="1">
        <v>6.1000999999999998E-3</v>
      </c>
      <c r="R953" s="1">
        <v>0.26640000000000003</v>
      </c>
      <c r="S953" s="1">
        <v>0.44850010000000001</v>
      </c>
      <c r="T953" s="1">
        <v>36</v>
      </c>
      <c r="U953" s="1">
        <v>155</v>
      </c>
      <c r="V953" s="1">
        <v>0</v>
      </c>
      <c r="W953" s="1" t="s">
        <v>50</v>
      </c>
      <c r="X953" s="1">
        <v>9</v>
      </c>
      <c r="Y953" s="1">
        <v>1.6830000000000001E-2</v>
      </c>
      <c r="Z953" s="1">
        <v>0.58211999999999997</v>
      </c>
      <c r="AA953" s="1">
        <v>1.7000000000000001E-4</v>
      </c>
      <c r="AB953" s="1">
        <v>5.8799999999999998E-3</v>
      </c>
      <c r="AC953" s="1" t="s">
        <v>50</v>
      </c>
      <c r="AD953" s="1">
        <v>23</v>
      </c>
      <c r="AE953" s="1">
        <v>2.5569999999999999E-2</v>
      </c>
      <c r="AF953" s="1">
        <v>0.67229000000000005</v>
      </c>
      <c r="AG953" s="1" t="s">
        <v>50</v>
      </c>
      <c r="AH953" s="1">
        <v>155</v>
      </c>
      <c r="AI953" s="1">
        <v>3182.4442100000001</v>
      </c>
      <c r="AJ953" s="1">
        <v>2.4081899999999998</v>
      </c>
      <c r="AK953" s="1">
        <v>3.0200000000000001E-3</v>
      </c>
      <c r="AL953" s="1"/>
      <c r="AM953" s="1"/>
      <c r="AN953" s="1"/>
      <c r="AO953" s="1"/>
      <c r="AP953" s="1"/>
    </row>
    <row r="954" spans="1:42" x14ac:dyDescent="0.25">
      <c r="A954" s="1" t="s">
        <v>215</v>
      </c>
      <c r="B954" s="1">
        <v>1008702</v>
      </c>
      <c r="C954" s="1">
        <v>2020</v>
      </c>
      <c r="D954" s="1" t="s">
        <v>43</v>
      </c>
      <c r="E954" s="1" t="s">
        <v>44</v>
      </c>
      <c r="F954" s="1" t="s">
        <v>66</v>
      </c>
      <c r="G954" s="1" t="s">
        <v>819</v>
      </c>
      <c r="H954" s="1"/>
      <c r="I954" s="1" t="s">
        <v>47</v>
      </c>
      <c r="J954" s="1" t="s">
        <v>53</v>
      </c>
      <c r="K954" s="1" t="s">
        <v>49</v>
      </c>
      <c r="L954" s="1">
        <v>11100</v>
      </c>
      <c r="M954" s="1">
        <v>88</v>
      </c>
      <c r="N954" s="1">
        <v>70</v>
      </c>
      <c r="O954" s="1">
        <v>58.76</v>
      </c>
      <c r="P954" s="1">
        <v>2.8999999999999998E-3</v>
      </c>
      <c r="Q954" s="1">
        <v>2.9001000000000001E-3</v>
      </c>
      <c r="R954" s="1">
        <v>0.13600000000000001</v>
      </c>
      <c r="S954" s="1">
        <v>0.13600010000000001</v>
      </c>
      <c r="T954" s="1">
        <v>2</v>
      </c>
      <c r="U954" s="1">
        <v>4</v>
      </c>
      <c r="V954" s="1">
        <v>0</v>
      </c>
      <c r="W954" s="1" t="s">
        <v>49</v>
      </c>
      <c r="X954" s="1"/>
      <c r="Y954" s="1"/>
      <c r="Z954" s="1"/>
      <c r="AA954" s="1"/>
      <c r="AB954" s="1"/>
      <c r="AC954" s="1" t="s">
        <v>50</v>
      </c>
      <c r="AD954" s="1">
        <v>2</v>
      </c>
      <c r="AE954" s="1">
        <v>5.4000000000000001E-4</v>
      </c>
      <c r="AF954" s="1">
        <v>9.2399999999999999E-3</v>
      </c>
      <c r="AG954" s="1" t="s">
        <v>50</v>
      </c>
      <c r="AH954" s="1">
        <v>4</v>
      </c>
      <c r="AI954" s="1">
        <v>147.04216</v>
      </c>
      <c r="AJ954" s="1">
        <v>4.8980000000000003E-2</v>
      </c>
      <c r="AK954" s="1">
        <v>1.2999999999999999E-4</v>
      </c>
      <c r="AL954" s="1"/>
      <c r="AM954" s="1"/>
      <c r="AN954" s="1"/>
      <c r="AO954" s="1"/>
      <c r="AP954" s="1"/>
    </row>
    <row r="955" spans="1:42" x14ac:dyDescent="0.25">
      <c r="A955" s="1" t="s">
        <v>215</v>
      </c>
      <c r="B955" s="1">
        <v>1008702</v>
      </c>
      <c r="C955" s="1">
        <v>2020</v>
      </c>
      <c r="D955" s="1" t="s">
        <v>43</v>
      </c>
      <c r="E955" s="1" t="s">
        <v>44</v>
      </c>
      <c r="F955" s="1" t="s">
        <v>66</v>
      </c>
      <c r="G955" s="1" t="s">
        <v>604</v>
      </c>
      <c r="H955" s="1"/>
      <c r="I955" s="1" t="s">
        <v>47</v>
      </c>
      <c r="J955" s="1" t="s">
        <v>53</v>
      </c>
      <c r="K955" s="1" t="s">
        <v>49</v>
      </c>
      <c r="L955" s="1">
        <v>25833.200000000001</v>
      </c>
      <c r="M955" s="1">
        <v>55</v>
      </c>
      <c r="N955" s="1">
        <v>67</v>
      </c>
      <c r="O955" s="1">
        <v>60.52</v>
      </c>
      <c r="P955" s="1">
        <v>5.1000000000000004E-3</v>
      </c>
      <c r="Q955" s="1">
        <v>5.1000999999999998E-3</v>
      </c>
      <c r="R955" s="1">
        <v>0.30730000000000002</v>
      </c>
      <c r="S955" s="1">
        <v>0.30730010000000002</v>
      </c>
      <c r="T955" s="1">
        <v>1</v>
      </c>
      <c r="U955" s="1">
        <v>2</v>
      </c>
      <c r="V955" s="1">
        <v>0</v>
      </c>
      <c r="W955" s="1" t="s">
        <v>49</v>
      </c>
      <c r="X955" s="1"/>
      <c r="Y955" s="1"/>
      <c r="Z955" s="1"/>
      <c r="AA955" s="1"/>
      <c r="AB955" s="1"/>
      <c r="AC955" s="1" t="s">
        <v>49</v>
      </c>
      <c r="AD955" s="1"/>
      <c r="AE955" s="1"/>
      <c r="AF955" s="1"/>
      <c r="AG955" s="1" t="s">
        <v>50</v>
      </c>
      <c r="AH955" s="1">
        <v>2</v>
      </c>
      <c r="AI955" s="1">
        <v>76.395009999999999</v>
      </c>
      <c r="AJ955" s="1">
        <v>7.4099999999999999E-2</v>
      </c>
      <c r="AK955" s="1">
        <v>8.0000000000000007E-5</v>
      </c>
      <c r="AL955" s="1"/>
      <c r="AM955" s="1"/>
      <c r="AN955" s="1"/>
      <c r="AO955" s="1"/>
      <c r="AP955" s="1"/>
    </row>
    <row r="956" spans="1:42" x14ac:dyDescent="0.25">
      <c r="A956" s="1" t="s">
        <v>215</v>
      </c>
      <c r="B956" s="1">
        <v>1008702</v>
      </c>
      <c r="C956" s="1">
        <v>2020</v>
      </c>
      <c r="D956" s="1" t="s">
        <v>43</v>
      </c>
      <c r="E956" s="1" t="s">
        <v>44</v>
      </c>
      <c r="F956" s="1" t="s">
        <v>66</v>
      </c>
      <c r="G956" s="1" t="s">
        <v>605</v>
      </c>
      <c r="H956" s="1"/>
      <c r="I956" s="1" t="s">
        <v>47</v>
      </c>
      <c r="J956" s="1" t="s">
        <v>53</v>
      </c>
      <c r="K956" s="1" t="s">
        <v>49</v>
      </c>
      <c r="L956" s="1">
        <v>7333.8</v>
      </c>
      <c r="M956" s="1">
        <v>69</v>
      </c>
      <c r="N956" s="1">
        <v>44</v>
      </c>
      <c r="O956" s="1">
        <v>55.79</v>
      </c>
      <c r="P956" s="1">
        <v>2.8999999999999998E-3</v>
      </c>
      <c r="Q956" s="1">
        <v>2.9001000000000001E-3</v>
      </c>
      <c r="R956" s="1">
        <v>8.0299999999999996E-2</v>
      </c>
      <c r="S956" s="1">
        <v>8.0300099999999999E-2</v>
      </c>
      <c r="T956" s="1">
        <v>1</v>
      </c>
      <c r="U956" s="1">
        <v>4</v>
      </c>
      <c r="V956" s="1">
        <v>0</v>
      </c>
      <c r="W956" s="1" t="s">
        <v>49</v>
      </c>
      <c r="X956" s="1"/>
      <c r="Y956" s="1"/>
      <c r="Z956" s="1"/>
      <c r="AA956" s="1"/>
      <c r="AB956" s="1"/>
      <c r="AC956" s="1" t="s">
        <v>50</v>
      </c>
      <c r="AD956" s="1">
        <v>4</v>
      </c>
      <c r="AE956" s="1">
        <v>7.5000000000000002E-4</v>
      </c>
      <c r="AF956" s="1">
        <v>7.6099999999999996E-3</v>
      </c>
      <c r="AG956" s="1" t="s">
        <v>50</v>
      </c>
      <c r="AH956" s="1">
        <v>3</v>
      </c>
      <c r="AI956" s="1">
        <v>72.6417</v>
      </c>
      <c r="AJ956" s="1">
        <v>1.508E-2</v>
      </c>
      <c r="AK956" s="1">
        <v>6.0000000000000002E-5</v>
      </c>
      <c r="AL956" s="1"/>
      <c r="AM956" s="1"/>
      <c r="AN956" s="1"/>
      <c r="AO956" s="1"/>
      <c r="AP956" s="1"/>
    </row>
    <row r="957" spans="1:42" x14ac:dyDescent="0.25">
      <c r="A957" s="1" t="s">
        <v>215</v>
      </c>
      <c r="B957" s="1">
        <v>1008702</v>
      </c>
      <c r="C957" s="1">
        <v>2020</v>
      </c>
      <c r="D957" s="1" t="s">
        <v>43</v>
      </c>
      <c r="E957" s="1" t="s">
        <v>44</v>
      </c>
      <c r="F957" s="1" t="s">
        <v>66</v>
      </c>
      <c r="G957" s="1" t="s">
        <v>820</v>
      </c>
      <c r="H957" s="1"/>
      <c r="I957" s="1" t="s">
        <v>47</v>
      </c>
      <c r="J957" s="1" t="s">
        <v>53</v>
      </c>
      <c r="K957" s="1" t="s">
        <v>49</v>
      </c>
      <c r="L957" s="1">
        <v>1207389.5</v>
      </c>
      <c r="M957" s="1">
        <v>67.527777799999996</v>
      </c>
      <c r="N957" s="1">
        <v>83.319444399999995</v>
      </c>
      <c r="O957" s="1">
        <v>55.729027799999997</v>
      </c>
      <c r="P957" s="1">
        <v>1.6999999999999999E-3</v>
      </c>
      <c r="Q957" s="1">
        <v>6.1000999999999998E-3</v>
      </c>
      <c r="R957" s="1">
        <v>8.0299999999999996E-2</v>
      </c>
      <c r="S957" s="1">
        <v>0.41860009999999997</v>
      </c>
      <c r="T957" s="1">
        <v>113</v>
      </c>
      <c r="U957" s="1">
        <v>932</v>
      </c>
      <c r="V957" s="1">
        <v>0</v>
      </c>
      <c r="W957" s="1" t="s">
        <v>50</v>
      </c>
      <c r="X957" s="1">
        <v>119</v>
      </c>
      <c r="Y957" s="1">
        <v>0.2079</v>
      </c>
      <c r="Z957" s="1">
        <v>3.5234100000000002</v>
      </c>
      <c r="AA957" s="1">
        <v>2.0999999999999999E-3</v>
      </c>
      <c r="AB957" s="1">
        <v>3.5589999999999997E-2</v>
      </c>
      <c r="AC957" s="1" t="s">
        <v>50</v>
      </c>
      <c r="AD957" s="1">
        <v>196</v>
      </c>
      <c r="AE957" s="1">
        <v>0.18589</v>
      </c>
      <c r="AF957" s="1">
        <v>6.2430599999999998</v>
      </c>
      <c r="AG957" s="1" t="s">
        <v>50</v>
      </c>
      <c r="AH957" s="1">
        <v>932</v>
      </c>
      <c r="AI957" s="1">
        <v>5552.1781300000002</v>
      </c>
      <c r="AJ957" s="1">
        <v>3.0148799999999998</v>
      </c>
      <c r="AK957" s="1">
        <v>4.9699999999999996E-3</v>
      </c>
      <c r="AL957" s="1"/>
      <c r="AM957" s="1"/>
      <c r="AN957" s="1"/>
      <c r="AO957" s="1"/>
      <c r="AP957" s="1"/>
    </row>
    <row r="958" spans="1:42" x14ac:dyDescent="0.25">
      <c r="A958" s="1" t="s">
        <v>215</v>
      </c>
      <c r="B958" s="1">
        <v>1008702</v>
      </c>
      <c r="C958" s="1">
        <v>2020</v>
      </c>
      <c r="D958" s="1" t="s">
        <v>43</v>
      </c>
      <c r="E958" s="1" t="s">
        <v>44</v>
      </c>
      <c r="F958" s="1" t="s">
        <v>66</v>
      </c>
      <c r="G958" s="1" t="s">
        <v>277</v>
      </c>
      <c r="H958" s="1"/>
      <c r="I958" s="1" t="s">
        <v>47</v>
      </c>
      <c r="J958" s="1" t="s">
        <v>53</v>
      </c>
      <c r="K958" s="1" t="s">
        <v>49</v>
      </c>
      <c r="L958" s="1">
        <v>31.6</v>
      </c>
      <c r="M958" s="1">
        <v>58</v>
      </c>
      <c r="N958" s="1">
        <v>60</v>
      </c>
      <c r="O958" s="1">
        <v>39</v>
      </c>
      <c r="P958" s="1">
        <v>4.4999999999999997E-3</v>
      </c>
      <c r="Q958" s="1">
        <v>4.5000999999999999E-3</v>
      </c>
      <c r="R958" s="1">
        <v>0.44690000000000002</v>
      </c>
      <c r="S958" s="1">
        <v>0.44690010000000002</v>
      </c>
      <c r="T958" s="1">
        <v>1</v>
      </c>
      <c r="U958" s="1">
        <v>45</v>
      </c>
      <c r="V958" s="1">
        <v>0</v>
      </c>
      <c r="W958" s="1" t="s">
        <v>49</v>
      </c>
      <c r="X958" s="1"/>
      <c r="Y958" s="1"/>
      <c r="Z958" s="1"/>
      <c r="AA958" s="1"/>
      <c r="AB958" s="1"/>
      <c r="AC958" s="1" t="s">
        <v>50</v>
      </c>
      <c r="AD958" s="1">
        <v>45</v>
      </c>
      <c r="AE958" s="1">
        <v>2.3000000000000001E-4</v>
      </c>
      <c r="AF958" s="1">
        <v>8.1700000000000002E-3</v>
      </c>
      <c r="AG958" s="1" t="s">
        <v>50</v>
      </c>
      <c r="AH958" s="1">
        <v>2</v>
      </c>
      <c r="AI958" s="1">
        <v>0</v>
      </c>
      <c r="AJ958" s="1">
        <v>0</v>
      </c>
      <c r="AK958" s="1">
        <v>0</v>
      </c>
      <c r="AL958" s="1"/>
      <c r="AM958" s="1"/>
      <c r="AN958" s="1"/>
      <c r="AO958" s="1"/>
      <c r="AP958" s="1"/>
    </row>
    <row r="959" spans="1:42" x14ac:dyDescent="0.25">
      <c r="A959" s="1" t="s">
        <v>215</v>
      </c>
      <c r="B959" s="1">
        <v>1008702</v>
      </c>
      <c r="C959" s="1">
        <v>2020</v>
      </c>
      <c r="D959" s="1" t="s">
        <v>43</v>
      </c>
      <c r="E959" s="1" t="s">
        <v>44</v>
      </c>
      <c r="F959" s="1" t="s">
        <v>66</v>
      </c>
      <c r="G959" s="1" t="s">
        <v>821</v>
      </c>
      <c r="H959" s="1"/>
      <c r="I959" s="1" t="s">
        <v>47</v>
      </c>
      <c r="J959" s="1" t="s">
        <v>53</v>
      </c>
      <c r="K959" s="1" t="s">
        <v>49</v>
      </c>
      <c r="L959" s="1">
        <v>4411</v>
      </c>
      <c r="M959" s="1">
        <v>88</v>
      </c>
      <c r="N959" s="1">
        <v>48</v>
      </c>
      <c r="O959" s="1">
        <v>56.81</v>
      </c>
      <c r="P959" s="1">
        <v>2.2000000000000001E-3</v>
      </c>
      <c r="Q959" s="1">
        <v>2.2001E-3</v>
      </c>
      <c r="R959" s="1">
        <v>0.1018</v>
      </c>
      <c r="S959" s="1">
        <v>0.1018001</v>
      </c>
      <c r="T959" s="1">
        <v>2</v>
      </c>
      <c r="U959" s="1">
        <v>17</v>
      </c>
      <c r="V959" s="1">
        <v>0</v>
      </c>
      <c r="W959" s="1" t="s">
        <v>49</v>
      </c>
      <c r="X959" s="1"/>
      <c r="Y959" s="1"/>
      <c r="Z959" s="1"/>
      <c r="AA959" s="1"/>
      <c r="AB959" s="1"/>
      <c r="AC959" s="1" t="s">
        <v>50</v>
      </c>
      <c r="AD959" s="1">
        <v>2</v>
      </c>
      <c r="AE959" s="1">
        <v>2.8760000000000001E-2</v>
      </c>
      <c r="AF959" s="1">
        <v>0.44827</v>
      </c>
      <c r="AG959" s="1" t="s">
        <v>50</v>
      </c>
      <c r="AH959" s="1">
        <v>17</v>
      </c>
      <c r="AI959" s="1">
        <v>695.55146000000002</v>
      </c>
      <c r="AJ959" s="1">
        <v>0.13696</v>
      </c>
      <c r="AK959" s="1">
        <v>5.6999999999999998E-4</v>
      </c>
      <c r="AL959" s="1"/>
      <c r="AM959" s="1"/>
      <c r="AN959" s="1"/>
      <c r="AO959" s="1"/>
      <c r="AP959" s="1"/>
    </row>
    <row r="960" spans="1:42" x14ac:dyDescent="0.25">
      <c r="A960" s="1" t="s">
        <v>215</v>
      </c>
      <c r="B960" s="1">
        <v>1008702</v>
      </c>
      <c r="C960" s="1">
        <v>2020</v>
      </c>
      <c r="D960" s="1" t="s">
        <v>43</v>
      </c>
      <c r="E960" s="1" t="s">
        <v>44</v>
      </c>
      <c r="F960" s="1" t="s">
        <v>66</v>
      </c>
      <c r="G960" s="1" t="s">
        <v>609</v>
      </c>
      <c r="H960" s="1"/>
      <c r="I960" s="1" t="s">
        <v>47</v>
      </c>
      <c r="J960" s="1" t="s">
        <v>53</v>
      </c>
      <c r="K960" s="1" t="s">
        <v>49</v>
      </c>
      <c r="L960" s="1">
        <v>6221.3</v>
      </c>
      <c r="M960" s="1">
        <v>60</v>
      </c>
      <c r="N960" s="1">
        <v>60</v>
      </c>
      <c r="O960" s="1">
        <v>44</v>
      </c>
      <c r="P960" s="1">
        <v>7.9000000000000008E-3</v>
      </c>
      <c r="Q960" s="1">
        <v>7.9001000000000002E-3</v>
      </c>
      <c r="R960" s="1">
        <v>0.41439999999999999</v>
      </c>
      <c r="S960" s="1">
        <v>0.41440009999999999</v>
      </c>
      <c r="T960" s="1">
        <v>1</v>
      </c>
      <c r="U960" s="1">
        <v>6</v>
      </c>
      <c r="V960" s="1">
        <v>0</v>
      </c>
      <c r="W960" s="1" t="s">
        <v>49</v>
      </c>
      <c r="X960" s="1"/>
      <c r="Y960" s="1"/>
      <c r="Z960" s="1"/>
      <c r="AA960" s="1"/>
      <c r="AB960" s="1"/>
      <c r="AC960" s="1" t="s">
        <v>50</v>
      </c>
      <c r="AD960" s="1">
        <v>6</v>
      </c>
      <c r="AE960" s="1">
        <v>6.8900000000000003E-3</v>
      </c>
      <c r="AF960" s="1">
        <v>0.13200999999999999</v>
      </c>
      <c r="AG960" s="1" t="s">
        <v>50</v>
      </c>
      <c r="AH960" s="1">
        <v>2</v>
      </c>
      <c r="AI960" s="1">
        <v>21.81429</v>
      </c>
      <c r="AJ960" s="1">
        <v>3.0779999999999998E-2</v>
      </c>
      <c r="AK960" s="1">
        <v>2.0000000000000002E-5</v>
      </c>
      <c r="AL960" s="1"/>
      <c r="AM960" s="1"/>
      <c r="AN960" s="1"/>
      <c r="AO960" s="1"/>
      <c r="AP960" s="1"/>
    </row>
    <row r="961" spans="1:42" x14ac:dyDescent="0.25">
      <c r="A961" s="1" t="s">
        <v>215</v>
      </c>
      <c r="B961" s="1">
        <v>1008702</v>
      </c>
      <c r="C961" s="1">
        <v>2020</v>
      </c>
      <c r="D961" s="1" t="s">
        <v>43</v>
      </c>
      <c r="E961" s="1" t="s">
        <v>44</v>
      </c>
      <c r="F961" s="1" t="s">
        <v>66</v>
      </c>
      <c r="G961" s="1" t="s">
        <v>495</v>
      </c>
      <c r="H961" s="1"/>
      <c r="I961" s="1" t="s">
        <v>47</v>
      </c>
      <c r="J961" s="1" t="s">
        <v>53</v>
      </c>
      <c r="K961" s="1" t="s">
        <v>49</v>
      </c>
      <c r="L961" s="1">
        <v>240.6</v>
      </c>
      <c r="M961" s="1">
        <v>87.5</v>
      </c>
      <c r="N961" s="1">
        <v>44.5</v>
      </c>
      <c r="O961" s="1">
        <v>43</v>
      </c>
      <c r="P961" s="1">
        <v>5.9700000000000003E-2</v>
      </c>
      <c r="Q961" s="1">
        <v>8.4500099999999995E-2</v>
      </c>
      <c r="R961" s="1">
        <v>0.44969999999999999</v>
      </c>
      <c r="S961" s="1">
        <v>0.59250009999999997</v>
      </c>
      <c r="T961" s="1">
        <v>2</v>
      </c>
      <c r="U961" s="1">
        <v>10</v>
      </c>
      <c r="V961" s="1">
        <v>0</v>
      </c>
      <c r="W961" s="1" t="s">
        <v>49</v>
      </c>
      <c r="X961" s="1"/>
      <c r="Y961" s="1"/>
      <c r="Z961" s="1"/>
      <c r="AA961" s="1"/>
      <c r="AB961" s="1"/>
      <c r="AC961" s="1" t="s">
        <v>50</v>
      </c>
      <c r="AD961" s="1">
        <v>10</v>
      </c>
      <c r="AE961" s="1">
        <v>1.3350000000000001E-2</v>
      </c>
      <c r="AF961" s="1">
        <v>4.0309999999999999E-2</v>
      </c>
      <c r="AG961" s="1" t="s">
        <v>50</v>
      </c>
      <c r="AH961" s="1">
        <v>4</v>
      </c>
      <c r="AI961" s="1">
        <v>0</v>
      </c>
      <c r="AJ961" s="1">
        <v>0</v>
      </c>
      <c r="AK961" s="1">
        <v>0</v>
      </c>
      <c r="AL961" s="1"/>
      <c r="AM961" s="1"/>
      <c r="AN961" s="1"/>
      <c r="AO961" s="1"/>
      <c r="AP961" s="1"/>
    </row>
    <row r="962" spans="1:42" x14ac:dyDescent="0.25">
      <c r="A962" s="1" t="s">
        <v>215</v>
      </c>
      <c r="B962" s="1">
        <v>1008702</v>
      </c>
      <c r="C962" s="1">
        <v>2020</v>
      </c>
      <c r="D962" s="1" t="s">
        <v>43</v>
      </c>
      <c r="E962" s="1" t="s">
        <v>44</v>
      </c>
      <c r="F962" s="1" t="s">
        <v>66</v>
      </c>
      <c r="G962" s="1" t="s">
        <v>374</v>
      </c>
      <c r="H962" s="1"/>
      <c r="I962" s="1" t="s">
        <v>47</v>
      </c>
      <c r="J962" s="1" t="s">
        <v>53</v>
      </c>
      <c r="K962" s="1" t="s">
        <v>49</v>
      </c>
      <c r="L962" s="1">
        <v>144555.29999999999</v>
      </c>
      <c r="M962" s="1">
        <v>40</v>
      </c>
      <c r="N962" s="1">
        <v>40</v>
      </c>
      <c r="O962" s="1">
        <v>43.26</v>
      </c>
      <c r="P962" s="1">
        <v>2.5000000000000001E-3</v>
      </c>
      <c r="Q962" s="1">
        <v>2.5000999999999999E-3</v>
      </c>
      <c r="R962" s="1">
        <v>0.3115</v>
      </c>
      <c r="S962" s="1">
        <v>0.3115001</v>
      </c>
      <c r="T962" s="1">
        <v>7</v>
      </c>
      <c r="U962" s="1">
        <v>39</v>
      </c>
      <c r="V962" s="1">
        <v>0</v>
      </c>
      <c r="W962" s="1" t="s">
        <v>50</v>
      </c>
      <c r="X962" s="1">
        <v>36</v>
      </c>
      <c r="Y962" s="1">
        <v>1.9800000000000002E-2</v>
      </c>
      <c r="Z962" s="1">
        <v>0.89892000000000005</v>
      </c>
      <c r="AA962" s="1">
        <v>2.0000000000000001E-4</v>
      </c>
      <c r="AB962" s="1">
        <v>9.0799999999999995E-3</v>
      </c>
      <c r="AC962" s="1" t="s">
        <v>50</v>
      </c>
      <c r="AD962" s="1">
        <v>3</v>
      </c>
      <c r="AE962" s="1">
        <v>2.5000000000000001E-4</v>
      </c>
      <c r="AF962" s="1">
        <v>1.1469999999999999E-2</v>
      </c>
      <c r="AG962" s="1" t="s">
        <v>50</v>
      </c>
      <c r="AH962" s="1">
        <v>39</v>
      </c>
      <c r="AI962" s="1">
        <v>302.19423</v>
      </c>
      <c r="AJ962" s="1">
        <v>0.29960999999999999</v>
      </c>
      <c r="AK962" s="1">
        <v>3.2000000000000003E-4</v>
      </c>
      <c r="AL962" s="1"/>
      <c r="AM962" s="1"/>
      <c r="AN962" s="1"/>
      <c r="AO962" s="1"/>
      <c r="AP962" s="1"/>
    </row>
    <row r="963" spans="1:42" x14ac:dyDescent="0.25">
      <c r="A963" s="1" t="s">
        <v>799</v>
      </c>
      <c r="B963" s="1">
        <v>1013346</v>
      </c>
      <c r="C963" s="1">
        <v>2020</v>
      </c>
      <c r="D963" s="1" t="s">
        <v>43</v>
      </c>
      <c r="E963" s="1" t="s">
        <v>44</v>
      </c>
      <c r="F963" s="1" t="s">
        <v>66</v>
      </c>
      <c r="G963" s="1" t="s">
        <v>822</v>
      </c>
      <c r="H963" s="1"/>
      <c r="I963" s="1" t="s">
        <v>47</v>
      </c>
      <c r="J963" s="1" t="s">
        <v>123</v>
      </c>
      <c r="K963" s="1" t="s">
        <v>49</v>
      </c>
      <c r="L963" s="1">
        <v>5152.5600000000004</v>
      </c>
      <c r="M963" s="1">
        <v>125</v>
      </c>
      <c r="N963" s="1">
        <v>30</v>
      </c>
      <c r="O963" s="1">
        <v>38</v>
      </c>
      <c r="P963" s="1">
        <v>1.9452000000000001E-2</v>
      </c>
      <c r="Q963" s="1">
        <v>1.9452000000000001E-2</v>
      </c>
      <c r="R963" s="1">
        <v>0.48093999999999998</v>
      </c>
      <c r="S963" s="1">
        <v>0.48093999999999998</v>
      </c>
      <c r="T963" s="1">
        <v>1</v>
      </c>
      <c r="U963" s="1">
        <v>1</v>
      </c>
      <c r="V963" s="1">
        <v>0</v>
      </c>
      <c r="W963" s="1" t="s">
        <v>49</v>
      </c>
      <c r="X963" s="1"/>
      <c r="Y963" s="1"/>
      <c r="Z963" s="1"/>
      <c r="AA963" s="1"/>
      <c r="AB963" s="1"/>
      <c r="AC963" s="1" t="s">
        <v>50</v>
      </c>
      <c r="AD963" s="1">
        <v>1</v>
      </c>
      <c r="AE963" s="1">
        <v>4.8712999999999999E-2</v>
      </c>
      <c r="AF963" s="1">
        <v>0.43962980000000002</v>
      </c>
      <c r="AG963" s="1" t="s">
        <v>49</v>
      </c>
      <c r="AH963" s="1"/>
      <c r="AI963" s="1"/>
      <c r="AJ963" s="1"/>
      <c r="AK963" s="1"/>
      <c r="AL963" s="1"/>
      <c r="AM963" s="1"/>
      <c r="AN963" s="1"/>
      <c r="AO963" s="1"/>
      <c r="AP963" s="1"/>
    </row>
    <row r="964" spans="1:42" x14ac:dyDescent="0.25">
      <c r="A964" s="1" t="s">
        <v>799</v>
      </c>
      <c r="B964" s="1">
        <v>1013346</v>
      </c>
      <c r="C964" s="1">
        <v>2020</v>
      </c>
      <c r="D964" s="1" t="s">
        <v>43</v>
      </c>
      <c r="E964" s="1" t="s">
        <v>44</v>
      </c>
      <c r="F964" s="1" t="s">
        <v>66</v>
      </c>
      <c r="G964" s="1" t="s">
        <v>823</v>
      </c>
      <c r="H964" s="1"/>
      <c r="I964" s="1" t="s">
        <v>47</v>
      </c>
      <c r="J964" s="1" t="s">
        <v>123</v>
      </c>
      <c r="K964" s="1" t="s">
        <v>49</v>
      </c>
      <c r="L964" s="1">
        <v>3844.33</v>
      </c>
      <c r="M964" s="1">
        <v>80</v>
      </c>
      <c r="N964" s="1">
        <v>50</v>
      </c>
      <c r="O964" s="1">
        <v>52</v>
      </c>
      <c r="P964" s="1">
        <v>1.0134000000000001E-2</v>
      </c>
      <c r="Q964" s="1">
        <v>1.0134000000000001E-2</v>
      </c>
      <c r="R964" s="1">
        <v>0.62272799999999995</v>
      </c>
      <c r="S964" s="1">
        <v>0.62272799999999995</v>
      </c>
      <c r="T964" s="1">
        <v>1</v>
      </c>
      <c r="U964" s="1">
        <v>2</v>
      </c>
      <c r="V964" s="1">
        <v>0</v>
      </c>
      <c r="W964" s="1" t="s">
        <v>49</v>
      </c>
      <c r="X964" s="1"/>
      <c r="Y964" s="1"/>
      <c r="Z964" s="1"/>
      <c r="AA964" s="1"/>
      <c r="AB964" s="1"/>
      <c r="AC964" s="1" t="s">
        <v>50</v>
      </c>
      <c r="AD964" s="1">
        <v>2</v>
      </c>
      <c r="AE964" s="1">
        <v>3.4816100000000003E-2</v>
      </c>
      <c r="AF964" s="1">
        <v>0.78093279999999998</v>
      </c>
      <c r="AG964" s="1" t="s">
        <v>49</v>
      </c>
      <c r="AH964" s="1"/>
      <c r="AI964" s="1"/>
      <c r="AJ964" s="1"/>
      <c r="AK964" s="1"/>
      <c r="AL964" s="1"/>
      <c r="AM964" s="1"/>
      <c r="AN964" s="1"/>
      <c r="AO964" s="1"/>
      <c r="AP964" s="1"/>
    </row>
    <row r="965" spans="1:42" x14ac:dyDescent="0.25">
      <c r="A965" s="1" t="s">
        <v>799</v>
      </c>
      <c r="B965" s="1">
        <v>1013346</v>
      </c>
      <c r="C965" s="1">
        <v>2020</v>
      </c>
      <c r="D965" s="1" t="s">
        <v>43</v>
      </c>
      <c r="E965" s="1" t="s">
        <v>44</v>
      </c>
      <c r="F965" s="1" t="s">
        <v>66</v>
      </c>
      <c r="G965" s="1" t="s">
        <v>824</v>
      </c>
      <c r="H965" s="1"/>
      <c r="I965" s="1" t="s">
        <v>47</v>
      </c>
      <c r="J965" s="1" t="s">
        <v>123</v>
      </c>
      <c r="K965" s="1" t="s">
        <v>49</v>
      </c>
      <c r="L965" s="1">
        <v>65267.98</v>
      </c>
      <c r="M965" s="1">
        <v>80</v>
      </c>
      <c r="N965" s="1">
        <v>50</v>
      </c>
      <c r="O965" s="1">
        <v>58</v>
      </c>
      <c r="P965" s="1">
        <v>1.0134000000000001E-2</v>
      </c>
      <c r="Q965" s="1">
        <v>1.0134000000000001E-2</v>
      </c>
      <c r="R965" s="1">
        <v>0.62272799999999995</v>
      </c>
      <c r="S965" s="1">
        <v>0.62272799999999995</v>
      </c>
      <c r="T965" s="1">
        <v>5</v>
      </c>
      <c r="U965" s="1">
        <v>10</v>
      </c>
      <c r="V965" s="1">
        <v>0</v>
      </c>
      <c r="W965" s="1" t="s">
        <v>49</v>
      </c>
      <c r="X965" s="1"/>
      <c r="Y965" s="1"/>
      <c r="Z965" s="1"/>
      <c r="AA965" s="1"/>
      <c r="AB965" s="1"/>
      <c r="AC965" s="1" t="s">
        <v>50</v>
      </c>
      <c r="AD965" s="1">
        <v>10</v>
      </c>
      <c r="AE965" s="1">
        <v>0.59109900000000004</v>
      </c>
      <c r="AF965" s="1">
        <v>13.2584628</v>
      </c>
      <c r="AG965" s="1" t="s">
        <v>49</v>
      </c>
      <c r="AH965" s="1"/>
      <c r="AI965" s="1"/>
      <c r="AJ965" s="1"/>
      <c r="AK965" s="1"/>
      <c r="AL965" s="1"/>
      <c r="AM965" s="1"/>
      <c r="AN965" s="1"/>
      <c r="AO965" s="1"/>
      <c r="AP965" s="1"/>
    </row>
    <row r="966" spans="1:42" x14ac:dyDescent="0.25">
      <c r="A966" s="1" t="s">
        <v>825</v>
      </c>
      <c r="B966" s="1">
        <v>1013337</v>
      </c>
      <c r="C966" s="1">
        <v>2020</v>
      </c>
      <c r="D966" s="1" t="s">
        <v>43</v>
      </c>
      <c r="E966" s="1" t="s">
        <v>44</v>
      </c>
      <c r="F966" s="1" t="s">
        <v>66</v>
      </c>
      <c r="G966" s="1" t="s">
        <v>816</v>
      </c>
      <c r="H966" s="1"/>
      <c r="I966" s="1" t="s">
        <v>47</v>
      </c>
      <c r="J966" s="1" t="s">
        <v>53</v>
      </c>
      <c r="K966" s="1" t="s">
        <v>49</v>
      </c>
      <c r="L966" s="1">
        <v>136561</v>
      </c>
      <c r="M966" s="1">
        <v>116</v>
      </c>
      <c r="N966" s="1">
        <v>250</v>
      </c>
      <c r="O966" s="1">
        <v>48.380980399999999</v>
      </c>
      <c r="P966" s="1">
        <v>5.2880000000000002E-3</v>
      </c>
      <c r="Q966" s="1">
        <v>1.36136E-2</v>
      </c>
      <c r="R966" s="1">
        <v>0.2967109</v>
      </c>
      <c r="S966" s="1">
        <v>0.59735769999999999</v>
      </c>
      <c r="T966" s="1">
        <v>9</v>
      </c>
      <c r="U966" s="1">
        <v>24</v>
      </c>
      <c r="V966" s="1">
        <v>0</v>
      </c>
      <c r="W966" s="1" t="s">
        <v>49</v>
      </c>
      <c r="X966" s="1"/>
      <c r="Y966" s="1"/>
      <c r="Z966" s="1"/>
      <c r="AA966" s="1"/>
      <c r="AB966" s="1"/>
      <c r="AC966" s="1" t="s">
        <v>49</v>
      </c>
      <c r="AD966" s="1"/>
      <c r="AE966" s="1"/>
      <c r="AF966" s="1"/>
      <c r="AG966" s="1" t="s">
        <v>50</v>
      </c>
      <c r="AH966" s="1">
        <v>24</v>
      </c>
      <c r="AI966" s="1">
        <v>149.0764795</v>
      </c>
      <c r="AJ966" s="1">
        <v>0.2485308</v>
      </c>
      <c r="AK966" s="1">
        <v>1.706E-4</v>
      </c>
      <c r="AL966" s="1"/>
      <c r="AM966" s="1"/>
      <c r="AN966" s="1"/>
      <c r="AO966" s="1"/>
      <c r="AP966" s="1"/>
    </row>
    <row r="967" spans="1:42" x14ac:dyDescent="0.25">
      <c r="A967" s="1" t="s">
        <v>825</v>
      </c>
      <c r="B967" s="1">
        <v>1013337</v>
      </c>
      <c r="C967" s="1">
        <v>2020</v>
      </c>
      <c r="D967" s="1" t="s">
        <v>43</v>
      </c>
      <c r="E967" s="1" t="s">
        <v>44</v>
      </c>
      <c r="F967" s="1" t="s">
        <v>66</v>
      </c>
      <c r="G967" s="1" t="s">
        <v>374</v>
      </c>
      <c r="H967" s="1"/>
      <c r="I967" s="1" t="s">
        <v>47</v>
      </c>
      <c r="J967" s="1" t="s">
        <v>53</v>
      </c>
      <c r="K967" s="1" t="s">
        <v>49</v>
      </c>
      <c r="L967" s="1">
        <v>143028</v>
      </c>
      <c r="M967" s="1">
        <v>116</v>
      </c>
      <c r="N967" s="1">
        <v>250</v>
      </c>
      <c r="O967" s="1">
        <v>53.102579400000003</v>
      </c>
      <c r="P967" s="1">
        <v>6.3677999999999998E-3</v>
      </c>
      <c r="Q967" s="1">
        <v>7.1491000000000002E-3</v>
      </c>
      <c r="R967" s="1">
        <v>0.25188880000000002</v>
      </c>
      <c r="S967" s="1">
        <v>0.29834490000000002</v>
      </c>
      <c r="T967" s="1">
        <v>9</v>
      </c>
      <c r="U967" s="1">
        <v>18</v>
      </c>
      <c r="V967" s="1">
        <v>0</v>
      </c>
      <c r="W967" s="1" t="s">
        <v>49</v>
      </c>
      <c r="X967" s="1"/>
      <c r="Y967" s="1"/>
      <c r="Z967" s="1"/>
      <c r="AA967" s="1"/>
      <c r="AB967" s="1"/>
      <c r="AC967" s="1" t="s">
        <v>49</v>
      </c>
      <c r="AD967" s="1"/>
      <c r="AE967" s="1"/>
      <c r="AF967" s="1"/>
      <c r="AG967" s="1" t="s">
        <v>50</v>
      </c>
      <c r="AH967" s="1">
        <v>18</v>
      </c>
      <c r="AI967" s="1">
        <v>161.90258900000001</v>
      </c>
      <c r="AJ967" s="1">
        <v>0.1048887</v>
      </c>
      <c r="AK967" s="1">
        <v>1.5220000000000001E-4</v>
      </c>
      <c r="AL967" s="1"/>
      <c r="AM967" s="1"/>
      <c r="AN967" s="1"/>
      <c r="AO967" s="1"/>
      <c r="AP967" s="1"/>
    </row>
    <row r="968" spans="1:42" x14ac:dyDescent="0.25">
      <c r="A968" s="1" t="s">
        <v>825</v>
      </c>
      <c r="B968" s="1">
        <v>1013337</v>
      </c>
      <c r="C968" s="1">
        <v>2020</v>
      </c>
      <c r="D968" s="1" t="s">
        <v>43</v>
      </c>
      <c r="E968" s="1" t="s">
        <v>44</v>
      </c>
      <c r="F968" s="1" t="s">
        <v>66</v>
      </c>
      <c r="G968" s="1" t="s">
        <v>605</v>
      </c>
      <c r="H968" s="1"/>
      <c r="I968" s="1" t="s">
        <v>47</v>
      </c>
      <c r="J968" s="1" t="s">
        <v>53</v>
      </c>
      <c r="K968" s="1" t="s">
        <v>49</v>
      </c>
      <c r="L968" s="1">
        <v>53169</v>
      </c>
      <c r="M968" s="1">
        <v>116</v>
      </c>
      <c r="N968" s="1">
        <v>250</v>
      </c>
      <c r="O968" s="1">
        <v>44.533529399999999</v>
      </c>
      <c r="P968" s="1">
        <v>5.5361999999999998E-3</v>
      </c>
      <c r="Q968" s="1">
        <v>6.6946999999999996E-3</v>
      </c>
      <c r="R968" s="1">
        <v>0.19971820000000001</v>
      </c>
      <c r="S968" s="1">
        <v>0.2625381</v>
      </c>
      <c r="T968" s="1">
        <v>10</v>
      </c>
      <c r="U968" s="1">
        <v>20</v>
      </c>
      <c r="V968" s="1">
        <v>0</v>
      </c>
      <c r="W968" s="1" t="s">
        <v>49</v>
      </c>
      <c r="X968" s="1"/>
      <c r="Y968" s="1"/>
      <c r="Z968" s="1"/>
      <c r="AA968" s="1"/>
      <c r="AB968" s="1"/>
      <c r="AC968" s="1" t="s">
        <v>49</v>
      </c>
      <c r="AD968" s="1"/>
      <c r="AE968" s="1"/>
      <c r="AF968" s="1"/>
      <c r="AG968" s="1" t="s">
        <v>50</v>
      </c>
      <c r="AH968" s="1">
        <v>20</v>
      </c>
      <c r="AI968" s="1">
        <v>323.82992960000001</v>
      </c>
      <c r="AJ968" s="1">
        <v>0.28095249999999999</v>
      </c>
      <c r="AK968" s="1">
        <v>3.1940000000000001E-4</v>
      </c>
      <c r="AL968" s="1"/>
      <c r="AM968" s="1"/>
      <c r="AN968" s="1"/>
      <c r="AO968" s="1"/>
      <c r="AP968" s="1"/>
    </row>
    <row r="969" spans="1:42" x14ac:dyDescent="0.25">
      <c r="A969" s="1" t="s">
        <v>826</v>
      </c>
      <c r="B969" s="1">
        <v>1011463</v>
      </c>
      <c r="C969" s="1">
        <v>2020</v>
      </c>
      <c r="D969" s="1" t="s">
        <v>43</v>
      </c>
      <c r="E969" s="1" t="s">
        <v>44</v>
      </c>
      <c r="F969" s="1" t="s">
        <v>66</v>
      </c>
      <c r="G969" s="1" t="s">
        <v>646</v>
      </c>
      <c r="H969" s="1"/>
      <c r="I969" s="1" t="s">
        <v>47</v>
      </c>
      <c r="J969" s="1" t="s">
        <v>123</v>
      </c>
      <c r="K969" s="1" t="s">
        <v>49</v>
      </c>
      <c r="L969" s="1">
        <v>112</v>
      </c>
      <c r="M969" s="1">
        <v>115</v>
      </c>
      <c r="N969" s="1">
        <v>20</v>
      </c>
      <c r="O969" s="1">
        <v>28</v>
      </c>
      <c r="P969" s="1">
        <v>1.2449200000000001E-2</v>
      </c>
      <c r="Q969" s="1">
        <v>2.0748699999999998E-2</v>
      </c>
      <c r="R969" s="1">
        <v>0.34910770000000002</v>
      </c>
      <c r="S969" s="1">
        <v>0.58184630000000004</v>
      </c>
      <c r="T969" s="1">
        <v>1</v>
      </c>
      <c r="U969" s="1">
        <v>2</v>
      </c>
      <c r="V969" s="1">
        <v>0</v>
      </c>
      <c r="W969" s="1" t="s">
        <v>49</v>
      </c>
      <c r="X969" s="1"/>
      <c r="Y969" s="1"/>
      <c r="Z969" s="1"/>
      <c r="AA969" s="1"/>
      <c r="AB969" s="1"/>
      <c r="AC969" s="1" t="s">
        <v>49</v>
      </c>
      <c r="AD969" s="1"/>
      <c r="AE969" s="1"/>
      <c r="AF969" s="1"/>
      <c r="AG969" s="1" t="s">
        <v>50</v>
      </c>
      <c r="AH969" s="1">
        <v>2</v>
      </c>
      <c r="AI969" s="1">
        <v>8.5462200000000002E-2</v>
      </c>
      <c r="AJ969" s="1">
        <v>9.1100000000000003E-4</v>
      </c>
      <c r="AK969" s="1">
        <v>1.9999999999999999E-7</v>
      </c>
      <c r="AL969" s="1"/>
      <c r="AM969" s="1"/>
      <c r="AN969" s="1"/>
      <c r="AO969" s="1"/>
      <c r="AP969" s="1"/>
    </row>
    <row r="970" spans="1:42" x14ac:dyDescent="0.25">
      <c r="A970" s="1" t="s">
        <v>826</v>
      </c>
      <c r="B970" s="1">
        <v>1011463</v>
      </c>
      <c r="C970" s="1">
        <v>2020</v>
      </c>
      <c r="D970" s="1" t="s">
        <v>43</v>
      </c>
      <c r="E970" s="1" t="s">
        <v>44</v>
      </c>
      <c r="F970" s="1" t="s">
        <v>66</v>
      </c>
      <c r="G970" s="1" t="s">
        <v>307</v>
      </c>
      <c r="H970" s="1"/>
      <c r="I970" s="1" t="s">
        <v>47</v>
      </c>
      <c r="J970" s="1" t="s">
        <v>123</v>
      </c>
      <c r="K970" s="1" t="s">
        <v>49</v>
      </c>
      <c r="L970" s="1">
        <v>869403</v>
      </c>
      <c r="M970" s="1">
        <v>64</v>
      </c>
      <c r="N970" s="1">
        <v>31</v>
      </c>
      <c r="O970" s="1">
        <v>38.304821400000002</v>
      </c>
      <c r="P970" s="1">
        <v>4.3043999999999999E-2</v>
      </c>
      <c r="Q970" s="1">
        <v>7.1739999999999998E-2</v>
      </c>
      <c r="R970" s="1">
        <v>0.17639769999999999</v>
      </c>
      <c r="S970" s="1">
        <v>0.29399619999999999</v>
      </c>
      <c r="T970" s="1">
        <v>37</v>
      </c>
      <c r="U970" s="1">
        <v>94</v>
      </c>
      <c r="V970" s="1">
        <v>0</v>
      </c>
      <c r="W970" s="1" t="s">
        <v>49</v>
      </c>
      <c r="X970" s="1"/>
      <c r="Y970" s="1"/>
      <c r="Z970" s="1"/>
      <c r="AA970" s="1"/>
      <c r="AB970" s="1"/>
      <c r="AC970" s="1" t="s">
        <v>49</v>
      </c>
      <c r="AD970" s="1"/>
      <c r="AE970" s="1"/>
      <c r="AF970" s="1"/>
      <c r="AG970" s="1" t="s">
        <v>50</v>
      </c>
      <c r="AH970" s="1">
        <v>94</v>
      </c>
      <c r="AI970" s="1">
        <v>1725.7654611999999</v>
      </c>
      <c r="AJ970" s="1">
        <v>2.0555281999999999</v>
      </c>
      <c r="AK970" s="1">
        <v>2.9099E-3</v>
      </c>
      <c r="AL970" s="1"/>
      <c r="AM970" s="1"/>
      <c r="AN970" s="1"/>
      <c r="AO970" s="1"/>
      <c r="AP970" s="1"/>
    </row>
    <row r="971" spans="1:42" x14ac:dyDescent="0.25">
      <c r="A971" s="1" t="s">
        <v>826</v>
      </c>
      <c r="B971" s="1">
        <v>1011463</v>
      </c>
      <c r="C971" s="1">
        <v>2020</v>
      </c>
      <c r="D971" s="1" t="s">
        <v>43</v>
      </c>
      <c r="E971" s="1" t="s">
        <v>44</v>
      </c>
      <c r="F971" s="1" t="s">
        <v>66</v>
      </c>
      <c r="G971" s="1" t="s">
        <v>404</v>
      </c>
      <c r="H971" s="1"/>
      <c r="I971" s="1" t="s">
        <v>47</v>
      </c>
      <c r="J971" s="1" t="s">
        <v>123</v>
      </c>
      <c r="K971" s="1" t="s">
        <v>49</v>
      </c>
      <c r="L971" s="1">
        <v>1559</v>
      </c>
      <c r="M971" s="1">
        <v>110</v>
      </c>
      <c r="N971" s="1">
        <v>42</v>
      </c>
      <c r="O971" s="1">
        <v>42.9</v>
      </c>
      <c r="P971" s="1">
        <v>1.9919999999999998E-3</v>
      </c>
      <c r="Q971" s="1">
        <v>3.32E-3</v>
      </c>
      <c r="R971" s="1">
        <v>0.21756</v>
      </c>
      <c r="S971" s="1">
        <v>0.36259999999999998</v>
      </c>
      <c r="T971" s="1">
        <v>1</v>
      </c>
      <c r="U971" s="1">
        <v>4</v>
      </c>
      <c r="V971" s="1">
        <v>0</v>
      </c>
      <c r="W971" s="1" t="s">
        <v>49</v>
      </c>
      <c r="X971" s="1"/>
      <c r="Y971" s="1"/>
      <c r="Z971" s="1"/>
      <c r="AA971" s="1"/>
      <c r="AB971" s="1"/>
      <c r="AC971" s="1" t="s">
        <v>49</v>
      </c>
      <c r="AD971" s="1"/>
      <c r="AE971" s="1"/>
      <c r="AF971" s="1"/>
      <c r="AG971" s="1" t="s">
        <v>50</v>
      </c>
      <c r="AH971" s="1">
        <v>4</v>
      </c>
      <c r="AI971" s="1">
        <v>2.7674941</v>
      </c>
      <c r="AJ971" s="1">
        <v>2.9800999999999998E-3</v>
      </c>
      <c r="AK971" s="1">
        <v>4.6E-6</v>
      </c>
      <c r="AL971" s="1"/>
      <c r="AM971" s="1"/>
      <c r="AN971" s="1"/>
      <c r="AO971" s="1"/>
      <c r="AP971" s="1"/>
    </row>
    <row r="972" spans="1:42" x14ac:dyDescent="0.25">
      <c r="A972" s="1" t="s">
        <v>827</v>
      </c>
      <c r="B972" s="1">
        <v>1012530</v>
      </c>
      <c r="C972" s="1">
        <v>2020</v>
      </c>
      <c r="D972" s="1" t="s">
        <v>43</v>
      </c>
      <c r="E972" s="1" t="s">
        <v>44</v>
      </c>
      <c r="F972" s="1" t="s">
        <v>45</v>
      </c>
      <c r="G972" s="1"/>
      <c r="H972" s="1" t="s">
        <v>828</v>
      </c>
      <c r="I972" s="1" t="s">
        <v>68</v>
      </c>
      <c r="J972" s="1"/>
      <c r="K972" s="1"/>
      <c r="L972" s="1">
        <v>17936</v>
      </c>
      <c r="M972" s="1">
        <v>70</v>
      </c>
      <c r="N972" s="1">
        <v>39</v>
      </c>
      <c r="O972" s="1">
        <v>50</v>
      </c>
      <c r="P972" s="1">
        <v>0.01</v>
      </c>
      <c r="Q972" s="1">
        <v>0.01</v>
      </c>
      <c r="R972" s="1">
        <v>0.42</v>
      </c>
      <c r="S972" s="1">
        <v>0.42</v>
      </c>
      <c r="T972" s="1"/>
      <c r="U972" s="1">
        <v>31</v>
      </c>
      <c r="V972" s="1"/>
      <c r="W972" s="1" t="s">
        <v>49</v>
      </c>
      <c r="X972" s="1"/>
      <c r="Y972" s="1"/>
      <c r="Z972" s="1"/>
      <c r="AA972" s="1"/>
      <c r="AB972" s="1"/>
      <c r="AC972" s="1" t="s">
        <v>50</v>
      </c>
      <c r="AD972" s="1">
        <v>31</v>
      </c>
      <c r="AE972" s="1">
        <v>0.20200000000000001</v>
      </c>
      <c r="AF972" s="1">
        <v>2.468</v>
      </c>
      <c r="AG972" s="1" t="s">
        <v>49</v>
      </c>
      <c r="AH972" s="1"/>
      <c r="AI972" s="1"/>
      <c r="AJ972" s="1"/>
      <c r="AK972" s="1"/>
      <c r="AL972" s="1"/>
      <c r="AM972" s="1"/>
      <c r="AN972" s="1"/>
      <c r="AO972" s="1"/>
      <c r="AP972" s="1"/>
    </row>
    <row r="973" spans="1:42" x14ac:dyDescent="0.25">
      <c r="A973" s="1" t="s">
        <v>827</v>
      </c>
      <c r="B973" s="1">
        <v>1012530</v>
      </c>
      <c r="C973" s="1">
        <v>2020</v>
      </c>
      <c r="D973" s="1" t="s">
        <v>43</v>
      </c>
      <c r="E973" s="1" t="s">
        <v>44</v>
      </c>
      <c r="F973" s="1" t="s">
        <v>45</v>
      </c>
      <c r="G973" s="1"/>
      <c r="H973" s="1" t="s">
        <v>829</v>
      </c>
      <c r="I973" s="1" t="s">
        <v>68</v>
      </c>
      <c r="J973" s="1"/>
      <c r="K973" s="1"/>
      <c r="L973" s="1">
        <v>288233</v>
      </c>
      <c r="M973" s="1">
        <v>104</v>
      </c>
      <c r="N973" s="1">
        <v>53</v>
      </c>
      <c r="O973" s="1">
        <v>46</v>
      </c>
      <c r="P973" s="1">
        <v>0.01</v>
      </c>
      <c r="Q973" s="1">
        <v>0.01</v>
      </c>
      <c r="R973" s="1">
        <v>0.47</v>
      </c>
      <c r="S973" s="1">
        <v>0.47</v>
      </c>
      <c r="T973" s="1"/>
      <c r="U973" s="1">
        <v>216</v>
      </c>
      <c r="V973" s="1"/>
      <c r="W973" s="1" t="s">
        <v>49</v>
      </c>
      <c r="X973" s="1"/>
      <c r="Y973" s="1"/>
      <c r="Z973" s="1"/>
      <c r="AA973" s="1"/>
      <c r="AB973" s="1"/>
      <c r="AC973" s="1" t="s">
        <v>50</v>
      </c>
      <c r="AD973" s="1">
        <v>216</v>
      </c>
      <c r="AE973" s="1">
        <v>3.367</v>
      </c>
      <c r="AF973" s="1">
        <v>45.252000000000002</v>
      </c>
      <c r="AG973" s="1" t="s">
        <v>49</v>
      </c>
      <c r="AH973" s="1"/>
      <c r="AI973" s="1"/>
      <c r="AJ973" s="1"/>
      <c r="AK973" s="1"/>
      <c r="AL973" s="1"/>
      <c r="AM973" s="1"/>
      <c r="AN973" s="1"/>
      <c r="AO973" s="1"/>
      <c r="AP973" s="1"/>
    </row>
    <row r="974" spans="1:42" x14ac:dyDescent="0.25">
      <c r="A974" s="1" t="s">
        <v>830</v>
      </c>
      <c r="B974" s="1">
        <v>1012595</v>
      </c>
      <c r="C974" s="1">
        <v>2020</v>
      </c>
      <c r="D974" s="1" t="s">
        <v>43</v>
      </c>
      <c r="E974" s="1" t="s">
        <v>44</v>
      </c>
      <c r="F974" s="1" t="s">
        <v>45</v>
      </c>
      <c r="G974" s="1"/>
      <c r="H974" s="1" t="s">
        <v>831</v>
      </c>
      <c r="I974" s="1" t="s">
        <v>68</v>
      </c>
      <c r="J974" s="1"/>
      <c r="K974" s="1"/>
      <c r="L974" s="1">
        <v>122649</v>
      </c>
      <c r="M974" s="1">
        <v>78</v>
      </c>
      <c r="N974" s="1">
        <v>81</v>
      </c>
      <c r="O974" s="1">
        <v>42</v>
      </c>
      <c r="P974" s="1">
        <v>0.03</v>
      </c>
      <c r="Q974" s="1">
        <v>0.03</v>
      </c>
      <c r="R974" s="1">
        <v>0.26</v>
      </c>
      <c r="S974" s="1">
        <v>0.26</v>
      </c>
      <c r="T974" s="1"/>
      <c r="U974" s="1">
        <v>49</v>
      </c>
      <c r="V974" s="1"/>
      <c r="W974" s="1" t="s">
        <v>49</v>
      </c>
      <c r="X974" s="1"/>
      <c r="Y974" s="1"/>
      <c r="Z974" s="1"/>
      <c r="AA974" s="1"/>
      <c r="AB974" s="1"/>
      <c r="AC974" s="1" t="s">
        <v>50</v>
      </c>
      <c r="AD974" s="1">
        <v>49</v>
      </c>
      <c r="AE974" s="1">
        <v>2.1190000000000002</v>
      </c>
      <c r="AF974" s="1">
        <v>6.3319999999999999</v>
      </c>
      <c r="AG974" s="1" t="s">
        <v>50</v>
      </c>
      <c r="AH974" s="1">
        <v>49</v>
      </c>
      <c r="AI974" s="1">
        <v>379.29700000000003</v>
      </c>
      <c r="AJ974" s="1">
        <v>0.27900000000000003</v>
      </c>
      <c r="AK974" s="1">
        <v>0</v>
      </c>
      <c r="AL974" s="1"/>
      <c r="AM974" s="1"/>
      <c r="AN974" s="1"/>
      <c r="AO974" s="1"/>
      <c r="AP974" s="1"/>
    </row>
    <row r="975" spans="1:42" x14ac:dyDescent="0.25">
      <c r="A975" s="1" t="s">
        <v>830</v>
      </c>
      <c r="B975" s="1">
        <v>1012595</v>
      </c>
      <c r="C975" s="1">
        <v>2020</v>
      </c>
      <c r="D975" s="1" t="s">
        <v>43</v>
      </c>
      <c r="E975" s="1" t="s">
        <v>44</v>
      </c>
      <c r="F975" s="1" t="s">
        <v>45</v>
      </c>
      <c r="G975" s="1"/>
      <c r="H975" s="1" t="s">
        <v>832</v>
      </c>
      <c r="I975" s="1" t="s">
        <v>68</v>
      </c>
      <c r="J975" s="1"/>
      <c r="K975" s="1"/>
      <c r="L975" s="1">
        <v>14926</v>
      </c>
      <c r="M975" s="1">
        <v>84</v>
      </c>
      <c r="N975" s="1">
        <v>167</v>
      </c>
      <c r="O975" s="1">
        <v>47</v>
      </c>
      <c r="P975" s="1">
        <v>0.03</v>
      </c>
      <c r="Q975" s="1">
        <v>0.03</v>
      </c>
      <c r="R975" s="1">
        <v>0.33</v>
      </c>
      <c r="S975" s="1">
        <v>0.33</v>
      </c>
      <c r="T975" s="1"/>
      <c r="U975" s="1">
        <v>204</v>
      </c>
      <c r="V975" s="1"/>
      <c r="W975" s="1" t="s">
        <v>49</v>
      </c>
      <c r="X975" s="1"/>
      <c r="Y975" s="1"/>
      <c r="Z975" s="1"/>
      <c r="AA975" s="1"/>
      <c r="AB975" s="1"/>
      <c r="AC975" s="1" t="s">
        <v>50</v>
      </c>
      <c r="AD975" s="1">
        <v>204</v>
      </c>
      <c r="AE975" s="1">
        <v>0.874</v>
      </c>
      <c r="AF975" s="1">
        <v>4.0110000000000001</v>
      </c>
      <c r="AG975" s="1" t="s">
        <v>49</v>
      </c>
      <c r="AH975" s="1"/>
      <c r="AI975" s="1"/>
      <c r="AJ975" s="1"/>
      <c r="AK975" s="1"/>
      <c r="AL975" s="1"/>
      <c r="AM975" s="1"/>
      <c r="AN975" s="1"/>
      <c r="AO975" s="1"/>
      <c r="AP975" s="1"/>
    </row>
    <row r="976" spans="1:42" x14ac:dyDescent="0.25">
      <c r="A976" s="1" t="s">
        <v>830</v>
      </c>
      <c r="B976" s="1">
        <v>1012595</v>
      </c>
      <c r="C976" s="1">
        <v>2020</v>
      </c>
      <c r="D976" s="1" t="s">
        <v>43</v>
      </c>
      <c r="E976" s="1" t="s">
        <v>44</v>
      </c>
      <c r="F976" s="1" t="s">
        <v>45</v>
      </c>
      <c r="G976" s="1"/>
      <c r="H976" s="1" t="s">
        <v>833</v>
      </c>
      <c r="I976" s="1" t="s">
        <v>68</v>
      </c>
      <c r="J976" s="1"/>
      <c r="K976" s="1"/>
      <c r="L976" s="1">
        <v>29591</v>
      </c>
      <c r="M976" s="1">
        <v>75</v>
      </c>
      <c r="N976" s="1">
        <v>50</v>
      </c>
      <c r="O976" s="1">
        <v>45</v>
      </c>
      <c r="P976" s="1">
        <v>0.03</v>
      </c>
      <c r="Q976" s="1">
        <v>0.03</v>
      </c>
      <c r="R976" s="1">
        <v>0.3</v>
      </c>
      <c r="S976" s="1">
        <v>0.3</v>
      </c>
      <c r="T976" s="1"/>
      <c r="U976" s="1">
        <v>194</v>
      </c>
      <c r="V976" s="1"/>
      <c r="W976" s="1" t="s">
        <v>49</v>
      </c>
      <c r="X976" s="1"/>
      <c r="Y976" s="1"/>
      <c r="Z976" s="1"/>
      <c r="AA976" s="1"/>
      <c r="AB976" s="1"/>
      <c r="AC976" s="1" t="s">
        <v>50</v>
      </c>
      <c r="AD976" s="1">
        <v>194</v>
      </c>
      <c r="AE976" s="1">
        <v>0.34</v>
      </c>
      <c r="AF976" s="1">
        <v>1.23</v>
      </c>
      <c r="AG976" s="1" t="s">
        <v>50</v>
      </c>
      <c r="AH976" s="1">
        <v>194</v>
      </c>
      <c r="AI976" s="1">
        <v>93.334000000000003</v>
      </c>
      <c r="AJ976" s="1">
        <v>0.11899999999999999</v>
      </c>
      <c r="AK976" s="1">
        <v>0</v>
      </c>
      <c r="AL976" s="1"/>
      <c r="AM976" s="1"/>
      <c r="AN976" s="1"/>
      <c r="AO976" s="1"/>
      <c r="AP976" s="1"/>
    </row>
    <row r="977" spans="1:42" x14ac:dyDescent="0.25">
      <c r="A977" s="1" t="s">
        <v>830</v>
      </c>
      <c r="B977" s="1">
        <v>1012595</v>
      </c>
      <c r="C977" s="1">
        <v>2020</v>
      </c>
      <c r="D977" s="1" t="s">
        <v>43</v>
      </c>
      <c r="E977" s="1" t="s">
        <v>44</v>
      </c>
      <c r="F977" s="1" t="s">
        <v>45</v>
      </c>
      <c r="G977" s="1"/>
      <c r="H977" s="1" t="s">
        <v>834</v>
      </c>
      <c r="I977" s="1" t="s">
        <v>68</v>
      </c>
      <c r="J977" s="1"/>
      <c r="K977" s="1"/>
      <c r="L977" s="1">
        <v>4929</v>
      </c>
      <c r="M977" s="1">
        <v>66</v>
      </c>
      <c r="N977" s="1">
        <v>55</v>
      </c>
      <c r="O977" s="1">
        <v>40</v>
      </c>
      <c r="P977" s="1">
        <v>0.04</v>
      </c>
      <c r="Q977" s="1">
        <v>0.04</v>
      </c>
      <c r="R977" s="1">
        <v>0.57999999999999996</v>
      </c>
      <c r="S977" s="1">
        <v>0.57999999999999996</v>
      </c>
      <c r="T977" s="1"/>
      <c r="U977" s="1">
        <v>4</v>
      </c>
      <c r="V977" s="1"/>
      <c r="W977" s="1" t="s">
        <v>49</v>
      </c>
      <c r="X977" s="1"/>
      <c r="Y977" s="1"/>
      <c r="Z977" s="1"/>
      <c r="AA977" s="1"/>
      <c r="AB977" s="1"/>
      <c r="AC977" s="1" t="s">
        <v>50</v>
      </c>
      <c r="AD977" s="1">
        <v>4</v>
      </c>
      <c r="AE977" s="1">
        <v>0.29299999999999998</v>
      </c>
      <c r="AF977" s="1">
        <v>1.72</v>
      </c>
      <c r="AG977" s="1" t="s">
        <v>49</v>
      </c>
      <c r="AH977" s="1"/>
      <c r="AI977" s="1"/>
      <c r="AJ977" s="1"/>
      <c r="AK977" s="1"/>
      <c r="AL977" s="1"/>
      <c r="AM977" s="1"/>
      <c r="AN977" s="1"/>
      <c r="AO977" s="1"/>
      <c r="AP977" s="1"/>
    </row>
    <row r="978" spans="1:42" x14ac:dyDescent="0.25">
      <c r="A978" s="1" t="s">
        <v>830</v>
      </c>
      <c r="B978" s="1">
        <v>1012595</v>
      </c>
      <c r="C978" s="1">
        <v>2020</v>
      </c>
      <c r="D978" s="1" t="s">
        <v>43</v>
      </c>
      <c r="E978" s="1" t="s">
        <v>44</v>
      </c>
      <c r="F978" s="1" t="s">
        <v>45</v>
      </c>
      <c r="G978" s="1"/>
      <c r="H978" s="1" t="s">
        <v>440</v>
      </c>
      <c r="I978" s="1" t="s">
        <v>68</v>
      </c>
      <c r="J978" s="1"/>
      <c r="K978" s="1"/>
      <c r="L978" s="1">
        <v>56648</v>
      </c>
      <c r="M978" s="1">
        <v>80</v>
      </c>
      <c r="N978" s="1">
        <v>189</v>
      </c>
      <c r="O978" s="1">
        <v>52</v>
      </c>
      <c r="P978" s="1">
        <v>0.03</v>
      </c>
      <c r="Q978" s="1">
        <v>0.03</v>
      </c>
      <c r="R978" s="1">
        <v>0.4</v>
      </c>
      <c r="S978" s="1">
        <v>0.4</v>
      </c>
      <c r="T978" s="1"/>
      <c r="U978" s="1">
        <v>178</v>
      </c>
      <c r="V978" s="1"/>
      <c r="W978" s="1" t="s">
        <v>49</v>
      </c>
      <c r="X978" s="1"/>
      <c r="Y978" s="1"/>
      <c r="Z978" s="1"/>
      <c r="AA978" s="1"/>
      <c r="AB978" s="1"/>
      <c r="AC978" s="1" t="s">
        <v>50</v>
      </c>
      <c r="AD978" s="1">
        <v>178</v>
      </c>
      <c r="AE978" s="1">
        <v>3.0179999999999998</v>
      </c>
      <c r="AF978" s="1">
        <v>13.638999999999999</v>
      </c>
      <c r="AG978" s="1" t="s">
        <v>49</v>
      </c>
      <c r="AH978" s="1"/>
      <c r="AI978" s="1"/>
      <c r="AJ978" s="1"/>
      <c r="AK978" s="1"/>
      <c r="AL978" s="1"/>
      <c r="AM978" s="1"/>
      <c r="AN978" s="1"/>
      <c r="AO978" s="1"/>
      <c r="AP978" s="1"/>
    </row>
    <row r="979" spans="1:42" x14ac:dyDescent="0.25">
      <c r="A979" s="1" t="s">
        <v>830</v>
      </c>
      <c r="B979" s="1">
        <v>1012595</v>
      </c>
      <c r="C979" s="1">
        <v>2020</v>
      </c>
      <c r="D979" s="1" t="s">
        <v>43</v>
      </c>
      <c r="E979" s="1" t="s">
        <v>44</v>
      </c>
      <c r="F979" s="1" t="s">
        <v>45</v>
      </c>
      <c r="G979" s="1"/>
      <c r="H979" s="1" t="s">
        <v>835</v>
      </c>
      <c r="I979" s="1" t="s">
        <v>68</v>
      </c>
      <c r="J979" s="1"/>
      <c r="K979" s="1"/>
      <c r="L979" s="1">
        <v>12213</v>
      </c>
      <c r="M979" s="1">
        <v>80</v>
      </c>
      <c r="N979" s="1">
        <v>163</v>
      </c>
      <c r="O979" s="1">
        <v>52</v>
      </c>
      <c r="P979" s="1">
        <v>0.03</v>
      </c>
      <c r="Q979" s="1">
        <v>0.03</v>
      </c>
      <c r="R979" s="1">
        <v>0.37</v>
      </c>
      <c r="S979" s="1">
        <v>0.37</v>
      </c>
      <c r="T979" s="1"/>
      <c r="U979" s="1">
        <v>51</v>
      </c>
      <c r="V979" s="1"/>
      <c r="W979" s="1" t="s">
        <v>49</v>
      </c>
      <c r="X979" s="1"/>
      <c r="Y979" s="1"/>
      <c r="Z979" s="1"/>
      <c r="AA979" s="1"/>
      <c r="AB979" s="1"/>
      <c r="AC979" s="1" t="s">
        <v>50</v>
      </c>
      <c r="AD979" s="1">
        <v>51</v>
      </c>
      <c r="AE979" s="1">
        <v>0.53400000000000003</v>
      </c>
      <c r="AF979" s="1">
        <v>2.4380000000000002</v>
      </c>
      <c r="AG979" s="1" t="s">
        <v>50</v>
      </c>
      <c r="AH979" s="1">
        <v>51</v>
      </c>
      <c r="AI979" s="1">
        <v>54.819000000000003</v>
      </c>
      <c r="AJ979" s="1">
        <v>7.0000000000000007E-2</v>
      </c>
      <c r="AK979" s="1">
        <v>0</v>
      </c>
      <c r="AL979" s="1"/>
      <c r="AM979" s="1"/>
      <c r="AN979" s="1"/>
      <c r="AO979" s="1"/>
      <c r="AP979" s="1"/>
    </row>
    <row r="980" spans="1:42" x14ac:dyDescent="0.25">
      <c r="A980" s="1" t="s">
        <v>830</v>
      </c>
      <c r="B980" s="1">
        <v>1012595</v>
      </c>
      <c r="C980" s="1">
        <v>2020</v>
      </c>
      <c r="D980" s="1" t="s">
        <v>43</v>
      </c>
      <c r="E980" s="1" t="s">
        <v>44</v>
      </c>
      <c r="F980" s="1" t="s">
        <v>45</v>
      </c>
      <c r="G980" s="1"/>
      <c r="H980" s="1" t="s">
        <v>836</v>
      </c>
      <c r="I980" s="1" t="s">
        <v>68</v>
      </c>
      <c r="J980" s="1"/>
      <c r="K980" s="1"/>
      <c r="L980" s="1">
        <v>55661</v>
      </c>
      <c r="M980" s="1">
        <v>102</v>
      </c>
      <c r="N980" s="1">
        <v>56</v>
      </c>
      <c r="O980" s="1">
        <v>33</v>
      </c>
      <c r="P980" s="1">
        <v>7.0000000000000007E-2</v>
      </c>
      <c r="Q980" s="1">
        <v>7.0000000000000007E-2</v>
      </c>
      <c r="R980" s="1">
        <v>0.37</v>
      </c>
      <c r="S980" s="1">
        <v>0.37</v>
      </c>
      <c r="T980" s="1"/>
      <c r="U980" s="1">
        <v>29</v>
      </c>
      <c r="V980" s="1"/>
      <c r="W980" s="1" t="s">
        <v>49</v>
      </c>
      <c r="X980" s="1"/>
      <c r="Y980" s="1"/>
      <c r="Z980" s="1"/>
      <c r="AA980" s="1"/>
      <c r="AB980" s="1"/>
      <c r="AC980" s="1" t="s">
        <v>50</v>
      </c>
      <c r="AD980" s="1">
        <v>29</v>
      </c>
      <c r="AE980" s="1">
        <v>4.5549999999999997</v>
      </c>
      <c r="AF980" s="1">
        <v>9.0749999999999993</v>
      </c>
      <c r="AG980" s="1" t="s">
        <v>49</v>
      </c>
      <c r="AH980" s="1"/>
      <c r="AI980" s="1"/>
      <c r="AJ980" s="1"/>
      <c r="AK980" s="1"/>
      <c r="AL980" s="1"/>
      <c r="AM980" s="1"/>
      <c r="AN980" s="1"/>
      <c r="AO980" s="1"/>
      <c r="AP980" s="1"/>
    </row>
    <row r="981" spans="1:42" x14ac:dyDescent="0.25">
      <c r="A981" s="1" t="s">
        <v>830</v>
      </c>
      <c r="B981" s="1">
        <v>1012595</v>
      </c>
      <c r="C981" s="1">
        <v>2020</v>
      </c>
      <c r="D981" s="1" t="s">
        <v>43</v>
      </c>
      <c r="E981" s="1" t="s">
        <v>44</v>
      </c>
      <c r="F981" s="1" t="s">
        <v>45</v>
      </c>
      <c r="G981" s="1"/>
      <c r="H981" s="1" t="s">
        <v>837</v>
      </c>
      <c r="I981" s="1" t="s">
        <v>68</v>
      </c>
      <c r="J981" s="1"/>
      <c r="K981" s="1"/>
      <c r="L981" s="1">
        <v>1901971</v>
      </c>
      <c r="M981" s="1">
        <v>80</v>
      </c>
      <c r="N981" s="1">
        <v>50</v>
      </c>
      <c r="O981" s="1">
        <v>34</v>
      </c>
      <c r="P981" s="1">
        <v>7.0000000000000007E-2</v>
      </c>
      <c r="Q981" s="1">
        <v>7.0000000000000007E-2</v>
      </c>
      <c r="R981" s="1">
        <v>0.33</v>
      </c>
      <c r="S981" s="1">
        <v>0.33</v>
      </c>
      <c r="T981" s="1"/>
      <c r="U981" s="1">
        <v>252</v>
      </c>
      <c r="V981" s="1"/>
      <c r="W981" s="1" t="s">
        <v>50</v>
      </c>
      <c r="X981" s="1">
        <v>252</v>
      </c>
      <c r="Y981" s="1">
        <v>195.983</v>
      </c>
      <c r="Z981" s="1">
        <v>345.62299999999999</v>
      </c>
      <c r="AA981" s="1">
        <v>0</v>
      </c>
      <c r="AB981" s="1">
        <v>0</v>
      </c>
      <c r="AC981" s="1" t="s">
        <v>49</v>
      </c>
      <c r="AD981" s="1"/>
      <c r="AE981" s="1"/>
      <c r="AF981" s="1"/>
      <c r="AG981" s="1" t="s">
        <v>50</v>
      </c>
      <c r="AH981" s="1">
        <v>0</v>
      </c>
      <c r="AI981" s="1">
        <v>252.08199999999999</v>
      </c>
      <c r="AJ981" s="1">
        <v>0.36399999999999999</v>
      </c>
      <c r="AK981" s="1">
        <v>0</v>
      </c>
      <c r="AL981" s="1"/>
      <c r="AM981" s="1"/>
      <c r="AN981" s="1"/>
      <c r="AO981" s="1"/>
      <c r="AP981" s="1"/>
    </row>
    <row r="982" spans="1:42" x14ac:dyDescent="0.25">
      <c r="A982" s="1" t="s">
        <v>838</v>
      </c>
      <c r="B982" s="1">
        <v>1012558</v>
      </c>
      <c r="C982" s="1">
        <v>2020</v>
      </c>
      <c r="D982" s="1" t="s">
        <v>43</v>
      </c>
      <c r="E982" s="1" t="s">
        <v>44</v>
      </c>
      <c r="F982" s="1" t="s">
        <v>45</v>
      </c>
      <c r="G982" s="1"/>
      <c r="H982" s="1" t="s">
        <v>612</v>
      </c>
      <c r="I982" s="1" t="s">
        <v>68</v>
      </c>
      <c r="J982" s="1"/>
      <c r="K982" s="1"/>
      <c r="L982" s="1">
        <v>36500</v>
      </c>
      <c r="M982" s="1">
        <v>80</v>
      </c>
      <c r="N982" s="1">
        <v>14.6</v>
      </c>
      <c r="O982" s="1">
        <v>39</v>
      </c>
      <c r="P982" s="1">
        <v>2.0462999999999999E-2</v>
      </c>
      <c r="Q982" s="1">
        <v>2.0462999999999999E-2</v>
      </c>
      <c r="R982" s="1">
        <v>2.27599E-2</v>
      </c>
      <c r="S982" s="1">
        <v>2.27599E-2</v>
      </c>
      <c r="T982" s="1"/>
      <c r="U982" s="1">
        <v>2</v>
      </c>
      <c r="V982" s="1"/>
      <c r="W982" s="1" t="s">
        <v>50</v>
      </c>
      <c r="X982" s="1">
        <v>2</v>
      </c>
      <c r="Y982" s="1">
        <v>0.42510389999999998</v>
      </c>
      <c r="Z982" s="1">
        <v>0.47281909999999999</v>
      </c>
      <c r="AA982" s="1">
        <v>0</v>
      </c>
      <c r="AB982" s="1">
        <v>0</v>
      </c>
      <c r="AC982" s="1" t="s">
        <v>49</v>
      </c>
      <c r="AD982" s="1"/>
      <c r="AE982" s="1"/>
      <c r="AF982" s="1"/>
      <c r="AG982" s="1" t="s">
        <v>49</v>
      </c>
      <c r="AH982" s="1"/>
      <c r="AI982" s="1"/>
      <c r="AJ982" s="1"/>
      <c r="AK982" s="1"/>
      <c r="AL982" s="1"/>
      <c r="AM982" s="1"/>
      <c r="AN982" s="1"/>
      <c r="AO982" s="1"/>
      <c r="AP982" s="1"/>
    </row>
    <row r="983" spans="1:42" x14ac:dyDescent="0.25">
      <c r="A983" s="1" t="s">
        <v>838</v>
      </c>
      <c r="B983" s="1">
        <v>1012558</v>
      </c>
      <c r="C983" s="1">
        <v>2020</v>
      </c>
      <c r="D983" s="1" t="s">
        <v>43</v>
      </c>
      <c r="E983" s="1" t="s">
        <v>44</v>
      </c>
      <c r="F983" s="1" t="s">
        <v>45</v>
      </c>
      <c r="G983" s="1"/>
      <c r="H983" s="1" t="s">
        <v>113</v>
      </c>
      <c r="I983" s="1" t="s">
        <v>68</v>
      </c>
      <c r="J983" s="1"/>
      <c r="K983" s="1"/>
      <c r="L983" s="1">
        <v>8212500</v>
      </c>
      <c r="M983" s="1">
        <v>80</v>
      </c>
      <c r="N983" s="1">
        <v>14.6</v>
      </c>
      <c r="O983" s="1">
        <v>39</v>
      </c>
      <c r="P983" s="1">
        <v>2.0462999999999999E-2</v>
      </c>
      <c r="Q983" s="1">
        <v>2.0462999999999999E-2</v>
      </c>
      <c r="R983" s="1">
        <v>2.27599E-2</v>
      </c>
      <c r="S983" s="1">
        <v>2.27599E-2</v>
      </c>
      <c r="T983" s="1"/>
      <c r="U983" s="1">
        <v>4</v>
      </c>
      <c r="V983" s="1"/>
      <c r="W983" s="1" t="s">
        <v>50</v>
      </c>
      <c r="X983" s="1">
        <v>4</v>
      </c>
      <c r="Y983" s="1">
        <v>15.941395200000001</v>
      </c>
      <c r="Z983" s="1">
        <v>16.8441808</v>
      </c>
      <c r="AA983" s="1">
        <v>0</v>
      </c>
      <c r="AB983" s="1">
        <v>0</v>
      </c>
      <c r="AC983" s="1" t="s">
        <v>49</v>
      </c>
      <c r="AD983" s="1"/>
      <c r="AE983" s="1"/>
      <c r="AF983" s="1"/>
      <c r="AG983" s="1" t="s">
        <v>50</v>
      </c>
      <c r="AH983" s="1">
        <v>4</v>
      </c>
      <c r="AI983" s="1">
        <v>109.9240705</v>
      </c>
      <c r="AJ983" s="1">
        <v>1.7730699999999999E-2</v>
      </c>
      <c r="AK983" s="1">
        <v>1.6029999999999999E-4</v>
      </c>
      <c r="AL983" s="1"/>
      <c r="AM983" s="1"/>
      <c r="AN983" s="1"/>
      <c r="AO983" s="1"/>
      <c r="AP983" s="1"/>
    </row>
    <row r="984" spans="1:42" x14ac:dyDescent="0.25">
      <c r="A984" s="1" t="s">
        <v>838</v>
      </c>
      <c r="B984" s="1">
        <v>1012558</v>
      </c>
      <c r="C984" s="1">
        <v>2020</v>
      </c>
      <c r="D984" s="1" t="s">
        <v>43</v>
      </c>
      <c r="E984" s="1" t="s">
        <v>44</v>
      </c>
      <c r="F984" s="1" t="s">
        <v>45</v>
      </c>
      <c r="G984" s="1"/>
      <c r="H984" s="1" t="s">
        <v>839</v>
      </c>
      <c r="I984" s="1" t="s">
        <v>68</v>
      </c>
      <c r="J984" s="1"/>
      <c r="K984" s="1"/>
      <c r="L984" s="1">
        <v>3102500</v>
      </c>
      <c r="M984" s="1">
        <v>80</v>
      </c>
      <c r="N984" s="1">
        <v>14.6</v>
      </c>
      <c r="O984" s="1">
        <v>39</v>
      </c>
      <c r="P984" s="1">
        <v>2.0462999999999999E-2</v>
      </c>
      <c r="Q984" s="1">
        <v>2.0462999999999999E-2</v>
      </c>
      <c r="R984" s="1">
        <v>2.27599E-2</v>
      </c>
      <c r="S984" s="1">
        <v>2.27599E-2</v>
      </c>
      <c r="T984" s="1"/>
      <c r="U984" s="1">
        <v>2</v>
      </c>
      <c r="V984" s="1"/>
      <c r="W984" s="1" t="s">
        <v>50</v>
      </c>
      <c r="X984" s="1">
        <v>2</v>
      </c>
      <c r="Y984" s="1">
        <v>36.1338291</v>
      </c>
      <c r="Z984" s="1">
        <v>40.189624199999997</v>
      </c>
      <c r="AA984" s="1">
        <v>0</v>
      </c>
      <c r="AB984" s="1">
        <v>0</v>
      </c>
      <c r="AC984" s="1" t="s">
        <v>49</v>
      </c>
      <c r="AD984" s="1"/>
      <c r="AE984" s="1"/>
      <c r="AF984" s="1"/>
      <c r="AG984" s="1" t="s">
        <v>49</v>
      </c>
      <c r="AH984" s="1"/>
      <c r="AI984" s="1"/>
      <c r="AJ984" s="1"/>
      <c r="AK984" s="1"/>
      <c r="AL984" s="1"/>
      <c r="AM984" s="1"/>
      <c r="AN984" s="1"/>
      <c r="AO984" s="1"/>
      <c r="AP984" s="1"/>
    </row>
    <row r="985" spans="1:42" x14ac:dyDescent="0.25">
      <c r="A985" s="1" t="s">
        <v>840</v>
      </c>
      <c r="B985" s="1">
        <v>1012532</v>
      </c>
      <c r="C985" s="1">
        <v>2020</v>
      </c>
      <c r="D985" s="1" t="s">
        <v>43</v>
      </c>
      <c r="E985" s="1" t="s">
        <v>44</v>
      </c>
      <c r="F985" s="1" t="s">
        <v>45</v>
      </c>
      <c r="G985" s="1"/>
      <c r="H985" s="1" t="s">
        <v>371</v>
      </c>
      <c r="I985" s="1" t="s">
        <v>47</v>
      </c>
      <c r="J985" s="1" t="s">
        <v>841</v>
      </c>
      <c r="K985" s="1"/>
      <c r="L985" s="1">
        <v>5062.8100000000004</v>
      </c>
      <c r="M985" s="1">
        <v>70</v>
      </c>
      <c r="N985" s="1">
        <v>414</v>
      </c>
      <c r="O985" s="1">
        <v>10.1</v>
      </c>
      <c r="P985" s="1">
        <v>2E-3</v>
      </c>
      <c r="Q985" s="1">
        <v>2E-3</v>
      </c>
      <c r="R985" s="1">
        <v>0.82765999999999995</v>
      </c>
      <c r="S985" s="1">
        <v>0.83096000000000003</v>
      </c>
      <c r="T985" s="1"/>
      <c r="U985" s="1">
        <v>3</v>
      </c>
      <c r="V985" s="1"/>
      <c r="W985" s="1" t="s">
        <v>49</v>
      </c>
      <c r="X985" s="1"/>
      <c r="Y985" s="1"/>
      <c r="Z985" s="1"/>
      <c r="AA985" s="1"/>
      <c r="AB985" s="1"/>
      <c r="AC985" s="1" t="s">
        <v>49</v>
      </c>
      <c r="AD985" s="1"/>
      <c r="AE985" s="1"/>
      <c r="AF985" s="1"/>
      <c r="AG985" s="1" t="s">
        <v>50</v>
      </c>
      <c r="AH985" s="1">
        <v>3</v>
      </c>
      <c r="AI985" s="1">
        <v>704.30092479999996</v>
      </c>
      <c r="AJ985" s="1">
        <v>3.4942953000000001</v>
      </c>
      <c r="AK985" s="1">
        <v>1.3561000000000001E-3</v>
      </c>
      <c r="AL985" s="1"/>
      <c r="AM985" s="1"/>
      <c r="AN985" s="1"/>
      <c r="AO985" s="1"/>
      <c r="AP985" s="1"/>
    </row>
    <row r="986" spans="1:42" x14ac:dyDescent="0.25">
      <c r="A986" s="1" t="s">
        <v>842</v>
      </c>
      <c r="B986" s="1">
        <v>1012557</v>
      </c>
      <c r="C986" s="1">
        <v>2020</v>
      </c>
      <c r="D986" s="1" t="s">
        <v>43</v>
      </c>
      <c r="E986" s="1" t="s">
        <v>44</v>
      </c>
      <c r="F986" s="1" t="s">
        <v>45</v>
      </c>
      <c r="G986" s="1"/>
      <c r="H986" s="1" t="s">
        <v>377</v>
      </c>
      <c r="I986" s="1" t="s">
        <v>47</v>
      </c>
      <c r="J986" s="1" t="s">
        <v>794</v>
      </c>
      <c r="K986" s="1"/>
      <c r="L986" s="1">
        <v>6793.4250000000002</v>
      </c>
      <c r="M986" s="1">
        <v>56.975000000000001</v>
      </c>
      <c r="N986" s="1">
        <v>75.25</v>
      </c>
      <c r="O986" s="1">
        <v>79.325000000000003</v>
      </c>
      <c r="P986" s="1">
        <v>4.5900000000000003E-3</v>
      </c>
      <c r="Q986" s="1">
        <v>1.21E-2</v>
      </c>
      <c r="R986" s="1">
        <v>6.3119999999999996E-2</v>
      </c>
      <c r="S986" s="1">
        <v>0.10884000000000001</v>
      </c>
      <c r="T986" s="1"/>
      <c r="U986" s="1">
        <v>6</v>
      </c>
      <c r="V986" s="1"/>
      <c r="W986" s="1" t="s">
        <v>49</v>
      </c>
      <c r="X986" s="1"/>
      <c r="Y986" s="1"/>
      <c r="Z986" s="1"/>
      <c r="AA986" s="1"/>
      <c r="AB986" s="1"/>
      <c r="AC986" s="1" t="s">
        <v>50</v>
      </c>
      <c r="AD986" s="1">
        <v>2</v>
      </c>
      <c r="AE986" s="1">
        <v>1.60492E-2</v>
      </c>
      <c r="AF986" s="1">
        <v>8.0560699999999999E-2</v>
      </c>
      <c r="AG986" s="1" t="s">
        <v>50</v>
      </c>
      <c r="AH986" s="1">
        <v>4</v>
      </c>
      <c r="AI986" s="1">
        <v>37.962713000000001</v>
      </c>
      <c r="AJ986" s="1">
        <v>1.06727E-2</v>
      </c>
      <c r="AK986" s="1">
        <v>3.82E-5</v>
      </c>
      <c r="AL986" s="1"/>
      <c r="AM986" s="1"/>
      <c r="AN986" s="1"/>
      <c r="AO986" s="1"/>
      <c r="AP986" s="1"/>
    </row>
    <row r="987" spans="1:42" x14ac:dyDescent="0.25">
      <c r="A987" s="1" t="s">
        <v>842</v>
      </c>
      <c r="B987" s="1">
        <v>1012557</v>
      </c>
      <c r="C987" s="1">
        <v>2020</v>
      </c>
      <c r="D987" s="1" t="s">
        <v>43</v>
      </c>
      <c r="E987" s="1" t="s">
        <v>44</v>
      </c>
      <c r="F987" s="1" t="s">
        <v>45</v>
      </c>
      <c r="G987" s="1"/>
      <c r="H987" s="1" t="s">
        <v>155</v>
      </c>
      <c r="I987" s="1" t="s">
        <v>47</v>
      </c>
      <c r="J987" s="1" t="s">
        <v>794</v>
      </c>
      <c r="K987" s="1"/>
      <c r="L987" s="1">
        <v>111275.246</v>
      </c>
      <c r="M987" s="1">
        <v>65.150000000000006</v>
      </c>
      <c r="N987" s="1">
        <v>61.365000000000002</v>
      </c>
      <c r="O987" s="1">
        <v>178</v>
      </c>
      <c r="P987" s="1">
        <v>1.7600000000000001E-3</v>
      </c>
      <c r="Q987" s="1">
        <v>4.5900000000000003E-3</v>
      </c>
      <c r="R987" s="1">
        <v>4.6559999999999997E-2</v>
      </c>
      <c r="S987" s="1">
        <v>6.3119999999999996E-2</v>
      </c>
      <c r="T987" s="1"/>
      <c r="U987" s="1">
        <v>9</v>
      </c>
      <c r="V987" s="1"/>
      <c r="W987" s="1" t="s">
        <v>49</v>
      </c>
      <c r="X987" s="1"/>
      <c r="Y987" s="1"/>
      <c r="Z987" s="1"/>
      <c r="AA987" s="1"/>
      <c r="AB987" s="1"/>
      <c r="AC987" s="1" t="s">
        <v>50</v>
      </c>
      <c r="AD987" s="1">
        <v>1</v>
      </c>
      <c r="AE987" s="1">
        <v>5.9325000000000003E-3</v>
      </c>
      <c r="AF987" s="1">
        <v>2.9778800000000001E-2</v>
      </c>
      <c r="AG987" s="1" t="s">
        <v>50</v>
      </c>
      <c r="AH987" s="1">
        <v>8</v>
      </c>
      <c r="AI987" s="1">
        <v>949.45060249999995</v>
      </c>
      <c r="AJ987" s="1">
        <v>9.6921800000000002E-2</v>
      </c>
      <c r="AK987" s="1">
        <v>9.389E-4</v>
      </c>
      <c r="AL987" s="1"/>
      <c r="AM987" s="1"/>
      <c r="AN987" s="1"/>
      <c r="AO987" s="1"/>
      <c r="AP987" s="1"/>
    </row>
    <row r="988" spans="1:42" x14ac:dyDescent="0.25">
      <c r="A988" s="1" t="s">
        <v>842</v>
      </c>
      <c r="B988" s="1">
        <v>1012557</v>
      </c>
      <c r="C988" s="1">
        <v>2020</v>
      </c>
      <c r="D988" s="1" t="s">
        <v>43</v>
      </c>
      <c r="E988" s="1" t="s">
        <v>44</v>
      </c>
      <c r="F988" s="1" t="s">
        <v>45</v>
      </c>
      <c r="G988" s="1"/>
      <c r="H988" s="1" t="s">
        <v>623</v>
      </c>
      <c r="I988" s="1" t="s">
        <v>47</v>
      </c>
      <c r="J988" s="1" t="s">
        <v>794</v>
      </c>
      <c r="K988" s="1"/>
      <c r="L988" s="1">
        <v>5134125.8930000002</v>
      </c>
      <c r="M988" s="1">
        <v>67.650000000000006</v>
      </c>
      <c r="N988" s="1">
        <v>76.91</v>
      </c>
      <c r="O988" s="1">
        <v>81</v>
      </c>
      <c r="P988" s="1">
        <v>2.5300000000000001E-3</v>
      </c>
      <c r="Q988" s="1">
        <v>4.5900000000000003E-3</v>
      </c>
      <c r="R988" s="1">
        <v>3.6400000000000002E-2</v>
      </c>
      <c r="S988" s="1">
        <v>6.3119999999999996E-2</v>
      </c>
      <c r="T988" s="1"/>
      <c r="U988" s="1">
        <v>16</v>
      </c>
      <c r="V988" s="1"/>
      <c r="W988" s="1" t="s">
        <v>49</v>
      </c>
      <c r="X988" s="1"/>
      <c r="Y988" s="1"/>
      <c r="Z988" s="1"/>
      <c r="AA988" s="1"/>
      <c r="AB988" s="1"/>
      <c r="AC988" s="1" t="s">
        <v>50</v>
      </c>
      <c r="AD988" s="1">
        <v>2</v>
      </c>
      <c r="AE988" s="1">
        <v>3.0325E-3</v>
      </c>
      <c r="AF988" s="1">
        <v>1.5222100000000001E-2</v>
      </c>
      <c r="AG988" s="1" t="s">
        <v>50</v>
      </c>
      <c r="AH988" s="1">
        <v>14</v>
      </c>
      <c r="AI988" s="1">
        <v>2768.5420343999999</v>
      </c>
      <c r="AJ988" s="1">
        <v>0.34353339999999999</v>
      </c>
      <c r="AK988" s="1">
        <v>2.8094999999999999E-3</v>
      </c>
      <c r="AL988" s="1"/>
      <c r="AM988" s="1"/>
      <c r="AN988" s="1"/>
      <c r="AO988" s="1"/>
      <c r="AP988" s="1"/>
    </row>
    <row r="989" spans="1:42" x14ac:dyDescent="0.25">
      <c r="A989" s="1" t="s">
        <v>809</v>
      </c>
      <c r="B989" s="1">
        <v>1008587</v>
      </c>
      <c r="C989" s="1">
        <v>2020</v>
      </c>
      <c r="D989" s="1" t="s">
        <v>43</v>
      </c>
      <c r="E989" s="1" t="s">
        <v>44</v>
      </c>
      <c r="F989" s="1" t="s">
        <v>66</v>
      </c>
      <c r="G989" s="1" t="s">
        <v>843</v>
      </c>
      <c r="H989" s="1"/>
      <c r="I989" s="1" t="s">
        <v>68</v>
      </c>
      <c r="J989" s="1"/>
      <c r="K989" s="1" t="s">
        <v>49</v>
      </c>
      <c r="L989" s="1">
        <v>16561</v>
      </c>
      <c r="M989" s="1">
        <v>80</v>
      </c>
      <c r="N989" s="1">
        <v>35</v>
      </c>
      <c r="O989" s="1">
        <v>36</v>
      </c>
      <c r="P989" s="1">
        <v>1.7999999999999999E-2</v>
      </c>
      <c r="Q989" s="1">
        <v>1.7999999999999999E-2</v>
      </c>
      <c r="R989" s="1">
        <v>0.14000000000000001</v>
      </c>
      <c r="S989" s="1">
        <v>0.59</v>
      </c>
      <c r="T989" s="1">
        <v>14</v>
      </c>
      <c r="U989" s="1">
        <v>3</v>
      </c>
      <c r="V989" s="1">
        <v>0</v>
      </c>
      <c r="W989" s="1" t="s">
        <v>49</v>
      </c>
      <c r="X989" s="1"/>
      <c r="Y989" s="1"/>
      <c r="Z989" s="1"/>
      <c r="AA989" s="1"/>
      <c r="AB989" s="1"/>
      <c r="AC989" s="1" t="s">
        <v>50</v>
      </c>
      <c r="AD989" s="1">
        <v>3</v>
      </c>
      <c r="AE989" s="1">
        <v>7.4200000000000002E-2</v>
      </c>
      <c r="AF989" s="1">
        <v>0.30470000000000003</v>
      </c>
      <c r="AG989" s="1" t="s">
        <v>49</v>
      </c>
      <c r="AH989" s="1"/>
      <c r="AI989" s="1"/>
      <c r="AJ989" s="1"/>
      <c r="AK989" s="1"/>
      <c r="AL989" s="1"/>
      <c r="AM989" s="1"/>
      <c r="AN989" s="1"/>
      <c r="AO989" s="1"/>
      <c r="AP989" s="1"/>
    </row>
    <row r="990" spans="1:42" x14ac:dyDescent="0.25">
      <c r="A990" s="1" t="s">
        <v>809</v>
      </c>
      <c r="B990" s="1">
        <v>1008587</v>
      </c>
      <c r="C990" s="1">
        <v>2020</v>
      </c>
      <c r="D990" s="1" t="s">
        <v>43</v>
      </c>
      <c r="E990" s="1" t="s">
        <v>44</v>
      </c>
      <c r="F990" s="1" t="s">
        <v>66</v>
      </c>
      <c r="G990" s="1" t="s">
        <v>844</v>
      </c>
      <c r="H990" s="1"/>
      <c r="I990" s="1" t="s">
        <v>68</v>
      </c>
      <c r="J990" s="1"/>
      <c r="K990" s="1" t="s">
        <v>49</v>
      </c>
      <c r="L990" s="1">
        <v>398669</v>
      </c>
      <c r="M990" s="1">
        <v>80</v>
      </c>
      <c r="N990" s="1">
        <v>35</v>
      </c>
      <c r="O990" s="1">
        <v>33</v>
      </c>
      <c r="P990" s="1">
        <v>2.1000000000000001E-2</v>
      </c>
      <c r="Q990" s="1">
        <v>2.1000000000000001E-2</v>
      </c>
      <c r="R990" s="1">
        <v>0.6</v>
      </c>
      <c r="S990" s="1">
        <v>0.6</v>
      </c>
      <c r="T990" s="1">
        <v>39</v>
      </c>
      <c r="U990" s="1">
        <v>17</v>
      </c>
      <c r="V990" s="1">
        <v>0</v>
      </c>
      <c r="W990" s="1" t="s">
        <v>49</v>
      </c>
      <c r="X990" s="1"/>
      <c r="Y990" s="1"/>
      <c r="Z990" s="1"/>
      <c r="AA990" s="1"/>
      <c r="AB990" s="1"/>
      <c r="AC990" s="1" t="s">
        <v>50</v>
      </c>
      <c r="AD990" s="1">
        <v>12</v>
      </c>
      <c r="AE990" s="1">
        <v>1.7582</v>
      </c>
      <c r="AF990" s="1">
        <v>18.027200000000001</v>
      </c>
      <c r="AG990" s="1" t="s">
        <v>50</v>
      </c>
      <c r="AH990" s="1">
        <v>5</v>
      </c>
      <c r="AI990" s="1">
        <v>242.03530000000001</v>
      </c>
      <c r="AJ990" s="1">
        <v>1.3214999999999999</v>
      </c>
      <c r="AK990" s="1">
        <v>6.9999999999999999E-4</v>
      </c>
      <c r="AL990" s="1"/>
      <c r="AM990" s="1"/>
      <c r="AN990" s="1"/>
      <c r="AO990" s="1"/>
      <c r="AP990" s="1"/>
    </row>
    <row r="991" spans="1:42" x14ac:dyDescent="0.25">
      <c r="A991" s="1" t="s">
        <v>809</v>
      </c>
      <c r="B991" s="1">
        <v>1008587</v>
      </c>
      <c r="C991" s="1">
        <v>2020</v>
      </c>
      <c r="D991" s="1" t="s">
        <v>43</v>
      </c>
      <c r="E991" s="1" t="s">
        <v>44</v>
      </c>
      <c r="F991" s="1" t="s">
        <v>66</v>
      </c>
      <c r="G991" s="1" t="s">
        <v>845</v>
      </c>
      <c r="H991" s="1"/>
      <c r="I991" s="1" t="s">
        <v>68</v>
      </c>
      <c r="J991" s="1"/>
      <c r="K991" s="1" t="s">
        <v>49</v>
      </c>
      <c r="L991" s="1">
        <v>345359</v>
      </c>
      <c r="M991" s="1">
        <v>80</v>
      </c>
      <c r="N991" s="1">
        <v>35</v>
      </c>
      <c r="O991" s="1">
        <v>44</v>
      </c>
      <c r="P991" s="1">
        <v>1.2E-2</v>
      </c>
      <c r="Q991" s="1">
        <v>1.2E-2</v>
      </c>
      <c r="R991" s="1">
        <v>0.19700000000000001</v>
      </c>
      <c r="S991" s="1">
        <v>0.19700000000000001</v>
      </c>
      <c r="T991" s="1">
        <v>5</v>
      </c>
      <c r="U991" s="1">
        <v>2</v>
      </c>
      <c r="V991" s="1">
        <v>0</v>
      </c>
      <c r="W991" s="1" t="s">
        <v>49</v>
      </c>
      <c r="X991" s="1"/>
      <c r="Y991" s="1"/>
      <c r="Z991" s="1"/>
      <c r="AA991" s="1"/>
      <c r="AB991" s="1"/>
      <c r="AC991" s="1" t="s">
        <v>49</v>
      </c>
      <c r="AD991" s="1"/>
      <c r="AE991" s="1"/>
      <c r="AF991" s="1"/>
      <c r="AG991" s="1" t="s">
        <v>50</v>
      </c>
      <c r="AH991" s="1">
        <v>2</v>
      </c>
      <c r="AI991" s="1">
        <v>47.5939251</v>
      </c>
      <c r="AJ991" s="1">
        <v>0.2598627</v>
      </c>
      <c r="AK991" s="1">
        <v>1.393E-4</v>
      </c>
      <c r="AL991" s="1"/>
      <c r="AM991" s="1"/>
      <c r="AN991" s="1"/>
      <c r="AO991" s="1"/>
      <c r="AP991" s="1"/>
    </row>
    <row r="992" spans="1:42" x14ac:dyDescent="0.25">
      <c r="A992" s="1" t="s">
        <v>846</v>
      </c>
      <c r="B992" s="1">
        <v>1008977</v>
      </c>
      <c r="C992" s="1">
        <v>2020</v>
      </c>
      <c r="D992" s="1" t="s">
        <v>43</v>
      </c>
      <c r="E992" s="1" t="s">
        <v>44</v>
      </c>
      <c r="F992" s="1" t="s">
        <v>66</v>
      </c>
      <c r="G992" s="1" t="s">
        <v>847</v>
      </c>
      <c r="H992" s="1"/>
      <c r="I992" s="1" t="s">
        <v>47</v>
      </c>
      <c r="J992" s="1" t="s">
        <v>53</v>
      </c>
      <c r="K992" s="1" t="s">
        <v>49</v>
      </c>
      <c r="L992" s="1">
        <v>56962</v>
      </c>
      <c r="M992" s="1">
        <v>95.82</v>
      </c>
      <c r="N992" s="1">
        <v>90.33</v>
      </c>
      <c r="O992" s="1">
        <v>55.12</v>
      </c>
      <c r="P992" s="1">
        <v>1.8880000000000001E-2</v>
      </c>
      <c r="Q992" s="1">
        <v>2.4930000000000001E-2</v>
      </c>
      <c r="R992" s="1">
        <v>0.25179000000000001</v>
      </c>
      <c r="S992" s="1">
        <v>0.32756999999999997</v>
      </c>
      <c r="T992" s="1">
        <v>10</v>
      </c>
      <c r="U992" s="1">
        <v>20</v>
      </c>
      <c r="V992" s="1">
        <v>472</v>
      </c>
      <c r="W992" s="1" t="s">
        <v>49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 t="s">
        <v>50</v>
      </c>
      <c r="AD992" s="1">
        <v>2</v>
      </c>
      <c r="AE992" s="1">
        <v>0.23499</v>
      </c>
      <c r="AF992" s="1">
        <v>1.0596399999999999</v>
      </c>
      <c r="AG992" s="1" t="s">
        <v>50</v>
      </c>
      <c r="AH992" s="1">
        <v>18</v>
      </c>
      <c r="AI992" s="1">
        <v>502.79334</v>
      </c>
      <c r="AJ992" s="1">
        <v>0.35925000000000001</v>
      </c>
      <c r="AK992" s="1">
        <v>4.6000000000000001E-4</v>
      </c>
      <c r="AL992" s="1"/>
      <c r="AM992" s="1"/>
      <c r="AN992" s="1"/>
      <c r="AO992" s="1"/>
      <c r="AP992" s="1"/>
    </row>
    <row r="993" spans="1:42" x14ac:dyDescent="0.25">
      <c r="A993" s="1" t="s">
        <v>846</v>
      </c>
      <c r="B993" s="1">
        <v>1008977</v>
      </c>
      <c r="C993" s="1">
        <v>2020</v>
      </c>
      <c r="D993" s="1" t="s">
        <v>43</v>
      </c>
      <c r="E993" s="1" t="s">
        <v>44</v>
      </c>
      <c r="F993" s="1" t="s">
        <v>66</v>
      </c>
      <c r="G993" s="1" t="s">
        <v>848</v>
      </c>
      <c r="H993" s="1"/>
      <c r="I993" s="1" t="s">
        <v>47</v>
      </c>
      <c r="J993" s="1" t="s">
        <v>53</v>
      </c>
      <c r="K993" s="1" t="s">
        <v>49</v>
      </c>
      <c r="L993" s="1">
        <v>4321</v>
      </c>
      <c r="M993" s="1">
        <v>90.02</v>
      </c>
      <c r="N993" s="1">
        <v>40</v>
      </c>
      <c r="O993" s="1">
        <v>54.5</v>
      </c>
      <c r="P993" s="1">
        <v>2.4670000000000001E-2</v>
      </c>
      <c r="Q993" s="1">
        <v>2.4670000000000001E-2</v>
      </c>
      <c r="R993" s="1">
        <v>0.33633000000000002</v>
      </c>
      <c r="S993" s="1">
        <v>0.33633000000000002</v>
      </c>
      <c r="T993" s="1">
        <v>3</v>
      </c>
      <c r="U993" s="1">
        <v>6</v>
      </c>
      <c r="V993" s="1">
        <v>1074</v>
      </c>
      <c r="W993" s="1" t="s">
        <v>49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 t="s">
        <v>49</v>
      </c>
      <c r="AD993" s="1">
        <v>0</v>
      </c>
      <c r="AE993" s="1">
        <v>0</v>
      </c>
      <c r="AF993" s="1">
        <v>0</v>
      </c>
      <c r="AG993" s="1" t="s">
        <v>50</v>
      </c>
      <c r="AH993" s="1">
        <v>6</v>
      </c>
      <c r="AI993" s="1">
        <v>10.41015</v>
      </c>
      <c r="AJ993" s="1">
        <v>1.123E-2</v>
      </c>
      <c r="AK993" s="1">
        <v>1.0000000000000001E-5</v>
      </c>
      <c r="AL993" s="1"/>
      <c r="AM993" s="1"/>
      <c r="AN993" s="1"/>
      <c r="AO993" s="1"/>
      <c r="AP993" s="1"/>
    </row>
    <row r="994" spans="1:42" x14ac:dyDescent="0.25">
      <c r="A994" s="1" t="s">
        <v>849</v>
      </c>
      <c r="B994" s="1">
        <v>1009686</v>
      </c>
      <c r="C994" s="1">
        <v>2020</v>
      </c>
      <c r="D994" s="1" t="s">
        <v>43</v>
      </c>
      <c r="E994" s="1" t="s">
        <v>44</v>
      </c>
      <c r="F994" s="1" t="s">
        <v>66</v>
      </c>
      <c r="G994" s="1" t="s">
        <v>850</v>
      </c>
      <c r="H994" s="1"/>
      <c r="I994" s="1" t="s">
        <v>47</v>
      </c>
      <c r="J994" s="1" t="s">
        <v>851</v>
      </c>
      <c r="K994" s="1" t="s">
        <v>49</v>
      </c>
      <c r="L994" s="1">
        <v>93134.7</v>
      </c>
      <c r="M994" s="1">
        <v>95</v>
      </c>
      <c r="N994" s="1">
        <v>52</v>
      </c>
      <c r="O994" s="1">
        <v>48</v>
      </c>
      <c r="P994" s="1">
        <v>1.3520000000000001E-2</v>
      </c>
      <c r="Q994" s="1">
        <v>3.603E-2</v>
      </c>
      <c r="R994" s="1">
        <v>0.77093999999999996</v>
      </c>
      <c r="S994" s="1">
        <v>0.97455999999999998</v>
      </c>
      <c r="T994" s="1">
        <v>11</v>
      </c>
      <c r="U994" s="1">
        <v>22</v>
      </c>
      <c r="V994" s="1">
        <v>0</v>
      </c>
      <c r="W994" s="1" t="s">
        <v>49</v>
      </c>
      <c r="X994" s="1"/>
      <c r="Y994" s="1"/>
      <c r="Z994" s="1"/>
      <c r="AA994" s="1"/>
      <c r="AB994" s="1"/>
      <c r="AC994" s="1" t="s">
        <v>50</v>
      </c>
      <c r="AD994" s="1">
        <v>2</v>
      </c>
      <c r="AE994" s="1">
        <v>5.6169499999999997E-2</v>
      </c>
      <c r="AF994" s="1">
        <v>1.192051</v>
      </c>
      <c r="AG994" s="1" t="s">
        <v>50</v>
      </c>
      <c r="AH994" s="1">
        <v>20</v>
      </c>
      <c r="AI994" s="1">
        <v>126.5652716</v>
      </c>
      <c r="AJ994" s="1">
        <v>0.67849099999999996</v>
      </c>
      <c r="AK994" s="1">
        <v>2.5500000000000002E-4</v>
      </c>
      <c r="AL994" s="1"/>
      <c r="AM994" s="1"/>
      <c r="AN994" s="1"/>
      <c r="AO994" s="1"/>
      <c r="AP994" s="1"/>
    </row>
    <row r="995" spans="1:42" x14ac:dyDescent="0.25">
      <c r="A995" s="1" t="s">
        <v>849</v>
      </c>
      <c r="B995" s="1">
        <v>1009686</v>
      </c>
      <c r="C995" s="1">
        <v>2020</v>
      </c>
      <c r="D995" s="1" t="s">
        <v>43</v>
      </c>
      <c r="E995" s="1" t="s">
        <v>44</v>
      </c>
      <c r="F995" s="1" t="s">
        <v>66</v>
      </c>
      <c r="G995" s="1" t="s">
        <v>852</v>
      </c>
      <c r="H995" s="1"/>
      <c r="I995" s="1" t="s">
        <v>47</v>
      </c>
      <c r="J995" s="1" t="s">
        <v>851</v>
      </c>
      <c r="K995" s="1" t="s">
        <v>49</v>
      </c>
      <c r="L995" s="1">
        <v>42950</v>
      </c>
      <c r="M995" s="1">
        <v>90</v>
      </c>
      <c r="N995" s="1">
        <v>55</v>
      </c>
      <c r="O995" s="1">
        <v>45.4</v>
      </c>
      <c r="P995" s="1">
        <v>3.3989999999999999E-2</v>
      </c>
      <c r="Q995" s="1">
        <v>3.5619999999999999E-2</v>
      </c>
      <c r="R995" s="1">
        <v>0.79108999999999996</v>
      </c>
      <c r="S995" s="1">
        <v>0.86887000000000003</v>
      </c>
      <c r="T995" s="1">
        <v>2</v>
      </c>
      <c r="U995" s="1">
        <v>7</v>
      </c>
      <c r="V995" s="1">
        <v>0</v>
      </c>
      <c r="W995" s="1" t="s">
        <v>49</v>
      </c>
      <c r="X995" s="1"/>
      <c r="Y995" s="1"/>
      <c r="Z995" s="1"/>
      <c r="AA995" s="1"/>
      <c r="AB995" s="1"/>
      <c r="AC995" s="1" t="s">
        <v>49</v>
      </c>
      <c r="AD995" s="1"/>
      <c r="AE995" s="1"/>
      <c r="AF995" s="1"/>
      <c r="AG995" s="1" t="s">
        <v>50</v>
      </c>
      <c r="AH995" s="1">
        <v>2</v>
      </c>
      <c r="AI995" s="1">
        <v>72.130126000000004</v>
      </c>
      <c r="AJ995" s="1">
        <v>0.37184529999999999</v>
      </c>
      <c r="AK995" s="1">
        <v>1.449E-4</v>
      </c>
      <c r="AL995" s="1"/>
      <c r="AM995" s="1"/>
      <c r="AN995" s="1"/>
      <c r="AO995" s="1"/>
      <c r="AP995" s="1"/>
    </row>
    <row r="996" spans="1:42" x14ac:dyDescent="0.25">
      <c r="A996" s="1" t="s">
        <v>849</v>
      </c>
      <c r="B996" s="1">
        <v>1009686</v>
      </c>
      <c r="C996" s="1">
        <v>2020</v>
      </c>
      <c r="D996" s="1" t="s">
        <v>43</v>
      </c>
      <c r="E996" s="1" t="s">
        <v>44</v>
      </c>
      <c r="F996" s="1" t="s">
        <v>66</v>
      </c>
      <c r="G996" s="1" t="s">
        <v>823</v>
      </c>
      <c r="H996" s="1"/>
      <c r="I996" s="1" t="s">
        <v>47</v>
      </c>
      <c r="J996" s="1" t="s">
        <v>851</v>
      </c>
      <c r="K996" s="1" t="s">
        <v>49</v>
      </c>
      <c r="L996" s="1">
        <v>4701</v>
      </c>
      <c r="M996" s="1">
        <v>80</v>
      </c>
      <c r="N996" s="1">
        <v>40</v>
      </c>
      <c r="O996" s="1">
        <v>45</v>
      </c>
      <c r="P996" s="1">
        <v>3.5639999999999998E-2</v>
      </c>
      <c r="Q996" s="1">
        <v>3.866E-2</v>
      </c>
      <c r="R996" s="1">
        <v>0.80581999999999998</v>
      </c>
      <c r="S996" s="1">
        <v>0.81616</v>
      </c>
      <c r="T996" s="1">
        <v>1</v>
      </c>
      <c r="U996" s="1">
        <v>2</v>
      </c>
      <c r="V996" s="1">
        <v>0</v>
      </c>
      <c r="W996" s="1" t="s">
        <v>49</v>
      </c>
      <c r="X996" s="1"/>
      <c r="Y996" s="1"/>
      <c r="Z996" s="1"/>
      <c r="AA996" s="1"/>
      <c r="AB996" s="1"/>
      <c r="AC996" s="1" t="s">
        <v>49</v>
      </c>
      <c r="AD996" s="1"/>
      <c r="AE996" s="1"/>
      <c r="AF996" s="1"/>
      <c r="AG996" s="1" t="s">
        <v>50</v>
      </c>
      <c r="AH996" s="1">
        <v>1</v>
      </c>
      <c r="AI996" s="1">
        <v>5.0834269000000001</v>
      </c>
      <c r="AJ996" s="1">
        <v>2.5271999999999999E-2</v>
      </c>
      <c r="AK996" s="1">
        <v>1.0000000000000001E-5</v>
      </c>
      <c r="AL996" s="1"/>
      <c r="AM996" s="1"/>
      <c r="AN996" s="1"/>
      <c r="AO996" s="1"/>
      <c r="AP996" s="1"/>
    </row>
    <row r="997" spans="1:42" x14ac:dyDescent="0.25">
      <c r="A997" s="1" t="s">
        <v>164</v>
      </c>
      <c r="B997" s="1">
        <v>1009830</v>
      </c>
      <c r="C997" s="1">
        <v>2020</v>
      </c>
      <c r="D997" s="1" t="s">
        <v>43</v>
      </c>
      <c r="E997" s="1" t="s">
        <v>44</v>
      </c>
      <c r="F997" s="1" t="s">
        <v>66</v>
      </c>
      <c r="G997" s="1" t="s">
        <v>641</v>
      </c>
      <c r="H997" s="1"/>
      <c r="I997" s="1" t="s">
        <v>47</v>
      </c>
      <c r="J997" s="1" t="s">
        <v>123</v>
      </c>
      <c r="K997" s="1" t="s">
        <v>49</v>
      </c>
      <c r="L997" s="1">
        <v>13740.37</v>
      </c>
      <c r="M997" s="1">
        <v>105.3</v>
      </c>
      <c r="N997" s="1">
        <v>42</v>
      </c>
      <c r="O997" s="1">
        <v>40.1</v>
      </c>
      <c r="P997" s="1">
        <v>7.6E-3</v>
      </c>
      <c r="Q997" s="1">
        <v>7.6E-3</v>
      </c>
      <c r="R997" s="1">
        <v>0.39200000000000002</v>
      </c>
      <c r="S997" s="1">
        <v>0.39200000000000002</v>
      </c>
      <c r="T997" s="1">
        <v>1</v>
      </c>
      <c r="U997" s="1">
        <v>4</v>
      </c>
      <c r="V997" s="1">
        <v>0</v>
      </c>
      <c r="W997" s="1" t="s">
        <v>49</v>
      </c>
      <c r="X997" s="1"/>
      <c r="Y997" s="1"/>
      <c r="Z997" s="1"/>
      <c r="AA997" s="1"/>
      <c r="AB997" s="1"/>
      <c r="AC997" s="1" t="s">
        <v>49</v>
      </c>
      <c r="AD997" s="1"/>
      <c r="AE997" s="1"/>
      <c r="AF997" s="1"/>
      <c r="AG997" s="1" t="s">
        <v>50</v>
      </c>
      <c r="AH997" s="1">
        <v>4</v>
      </c>
      <c r="AI997" s="1">
        <v>44.2917317</v>
      </c>
      <c r="AJ997" s="1">
        <v>5.8405699999999998E-2</v>
      </c>
      <c r="AK997" s="1">
        <v>4.7899999999999999E-5</v>
      </c>
      <c r="AL997" s="1"/>
      <c r="AM997" s="1"/>
      <c r="AN997" s="1"/>
      <c r="AO997" s="1"/>
      <c r="AP997" s="1"/>
    </row>
    <row r="998" spans="1:42" x14ac:dyDescent="0.25">
      <c r="A998" s="1" t="s">
        <v>853</v>
      </c>
      <c r="B998" s="1">
        <v>1009126</v>
      </c>
      <c r="C998" s="1">
        <v>2020</v>
      </c>
      <c r="D998" s="1" t="s">
        <v>43</v>
      </c>
      <c r="E998" s="1" t="s">
        <v>44</v>
      </c>
      <c r="F998" s="1" t="s">
        <v>66</v>
      </c>
      <c r="G998" s="1" t="s">
        <v>165</v>
      </c>
      <c r="H998" s="1"/>
      <c r="I998" s="1" t="s">
        <v>47</v>
      </c>
      <c r="J998" s="1" t="s">
        <v>53</v>
      </c>
      <c r="K998" s="1" t="s">
        <v>49</v>
      </c>
      <c r="L998" s="1">
        <v>1505752.79</v>
      </c>
      <c r="M998" s="1">
        <v>106.3</v>
      </c>
      <c r="N998" s="1">
        <v>45.888888899999998</v>
      </c>
      <c r="O998" s="1">
        <v>42.822000000000003</v>
      </c>
      <c r="P998" s="1">
        <v>7.8259999999999996E-3</v>
      </c>
      <c r="Q998" s="1">
        <v>7.8259999999999996E-3</v>
      </c>
      <c r="R998" s="1">
        <v>0.23289499999999999</v>
      </c>
      <c r="S998" s="1">
        <v>0.23289499999999999</v>
      </c>
      <c r="T998" s="1">
        <v>36</v>
      </c>
      <c r="U998" s="1">
        <v>136</v>
      </c>
      <c r="V998" s="1">
        <v>0</v>
      </c>
      <c r="W998" s="1" t="s">
        <v>49</v>
      </c>
      <c r="X998" s="1"/>
      <c r="Y998" s="1"/>
      <c r="Z998" s="1"/>
      <c r="AA998" s="1"/>
      <c r="AB998" s="1"/>
      <c r="AC998" s="1" t="s">
        <v>50</v>
      </c>
      <c r="AD998" s="1">
        <v>4</v>
      </c>
      <c r="AE998" s="1">
        <v>9.7742000000000002E-3</v>
      </c>
      <c r="AF998" s="1">
        <v>0.1061734</v>
      </c>
      <c r="AG998" s="1" t="s">
        <v>50</v>
      </c>
      <c r="AH998" s="1">
        <v>132</v>
      </c>
      <c r="AI998" s="1">
        <v>3701.5420158000002</v>
      </c>
      <c r="AJ998" s="1">
        <v>12.8979508</v>
      </c>
      <c r="AK998" s="1">
        <v>7.2671999999999997E-3</v>
      </c>
      <c r="AL998" s="1"/>
      <c r="AM998" s="1"/>
      <c r="AN998" s="1"/>
      <c r="AO998" s="1"/>
      <c r="AP998" s="1"/>
    </row>
    <row r="999" spans="1:42" x14ac:dyDescent="0.25">
      <c r="A999" s="1" t="s">
        <v>854</v>
      </c>
      <c r="B999" s="1">
        <v>1008396</v>
      </c>
      <c r="C999" s="1">
        <v>2020</v>
      </c>
      <c r="D999" s="1" t="s">
        <v>43</v>
      </c>
      <c r="E999" s="1" t="s">
        <v>44</v>
      </c>
      <c r="F999" s="1" t="s">
        <v>66</v>
      </c>
      <c r="G999" s="1" t="s">
        <v>641</v>
      </c>
      <c r="H999" s="1"/>
      <c r="I999" s="1" t="s">
        <v>47</v>
      </c>
      <c r="J999" s="1" t="s">
        <v>53</v>
      </c>
      <c r="K999" s="1" t="s">
        <v>49</v>
      </c>
      <c r="L999" s="1">
        <v>2290621</v>
      </c>
      <c r="M999" s="1">
        <v>119.45</v>
      </c>
      <c r="N999" s="1">
        <v>57.82</v>
      </c>
      <c r="O999" s="1">
        <v>46.36</v>
      </c>
      <c r="P999" s="1">
        <v>2.3999999999999998E-3</v>
      </c>
      <c r="Q999" s="1">
        <v>1.472E-2</v>
      </c>
      <c r="R999" s="1">
        <v>1.755E-2</v>
      </c>
      <c r="S999" s="1">
        <v>0.38096999999999998</v>
      </c>
      <c r="T999" s="1">
        <v>151</v>
      </c>
      <c r="U999" s="1">
        <v>631</v>
      </c>
      <c r="V999" s="1">
        <v>54</v>
      </c>
      <c r="W999" s="1" t="s">
        <v>49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 t="s">
        <v>49</v>
      </c>
      <c r="AD999" s="1">
        <v>0</v>
      </c>
      <c r="AE999" s="1">
        <v>0</v>
      </c>
      <c r="AF999" s="1">
        <v>0</v>
      </c>
      <c r="AG999" s="1" t="s">
        <v>50</v>
      </c>
      <c r="AH999" s="1">
        <v>631</v>
      </c>
      <c r="AI999" s="1">
        <v>10977.3665</v>
      </c>
      <c r="AJ999" s="1">
        <v>4.9608299999999996</v>
      </c>
      <c r="AK999" s="1">
        <v>8.9099999999999995E-3</v>
      </c>
      <c r="AL999" s="1"/>
      <c r="AM999" s="1"/>
      <c r="AN999" s="1"/>
      <c r="AO999" s="1"/>
      <c r="AP999" s="1"/>
    </row>
    <row r="1000" spans="1:42" x14ac:dyDescent="0.25">
      <c r="A1000" s="1" t="s">
        <v>854</v>
      </c>
      <c r="B1000" s="1">
        <v>1008396</v>
      </c>
      <c r="C1000" s="1">
        <v>2020</v>
      </c>
      <c r="D1000" s="1" t="s">
        <v>43</v>
      </c>
      <c r="E1000" s="1" t="s">
        <v>44</v>
      </c>
      <c r="F1000" s="1" t="s">
        <v>66</v>
      </c>
      <c r="G1000" s="1" t="s">
        <v>165</v>
      </c>
      <c r="H1000" s="1"/>
      <c r="I1000" s="1" t="s">
        <v>47</v>
      </c>
      <c r="J1000" s="1" t="s">
        <v>53</v>
      </c>
      <c r="K1000" s="1" t="s">
        <v>49</v>
      </c>
      <c r="L1000" s="1">
        <v>1452987</v>
      </c>
      <c r="M1000" s="1">
        <v>119.14</v>
      </c>
      <c r="N1000" s="1">
        <v>29.13</v>
      </c>
      <c r="O1000" s="1">
        <v>46.81</v>
      </c>
      <c r="P1000" s="1">
        <v>3.5599999999999998E-3</v>
      </c>
      <c r="Q1000" s="1">
        <v>1.376E-2</v>
      </c>
      <c r="R1000" s="1">
        <v>2.4250000000000001E-2</v>
      </c>
      <c r="S1000" s="1">
        <v>0.26454</v>
      </c>
      <c r="T1000" s="1">
        <v>103</v>
      </c>
      <c r="U1000" s="1">
        <v>338</v>
      </c>
      <c r="V1000" s="1">
        <v>17</v>
      </c>
      <c r="W1000" s="1" t="s">
        <v>49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 t="s">
        <v>49</v>
      </c>
      <c r="AD1000" s="1">
        <v>0</v>
      </c>
      <c r="AE1000" s="1">
        <v>0</v>
      </c>
      <c r="AF1000" s="1">
        <v>0</v>
      </c>
      <c r="AG1000" s="1" t="s">
        <v>50</v>
      </c>
      <c r="AH1000" s="1">
        <v>338</v>
      </c>
      <c r="AI1000" s="1">
        <v>6378.3799099999997</v>
      </c>
      <c r="AJ1000" s="1">
        <v>1.91333</v>
      </c>
      <c r="AK1000" s="1">
        <v>4.96E-3</v>
      </c>
      <c r="AL1000" s="1"/>
      <c r="AM1000" s="1"/>
      <c r="AN1000" s="1"/>
      <c r="AO1000" s="1"/>
      <c r="AP1000" s="1"/>
    </row>
    <row r="1001" spans="1:42" x14ac:dyDescent="0.25">
      <c r="A1001" s="1" t="s">
        <v>854</v>
      </c>
      <c r="B1001" s="1">
        <v>1008396</v>
      </c>
      <c r="C1001" s="1">
        <v>2020</v>
      </c>
      <c r="D1001" s="1" t="s">
        <v>43</v>
      </c>
      <c r="E1001" s="1" t="s">
        <v>44</v>
      </c>
      <c r="F1001" s="1" t="s">
        <v>66</v>
      </c>
      <c r="G1001" s="1" t="s">
        <v>166</v>
      </c>
      <c r="H1001" s="1"/>
      <c r="I1001" s="1" t="s">
        <v>47</v>
      </c>
      <c r="J1001" s="1" t="s">
        <v>53</v>
      </c>
      <c r="K1001" s="1" t="s">
        <v>49</v>
      </c>
      <c r="L1001" s="1">
        <v>235895</v>
      </c>
      <c r="M1001" s="1">
        <v>117.5</v>
      </c>
      <c r="N1001" s="1">
        <v>81.25</v>
      </c>
      <c r="O1001" s="1">
        <v>45.74</v>
      </c>
      <c r="P1001" s="1">
        <v>5.8599999999999998E-3</v>
      </c>
      <c r="Q1001" s="1">
        <v>1.3769999999999999E-2</v>
      </c>
      <c r="R1001" s="1">
        <v>7.8090000000000007E-2</v>
      </c>
      <c r="S1001" s="1">
        <v>0.32735999999999998</v>
      </c>
      <c r="T1001" s="1">
        <v>8</v>
      </c>
      <c r="U1001" s="1">
        <v>18</v>
      </c>
      <c r="V1001" s="1">
        <v>0</v>
      </c>
      <c r="W1001" s="1" t="s">
        <v>49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 t="s">
        <v>49</v>
      </c>
      <c r="AD1001" s="1">
        <v>0</v>
      </c>
      <c r="AE1001" s="1">
        <v>0</v>
      </c>
      <c r="AF1001" s="1">
        <v>0</v>
      </c>
      <c r="AG1001" s="1" t="s">
        <v>50</v>
      </c>
      <c r="AH1001" s="1">
        <v>18</v>
      </c>
      <c r="AI1001" s="1">
        <v>2951.3559700000001</v>
      </c>
      <c r="AJ1001" s="1">
        <v>0.63566999999999996</v>
      </c>
      <c r="AK1001" s="1">
        <v>2.2000000000000001E-3</v>
      </c>
      <c r="AL1001" s="1"/>
      <c r="AM1001" s="1"/>
      <c r="AN1001" s="1"/>
      <c r="AO1001" s="1"/>
      <c r="AP1001" s="1"/>
    </row>
    <row r="1002" spans="1:42" x14ac:dyDescent="0.25">
      <c r="A1002" s="1" t="s">
        <v>855</v>
      </c>
      <c r="B1002" s="1">
        <v>1011519</v>
      </c>
      <c r="C1002" s="1">
        <v>2020</v>
      </c>
      <c r="D1002" s="1" t="s">
        <v>43</v>
      </c>
      <c r="E1002" s="1" t="s">
        <v>44</v>
      </c>
      <c r="F1002" s="1" t="s">
        <v>66</v>
      </c>
      <c r="G1002" s="1" t="s">
        <v>616</v>
      </c>
      <c r="H1002" s="1"/>
      <c r="I1002" s="1" t="s">
        <v>47</v>
      </c>
      <c r="J1002" s="1" t="s">
        <v>123</v>
      </c>
      <c r="K1002" s="1" t="s">
        <v>49</v>
      </c>
      <c r="L1002" s="1">
        <v>12847.72</v>
      </c>
      <c r="M1002" s="1">
        <v>71</v>
      </c>
      <c r="N1002" s="1">
        <v>44</v>
      </c>
      <c r="O1002" s="1">
        <v>44</v>
      </c>
      <c r="P1002" s="1">
        <v>4.7990000000000003E-3</v>
      </c>
      <c r="Q1002" s="1">
        <v>4.7990000000000003E-3</v>
      </c>
      <c r="R1002" s="1">
        <v>0.40937899999999999</v>
      </c>
      <c r="S1002" s="1">
        <v>0.40937899999999999</v>
      </c>
      <c r="T1002" s="1">
        <v>3</v>
      </c>
      <c r="U1002" s="1">
        <v>6</v>
      </c>
      <c r="V1002" s="1">
        <v>0</v>
      </c>
      <c r="W1002" s="1" t="s">
        <v>49</v>
      </c>
      <c r="X1002" s="1"/>
      <c r="Y1002" s="1"/>
      <c r="Z1002" s="1"/>
      <c r="AA1002" s="1"/>
      <c r="AB1002" s="1"/>
      <c r="AC1002" s="1" t="s">
        <v>50</v>
      </c>
      <c r="AD1002" s="1">
        <v>6</v>
      </c>
      <c r="AE1002" s="1">
        <v>6.2636200000000003E-2</v>
      </c>
      <c r="AF1002" s="1">
        <v>1.5503482</v>
      </c>
      <c r="AG1002" s="1" t="s">
        <v>49</v>
      </c>
      <c r="AH1002" s="1"/>
      <c r="AI1002" s="1"/>
      <c r="AJ1002" s="1"/>
      <c r="AK1002" s="1"/>
      <c r="AL1002" s="1"/>
      <c r="AM1002" s="1"/>
      <c r="AN1002" s="1"/>
      <c r="AO1002" s="1"/>
      <c r="AP1002" s="1"/>
    </row>
    <row r="1003" spans="1:42" x14ac:dyDescent="0.25">
      <c r="A1003" s="1" t="s">
        <v>855</v>
      </c>
      <c r="B1003" s="1">
        <v>1011519</v>
      </c>
      <c r="C1003" s="1">
        <v>2020</v>
      </c>
      <c r="D1003" s="1" t="s">
        <v>43</v>
      </c>
      <c r="E1003" s="1" t="s">
        <v>44</v>
      </c>
      <c r="F1003" s="1" t="s">
        <v>66</v>
      </c>
      <c r="G1003" s="1" t="s">
        <v>100</v>
      </c>
      <c r="H1003" s="1"/>
      <c r="I1003" s="1" t="s">
        <v>47</v>
      </c>
      <c r="J1003" s="1" t="s">
        <v>123</v>
      </c>
      <c r="K1003" s="1" t="s">
        <v>49</v>
      </c>
      <c r="L1003" s="1">
        <v>180585</v>
      </c>
      <c r="M1003" s="1">
        <v>71</v>
      </c>
      <c r="N1003" s="1">
        <v>44</v>
      </c>
      <c r="O1003" s="1">
        <v>44</v>
      </c>
      <c r="P1003" s="1">
        <v>4.7990000000000003E-3</v>
      </c>
      <c r="Q1003" s="1">
        <v>4.7990000000000003E-3</v>
      </c>
      <c r="R1003" s="1">
        <v>0.40937899999999999</v>
      </c>
      <c r="S1003" s="1">
        <v>0.40937899999999999</v>
      </c>
      <c r="T1003" s="1">
        <v>26</v>
      </c>
      <c r="U1003" s="1">
        <v>52</v>
      </c>
      <c r="V1003" s="1">
        <v>0</v>
      </c>
      <c r="W1003" s="1" t="s">
        <v>49</v>
      </c>
      <c r="X1003" s="1"/>
      <c r="Y1003" s="1"/>
      <c r="Z1003" s="1"/>
      <c r="AA1003" s="1"/>
      <c r="AB1003" s="1"/>
      <c r="AC1003" s="1" t="s">
        <v>50</v>
      </c>
      <c r="AD1003" s="1">
        <v>52</v>
      </c>
      <c r="AE1003" s="1">
        <v>0.88040209999999997</v>
      </c>
      <c r="AF1003" s="1">
        <v>21.791386299999999</v>
      </c>
      <c r="AG1003" s="1" t="s">
        <v>49</v>
      </c>
      <c r="AH1003" s="1"/>
      <c r="AI1003" s="1"/>
      <c r="AJ1003" s="1"/>
      <c r="AK1003" s="1"/>
      <c r="AL1003" s="1"/>
      <c r="AM1003" s="1"/>
      <c r="AN1003" s="1"/>
      <c r="AO1003" s="1"/>
      <c r="AP1003" s="1"/>
    </row>
    <row r="1004" spans="1:42" x14ac:dyDescent="0.25">
      <c r="A1004" s="1" t="s">
        <v>855</v>
      </c>
      <c r="B1004" s="1">
        <v>1011519</v>
      </c>
      <c r="C1004" s="1">
        <v>2020</v>
      </c>
      <c r="D1004" s="1" t="s">
        <v>43</v>
      </c>
      <c r="E1004" s="1" t="s">
        <v>44</v>
      </c>
      <c r="F1004" s="1" t="s">
        <v>66</v>
      </c>
      <c r="G1004" s="1" t="s">
        <v>95</v>
      </c>
      <c r="H1004" s="1"/>
      <c r="I1004" s="1" t="s">
        <v>47</v>
      </c>
      <c r="J1004" s="1" t="s">
        <v>123</v>
      </c>
      <c r="K1004" s="1" t="s">
        <v>49</v>
      </c>
      <c r="L1004" s="1">
        <v>38720.11</v>
      </c>
      <c r="M1004" s="1">
        <v>71</v>
      </c>
      <c r="N1004" s="1">
        <v>44</v>
      </c>
      <c r="O1004" s="1">
        <v>44</v>
      </c>
      <c r="P1004" s="1">
        <v>4.7990000000000003E-3</v>
      </c>
      <c r="Q1004" s="1">
        <v>4.7990000000000003E-3</v>
      </c>
      <c r="R1004" s="1">
        <v>0.40937899999999999</v>
      </c>
      <c r="S1004" s="1">
        <v>0.40937899999999999</v>
      </c>
      <c r="T1004" s="1">
        <v>3</v>
      </c>
      <c r="U1004" s="1">
        <v>6</v>
      </c>
      <c r="V1004" s="1">
        <v>0</v>
      </c>
      <c r="W1004" s="1" t="s">
        <v>49</v>
      </c>
      <c r="X1004" s="1"/>
      <c r="Y1004" s="1"/>
      <c r="Z1004" s="1"/>
      <c r="AA1004" s="1"/>
      <c r="AB1004" s="1"/>
      <c r="AC1004" s="1" t="s">
        <v>50</v>
      </c>
      <c r="AD1004" s="1">
        <v>6</v>
      </c>
      <c r="AE1004" s="1">
        <v>0.1887713</v>
      </c>
      <c r="AF1004" s="1">
        <v>4.6723973000000001</v>
      </c>
      <c r="AG1004" s="1" t="s">
        <v>49</v>
      </c>
      <c r="AH1004" s="1"/>
      <c r="AI1004" s="1"/>
      <c r="AJ1004" s="1"/>
      <c r="AK1004" s="1"/>
      <c r="AL1004" s="1"/>
      <c r="AM1004" s="1"/>
      <c r="AN1004" s="1"/>
      <c r="AO1004" s="1"/>
      <c r="AP1004" s="1"/>
    </row>
    <row r="1005" spans="1:42" x14ac:dyDescent="0.25">
      <c r="A1005" s="1" t="s">
        <v>856</v>
      </c>
      <c r="B1005" s="1">
        <v>1012714</v>
      </c>
      <c r="C1005" s="1">
        <v>2020</v>
      </c>
      <c r="D1005" s="1" t="s">
        <v>43</v>
      </c>
      <c r="E1005" s="1" t="s">
        <v>44</v>
      </c>
      <c r="F1005" s="1" t="s">
        <v>45</v>
      </c>
      <c r="G1005" s="1"/>
      <c r="H1005" s="1" t="s">
        <v>857</v>
      </c>
      <c r="I1005" s="1" t="s">
        <v>47</v>
      </c>
      <c r="J1005" s="1" t="s">
        <v>53</v>
      </c>
      <c r="K1005" s="1"/>
      <c r="L1005" s="1">
        <v>16036</v>
      </c>
      <c r="M1005" s="1">
        <v>120</v>
      </c>
      <c r="N1005" s="1">
        <v>300</v>
      </c>
      <c r="O1005" s="1">
        <v>70.400499999999994</v>
      </c>
      <c r="P1005" s="1">
        <v>3.0830000000000001E-4</v>
      </c>
      <c r="Q1005" s="1">
        <v>5.1380000000000002E-4</v>
      </c>
      <c r="R1005" s="1">
        <v>7.9848000000000002E-2</v>
      </c>
      <c r="S1005" s="1">
        <v>0.13308</v>
      </c>
      <c r="T1005" s="1"/>
      <c r="U1005" s="1">
        <v>1</v>
      </c>
      <c r="V1005" s="1"/>
      <c r="W1005" s="1" t="s">
        <v>50</v>
      </c>
      <c r="X1005" s="1">
        <v>1</v>
      </c>
      <c r="Y1005" s="1">
        <v>2.3328999999999999E-2</v>
      </c>
      <c r="Z1005" s="1">
        <v>2.2055213999999999</v>
      </c>
      <c r="AA1005" s="1">
        <v>4.774E-4</v>
      </c>
      <c r="AB1005" s="1">
        <v>4.5134000000000001E-2</v>
      </c>
      <c r="AC1005" s="1" t="s">
        <v>49</v>
      </c>
      <c r="AD1005" s="1"/>
      <c r="AE1005" s="1"/>
      <c r="AF1005" s="1"/>
      <c r="AG1005" s="1" t="s">
        <v>49</v>
      </c>
      <c r="AH1005" s="1"/>
      <c r="AI1005" s="1"/>
      <c r="AJ1005" s="1"/>
      <c r="AK1005" s="1"/>
      <c r="AL1005" s="1"/>
      <c r="AM1005" s="1"/>
      <c r="AN1005" s="1"/>
      <c r="AO1005" s="1"/>
      <c r="AP1005" s="1"/>
    </row>
    <row r="1006" spans="1:42" x14ac:dyDescent="0.25">
      <c r="A1006" s="1" t="s">
        <v>858</v>
      </c>
      <c r="B1006" s="1">
        <v>1012388</v>
      </c>
      <c r="C1006" s="1">
        <v>2020</v>
      </c>
      <c r="D1006" s="1" t="s">
        <v>43</v>
      </c>
      <c r="E1006" s="1" t="s">
        <v>44</v>
      </c>
      <c r="F1006" s="1" t="s">
        <v>45</v>
      </c>
      <c r="G1006" s="1"/>
      <c r="H1006" s="1" t="s">
        <v>859</v>
      </c>
      <c r="I1006" s="1" t="s">
        <v>47</v>
      </c>
      <c r="J1006" s="1" t="s">
        <v>860</v>
      </c>
      <c r="K1006" s="1"/>
      <c r="L1006" s="1">
        <v>19576</v>
      </c>
      <c r="M1006" s="1">
        <v>72</v>
      </c>
      <c r="N1006" s="1">
        <v>110</v>
      </c>
      <c r="O1006" s="1">
        <v>59</v>
      </c>
      <c r="P1006" s="1">
        <v>8.5909999999999997E-3</v>
      </c>
      <c r="Q1006" s="1">
        <v>8.7910000000000002E-3</v>
      </c>
      <c r="R1006" s="1">
        <v>0.40515400000000001</v>
      </c>
      <c r="S1006" s="1">
        <v>0.40535399999999999</v>
      </c>
      <c r="T1006" s="1"/>
      <c r="U1006" s="1">
        <v>6</v>
      </c>
      <c r="V1006" s="1"/>
      <c r="W1006" s="1" t="s">
        <v>49</v>
      </c>
      <c r="X1006" s="1"/>
      <c r="Y1006" s="1"/>
      <c r="Z1006" s="1"/>
      <c r="AA1006" s="1"/>
      <c r="AB1006" s="1"/>
      <c r="AC1006" s="1" t="s">
        <v>50</v>
      </c>
      <c r="AD1006" s="1">
        <v>6</v>
      </c>
      <c r="AE1006" s="1">
        <v>248.62674999999999</v>
      </c>
      <c r="AF1006" s="1">
        <v>4315.4500200000002</v>
      </c>
      <c r="AG1006" s="1" t="s">
        <v>49</v>
      </c>
      <c r="AH1006" s="1"/>
      <c r="AI1006" s="1"/>
      <c r="AJ1006" s="1"/>
      <c r="AK1006" s="1"/>
      <c r="AL1006" s="1"/>
      <c r="AM1006" s="1"/>
      <c r="AN1006" s="1"/>
      <c r="AO1006" s="1"/>
      <c r="AP1006" s="1"/>
    </row>
    <row r="1007" spans="1:42" x14ac:dyDescent="0.25">
      <c r="A1007" s="1" t="s">
        <v>858</v>
      </c>
      <c r="B1007" s="1">
        <v>1012388</v>
      </c>
      <c r="C1007" s="1">
        <v>2020</v>
      </c>
      <c r="D1007" s="1" t="s">
        <v>43</v>
      </c>
      <c r="E1007" s="1" t="s">
        <v>44</v>
      </c>
      <c r="F1007" s="1" t="s">
        <v>45</v>
      </c>
      <c r="G1007" s="1"/>
      <c r="H1007" s="1" t="s">
        <v>695</v>
      </c>
      <c r="I1007" s="1" t="s">
        <v>47</v>
      </c>
      <c r="J1007" s="1" t="s">
        <v>860</v>
      </c>
      <c r="K1007" s="1"/>
      <c r="L1007" s="1">
        <v>4362.59</v>
      </c>
      <c r="M1007" s="1">
        <v>72</v>
      </c>
      <c r="N1007" s="1">
        <v>110</v>
      </c>
      <c r="O1007" s="1">
        <v>59</v>
      </c>
      <c r="P1007" s="1">
        <v>8.5909999999999997E-3</v>
      </c>
      <c r="Q1007" s="1">
        <v>8.7910000000000002E-3</v>
      </c>
      <c r="R1007" s="1">
        <v>0.40515400000000001</v>
      </c>
      <c r="S1007" s="1">
        <v>0.40535399999999999</v>
      </c>
      <c r="T1007" s="1"/>
      <c r="U1007" s="1">
        <v>2</v>
      </c>
      <c r="V1007" s="1"/>
      <c r="W1007" s="1" t="s">
        <v>49</v>
      </c>
      <c r="X1007" s="1"/>
      <c r="Y1007" s="1"/>
      <c r="Z1007" s="1"/>
      <c r="AA1007" s="1"/>
      <c r="AB1007" s="1"/>
      <c r="AC1007" s="1" t="s">
        <v>50</v>
      </c>
      <c r="AD1007" s="1">
        <v>2</v>
      </c>
      <c r="AE1007" s="1">
        <v>55.407470000000004</v>
      </c>
      <c r="AF1007" s="1">
        <v>961.71532000000002</v>
      </c>
      <c r="AG1007" s="1" t="s">
        <v>49</v>
      </c>
      <c r="AH1007" s="1"/>
      <c r="AI1007" s="1"/>
      <c r="AJ1007" s="1"/>
      <c r="AK1007" s="1"/>
      <c r="AL1007" s="1"/>
      <c r="AM1007" s="1"/>
      <c r="AN1007" s="1"/>
      <c r="AO1007" s="1"/>
      <c r="AP1007" s="1"/>
    </row>
    <row r="1008" spans="1:42" x14ac:dyDescent="0.25">
      <c r="A1008" s="1" t="s">
        <v>858</v>
      </c>
      <c r="B1008" s="1">
        <v>1012388</v>
      </c>
      <c r="C1008" s="1">
        <v>2020</v>
      </c>
      <c r="D1008" s="1" t="s">
        <v>43</v>
      </c>
      <c r="E1008" s="1" t="s">
        <v>44</v>
      </c>
      <c r="F1008" s="1" t="s">
        <v>45</v>
      </c>
      <c r="G1008" s="1"/>
      <c r="H1008" s="1" t="s">
        <v>516</v>
      </c>
      <c r="I1008" s="1" t="s">
        <v>47</v>
      </c>
      <c r="J1008" s="1" t="s">
        <v>860</v>
      </c>
      <c r="K1008" s="1"/>
      <c r="L1008" s="1">
        <v>20606.330000000002</v>
      </c>
      <c r="M1008" s="1">
        <v>72</v>
      </c>
      <c r="N1008" s="1">
        <v>110</v>
      </c>
      <c r="O1008" s="1">
        <v>59</v>
      </c>
      <c r="P1008" s="1">
        <v>8.5909999999999997E-3</v>
      </c>
      <c r="Q1008" s="1">
        <v>8.7910000000000002E-3</v>
      </c>
      <c r="R1008" s="1">
        <v>0.40515400000000001</v>
      </c>
      <c r="S1008" s="1">
        <v>0.40535399999999999</v>
      </c>
      <c r="T1008" s="1"/>
      <c r="U1008" s="1">
        <v>2</v>
      </c>
      <c r="V1008" s="1"/>
      <c r="W1008" s="1" t="s">
        <v>49</v>
      </c>
      <c r="X1008" s="1"/>
      <c r="Y1008" s="1"/>
      <c r="Z1008" s="1"/>
      <c r="AA1008" s="1"/>
      <c r="AB1008" s="1"/>
      <c r="AC1008" s="1" t="s">
        <v>50</v>
      </c>
      <c r="AD1008" s="1">
        <v>2</v>
      </c>
      <c r="AE1008" s="1">
        <v>261.71255000000002</v>
      </c>
      <c r="AF1008" s="1">
        <v>4542.5820999999996</v>
      </c>
      <c r="AG1008" s="1" t="s">
        <v>49</v>
      </c>
      <c r="AH1008" s="1"/>
      <c r="AI1008" s="1"/>
      <c r="AJ1008" s="1"/>
      <c r="AK1008" s="1"/>
      <c r="AL1008" s="1"/>
      <c r="AM1008" s="1"/>
      <c r="AN1008" s="1"/>
      <c r="AO1008" s="1"/>
      <c r="AP1008" s="1"/>
    </row>
    <row r="1009" spans="1:42" x14ac:dyDescent="0.25">
      <c r="A1009" s="1" t="s">
        <v>858</v>
      </c>
      <c r="B1009" s="1">
        <v>1012388</v>
      </c>
      <c r="C1009" s="1">
        <v>2020</v>
      </c>
      <c r="D1009" s="1" t="s">
        <v>43</v>
      </c>
      <c r="E1009" s="1" t="s">
        <v>44</v>
      </c>
      <c r="F1009" s="1" t="s">
        <v>45</v>
      </c>
      <c r="G1009" s="1"/>
      <c r="H1009" s="1" t="s">
        <v>447</v>
      </c>
      <c r="I1009" s="1" t="s">
        <v>47</v>
      </c>
      <c r="J1009" s="1" t="s">
        <v>860</v>
      </c>
      <c r="K1009" s="1"/>
      <c r="L1009" s="1">
        <v>10154.11</v>
      </c>
      <c r="M1009" s="1">
        <v>72</v>
      </c>
      <c r="N1009" s="1">
        <v>110</v>
      </c>
      <c r="O1009" s="1">
        <v>59</v>
      </c>
      <c r="P1009" s="1">
        <v>8.5909999999999997E-3</v>
      </c>
      <c r="Q1009" s="1">
        <v>8.7910000000000002E-3</v>
      </c>
      <c r="R1009" s="1">
        <v>0.40515400000000001</v>
      </c>
      <c r="S1009" s="1">
        <v>0.40535399999999999</v>
      </c>
      <c r="T1009" s="1"/>
      <c r="U1009" s="1">
        <v>2</v>
      </c>
      <c r="V1009" s="1"/>
      <c r="W1009" s="1" t="s">
        <v>49</v>
      </c>
      <c r="X1009" s="1"/>
      <c r="Y1009" s="1"/>
      <c r="Z1009" s="1"/>
      <c r="AA1009" s="1"/>
      <c r="AB1009" s="1"/>
      <c r="AC1009" s="1" t="s">
        <v>50</v>
      </c>
      <c r="AD1009" s="1">
        <v>2</v>
      </c>
      <c r="AE1009" s="1">
        <v>128.96319</v>
      </c>
      <c r="AF1009" s="1">
        <v>2238.4324799999999</v>
      </c>
      <c r="AG1009" s="1" t="s">
        <v>49</v>
      </c>
      <c r="AH1009" s="1"/>
      <c r="AI1009" s="1"/>
      <c r="AJ1009" s="1"/>
      <c r="AK1009" s="1"/>
      <c r="AL1009" s="1"/>
      <c r="AM1009" s="1"/>
      <c r="AN1009" s="1"/>
      <c r="AO1009" s="1"/>
      <c r="AP1009" s="1"/>
    </row>
    <row r="1010" spans="1:42" x14ac:dyDescent="0.25">
      <c r="A1010" s="1" t="s">
        <v>858</v>
      </c>
      <c r="B1010" s="1">
        <v>1012388</v>
      </c>
      <c r="C1010" s="1">
        <v>2020</v>
      </c>
      <c r="D1010" s="1" t="s">
        <v>43</v>
      </c>
      <c r="E1010" s="1" t="s">
        <v>44</v>
      </c>
      <c r="F1010" s="1" t="s">
        <v>45</v>
      </c>
      <c r="G1010" s="1"/>
      <c r="H1010" s="1" t="s">
        <v>511</v>
      </c>
      <c r="I1010" s="1" t="s">
        <v>47</v>
      </c>
      <c r="J1010" s="1" t="s">
        <v>860</v>
      </c>
      <c r="K1010" s="1"/>
      <c r="L1010" s="1">
        <v>10002.709999999999</v>
      </c>
      <c r="M1010" s="1">
        <v>72</v>
      </c>
      <c r="N1010" s="1">
        <v>110</v>
      </c>
      <c r="O1010" s="1">
        <v>59</v>
      </c>
      <c r="P1010" s="1">
        <v>8.5909999999999997E-3</v>
      </c>
      <c r="Q1010" s="1">
        <v>8.7910000000000002E-3</v>
      </c>
      <c r="R1010" s="1">
        <v>0.40515400000000001</v>
      </c>
      <c r="S1010" s="1">
        <v>0.40535399999999999</v>
      </c>
      <c r="T1010" s="1"/>
      <c r="U1010" s="1">
        <v>5</v>
      </c>
      <c r="V1010" s="1"/>
      <c r="W1010" s="1" t="s">
        <v>50</v>
      </c>
      <c r="X1010" s="1">
        <v>5</v>
      </c>
      <c r="Y1010" s="1">
        <v>120.6883</v>
      </c>
      <c r="Z1010" s="1">
        <v>2094.80411</v>
      </c>
      <c r="AA1010" s="1">
        <v>6.3520200000000004</v>
      </c>
      <c r="AB1010" s="1">
        <v>110.25285</v>
      </c>
      <c r="AC1010" s="1" t="s">
        <v>49</v>
      </c>
      <c r="AD1010" s="1"/>
      <c r="AE1010" s="1"/>
      <c r="AF1010" s="1"/>
      <c r="AG1010" s="1" t="s">
        <v>49</v>
      </c>
      <c r="AH1010" s="1"/>
      <c r="AI1010" s="1"/>
      <c r="AJ1010" s="1"/>
      <c r="AK1010" s="1"/>
      <c r="AL1010" s="1"/>
      <c r="AM1010" s="1"/>
      <c r="AN1010" s="1"/>
      <c r="AO1010" s="1"/>
      <c r="AP1010" s="1"/>
    </row>
    <row r="1011" spans="1:42" x14ac:dyDescent="0.25">
      <c r="A1011" s="1" t="s">
        <v>858</v>
      </c>
      <c r="B1011" s="1">
        <v>1012388</v>
      </c>
      <c r="C1011" s="1">
        <v>2020</v>
      </c>
      <c r="D1011" s="1" t="s">
        <v>43</v>
      </c>
      <c r="E1011" s="1" t="s">
        <v>44</v>
      </c>
      <c r="F1011" s="1" t="s">
        <v>45</v>
      </c>
      <c r="G1011" s="1"/>
      <c r="H1011" s="1" t="s">
        <v>694</v>
      </c>
      <c r="I1011" s="1" t="s">
        <v>47</v>
      </c>
      <c r="J1011" s="1" t="s">
        <v>860</v>
      </c>
      <c r="K1011" s="1"/>
      <c r="L1011" s="1">
        <v>61691.4</v>
      </c>
      <c r="M1011" s="1">
        <v>72</v>
      </c>
      <c r="N1011" s="1">
        <v>110</v>
      </c>
      <c r="O1011" s="1">
        <v>59</v>
      </c>
      <c r="P1011" s="1">
        <v>8.5909999999999997E-3</v>
      </c>
      <c r="Q1011" s="1">
        <v>8.7910000000000002E-3</v>
      </c>
      <c r="R1011" s="1">
        <v>0.40515400000000001</v>
      </c>
      <c r="S1011" s="1">
        <v>0.40535399999999999</v>
      </c>
      <c r="T1011" s="1"/>
      <c r="U1011" s="1">
        <v>26</v>
      </c>
      <c r="V1011" s="1"/>
      <c r="W1011" s="1" t="s">
        <v>49</v>
      </c>
      <c r="X1011" s="1"/>
      <c r="Y1011" s="1"/>
      <c r="Z1011" s="1"/>
      <c r="AA1011" s="1"/>
      <c r="AB1011" s="1"/>
      <c r="AC1011" s="1" t="s">
        <v>50</v>
      </c>
      <c r="AD1011" s="1">
        <v>26</v>
      </c>
      <c r="AE1011" s="1">
        <v>783.51718000000005</v>
      </c>
      <c r="AF1011" s="1">
        <v>13599.61959</v>
      </c>
      <c r="AG1011" s="1" t="s">
        <v>49</v>
      </c>
      <c r="AH1011" s="1"/>
      <c r="AI1011" s="1"/>
      <c r="AJ1011" s="1"/>
      <c r="AK1011" s="1"/>
      <c r="AL1011" s="1"/>
      <c r="AM1011" s="1"/>
      <c r="AN1011" s="1"/>
      <c r="AO1011" s="1"/>
      <c r="AP1011" s="1"/>
    </row>
    <row r="1012" spans="1:42" x14ac:dyDescent="0.25">
      <c r="A1012" s="1" t="s">
        <v>858</v>
      </c>
      <c r="B1012" s="1">
        <v>1012388</v>
      </c>
      <c r="C1012" s="1">
        <v>2020</v>
      </c>
      <c r="D1012" s="1" t="s">
        <v>43</v>
      </c>
      <c r="E1012" s="1" t="s">
        <v>44</v>
      </c>
      <c r="F1012" s="1" t="s">
        <v>45</v>
      </c>
      <c r="G1012" s="1"/>
      <c r="H1012" s="1" t="s">
        <v>861</v>
      </c>
      <c r="I1012" s="1" t="s">
        <v>47</v>
      </c>
      <c r="J1012" s="1" t="s">
        <v>860</v>
      </c>
      <c r="K1012" s="1"/>
      <c r="L1012" s="1">
        <v>54341.27</v>
      </c>
      <c r="M1012" s="1">
        <v>72</v>
      </c>
      <c r="N1012" s="1">
        <v>110</v>
      </c>
      <c r="O1012" s="1">
        <v>59</v>
      </c>
      <c r="P1012" s="1">
        <v>8.5909999999999997E-3</v>
      </c>
      <c r="Q1012" s="1">
        <v>8.7910000000000002E-3</v>
      </c>
      <c r="R1012" s="1">
        <v>0.40515400000000001</v>
      </c>
      <c r="S1012" s="1">
        <v>0.40535399999999999</v>
      </c>
      <c r="T1012" s="1"/>
      <c r="U1012" s="1">
        <v>15</v>
      </c>
      <c r="V1012" s="1"/>
      <c r="W1012" s="1" t="s">
        <v>49</v>
      </c>
      <c r="X1012" s="1"/>
      <c r="Y1012" s="1"/>
      <c r="Z1012" s="1"/>
      <c r="AA1012" s="1"/>
      <c r="AB1012" s="1"/>
      <c r="AC1012" s="1" t="s">
        <v>50</v>
      </c>
      <c r="AD1012" s="1">
        <v>15</v>
      </c>
      <c r="AE1012" s="1">
        <v>690.16619000000003</v>
      </c>
      <c r="AF1012" s="1">
        <v>11979.31316</v>
      </c>
      <c r="AG1012" s="1" t="s">
        <v>49</v>
      </c>
      <c r="AH1012" s="1"/>
      <c r="AI1012" s="1"/>
      <c r="AJ1012" s="1"/>
      <c r="AK1012" s="1"/>
      <c r="AL1012" s="1"/>
      <c r="AM1012" s="1"/>
      <c r="AN1012" s="1"/>
      <c r="AO1012" s="1"/>
      <c r="AP1012" s="1"/>
    </row>
    <row r="1013" spans="1:42" x14ac:dyDescent="0.25">
      <c r="A1013" s="1" t="s">
        <v>858</v>
      </c>
      <c r="B1013" s="1">
        <v>1012388</v>
      </c>
      <c r="C1013" s="1">
        <v>2020</v>
      </c>
      <c r="D1013" s="1" t="s">
        <v>43</v>
      </c>
      <c r="E1013" s="1" t="s">
        <v>44</v>
      </c>
      <c r="F1013" s="1" t="s">
        <v>45</v>
      </c>
      <c r="G1013" s="1"/>
      <c r="H1013" s="1" t="s">
        <v>414</v>
      </c>
      <c r="I1013" s="1" t="s">
        <v>47</v>
      </c>
      <c r="J1013" s="1" t="s">
        <v>860</v>
      </c>
      <c r="K1013" s="1"/>
      <c r="L1013" s="1">
        <v>1876.11</v>
      </c>
      <c r="M1013" s="1">
        <v>72</v>
      </c>
      <c r="N1013" s="1">
        <v>110</v>
      </c>
      <c r="O1013" s="1">
        <v>59</v>
      </c>
      <c r="P1013" s="1">
        <v>8.5909999999999997E-3</v>
      </c>
      <c r="Q1013" s="1">
        <v>8.7910000000000002E-3</v>
      </c>
      <c r="R1013" s="1">
        <v>0.40515400000000001</v>
      </c>
      <c r="S1013" s="1">
        <v>0.40535399999999999</v>
      </c>
      <c r="T1013" s="1"/>
      <c r="U1013" s="1">
        <v>3</v>
      </c>
      <c r="V1013" s="1"/>
      <c r="W1013" s="1" t="s">
        <v>49</v>
      </c>
      <c r="X1013" s="1"/>
      <c r="Y1013" s="1"/>
      <c r="Z1013" s="1"/>
      <c r="AA1013" s="1"/>
      <c r="AB1013" s="1"/>
      <c r="AC1013" s="1" t="s">
        <v>50</v>
      </c>
      <c r="AD1013" s="1">
        <v>3</v>
      </c>
      <c r="AE1013" s="1">
        <v>23.8277</v>
      </c>
      <c r="AF1013" s="1">
        <v>413.58085999999997</v>
      </c>
      <c r="AG1013" s="1" t="s">
        <v>49</v>
      </c>
      <c r="AH1013" s="1"/>
      <c r="AI1013" s="1"/>
      <c r="AJ1013" s="1"/>
      <c r="AK1013" s="1"/>
      <c r="AL1013" s="1"/>
      <c r="AM1013" s="1"/>
      <c r="AN1013" s="1"/>
      <c r="AO1013" s="1"/>
      <c r="AP1013" s="1"/>
    </row>
    <row r="1014" spans="1:42" x14ac:dyDescent="0.25">
      <c r="A1014" s="1" t="s">
        <v>862</v>
      </c>
      <c r="B1014" s="1">
        <v>1008490</v>
      </c>
      <c r="C1014" s="1">
        <v>2020</v>
      </c>
      <c r="D1014" s="1" t="s">
        <v>43</v>
      </c>
      <c r="E1014" s="1" t="s">
        <v>44</v>
      </c>
      <c r="F1014" s="1" t="s">
        <v>66</v>
      </c>
      <c r="G1014" s="1" t="s">
        <v>386</v>
      </c>
      <c r="H1014" s="1"/>
      <c r="I1014" s="1" t="s">
        <v>68</v>
      </c>
      <c r="J1014" s="1"/>
      <c r="K1014" s="1" t="s">
        <v>49</v>
      </c>
      <c r="L1014" s="1">
        <v>1559551.96</v>
      </c>
      <c r="M1014" s="1">
        <v>98</v>
      </c>
      <c r="N1014" s="1">
        <v>72.7</v>
      </c>
      <c r="O1014" s="1">
        <v>45.238999999999997</v>
      </c>
      <c r="P1014" s="1">
        <v>6.0000000000000001E-3</v>
      </c>
      <c r="Q1014" s="1">
        <v>6.0000000000000001E-3</v>
      </c>
      <c r="R1014" s="1">
        <v>0.13100000000000001</v>
      </c>
      <c r="S1014" s="1">
        <v>0.13100000000000001</v>
      </c>
      <c r="T1014" s="1">
        <v>134</v>
      </c>
      <c r="U1014" s="1">
        <v>464</v>
      </c>
      <c r="V1014" s="1">
        <v>0</v>
      </c>
      <c r="W1014" s="1" t="s">
        <v>49</v>
      </c>
      <c r="X1014" s="1"/>
      <c r="Y1014" s="1"/>
      <c r="Z1014" s="1"/>
      <c r="AA1014" s="1"/>
      <c r="AB1014" s="1"/>
      <c r="AC1014" s="1" t="s">
        <v>49</v>
      </c>
      <c r="AD1014" s="1"/>
      <c r="AE1014" s="1"/>
      <c r="AF1014" s="1"/>
      <c r="AG1014" s="1" t="s">
        <v>50</v>
      </c>
      <c r="AH1014" s="1">
        <v>451</v>
      </c>
      <c r="AI1014" s="1">
        <v>12145.2105236148</v>
      </c>
      <c r="AJ1014" s="1">
        <v>4.4381008328040599</v>
      </c>
      <c r="AK1014" s="1">
        <v>1.744514822456E-2</v>
      </c>
      <c r="AL1014" s="1"/>
      <c r="AM1014" s="1"/>
      <c r="AN1014" s="1"/>
      <c r="AO1014" s="1"/>
      <c r="AP1014" s="1"/>
    </row>
    <row r="1015" spans="1:42" x14ac:dyDescent="0.25">
      <c r="A1015" s="1" t="s">
        <v>862</v>
      </c>
      <c r="B1015" s="1">
        <v>1008490</v>
      </c>
      <c r="C1015" s="1">
        <v>2020</v>
      </c>
      <c r="D1015" s="1" t="s">
        <v>43</v>
      </c>
      <c r="E1015" s="1" t="s">
        <v>44</v>
      </c>
      <c r="F1015" s="1" t="s">
        <v>66</v>
      </c>
      <c r="G1015" s="1" t="s">
        <v>308</v>
      </c>
      <c r="H1015" s="1"/>
      <c r="I1015" s="1" t="s">
        <v>68</v>
      </c>
      <c r="J1015" s="1"/>
      <c r="K1015" s="1" t="s">
        <v>49</v>
      </c>
      <c r="L1015" s="1">
        <v>18561294.02</v>
      </c>
      <c r="M1015" s="1">
        <v>100</v>
      </c>
      <c r="N1015" s="1">
        <v>54.7</v>
      </c>
      <c r="O1015" s="1">
        <v>44.048000000000002</v>
      </c>
      <c r="P1015" s="1">
        <v>8.9999999999999993E-3</v>
      </c>
      <c r="Q1015" s="1">
        <v>8.9999999999999993E-3</v>
      </c>
      <c r="R1015" s="1">
        <v>0.17</v>
      </c>
      <c r="S1015" s="1">
        <v>0.17</v>
      </c>
      <c r="T1015" s="1">
        <v>575</v>
      </c>
      <c r="U1015" s="1">
        <v>938</v>
      </c>
      <c r="V1015" s="1">
        <v>0</v>
      </c>
      <c r="W1015" s="1" t="s">
        <v>50</v>
      </c>
      <c r="X1015" s="1">
        <v>139</v>
      </c>
      <c r="Y1015" s="1">
        <v>88.720884604547805</v>
      </c>
      <c r="Z1015" s="1">
        <v>611.48056790667601</v>
      </c>
      <c r="AA1015" s="1">
        <v>0.89617055156109104</v>
      </c>
      <c r="AB1015" s="1">
        <v>6.1765713929967401</v>
      </c>
      <c r="AC1015" s="1" t="s">
        <v>49</v>
      </c>
      <c r="AD1015" s="1"/>
      <c r="AE1015" s="1"/>
      <c r="AF1015" s="1"/>
      <c r="AG1015" s="1" t="s">
        <v>50</v>
      </c>
      <c r="AH1015" s="1">
        <v>768</v>
      </c>
      <c r="AI1015" s="1">
        <v>43796.902306012402</v>
      </c>
      <c r="AJ1015" s="1">
        <v>22.8092036998484</v>
      </c>
      <c r="AK1015" s="1">
        <v>6.7804247124360006E-2</v>
      </c>
      <c r="AL1015" s="1"/>
      <c r="AM1015" s="1"/>
      <c r="AN1015" s="1"/>
      <c r="AO1015" s="1"/>
      <c r="AP1015" s="1"/>
    </row>
    <row r="1016" spans="1:42" x14ac:dyDescent="0.25">
      <c r="A1016" s="1" t="s">
        <v>862</v>
      </c>
      <c r="B1016" s="1">
        <v>1008490</v>
      </c>
      <c r="C1016" s="1">
        <v>2020</v>
      </c>
      <c r="D1016" s="1" t="s">
        <v>43</v>
      </c>
      <c r="E1016" s="1" t="s">
        <v>44</v>
      </c>
      <c r="F1016" s="1" t="s">
        <v>66</v>
      </c>
      <c r="G1016" s="1" t="s">
        <v>309</v>
      </c>
      <c r="H1016" s="1"/>
      <c r="I1016" s="1" t="s">
        <v>68</v>
      </c>
      <c r="J1016" s="1"/>
      <c r="K1016" s="1" t="s">
        <v>49</v>
      </c>
      <c r="L1016" s="1">
        <v>19442711.879999999</v>
      </c>
      <c r="M1016" s="1">
        <v>91</v>
      </c>
      <c r="N1016" s="1">
        <v>56.7</v>
      </c>
      <c r="O1016" s="1">
        <v>46.951999999999998</v>
      </c>
      <c r="P1016" s="1">
        <v>3.0000000000000001E-3</v>
      </c>
      <c r="Q1016" s="1">
        <v>3.0000000000000001E-3</v>
      </c>
      <c r="R1016" s="1">
        <v>6.8000000000000005E-2</v>
      </c>
      <c r="S1016" s="1">
        <v>6.8000000000000005E-2</v>
      </c>
      <c r="T1016" s="1">
        <v>681</v>
      </c>
      <c r="U1016" s="1">
        <v>567</v>
      </c>
      <c r="V1016" s="1">
        <v>0</v>
      </c>
      <c r="W1016" s="1" t="s">
        <v>50</v>
      </c>
      <c r="X1016" s="1">
        <v>185</v>
      </c>
      <c r="Y1016" s="1">
        <v>71.361714961692996</v>
      </c>
      <c r="Z1016" s="1">
        <v>590.20559390590597</v>
      </c>
      <c r="AA1016" s="1">
        <v>0.72082540365346504</v>
      </c>
      <c r="AB1016" s="1">
        <v>5.9616726657162298</v>
      </c>
      <c r="AC1016" s="1" t="s">
        <v>49</v>
      </c>
      <c r="AD1016" s="1"/>
      <c r="AE1016" s="1"/>
      <c r="AF1016" s="1"/>
      <c r="AG1016" s="1" t="s">
        <v>50</v>
      </c>
      <c r="AH1016" s="1">
        <v>373</v>
      </c>
      <c r="AI1016" s="1">
        <v>86759.932758240902</v>
      </c>
      <c r="AJ1016" s="1">
        <v>22.5645037075586</v>
      </c>
      <c r="AK1016" s="1">
        <v>0.12348594166288</v>
      </c>
      <c r="AL1016" s="1"/>
      <c r="AM1016" s="1"/>
      <c r="AN1016" s="1"/>
      <c r="AO1016" s="1"/>
      <c r="AP1016" s="1"/>
    </row>
    <row r="1017" spans="1:42" x14ac:dyDescent="0.25">
      <c r="A1017" s="1" t="s">
        <v>862</v>
      </c>
      <c r="B1017" s="1">
        <v>1008490</v>
      </c>
      <c r="C1017" s="1">
        <v>2020</v>
      </c>
      <c r="D1017" s="1" t="s">
        <v>43</v>
      </c>
      <c r="E1017" s="1" t="s">
        <v>44</v>
      </c>
      <c r="F1017" s="1" t="s">
        <v>66</v>
      </c>
      <c r="G1017" s="1" t="s">
        <v>716</v>
      </c>
      <c r="H1017" s="1"/>
      <c r="I1017" s="1" t="s">
        <v>68</v>
      </c>
      <c r="J1017" s="1"/>
      <c r="K1017" s="1" t="s">
        <v>49</v>
      </c>
      <c r="L1017" s="1">
        <v>7216.66</v>
      </c>
      <c r="M1017" s="1">
        <v>88</v>
      </c>
      <c r="N1017" s="1">
        <v>64.7</v>
      </c>
      <c r="O1017" s="1">
        <v>46.209000000000003</v>
      </c>
      <c r="P1017" s="1">
        <v>6.0000000000000001E-3</v>
      </c>
      <c r="Q1017" s="1">
        <v>6.0000000000000001E-3</v>
      </c>
      <c r="R1017" s="1">
        <v>0.105</v>
      </c>
      <c r="S1017" s="1">
        <v>0.105</v>
      </c>
      <c r="T1017" s="1">
        <v>1</v>
      </c>
      <c r="U1017" s="1">
        <v>4</v>
      </c>
      <c r="V1017" s="1">
        <v>0</v>
      </c>
      <c r="W1017" s="1" t="s">
        <v>49</v>
      </c>
      <c r="X1017" s="1"/>
      <c r="Y1017" s="1"/>
      <c r="Z1017" s="1"/>
      <c r="AA1017" s="1"/>
      <c r="AB1017" s="1"/>
      <c r="AC1017" s="1" t="s">
        <v>49</v>
      </c>
      <c r="AD1017" s="1"/>
      <c r="AE1017" s="1"/>
      <c r="AF1017" s="1"/>
      <c r="AG1017" s="1" t="s">
        <v>50</v>
      </c>
      <c r="AH1017" s="1">
        <v>4</v>
      </c>
      <c r="AI1017" s="1">
        <v>33.317160581724899</v>
      </c>
      <c r="AJ1017" s="1">
        <v>9.6051088869120102E-3</v>
      </c>
      <c r="AK1017" s="1">
        <v>5.0000000000000002E-5</v>
      </c>
      <c r="AL1017" s="1"/>
      <c r="AM1017" s="1"/>
      <c r="AN1017" s="1"/>
      <c r="AO1017" s="1"/>
      <c r="AP1017" s="1"/>
    </row>
    <row r="1018" spans="1:42" x14ac:dyDescent="0.25">
      <c r="A1018" s="1" t="s">
        <v>862</v>
      </c>
      <c r="B1018" s="1">
        <v>1008490</v>
      </c>
      <c r="C1018" s="1">
        <v>2020</v>
      </c>
      <c r="D1018" s="1" t="s">
        <v>43</v>
      </c>
      <c r="E1018" s="1" t="s">
        <v>44</v>
      </c>
      <c r="F1018" s="1" t="s">
        <v>66</v>
      </c>
      <c r="G1018" s="1" t="s">
        <v>863</v>
      </c>
      <c r="H1018" s="1"/>
      <c r="I1018" s="1" t="s">
        <v>68</v>
      </c>
      <c r="J1018" s="1"/>
      <c r="K1018" s="1" t="s">
        <v>49</v>
      </c>
      <c r="L1018" s="1">
        <v>4286.63</v>
      </c>
      <c r="M1018" s="1">
        <v>58</v>
      </c>
      <c r="N1018" s="1">
        <v>54.7</v>
      </c>
      <c r="O1018" s="1">
        <v>53</v>
      </c>
      <c r="P1018" s="1">
        <v>7.0000000000000001E-3</v>
      </c>
      <c r="Q1018" s="1">
        <v>7.0000000000000001E-3</v>
      </c>
      <c r="R1018" s="1">
        <v>8.6999999999999994E-2</v>
      </c>
      <c r="S1018" s="1">
        <v>8.6999999999999994E-2</v>
      </c>
      <c r="T1018" s="1">
        <v>1</v>
      </c>
      <c r="U1018" s="1">
        <v>3</v>
      </c>
      <c r="V1018" s="1">
        <v>0</v>
      </c>
      <c r="W1018" s="1" t="s">
        <v>49</v>
      </c>
      <c r="X1018" s="1"/>
      <c r="Y1018" s="1"/>
      <c r="Z1018" s="1"/>
      <c r="AA1018" s="1"/>
      <c r="AB1018" s="1"/>
      <c r="AC1018" s="1" t="s">
        <v>49</v>
      </c>
      <c r="AD1018" s="1"/>
      <c r="AE1018" s="1"/>
      <c r="AF1018" s="1"/>
      <c r="AG1018" s="1" t="s">
        <v>50</v>
      </c>
      <c r="AH1018" s="1">
        <v>3</v>
      </c>
      <c r="AI1018" s="1">
        <v>20.7445273472811</v>
      </c>
      <c r="AJ1018" s="1">
        <v>4.6906261535001603E-3</v>
      </c>
      <c r="AK1018" s="1">
        <v>3.0000000000000001E-5</v>
      </c>
      <c r="AL1018" s="1"/>
      <c r="AM1018" s="1"/>
      <c r="AN1018" s="1"/>
      <c r="AO1018" s="1"/>
      <c r="AP1018" s="1"/>
    </row>
    <row r="1019" spans="1:42" x14ac:dyDescent="0.25">
      <c r="A1019" s="1" t="s">
        <v>862</v>
      </c>
      <c r="B1019" s="1">
        <v>1008490</v>
      </c>
      <c r="C1019" s="1">
        <v>2020</v>
      </c>
      <c r="D1019" s="1" t="s">
        <v>43</v>
      </c>
      <c r="E1019" s="1" t="s">
        <v>44</v>
      </c>
      <c r="F1019" s="1" t="s">
        <v>66</v>
      </c>
      <c r="G1019" s="1" t="s">
        <v>312</v>
      </c>
      <c r="H1019" s="1"/>
      <c r="I1019" s="1" t="s">
        <v>68</v>
      </c>
      <c r="J1019" s="1"/>
      <c r="K1019" s="1" t="s">
        <v>49</v>
      </c>
      <c r="L1019" s="1">
        <v>10771794.1</v>
      </c>
      <c r="M1019" s="1">
        <v>93</v>
      </c>
      <c r="N1019" s="1">
        <v>51.7</v>
      </c>
      <c r="O1019" s="1">
        <v>48.371000000000002</v>
      </c>
      <c r="P1019" s="1">
        <v>5.0000000000000001E-3</v>
      </c>
      <c r="Q1019" s="1">
        <v>5.0000000000000001E-3</v>
      </c>
      <c r="R1019" s="1">
        <v>0.16300000000000001</v>
      </c>
      <c r="S1019" s="1">
        <v>0.16300000000000001</v>
      </c>
      <c r="T1019" s="1">
        <v>461</v>
      </c>
      <c r="U1019" s="1">
        <v>719</v>
      </c>
      <c r="V1019" s="1">
        <v>0</v>
      </c>
      <c r="W1019" s="1" t="s">
        <v>50</v>
      </c>
      <c r="X1019" s="1">
        <v>60</v>
      </c>
      <c r="Y1019" s="1">
        <v>22.6290348494468</v>
      </c>
      <c r="Z1019" s="1">
        <v>269.17456277015901</v>
      </c>
      <c r="AA1019" s="1">
        <v>0.228576109590372</v>
      </c>
      <c r="AB1019" s="1">
        <v>2.71893497747635</v>
      </c>
      <c r="AC1019" s="1" t="s">
        <v>50</v>
      </c>
      <c r="AD1019" s="1">
        <v>6</v>
      </c>
      <c r="AE1019" s="1">
        <v>3.6471254558400001E-2</v>
      </c>
      <c r="AF1019" s="1">
        <v>0.43382910781439998</v>
      </c>
      <c r="AG1019" s="1" t="s">
        <v>50</v>
      </c>
      <c r="AH1019" s="1">
        <v>653</v>
      </c>
      <c r="AI1019" s="1">
        <v>81613.372292276705</v>
      </c>
      <c r="AJ1019" s="1">
        <v>39.617401725313897</v>
      </c>
      <c r="AK1019" s="1">
        <v>0.1213639829196</v>
      </c>
      <c r="AL1019" s="1"/>
      <c r="AM1019" s="1"/>
      <c r="AN1019" s="1"/>
      <c r="AO1019" s="1"/>
      <c r="AP1019" s="1"/>
    </row>
    <row r="1020" spans="1:42" x14ac:dyDescent="0.25">
      <c r="A1020" s="1" t="s">
        <v>864</v>
      </c>
      <c r="B1020" s="1">
        <v>1007482</v>
      </c>
      <c r="C1020" s="1">
        <v>2020</v>
      </c>
      <c r="D1020" s="1" t="s">
        <v>43</v>
      </c>
      <c r="E1020" s="1" t="s">
        <v>44</v>
      </c>
      <c r="F1020" s="1" t="s">
        <v>66</v>
      </c>
      <c r="G1020" s="1" t="s">
        <v>308</v>
      </c>
      <c r="H1020" s="1"/>
      <c r="I1020" s="1" t="s">
        <v>47</v>
      </c>
      <c r="J1020" s="1" t="s">
        <v>865</v>
      </c>
      <c r="K1020" s="1" t="s">
        <v>49</v>
      </c>
      <c r="L1020" s="1">
        <v>8017510.0669999998</v>
      </c>
      <c r="M1020" s="1">
        <v>110</v>
      </c>
      <c r="N1020" s="1">
        <v>35.299999999999997</v>
      </c>
      <c r="O1020" s="1">
        <v>48.7</v>
      </c>
      <c r="P1020" s="1">
        <v>0</v>
      </c>
      <c r="Q1020" s="1">
        <v>0</v>
      </c>
      <c r="R1020" s="1">
        <v>0.03</v>
      </c>
      <c r="S1020" s="1">
        <v>0.03</v>
      </c>
      <c r="T1020" s="1">
        <v>385</v>
      </c>
      <c r="U1020" s="1">
        <v>1182</v>
      </c>
      <c r="V1020" s="1">
        <v>507</v>
      </c>
      <c r="W1020" s="1" t="s">
        <v>49</v>
      </c>
      <c r="X1020" s="1"/>
      <c r="Y1020" s="1"/>
      <c r="Z1020" s="1"/>
      <c r="AA1020" s="1"/>
      <c r="AB1020" s="1"/>
      <c r="AC1020" s="1" t="s">
        <v>49</v>
      </c>
      <c r="AD1020" s="1"/>
      <c r="AE1020" s="1"/>
      <c r="AF1020" s="1"/>
      <c r="AG1020" s="1" t="s">
        <v>50</v>
      </c>
      <c r="AH1020" s="1">
        <v>1182</v>
      </c>
      <c r="AI1020" s="1">
        <v>87722.776299999998</v>
      </c>
      <c r="AJ1020" s="1">
        <v>7.1936</v>
      </c>
      <c r="AK1020" s="1">
        <v>9.3600000000000003E-2</v>
      </c>
      <c r="AL1020" s="1"/>
      <c r="AM1020" s="1"/>
      <c r="AN1020" s="1"/>
      <c r="AO1020" s="1"/>
      <c r="AP1020" s="1"/>
    </row>
    <row r="1021" spans="1:42" x14ac:dyDescent="0.25">
      <c r="A1021" s="1" t="s">
        <v>864</v>
      </c>
      <c r="B1021" s="1">
        <v>1007482</v>
      </c>
      <c r="C1021" s="1">
        <v>2020</v>
      </c>
      <c r="D1021" s="1" t="s">
        <v>43</v>
      </c>
      <c r="E1021" s="1" t="s">
        <v>44</v>
      </c>
      <c r="F1021" s="1" t="s">
        <v>66</v>
      </c>
      <c r="G1021" s="1" t="s">
        <v>386</v>
      </c>
      <c r="H1021" s="1"/>
      <c r="I1021" s="1" t="s">
        <v>47</v>
      </c>
      <c r="J1021" s="1" t="s">
        <v>865</v>
      </c>
      <c r="K1021" s="1" t="s">
        <v>49</v>
      </c>
      <c r="L1021" s="1">
        <v>3388057.92</v>
      </c>
      <c r="M1021" s="1">
        <v>110</v>
      </c>
      <c r="N1021" s="1">
        <v>35.299999999999997</v>
      </c>
      <c r="O1021" s="1">
        <v>40.799999999999997</v>
      </c>
      <c r="P1021" s="1">
        <v>2.7000000000000001E-3</v>
      </c>
      <c r="Q1021" s="1">
        <v>2.7000000000000001E-3</v>
      </c>
      <c r="R1021" s="1">
        <v>4.2999999999999997E-2</v>
      </c>
      <c r="S1021" s="1">
        <v>4.2999999999999997E-2</v>
      </c>
      <c r="T1021" s="1">
        <v>93</v>
      </c>
      <c r="U1021" s="1">
        <v>264</v>
      </c>
      <c r="V1021" s="1">
        <v>122</v>
      </c>
      <c r="W1021" s="1" t="s">
        <v>50</v>
      </c>
      <c r="X1021" s="1">
        <v>8</v>
      </c>
      <c r="Y1021" s="1">
        <v>1.4005000000000001</v>
      </c>
      <c r="Z1021" s="1">
        <v>8.1414000000000009</v>
      </c>
      <c r="AA1021" s="1">
        <v>1.41E-2</v>
      </c>
      <c r="AB1021" s="1">
        <v>8.2199999999999995E-2</v>
      </c>
      <c r="AC1021" s="1" t="s">
        <v>49</v>
      </c>
      <c r="AD1021" s="1"/>
      <c r="AE1021" s="1"/>
      <c r="AF1021" s="1"/>
      <c r="AG1021" s="1" t="s">
        <v>50</v>
      </c>
      <c r="AH1021" s="1">
        <v>264</v>
      </c>
      <c r="AI1021" s="1">
        <v>28164.527300000002</v>
      </c>
      <c r="AJ1021" s="1">
        <v>3.2534999999999998</v>
      </c>
      <c r="AK1021" s="1">
        <v>2.9700000000000001E-2</v>
      </c>
      <c r="AL1021" s="1"/>
      <c r="AM1021" s="1"/>
      <c r="AN1021" s="1"/>
      <c r="AO1021" s="1"/>
      <c r="AP1021" s="1"/>
    </row>
    <row r="1022" spans="1:42" x14ac:dyDescent="0.25">
      <c r="A1022" s="1" t="s">
        <v>864</v>
      </c>
      <c r="B1022" s="1">
        <v>1007482</v>
      </c>
      <c r="C1022" s="1">
        <v>2020</v>
      </c>
      <c r="D1022" s="1" t="s">
        <v>43</v>
      </c>
      <c r="E1022" s="1" t="s">
        <v>44</v>
      </c>
      <c r="F1022" s="1" t="s">
        <v>66</v>
      </c>
      <c r="G1022" s="1" t="s">
        <v>668</v>
      </c>
      <c r="H1022" s="1"/>
      <c r="I1022" s="1" t="s">
        <v>47</v>
      </c>
      <c r="J1022" s="1" t="s">
        <v>865</v>
      </c>
      <c r="K1022" s="1" t="s">
        <v>49</v>
      </c>
      <c r="L1022" s="1">
        <v>7017.4840000000004</v>
      </c>
      <c r="M1022" s="1">
        <v>110</v>
      </c>
      <c r="N1022" s="1">
        <v>35.299999999999997</v>
      </c>
      <c r="O1022" s="1">
        <v>42</v>
      </c>
      <c r="P1022" s="1">
        <v>0</v>
      </c>
      <c r="Q1022" s="1">
        <v>0</v>
      </c>
      <c r="R1022" s="1">
        <v>0.03</v>
      </c>
      <c r="S1022" s="1">
        <v>0.03</v>
      </c>
      <c r="T1022" s="1">
        <v>1</v>
      </c>
      <c r="U1022" s="1">
        <v>3</v>
      </c>
      <c r="V1022" s="1">
        <v>3</v>
      </c>
      <c r="W1022" s="1" t="s">
        <v>49</v>
      </c>
      <c r="X1022" s="1"/>
      <c r="Y1022" s="1"/>
      <c r="Z1022" s="1"/>
      <c r="AA1022" s="1"/>
      <c r="AB1022" s="1"/>
      <c r="AC1022" s="1" t="s">
        <v>49</v>
      </c>
      <c r="AD1022" s="1"/>
      <c r="AE1022" s="1"/>
      <c r="AF1022" s="1"/>
      <c r="AG1022" s="1" t="s">
        <v>50</v>
      </c>
      <c r="AH1022" s="1">
        <v>3</v>
      </c>
      <c r="AI1022" s="1">
        <v>70.609700000000004</v>
      </c>
      <c r="AJ1022" s="1">
        <v>2.9499999999999998E-2</v>
      </c>
      <c r="AK1022" s="1">
        <v>1E-4</v>
      </c>
      <c r="AL1022" s="1"/>
      <c r="AM1022" s="1"/>
      <c r="AN1022" s="1"/>
      <c r="AO1022" s="1"/>
      <c r="AP1022" s="1"/>
    </row>
    <row r="1023" spans="1:42" x14ac:dyDescent="0.25">
      <c r="A1023" s="1" t="s">
        <v>864</v>
      </c>
      <c r="B1023" s="1">
        <v>1007482</v>
      </c>
      <c r="C1023" s="1">
        <v>2020</v>
      </c>
      <c r="D1023" s="1" t="s">
        <v>43</v>
      </c>
      <c r="E1023" s="1" t="s">
        <v>44</v>
      </c>
      <c r="F1023" s="1" t="s">
        <v>66</v>
      </c>
      <c r="G1023" s="1" t="s">
        <v>310</v>
      </c>
      <c r="H1023" s="1"/>
      <c r="I1023" s="1" t="s">
        <v>47</v>
      </c>
      <c r="J1023" s="1" t="s">
        <v>866</v>
      </c>
      <c r="K1023" s="1" t="s">
        <v>49</v>
      </c>
      <c r="L1023" s="1">
        <v>235651.03200000001</v>
      </c>
      <c r="M1023" s="1">
        <v>80</v>
      </c>
      <c r="N1023" s="1">
        <v>42</v>
      </c>
      <c r="O1023" s="1">
        <v>42</v>
      </c>
      <c r="P1023" s="1">
        <v>7.3000000000000001E-3</v>
      </c>
      <c r="Q1023" s="1">
        <v>7.3000000000000001E-3</v>
      </c>
      <c r="R1023" s="1">
        <v>0.1668</v>
      </c>
      <c r="S1023" s="1">
        <v>0.1668</v>
      </c>
      <c r="T1023" s="1">
        <v>42</v>
      </c>
      <c r="U1023" s="1">
        <v>125</v>
      </c>
      <c r="V1023" s="1">
        <v>0</v>
      </c>
      <c r="W1023" s="1" t="s">
        <v>49</v>
      </c>
      <c r="X1023" s="1"/>
      <c r="Y1023" s="1"/>
      <c r="Z1023" s="1"/>
      <c r="AA1023" s="1"/>
      <c r="AB1023" s="1"/>
      <c r="AC1023" s="1" t="s">
        <v>49</v>
      </c>
      <c r="AD1023" s="1"/>
      <c r="AE1023" s="1"/>
      <c r="AF1023" s="1"/>
      <c r="AG1023" s="1" t="s">
        <v>50</v>
      </c>
      <c r="AH1023" s="1">
        <v>125</v>
      </c>
      <c r="AI1023" s="1">
        <v>311.27719999999999</v>
      </c>
      <c r="AJ1023" s="1">
        <v>0.15140000000000001</v>
      </c>
      <c r="AK1023" s="1">
        <v>4.0000000000000002E-4</v>
      </c>
      <c r="AL1023" s="1"/>
      <c r="AM1023" s="1"/>
      <c r="AN1023" s="1"/>
      <c r="AO1023" s="1"/>
      <c r="AP1023" s="1"/>
    </row>
    <row r="1024" spans="1:42" x14ac:dyDescent="0.25">
      <c r="A1024" s="1" t="s">
        <v>864</v>
      </c>
      <c r="B1024" s="1">
        <v>1007482</v>
      </c>
      <c r="C1024" s="1">
        <v>2020</v>
      </c>
      <c r="D1024" s="1" t="s">
        <v>43</v>
      </c>
      <c r="E1024" s="1" t="s">
        <v>44</v>
      </c>
      <c r="F1024" s="1" t="s">
        <v>66</v>
      </c>
      <c r="G1024" s="1" t="s">
        <v>308</v>
      </c>
      <c r="H1024" s="1"/>
      <c r="I1024" s="1" t="s">
        <v>68</v>
      </c>
      <c r="J1024" s="1"/>
      <c r="K1024" s="1" t="s">
        <v>49</v>
      </c>
      <c r="L1024" s="1">
        <v>9051046.6490000002</v>
      </c>
      <c r="M1024" s="1">
        <v>98.384600000000006</v>
      </c>
      <c r="N1024" s="1">
        <v>26.638500000000001</v>
      </c>
      <c r="O1024" s="1">
        <v>43.9</v>
      </c>
      <c r="P1024" s="1">
        <v>1.09E-3</v>
      </c>
      <c r="Q1024" s="1">
        <v>2.0449999999999999E-2</v>
      </c>
      <c r="R1024" s="1">
        <v>5.8840000000000003E-2</v>
      </c>
      <c r="S1024" s="1">
        <v>0.33067000000000002</v>
      </c>
      <c r="T1024" s="1">
        <v>116</v>
      </c>
      <c r="U1024" s="1">
        <v>130</v>
      </c>
      <c r="V1024" s="1">
        <v>55</v>
      </c>
      <c r="W1024" s="1" t="s">
        <v>50</v>
      </c>
      <c r="X1024" s="1">
        <v>25</v>
      </c>
      <c r="Y1024" s="1">
        <v>9.6975999999999996</v>
      </c>
      <c r="Z1024" s="1">
        <v>61.859299999999998</v>
      </c>
      <c r="AA1024" s="1">
        <v>9.8000000000000004E-2</v>
      </c>
      <c r="AB1024" s="1">
        <v>0.62480000000000002</v>
      </c>
      <c r="AC1024" s="1" t="s">
        <v>49</v>
      </c>
      <c r="AD1024" s="1"/>
      <c r="AE1024" s="1"/>
      <c r="AF1024" s="1"/>
      <c r="AG1024" s="1" t="s">
        <v>50</v>
      </c>
      <c r="AH1024" s="1">
        <v>130</v>
      </c>
      <c r="AI1024" s="1">
        <v>10214.8544</v>
      </c>
      <c r="AJ1024" s="1">
        <v>6.1520000000000001</v>
      </c>
      <c r="AK1024" s="1">
        <v>1.3599999999999999E-2</v>
      </c>
      <c r="AL1024" s="1"/>
      <c r="AM1024" s="1"/>
      <c r="AN1024" s="1"/>
      <c r="AO1024" s="1"/>
      <c r="AP1024" s="1"/>
    </row>
    <row r="1025" spans="1:42" x14ac:dyDescent="0.25">
      <c r="A1025" s="1" t="s">
        <v>864</v>
      </c>
      <c r="B1025" s="1">
        <v>1007482</v>
      </c>
      <c r="C1025" s="1">
        <v>2020</v>
      </c>
      <c r="D1025" s="1" t="s">
        <v>43</v>
      </c>
      <c r="E1025" s="1" t="s">
        <v>44</v>
      </c>
      <c r="F1025" s="1" t="s">
        <v>66</v>
      </c>
      <c r="G1025" s="1" t="s">
        <v>386</v>
      </c>
      <c r="H1025" s="1"/>
      <c r="I1025" s="1" t="s">
        <v>68</v>
      </c>
      <c r="J1025" s="1"/>
      <c r="K1025" s="1" t="s">
        <v>49</v>
      </c>
      <c r="L1025" s="1">
        <v>963573.75699999998</v>
      </c>
      <c r="M1025" s="1">
        <v>131</v>
      </c>
      <c r="N1025" s="1">
        <v>32</v>
      </c>
      <c r="O1025" s="1">
        <v>40.549999999999997</v>
      </c>
      <c r="P1025" s="1">
        <v>0</v>
      </c>
      <c r="Q1025" s="1">
        <v>2.65E-3</v>
      </c>
      <c r="R1025" s="1">
        <v>0.15709999999999999</v>
      </c>
      <c r="S1025" s="1">
        <v>0.21432000000000001</v>
      </c>
      <c r="T1025" s="1">
        <v>22</v>
      </c>
      <c r="U1025" s="1">
        <v>26</v>
      </c>
      <c r="V1025" s="1">
        <v>13</v>
      </c>
      <c r="W1025" s="1" t="s">
        <v>49</v>
      </c>
      <c r="X1025" s="1"/>
      <c r="Y1025" s="1"/>
      <c r="Z1025" s="1"/>
      <c r="AA1025" s="1"/>
      <c r="AB1025" s="1"/>
      <c r="AC1025" s="1" t="s">
        <v>49</v>
      </c>
      <c r="AD1025" s="1"/>
      <c r="AE1025" s="1"/>
      <c r="AF1025" s="1"/>
      <c r="AG1025" s="1" t="s">
        <v>50</v>
      </c>
      <c r="AH1025" s="1">
        <v>26</v>
      </c>
      <c r="AI1025" s="1">
        <v>1568.2021999999999</v>
      </c>
      <c r="AJ1025" s="1">
        <v>0.96730000000000005</v>
      </c>
      <c r="AK1025" s="1">
        <v>2.0999999999999999E-3</v>
      </c>
      <c r="AL1025" s="1"/>
      <c r="AM1025" s="1"/>
      <c r="AN1025" s="1"/>
      <c r="AO1025" s="1"/>
      <c r="AP1025" s="1"/>
    </row>
    <row r="1026" spans="1:42" x14ac:dyDescent="0.25">
      <c r="A1026" s="1" t="s">
        <v>867</v>
      </c>
      <c r="B1026" s="1">
        <v>1012156</v>
      </c>
      <c r="C1026" s="1">
        <v>2020</v>
      </c>
      <c r="D1026" s="1" t="s">
        <v>43</v>
      </c>
      <c r="E1026" s="1" t="s">
        <v>44</v>
      </c>
      <c r="F1026" s="1" t="s">
        <v>45</v>
      </c>
      <c r="G1026" s="1"/>
      <c r="H1026" s="1" t="s">
        <v>440</v>
      </c>
      <c r="I1026" s="1" t="s">
        <v>47</v>
      </c>
      <c r="J1026" s="1" t="s">
        <v>868</v>
      </c>
      <c r="K1026" s="1"/>
      <c r="L1026" s="1">
        <v>44424</v>
      </c>
      <c r="M1026" s="1">
        <v>89</v>
      </c>
      <c r="N1026" s="1">
        <v>52</v>
      </c>
      <c r="O1026" s="1">
        <v>51.6</v>
      </c>
      <c r="P1026" s="1">
        <v>2.07E-2</v>
      </c>
      <c r="Q1026" s="1">
        <v>2.07E-2</v>
      </c>
      <c r="R1026" s="1">
        <v>0.66049999999999998</v>
      </c>
      <c r="S1026" s="1">
        <v>0.66049999999999998</v>
      </c>
      <c r="T1026" s="1"/>
      <c r="U1026" s="1">
        <v>4</v>
      </c>
      <c r="V1026" s="1"/>
      <c r="W1026" s="1" t="s">
        <v>49</v>
      </c>
      <c r="X1026" s="1"/>
      <c r="Y1026" s="1"/>
      <c r="Z1026" s="1"/>
      <c r="AA1026" s="1"/>
      <c r="AB1026" s="1"/>
      <c r="AC1026" s="1" t="s">
        <v>49</v>
      </c>
      <c r="AD1026" s="1"/>
      <c r="AE1026" s="1"/>
      <c r="AF1026" s="1"/>
      <c r="AG1026" s="1" t="s">
        <v>50</v>
      </c>
      <c r="AH1026" s="1">
        <v>4</v>
      </c>
      <c r="AI1026" s="1">
        <v>57.756005199999997</v>
      </c>
      <c r="AJ1026" s="1">
        <v>0.18737509999999999</v>
      </c>
      <c r="AK1026" s="1">
        <v>9.1199999999999994E-5</v>
      </c>
      <c r="AL1026" s="1"/>
      <c r="AM1026" s="1"/>
      <c r="AN1026" s="1"/>
      <c r="AO1026" s="1"/>
      <c r="AP1026" s="1"/>
    </row>
    <row r="1027" spans="1:42" x14ac:dyDescent="0.25">
      <c r="A1027" s="1" t="s">
        <v>869</v>
      </c>
      <c r="B1027" s="1">
        <v>1009391</v>
      </c>
      <c r="C1027" s="1">
        <v>2020</v>
      </c>
      <c r="D1027" s="1" t="s">
        <v>43</v>
      </c>
      <c r="E1027" s="1" t="s">
        <v>44</v>
      </c>
      <c r="F1027" s="1" t="s">
        <v>66</v>
      </c>
      <c r="G1027" s="1" t="s">
        <v>471</v>
      </c>
      <c r="H1027" s="1"/>
      <c r="I1027" s="1" t="s">
        <v>47</v>
      </c>
      <c r="J1027" s="1" t="s">
        <v>53</v>
      </c>
      <c r="K1027" s="1" t="s">
        <v>49</v>
      </c>
      <c r="L1027" s="1">
        <v>192935.44</v>
      </c>
      <c r="M1027" s="1">
        <v>70.680000000000007</v>
      </c>
      <c r="N1027" s="1">
        <v>21.65</v>
      </c>
      <c r="O1027" s="1">
        <v>23.67</v>
      </c>
      <c r="P1027" s="1">
        <v>2.1000000000000001E-2</v>
      </c>
      <c r="Q1027" s="1">
        <v>2.1000000000000001E-2</v>
      </c>
      <c r="R1027" s="1">
        <v>0.14199999999999999</v>
      </c>
      <c r="S1027" s="1">
        <v>0.14199999999999999</v>
      </c>
      <c r="T1027" s="1">
        <v>38</v>
      </c>
      <c r="U1027" s="1">
        <v>19</v>
      </c>
      <c r="V1027" s="1">
        <v>1</v>
      </c>
      <c r="W1027" s="1" t="s">
        <v>50</v>
      </c>
      <c r="X1027" s="1">
        <v>7</v>
      </c>
      <c r="Y1027" s="1">
        <v>0.5</v>
      </c>
      <c r="Z1027" s="1">
        <v>1.3</v>
      </c>
      <c r="AA1027" s="1">
        <v>1.0789999999999999E-2</v>
      </c>
      <c r="AB1027" s="1">
        <v>2.6429999999999999E-2</v>
      </c>
      <c r="AC1027" s="1" t="s">
        <v>50</v>
      </c>
      <c r="AD1027" s="1">
        <v>1</v>
      </c>
      <c r="AE1027" s="1">
        <v>0.11205</v>
      </c>
      <c r="AF1027" s="1">
        <v>0.27459</v>
      </c>
      <c r="AG1027" s="1" t="s">
        <v>50</v>
      </c>
      <c r="AH1027" s="1">
        <v>11</v>
      </c>
      <c r="AI1027" s="1">
        <v>95.96454</v>
      </c>
      <c r="AJ1027" s="1">
        <v>0.16075999999999999</v>
      </c>
      <c r="AK1027" s="1">
        <v>1.6000000000000001E-4</v>
      </c>
      <c r="AL1027" s="1"/>
      <c r="AM1027" s="1"/>
      <c r="AN1027" s="1"/>
      <c r="AO1027" s="1"/>
      <c r="AP1027" s="1"/>
    </row>
    <row r="1028" spans="1:42" x14ac:dyDescent="0.25">
      <c r="A1028" s="1" t="s">
        <v>869</v>
      </c>
      <c r="B1028" s="1">
        <v>1009391</v>
      </c>
      <c r="C1028" s="1">
        <v>2020</v>
      </c>
      <c r="D1028" s="1" t="s">
        <v>43</v>
      </c>
      <c r="E1028" s="1" t="s">
        <v>44</v>
      </c>
      <c r="F1028" s="1" t="s">
        <v>66</v>
      </c>
      <c r="G1028" s="1" t="s">
        <v>565</v>
      </c>
      <c r="H1028" s="1"/>
      <c r="I1028" s="1" t="s">
        <v>47</v>
      </c>
      <c r="J1028" s="1" t="s">
        <v>53</v>
      </c>
      <c r="K1028" s="1" t="s">
        <v>49</v>
      </c>
      <c r="L1028" s="1">
        <v>11749.9</v>
      </c>
      <c r="M1028" s="1">
        <v>70.680000000000007</v>
      </c>
      <c r="N1028" s="1">
        <v>21.65</v>
      </c>
      <c r="O1028" s="1">
        <v>0</v>
      </c>
      <c r="P1028" s="1">
        <v>5.0000000000000001E-3</v>
      </c>
      <c r="Q1028" s="1">
        <v>5.0000000000000001E-3</v>
      </c>
      <c r="R1028" s="1">
        <v>0.45300000000000001</v>
      </c>
      <c r="S1028" s="1">
        <v>0.45300000000000001</v>
      </c>
      <c r="T1028" s="1">
        <v>2</v>
      </c>
      <c r="U1028" s="1">
        <v>2</v>
      </c>
      <c r="V1028" s="1">
        <v>0</v>
      </c>
      <c r="W1028" s="1" t="s">
        <v>49</v>
      </c>
      <c r="X1028" s="1"/>
      <c r="Y1028" s="1"/>
      <c r="Z1028" s="1"/>
      <c r="AA1028" s="1"/>
      <c r="AB1028" s="1"/>
      <c r="AC1028" s="1" t="s">
        <v>50</v>
      </c>
      <c r="AD1028" s="1">
        <v>2</v>
      </c>
      <c r="AE1028" s="1">
        <v>1.933E-2</v>
      </c>
      <c r="AF1028" s="1">
        <v>0.60858000000000001</v>
      </c>
      <c r="AG1028" s="1" t="s">
        <v>49</v>
      </c>
      <c r="AH1028" s="1"/>
      <c r="AI1028" s="1"/>
      <c r="AJ1028" s="1"/>
      <c r="AK1028" s="1"/>
      <c r="AL1028" s="1"/>
      <c r="AM1028" s="1"/>
      <c r="AN1028" s="1"/>
      <c r="AO1028" s="1"/>
      <c r="AP1028" s="1"/>
    </row>
    <row r="1029" spans="1:42" x14ac:dyDescent="0.25">
      <c r="A1029" s="1" t="s">
        <v>869</v>
      </c>
      <c r="B1029" s="1">
        <v>1009391</v>
      </c>
      <c r="C1029" s="1">
        <v>2020</v>
      </c>
      <c r="D1029" s="1" t="s">
        <v>43</v>
      </c>
      <c r="E1029" s="1" t="s">
        <v>44</v>
      </c>
      <c r="F1029" s="1" t="s">
        <v>66</v>
      </c>
      <c r="G1029" s="1" t="s">
        <v>96</v>
      </c>
      <c r="H1029" s="1"/>
      <c r="I1029" s="1" t="s">
        <v>47</v>
      </c>
      <c r="J1029" s="1" t="s">
        <v>53</v>
      </c>
      <c r="K1029" s="1" t="s">
        <v>49</v>
      </c>
      <c r="L1029" s="1">
        <v>613770.98</v>
      </c>
      <c r="M1029" s="1">
        <v>70.680000000000007</v>
      </c>
      <c r="N1029" s="1">
        <v>21.65</v>
      </c>
      <c r="O1029" s="1">
        <v>21.88</v>
      </c>
      <c r="P1029" s="1">
        <v>5.0999999999999997E-2</v>
      </c>
      <c r="Q1029" s="1">
        <v>5.0999999999999997E-2</v>
      </c>
      <c r="R1029" s="1">
        <v>0.192</v>
      </c>
      <c r="S1029" s="1">
        <v>0.192</v>
      </c>
      <c r="T1029" s="1">
        <v>459</v>
      </c>
      <c r="U1029" s="1">
        <v>50</v>
      </c>
      <c r="V1029" s="1">
        <v>0</v>
      </c>
      <c r="W1029" s="1" t="s">
        <v>49</v>
      </c>
      <c r="X1029" s="1"/>
      <c r="Y1029" s="1"/>
      <c r="Z1029" s="1"/>
      <c r="AA1029" s="1"/>
      <c r="AB1029" s="1"/>
      <c r="AC1029" s="1" t="s">
        <v>50</v>
      </c>
      <c r="AD1029" s="1">
        <v>50</v>
      </c>
      <c r="AE1029" s="1">
        <v>23.30198</v>
      </c>
      <c r="AF1029" s="1">
        <v>31.919540000000001</v>
      </c>
      <c r="AG1029" s="1" t="s">
        <v>49</v>
      </c>
      <c r="AH1029" s="1"/>
      <c r="AI1029" s="1"/>
      <c r="AJ1029" s="1"/>
      <c r="AK1029" s="1"/>
      <c r="AL1029" s="1"/>
      <c r="AM1029" s="1"/>
      <c r="AN1029" s="1"/>
      <c r="AO1029" s="1"/>
      <c r="AP1029" s="1"/>
    </row>
    <row r="1030" spans="1:42" x14ac:dyDescent="0.25">
      <c r="A1030" s="1" t="s">
        <v>869</v>
      </c>
      <c r="B1030" s="1">
        <v>1009391</v>
      </c>
      <c r="C1030" s="1">
        <v>2020</v>
      </c>
      <c r="D1030" s="1" t="s">
        <v>43</v>
      </c>
      <c r="E1030" s="1" t="s">
        <v>44</v>
      </c>
      <c r="F1030" s="1" t="s">
        <v>66</v>
      </c>
      <c r="G1030" s="1" t="s">
        <v>870</v>
      </c>
      <c r="H1030" s="1"/>
      <c r="I1030" s="1" t="s">
        <v>47</v>
      </c>
      <c r="J1030" s="1" t="s">
        <v>53</v>
      </c>
      <c r="K1030" s="1" t="s">
        <v>49</v>
      </c>
      <c r="L1030" s="1">
        <v>45865.75</v>
      </c>
      <c r="M1030" s="1">
        <v>31.68</v>
      </c>
      <c r="N1030" s="1">
        <v>6.65</v>
      </c>
      <c r="O1030" s="1">
        <v>25</v>
      </c>
      <c r="P1030" s="1">
        <v>4.9000000000000002E-2</v>
      </c>
      <c r="Q1030" s="1">
        <v>4.9000000000000002E-2</v>
      </c>
      <c r="R1030" s="1">
        <v>0.16500000000000001</v>
      </c>
      <c r="S1030" s="1">
        <v>0.16500000000000001</v>
      </c>
      <c r="T1030" s="1">
        <v>59</v>
      </c>
      <c r="U1030" s="1">
        <v>6</v>
      </c>
      <c r="V1030" s="1">
        <v>0</v>
      </c>
      <c r="W1030" s="1" t="s">
        <v>49</v>
      </c>
      <c r="X1030" s="1"/>
      <c r="Y1030" s="1"/>
      <c r="Z1030" s="1"/>
      <c r="AA1030" s="1"/>
      <c r="AB1030" s="1"/>
      <c r="AC1030" s="1" t="s">
        <v>50</v>
      </c>
      <c r="AD1030" s="1">
        <v>2</v>
      </c>
      <c r="AE1030" s="1">
        <v>0.47225</v>
      </c>
      <c r="AF1030" s="1">
        <v>0.58296999999999999</v>
      </c>
      <c r="AG1030" s="1" t="s">
        <v>50</v>
      </c>
      <c r="AH1030" s="1">
        <v>4</v>
      </c>
      <c r="AI1030" s="1">
        <v>59.067010000000003</v>
      </c>
      <c r="AJ1030" s="1">
        <v>0.11877</v>
      </c>
      <c r="AK1030" s="1">
        <v>6.9999999999999994E-5</v>
      </c>
      <c r="AL1030" s="1"/>
      <c r="AM1030" s="1"/>
      <c r="AN1030" s="1"/>
      <c r="AO1030" s="1"/>
      <c r="AP1030" s="1"/>
    </row>
    <row r="1031" spans="1:42" x14ac:dyDescent="0.25">
      <c r="A1031" s="1" t="s">
        <v>869</v>
      </c>
      <c r="B1031" s="1">
        <v>1009391</v>
      </c>
      <c r="C1031" s="1">
        <v>2020</v>
      </c>
      <c r="D1031" s="1" t="s">
        <v>43</v>
      </c>
      <c r="E1031" s="1" t="s">
        <v>44</v>
      </c>
      <c r="F1031" s="1" t="s">
        <v>66</v>
      </c>
      <c r="G1031" s="1" t="s">
        <v>616</v>
      </c>
      <c r="H1031" s="1"/>
      <c r="I1031" s="1" t="s">
        <v>47</v>
      </c>
      <c r="J1031" s="1" t="s">
        <v>53</v>
      </c>
      <c r="K1031" s="1" t="s">
        <v>49</v>
      </c>
      <c r="L1031" s="1">
        <v>196529.06</v>
      </c>
      <c r="M1031" s="1">
        <v>70.680000000000007</v>
      </c>
      <c r="N1031" s="1">
        <v>21.65</v>
      </c>
      <c r="O1031" s="1">
        <v>23.44</v>
      </c>
      <c r="P1031" s="1">
        <v>4.9000000000000002E-2</v>
      </c>
      <c r="Q1031" s="1">
        <v>4.9000000000000002E-2</v>
      </c>
      <c r="R1031" s="1">
        <v>0.16500000000000001</v>
      </c>
      <c r="S1031" s="1">
        <v>0.16500000000000001</v>
      </c>
      <c r="T1031" s="1">
        <v>115</v>
      </c>
      <c r="U1031" s="1">
        <v>35</v>
      </c>
      <c r="V1031" s="1">
        <v>0</v>
      </c>
      <c r="W1031" s="1" t="s">
        <v>50</v>
      </c>
      <c r="X1031" s="1">
        <v>5</v>
      </c>
      <c r="Y1031" s="1">
        <v>0.6</v>
      </c>
      <c r="Z1031" s="1">
        <v>0.7</v>
      </c>
      <c r="AA1031" s="1">
        <v>0</v>
      </c>
      <c r="AB1031" s="1">
        <v>0</v>
      </c>
      <c r="AC1031" s="1" t="s">
        <v>50</v>
      </c>
      <c r="AD1031" s="1">
        <v>1</v>
      </c>
      <c r="AE1031" s="1">
        <v>0.21293999999999999</v>
      </c>
      <c r="AF1031" s="1">
        <v>0.26286999999999999</v>
      </c>
      <c r="AG1031" s="1" t="s">
        <v>50</v>
      </c>
      <c r="AH1031" s="1">
        <v>32</v>
      </c>
      <c r="AI1031" s="1">
        <v>300.95787000000001</v>
      </c>
      <c r="AJ1031" s="1">
        <v>0.27877000000000002</v>
      </c>
      <c r="AK1031" s="1">
        <v>3.8000000000000002E-4</v>
      </c>
      <c r="AL1031" s="1"/>
      <c r="AM1031" s="1"/>
      <c r="AN1031" s="1"/>
      <c r="AO1031" s="1"/>
      <c r="AP1031" s="1"/>
    </row>
    <row r="1032" spans="1:42" x14ac:dyDescent="0.25">
      <c r="A1032" s="1" t="s">
        <v>869</v>
      </c>
      <c r="B1032" s="1">
        <v>1009391</v>
      </c>
      <c r="C1032" s="1">
        <v>2020</v>
      </c>
      <c r="D1032" s="1" t="s">
        <v>43</v>
      </c>
      <c r="E1032" s="1" t="s">
        <v>44</v>
      </c>
      <c r="F1032" s="1" t="s">
        <v>66</v>
      </c>
      <c r="G1032" s="1" t="s">
        <v>181</v>
      </c>
      <c r="H1032" s="1"/>
      <c r="I1032" s="1" t="s">
        <v>47</v>
      </c>
      <c r="J1032" s="1" t="s">
        <v>53</v>
      </c>
      <c r="K1032" s="1" t="s">
        <v>49</v>
      </c>
      <c r="L1032" s="1">
        <v>22275.9</v>
      </c>
      <c r="M1032" s="1">
        <v>70.680000000000007</v>
      </c>
      <c r="N1032" s="1">
        <v>21.65</v>
      </c>
      <c r="O1032" s="1">
        <v>0</v>
      </c>
      <c r="P1032" s="1">
        <v>5.0000000000000001E-3</v>
      </c>
      <c r="Q1032" s="1">
        <v>5.0000000000000001E-3</v>
      </c>
      <c r="R1032" s="1">
        <v>0.48199999999999998</v>
      </c>
      <c r="S1032" s="1">
        <v>0.48199999999999998</v>
      </c>
      <c r="T1032" s="1">
        <v>1</v>
      </c>
      <c r="U1032" s="1">
        <v>1</v>
      </c>
      <c r="V1032" s="1">
        <v>0</v>
      </c>
      <c r="W1032" s="1" t="s">
        <v>49</v>
      </c>
      <c r="X1032" s="1"/>
      <c r="Y1032" s="1"/>
      <c r="Z1032" s="1"/>
      <c r="AA1032" s="1"/>
      <c r="AB1032" s="1"/>
      <c r="AC1032" s="1" t="s">
        <v>50</v>
      </c>
      <c r="AD1032" s="1">
        <v>1</v>
      </c>
      <c r="AE1032" s="1">
        <v>2.5919999999999999E-2</v>
      </c>
      <c r="AF1032" s="1">
        <v>0.85975000000000001</v>
      </c>
      <c r="AG1032" s="1" t="s">
        <v>49</v>
      </c>
      <c r="AH1032" s="1"/>
      <c r="AI1032" s="1"/>
      <c r="AJ1032" s="1"/>
      <c r="AK1032" s="1"/>
      <c r="AL1032" s="1"/>
      <c r="AM1032" s="1"/>
      <c r="AN1032" s="1"/>
      <c r="AO1032" s="1"/>
      <c r="AP1032" s="1"/>
    </row>
    <row r="1033" spans="1:42" x14ac:dyDescent="0.25">
      <c r="A1033" s="1" t="s">
        <v>869</v>
      </c>
      <c r="B1033" s="1">
        <v>1009391</v>
      </c>
      <c r="C1033" s="1">
        <v>2020</v>
      </c>
      <c r="D1033" s="1" t="s">
        <v>43</v>
      </c>
      <c r="E1033" s="1" t="s">
        <v>44</v>
      </c>
      <c r="F1033" s="1" t="s">
        <v>66</v>
      </c>
      <c r="G1033" s="1" t="s">
        <v>158</v>
      </c>
      <c r="H1033" s="1"/>
      <c r="I1033" s="1" t="s">
        <v>47</v>
      </c>
      <c r="J1033" s="1" t="s">
        <v>53</v>
      </c>
      <c r="K1033" s="1" t="s">
        <v>49</v>
      </c>
      <c r="L1033" s="1">
        <v>195988.63</v>
      </c>
      <c r="M1033" s="1">
        <v>70.7</v>
      </c>
      <c r="N1033" s="1">
        <v>21.63</v>
      </c>
      <c r="O1033" s="1">
        <v>34.58</v>
      </c>
      <c r="P1033" s="1">
        <v>1.4999999999999999E-2</v>
      </c>
      <c r="Q1033" s="1">
        <v>1.4999999999999999E-2</v>
      </c>
      <c r="R1033" s="1">
        <v>0.56999999999999995</v>
      </c>
      <c r="S1033" s="1">
        <v>0.57499999999999996</v>
      </c>
      <c r="T1033" s="1">
        <v>331</v>
      </c>
      <c r="U1033" s="1">
        <v>27</v>
      </c>
      <c r="V1033" s="1">
        <v>0</v>
      </c>
      <c r="W1033" s="1" t="s">
        <v>49</v>
      </c>
      <c r="X1033" s="1"/>
      <c r="Y1033" s="1"/>
      <c r="Z1033" s="1"/>
      <c r="AA1033" s="1"/>
      <c r="AB1033" s="1"/>
      <c r="AC1033" s="1" t="s">
        <v>50</v>
      </c>
      <c r="AD1033" s="1">
        <v>2</v>
      </c>
      <c r="AE1033" s="1">
        <v>7.4499999999999997E-2</v>
      </c>
      <c r="AF1033" s="1">
        <v>1.0187200000000001</v>
      </c>
      <c r="AG1033" s="1" t="s">
        <v>50</v>
      </c>
      <c r="AH1033" s="1">
        <v>17</v>
      </c>
      <c r="AI1033" s="1">
        <v>108.27612999999999</v>
      </c>
      <c r="AJ1033" s="1">
        <v>0.22939000000000001</v>
      </c>
      <c r="AK1033" s="1">
        <v>6.9999999999999994E-5</v>
      </c>
      <c r="AL1033" s="1"/>
      <c r="AM1033" s="1"/>
      <c r="AN1033" s="1"/>
      <c r="AO1033" s="1"/>
      <c r="AP1033" s="1"/>
    </row>
    <row r="1034" spans="1:42" x14ac:dyDescent="0.25">
      <c r="A1034" s="1" t="s">
        <v>869</v>
      </c>
      <c r="B1034" s="1">
        <v>1009391</v>
      </c>
      <c r="C1034" s="1">
        <v>2020</v>
      </c>
      <c r="D1034" s="1" t="s">
        <v>43</v>
      </c>
      <c r="E1034" s="1" t="s">
        <v>44</v>
      </c>
      <c r="F1034" s="1" t="s">
        <v>66</v>
      </c>
      <c r="G1034" s="1" t="s">
        <v>665</v>
      </c>
      <c r="H1034" s="1"/>
      <c r="I1034" s="1" t="s">
        <v>47</v>
      </c>
      <c r="J1034" s="1" t="s">
        <v>53</v>
      </c>
      <c r="K1034" s="1" t="s">
        <v>49</v>
      </c>
      <c r="L1034" s="1">
        <v>4258.54</v>
      </c>
      <c r="M1034" s="1">
        <v>70.680000000000007</v>
      </c>
      <c r="N1034" s="1">
        <v>21.65</v>
      </c>
      <c r="O1034" s="1">
        <v>37.880000000000003</v>
      </c>
      <c r="P1034" s="1">
        <v>1.2E-2</v>
      </c>
      <c r="Q1034" s="1">
        <v>1.2E-2</v>
      </c>
      <c r="R1034" s="1">
        <v>0.159</v>
      </c>
      <c r="S1034" s="1">
        <v>0.159</v>
      </c>
      <c r="T1034" s="1">
        <v>1</v>
      </c>
      <c r="U1034" s="1">
        <v>2</v>
      </c>
      <c r="V1034" s="1">
        <v>0</v>
      </c>
      <c r="W1034" s="1" t="s">
        <v>49</v>
      </c>
      <c r="X1034" s="1"/>
      <c r="Y1034" s="1"/>
      <c r="Z1034" s="1"/>
      <c r="AA1034" s="1"/>
      <c r="AB1034" s="1"/>
      <c r="AC1034" s="1" t="s">
        <v>50</v>
      </c>
      <c r="AD1034" s="1">
        <v>2</v>
      </c>
      <c r="AE1034" s="1">
        <v>2.435E-2</v>
      </c>
      <c r="AF1034" s="1">
        <v>0.11762</v>
      </c>
      <c r="AG1034" s="1" t="s">
        <v>49</v>
      </c>
      <c r="AH1034" s="1"/>
      <c r="AI1034" s="1"/>
      <c r="AJ1034" s="1"/>
      <c r="AK1034" s="1"/>
      <c r="AL1034" s="1"/>
      <c r="AM1034" s="1"/>
      <c r="AN1034" s="1"/>
      <c r="AO1034" s="1"/>
      <c r="AP1034" s="1"/>
    </row>
    <row r="1035" spans="1:42" x14ac:dyDescent="0.25">
      <c r="A1035" s="1" t="s">
        <v>869</v>
      </c>
      <c r="B1035" s="1">
        <v>1009391</v>
      </c>
      <c r="C1035" s="1">
        <v>2020</v>
      </c>
      <c r="D1035" s="1" t="s">
        <v>43</v>
      </c>
      <c r="E1035" s="1" t="s">
        <v>44</v>
      </c>
      <c r="F1035" s="1" t="s">
        <v>66</v>
      </c>
      <c r="G1035" s="1" t="s">
        <v>100</v>
      </c>
      <c r="H1035" s="1"/>
      <c r="I1035" s="1" t="s">
        <v>47</v>
      </c>
      <c r="J1035" s="1" t="s">
        <v>53</v>
      </c>
      <c r="K1035" s="1" t="s">
        <v>49</v>
      </c>
      <c r="L1035" s="1">
        <v>1288632.28</v>
      </c>
      <c r="M1035" s="1">
        <v>71.02</v>
      </c>
      <c r="N1035" s="1">
        <v>21.9</v>
      </c>
      <c r="O1035" s="1">
        <v>24.86</v>
      </c>
      <c r="P1035" s="1">
        <v>4.0000000000000001E-3</v>
      </c>
      <c r="Q1035" s="1">
        <v>1.6E-2</v>
      </c>
      <c r="R1035" s="1">
        <v>0.159</v>
      </c>
      <c r="S1035" s="1">
        <v>0.38</v>
      </c>
      <c r="T1035" s="1">
        <v>59</v>
      </c>
      <c r="U1035" s="1">
        <v>18</v>
      </c>
      <c r="V1035" s="1">
        <v>0</v>
      </c>
      <c r="W1035" s="1" t="s">
        <v>50</v>
      </c>
      <c r="X1035" s="1">
        <v>6</v>
      </c>
      <c r="Y1035" s="1">
        <v>4.4000000000000004</v>
      </c>
      <c r="Z1035" s="1">
        <v>110.4</v>
      </c>
      <c r="AA1035" s="1">
        <v>0</v>
      </c>
      <c r="AB1035" s="1">
        <v>0</v>
      </c>
      <c r="AC1035" s="1" t="s">
        <v>50</v>
      </c>
      <c r="AD1035" s="1">
        <v>6</v>
      </c>
      <c r="AE1035" s="1">
        <v>0.25523000000000001</v>
      </c>
      <c r="AF1035" s="1">
        <v>3.5349499999999998</v>
      </c>
      <c r="AG1035" s="1" t="s">
        <v>50</v>
      </c>
      <c r="AH1035" s="1">
        <v>5</v>
      </c>
      <c r="AI1035" s="1">
        <v>521.45572000000004</v>
      </c>
      <c r="AJ1035" s="1">
        <v>0.21263000000000001</v>
      </c>
      <c r="AK1035" s="1">
        <v>4.4000000000000002E-4</v>
      </c>
      <c r="AL1035" s="1"/>
      <c r="AM1035" s="1"/>
      <c r="AN1035" s="1"/>
      <c r="AO1035" s="1"/>
      <c r="AP1035" s="1"/>
    </row>
    <row r="1036" spans="1:42" x14ac:dyDescent="0.25">
      <c r="A1036" s="1" t="s">
        <v>869</v>
      </c>
      <c r="B1036" s="1">
        <v>1009391</v>
      </c>
      <c r="C1036" s="1">
        <v>2020</v>
      </c>
      <c r="D1036" s="1" t="s">
        <v>43</v>
      </c>
      <c r="E1036" s="1" t="s">
        <v>44</v>
      </c>
      <c r="F1036" s="1" t="s">
        <v>66</v>
      </c>
      <c r="G1036" s="1" t="s">
        <v>183</v>
      </c>
      <c r="H1036" s="1"/>
      <c r="I1036" s="1" t="s">
        <v>47</v>
      </c>
      <c r="J1036" s="1" t="s">
        <v>53</v>
      </c>
      <c r="K1036" s="1" t="s">
        <v>49</v>
      </c>
      <c r="L1036" s="1">
        <v>174385.04</v>
      </c>
      <c r="M1036" s="1">
        <v>70.680000000000007</v>
      </c>
      <c r="N1036" s="1">
        <v>21.65</v>
      </c>
      <c r="O1036" s="1">
        <v>23.05</v>
      </c>
      <c r="P1036" s="1">
        <v>0.63100000000000001</v>
      </c>
      <c r="Q1036" s="1">
        <v>0.63100000000000001</v>
      </c>
      <c r="R1036" s="1">
        <v>4.3999999999999997E-2</v>
      </c>
      <c r="S1036" s="1">
        <v>4.3999999999999997E-2</v>
      </c>
      <c r="T1036" s="1">
        <v>18</v>
      </c>
      <c r="U1036" s="1">
        <v>9</v>
      </c>
      <c r="V1036" s="1">
        <v>0</v>
      </c>
      <c r="W1036" s="1" t="s">
        <v>49</v>
      </c>
      <c r="X1036" s="1"/>
      <c r="Y1036" s="1"/>
      <c r="Z1036" s="1"/>
      <c r="AA1036" s="1"/>
      <c r="AB1036" s="1"/>
      <c r="AC1036" s="1" t="s">
        <v>50</v>
      </c>
      <c r="AD1036" s="1">
        <v>6</v>
      </c>
      <c r="AE1036" s="1">
        <v>27.848510000000001</v>
      </c>
      <c r="AF1036" s="1">
        <v>0.70747000000000004</v>
      </c>
      <c r="AG1036" s="1" t="s">
        <v>50</v>
      </c>
      <c r="AH1036" s="1">
        <v>2</v>
      </c>
      <c r="AI1036" s="1">
        <v>26.58155</v>
      </c>
      <c r="AJ1036" s="1">
        <v>5.6299999999999996E-3</v>
      </c>
      <c r="AK1036" s="1">
        <v>4.0000000000000003E-5</v>
      </c>
      <c r="AL1036" s="1"/>
      <c r="AM1036" s="1"/>
      <c r="AN1036" s="1"/>
      <c r="AO1036" s="1"/>
      <c r="AP1036" s="1"/>
    </row>
    <row r="1037" spans="1:42" x14ac:dyDescent="0.25">
      <c r="A1037" s="1" t="s">
        <v>869</v>
      </c>
      <c r="B1037" s="1">
        <v>1009391</v>
      </c>
      <c r="C1037" s="1">
        <v>2020</v>
      </c>
      <c r="D1037" s="1" t="s">
        <v>43</v>
      </c>
      <c r="E1037" s="1" t="s">
        <v>44</v>
      </c>
      <c r="F1037" s="1" t="s">
        <v>66</v>
      </c>
      <c r="G1037" s="1" t="s">
        <v>180</v>
      </c>
      <c r="H1037" s="1"/>
      <c r="I1037" s="1" t="s">
        <v>47</v>
      </c>
      <c r="J1037" s="1" t="s">
        <v>53</v>
      </c>
      <c r="K1037" s="1" t="s">
        <v>49</v>
      </c>
      <c r="L1037" s="1">
        <v>726633.94</v>
      </c>
      <c r="M1037" s="1">
        <v>70.680000000000007</v>
      </c>
      <c r="N1037" s="1">
        <v>21.65</v>
      </c>
      <c r="O1037" s="1">
        <v>42.41</v>
      </c>
      <c r="P1037" s="1">
        <v>7.0000000000000001E-3</v>
      </c>
      <c r="Q1037" s="1">
        <v>1.6E-2</v>
      </c>
      <c r="R1037" s="1">
        <v>0.316</v>
      </c>
      <c r="S1037" s="1">
        <v>0.41</v>
      </c>
      <c r="T1037" s="1">
        <v>235</v>
      </c>
      <c r="U1037" s="1">
        <v>127</v>
      </c>
      <c r="V1037" s="1">
        <v>0</v>
      </c>
      <c r="W1037" s="1" t="s">
        <v>50</v>
      </c>
      <c r="X1037" s="1">
        <v>3</v>
      </c>
      <c r="Y1037" s="1">
        <v>0.1</v>
      </c>
      <c r="Z1037" s="1">
        <v>0.8</v>
      </c>
      <c r="AA1037" s="1">
        <v>0</v>
      </c>
      <c r="AB1037" s="1">
        <v>0</v>
      </c>
      <c r="AC1037" s="1" t="s">
        <v>50</v>
      </c>
      <c r="AD1037" s="1">
        <v>10</v>
      </c>
      <c r="AE1037" s="1">
        <v>0.50609000000000004</v>
      </c>
      <c r="AF1037" s="1">
        <v>4.7571700000000003</v>
      </c>
      <c r="AG1037" s="1" t="s">
        <v>50</v>
      </c>
      <c r="AH1037" s="1">
        <v>115</v>
      </c>
      <c r="AI1037" s="1">
        <v>512.87504000000001</v>
      </c>
      <c r="AJ1037" s="1">
        <v>0.79598000000000002</v>
      </c>
      <c r="AK1037" s="1">
        <v>5.2999999999999998E-4</v>
      </c>
      <c r="AL1037" s="1"/>
      <c r="AM1037" s="1"/>
      <c r="AN1037" s="1"/>
      <c r="AO1037" s="1"/>
      <c r="AP1037" s="1"/>
    </row>
    <row r="1038" spans="1:42" x14ac:dyDescent="0.25">
      <c r="A1038" s="1" t="s">
        <v>869</v>
      </c>
      <c r="B1038" s="1">
        <v>1009391</v>
      </c>
      <c r="C1038" s="1">
        <v>2020</v>
      </c>
      <c r="D1038" s="1" t="s">
        <v>43</v>
      </c>
      <c r="E1038" s="1" t="s">
        <v>44</v>
      </c>
      <c r="F1038" s="1" t="s">
        <v>66</v>
      </c>
      <c r="G1038" s="1" t="s">
        <v>223</v>
      </c>
      <c r="H1038" s="1"/>
      <c r="I1038" s="1" t="s">
        <v>47</v>
      </c>
      <c r="J1038" s="1" t="s">
        <v>53</v>
      </c>
      <c r="K1038" s="1" t="s">
        <v>49</v>
      </c>
      <c r="L1038" s="1">
        <v>223190.28</v>
      </c>
      <c r="M1038" s="1">
        <v>70.680000000000007</v>
      </c>
      <c r="N1038" s="1">
        <v>21.65</v>
      </c>
      <c r="O1038" s="1">
        <v>27.15</v>
      </c>
      <c r="P1038" s="1">
        <v>1.2E-2</v>
      </c>
      <c r="Q1038" s="1">
        <v>0.80300000000000005</v>
      </c>
      <c r="R1038" s="1">
        <v>3.9E-2</v>
      </c>
      <c r="S1038" s="1">
        <v>0.39900000000000002</v>
      </c>
      <c r="T1038" s="1">
        <v>127</v>
      </c>
      <c r="U1038" s="1">
        <v>26</v>
      </c>
      <c r="V1038" s="1">
        <v>0</v>
      </c>
      <c r="W1038" s="1" t="s">
        <v>50</v>
      </c>
      <c r="X1038" s="1">
        <v>3</v>
      </c>
      <c r="Y1038" s="1">
        <v>0.8</v>
      </c>
      <c r="Z1038" s="1">
        <v>1.1000000000000001</v>
      </c>
      <c r="AA1038" s="1">
        <v>0</v>
      </c>
      <c r="AB1038" s="1">
        <v>0</v>
      </c>
      <c r="AC1038" s="1" t="s">
        <v>50</v>
      </c>
      <c r="AD1038" s="1">
        <v>22</v>
      </c>
      <c r="AE1038" s="1">
        <v>24.85453</v>
      </c>
      <c r="AF1038" s="1">
        <v>7.5433199999999996</v>
      </c>
      <c r="AG1038" s="1" t="s">
        <v>50</v>
      </c>
      <c r="AH1038" s="1">
        <v>2</v>
      </c>
      <c r="AI1038" s="1">
        <v>28.78454</v>
      </c>
      <c r="AJ1038" s="1">
        <v>1.8579999999999999E-2</v>
      </c>
      <c r="AK1038" s="1">
        <v>2.0000000000000002E-5</v>
      </c>
      <c r="AL1038" s="1"/>
      <c r="AM1038" s="1"/>
      <c r="AN1038" s="1"/>
      <c r="AO1038" s="1"/>
      <c r="AP1038" s="1"/>
    </row>
    <row r="1039" spans="1:42" x14ac:dyDescent="0.25">
      <c r="A1039" s="1" t="s">
        <v>869</v>
      </c>
      <c r="B1039" s="1">
        <v>1009391</v>
      </c>
      <c r="C1039" s="1">
        <v>2020</v>
      </c>
      <c r="D1039" s="1" t="s">
        <v>43</v>
      </c>
      <c r="E1039" s="1" t="s">
        <v>44</v>
      </c>
      <c r="F1039" s="1" t="s">
        <v>66</v>
      </c>
      <c r="G1039" s="1" t="s">
        <v>535</v>
      </c>
      <c r="H1039" s="1"/>
      <c r="I1039" s="1" t="s">
        <v>47</v>
      </c>
      <c r="J1039" s="1" t="s">
        <v>53</v>
      </c>
      <c r="K1039" s="1" t="s">
        <v>49</v>
      </c>
      <c r="L1039" s="1">
        <v>385003.16</v>
      </c>
      <c r="M1039" s="1">
        <v>70.680000000000007</v>
      </c>
      <c r="N1039" s="1">
        <v>21.65</v>
      </c>
      <c r="O1039" s="1">
        <v>24.66</v>
      </c>
      <c r="P1039" s="1">
        <v>5.0000000000000001E-3</v>
      </c>
      <c r="Q1039" s="1">
        <v>5.0000000000000001E-3</v>
      </c>
      <c r="R1039" s="1">
        <v>0.45300000000000001</v>
      </c>
      <c r="S1039" s="1">
        <v>0.45300000000000001</v>
      </c>
      <c r="T1039" s="1">
        <v>90</v>
      </c>
      <c r="U1039" s="1">
        <v>28</v>
      </c>
      <c r="V1039" s="1">
        <v>0</v>
      </c>
      <c r="W1039" s="1" t="s">
        <v>50</v>
      </c>
      <c r="X1039" s="1">
        <v>3</v>
      </c>
      <c r="Y1039" s="1">
        <v>0</v>
      </c>
      <c r="Z1039" s="1">
        <v>0.4</v>
      </c>
      <c r="AA1039" s="1">
        <v>0</v>
      </c>
      <c r="AB1039" s="1">
        <v>0</v>
      </c>
      <c r="AC1039" s="1" t="s">
        <v>50</v>
      </c>
      <c r="AD1039" s="1">
        <v>5</v>
      </c>
      <c r="AE1039" s="1">
        <v>2.4840000000000001E-2</v>
      </c>
      <c r="AF1039" s="1">
        <v>0.78239000000000003</v>
      </c>
      <c r="AG1039" s="1" t="s">
        <v>50</v>
      </c>
      <c r="AH1039" s="1">
        <v>23</v>
      </c>
      <c r="AI1039" s="1">
        <v>109.92083</v>
      </c>
      <c r="AJ1039" s="1">
        <v>0.21088000000000001</v>
      </c>
      <c r="AK1039" s="1">
        <v>1.3999999999999999E-4</v>
      </c>
      <c r="AL1039" s="1"/>
      <c r="AM1039" s="1"/>
      <c r="AN1039" s="1"/>
      <c r="AO1039" s="1"/>
      <c r="AP1039" s="1"/>
    </row>
    <row r="1040" spans="1:42" x14ac:dyDescent="0.25">
      <c r="A1040" s="1" t="s">
        <v>869</v>
      </c>
      <c r="B1040" s="1">
        <v>1009391</v>
      </c>
      <c r="C1040" s="1">
        <v>2020</v>
      </c>
      <c r="D1040" s="1" t="s">
        <v>43</v>
      </c>
      <c r="E1040" s="1" t="s">
        <v>44</v>
      </c>
      <c r="F1040" s="1" t="s">
        <v>66</v>
      </c>
      <c r="G1040" s="1" t="s">
        <v>264</v>
      </c>
      <c r="H1040" s="1"/>
      <c r="I1040" s="1" t="s">
        <v>47</v>
      </c>
      <c r="J1040" s="1" t="s">
        <v>53</v>
      </c>
      <c r="K1040" s="1" t="s">
        <v>49</v>
      </c>
      <c r="L1040" s="1">
        <v>69160.13</v>
      </c>
      <c r="M1040" s="1">
        <v>70.680000000000007</v>
      </c>
      <c r="N1040" s="1">
        <v>21.65</v>
      </c>
      <c r="O1040" s="1">
        <v>23.44</v>
      </c>
      <c r="P1040" s="1">
        <v>5.0000000000000001E-3</v>
      </c>
      <c r="Q1040" s="1">
        <v>7.0000000000000001E-3</v>
      </c>
      <c r="R1040" s="1">
        <v>0.45700000000000002</v>
      </c>
      <c r="S1040" s="1">
        <v>0.504</v>
      </c>
      <c r="T1040" s="1">
        <v>45</v>
      </c>
      <c r="U1040" s="1">
        <v>13</v>
      </c>
      <c r="V1040" s="1">
        <v>0</v>
      </c>
      <c r="W1040" s="1" t="s">
        <v>50</v>
      </c>
      <c r="X1040" s="1">
        <v>10</v>
      </c>
      <c r="Y1040" s="1">
        <v>0.2</v>
      </c>
      <c r="Z1040" s="1">
        <v>4.4000000000000004</v>
      </c>
      <c r="AA1040" s="1">
        <v>4.6600000000000001E-3</v>
      </c>
      <c r="AB1040" s="1">
        <v>0.11405</v>
      </c>
      <c r="AC1040" s="1" t="s">
        <v>49</v>
      </c>
      <c r="AD1040" s="1"/>
      <c r="AE1040" s="1"/>
      <c r="AF1040" s="1"/>
      <c r="AG1040" s="1" t="s">
        <v>50</v>
      </c>
      <c r="AH1040" s="1">
        <v>12</v>
      </c>
      <c r="AI1040" s="1">
        <v>8.1490799999999997</v>
      </c>
      <c r="AJ1040" s="1">
        <v>1.6580000000000001E-2</v>
      </c>
      <c r="AK1040" s="1">
        <v>0</v>
      </c>
      <c r="AL1040" s="1"/>
      <c r="AM1040" s="1"/>
      <c r="AN1040" s="1"/>
      <c r="AO1040" s="1"/>
      <c r="AP1040" s="1"/>
    </row>
    <row r="1041" spans="1:42" x14ac:dyDescent="0.25">
      <c r="A1041" s="1" t="s">
        <v>869</v>
      </c>
      <c r="B1041" s="1">
        <v>1009391</v>
      </c>
      <c r="C1041" s="1">
        <v>2020</v>
      </c>
      <c r="D1041" s="1" t="s">
        <v>43</v>
      </c>
      <c r="E1041" s="1" t="s">
        <v>44</v>
      </c>
      <c r="F1041" s="1" t="s">
        <v>66</v>
      </c>
      <c r="G1041" s="1" t="s">
        <v>95</v>
      </c>
      <c r="H1041" s="1"/>
      <c r="I1041" s="1" t="s">
        <v>47</v>
      </c>
      <c r="J1041" s="1" t="s">
        <v>53</v>
      </c>
      <c r="K1041" s="1" t="s">
        <v>49</v>
      </c>
      <c r="L1041" s="1">
        <v>69636.509999999995</v>
      </c>
      <c r="M1041" s="1">
        <v>70.680000000000007</v>
      </c>
      <c r="N1041" s="1">
        <v>21.63</v>
      </c>
      <c r="O1041" s="1">
        <v>38.840000000000003</v>
      </c>
      <c r="P1041" s="1">
        <v>1.6E-2</v>
      </c>
      <c r="Q1041" s="1">
        <v>1.6E-2</v>
      </c>
      <c r="R1041" s="1">
        <v>0.48299999999999998</v>
      </c>
      <c r="S1041" s="1">
        <v>0.48299999999999998</v>
      </c>
      <c r="T1041" s="1">
        <v>19</v>
      </c>
      <c r="U1041" s="1">
        <v>17</v>
      </c>
      <c r="V1041" s="1">
        <v>0</v>
      </c>
      <c r="W1041" s="1" t="s">
        <v>50</v>
      </c>
      <c r="X1041" s="1">
        <v>2</v>
      </c>
      <c r="Y1041" s="1">
        <v>0</v>
      </c>
      <c r="Z1041" s="1">
        <v>0.4</v>
      </c>
      <c r="AA1041" s="1">
        <v>1.81E-3</v>
      </c>
      <c r="AB1041" s="1">
        <v>1.975E-2</v>
      </c>
      <c r="AC1041" s="1" t="s">
        <v>50</v>
      </c>
      <c r="AD1041" s="1">
        <v>9</v>
      </c>
      <c r="AE1041" s="1">
        <v>7.2220000000000006E-2</v>
      </c>
      <c r="AF1041" s="1">
        <v>0.78615999999999997</v>
      </c>
      <c r="AG1041" s="1" t="s">
        <v>50</v>
      </c>
      <c r="AH1041" s="1">
        <v>6</v>
      </c>
      <c r="AI1041" s="1">
        <v>8.2739799999999999</v>
      </c>
      <c r="AJ1041" s="1">
        <v>1.6330000000000001E-2</v>
      </c>
      <c r="AK1041" s="1">
        <v>1.0000000000000001E-5</v>
      </c>
      <c r="AL1041" s="1"/>
      <c r="AM1041" s="1"/>
      <c r="AN1041" s="1"/>
      <c r="AO1041" s="1"/>
      <c r="AP1041" s="1"/>
    </row>
    <row r="1042" spans="1:42" x14ac:dyDescent="0.25">
      <c r="A1042" s="1" t="s">
        <v>869</v>
      </c>
      <c r="B1042" s="1">
        <v>1009391</v>
      </c>
      <c r="C1042" s="1">
        <v>2020</v>
      </c>
      <c r="D1042" s="1" t="s">
        <v>43</v>
      </c>
      <c r="E1042" s="1" t="s">
        <v>44</v>
      </c>
      <c r="F1042" s="1" t="s">
        <v>66</v>
      </c>
      <c r="G1042" s="1" t="s">
        <v>785</v>
      </c>
      <c r="H1042" s="1"/>
      <c r="I1042" s="1" t="s">
        <v>47</v>
      </c>
      <c r="J1042" s="1" t="s">
        <v>53</v>
      </c>
      <c r="K1042" s="1" t="s">
        <v>49</v>
      </c>
      <c r="L1042" s="1">
        <v>2861885.09</v>
      </c>
      <c r="M1042" s="1">
        <v>70.680000000000007</v>
      </c>
      <c r="N1042" s="1">
        <v>21.65</v>
      </c>
      <c r="O1042" s="1">
        <v>25</v>
      </c>
      <c r="P1042" s="1">
        <v>6.0000000000000001E-3</v>
      </c>
      <c r="Q1042" s="1">
        <v>1.7000000000000001E-2</v>
      </c>
      <c r="R1042" s="1">
        <v>0.28599999999999998</v>
      </c>
      <c r="S1042" s="1">
        <v>0.3</v>
      </c>
      <c r="T1042" s="1">
        <v>34</v>
      </c>
      <c r="U1042" s="1">
        <v>8</v>
      </c>
      <c r="V1042" s="1">
        <v>0</v>
      </c>
      <c r="W1042" s="1" t="s">
        <v>49</v>
      </c>
      <c r="X1042" s="1"/>
      <c r="Y1042" s="1"/>
      <c r="Z1042" s="1"/>
      <c r="AA1042" s="1"/>
      <c r="AB1042" s="1"/>
      <c r="AC1042" s="1" t="s">
        <v>50</v>
      </c>
      <c r="AD1042" s="1">
        <v>7</v>
      </c>
      <c r="AE1042" s="1">
        <v>22.610779999999998</v>
      </c>
      <c r="AF1042" s="1">
        <v>143.00632999999999</v>
      </c>
      <c r="AG1042" s="1" t="s">
        <v>50</v>
      </c>
      <c r="AH1042" s="1">
        <v>7</v>
      </c>
      <c r="AI1042" s="1">
        <v>1814.21326</v>
      </c>
      <c r="AJ1042" s="1">
        <v>1.7671300000000001</v>
      </c>
      <c r="AK1042" s="1">
        <v>1.91E-3</v>
      </c>
      <c r="AL1042" s="1"/>
      <c r="AM1042" s="1"/>
      <c r="AN1042" s="1"/>
      <c r="AO1042" s="1"/>
      <c r="AP1042" s="1"/>
    </row>
    <row r="1043" spans="1:42" x14ac:dyDescent="0.25">
      <c r="A1043" s="1" t="s">
        <v>869</v>
      </c>
      <c r="B1043" s="1">
        <v>1009391</v>
      </c>
      <c r="C1043" s="1">
        <v>2020</v>
      </c>
      <c r="D1043" s="1" t="s">
        <v>43</v>
      </c>
      <c r="E1043" s="1" t="s">
        <v>44</v>
      </c>
      <c r="F1043" s="1" t="s">
        <v>66</v>
      </c>
      <c r="G1043" s="1" t="s">
        <v>431</v>
      </c>
      <c r="H1043" s="1"/>
      <c r="I1043" s="1" t="s">
        <v>47</v>
      </c>
      <c r="J1043" s="1" t="s">
        <v>53</v>
      </c>
      <c r="K1043" s="1" t="s">
        <v>49</v>
      </c>
      <c r="L1043" s="1">
        <v>376234.16</v>
      </c>
      <c r="M1043" s="1">
        <v>70.680000000000007</v>
      </c>
      <c r="N1043" s="1">
        <v>21.65</v>
      </c>
      <c r="O1043" s="1">
        <v>33.19</v>
      </c>
      <c r="P1043" s="1">
        <v>8.9999999999999993E-3</v>
      </c>
      <c r="Q1043" s="1">
        <v>2.3E-2</v>
      </c>
      <c r="R1043" s="1">
        <v>0.19</v>
      </c>
      <c r="S1043" s="1">
        <v>0.46899999999999997</v>
      </c>
      <c r="T1043" s="1">
        <v>22</v>
      </c>
      <c r="U1043" s="1">
        <v>10</v>
      </c>
      <c r="V1043" s="1">
        <v>0</v>
      </c>
      <c r="W1043" s="1" t="s">
        <v>50</v>
      </c>
      <c r="X1043" s="1">
        <v>3</v>
      </c>
      <c r="Y1043" s="1">
        <v>1.1000000000000001</v>
      </c>
      <c r="Z1043" s="1">
        <v>21.7</v>
      </c>
      <c r="AA1043" s="1">
        <v>5.6779999999999997E-2</v>
      </c>
      <c r="AB1043" s="1">
        <v>1.1416299999999999</v>
      </c>
      <c r="AC1043" s="1" t="s">
        <v>50</v>
      </c>
      <c r="AD1043" s="1">
        <v>5</v>
      </c>
      <c r="AE1043" s="1">
        <v>6.8879999999999997E-2</v>
      </c>
      <c r="AF1043" s="1">
        <v>1.14209</v>
      </c>
      <c r="AG1043" s="1" t="s">
        <v>50</v>
      </c>
      <c r="AH1043" s="1">
        <v>2</v>
      </c>
      <c r="AI1043" s="1">
        <v>10.631449999999999</v>
      </c>
      <c r="AJ1043" s="1">
        <v>2.138E-2</v>
      </c>
      <c r="AK1043" s="1">
        <v>1.0000000000000001E-5</v>
      </c>
      <c r="AL1043" s="1"/>
      <c r="AM1043" s="1"/>
      <c r="AN1043" s="1"/>
      <c r="AO1043" s="1"/>
      <c r="AP1043" s="1"/>
    </row>
    <row r="1044" spans="1:42" x14ac:dyDescent="0.25">
      <c r="A1044" s="1" t="s">
        <v>869</v>
      </c>
      <c r="B1044" s="1">
        <v>1009391</v>
      </c>
      <c r="C1044" s="1">
        <v>2020</v>
      </c>
      <c r="D1044" s="1" t="s">
        <v>43</v>
      </c>
      <c r="E1044" s="1" t="s">
        <v>44</v>
      </c>
      <c r="F1044" s="1" t="s">
        <v>66</v>
      </c>
      <c r="G1044" s="1" t="s">
        <v>209</v>
      </c>
      <c r="H1044" s="1"/>
      <c r="I1044" s="1" t="s">
        <v>47</v>
      </c>
      <c r="J1044" s="1" t="s">
        <v>53</v>
      </c>
      <c r="K1044" s="1" t="s">
        <v>49</v>
      </c>
      <c r="L1044" s="1">
        <v>128321.78</v>
      </c>
      <c r="M1044" s="1">
        <v>61.74</v>
      </c>
      <c r="N1044" s="1">
        <v>28.17</v>
      </c>
      <c r="O1044" s="1">
        <v>47.26</v>
      </c>
      <c r="P1044" s="1">
        <v>4.0000000000000001E-3</v>
      </c>
      <c r="Q1044" s="1">
        <v>1.0999999999999999E-2</v>
      </c>
      <c r="R1044" s="1">
        <v>0.33300000000000002</v>
      </c>
      <c r="S1044" s="1">
        <v>0.63200000000000001</v>
      </c>
      <c r="T1044" s="1">
        <v>11</v>
      </c>
      <c r="U1044" s="1">
        <v>19</v>
      </c>
      <c r="V1044" s="1">
        <v>0</v>
      </c>
      <c r="W1044" s="1" t="s">
        <v>49</v>
      </c>
      <c r="X1044" s="1"/>
      <c r="Y1044" s="1"/>
      <c r="Z1044" s="1"/>
      <c r="AA1044" s="1"/>
      <c r="AB1044" s="1"/>
      <c r="AC1044" s="1" t="s">
        <v>49</v>
      </c>
      <c r="AD1044" s="1"/>
      <c r="AE1044" s="1"/>
      <c r="AF1044" s="1"/>
      <c r="AG1044" s="1" t="s">
        <v>50</v>
      </c>
      <c r="AH1044" s="1">
        <v>19</v>
      </c>
      <c r="AI1044" s="1">
        <v>1202.77388</v>
      </c>
      <c r="AJ1044" s="1">
        <v>1.9319</v>
      </c>
      <c r="AK1044" s="1">
        <v>1.3699999999999999E-3</v>
      </c>
      <c r="AL1044" s="1"/>
      <c r="AM1044" s="1"/>
      <c r="AN1044" s="1"/>
      <c r="AO1044" s="1"/>
      <c r="AP1044" s="1"/>
    </row>
    <row r="1045" spans="1:42" x14ac:dyDescent="0.25">
      <c r="A1045" s="1" t="s">
        <v>869</v>
      </c>
      <c r="B1045" s="1">
        <v>1009391</v>
      </c>
      <c r="C1045" s="1">
        <v>2020</v>
      </c>
      <c r="D1045" s="1" t="s">
        <v>43</v>
      </c>
      <c r="E1045" s="1" t="s">
        <v>44</v>
      </c>
      <c r="F1045" s="1" t="s">
        <v>66</v>
      </c>
      <c r="G1045" s="1" t="s">
        <v>871</v>
      </c>
      <c r="H1045" s="1"/>
      <c r="I1045" s="1" t="s">
        <v>47</v>
      </c>
      <c r="J1045" s="1" t="s">
        <v>53</v>
      </c>
      <c r="K1045" s="1" t="s">
        <v>49</v>
      </c>
      <c r="L1045" s="1">
        <v>24748.66</v>
      </c>
      <c r="M1045" s="1">
        <v>87.18</v>
      </c>
      <c r="N1045" s="1">
        <v>45.15</v>
      </c>
      <c r="O1045" s="1">
        <v>25</v>
      </c>
      <c r="P1045" s="1">
        <v>1.0999999999999999E-2</v>
      </c>
      <c r="Q1045" s="1">
        <v>1.0999999999999999E-2</v>
      </c>
      <c r="R1045" s="1">
        <v>0.25800000000000001</v>
      </c>
      <c r="S1045" s="1">
        <v>0.25800000000000001</v>
      </c>
      <c r="T1045" s="1">
        <v>25</v>
      </c>
      <c r="U1045" s="1">
        <v>2</v>
      </c>
      <c r="V1045" s="1">
        <v>0</v>
      </c>
      <c r="W1045" s="1" t="s">
        <v>49</v>
      </c>
      <c r="X1045" s="1"/>
      <c r="Y1045" s="1"/>
      <c r="Z1045" s="1"/>
      <c r="AA1045" s="1"/>
      <c r="AB1045" s="1"/>
      <c r="AC1045" s="1" t="s">
        <v>49</v>
      </c>
      <c r="AD1045" s="1"/>
      <c r="AE1045" s="1"/>
      <c r="AF1045" s="1"/>
      <c r="AG1045" s="1" t="s">
        <v>50</v>
      </c>
      <c r="AH1045" s="1">
        <v>2</v>
      </c>
      <c r="AI1045" s="1">
        <v>81.157070000000004</v>
      </c>
      <c r="AJ1045" s="1">
        <v>0.16319</v>
      </c>
      <c r="AK1045" s="1">
        <v>1E-4</v>
      </c>
      <c r="AL1045" s="1"/>
      <c r="AM1045" s="1"/>
      <c r="AN1045" s="1"/>
      <c r="AO1045" s="1"/>
      <c r="AP1045" s="1"/>
    </row>
    <row r="1046" spans="1:42" x14ac:dyDescent="0.25">
      <c r="A1046" s="1" t="s">
        <v>869</v>
      </c>
      <c r="B1046" s="1">
        <v>1009391</v>
      </c>
      <c r="C1046" s="1">
        <v>2020</v>
      </c>
      <c r="D1046" s="1" t="s">
        <v>43</v>
      </c>
      <c r="E1046" s="1" t="s">
        <v>44</v>
      </c>
      <c r="F1046" s="1" t="s">
        <v>66</v>
      </c>
      <c r="G1046" s="1" t="s">
        <v>475</v>
      </c>
      <c r="H1046" s="1"/>
      <c r="I1046" s="1" t="s">
        <v>47</v>
      </c>
      <c r="J1046" s="1" t="s">
        <v>53</v>
      </c>
      <c r="K1046" s="1" t="s">
        <v>49</v>
      </c>
      <c r="L1046" s="1">
        <v>2278874.62</v>
      </c>
      <c r="M1046" s="1">
        <v>82.47</v>
      </c>
      <c r="N1046" s="1">
        <v>38.43</v>
      </c>
      <c r="O1046" s="1">
        <v>28.46</v>
      </c>
      <c r="P1046" s="1">
        <v>1.0999999999999999E-2</v>
      </c>
      <c r="Q1046" s="1">
        <v>1.0999999999999999E-2</v>
      </c>
      <c r="R1046" s="1">
        <v>0.25800000000000001</v>
      </c>
      <c r="S1046" s="1">
        <v>0.25800000000000001</v>
      </c>
      <c r="T1046" s="1">
        <v>72</v>
      </c>
      <c r="U1046" s="1">
        <v>39</v>
      </c>
      <c r="V1046" s="1">
        <v>0</v>
      </c>
      <c r="W1046" s="1" t="s">
        <v>50</v>
      </c>
      <c r="X1046" s="1">
        <v>12</v>
      </c>
      <c r="Y1046" s="1">
        <v>38.200000000000003</v>
      </c>
      <c r="Z1046" s="1">
        <v>338</v>
      </c>
      <c r="AA1046" s="1">
        <v>0</v>
      </c>
      <c r="AB1046" s="1">
        <v>0</v>
      </c>
      <c r="AC1046" s="1" t="s">
        <v>50</v>
      </c>
      <c r="AD1046" s="1">
        <v>12</v>
      </c>
      <c r="AE1046" s="1">
        <v>1.1597200000000001</v>
      </c>
      <c r="AF1046" s="1">
        <v>10.25081</v>
      </c>
      <c r="AG1046" s="1" t="s">
        <v>50</v>
      </c>
      <c r="AH1046" s="1">
        <v>26</v>
      </c>
      <c r="AI1046" s="1">
        <v>792.71064999999999</v>
      </c>
      <c r="AJ1046" s="1">
        <v>0.72280999999999995</v>
      </c>
      <c r="AK1046" s="1">
        <v>8.0000000000000004E-4</v>
      </c>
      <c r="AL1046" s="1"/>
      <c r="AM1046" s="1"/>
      <c r="AN1046" s="1"/>
      <c r="AO1046" s="1"/>
      <c r="AP1046" s="1"/>
    </row>
    <row r="1047" spans="1:42" x14ac:dyDescent="0.25">
      <c r="A1047" s="1" t="s">
        <v>869</v>
      </c>
      <c r="B1047" s="1">
        <v>1009391</v>
      </c>
      <c r="C1047" s="1">
        <v>2020</v>
      </c>
      <c r="D1047" s="1" t="s">
        <v>43</v>
      </c>
      <c r="E1047" s="1" t="s">
        <v>44</v>
      </c>
      <c r="F1047" s="1" t="s">
        <v>66</v>
      </c>
      <c r="G1047" s="1" t="s">
        <v>141</v>
      </c>
      <c r="H1047" s="1"/>
      <c r="I1047" s="1" t="s">
        <v>47</v>
      </c>
      <c r="J1047" s="1" t="s">
        <v>53</v>
      </c>
      <c r="K1047" s="1" t="s">
        <v>49</v>
      </c>
      <c r="L1047" s="1">
        <v>182691.06</v>
      </c>
      <c r="M1047" s="1">
        <v>70.680000000000007</v>
      </c>
      <c r="N1047" s="1">
        <v>21.65</v>
      </c>
      <c r="O1047" s="1">
        <v>21.88</v>
      </c>
      <c r="P1047" s="1">
        <v>0.05</v>
      </c>
      <c r="Q1047" s="1">
        <v>0.05</v>
      </c>
      <c r="R1047" s="1">
        <v>0.33500000000000002</v>
      </c>
      <c r="S1047" s="1">
        <v>0.33500000000000002</v>
      </c>
      <c r="T1047" s="1">
        <v>16</v>
      </c>
      <c r="U1047" s="1">
        <v>14</v>
      </c>
      <c r="V1047" s="1">
        <v>0</v>
      </c>
      <c r="W1047" s="1" t="s">
        <v>50</v>
      </c>
      <c r="X1047" s="1">
        <v>1</v>
      </c>
      <c r="Y1047" s="1">
        <v>0.2</v>
      </c>
      <c r="Z1047" s="1">
        <v>0.4</v>
      </c>
      <c r="AA1047" s="1">
        <v>0</v>
      </c>
      <c r="AB1047" s="1">
        <v>0</v>
      </c>
      <c r="AC1047" s="1" t="s">
        <v>50</v>
      </c>
      <c r="AD1047" s="1">
        <v>3</v>
      </c>
      <c r="AE1047" s="1">
        <v>3.7472500000000002</v>
      </c>
      <c r="AF1047" s="1">
        <v>9.2477400000000003</v>
      </c>
      <c r="AG1047" s="1" t="s">
        <v>50</v>
      </c>
      <c r="AH1047" s="1">
        <v>13</v>
      </c>
      <c r="AI1047" s="1">
        <v>48.330460000000002</v>
      </c>
      <c r="AJ1047" s="1">
        <v>7.1879999999999999E-2</v>
      </c>
      <c r="AK1047" s="1">
        <v>6.9999999999999994E-5</v>
      </c>
      <c r="AL1047" s="1"/>
      <c r="AM1047" s="1"/>
      <c r="AN1047" s="1"/>
      <c r="AO1047" s="1"/>
      <c r="AP1047" s="1"/>
    </row>
    <row r="1048" spans="1:42" x14ac:dyDescent="0.25">
      <c r="A1048" s="1" t="s">
        <v>869</v>
      </c>
      <c r="B1048" s="1">
        <v>1009391</v>
      </c>
      <c r="C1048" s="1">
        <v>2020</v>
      </c>
      <c r="D1048" s="1" t="s">
        <v>43</v>
      </c>
      <c r="E1048" s="1" t="s">
        <v>44</v>
      </c>
      <c r="F1048" s="1" t="s">
        <v>66</v>
      </c>
      <c r="G1048" s="1" t="s">
        <v>94</v>
      </c>
      <c r="H1048" s="1"/>
      <c r="I1048" s="1" t="s">
        <v>47</v>
      </c>
      <c r="J1048" s="1" t="s">
        <v>53</v>
      </c>
      <c r="K1048" s="1" t="s">
        <v>49</v>
      </c>
      <c r="L1048" s="1">
        <v>309264.51</v>
      </c>
      <c r="M1048" s="1">
        <v>70.680000000000007</v>
      </c>
      <c r="N1048" s="1">
        <v>21.63</v>
      </c>
      <c r="O1048" s="1">
        <v>21.88</v>
      </c>
      <c r="P1048" s="1">
        <v>8.6999999999999994E-2</v>
      </c>
      <c r="Q1048" s="1">
        <v>0.76200000000000001</v>
      </c>
      <c r="R1048" s="1">
        <v>1.6E-2</v>
      </c>
      <c r="S1048" s="1">
        <v>0.188</v>
      </c>
      <c r="T1048" s="1">
        <v>152</v>
      </c>
      <c r="U1048" s="1">
        <v>20</v>
      </c>
      <c r="V1048" s="1">
        <v>0</v>
      </c>
      <c r="W1048" s="1" t="s">
        <v>49</v>
      </c>
      <c r="X1048" s="1"/>
      <c r="Y1048" s="1"/>
      <c r="Z1048" s="1"/>
      <c r="AA1048" s="1"/>
      <c r="AB1048" s="1"/>
      <c r="AC1048" s="1" t="s">
        <v>50</v>
      </c>
      <c r="AD1048" s="1">
        <v>20</v>
      </c>
      <c r="AE1048" s="1">
        <v>21.525069999999999</v>
      </c>
      <c r="AF1048" s="1">
        <v>2.3292700000000002</v>
      </c>
      <c r="AG1048" s="1" t="s">
        <v>49</v>
      </c>
      <c r="AH1048" s="1"/>
      <c r="AI1048" s="1"/>
      <c r="AJ1048" s="1"/>
      <c r="AK1048" s="1"/>
      <c r="AL1048" s="1"/>
      <c r="AM1048" s="1"/>
      <c r="AN1048" s="1"/>
      <c r="AO1048" s="1"/>
      <c r="AP1048" s="1"/>
    </row>
    <row r="1049" spans="1:42" x14ac:dyDescent="0.25">
      <c r="A1049" s="1" t="s">
        <v>872</v>
      </c>
      <c r="B1049" s="1">
        <v>1008219</v>
      </c>
      <c r="C1049" s="1">
        <v>2020</v>
      </c>
      <c r="D1049" s="1" t="s">
        <v>43</v>
      </c>
      <c r="E1049" s="1" t="s">
        <v>44</v>
      </c>
      <c r="F1049" s="1" t="s">
        <v>66</v>
      </c>
      <c r="G1049" s="1" t="s">
        <v>255</v>
      </c>
      <c r="H1049" s="1"/>
      <c r="I1049" s="1" t="s">
        <v>47</v>
      </c>
      <c r="J1049" s="1" t="s">
        <v>53</v>
      </c>
      <c r="K1049" s="1" t="s">
        <v>49</v>
      </c>
      <c r="L1049" s="1">
        <v>2036090</v>
      </c>
      <c r="M1049" s="1">
        <v>139.91999999999999</v>
      </c>
      <c r="N1049" s="1">
        <v>42.83</v>
      </c>
      <c r="O1049" s="1">
        <v>43.5</v>
      </c>
      <c r="P1049" s="1">
        <v>1.2700000000000001E-3</v>
      </c>
      <c r="Q1049" s="1">
        <v>1.2460000000000001E-2</v>
      </c>
      <c r="R1049" s="1">
        <v>9.5700000000000004E-3</v>
      </c>
      <c r="S1049" s="1">
        <v>0.24872</v>
      </c>
      <c r="T1049" s="1">
        <v>177</v>
      </c>
      <c r="U1049" s="1">
        <v>350</v>
      </c>
      <c r="V1049" s="1">
        <v>6</v>
      </c>
      <c r="W1049" s="1" t="s">
        <v>49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 t="s">
        <v>50</v>
      </c>
      <c r="AD1049" s="1">
        <v>4</v>
      </c>
      <c r="AE1049" s="1">
        <v>1.244E-2</v>
      </c>
      <c r="AF1049" s="1">
        <v>5.3400000000000003E-2</v>
      </c>
      <c r="AG1049" s="1" t="s">
        <v>50</v>
      </c>
      <c r="AH1049" s="1">
        <v>346</v>
      </c>
      <c r="AI1049" s="1">
        <v>8181.1041100000002</v>
      </c>
      <c r="AJ1049" s="1">
        <v>1.96698</v>
      </c>
      <c r="AK1049" s="1">
        <v>5.8100000000000001E-3</v>
      </c>
      <c r="AL1049" s="1"/>
      <c r="AM1049" s="1"/>
      <c r="AN1049" s="1"/>
      <c r="AO1049" s="1"/>
      <c r="AP1049" s="1"/>
    </row>
    <row r="1050" spans="1:42" x14ac:dyDescent="0.25">
      <c r="A1050" s="1" t="s">
        <v>872</v>
      </c>
      <c r="B1050" s="1">
        <v>1008219</v>
      </c>
      <c r="C1050" s="1">
        <v>2020</v>
      </c>
      <c r="D1050" s="1" t="s">
        <v>43</v>
      </c>
      <c r="E1050" s="1" t="s">
        <v>44</v>
      </c>
      <c r="F1050" s="1" t="s">
        <v>66</v>
      </c>
      <c r="G1050" s="1" t="s">
        <v>445</v>
      </c>
      <c r="H1050" s="1"/>
      <c r="I1050" s="1" t="s">
        <v>47</v>
      </c>
      <c r="J1050" s="1" t="s">
        <v>53</v>
      </c>
      <c r="K1050" s="1" t="s">
        <v>49</v>
      </c>
      <c r="L1050" s="1">
        <v>10174</v>
      </c>
      <c r="M1050" s="1">
        <v>80</v>
      </c>
      <c r="N1050" s="1">
        <v>75</v>
      </c>
      <c r="O1050" s="1">
        <v>56.14</v>
      </c>
      <c r="P1050" s="1">
        <v>2.3539999999999998E-2</v>
      </c>
      <c r="Q1050" s="1">
        <v>2.3539999999999998E-2</v>
      </c>
      <c r="R1050" s="1">
        <v>0.24204999999999999</v>
      </c>
      <c r="S1050" s="1">
        <v>0.24204999999999999</v>
      </c>
      <c r="T1050" s="1">
        <v>1</v>
      </c>
      <c r="U1050" s="1">
        <v>3</v>
      </c>
      <c r="V1050" s="1">
        <v>0</v>
      </c>
      <c r="W1050" s="1" t="s">
        <v>49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 t="s">
        <v>49</v>
      </c>
      <c r="AD1050" s="1">
        <v>0</v>
      </c>
      <c r="AE1050" s="1">
        <v>0</v>
      </c>
      <c r="AF1050" s="1">
        <v>0</v>
      </c>
      <c r="AG1050" s="1" t="s">
        <v>50</v>
      </c>
      <c r="AH1050" s="1">
        <v>3</v>
      </c>
      <c r="AI1050" s="1">
        <v>76.084130000000002</v>
      </c>
      <c r="AJ1050" s="1">
        <v>5.5210000000000002E-2</v>
      </c>
      <c r="AK1050" s="1">
        <v>6.9999999999999994E-5</v>
      </c>
      <c r="AL1050" s="1"/>
      <c r="AM1050" s="1"/>
      <c r="AN1050" s="1"/>
      <c r="AO1050" s="1"/>
      <c r="AP1050" s="1"/>
    </row>
    <row r="1051" spans="1:42" x14ac:dyDescent="0.25">
      <c r="A1051" s="1" t="s">
        <v>872</v>
      </c>
      <c r="B1051" s="1">
        <v>1008219</v>
      </c>
      <c r="C1051" s="1">
        <v>2020</v>
      </c>
      <c r="D1051" s="1" t="s">
        <v>43</v>
      </c>
      <c r="E1051" s="1" t="s">
        <v>44</v>
      </c>
      <c r="F1051" s="1" t="s">
        <v>66</v>
      </c>
      <c r="G1051" s="1" t="s">
        <v>538</v>
      </c>
      <c r="H1051" s="1"/>
      <c r="I1051" s="1" t="s">
        <v>47</v>
      </c>
      <c r="J1051" s="1" t="s">
        <v>53</v>
      </c>
      <c r="K1051" s="1" t="s">
        <v>49</v>
      </c>
      <c r="L1051" s="1">
        <v>33104</v>
      </c>
      <c r="M1051" s="1">
        <v>108.94</v>
      </c>
      <c r="N1051" s="1">
        <v>2.36</v>
      </c>
      <c r="O1051" s="1">
        <v>45.19</v>
      </c>
      <c r="P1051" s="1">
        <v>3.9300000000000003E-3</v>
      </c>
      <c r="Q1051" s="1">
        <v>7.0299999999999998E-3</v>
      </c>
      <c r="R1051" s="1">
        <v>4.4159999999999998E-2</v>
      </c>
      <c r="S1051" s="1">
        <v>9.1179999999999997E-2</v>
      </c>
      <c r="T1051" s="1">
        <v>4</v>
      </c>
      <c r="U1051" s="1">
        <v>5</v>
      </c>
      <c r="V1051" s="1">
        <v>0</v>
      </c>
      <c r="W1051" s="1" t="s">
        <v>49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 t="s">
        <v>49</v>
      </c>
      <c r="AD1051" s="1">
        <v>0</v>
      </c>
      <c r="AE1051" s="1">
        <v>0</v>
      </c>
      <c r="AF1051" s="1">
        <v>0</v>
      </c>
      <c r="AG1051" s="1" t="s">
        <v>50</v>
      </c>
      <c r="AH1051" s="1">
        <v>5</v>
      </c>
      <c r="AI1051" s="1">
        <v>20.191040000000001</v>
      </c>
      <c r="AJ1051" s="1">
        <v>2.5500000000000002E-3</v>
      </c>
      <c r="AK1051" s="1">
        <v>1.0000000000000001E-5</v>
      </c>
      <c r="AL1051" s="1"/>
      <c r="AM1051" s="1"/>
      <c r="AN1051" s="1"/>
      <c r="AO1051" s="1"/>
      <c r="AP1051" s="1"/>
    </row>
    <row r="1052" spans="1:42" x14ac:dyDescent="0.25">
      <c r="A1052" s="1" t="s">
        <v>873</v>
      </c>
      <c r="B1052" s="1">
        <v>1008590</v>
      </c>
      <c r="C1052" s="1">
        <v>2020</v>
      </c>
      <c r="D1052" s="1" t="s">
        <v>43</v>
      </c>
      <c r="E1052" s="1" t="s">
        <v>44</v>
      </c>
      <c r="F1052" s="1" t="s">
        <v>66</v>
      </c>
      <c r="G1052" s="1" t="s">
        <v>874</v>
      </c>
      <c r="H1052" s="1"/>
      <c r="I1052" s="1" t="s">
        <v>47</v>
      </c>
      <c r="J1052" s="1" t="s">
        <v>875</v>
      </c>
      <c r="K1052" s="1" t="s">
        <v>49</v>
      </c>
      <c r="L1052" s="1">
        <v>17082</v>
      </c>
      <c r="M1052" s="1">
        <v>128</v>
      </c>
      <c r="N1052" s="1">
        <v>61.5</v>
      </c>
      <c r="O1052" s="1">
        <v>67.83</v>
      </c>
      <c r="P1052" s="1">
        <v>0</v>
      </c>
      <c r="Q1052" s="1">
        <v>0</v>
      </c>
      <c r="R1052" s="1">
        <v>0.12509999999999999</v>
      </c>
      <c r="S1052" s="1">
        <v>0.54</v>
      </c>
      <c r="T1052" s="1">
        <v>1</v>
      </c>
      <c r="U1052" s="1">
        <v>16</v>
      </c>
      <c r="V1052" s="1">
        <v>0</v>
      </c>
      <c r="W1052" s="1" t="s">
        <v>49</v>
      </c>
      <c r="X1052" s="1"/>
      <c r="Y1052" s="1"/>
      <c r="Z1052" s="1"/>
      <c r="AA1052" s="1"/>
      <c r="AB1052" s="1"/>
      <c r="AC1052" s="1" t="s">
        <v>49</v>
      </c>
      <c r="AD1052" s="1"/>
      <c r="AE1052" s="1"/>
      <c r="AF1052" s="1"/>
      <c r="AG1052" s="1" t="s">
        <v>50</v>
      </c>
      <c r="AH1052" s="1">
        <v>16</v>
      </c>
      <c r="AI1052" s="1">
        <v>14.0003726</v>
      </c>
      <c r="AJ1052" s="1">
        <v>4.9671000000000003E-3</v>
      </c>
      <c r="AK1052" s="1">
        <v>2.3200000000000001E-5</v>
      </c>
      <c r="AL1052" s="1"/>
      <c r="AM1052" s="1"/>
      <c r="AN1052" s="1"/>
      <c r="AO1052" s="1"/>
      <c r="AP1052" s="1"/>
    </row>
    <row r="1053" spans="1:42" x14ac:dyDescent="0.25">
      <c r="A1053" s="1" t="s">
        <v>876</v>
      </c>
      <c r="B1053" s="1">
        <v>1013861</v>
      </c>
      <c r="C1053" s="1">
        <v>2020</v>
      </c>
      <c r="D1053" s="1" t="s">
        <v>43</v>
      </c>
      <c r="E1053" s="1" t="s">
        <v>44</v>
      </c>
      <c r="F1053" s="1" t="s">
        <v>66</v>
      </c>
      <c r="G1053" s="1" t="s">
        <v>877</v>
      </c>
      <c r="H1053" s="1"/>
      <c r="I1053" s="1" t="s">
        <v>47</v>
      </c>
      <c r="J1053" s="1" t="s">
        <v>48</v>
      </c>
      <c r="K1053" s="1" t="s">
        <v>49</v>
      </c>
      <c r="L1053" s="1">
        <v>10889.788</v>
      </c>
      <c r="M1053" s="1">
        <v>80</v>
      </c>
      <c r="N1053" s="1">
        <v>46.5</v>
      </c>
      <c r="O1053" s="1">
        <v>48</v>
      </c>
      <c r="P1053" s="1">
        <v>8.8400000000000002E-4</v>
      </c>
      <c r="Q1053" s="1">
        <v>5.7542000000000003E-2</v>
      </c>
      <c r="R1053" s="1">
        <v>0.28664299999999998</v>
      </c>
      <c r="S1053" s="1">
        <v>0.32406600000000002</v>
      </c>
      <c r="T1053" s="1">
        <v>1</v>
      </c>
      <c r="U1053" s="1">
        <v>5</v>
      </c>
      <c r="V1053" s="1">
        <v>0</v>
      </c>
      <c r="W1053" s="1" t="s">
        <v>49</v>
      </c>
      <c r="X1053" s="1"/>
      <c r="Y1053" s="1"/>
      <c r="Z1053" s="1"/>
      <c r="AA1053" s="1"/>
      <c r="AB1053" s="1"/>
      <c r="AC1053" s="1" t="s">
        <v>50</v>
      </c>
      <c r="AD1053" s="1">
        <v>5</v>
      </c>
      <c r="AE1053" s="1">
        <v>0.52193909999999999</v>
      </c>
      <c r="AF1053" s="1">
        <v>6.7048962999999997</v>
      </c>
      <c r="AG1053" s="1" t="s">
        <v>49</v>
      </c>
      <c r="AH1053" s="1"/>
      <c r="AI1053" s="1"/>
      <c r="AJ1053" s="1"/>
      <c r="AK1053" s="1"/>
      <c r="AL1053" s="1"/>
      <c r="AM1053" s="1"/>
      <c r="AN1053" s="1"/>
      <c r="AO1053" s="1"/>
      <c r="AP1053" s="1"/>
    </row>
    <row r="1054" spans="1:42" x14ac:dyDescent="0.25">
      <c r="A1054" s="1" t="s">
        <v>878</v>
      </c>
      <c r="B1054" s="1">
        <v>1013021</v>
      </c>
      <c r="C1054" s="1">
        <v>2020</v>
      </c>
      <c r="D1054" s="1" t="s">
        <v>43</v>
      </c>
      <c r="E1054" s="1" t="s">
        <v>44</v>
      </c>
      <c r="F1054" s="1" t="s">
        <v>66</v>
      </c>
      <c r="G1054" s="1" t="s">
        <v>645</v>
      </c>
      <c r="H1054" s="1"/>
      <c r="I1054" s="1" t="s">
        <v>47</v>
      </c>
      <c r="J1054" s="1" t="s">
        <v>53</v>
      </c>
      <c r="K1054" s="1" t="s">
        <v>49</v>
      </c>
      <c r="L1054" s="1">
        <v>10926</v>
      </c>
      <c r="M1054" s="1">
        <v>63</v>
      </c>
      <c r="N1054" s="1">
        <v>32</v>
      </c>
      <c r="O1054" s="1">
        <v>58.4</v>
      </c>
      <c r="P1054" s="1">
        <v>1.1715700000000001E-2</v>
      </c>
      <c r="Q1054" s="1">
        <v>1.1715700000000001E-2</v>
      </c>
      <c r="R1054" s="1">
        <v>0.21341199999999999</v>
      </c>
      <c r="S1054" s="1">
        <v>0.21341199999999999</v>
      </c>
      <c r="T1054" s="1">
        <v>2</v>
      </c>
      <c r="U1054" s="1">
        <v>7</v>
      </c>
      <c r="V1054" s="1">
        <v>0</v>
      </c>
      <c r="W1054" s="1" t="s">
        <v>49</v>
      </c>
      <c r="X1054" s="1"/>
      <c r="Y1054" s="1"/>
      <c r="Z1054" s="1"/>
      <c r="AA1054" s="1"/>
      <c r="AB1054" s="1"/>
      <c r="AC1054" s="1" t="s">
        <v>49</v>
      </c>
      <c r="AD1054" s="1"/>
      <c r="AE1054" s="1"/>
      <c r="AF1054" s="1"/>
      <c r="AG1054" s="1" t="s">
        <v>50</v>
      </c>
      <c r="AH1054" s="1">
        <v>7</v>
      </c>
      <c r="AI1054" s="1">
        <v>18.362704699999998</v>
      </c>
      <c r="AJ1054" s="1">
        <v>1.20286E-2</v>
      </c>
      <c r="AK1054" s="1">
        <v>1.8099999999999999E-5</v>
      </c>
      <c r="AL1054" s="1"/>
      <c r="AM1054" s="1"/>
      <c r="AN1054" s="1"/>
      <c r="AO1054" s="1"/>
      <c r="AP1054" s="1"/>
    </row>
    <row r="1055" spans="1:42" x14ac:dyDescent="0.25">
      <c r="A1055" s="1" t="s">
        <v>878</v>
      </c>
      <c r="B1055" s="1">
        <v>1013021</v>
      </c>
      <c r="C1055" s="1">
        <v>2020</v>
      </c>
      <c r="D1055" s="1" t="s">
        <v>43</v>
      </c>
      <c r="E1055" s="1" t="s">
        <v>44</v>
      </c>
      <c r="F1055" s="1" t="s">
        <v>66</v>
      </c>
      <c r="G1055" s="1" t="s">
        <v>308</v>
      </c>
      <c r="H1055" s="1"/>
      <c r="I1055" s="1" t="s">
        <v>47</v>
      </c>
      <c r="J1055" s="1" t="s">
        <v>53</v>
      </c>
      <c r="K1055" s="1" t="s">
        <v>49</v>
      </c>
      <c r="L1055" s="1">
        <v>669345</v>
      </c>
      <c r="M1055" s="1">
        <v>66</v>
      </c>
      <c r="N1055" s="1">
        <v>53</v>
      </c>
      <c r="O1055" s="1">
        <v>56.5</v>
      </c>
      <c r="P1055" s="1">
        <v>1.06283E-2</v>
      </c>
      <c r="Q1055" s="1">
        <v>1.06283E-2</v>
      </c>
      <c r="R1055" s="1">
        <v>0.2662138</v>
      </c>
      <c r="S1055" s="1">
        <v>0.2662138</v>
      </c>
      <c r="T1055" s="1">
        <v>70</v>
      </c>
      <c r="U1055" s="1">
        <v>209</v>
      </c>
      <c r="V1055" s="1">
        <v>0</v>
      </c>
      <c r="W1055" s="1" t="s">
        <v>49</v>
      </c>
      <c r="X1055" s="1"/>
      <c r="Y1055" s="1"/>
      <c r="Z1055" s="1"/>
      <c r="AA1055" s="1"/>
      <c r="AB1055" s="1"/>
      <c r="AC1055" s="1" t="s">
        <v>49</v>
      </c>
      <c r="AD1055" s="1"/>
      <c r="AE1055" s="1"/>
      <c r="AF1055" s="1"/>
      <c r="AG1055" s="1" t="s">
        <v>50</v>
      </c>
      <c r="AH1055" s="1">
        <v>209</v>
      </c>
      <c r="AI1055" s="1">
        <v>1739.9785306000001</v>
      </c>
      <c r="AJ1055" s="1">
        <v>2.5995938999999999</v>
      </c>
      <c r="AK1055" s="1">
        <v>1.8931E-3</v>
      </c>
      <c r="AL1055" s="1"/>
      <c r="AM1055" s="1"/>
      <c r="AN1055" s="1"/>
      <c r="AO1055" s="1"/>
      <c r="AP1055" s="1"/>
    </row>
    <row r="1056" spans="1:42" x14ac:dyDescent="0.25">
      <c r="A1056" s="1" t="s">
        <v>878</v>
      </c>
      <c r="B1056" s="1">
        <v>1013021</v>
      </c>
      <c r="C1056" s="1">
        <v>2020</v>
      </c>
      <c r="D1056" s="1" t="s">
        <v>43</v>
      </c>
      <c r="E1056" s="1" t="s">
        <v>44</v>
      </c>
      <c r="F1056" s="1" t="s">
        <v>66</v>
      </c>
      <c r="G1056" s="1" t="s">
        <v>716</v>
      </c>
      <c r="H1056" s="1"/>
      <c r="I1056" s="1" t="s">
        <v>47</v>
      </c>
      <c r="J1056" s="1" t="s">
        <v>53</v>
      </c>
      <c r="K1056" s="1" t="s">
        <v>49</v>
      </c>
      <c r="L1056" s="1">
        <v>36807</v>
      </c>
      <c r="M1056" s="1">
        <v>80</v>
      </c>
      <c r="N1056" s="1">
        <v>35</v>
      </c>
      <c r="O1056" s="1">
        <v>57.9</v>
      </c>
      <c r="P1056" s="1">
        <v>1.2137200000000001E-2</v>
      </c>
      <c r="Q1056" s="1">
        <v>1.2137200000000001E-2</v>
      </c>
      <c r="R1056" s="1">
        <v>2.9397800000000002E-2</v>
      </c>
      <c r="S1056" s="1">
        <v>2.9397800000000002E-2</v>
      </c>
      <c r="T1056" s="1">
        <v>3</v>
      </c>
      <c r="U1056" s="1">
        <v>8</v>
      </c>
      <c r="V1056" s="1">
        <v>0</v>
      </c>
      <c r="W1056" s="1" t="s">
        <v>49</v>
      </c>
      <c r="X1056" s="1"/>
      <c r="Y1056" s="1"/>
      <c r="Z1056" s="1"/>
      <c r="AA1056" s="1"/>
      <c r="AB1056" s="1"/>
      <c r="AC1056" s="1" t="s">
        <v>49</v>
      </c>
      <c r="AD1056" s="1"/>
      <c r="AE1056" s="1"/>
      <c r="AF1056" s="1"/>
      <c r="AG1056" s="1" t="s">
        <v>50</v>
      </c>
      <c r="AH1056" s="1">
        <v>8</v>
      </c>
      <c r="AI1056" s="1">
        <v>32.676711099999999</v>
      </c>
      <c r="AJ1056" s="1">
        <v>2.7648999999999998E-3</v>
      </c>
      <c r="AK1056" s="1">
        <v>3.0199999999999999E-5</v>
      </c>
      <c r="AL1056" s="1"/>
      <c r="AM1056" s="1"/>
      <c r="AN1056" s="1"/>
      <c r="AO1056" s="1"/>
      <c r="AP1056" s="1"/>
    </row>
    <row r="1057" spans="1:42" x14ac:dyDescent="0.25">
      <c r="A1057" s="1" t="s">
        <v>879</v>
      </c>
      <c r="B1057" s="1">
        <v>1013285</v>
      </c>
      <c r="C1057" s="1">
        <v>2020</v>
      </c>
      <c r="D1057" s="1" t="s">
        <v>43</v>
      </c>
      <c r="E1057" s="1" t="s">
        <v>44</v>
      </c>
      <c r="F1057" s="1" t="s">
        <v>66</v>
      </c>
      <c r="G1057" s="1" t="s">
        <v>731</v>
      </c>
      <c r="H1057" s="1"/>
      <c r="I1057" s="1" t="s">
        <v>47</v>
      </c>
      <c r="J1057" s="1" t="s">
        <v>880</v>
      </c>
      <c r="K1057" s="1" t="s">
        <v>49</v>
      </c>
      <c r="L1057" s="1">
        <v>16098.82344</v>
      </c>
      <c r="M1057" s="1">
        <v>156.3458651</v>
      </c>
      <c r="N1057" s="1">
        <v>38.132115599999999</v>
      </c>
      <c r="O1057" s="1">
        <v>35.669817299999998</v>
      </c>
      <c r="P1057" s="1">
        <v>9.0098999999999995E-3</v>
      </c>
      <c r="Q1057" s="1">
        <v>1.1572300000000001E-2</v>
      </c>
      <c r="R1057" s="1">
        <v>0.80692940000000002</v>
      </c>
      <c r="S1057" s="1">
        <v>0.83889000000000002</v>
      </c>
      <c r="T1057" s="1">
        <v>2</v>
      </c>
      <c r="U1057" s="1">
        <v>4</v>
      </c>
      <c r="V1057" s="1">
        <v>0</v>
      </c>
      <c r="W1057" s="1" t="s">
        <v>49</v>
      </c>
      <c r="X1057" s="1"/>
      <c r="Y1057" s="1"/>
      <c r="Z1057" s="1"/>
      <c r="AA1057" s="1"/>
      <c r="AB1057" s="1"/>
      <c r="AC1057" s="1" t="s">
        <v>50</v>
      </c>
      <c r="AD1057" s="1">
        <v>4</v>
      </c>
      <c r="AE1057" s="1">
        <v>9.55709E-2</v>
      </c>
      <c r="AF1057" s="1">
        <v>3.1837879</v>
      </c>
      <c r="AG1057" s="1" t="s">
        <v>49</v>
      </c>
      <c r="AH1057" s="1"/>
      <c r="AI1057" s="1"/>
      <c r="AJ1057" s="1"/>
      <c r="AK1057" s="1"/>
      <c r="AL1057" s="1"/>
      <c r="AM1057" s="1"/>
      <c r="AN1057" s="1"/>
      <c r="AO1057" s="1"/>
      <c r="AP1057" s="1"/>
    </row>
    <row r="1058" spans="1:42" x14ac:dyDescent="0.25">
      <c r="A1058" s="1" t="s">
        <v>879</v>
      </c>
      <c r="B1058" s="1">
        <v>1013285</v>
      </c>
      <c r="C1058" s="1">
        <v>2020</v>
      </c>
      <c r="D1058" s="1" t="s">
        <v>43</v>
      </c>
      <c r="E1058" s="1" t="s">
        <v>44</v>
      </c>
      <c r="F1058" s="1" t="s">
        <v>66</v>
      </c>
      <c r="G1058" s="1" t="s">
        <v>732</v>
      </c>
      <c r="H1058" s="1"/>
      <c r="I1058" s="1" t="s">
        <v>47</v>
      </c>
      <c r="J1058" s="1" t="s">
        <v>880</v>
      </c>
      <c r="K1058" s="1" t="s">
        <v>49</v>
      </c>
      <c r="L1058" s="1">
        <v>12696.11126</v>
      </c>
      <c r="M1058" s="1">
        <v>142.2109916</v>
      </c>
      <c r="N1058" s="1">
        <v>20.614538799999998</v>
      </c>
      <c r="O1058" s="1">
        <v>30.8837607</v>
      </c>
      <c r="P1058" s="1">
        <v>9.0098999999999995E-3</v>
      </c>
      <c r="Q1058" s="1">
        <v>9.0200000000000002E-3</v>
      </c>
      <c r="R1058" s="1">
        <v>0.83888030000000002</v>
      </c>
      <c r="S1058" s="1">
        <v>0.83889000000000002</v>
      </c>
      <c r="T1058" s="1">
        <v>2</v>
      </c>
      <c r="U1058" s="1">
        <v>4</v>
      </c>
      <c r="V1058" s="1">
        <v>0</v>
      </c>
      <c r="W1058" s="1" t="s">
        <v>49</v>
      </c>
      <c r="X1058" s="1"/>
      <c r="Y1058" s="1"/>
      <c r="Z1058" s="1"/>
      <c r="AA1058" s="1"/>
      <c r="AB1058" s="1"/>
      <c r="AC1058" s="1" t="s">
        <v>50</v>
      </c>
      <c r="AD1058" s="1">
        <v>4</v>
      </c>
      <c r="AE1058" s="1">
        <v>0.13228190000000001</v>
      </c>
      <c r="AF1058" s="1">
        <v>4.4956754999999999</v>
      </c>
      <c r="AG1058" s="1" t="s">
        <v>49</v>
      </c>
      <c r="AH1058" s="1"/>
      <c r="AI1058" s="1"/>
      <c r="AJ1058" s="1"/>
      <c r="AK1058" s="1"/>
      <c r="AL1058" s="1"/>
      <c r="AM1058" s="1"/>
      <c r="AN1058" s="1"/>
      <c r="AO1058" s="1"/>
      <c r="AP1058" s="1"/>
    </row>
    <row r="1059" spans="1:42" x14ac:dyDescent="0.25">
      <c r="A1059" s="1" t="s">
        <v>879</v>
      </c>
      <c r="B1059" s="1">
        <v>1013285</v>
      </c>
      <c r="C1059" s="1">
        <v>2020</v>
      </c>
      <c r="D1059" s="1" t="s">
        <v>43</v>
      </c>
      <c r="E1059" s="1" t="s">
        <v>44</v>
      </c>
      <c r="F1059" s="1" t="s">
        <v>66</v>
      </c>
      <c r="G1059" s="1" t="s">
        <v>482</v>
      </c>
      <c r="H1059" s="1"/>
      <c r="I1059" s="1" t="s">
        <v>47</v>
      </c>
      <c r="J1059" s="1" t="s">
        <v>880</v>
      </c>
      <c r="K1059" s="1" t="s">
        <v>49</v>
      </c>
      <c r="L1059" s="1">
        <v>4100.4533600000004</v>
      </c>
      <c r="M1059" s="1">
        <v>62.8</v>
      </c>
      <c r="N1059" s="1">
        <v>146.16999999999999</v>
      </c>
      <c r="O1059" s="1">
        <v>52.9</v>
      </c>
      <c r="P1059" s="1">
        <v>1.3396699999999999E-2</v>
      </c>
      <c r="Q1059" s="1">
        <v>1.3396699999999999E-2</v>
      </c>
      <c r="R1059" s="1">
        <v>0.61814990000000003</v>
      </c>
      <c r="S1059" s="1">
        <v>0.61814999999999998</v>
      </c>
      <c r="T1059" s="1">
        <v>1</v>
      </c>
      <c r="U1059" s="1">
        <v>3</v>
      </c>
      <c r="V1059" s="1">
        <v>0</v>
      </c>
      <c r="W1059" s="1" t="s">
        <v>49</v>
      </c>
      <c r="X1059" s="1"/>
      <c r="Y1059" s="1"/>
      <c r="Z1059" s="1"/>
      <c r="AA1059" s="1"/>
      <c r="AB1059" s="1"/>
      <c r="AC1059" s="1" t="s">
        <v>49</v>
      </c>
      <c r="AD1059" s="1"/>
      <c r="AE1059" s="1"/>
      <c r="AF1059" s="1"/>
      <c r="AG1059" s="1" t="s">
        <v>50</v>
      </c>
      <c r="AH1059" s="1">
        <v>3</v>
      </c>
      <c r="AI1059" s="1">
        <v>15.2605936</v>
      </c>
      <c r="AJ1059" s="1">
        <v>4.3850199999999999E-2</v>
      </c>
      <c r="AK1059" s="1">
        <v>2.2900000000000001E-5</v>
      </c>
      <c r="AL1059" s="1"/>
      <c r="AM1059" s="1"/>
      <c r="AN1059" s="1"/>
      <c r="AO1059" s="1"/>
      <c r="AP1059" s="1"/>
    </row>
    <row r="1060" spans="1:42" x14ac:dyDescent="0.25">
      <c r="A1060" s="1" t="s">
        <v>872</v>
      </c>
      <c r="B1060" s="1">
        <v>1008219</v>
      </c>
      <c r="C1060" s="1">
        <v>2020</v>
      </c>
      <c r="D1060" s="1" t="s">
        <v>43</v>
      </c>
      <c r="E1060" s="1" t="s">
        <v>44</v>
      </c>
      <c r="F1060" s="1" t="s">
        <v>66</v>
      </c>
      <c r="G1060" s="1" t="s">
        <v>881</v>
      </c>
      <c r="H1060" s="1"/>
      <c r="I1060" s="1" t="s">
        <v>47</v>
      </c>
      <c r="J1060" s="1" t="s">
        <v>53</v>
      </c>
      <c r="K1060" s="1" t="s">
        <v>49</v>
      </c>
      <c r="L1060" s="1">
        <v>12156</v>
      </c>
      <c r="M1060" s="1">
        <v>82.5</v>
      </c>
      <c r="N1060" s="1">
        <v>53.5</v>
      </c>
      <c r="O1060" s="1">
        <v>55.82</v>
      </c>
      <c r="P1060" s="1">
        <v>2.2020000000000001E-2</v>
      </c>
      <c r="Q1060" s="1">
        <v>2.5080000000000002E-2</v>
      </c>
      <c r="R1060" s="1">
        <v>0.29219000000000001</v>
      </c>
      <c r="S1060" s="1">
        <v>0.34092</v>
      </c>
      <c r="T1060" s="1">
        <v>2</v>
      </c>
      <c r="U1060" s="1">
        <v>6</v>
      </c>
      <c r="V1060" s="1">
        <v>0</v>
      </c>
      <c r="W1060" s="1" t="s">
        <v>49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 t="s">
        <v>49</v>
      </c>
      <c r="AD1060" s="1">
        <v>0</v>
      </c>
      <c r="AE1060" s="1">
        <v>0</v>
      </c>
      <c r="AF1060" s="1">
        <v>0</v>
      </c>
      <c r="AG1060" s="1" t="s">
        <v>50</v>
      </c>
      <c r="AH1060" s="1">
        <v>6</v>
      </c>
      <c r="AI1060" s="1">
        <v>49.284089999999999</v>
      </c>
      <c r="AJ1060" s="1">
        <v>4.6539999999999998E-2</v>
      </c>
      <c r="AK1060" s="1">
        <v>4.0000000000000003E-5</v>
      </c>
      <c r="AL1060" s="1"/>
      <c r="AM1060" s="1"/>
      <c r="AN1060" s="1"/>
      <c r="AO1060" s="1"/>
      <c r="AP1060" s="1"/>
    </row>
    <row r="1061" spans="1:42" x14ac:dyDescent="0.25">
      <c r="A1061" s="1" t="s">
        <v>872</v>
      </c>
      <c r="B1061" s="1">
        <v>1008219</v>
      </c>
      <c r="C1061" s="1">
        <v>2020</v>
      </c>
      <c r="D1061" s="1" t="s">
        <v>43</v>
      </c>
      <c r="E1061" s="1" t="s">
        <v>44</v>
      </c>
      <c r="F1061" s="1" t="s">
        <v>66</v>
      </c>
      <c r="G1061" s="1" t="s">
        <v>286</v>
      </c>
      <c r="H1061" s="1"/>
      <c r="I1061" s="1" t="s">
        <v>47</v>
      </c>
      <c r="J1061" s="1" t="s">
        <v>53</v>
      </c>
      <c r="K1061" s="1" t="s">
        <v>49</v>
      </c>
      <c r="L1061" s="1">
        <v>1453741</v>
      </c>
      <c r="M1061" s="1">
        <v>136.38</v>
      </c>
      <c r="N1061" s="1">
        <v>23.52</v>
      </c>
      <c r="O1061" s="1">
        <v>44.19</v>
      </c>
      <c r="P1061" s="1">
        <v>1.08E-3</v>
      </c>
      <c r="Q1061" s="1">
        <v>1.0149999999999999E-2</v>
      </c>
      <c r="R1061" s="1">
        <v>7.28E-3</v>
      </c>
      <c r="S1061" s="1">
        <v>0.17213999999999999</v>
      </c>
      <c r="T1061" s="1">
        <v>86</v>
      </c>
      <c r="U1061" s="1">
        <v>166</v>
      </c>
      <c r="V1061" s="1">
        <v>14</v>
      </c>
      <c r="W1061" s="1" t="s">
        <v>49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 t="s">
        <v>49</v>
      </c>
      <c r="AD1061" s="1">
        <v>0</v>
      </c>
      <c r="AE1061" s="1">
        <v>0</v>
      </c>
      <c r="AF1061" s="1">
        <v>0</v>
      </c>
      <c r="AG1061" s="1" t="s">
        <v>50</v>
      </c>
      <c r="AH1061" s="1">
        <v>166</v>
      </c>
      <c r="AI1061" s="1">
        <v>2646.8914500000001</v>
      </c>
      <c r="AJ1061" s="1">
        <v>0.51780999999999999</v>
      </c>
      <c r="AK1061" s="1">
        <v>1.8500000000000001E-3</v>
      </c>
      <c r="AL1061" s="1"/>
      <c r="AM1061" s="1"/>
      <c r="AN1061" s="1"/>
      <c r="AO1061" s="1"/>
      <c r="AP1061" s="1"/>
    </row>
    <row r="1062" spans="1:42" x14ac:dyDescent="0.25">
      <c r="A1062" s="1" t="s">
        <v>872</v>
      </c>
      <c r="B1062" s="1">
        <v>1008219</v>
      </c>
      <c r="C1062" s="1">
        <v>2020</v>
      </c>
      <c r="D1062" s="1" t="s">
        <v>43</v>
      </c>
      <c r="E1062" s="1" t="s">
        <v>44</v>
      </c>
      <c r="F1062" s="1" t="s">
        <v>66</v>
      </c>
      <c r="G1062" s="1" t="s">
        <v>882</v>
      </c>
      <c r="H1062" s="1"/>
      <c r="I1062" s="1" t="s">
        <v>47</v>
      </c>
      <c r="J1062" s="1" t="s">
        <v>53</v>
      </c>
      <c r="K1062" s="1" t="s">
        <v>49</v>
      </c>
      <c r="L1062" s="1">
        <v>4960</v>
      </c>
      <c r="M1062" s="1">
        <v>89.66</v>
      </c>
      <c r="N1062" s="1">
        <v>14.68</v>
      </c>
      <c r="O1062" s="1">
        <v>49.11</v>
      </c>
      <c r="P1062" s="1">
        <v>1.67E-3</v>
      </c>
      <c r="Q1062" s="1">
        <v>1.67E-3</v>
      </c>
      <c r="R1062" s="1">
        <v>0.57257000000000002</v>
      </c>
      <c r="S1062" s="1">
        <v>0.57257000000000002</v>
      </c>
      <c r="T1062" s="1">
        <v>1</v>
      </c>
      <c r="U1062" s="1">
        <v>3</v>
      </c>
      <c r="V1062" s="1">
        <v>0</v>
      </c>
      <c r="W1062" s="1" t="s">
        <v>49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 t="s">
        <v>49</v>
      </c>
      <c r="AD1062" s="1">
        <v>0</v>
      </c>
      <c r="AE1062" s="1">
        <v>0</v>
      </c>
      <c r="AF1062" s="1">
        <v>0</v>
      </c>
      <c r="AG1062" s="1" t="s">
        <v>50</v>
      </c>
      <c r="AH1062" s="1">
        <v>3</v>
      </c>
      <c r="AI1062" s="1">
        <v>2.0775800000000002</v>
      </c>
      <c r="AJ1062" s="1">
        <v>4.7699999999999999E-3</v>
      </c>
      <c r="AK1062" s="1">
        <v>0</v>
      </c>
      <c r="AL1062" s="1"/>
      <c r="AM1062" s="1"/>
      <c r="AN1062" s="1"/>
      <c r="AO1062" s="1"/>
      <c r="AP1062" s="1"/>
    </row>
    <row r="1063" spans="1:42" x14ac:dyDescent="0.25">
      <c r="A1063" s="1" t="s">
        <v>872</v>
      </c>
      <c r="B1063" s="1">
        <v>1008219</v>
      </c>
      <c r="C1063" s="1">
        <v>2020</v>
      </c>
      <c r="D1063" s="1" t="s">
        <v>43</v>
      </c>
      <c r="E1063" s="1" t="s">
        <v>44</v>
      </c>
      <c r="F1063" s="1" t="s">
        <v>66</v>
      </c>
      <c r="G1063" s="1" t="s">
        <v>256</v>
      </c>
      <c r="H1063" s="1"/>
      <c r="I1063" s="1" t="s">
        <v>47</v>
      </c>
      <c r="J1063" s="1" t="s">
        <v>53</v>
      </c>
      <c r="K1063" s="1" t="s">
        <v>49</v>
      </c>
      <c r="L1063" s="1">
        <v>258627</v>
      </c>
      <c r="M1063" s="1">
        <v>128.49</v>
      </c>
      <c r="N1063" s="1">
        <v>16.96</v>
      </c>
      <c r="O1063" s="1">
        <v>43.99</v>
      </c>
      <c r="P1063" s="1">
        <v>2.8500000000000001E-3</v>
      </c>
      <c r="Q1063" s="1">
        <v>1.465E-2</v>
      </c>
      <c r="R1063" s="1">
        <v>2.3130000000000001E-2</v>
      </c>
      <c r="S1063" s="1">
        <v>0.31941999999999998</v>
      </c>
      <c r="T1063" s="1">
        <v>33</v>
      </c>
      <c r="U1063" s="1">
        <v>81</v>
      </c>
      <c r="V1063" s="1">
        <v>6</v>
      </c>
      <c r="W1063" s="1" t="s">
        <v>49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 t="s">
        <v>49</v>
      </c>
      <c r="AD1063" s="1">
        <v>0</v>
      </c>
      <c r="AE1063" s="1">
        <v>0</v>
      </c>
      <c r="AF1063" s="1">
        <v>0</v>
      </c>
      <c r="AG1063" s="1" t="s">
        <v>50</v>
      </c>
      <c r="AH1063" s="1">
        <v>81</v>
      </c>
      <c r="AI1063" s="1">
        <v>304.06993999999997</v>
      </c>
      <c r="AJ1063" s="1">
        <v>8.6580000000000004E-2</v>
      </c>
      <c r="AK1063" s="1">
        <v>2.1000000000000001E-4</v>
      </c>
      <c r="AL1063" s="1"/>
      <c r="AM1063" s="1"/>
      <c r="AN1063" s="1"/>
      <c r="AO1063" s="1"/>
      <c r="AP1063" s="1"/>
    </row>
    <row r="1064" spans="1:42" x14ac:dyDescent="0.25">
      <c r="A1064" s="1" t="s">
        <v>872</v>
      </c>
      <c r="B1064" s="1">
        <v>1008219</v>
      </c>
      <c r="C1064" s="1">
        <v>2020</v>
      </c>
      <c r="D1064" s="1" t="s">
        <v>43</v>
      </c>
      <c r="E1064" s="1" t="s">
        <v>44</v>
      </c>
      <c r="F1064" s="1" t="s">
        <v>66</v>
      </c>
      <c r="G1064" s="1" t="s">
        <v>883</v>
      </c>
      <c r="H1064" s="1"/>
      <c r="I1064" s="1" t="s">
        <v>47</v>
      </c>
      <c r="J1064" s="1" t="s">
        <v>53</v>
      </c>
      <c r="K1064" s="1" t="s">
        <v>49</v>
      </c>
      <c r="L1064" s="1">
        <v>9048</v>
      </c>
      <c r="M1064" s="1">
        <v>96.76</v>
      </c>
      <c r="N1064" s="1">
        <v>45</v>
      </c>
      <c r="O1064" s="1">
        <v>49.89</v>
      </c>
      <c r="P1064" s="1">
        <v>1.7099999999999999E-3</v>
      </c>
      <c r="Q1064" s="1">
        <v>1.7099999999999999E-3</v>
      </c>
      <c r="R1064" s="1">
        <v>0.40637000000000001</v>
      </c>
      <c r="S1064" s="1">
        <v>0.40637000000000001</v>
      </c>
      <c r="T1064" s="1">
        <v>1</v>
      </c>
      <c r="U1064" s="1">
        <v>4</v>
      </c>
      <c r="V1064" s="1">
        <v>0</v>
      </c>
      <c r="W1064" s="1" t="s">
        <v>49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 t="s">
        <v>50</v>
      </c>
      <c r="AD1064" s="1">
        <v>4</v>
      </c>
      <c r="AE1064" s="1">
        <v>1.533E-2</v>
      </c>
      <c r="AF1064" s="1">
        <v>1.3264800000000001</v>
      </c>
      <c r="AG1064" s="1" t="s">
        <v>49</v>
      </c>
      <c r="AH1064" s="1">
        <v>0</v>
      </c>
      <c r="AI1064" s="1">
        <v>0</v>
      </c>
      <c r="AJ1064" s="1">
        <v>0</v>
      </c>
      <c r="AK1064" s="1">
        <v>0</v>
      </c>
      <c r="AL1064" s="1"/>
      <c r="AM1064" s="1"/>
      <c r="AN1064" s="1"/>
      <c r="AO1064" s="1"/>
      <c r="AP1064" s="1"/>
    </row>
    <row r="1065" spans="1:42" x14ac:dyDescent="0.25">
      <c r="A1065" s="1" t="s">
        <v>872</v>
      </c>
      <c r="B1065" s="1">
        <v>1008219</v>
      </c>
      <c r="C1065" s="1">
        <v>2020</v>
      </c>
      <c r="D1065" s="1" t="s">
        <v>43</v>
      </c>
      <c r="E1065" s="1" t="s">
        <v>44</v>
      </c>
      <c r="F1065" s="1" t="s">
        <v>66</v>
      </c>
      <c r="G1065" s="1" t="s">
        <v>206</v>
      </c>
      <c r="H1065" s="1"/>
      <c r="I1065" s="1" t="s">
        <v>47</v>
      </c>
      <c r="J1065" s="1" t="s">
        <v>53</v>
      </c>
      <c r="K1065" s="1" t="s">
        <v>49</v>
      </c>
      <c r="L1065" s="1">
        <v>1193331</v>
      </c>
      <c r="M1065" s="1">
        <v>129.88</v>
      </c>
      <c r="N1065" s="1">
        <v>9.2100000000000009</v>
      </c>
      <c r="O1065" s="1">
        <v>44.63</v>
      </c>
      <c r="P1065" s="1">
        <v>7.1000000000000002E-4</v>
      </c>
      <c r="Q1065" s="1">
        <v>1.0359999999999999E-2</v>
      </c>
      <c r="R1065" s="1">
        <v>4.0800000000000003E-3</v>
      </c>
      <c r="S1065" s="1">
        <v>0.20766000000000001</v>
      </c>
      <c r="T1065" s="1">
        <v>61</v>
      </c>
      <c r="U1065" s="1">
        <v>131</v>
      </c>
      <c r="V1065" s="1">
        <v>4</v>
      </c>
      <c r="W1065" s="1" t="s">
        <v>49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 t="s">
        <v>49</v>
      </c>
      <c r="AD1065" s="1">
        <v>0</v>
      </c>
      <c r="AE1065" s="1">
        <v>0</v>
      </c>
      <c r="AF1065" s="1">
        <v>0</v>
      </c>
      <c r="AG1065" s="1" t="s">
        <v>50</v>
      </c>
      <c r="AH1065" s="1">
        <v>131</v>
      </c>
      <c r="AI1065" s="1">
        <v>1281.5670700000001</v>
      </c>
      <c r="AJ1065" s="1">
        <v>0.17963000000000001</v>
      </c>
      <c r="AK1065" s="1">
        <v>8.9999999999999998E-4</v>
      </c>
      <c r="AL1065" s="1"/>
      <c r="AM1065" s="1"/>
      <c r="AN1065" s="1"/>
      <c r="AO1065" s="1"/>
      <c r="AP1065" s="1"/>
    </row>
    <row r="1066" spans="1:42" x14ac:dyDescent="0.25">
      <c r="A1066" s="1" t="s">
        <v>872</v>
      </c>
      <c r="B1066" s="1">
        <v>1008219</v>
      </c>
      <c r="C1066" s="1">
        <v>2020</v>
      </c>
      <c r="D1066" s="1" t="s">
        <v>43</v>
      </c>
      <c r="E1066" s="1" t="s">
        <v>44</v>
      </c>
      <c r="F1066" s="1" t="s">
        <v>66</v>
      </c>
      <c r="G1066" s="1" t="s">
        <v>145</v>
      </c>
      <c r="H1066" s="1"/>
      <c r="I1066" s="1" t="s">
        <v>47</v>
      </c>
      <c r="J1066" s="1" t="s">
        <v>53</v>
      </c>
      <c r="K1066" s="1" t="s">
        <v>49</v>
      </c>
      <c r="L1066" s="1">
        <v>45326</v>
      </c>
      <c r="M1066" s="1">
        <v>94</v>
      </c>
      <c r="N1066" s="1">
        <v>80</v>
      </c>
      <c r="O1066" s="1">
        <v>56.65</v>
      </c>
      <c r="P1066" s="1">
        <v>1.077E-2</v>
      </c>
      <c r="Q1066" s="1">
        <v>2.247E-2</v>
      </c>
      <c r="R1066" s="1">
        <v>5.4059999999999997E-2</v>
      </c>
      <c r="S1066" s="1">
        <v>0.31244</v>
      </c>
      <c r="T1066" s="1">
        <v>6</v>
      </c>
      <c r="U1066" s="1">
        <v>20</v>
      </c>
      <c r="V1066" s="1">
        <v>19</v>
      </c>
      <c r="W1066" s="1" t="s">
        <v>49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 t="s">
        <v>50</v>
      </c>
      <c r="AD1066" s="1">
        <v>11</v>
      </c>
      <c r="AE1066" s="1">
        <v>2.3607</v>
      </c>
      <c r="AF1066" s="1">
        <v>10.081899999999999</v>
      </c>
      <c r="AG1066" s="1" t="s">
        <v>50</v>
      </c>
      <c r="AH1066" s="1">
        <v>9</v>
      </c>
      <c r="AI1066" s="1">
        <v>473.32978000000003</v>
      </c>
      <c r="AJ1066" s="1">
        <v>8.4860000000000005E-2</v>
      </c>
      <c r="AK1066" s="1">
        <v>3.8000000000000002E-4</v>
      </c>
      <c r="AL1066" s="1"/>
      <c r="AM1066" s="1"/>
      <c r="AN1066" s="1"/>
      <c r="AO1066" s="1"/>
      <c r="AP1066" s="1"/>
    </row>
    <row r="1067" spans="1:42" x14ac:dyDescent="0.25">
      <c r="A1067" s="1" t="s">
        <v>872</v>
      </c>
      <c r="B1067" s="1">
        <v>1008219</v>
      </c>
      <c r="C1067" s="1">
        <v>2020</v>
      </c>
      <c r="D1067" s="1" t="s">
        <v>43</v>
      </c>
      <c r="E1067" s="1" t="s">
        <v>44</v>
      </c>
      <c r="F1067" s="1" t="s">
        <v>66</v>
      </c>
      <c r="G1067" s="1" t="s">
        <v>290</v>
      </c>
      <c r="H1067" s="1"/>
      <c r="I1067" s="1" t="s">
        <v>47</v>
      </c>
      <c r="J1067" s="1" t="s">
        <v>53</v>
      </c>
      <c r="K1067" s="1" t="s">
        <v>49</v>
      </c>
      <c r="L1067" s="1">
        <v>423524</v>
      </c>
      <c r="M1067" s="1">
        <v>123.1</v>
      </c>
      <c r="N1067" s="1">
        <v>21.13</v>
      </c>
      <c r="O1067" s="1">
        <v>44.48</v>
      </c>
      <c r="P1067" s="1">
        <v>9.2000000000000003E-4</v>
      </c>
      <c r="Q1067" s="1">
        <v>1.504E-2</v>
      </c>
      <c r="R1067" s="1">
        <v>5.6600000000000001E-3</v>
      </c>
      <c r="S1067" s="1">
        <v>0.27692</v>
      </c>
      <c r="T1067" s="1">
        <v>39</v>
      </c>
      <c r="U1067" s="1">
        <v>72</v>
      </c>
      <c r="V1067" s="1">
        <v>0</v>
      </c>
      <c r="W1067" s="1" t="s">
        <v>49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 t="s">
        <v>49</v>
      </c>
      <c r="AD1067" s="1">
        <v>0</v>
      </c>
      <c r="AE1067" s="1">
        <v>0</v>
      </c>
      <c r="AF1067" s="1">
        <v>0</v>
      </c>
      <c r="AG1067" s="1" t="s">
        <v>50</v>
      </c>
      <c r="AH1067" s="1">
        <v>72</v>
      </c>
      <c r="AI1067" s="1">
        <v>799.99692000000005</v>
      </c>
      <c r="AJ1067" s="1">
        <v>0.20141000000000001</v>
      </c>
      <c r="AK1067" s="1">
        <v>5.8E-4</v>
      </c>
      <c r="AL1067" s="1"/>
      <c r="AM1067" s="1"/>
      <c r="AN1067" s="1"/>
      <c r="AO1067" s="1"/>
      <c r="AP1067" s="1"/>
    </row>
    <row r="1068" spans="1:42" x14ac:dyDescent="0.25">
      <c r="A1068" s="1" t="s">
        <v>872</v>
      </c>
      <c r="B1068" s="1">
        <v>1008219</v>
      </c>
      <c r="C1068" s="1">
        <v>2020</v>
      </c>
      <c r="D1068" s="1" t="s">
        <v>43</v>
      </c>
      <c r="E1068" s="1" t="s">
        <v>44</v>
      </c>
      <c r="F1068" s="1" t="s">
        <v>66</v>
      </c>
      <c r="G1068" s="1" t="s">
        <v>884</v>
      </c>
      <c r="H1068" s="1"/>
      <c r="I1068" s="1" t="s">
        <v>47</v>
      </c>
      <c r="J1068" s="1" t="s">
        <v>53</v>
      </c>
      <c r="K1068" s="1" t="s">
        <v>49</v>
      </c>
      <c r="L1068" s="1">
        <v>5036</v>
      </c>
      <c r="M1068" s="1">
        <v>80</v>
      </c>
      <c r="N1068" s="1">
        <v>75</v>
      </c>
      <c r="O1068" s="1">
        <v>55.33</v>
      </c>
      <c r="P1068" s="1">
        <v>2.1680000000000001E-2</v>
      </c>
      <c r="Q1068" s="1">
        <v>2.1680000000000001E-2</v>
      </c>
      <c r="R1068" s="1">
        <v>0.19520999999999999</v>
      </c>
      <c r="S1068" s="1">
        <v>0.19520999999999999</v>
      </c>
      <c r="T1068" s="1">
        <v>1</v>
      </c>
      <c r="U1068" s="1">
        <v>3</v>
      </c>
      <c r="V1068" s="1">
        <v>11</v>
      </c>
      <c r="W1068" s="1" t="s">
        <v>49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 t="s">
        <v>49</v>
      </c>
      <c r="AD1068" s="1">
        <v>0</v>
      </c>
      <c r="AE1068" s="1">
        <v>0</v>
      </c>
      <c r="AF1068" s="1">
        <v>0</v>
      </c>
      <c r="AG1068" s="1" t="s">
        <v>50</v>
      </c>
      <c r="AH1068" s="1">
        <v>3</v>
      </c>
      <c r="AI1068" s="1">
        <v>43.269820000000003</v>
      </c>
      <c r="AJ1068" s="1">
        <v>2.4459999999999999E-2</v>
      </c>
      <c r="AK1068" s="1">
        <v>4.0000000000000003E-5</v>
      </c>
      <c r="AL1068" s="1"/>
      <c r="AM1068" s="1"/>
      <c r="AN1068" s="1"/>
      <c r="AO1068" s="1"/>
      <c r="AP1068" s="1"/>
    </row>
    <row r="1069" spans="1:42" x14ac:dyDescent="0.25">
      <c r="A1069" s="1" t="s">
        <v>872</v>
      </c>
      <c r="B1069" s="1">
        <v>1008219</v>
      </c>
      <c r="C1069" s="1">
        <v>2020</v>
      </c>
      <c r="D1069" s="1" t="s">
        <v>43</v>
      </c>
      <c r="E1069" s="1" t="s">
        <v>44</v>
      </c>
      <c r="F1069" s="1" t="s">
        <v>66</v>
      </c>
      <c r="G1069" s="1" t="s">
        <v>885</v>
      </c>
      <c r="H1069" s="1"/>
      <c r="I1069" s="1" t="s">
        <v>47</v>
      </c>
      <c r="J1069" s="1" t="s">
        <v>53</v>
      </c>
      <c r="K1069" s="1" t="s">
        <v>49</v>
      </c>
      <c r="L1069" s="1">
        <v>6776</v>
      </c>
      <c r="M1069" s="1">
        <v>85</v>
      </c>
      <c r="N1069" s="1">
        <v>100</v>
      </c>
      <c r="O1069" s="1">
        <v>56.06</v>
      </c>
      <c r="P1069" s="1">
        <v>2.2499999999999999E-2</v>
      </c>
      <c r="Q1069" s="1">
        <v>2.2499999999999999E-2</v>
      </c>
      <c r="R1069" s="1">
        <v>0.29943999999999998</v>
      </c>
      <c r="S1069" s="1">
        <v>0.29943999999999998</v>
      </c>
      <c r="T1069" s="1">
        <v>1</v>
      </c>
      <c r="U1069" s="1">
        <v>3</v>
      </c>
      <c r="V1069" s="1">
        <v>0</v>
      </c>
      <c r="W1069" s="1" t="s">
        <v>49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 t="s">
        <v>49</v>
      </c>
      <c r="AD1069" s="1">
        <v>0</v>
      </c>
      <c r="AE1069" s="1">
        <v>0</v>
      </c>
      <c r="AF1069" s="1">
        <v>0</v>
      </c>
      <c r="AG1069" s="1" t="s">
        <v>50</v>
      </c>
      <c r="AH1069" s="1">
        <v>3</v>
      </c>
      <c r="AI1069" s="1">
        <v>56.047989999999999</v>
      </c>
      <c r="AJ1069" s="1">
        <v>5.1360000000000003E-2</v>
      </c>
      <c r="AK1069" s="1">
        <v>6.0000000000000002E-5</v>
      </c>
      <c r="AL1069" s="1"/>
      <c r="AM1069" s="1"/>
      <c r="AN1069" s="1"/>
      <c r="AO1069" s="1"/>
      <c r="AP1069" s="1"/>
    </row>
    <row r="1070" spans="1:42" x14ac:dyDescent="0.25">
      <c r="A1070" s="1" t="s">
        <v>872</v>
      </c>
      <c r="B1070" s="1">
        <v>1008219</v>
      </c>
      <c r="C1070" s="1">
        <v>2020</v>
      </c>
      <c r="D1070" s="1" t="s">
        <v>43</v>
      </c>
      <c r="E1070" s="1" t="s">
        <v>44</v>
      </c>
      <c r="F1070" s="1" t="s">
        <v>66</v>
      </c>
      <c r="G1070" s="1" t="s">
        <v>291</v>
      </c>
      <c r="H1070" s="1"/>
      <c r="I1070" s="1" t="s">
        <v>47</v>
      </c>
      <c r="J1070" s="1" t="s">
        <v>53</v>
      </c>
      <c r="K1070" s="1" t="s">
        <v>49</v>
      </c>
      <c r="L1070" s="1">
        <v>154322</v>
      </c>
      <c r="M1070" s="1">
        <v>141.12</v>
      </c>
      <c r="N1070" s="1">
        <v>6.34</v>
      </c>
      <c r="O1070" s="1">
        <v>43.26</v>
      </c>
      <c r="P1070" s="1">
        <v>1.9499999999999999E-3</v>
      </c>
      <c r="Q1070" s="1">
        <v>1.039E-2</v>
      </c>
      <c r="R1070" s="1">
        <v>1.8460000000000001E-2</v>
      </c>
      <c r="S1070" s="1">
        <v>0.16696</v>
      </c>
      <c r="T1070" s="1">
        <v>18</v>
      </c>
      <c r="U1070" s="1">
        <v>44</v>
      </c>
      <c r="V1070" s="1">
        <v>3</v>
      </c>
      <c r="W1070" s="1" t="s">
        <v>49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 t="s">
        <v>49</v>
      </c>
      <c r="AD1070" s="1">
        <v>0</v>
      </c>
      <c r="AE1070" s="1">
        <v>0</v>
      </c>
      <c r="AF1070" s="1">
        <v>0</v>
      </c>
      <c r="AG1070" s="1" t="s">
        <v>50</v>
      </c>
      <c r="AH1070" s="1">
        <v>44</v>
      </c>
      <c r="AI1070" s="1">
        <v>240.17452</v>
      </c>
      <c r="AJ1070" s="1">
        <v>3.7600000000000001E-2</v>
      </c>
      <c r="AK1070" s="1">
        <v>1.4999999999999999E-4</v>
      </c>
      <c r="AL1070" s="1"/>
      <c r="AM1070" s="1"/>
      <c r="AN1070" s="1"/>
      <c r="AO1070" s="1"/>
      <c r="AP1070" s="1"/>
    </row>
    <row r="1071" spans="1:42" x14ac:dyDescent="0.25">
      <c r="A1071" s="1" t="s">
        <v>886</v>
      </c>
      <c r="B1071" s="1">
        <v>1000435</v>
      </c>
      <c r="C1071" s="1">
        <v>2020</v>
      </c>
      <c r="D1071" s="1" t="s">
        <v>43</v>
      </c>
      <c r="E1071" s="1" t="s">
        <v>44</v>
      </c>
      <c r="F1071" s="1" t="s">
        <v>66</v>
      </c>
      <c r="G1071" s="1" t="s">
        <v>887</v>
      </c>
      <c r="H1071" s="1"/>
      <c r="I1071" s="1" t="s">
        <v>47</v>
      </c>
      <c r="J1071" s="1" t="s">
        <v>53</v>
      </c>
      <c r="K1071" s="1" t="s">
        <v>49</v>
      </c>
      <c r="L1071" s="1">
        <v>7300.63</v>
      </c>
      <c r="M1071" s="1">
        <v>250</v>
      </c>
      <c r="N1071" s="1">
        <v>150</v>
      </c>
      <c r="O1071" s="1">
        <v>25</v>
      </c>
      <c r="P1071" s="1">
        <v>1.09433E-2</v>
      </c>
      <c r="Q1071" s="1">
        <v>1.09433E-2</v>
      </c>
      <c r="R1071" s="1">
        <v>0.40679599999999999</v>
      </c>
      <c r="S1071" s="1">
        <v>0.40679599999999999</v>
      </c>
      <c r="T1071" s="1">
        <v>1</v>
      </c>
      <c r="U1071" s="1">
        <v>1</v>
      </c>
      <c r="V1071" s="1">
        <v>0</v>
      </c>
      <c r="W1071" s="1" t="s">
        <v>49</v>
      </c>
      <c r="X1071" s="1"/>
      <c r="Y1071" s="1"/>
      <c r="Z1071" s="1"/>
      <c r="AA1071" s="1"/>
      <c r="AB1071" s="1"/>
      <c r="AC1071" s="1" t="s">
        <v>50</v>
      </c>
      <c r="AD1071" s="1">
        <v>1</v>
      </c>
      <c r="AE1071" s="1">
        <v>7.4649999999999994E-2</v>
      </c>
      <c r="AF1071" s="1">
        <v>1.0128999999999999</v>
      </c>
      <c r="AG1071" s="1" t="s">
        <v>49</v>
      </c>
      <c r="AH1071" s="1"/>
      <c r="AI1071" s="1"/>
      <c r="AJ1071" s="1"/>
      <c r="AK1071" s="1"/>
      <c r="AL1071" s="1"/>
      <c r="AM1071" s="1"/>
      <c r="AN1071" s="1"/>
      <c r="AO1071" s="1"/>
      <c r="AP1071" s="1"/>
    </row>
    <row r="1072" spans="1:42" x14ac:dyDescent="0.25">
      <c r="A1072" s="1" t="s">
        <v>886</v>
      </c>
      <c r="B1072" s="1">
        <v>1000435</v>
      </c>
      <c r="C1072" s="1">
        <v>2020</v>
      </c>
      <c r="D1072" s="1" t="s">
        <v>43</v>
      </c>
      <c r="E1072" s="1" t="s">
        <v>44</v>
      </c>
      <c r="F1072" s="1" t="s">
        <v>66</v>
      </c>
      <c r="G1072" s="1" t="s">
        <v>888</v>
      </c>
      <c r="H1072" s="1"/>
      <c r="I1072" s="1" t="s">
        <v>47</v>
      </c>
      <c r="J1072" s="1" t="s">
        <v>53</v>
      </c>
      <c r="K1072" s="1" t="s">
        <v>49</v>
      </c>
      <c r="L1072" s="1">
        <v>4332.08</v>
      </c>
      <c r="M1072" s="1">
        <v>250</v>
      </c>
      <c r="N1072" s="1">
        <v>150</v>
      </c>
      <c r="O1072" s="1">
        <v>25</v>
      </c>
      <c r="P1072" s="1">
        <v>1.09433E-2</v>
      </c>
      <c r="Q1072" s="1">
        <v>1.09433E-2</v>
      </c>
      <c r="R1072" s="1">
        <v>0.40679599999999999</v>
      </c>
      <c r="S1072" s="1">
        <v>0.40679599999999999</v>
      </c>
      <c r="T1072" s="1">
        <v>1</v>
      </c>
      <c r="U1072" s="1">
        <v>1</v>
      </c>
      <c r="V1072" s="1">
        <v>0</v>
      </c>
      <c r="W1072" s="1" t="s">
        <v>49</v>
      </c>
      <c r="X1072" s="1"/>
      <c r="Y1072" s="1"/>
      <c r="Z1072" s="1"/>
      <c r="AA1072" s="1"/>
      <c r="AB1072" s="1"/>
      <c r="AC1072" s="1" t="s">
        <v>50</v>
      </c>
      <c r="AD1072" s="1">
        <v>1</v>
      </c>
      <c r="AE1072" s="1">
        <v>4.4299999999999999E-2</v>
      </c>
      <c r="AF1072" s="1">
        <v>0.60104000000000002</v>
      </c>
      <c r="AG1072" s="1" t="s">
        <v>49</v>
      </c>
      <c r="AH1072" s="1"/>
      <c r="AI1072" s="1"/>
      <c r="AJ1072" s="1"/>
      <c r="AK1072" s="1"/>
      <c r="AL1072" s="1"/>
      <c r="AM1072" s="1"/>
      <c r="AN1072" s="1"/>
      <c r="AO1072" s="1"/>
      <c r="AP1072" s="1"/>
    </row>
    <row r="1073" spans="1:42" x14ac:dyDescent="0.25">
      <c r="A1073" s="1" t="s">
        <v>886</v>
      </c>
      <c r="B1073" s="1">
        <v>1000435</v>
      </c>
      <c r="C1073" s="1">
        <v>2020</v>
      </c>
      <c r="D1073" s="1" t="s">
        <v>43</v>
      </c>
      <c r="E1073" s="1" t="s">
        <v>44</v>
      </c>
      <c r="F1073" s="1" t="s">
        <v>66</v>
      </c>
      <c r="G1073" s="1" t="s">
        <v>889</v>
      </c>
      <c r="H1073" s="1"/>
      <c r="I1073" s="1" t="s">
        <v>47</v>
      </c>
      <c r="J1073" s="1" t="s">
        <v>53</v>
      </c>
      <c r="K1073" s="1" t="s">
        <v>49</v>
      </c>
      <c r="L1073" s="1">
        <v>4308.8599999999997</v>
      </c>
      <c r="M1073" s="1">
        <v>250</v>
      </c>
      <c r="N1073" s="1">
        <v>150</v>
      </c>
      <c r="O1073" s="1">
        <v>25</v>
      </c>
      <c r="P1073" s="1">
        <v>1.09433E-2</v>
      </c>
      <c r="Q1073" s="1">
        <v>1.09433E-2</v>
      </c>
      <c r="R1073" s="1">
        <v>0.40679599999999999</v>
      </c>
      <c r="S1073" s="1">
        <v>0.40679599999999999</v>
      </c>
      <c r="T1073" s="1">
        <v>1</v>
      </c>
      <c r="U1073" s="1">
        <v>1</v>
      </c>
      <c r="V1073" s="1">
        <v>0</v>
      </c>
      <c r="W1073" s="1" t="s">
        <v>49</v>
      </c>
      <c r="X1073" s="1"/>
      <c r="Y1073" s="1"/>
      <c r="Z1073" s="1"/>
      <c r="AA1073" s="1"/>
      <c r="AB1073" s="1"/>
      <c r="AC1073" s="1" t="s">
        <v>50</v>
      </c>
      <c r="AD1073" s="1">
        <v>1</v>
      </c>
      <c r="AE1073" s="1">
        <v>4.4060000000000002E-2</v>
      </c>
      <c r="AF1073" s="1">
        <v>0.59782000000000002</v>
      </c>
      <c r="AG1073" s="1" t="s">
        <v>49</v>
      </c>
      <c r="AH1073" s="1"/>
      <c r="AI1073" s="1"/>
      <c r="AJ1073" s="1"/>
      <c r="AK1073" s="1"/>
      <c r="AL1073" s="1"/>
      <c r="AM1073" s="1"/>
      <c r="AN1073" s="1"/>
      <c r="AO1073" s="1"/>
      <c r="AP1073" s="1"/>
    </row>
    <row r="1074" spans="1:42" x14ac:dyDescent="0.25">
      <c r="A1074" s="1" t="s">
        <v>886</v>
      </c>
      <c r="B1074" s="1">
        <v>1000435</v>
      </c>
      <c r="C1074" s="1">
        <v>2020</v>
      </c>
      <c r="D1074" s="1" t="s">
        <v>43</v>
      </c>
      <c r="E1074" s="1" t="s">
        <v>44</v>
      </c>
      <c r="F1074" s="1" t="s">
        <v>66</v>
      </c>
      <c r="G1074" s="1" t="s">
        <v>890</v>
      </c>
      <c r="H1074" s="1"/>
      <c r="I1074" s="1" t="s">
        <v>47</v>
      </c>
      <c r="J1074" s="1" t="s">
        <v>53</v>
      </c>
      <c r="K1074" s="1" t="s">
        <v>49</v>
      </c>
      <c r="L1074" s="1">
        <v>3735.98</v>
      </c>
      <c r="M1074" s="1">
        <v>250</v>
      </c>
      <c r="N1074" s="1">
        <v>150</v>
      </c>
      <c r="O1074" s="1">
        <v>25</v>
      </c>
      <c r="P1074" s="1">
        <v>0.15582579999999999</v>
      </c>
      <c r="Q1074" s="1">
        <v>0.15582579999999999</v>
      </c>
      <c r="R1074" s="1">
        <v>0.3382925</v>
      </c>
      <c r="S1074" s="1">
        <v>0.3382925</v>
      </c>
      <c r="T1074" s="1">
        <v>3</v>
      </c>
      <c r="U1074" s="1">
        <v>1</v>
      </c>
      <c r="V1074" s="1">
        <v>0</v>
      </c>
      <c r="W1074" s="1" t="s">
        <v>49</v>
      </c>
      <c r="X1074" s="1"/>
      <c r="Y1074" s="1"/>
      <c r="Z1074" s="1"/>
      <c r="AA1074" s="1"/>
      <c r="AB1074" s="1"/>
      <c r="AC1074" s="1" t="s">
        <v>50</v>
      </c>
      <c r="AD1074" s="1">
        <v>1</v>
      </c>
      <c r="AE1074" s="1">
        <v>4.4080000000000001E-2</v>
      </c>
      <c r="AF1074" s="1">
        <v>3.4930000000000003E-2</v>
      </c>
      <c r="AG1074" s="1" t="s">
        <v>49</v>
      </c>
      <c r="AH1074" s="1"/>
      <c r="AI1074" s="1"/>
      <c r="AJ1074" s="1"/>
      <c r="AK1074" s="1"/>
      <c r="AL1074" s="1"/>
      <c r="AM1074" s="1"/>
      <c r="AN1074" s="1"/>
      <c r="AO1074" s="1"/>
      <c r="AP1074" s="1"/>
    </row>
    <row r="1075" spans="1:42" x14ac:dyDescent="0.25">
      <c r="A1075" s="1" t="s">
        <v>891</v>
      </c>
      <c r="B1075" s="1">
        <v>1013339</v>
      </c>
      <c r="C1075" s="1">
        <v>2020</v>
      </c>
      <c r="D1075" s="1" t="s">
        <v>43</v>
      </c>
      <c r="E1075" s="1" t="s">
        <v>44</v>
      </c>
      <c r="F1075" s="1" t="s">
        <v>66</v>
      </c>
      <c r="G1075" s="1" t="s">
        <v>235</v>
      </c>
      <c r="H1075" s="1"/>
      <c r="I1075" s="1" t="s">
        <v>47</v>
      </c>
      <c r="J1075" s="1" t="s">
        <v>104</v>
      </c>
      <c r="K1075" s="1" t="s">
        <v>49</v>
      </c>
      <c r="L1075" s="1">
        <v>1625475.0413954</v>
      </c>
      <c r="M1075" s="1">
        <v>80</v>
      </c>
      <c r="N1075" s="1">
        <v>60</v>
      </c>
      <c r="O1075" s="1">
        <v>33.3382006</v>
      </c>
      <c r="P1075" s="1">
        <v>1.8710000000000001E-3</v>
      </c>
      <c r="Q1075" s="1">
        <v>1.872E-3</v>
      </c>
      <c r="R1075" s="1">
        <v>0.87241500000000005</v>
      </c>
      <c r="S1075" s="1">
        <v>0.87241599999999997</v>
      </c>
      <c r="T1075" s="1">
        <v>113</v>
      </c>
      <c r="U1075" s="1">
        <v>908</v>
      </c>
      <c r="V1075" s="1">
        <v>0</v>
      </c>
      <c r="W1075" s="1" t="s">
        <v>49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 t="s">
        <v>49</v>
      </c>
      <c r="AD1075" s="1">
        <v>0</v>
      </c>
      <c r="AE1075" s="1">
        <v>0</v>
      </c>
      <c r="AF1075" s="1">
        <v>0</v>
      </c>
      <c r="AG1075" s="1" t="s">
        <v>50</v>
      </c>
      <c r="AH1075" s="1">
        <v>908</v>
      </c>
      <c r="AI1075" s="1">
        <v>1178.3662816000001</v>
      </c>
      <c r="AJ1075" s="1">
        <v>6.5345607000000001</v>
      </c>
      <c r="AK1075" s="1">
        <v>2.4090000000000001E-3</v>
      </c>
      <c r="AL1075" s="1"/>
      <c r="AM1075" s="1"/>
      <c r="AN1075" s="1"/>
      <c r="AO1075" s="1"/>
      <c r="AP1075" s="1"/>
    </row>
    <row r="1076" spans="1:42" x14ac:dyDescent="0.25">
      <c r="A1076" s="1" t="s">
        <v>891</v>
      </c>
      <c r="B1076" s="1">
        <v>1013339</v>
      </c>
      <c r="C1076" s="1">
        <v>2020</v>
      </c>
      <c r="D1076" s="1" t="s">
        <v>43</v>
      </c>
      <c r="E1076" s="1" t="s">
        <v>44</v>
      </c>
      <c r="F1076" s="1" t="s">
        <v>66</v>
      </c>
      <c r="G1076" s="1" t="s">
        <v>236</v>
      </c>
      <c r="H1076" s="1"/>
      <c r="I1076" s="1" t="s">
        <v>47</v>
      </c>
      <c r="J1076" s="1" t="s">
        <v>104</v>
      </c>
      <c r="K1076" s="1" t="s">
        <v>49</v>
      </c>
      <c r="L1076" s="1">
        <v>909935.22375420004</v>
      </c>
      <c r="M1076" s="1">
        <v>80</v>
      </c>
      <c r="N1076" s="1">
        <v>60</v>
      </c>
      <c r="O1076" s="1">
        <v>27.8977407</v>
      </c>
      <c r="P1076" s="1">
        <v>1.8710000000000001E-3</v>
      </c>
      <c r="Q1076" s="1">
        <v>1.872E-3</v>
      </c>
      <c r="R1076" s="1">
        <v>0.87241500000000005</v>
      </c>
      <c r="S1076" s="1">
        <v>0.87241599999999997</v>
      </c>
      <c r="T1076" s="1">
        <v>206</v>
      </c>
      <c r="U1076" s="1">
        <v>489</v>
      </c>
      <c r="V1076" s="1">
        <v>0</v>
      </c>
      <c r="W1076" s="1" t="s">
        <v>49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 t="s">
        <v>49</v>
      </c>
      <c r="AD1076" s="1">
        <v>0</v>
      </c>
      <c r="AE1076" s="1">
        <v>0</v>
      </c>
      <c r="AF1076" s="1">
        <v>0</v>
      </c>
      <c r="AG1076" s="1" t="s">
        <v>50</v>
      </c>
      <c r="AH1076" s="1">
        <v>489</v>
      </c>
      <c r="AI1076" s="1">
        <v>659.64530909999996</v>
      </c>
      <c r="AJ1076" s="1">
        <v>3.6580241999999998</v>
      </c>
      <c r="AK1076" s="1">
        <v>1.3485000000000001E-3</v>
      </c>
      <c r="AL1076" s="1"/>
      <c r="AM1076" s="1"/>
      <c r="AN1076" s="1"/>
      <c r="AO1076" s="1"/>
      <c r="AP1076" s="1"/>
    </row>
    <row r="1077" spans="1:42" x14ac:dyDescent="0.25">
      <c r="A1077" s="1" t="s">
        <v>892</v>
      </c>
      <c r="B1077" s="1">
        <v>1012953</v>
      </c>
      <c r="C1077" s="1">
        <v>2020</v>
      </c>
      <c r="D1077" s="1" t="s">
        <v>43</v>
      </c>
      <c r="E1077" s="1" t="s">
        <v>44</v>
      </c>
      <c r="F1077" s="1" t="s">
        <v>45</v>
      </c>
      <c r="G1077" s="1"/>
      <c r="H1077" s="1" t="s">
        <v>893</v>
      </c>
      <c r="I1077" s="1" t="s">
        <v>47</v>
      </c>
      <c r="J1077" s="1" t="s">
        <v>53</v>
      </c>
      <c r="K1077" s="1"/>
      <c r="L1077" s="1">
        <v>335527.93951539998</v>
      </c>
      <c r="M1077" s="1">
        <v>120</v>
      </c>
      <c r="N1077" s="1">
        <v>19.995999999999999</v>
      </c>
      <c r="O1077" s="1">
        <v>30.87</v>
      </c>
      <c r="P1077" s="1">
        <v>0</v>
      </c>
      <c r="Q1077" s="1">
        <v>0</v>
      </c>
      <c r="R1077" s="1">
        <v>1.22893E-2</v>
      </c>
      <c r="S1077" s="1">
        <v>1.22893E-2</v>
      </c>
      <c r="T1077" s="1"/>
      <c r="U1077" s="1">
        <v>16</v>
      </c>
      <c r="V1077" s="1"/>
      <c r="W1077" s="1" t="s">
        <v>50</v>
      </c>
      <c r="X1077" s="1">
        <v>11</v>
      </c>
      <c r="Y1077" s="1">
        <v>0</v>
      </c>
      <c r="Z1077" s="1">
        <v>1.6286668</v>
      </c>
      <c r="AA1077" s="1">
        <v>0</v>
      </c>
      <c r="AB1077" s="1">
        <v>0.18096300000000001</v>
      </c>
      <c r="AC1077" s="1" t="s">
        <v>50</v>
      </c>
      <c r="AD1077" s="1">
        <v>5</v>
      </c>
      <c r="AE1077" s="1">
        <v>0</v>
      </c>
      <c r="AF1077" s="1">
        <v>9.2486200000000005E-2</v>
      </c>
      <c r="AG1077" s="1" t="s">
        <v>49</v>
      </c>
      <c r="AH1077" s="1"/>
      <c r="AI1077" s="1"/>
      <c r="AJ1077" s="1"/>
      <c r="AK1077" s="1"/>
      <c r="AL1077" s="1"/>
      <c r="AM1077" s="1"/>
      <c r="AN1077" s="1"/>
      <c r="AO1077" s="1"/>
      <c r="AP1077" s="1"/>
    </row>
    <row r="1078" spans="1:42" x14ac:dyDescent="0.25">
      <c r="A1078" s="1" t="s">
        <v>892</v>
      </c>
      <c r="B1078" s="1">
        <v>1012953</v>
      </c>
      <c r="C1078" s="1">
        <v>2020</v>
      </c>
      <c r="D1078" s="1" t="s">
        <v>43</v>
      </c>
      <c r="E1078" s="1" t="s">
        <v>44</v>
      </c>
      <c r="F1078" s="1" t="s">
        <v>45</v>
      </c>
      <c r="G1078" s="1"/>
      <c r="H1078" s="1" t="s">
        <v>512</v>
      </c>
      <c r="I1078" s="1" t="s">
        <v>47</v>
      </c>
      <c r="J1078" s="1" t="s">
        <v>53</v>
      </c>
      <c r="K1078" s="1"/>
      <c r="L1078" s="1">
        <v>46478.495504899998</v>
      </c>
      <c r="M1078" s="1">
        <v>84</v>
      </c>
      <c r="N1078" s="1">
        <v>45</v>
      </c>
      <c r="O1078" s="1">
        <v>56.49</v>
      </c>
      <c r="P1078" s="1">
        <v>0</v>
      </c>
      <c r="Q1078" s="1">
        <v>0</v>
      </c>
      <c r="R1078" s="1">
        <v>0.25001950000000001</v>
      </c>
      <c r="S1078" s="1">
        <v>0.25001950000000001</v>
      </c>
      <c r="T1078" s="1"/>
      <c r="U1078" s="1">
        <v>5</v>
      </c>
      <c r="V1078" s="1"/>
      <c r="W1078" s="1" t="s">
        <v>49</v>
      </c>
      <c r="X1078" s="1"/>
      <c r="Y1078" s="1"/>
      <c r="Z1078" s="1"/>
      <c r="AA1078" s="1"/>
      <c r="AB1078" s="1"/>
      <c r="AC1078" s="1" t="s">
        <v>50</v>
      </c>
      <c r="AD1078" s="1">
        <v>5</v>
      </c>
      <c r="AE1078" s="1">
        <v>0</v>
      </c>
      <c r="AF1078" s="1">
        <v>0.84018389999999998</v>
      </c>
      <c r="AG1078" s="1" t="s">
        <v>49</v>
      </c>
      <c r="AH1078" s="1"/>
      <c r="AI1078" s="1"/>
      <c r="AJ1078" s="1"/>
      <c r="AK1078" s="1"/>
      <c r="AL1078" s="1"/>
      <c r="AM1078" s="1"/>
      <c r="AN1078" s="1"/>
      <c r="AO1078" s="1"/>
      <c r="AP1078" s="1"/>
    </row>
    <row r="1079" spans="1:42" x14ac:dyDescent="0.25">
      <c r="A1079" s="1" t="s">
        <v>892</v>
      </c>
      <c r="B1079" s="1">
        <v>1012953</v>
      </c>
      <c r="C1079" s="1">
        <v>2020</v>
      </c>
      <c r="D1079" s="1" t="s">
        <v>43</v>
      </c>
      <c r="E1079" s="1" t="s">
        <v>44</v>
      </c>
      <c r="F1079" s="1" t="s">
        <v>45</v>
      </c>
      <c r="G1079" s="1"/>
      <c r="H1079" s="1" t="s">
        <v>859</v>
      </c>
      <c r="I1079" s="1" t="s">
        <v>47</v>
      </c>
      <c r="J1079" s="1" t="s">
        <v>894</v>
      </c>
      <c r="K1079" s="1"/>
      <c r="L1079" s="1">
        <v>83168</v>
      </c>
      <c r="M1079" s="1">
        <v>60</v>
      </c>
      <c r="N1079" s="1">
        <v>265.3</v>
      </c>
      <c r="O1079" s="1">
        <v>60.63</v>
      </c>
      <c r="P1079" s="1">
        <v>1.0576E-2</v>
      </c>
      <c r="Q1079" s="1">
        <v>1.0576E-2</v>
      </c>
      <c r="R1079" s="1">
        <v>0.415186</v>
      </c>
      <c r="S1079" s="1">
        <v>0.415186</v>
      </c>
      <c r="T1079" s="1"/>
      <c r="U1079" s="1">
        <v>7</v>
      </c>
      <c r="V1079" s="1"/>
      <c r="W1079" s="1" t="s">
        <v>49</v>
      </c>
      <c r="X1079" s="1"/>
      <c r="Y1079" s="1"/>
      <c r="Z1079" s="1"/>
      <c r="AA1079" s="1"/>
      <c r="AB1079" s="1"/>
      <c r="AC1079" s="1" t="s">
        <v>50</v>
      </c>
      <c r="AD1079" s="1">
        <v>7</v>
      </c>
      <c r="AE1079" s="1">
        <v>2.3659843999999999</v>
      </c>
      <c r="AF1079" s="1">
        <v>33.578748300000001</v>
      </c>
      <c r="AG1079" s="1" t="s">
        <v>49</v>
      </c>
      <c r="AH1079" s="1"/>
      <c r="AI1079" s="1"/>
      <c r="AJ1079" s="1"/>
      <c r="AK1079" s="1"/>
      <c r="AL1079" s="1"/>
      <c r="AM1079" s="1"/>
      <c r="AN1079" s="1"/>
      <c r="AO1079" s="1"/>
      <c r="AP1079" s="1"/>
    </row>
    <row r="1080" spans="1:42" x14ac:dyDescent="0.25">
      <c r="A1080" s="1" t="s">
        <v>895</v>
      </c>
      <c r="B1080" s="1">
        <v>1012048</v>
      </c>
      <c r="C1080" s="1">
        <v>2020</v>
      </c>
      <c r="D1080" s="1" t="s">
        <v>43</v>
      </c>
      <c r="E1080" s="1" t="s">
        <v>44</v>
      </c>
      <c r="F1080" s="1" t="s">
        <v>66</v>
      </c>
      <c r="G1080" s="1" t="s">
        <v>308</v>
      </c>
      <c r="H1080" s="1"/>
      <c r="I1080" s="1" t="s">
        <v>68</v>
      </c>
      <c r="J1080" s="1"/>
      <c r="K1080" s="1" t="s">
        <v>49</v>
      </c>
      <c r="L1080" s="1">
        <v>144105</v>
      </c>
      <c r="M1080" s="1">
        <v>130</v>
      </c>
      <c r="N1080" s="1">
        <v>35</v>
      </c>
      <c r="O1080" s="1">
        <v>41</v>
      </c>
      <c r="P1080" s="1">
        <v>4.47E-3</v>
      </c>
      <c r="Q1080" s="1">
        <v>6.9100000000000003E-3</v>
      </c>
      <c r="R1080" s="1">
        <v>0.12537000000000001</v>
      </c>
      <c r="S1080" s="1">
        <v>0.21440999999999999</v>
      </c>
      <c r="T1080" s="1">
        <v>8</v>
      </c>
      <c r="U1080" s="1">
        <v>24</v>
      </c>
      <c r="V1080" s="1">
        <v>0</v>
      </c>
      <c r="W1080" s="1" t="s">
        <v>49</v>
      </c>
      <c r="X1080" s="1"/>
      <c r="Y1080" s="1"/>
      <c r="Z1080" s="1"/>
      <c r="AA1080" s="1"/>
      <c r="AB1080" s="1"/>
      <c r="AC1080" s="1" t="s">
        <v>49</v>
      </c>
      <c r="AD1080" s="1"/>
      <c r="AE1080" s="1"/>
      <c r="AF1080" s="1"/>
      <c r="AG1080" s="1" t="s">
        <v>50</v>
      </c>
      <c r="AH1080" s="1">
        <v>24</v>
      </c>
      <c r="AI1080" s="1">
        <v>324.00760000000002</v>
      </c>
      <c r="AJ1080" s="1">
        <v>0.18729999999999999</v>
      </c>
      <c r="AK1080" s="1">
        <v>5.4839999999999999E-4</v>
      </c>
      <c r="AL1080" s="1"/>
      <c r="AM1080" s="1"/>
      <c r="AN1080" s="1"/>
      <c r="AO1080" s="1"/>
      <c r="AP1080" s="1"/>
    </row>
    <row r="1081" spans="1:42" x14ac:dyDescent="0.25">
      <c r="A1081" s="1" t="s">
        <v>873</v>
      </c>
      <c r="B1081" s="1">
        <v>1008590</v>
      </c>
      <c r="C1081" s="1">
        <v>2020</v>
      </c>
      <c r="D1081" s="1" t="s">
        <v>43</v>
      </c>
      <c r="E1081" s="1" t="s">
        <v>44</v>
      </c>
      <c r="F1081" s="1" t="s">
        <v>66</v>
      </c>
      <c r="G1081" s="1" t="s">
        <v>896</v>
      </c>
      <c r="H1081" s="1"/>
      <c r="I1081" s="1" t="s">
        <v>47</v>
      </c>
      <c r="J1081" s="1" t="s">
        <v>897</v>
      </c>
      <c r="K1081" s="1" t="s">
        <v>49</v>
      </c>
      <c r="L1081" s="1">
        <v>20599.04</v>
      </c>
      <c r="M1081" s="1">
        <v>95</v>
      </c>
      <c r="N1081" s="1">
        <v>116</v>
      </c>
      <c r="O1081" s="1">
        <v>72.56</v>
      </c>
      <c r="P1081" s="1">
        <v>0</v>
      </c>
      <c r="Q1081" s="1">
        <v>0</v>
      </c>
      <c r="R1081" s="1">
        <v>0.12509999999999999</v>
      </c>
      <c r="S1081" s="1">
        <v>0.12509999999999999</v>
      </c>
      <c r="T1081" s="1">
        <v>1</v>
      </c>
      <c r="U1081" s="1">
        <v>12</v>
      </c>
      <c r="V1081" s="1">
        <v>0</v>
      </c>
      <c r="W1081" s="1" t="s">
        <v>49</v>
      </c>
      <c r="X1081" s="1"/>
      <c r="Y1081" s="1"/>
      <c r="Z1081" s="1"/>
      <c r="AA1081" s="1"/>
      <c r="AB1081" s="1"/>
      <c r="AC1081" s="1" t="s">
        <v>49</v>
      </c>
      <c r="AD1081" s="1"/>
      <c r="AE1081" s="1"/>
      <c r="AF1081" s="1"/>
      <c r="AG1081" s="1" t="s">
        <v>50</v>
      </c>
      <c r="AH1081" s="1">
        <v>12</v>
      </c>
      <c r="AI1081" s="1">
        <v>38.059293799999999</v>
      </c>
      <c r="AJ1081" s="1">
        <v>1.1750200000000001E-2</v>
      </c>
      <c r="AK1081" s="1">
        <v>6.2799999999999995E-5</v>
      </c>
      <c r="AL1081" s="1"/>
      <c r="AM1081" s="1"/>
      <c r="AN1081" s="1"/>
      <c r="AO1081" s="1"/>
      <c r="AP1081" s="1"/>
    </row>
    <row r="1082" spans="1:42" x14ac:dyDescent="0.25">
      <c r="A1082" s="1" t="s">
        <v>898</v>
      </c>
      <c r="B1082" s="1">
        <v>1009386</v>
      </c>
      <c r="C1082" s="1">
        <v>2020</v>
      </c>
      <c r="D1082" s="1" t="s">
        <v>43</v>
      </c>
      <c r="E1082" s="1" t="s">
        <v>44</v>
      </c>
      <c r="F1082" s="1" t="s">
        <v>66</v>
      </c>
      <c r="G1082" s="1" t="s">
        <v>255</v>
      </c>
      <c r="H1082" s="1"/>
      <c r="I1082" s="1" t="s">
        <v>68</v>
      </c>
      <c r="J1082" s="1"/>
      <c r="K1082" s="1" t="s">
        <v>49</v>
      </c>
      <c r="L1082" s="1">
        <v>220571</v>
      </c>
      <c r="M1082" s="1">
        <v>70</v>
      </c>
      <c r="N1082" s="1">
        <v>30</v>
      </c>
      <c r="O1082" s="1">
        <v>44</v>
      </c>
      <c r="P1082" s="1">
        <v>1.55E-2</v>
      </c>
      <c r="Q1082" s="1">
        <v>1.55E-2</v>
      </c>
      <c r="R1082" s="1">
        <v>0.13550000000000001</v>
      </c>
      <c r="S1082" s="1">
        <v>0.13550000000000001</v>
      </c>
      <c r="T1082" s="1">
        <v>38</v>
      </c>
      <c r="U1082" s="1">
        <v>50</v>
      </c>
      <c r="V1082" s="1">
        <v>0</v>
      </c>
      <c r="W1082" s="1" t="s">
        <v>49</v>
      </c>
      <c r="X1082" s="1"/>
      <c r="Y1082" s="1"/>
      <c r="Z1082" s="1"/>
      <c r="AA1082" s="1"/>
      <c r="AB1082" s="1"/>
      <c r="AC1082" s="1" t="s">
        <v>50</v>
      </c>
      <c r="AD1082" s="1">
        <v>50</v>
      </c>
      <c r="AE1082" s="1">
        <v>0.14560000000000001</v>
      </c>
      <c r="AF1082" s="1">
        <v>0.4647</v>
      </c>
      <c r="AG1082" s="1" t="s">
        <v>49</v>
      </c>
      <c r="AH1082" s="1"/>
      <c r="AI1082" s="1"/>
      <c r="AJ1082" s="1"/>
      <c r="AK1082" s="1"/>
      <c r="AL1082" s="1"/>
      <c r="AM1082" s="1"/>
      <c r="AN1082" s="1"/>
      <c r="AO1082" s="1"/>
      <c r="AP1082" s="1"/>
    </row>
    <row r="1083" spans="1:42" x14ac:dyDescent="0.25">
      <c r="A1083" s="1" t="s">
        <v>898</v>
      </c>
      <c r="B1083" s="1">
        <v>1009386</v>
      </c>
      <c r="C1083" s="1">
        <v>2020</v>
      </c>
      <c r="D1083" s="1" t="s">
        <v>43</v>
      </c>
      <c r="E1083" s="1" t="s">
        <v>44</v>
      </c>
      <c r="F1083" s="1" t="s">
        <v>66</v>
      </c>
      <c r="G1083" s="1" t="s">
        <v>899</v>
      </c>
      <c r="H1083" s="1"/>
      <c r="I1083" s="1" t="s">
        <v>68</v>
      </c>
      <c r="J1083" s="1"/>
      <c r="K1083" s="1" t="s">
        <v>49</v>
      </c>
      <c r="L1083" s="1">
        <v>7036</v>
      </c>
      <c r="M1083" s="1">
        <v>70</v>
      </c>
      <c r="N1083" s="1">
        <v>4</v>
      </c>
      <c r="O1083" s="1">
        <v>47.1</v>
      </c>
      <c r="P1083" s="1">
        <v>5.2299999999999999E-2</v>
      </c>
      <c r="Q1083" s="1">
        <v>5.2299999999999999E-2</v>
      </c>
      <c r="R1083" s="1">
        <v>0.80389999999999995</v>
      </c>
      <c r="S1083" s="1">
        <v>0.80389999999999995</v>
      </c>
      <c r="T1083" s="1">
        <v>4</v>
      </c>
      <c r="U1083" s="1">
        <v>4</v>
      </c>
      <c r="V1083" s="1">
        <v>0</v>
      </c>
      <c r="W1083" s="1" t="s">
        <v>49</v>
      </c>
      <c r="X1083" s="1"/>
      <c r="Y1083" s="1"/>
      <c r="Z1083" s="1"/>
      <c r="AA1083" s="1"/>
      <c r="AB1083" s="1"/>
      <c r="AC1083" s="1" t="s">
        <v>50</v>
      </c>
      <c r="AD1083" s="1">
        <v>4</v>
      </c>
      <c r="AE1083" s="1">
        <v>1.2800000000000001E-2</v>
      </c>
      <c r="AF1083" s="1">
        <v>7.1800000000000003E-2</v>
      </c>
      <c r="AG1083" s="1" t="s">
        <v>49</v>
      </c>
      <c r="AH1083" s="1"/>
      <c r="AI1083" s="1"/>
      <c r="AJ1083" s="1"/>
      <c r="AK1083" s="1"/>
      <c r="AL1083" s="1"/>
      <c r="AM1083" s="1"/>
      <c r="AN1083" s="1"/>
      <c r="AO1083" s="1"/>
      <c r="AP1083" s="1"/>
    </row>
    <row r="1084" spans="1:42" x14ac:dyDescent="0.25">
      <c r="A1084" s="1" t="s">
        <v>898</v>
      </c>
      <c r="B1084" s="1">
        <v>1009386</v>
      </c>
      <c r="C1084" s="1">
        <v>2020</v>
      </c>
      <c r="D1084" s="1" t="s">
        <v>43</v>
      </c>
      <c r="E1084" s="1" t="s">
        <v>44</v>
      </c>
      <c r="F1084" s="1" t="s">
        <v>66</v>
      </c>
      <c r="G1084" s="1" t="s">
        <v>206</v>
      </c>
      <c r="H1084" s="1"/>
      <c r="I1084" s="1" t="s">
        <v>68</v>
      </c>
      <c r="J1084" s="1"/>
      <c r="K1084" s="1" t="s">
        <v>49</v>
      </c>
      <c r="L1084" s="1">
        <v>377685</v>
      </c>
      <c r="M1084" s="1">
        <v>121</v>
      </c>
      <c r="N1084" s="1">
        <v>48</v>
      </c>
      <c r="O1084" s="1">
        <v>41.2</v>
      </c>
      <c r="P1084" s="1">
        <v>8.0999999999999996E-3</v>
      </c>
      <c r="Q1084" s="1">
        <v>8.0999999999999996E-3</v>
      </c>
      <c r="R1084" s="1">
        <v>5.28E-2</v>
      </c>
      <c r="S1084" s="1">
        <v>5.28E-2</v>
      </c>
      <c r="T1084" s="1">
        <v>29</v>
      </c>
      <c r="U1084" s="1">
        <v>58</v>
      </c>
      <c r="V1084" s="1">
        <v>0</v>
      </c>
      <c r="W1084" s="1" t="s">
        <v>49</v>
      </c>
      <c r="X1084" s="1"/>
      <c r="Y1084" s="1"/>
      <c r="Z1084" s="1"/>
      <c r="AA1084" s="1"/>
      <c r="AB1084" s="1"/>
      <c r="AC1084" s="1" t="s">
        <v>50</v>
      </c>
      <c r="AD1084" s="1">
        <v>58</v>
      </c>
      <c r="AE1084" s="1">
        <v>5.7824</v>
      </c>
      <c r="AF1084" s="1">
        <v>13.773</v>
      </c>
      <c r="AG1084" s="1" t="s">
        <v>49</v>
      </c>
      <c r="AH1084" s="1"/>
      <c r="AI1084" s="1"/>
      <c r="AJ1084" s="1"/>
      <c r="AK1084" s="1"/>
      <c r="AL1084" s="1"/>
      <c r="AM1084" s="1"/>
      <c r="AN1084" s="1"/>
      <c r="AO1084" s="1"/>
      <c r="AP1084" s="1"/>
    </row>
    <row r="1085" spans="1:42" x14ac:dyDescent="0.25">
      <c r="A1085" s="1" t="s">
        <v>898</v>
      </c>
      <c r="B1085" s="1">
        <v>1009386</v>
      </c>
      <c r="C1085" s="1">
        <v>2020</v>
      </c>
      <c r="D1085" s="1" t="s">
        <v>43</v>
      </c>
      <c r="E1085" s="1" t="s">
        <v>44</v>
      </c>
      <c r="F1085" s="1" t="s">
        <v>66</v>
      </c>
      <c r="G1085" s="1" t="s">
        <v>290</v>
      </c>
      <c r="H1085" s="1"/>
      <c r="I1085" s="1" t="s">
        <v>68</v>
      </c>
      <c r="J1085" s="1"/>
      <c r="K1085" s="1" t="s">
        <v>49</v>
      </c>
      <c r="L1085" s="1">
        <v>118511</v>
      </c>
      <c r="M1085" s="1">
        <v>60</v>
      </c>
      <c r="N1085" s="1">
        <v>48</v>
      </c>
      <c r="O1085" s="1">
        <v>50</v>
      </c>
      <c r="P1085" s="1">
        <v>2.58E-2</v>
      </c>
      <c r="Q1085" s="1">
        <v>2.58E-2</v>
      </c>
      <c r="R1085" s="1">
        <v>0.48649999999999999</v>
      </c>
      <c r="S1085" s="1">
        <v>0.48649999999999999</v>
      </c>
      <c r="T1085" s="1">
        <v>6</v>
      </c>
      <c r="U1085" s="1">
        <v>12</v>
      </c>
      <c r="V1085" s="1">
        <v>0</v>
      </c>
      <c r="W1085" s="1" t="s">
        <v>49</v>
      </c>
      <c r="X1085" s="1"/>
      <c r="Y1085" s="1"/>
      <c r="Z1085" s="1"/>
      <c r="AA1085" s="1"/>
      <c r="AB1085" s="1"/>
      <c r="AC1085" s="1" t="s">
        <v>50</v>
      </c>
      <c r="AD1085" s="1">
        <v>12</v>
      </c>
      <c r="AE1085" s="1">
        <v>3.0958999999999999</v>
      </c>
      <c r="AF1085" s="1">
        <v>21.3095</v>
      </c>
      <c r="AG1085" s="1" t="s">
        <v>49</v>
      </c>
      <c r="AH1085" s="1"/>
      <c r="AI1085" s="1"/>
      <c r="AJ1085" s="1"/>
      <c r="AK1085" s="1"/>
      <c r="AL1085" s="1"/>
      <c r="AM1085" s="1"/>
      <c r="AN1085" s="1"/>
      <c r="AO1085" s="1"/>
      <c r="AP1085" s="1"/>
    </row>
    <row r="1086" spans="1:42" x14ac:dyDescent="0.25">
      <c r="A1086" s="1" t="s">
        <v>900</v>
      </c>
      <c r="B1086" s="1">
        <v>1009082</v>
      </c>
      <c r="C1086" s="1">
        <v>2020</v>
      </c>
      <c r="D1086" s="1" t="s">
        <v>43</v>
      </c>
      <c r="E1086" s="1" t="s">
        <v>44</v>
      </c>
      <c r="F1086" s="1" t="s">
        <v>66</v>
      </c>
      <c r="G1086" s="1" t="s">
        <v>901</v>
      </c>
      <c r="H1086" s="1"/>
      <c r="I1086" s="1" t="s">
        <v>68</v>
      </c>
      <c r="J1086" s="1"/>
      <c r="K1086" s="1" t="s">
        <v>49</v>
      </c>
      <c r="L1086" s="1">
        <v>638</v>
      </c>
      <c r="M1086" s="1">
        <v>89.83</v>
      </c>
      <c r="N1086" s="1">
        <v>58.5</v>
      </c>
      <c r="O1086" s="1">
        <v>39.1</v>
      </c>
      <c r="P1086" s="1">
        <v>6.7799999999999999E-2</v>
      </c>
      <c r="Q1086" s="1">
        <v>6.7799999999999999E-2</v>
      </c>
      <c r="R1086" s="1">
        <v>0.2515</v>
      </c>
      <c r="S1086" s="1">
        <v>0.2515</v>
      </c>
      <c r="T1086" s="1">
        <v>1</v>
      </c>
      <c r="U1086" s="1">
        <v>1</v>
      </c>
      <c r="V1086" s="1">
        <v>0</v>
      </c>
      <c r="W1086" s="1" t="s">
        <v>49</v>
      </c>
      <c r="X1086" s="1"/>
      <c r="Y1086" s="1"/>
      <c r="Z1086" s="1"/>
      <c r="AA1086" s="1"/>
      <c r="AB1086" s="1"/>
      <c r="AC1086" s="1" t="s">
        <v>50</v>
      </c>
      <c r="AD1086" s="1">
        <v>1</v>
      </c>
      <c r="AE1086" s="1">
        <v>7.0599999999999996E-2</v>
      </c>
      <c r="AF1086" s="1">
        <v>9.5600000000000004E-2</v>
      </c>
      <c r="AG1086" s="1" t="s">
        <v>49</v>
      </c>
      <c r="AH1086" s="1"/>
      <c r="AI1086" s="1"/>
      <c r="AJ1086" s="1"/>
      <c r="AK1086" s="1"/>
      <c r="AL1086" s="1"/>
      <c r="AM1086" s="1"/>
      <c r="AN1086" s="1"/>
      <c r="AO1086" s="1"/>
      <c r="AP1086" s="1"/>
    </row>
    <row r="1087" spans="1:42" x14ac:dyDescent="0.25">
      <c r="A1087" s="1" t="s">
        <v>900</v>
      </c>
      <c r="B1087" s="1">
        <v>1009082</v>
      </c>
      <c r="C1087" s="1">
        <v>2020</v>
      </c>
      <c r="D1087" s="1" t="s">
        <v>43</v>
      </c>
      <c r="E1087" s="1" t="s">
        <v>44</v>
      </c>
      <c r="F1087" s="1" t="s">
        <v>66</v>
      </c>
      <c r="G1087" s="1" t="s">
        <v>852</v>
      </c>
      <c r="H1087" s="1"/>
      <c r="I1087" s="1" t="s">
        <v>68</v>
      </c>
      <c r="J1087" s="1"/>
      <c r="K1087" s="1" t="s">
        <v>49</v>
      </c>
      <c r="L1087" s="1">
        <v>2724</v>
      </c>
      <c r="M1087" s="1">
        <v>89.83</v>
      </c>
      <c r="N1087" s="1">
        <v>58.5</v>
      </c>
      <c r="O1087" s="1">
        <v>39.1</v>
      </c>
      <c r="P1087" s="1">
        <v>6.7799999999999999E-2</v>
      </c>
      <c r="Q1087" s="1">
        <v>6.7799999999999999E-2</v>
      </c>
      <c r="R1087" s="1">
        <v>0.2515</v>
      </c>
      <c r="S1087" s="1">
        <v>0.2515</v>
      </c>
      <c r="T1087" s="1">
        <v>2</v>
      </c>
      <c r="U1087" s="1">
        <v>2</v>
      </c>
      <c r="V1087" s="1">
        <v>0</v>
      </c>
      <c r="W1087" s="1" t="s">
        <v>49</v>
      </c>
      <c r="X1087" s="1"/>
      <c r="Y1087" s="1"/>
      <c r="Z1087" s="1"/>
      <c r="AA1087" s="1"/>
      <c r="AB1087" s="1"/>
      <c r="AC1087" s="1" t="s">
        <v>50</v>
      </c>
      <c r="AD1087" s="1">
        <v>2</v>
      </c>
      <c r="AE1087" s="1">
        <v>0.3014</v>
      </c>
      <c r="AF1087" s="1">
        <v>0.4083</v>
      </c>
      <c r="AG1087" s="1" t="s">
        <v>49</v>
      </c>
      <c r="AH1087" s="1"/>
      <c r="AI1087" s="1"/>
      <c r="AJ1087" s="1"/>
      <c r="AK1087" s="1"/>
      <c r="AL1087" s="1"/>
      <c r="AM1087" s="1"/>
      <c r="AN1087" s="1"/>
      <c r="AO1087" s="1"/>
      <c r="AP1087" s="1"/>
    </row>
    <row r="1088" spans="1:42" x14ac:dyDescent="0.25">
      <c r="A1088" s="1" t="s">
        <v>900</v>
      </c>
      <c r="B1088" s="1">
        <v>1009082</v>
      </c>
      <c r="C1088" s="1">
        <v>2020</v>
      </c>
      <c r="D1088" s="1" t="s">
        <v>43</v>
      </c>
      <c r="E1088" s="1" t="s">
        <v>44</v>
      </c>
      <c r="F1088" s="1" t="s">
        <v>66</v>
      </c>
      <c r="G1088" s="1" t="s">
        <v>801</v>
      </c>
      <c r="H1088" s="1"/>
      <c r="I1088" s="1" t="s">
        <v>68</v>
      </c>
      <c r="J1088" s="1"/>
      <c r="K1088" s="1" t="s">
        <v>49</v>
      </c>
      <c r="L1088" s="1">
        <v>1585</v>
      </c>
      <c r="M1088" s="1">
        <v>86.838499999999996</v>
      </c>
      <c r="N1088" s="1">
        <v>78.97</v>
      </c>
      <c r="O1088" s="1">
        <v>46.18</v>
      </c>
      <c r="P1088" s="1">
        <v>1.1299999999999999E-2</v>
      </c>
      <c r="Q1088" s="1">
        <v>6.7799999999999999E-2</v>
      </c>
      <c r="R1088" s="1">
        <v>0.2515</v>
      </c>
      <c r="S1088" s="1">
        <v>0.2601</v>
      </c>
      <c r="T1088" s="1">
        <v>2</v>
      </c>
      <c r="U1088" s="1">
        <v>6</v>
      </c>
      <c r="V1088" s="1">
        <v>0</v>
      </c>
      <c r="W1088" s="1" t="s">
        <v>49</v>
      </c>
      <c r="X1088" s="1"/>
      <c r="Y1088" s="1"/>
      <c r="Z1088" s="1"/>
      <c r="AA1088" s="1"/>
      <c r="AB1088" s="1"/>
      <c r="AC1088" s="1" t="s">
        <v>50</v>
      </c>
      <c r="AD1088" s="1">
        <v>6</v>
      </c>
      <c r="AE1088" s="1">
        <v>0.224</v>
      </c>
      <c r="AF1088" s="1">
        <v>0.36720000000000003</v>
      </c>
      <c r="AG1088" s="1" t="s">
        <v>49</v>
      </c>
      <c r="AH1088" s="1"/>
      <c r="AI1088" s="1"/>
      <c r="AJ1088" s="1"/>
      <c r="AK1088" s="1"/>
      <c r="AL1088" s="1"/>
      <c r="AM1088" s="1"/>
      <c r="AN1088" s="1"/>
      <c r="AO1088" s="1"/>
      <c r="AP1088" s="1"/>
    </row>
    <row r="1089" spans="1:42" x14ac:dyDescent="0.25">
      <c r="A1089" s="1" t="s">
        <v>900</v>
      </c>
      <c r="B1089" s="1">
        <v>1009082</v>
      </c>
      <c r="C1089" s="1">
        <v>2020</v>
      </c>
      <c r="D1089" s="1" t="s">
        <v>43</v>
      </c>
      <c r="E1089" s="1" t="s">
        <v>44</v>
      </c>
      <c r="F1089" s="1" t="s">
        <v>66</v>
      </c>
      <c r="G1089" s="1" t="s">
        <v>824</v>
      </c>
      <c r="H1089" s="1"/>
      <c r="I1089" s="1" t="s">
        <v>68</v>
      </c>
      <c r="J1089" s="1"/>
      <c r="K1089" s="1" t="s">
        <v>49</v>
      </c>
      <c r="L1089" s="1">
        <v>181</v>
      </c>
      <c r="M1089" s="1">
        <v>75</v>
      </c>
      <c r="N1089" s="1">
        <v>160</v>
      </c>
      <c r="O1089" s="1">
        <v>74.2</v>
      </c>
      <c r="P1089" s="1">
        <v>1.1299999999999999E-2</v>
      </c>
      <c r="Q1089" s="1">
        <v>1.1299999999999999E-2</v>
      </c>
      <c r="R1089" s="1">
        <v>0.2601</v>
      </c>
      <c r="S1089" s="1">
        <v>0.2601</v>
      </c>
      <c r="T1089" s="1">
        <v>1</v>
      </c>
      <c r="U1089" s="1">
        <v>2</v>
      </c>
      <c r="V1089" s="1">
        <v>0</v>
      </c>
      <c r="W1089" s="1" t="s">
        <v>49</v>
      </c>
      <c r="X1089" s="1"/>
      <c r="Y1089" s="1"/>
      <c r="Z1089" s="1"/>
      <c r="AA1089" s="1"/>
      <c r="AB1089" s="1"/>
      <c r="AC1089" s="1" t="s">
        <v>50</v>
      </c>
      <c r="AD1089" s="1">
        <v>2</v>
      </c>
      <c r="AE1089" s="1">
        <v>1.2200000000000001E-2</v>
      </c>
      <c r="AF1089" s="1">
        <v>0.10249999999999999</v>
      </c>
      <c r="AG1089" s="1" t="s">
        <v>49</v>
      </c>
      <c r="AH1089" s="1"/>
      <c r="AI1089" s="1"/>
      <c r="AJ1089" s="1"/>
      <c r="AK1089" s="1"/>
      <c r="AL1089" s="1"/>
      <c r="AM1089" s="1"/>
      <c r="AN1089" s="1"/>
      <c r="AO1089" s="1"/>
      <c r="AP1089" s="1"/>
    </row>
    <row r="1090" spans="1:42" x14ac:dyDescent="0.25">
      <c r="A1090" s="1" t="s">
        <v>900</v>
      </c>
      <c r="B1090" s="1">
        <v>1009082</v>
      </c>
      <c r="C1090" s="1">
        <v>2020</v>
      </c>
      <c r="D1090" s="1" t="s">
        <v>43</v>
      </c>
      <c r="E1090" s="1" t="s">
        <v>44</v>
      </c>
      <c r="F1090" s="1" t="s">
        <v>66</v>
      </c>
      <c r="G1090" s="1" t="s">
        <v>902</v>
      </c>
      <c r="H1090" s="1"/>
      <c r="I1090" s="1" t="s">
        <v>68</v>
      </c>
      <c r="J1090" s="1"/>
      <c r="K1090" s="1" t="s">
        <v>49</v>
      </c>
      <c r="L1090" s="1">
        <v>15368</v>
      </c>
      <c r="M1090" s="1">
        <v>130</v>
      </c>
      <c r="N1090" s="1">
        <v>48</v>
      </c>
      <c r="O1090" s="1">
        <v>39.6</v>
      </c>
      <c r="P1090" s="1">
        <v>1.2E-2</v>
      </c>
      <c r="Q1090" s="1">
        <v>1.2E-2</v>
      </c>
      <c r="R1090" s="1">
        <v>0.50349999999999995</v>
      </c>
      <c r="S1090" s="1">
        <v>0.50349999999999995</v>
      </c>
      <c r="T1090" s="1">
        <v>60</v>
      </c>
      <c r="U1090" s="1">
        <v>51</v>
      </c>
      <c r="V1090" s="1">
        <v>0</v>
      </c>
      <c r="W1090" s="1" t="s">
        <v>49</v>
      </c>
      <c r="X1090" s="1"/>
      <c r="Y1090" s="1"/>
      <c r="Z1090" s="1"/>
      <c r="AA1090" s="1"/>
      <c r="AB1090" s="1"/>
      <c r="AC1090" s="1" t="s">
        <v>50</v>
      </c>
      <c r="AD1090" s="1">
        <v>51</v>
      </c>
      <c r="AE1090" s="1">
        <v>6.1699999999999998E-2</v>
      </c>
      <c r="AF1090" s="1">
        <v>0.94650000000000001</v>
      </c>
      <c r="AG1090" s="1" t="s">
        <v>49</v>
      </c>
      <c r="AH1090" s="1"/>
      <c r="AI1090" s="1"/>
      <c r="AJ1090" s="1"/>
      <c r="AK1090" s="1"/>
      <c r="AL1090" s="1"/>
      <c r="AM1090" s="1"/>
      <c r="AN1090" s="1"/>
      <c r="AO1090" s="1"/>
      <c r="AP1090" s="1"/>
    </row>
    <row r="1091" spans="1:42" x14ac:dyDescent="0.25">
      <c r="A1091" s="1" t="s">
        <v>900</v>
      </c>
      <c r="B1091" s="1">
        <v>1009082</v>
      </c>
      <c r="C1091" s="1">
        <v>2020</v>
      </c>
      <c r="D1091" s="1" t="s">
        <v>43</v>
      </c>
      <c r="E1091" s="1" t="s">
        <v>44</v>
      </c>
      <c r="F1091" s="1" t="s">
        <v>66</v>
      </c>
      <c r="G1091" s="1" t="s">
        <v>823</v>
      </c>
      <c r="H1091" s="1"/>
      <c r="I1091" s="1" t="s">
        <v>68</v>
      </c>
      <c r="J1091" s="1"/>
      <c r="K1091" s="1" t="s">
        <v>49</v>
      </c>
      <c r="L1091" s="1">
        <v>1859</v>
      </c>
      <c r="M1091" s="1">
        <v>72.2393</v>
      </c>
      <c r="N1091" s="1">
        <v>38.5</v>
      </c>
      <c r="O1091" s="1">
        <v>53.4</v>
      </c>
      <c r="P1091" s="1">
        <v>2.9999999999999997E-4</v>
      </c>
      <c r="Q1091" s="1">
        <v>1.55E-2</v>
      </c>
      <c r="R1091" s="1">
        <v>5.5999999999999999E-3</v>
      </c>
      <c r="S1091" s="1">
        <v>0.54920000000000002</v>
      </c>
      <c r="T1091" s="1">
        <v>3</v>
      </c>
      <c r="U1091" s="1">
        <v>8</v>
      </c>
      <c r="V1091" s="1">
        <v>0</v>
      </c>
      <c r="W1091" s="1" t="s">
        <v>49</v>
      </c>
      <c r="X1091" s="1"/>
      <c r="Y1091" s="1"/>
      <c r="Z1091" s="1"/>
      <c r="AA1091" s="1"/>
      <c r="AB1091" s="1"/>
      <c r="AC1091" s="1" t="s">
        <v>50</v>
      </c>
      <c r="AD1091" s="1">
        <v>8</v>
      </c>
      <c r="AE1091" s="1">
        <v>1.6999999999999999E-3</v>
      </c>
      <c r="AF1091" s="1">
        <v>2.1100000000000001E-2</v>
      </c>
      <c r="AG1091" s="1" t="s">
        <v>49</v>
      </c>
      <c r="AH1091" s="1"/>
      <c r="AI1091" s="1"/>
      <c r="AJ1091" s="1"/>
      <c r="AK1091" s="1"/>
      <c r="AL1091" s="1"/>
      <c r="AM1091" s="1"/>
      <c r="AN1091" s="1"/>
      <c r="AO1091" s="1"/>
      <c r="AP1091" s="1"/>
    </row>
    <row r="1092" spans="1:42" x14ac:dyDescent="0.25">
      <c r="A1092" s="1" t="s">
        <v>903</v>
      </c>
      <c r="B1092" s="1">
        <v>1011652</v>
      </c>
      <c r="C1092" s="1">
        <v>2020</v>
      </c>
      <c r="D1092" s="1" t="s">
        <v>43</v>
      </c>
      <c r="E1092" s="1" t="s">
        <v>44</v>
      </c>
      <c r="F1092" s="1" t="s">
        <v>66</v>
      </c>
      <c r="G1092" s="1" t="s">
        <v>296</v>
      </c>
      <c r="H1092" s="1"/>
      <c r="I1092" s="1" t="s">
        <v>47</v>
      </c>
      <c r="J1092" s="1" t="s">
        <v>123</v>
      </c>
      <c r="K1092" s="1" t="s">
        <v>49</v>
      </c>
      <c r="L1092" s="1">
        <v>18759.36</v>
      </c>
      <c r="M1092" s="1">
        <v>126.66666669999999</v>
      </c>
      <c r="N1092" s="1">
        <v>35.3333333</v>
      </c>
      <c r="O1092" s="1">
        <v>40</v>
      </c>
      <c r="P1092" s="1">
        <v>1.457E-2</v>
      </c>
      <c r="Q1092" s="1">
        <v>1.457E-2</v>
      </c>
      <c r="R1092" s="1">
        <v>0.639818</v>
      </c>
      <c r="S1092" s="1">
        <v>0.639818</v>
      </c>
      <c r="T1092" s="1">
        <v>3</v>
      </c>
      <c r="U1092" s="1">
        <v>5</v>
      </c>
      <c r="V1092" s="1">
        <v>0</v>
      </c>
      <c r="W1092" s="1" t="s">
        <v>49</v>
      </c>
      <c r="X1092" s="1"/>
      <c r="Y1092" s="1"/>
      <c r="Z1092" s="1"/>
      <c r="AA1092" s="1"/>
      <c r="AB1092" s="1"/>
      <c r="AC1092" s="1" t="s">
        <v>50</v>
      </c>
      <c r="AD1092" s="1">
        <v>5</v>
      </c>
      <c r="AE1092" s="1">
        <v>7.13091E-2</v>
      </c>
      <c r="AF1092" s="1">
        <v>1.1430293</v>
      </c>
      <c r="AG1092" s="1" t="s">
        <v>49</v>
      </c>
      <c r="AH1092" s="1"/>
      <c r="AI1092" s="1"/>
      <c r="AJ1092" s="1"/>
      <c r="AK1092" s="1"/>
      <c r="AL1092" s="1"/>
      <c r="AM1092" s="1"/>
      <c r="AN1092" s="1"/>
      <c r="AO1092" s="1"/>
      <c r="AP1092" s="1"/>
    </row>
    <row r="1093" spans="1:42" x14ac:dyDescent="0.25">
      <c r="A1093" s="1" t="s">
        <v>903</v>
      </c>
      <c r="B1093" s="1">
        <v>1011652</v>
      </c>
      <c r="C1093" s="1">
        <v>2020</v>
      </c>
      <c r="D1093" s="1" t="s">
        <v>43</v>
      </c>
      <c r="E1093" s="1" t="s">
        <v>44</v>
      </c>
      <c r="F1093" s="1" t="s">
        <v>66</v>
      </c>
      <c r="G1093" s="1" t="s">
        <v>904</v>
      </c>
      <c r="H1093" s="1"/>
      <c r="I1093" s="1" t="s">
        <v>47</v>
      </c>
      <c r="J1093" s="1" t="s">
        <v>123</v>
      </c>
      <c r="K1093" s="1" t="s">
        <v>49</v>
      </c>
      <c r="L1093" s="1">
        <v>4250.5</v>
      </c>
      <c r="M1093" s="1">
        <v>130</v>
      </c>
      <c r="N1093" s="1">
        <v>40</v>
      </c>
      <c r="O1093" s="1">
        <v>44</v>
      </c>
      <c r="P1093" s="1">
        <v>1.457E-2</v>
      </c>
      <c r="Q1093" s="1">
        <v>1.457E-2</v>
      </c>
      <c r="R1093" s="1">
        <v>0.639818</v>
      </c>
      <c r="S1093" s="1">
        <v>0.639818</v>
      </c>
      <c r="T1093" s="1">
        <v>3</v>
      </c>
      <c r="U1093" s="1">
        <v>2</v>
      </c>
      <c r="V1093" s="1">
        <v>0</v>
      </c>
      <c r="W1093" s="1" t="s">
        <v>49</v>
      </c>
      <c r="X1093" s="1"/>
      <c r="Y1093" s="1"/>
      <c r="Z1093" s="1"/>
      <c r="AA1093" s="1"/>
      <c r="AB1093" s="1"/>
      <c r="AC1093" s="1" t="s">
        <v>50</v>
      </c>
      <c r="AD1093" s="1">
        <v>2</v>
      </c>
      <c r="AE1093" s="1">
        <v>1.61572E-2</v>
      </c>
      <c r="AF1093" s="1">
        <v>0.25898779999999999</v>
      </c>
      <c r="AG1093" s="1" t="s">
        <v>49</v>
      </c>
      <c r="AH1093" s="1"/>
      <c r="AI1093" s="1"/>
      <c r="AJ1093" s="1"/>
      <c r="AK1093" s="1"/>
      <c r="AL1093" s="1"/>
      <c r="AM1093" s="1"/>
      <c r="AN1093" s="1"/>
      <c r="AO1093" s="1"/>
      <c r="AP1093" s="1"/>
    </row>
    <row r="1094" spans="1:42" x14ac:dyDescent="0.25">
      <c r="A1094" s="1" t="s">
        <v>903</v>
      </c>
      <c r="B1094" s="1">
        <v>1011652</v>
      </c>
      <c r="C1094" s="1">
        <v>2020</v>
      </c>
      <c r="D1094" s="1" t="s">
        <v>43</v>
      </c>
      <c r="E1094" s="1" t="s">
        <v>44</v>
      </c>
      <c r="F1094" s="1" t="s">
        <v>66</v>
      </c>
      <c r="G1094" s="1" t="s">
        <v>905</v>
      </c>
      <c r="H1094" s="1"/>
      <c r="I1094" s="1" t="s">
        <v>47</v>
      </c>
      <c r="J1094" s="1" t="s">
        <v>123</v>
      </c>
      <c r="K1094" s="1" t="s">
        <v>49</v>
      </c>
      <c r="L1094" s="1">
        <v>63890.74</v>
      </c>
      <c r="M1094" s="1">
        <v>130.5</v>
      </c>
      <c r="N1094" s="1">
        <v>29.25</v>
      </c>
      <c r="O1094" s="1">
        <v>38</v>
      </c>
      <c r="P1094" s="1">
        <v>1.457E-2</v>
      </c>
      <c r="Q1094" s="1">
        <v>1.457E-2</v>
      </c>
      <c r="R1094" s="1">
        <v>0.639818</v>
      </c>
      <c r="S1094" s="1">
        <v>0.639818</v>
      </c>
      <c r="T1094" s="1">
        <v>5</v>
      </c>
      <c r="U1094" s="1">
        <v>11</v>
      </c>
      <c r="V1094" s="1">
        <v>0</v>
      </c>
      <c r="W1094" s="1" t="s">
        <v>49</v>
      </c>
      <c r="X1094" s="1"/>
      <c r="Y1094" s="1"/>
      <c r="Z1094" s="1"/>
      <c r="AA1094" s="1"/>
      <c r="AB1094" s="1"/>
      <c r="AC1094" s="1" t="s">
        <v>50</v>
      </c>
      <c r="AD1094" s="1">
        <v>11</v>
      </c>
      <c r="AE1094" s="1">
        <v>0.242865</v>
      </c>
      <c r="AF1094" s="1">
        <v>3.8929361</v>
      </c>
      <c r="AG1094" s="1" t="s">
        <v>49</v>
      </c>
      <c r="AH1094" s="1"/>
      <c r="AI1094" s="1"/>
      <c r="AJ1094" s="1"/>
      <c r="AK1094" s="1"/>
      <c r="AL1094" s="1"/>
      <c r="AM1094" s="1"/>
      <c r="AN1094" s="1"/>
      <c r="AO1094" s="1"/>
      <c r="AP1094" s="1"/>
    </row>
    <row r="1095" spans="1:42" x14ac:dyDescent="0.25">
      <c r="A1095" s="1" t="s">
        <v>903</v>
      </c>
      <c r="B1095" s="1">
        <v>1011652</v>
      </c>
      <c r="C1095" s="1">
        <v>2020</v>
      </c>
      <c r="D1095" s="1" t="s">
        <v>43</v>
      </c>
      <c r="E1095" s="1" t="s">
        <v>44</v>
      </c>
      <c r="F1095" s="1" t="s">
        <v>66</v>
      </c>
      <c r="G1095" s="1" t="s">
        <v>906</v>
      </c>
      <c r="H1095" s="1"/>
      <c r="I1095" s="1" t="s">
        <v>47</v>
      </c>
      <c r="J1095" s="1" t="s">
        <v>123</v>
      </c>
      <c r="K1095" s="1" t="s">
        <v>49</v>
      </c>
      <c r="L1095" s="1">
        <v>8541</v>
      </c>
      <c r="M1095" s="1">
        <v>115</v>
      </c>
      <c r="N1095" s="1">
        <v>25</v>
      </c>
      <c r="O1095" s="1">
        <v>38</v>
      </c>
      <c r="P1095" s="1">
        <v>1.457E-2</v>
      </c>
      <c r="Q1095" s="1">
        <v>1.457E-2</v>
      </c>
      <c r="R1095" s="1">
        <v>0.639818</v>
      </c>
      <c r="S1095" s="1">
        <v>0.639818</v>
      </c>
      <c r="T1095" s="1">
        <v>1</v>
      </c>
      <c r="U1095" s="1">
        <v>2</v>
      </c>
      <c r="V1095" s="1">
        <v>0</v>
      </c>
      <c r="W1095" s="1" t="s">
        <v>49</v>
      </c>
      <c r="X1095" s="1"/>
      <c r="Y1095" s="1"/>
      <c r="Z1095" s="1"/>
      <c r="AA1095" s="1"/>
      <c r="AB1095" s="1"/>
      <c r="AC1095" s="1" t="s">
        <v>50</v>
      </c>
      <c r="AD1095" s="1">
        <v>2</v>
      </c>
      <c r="AE1095" s="1">
        <v>3.2466500000000002E-2</v>
      </c>
      <c r="AF1095" s="1">
        <v>0.52041289999999996</v>
      </c>
      <c r="AG1095" s="1" t="s">
        <v>49</v>
      </c>
      <c r="AH1095" s="1"/>
      <c r="AI1095" s="1"/>
      <c r="AJ1095" s="1"/>
      <c r="AK1095" s="1"/>
      <c r="AL1095" s="1"/>
      <c r="AM1095" s="1"/>
      <c r="AN1095" s="1"/>
      <c r="AO1095" s="1"/>
      <c r="AP1095" s="1"/>
    </row>
    <row r="1096" spans="1:42" x14ac:dyDescent="0.25">
      <c r="A1096" s="1" t="s">
        <v>903</v>
      </c>
      <c r="B1096" s="1">
        <v>1011652</v>
      </c>
      <c r="C1096" s="1">
        <v>2020</v>
      </c>
      <c r="D1096" s="1" t="s">
        <v>43</v>
      </c>
      <c r="E1096" s="1" t="s">
        <v>44</v>
      </c>
      <c r="F1096" s="1" t="s">
        <v>66</v>
      </c>
      <c r="G1096" s="1" t="s">
        <v>348</v>
      </c>
      <c r="H1096" s="1"/>
      <c r="I1096" s="1" t="s">
        <v>47</v>
      </c>
      <c r="J1096" s="1" t="s">
        <v>123</v>
      </c>
      <c r="K1096" s="1" t="s">
        <v>49</v>
      </c>
      <c r="L1096" s="1">
        <v>8065</v>
      </c>
      <c r="M1096" s="1">
        <v>130</v>
      </c>
      <c r="N1096" s="1">
        <v>40</v>
      </c>
      <c r="O1096" s="1">
        <v>40</v>
      </c>
      <c r="P1096" s="1">
        <v>1.457E-2</v>
      </c>
      <c r="Q1096" s="1">
        <v>1.457E-2</v>
      </c>
      <c r="R1096" s="1">
        <v>0.639818</v>
      </c>
      <c r="S1096" s="1">
        <v>0.639818</v>
      </c>
      <c r="T1096" s="1">
        <v>1</v>
      </c>
      <c r="U1096" s="1">
        <v>1</v>
      </c>
      <c r="V1096" s="1">
        <v>0</v>
      </c>
      <c r="W1096" s="1" t="s">
        <v>49</v>
      </c>
      <c r="X1096" s="1"/>
      <c r="Y1096" s="1"/>
      <c r="Z1096" s="1"/>
      <c r="AA1096" s="1"/>
      <c r="AB1096" s="1"/>
      <c r="AC1096" s="1" t="s">
        <v>50</v>
      </c>
      <c r="AD1096" s="1">
        <v>1</v>
      </c>
      <c r="AE1096" s="1">
        <v>3.06571E-2</v>
      </c>
      <c r="AF1096" s="1">
        <v>0.4914097</v>
      </c>
      <c r="AG1096" s="1" t="s">
        <v>49</v>
      </c>
      <c r="AH1096" s="1"/>
      <c r="AI1096" s="1"/>
      <c r="AJ1096" s="1"/>
      <c r="AK1096" s="1"/>
      <c r="AL1096" s="1"/>
      <c r="AM1096" s="1"/>
      <c r="AN1096" s="1"/>
      <c r="AO1096" s="1"/>
      <c r="AP1096" s="1"/>
    </row>
    <row r="1097" spans="1:42" x14ac:dyDescent="0.25">
      <c r="A1097" s="1" t="s">
        <v>903</v>
      </c>
      <c r="B1097" s="1">
        <v>1011652</v>
      </c>
      <c r="C1097" s="1">
        <v>2020</v>
      </c>
      <c r="D1097" s="1" t="s">
        <v>43</v>
      </c>
      <c r="E1097" s="1" t="s">
        <v>44</v>
      </c>
      <c r="F1097" s="1" t="s">
        <v>66</v>
      </c>
      <c r="G1097" s="1" t="s">
        <v>907</v>
      </c>
      <c r="H1097" s="1"/>
      <c r="I1097" s="1" t="s">
        <v>47</v>
      </c>
      <c r="J1097" s="1" t="s">
        <v>123</v>
      </c>
      <c r="K1097" s="1" t="s">
        <v>49</v>
      </c>
      <c r="L1097" s="1">
        <v>81881.09</v>
      </c>
      <c r="M1097" s="1">
        <v>130</v>
      </c>
      <c r="N1097" s="1">
        <v>37.222222199999997</v>
      </c>
      <c r="O1097" s="1">
        <v>44</v>
      </c>
      <c r="P1097" s="1">
        <v>1.457E-2</v>
      </c>
      <c r="Q1097" s="1">
        <v>1.457E-2</v>
      </c>
      <c r="R1097" s="1">
        <v>0.639818</v>
      </c>
      <c r="S1097" s="1">
        <v>0.639818</v>
      </c>
      <c r="T1097" s="1">
        <v>11</v>
      </c>
      <c r="U1097" s="1">
        <v>19</v>
      </c>
      <c r="V1097" s="1">
        <v>0</v>
      </c>
      <c r="W1097" s="1" t="s">
        <v>49</v>
      </c>
      <c r="X1097" s="1"/>
      <c r="Y1097" s="1"/>
      <c r="Z1097" s="1"/>
      <c r="AA1097" s="1"/>
      <c r="AB1097" s="1"/>
      <c r="AC1097" s="1" t="s">
        <v>50</v>
      </c>
      <c r="AD1097" s="1">
        <v>19</v>
      </c>
      <c r="AE1097" s="1">
        <v>0.3112509</v>
      </c>
      <c r="AF1097" s="1">
        <v>4.9891088000000003</v>
      </c>
      <c r="AG1097" s="1" t="s">
        <v>49</v>
      </c>
      <c r="AH1097" s="1"/>
      <c r="AI1097" s="1"/>
      <c r="AJ1097" s="1"/>
      <c r="AK1097" s="1"/>
      <c r="AL1097" s="1"/>
      <c r="AM1097" s="1"/>
      <c r="AN1097" s="1"/>
      <c r="AO1097" s="1"/>
      <c r="AP1097" s="1"/>
    </row>
    <row r="1098" spans="1:42" x14ac:dyDescent="0.25">
      <c r="A1098" s="1" t="s">
        <v>908</v>
      </c>
      <c r="B1098" s="1">
        <v>1009720</v>
      </c>
      <c r="C1098" s="1">
        <v>2020</v>
      </c>
      <c r="D1098" s="1" t="s">
        <v>43</v>
      </c>
      <c r="E1098" s="1" t="s">
        <v>44</v>
      </c>
      <c r="F1098" s="1" t="s">
        <v>66</v>
      </c>
      <c r="G1098" s="1" t="s">
        <v>909</v>
      </c>
      <c r="H1098" s="1"/>
      <c r="I1098" s="1" t="s">
        <v>47</v>
      </c>
      <c r="J1098" s="1" t="s">
        <v>159</v>
      </c>
      <c r="K1098" s="1" t="s">
        <v>49</v>
      </c>
      <c r="L1098" s="1">
        <v>286629</v>
      </c>
      <c r="M1098" s="1">
        <v>73.2667</v>
      </c>
      <c r="N1098" s="1">
        <v>209.267</v>
      </c>
      <c r="O1098" s="1">
        <v>58.314900000000002</v>
      </c>
      <c r="P1098" s="1">
        <v>0</v>
      </c>
      <c r="Q1098" s="1">
        <v>0.04</v>
      </c>
      <c r="R1098" s="1">
        <v>0.1</v>
      </c>
      <c r="S1098" s="1">
        <v>0.37</v>
      </c>
      <c r="T1098" s="1">
        <v>93</v>
      </c>
      <c r="U1098" s="1">
        <v>5</v>
      </c>
      <c r="V1098" s="1">
        <v>0</v>
      </c>
      <c r="W1098" s="1" t="s">
        <v>50</v>
      </c>
      <c r="X1098" s="1">
        <v>2</v>
      </c>
      <c r="Y1098" s="1">
        <v>1.58541</v>
      </c>
      <c r="Z1098" s="1">
        <v>4.0012800000000004</v>
      </c>
      <c r="AA1098" s="1">
        <v>8.3442799999999998E-2</v>
      </c>
      <c r="AB1098" s="1">
        <v>0.210594</v>
      </c>
      <c r="AC1098" s="1" t="s">
        <v>50</v>
      </c>
      <c r="AD1098" s="1">
        <v>3</v>
      </c>
      <c r="AE1098" s="1">
        <v>9.1787100000000006</v>
      </c>
      <c r="AF1098" s="1">
        <v>308.61900000000003</v>
      </c>
      <c r="AG1098" s="1" t="s">
        <v>49</v>
      </c>
      <c r="AH1098" s="1"/>
      <c r="AI1098" s="1"/>
      <c r="AJ1098" s="1"/>
      <c r="AK1098" s="1"/>
      <c r="AL1098" s="1"/>
      <c r="AM1098" s="1"/>
      <c r="AN1098" s="1"/>
      <c r="AO1098" s="1"/>
      <c r="AP1098" s="1"/>
    </row>
    <row r="1099" spans="1:42" x14ac:dyDescent="0.25">
      <c r="A1099" s="1" t="s">
        <v>908</v>
      </c>
      <c r="B1099" s="1">
        <v>1009720</v>
      </c>
      <c r="C1099" s="1">
        <v>2020</v>
      </c>
      <c r="D1099" s="1" t="s">
        <v>43</v>
      </c>
      <c r="E1099" s="1" t="s">
        <v>44</v>
      </c>
      <c r="F1099" s="1" t="s">
        <v>66</v>
      </c>
      <c r="G1099" s="1" t="s">
        <v>284</v>
      </c>
      <c r="H1099" s="1"/>
      <c r="I1099" s="1" t="s">
        <v>47</v>
      </c>
      <c r="J1099" s="1" t="s">
        <v>159</v>
      </c>
      <c r="K1099" s="1" t="s">
        <v>49</v>
      </c>
      <c r="L1099" s="1">
        <v>27328</v>
      </c>
      <c r="M1099" s="1">
        <v>127.5</v>
      </c>
      <c r="N1099" s="1">
        <v>47.5</v>
      </c>
      <c r="O1099" s="1">
        <v>40</v>
      </c>
      <c r="P1099" s="1">
        <v>0</v>
      </c>
      <c r="Q1099" s="1">
        <v>0.01</v>
      </c>
      <c r="R1099" s="1">
        <v>0.12</v>
      </c>
      <c r="S1099" s="1">
        <v>0.54</v>
      </c>
      <c r="T1099" s="1">
        <v>4</v>
      </c>
      <c r="U1099" s="1">
        <v>8</v>
      </c>
      <c r="V1099" s="1">
        <v>0</v>
      </c>
      <c r="W1099" s="1" t="s">
        <v>49</v>
      </c>
      <c r="X1099" s="1"/>
      <c r="Y1099" s="1"/>
      <c r="Z1099" s="1"/>
      <c r="AA1099" s="1"/>
      <c r="AB1099" s="1"/>
      <c r="AC1099" s="1" t="s">
        <v>49</v>
      </c>
      <c r="AD1099" s="1"/>
      <c r="AE1099" s="1"/>
      <c r="AF1099" s="1"/>
      <c r="AG1099" s="1" t="s">
        <v>50</v>
      </c>
      <c r="AH1099" s="1">
        <v>8</v>
      </c>
      <c r="AI1099" s="1">
        <v>39.314799999999998</v>
      </c>
      <c r="AJ1099" s="1">
        <v>4.6203000000000001E-2</v>
      </c>
      <c r="AK1099" s="1">
        <v>6.6799999999999997E-5</v>
      </c>
      <c r="AL1099" s="1"/>
      <c r="AM1099" s="1"/>
      <c r="AN1099" s="1"/>
      <c r="AO1099" s="1"/>
      <c r="AP1099" s="1"/>
    </row>
    <row r="1100" spans="1:42" x14ac:dyDescent="0.25">
      <c r="A1100" s="1" t="s">
        <v>908</v>
      </c>
      <c r="B1100" s="1">
        <v>1009720</v>
      </c>
      <c r="C1100" s="1">
        <v>2020</v>
      </c>
      <c r="D1100" s="1" t="s">
        <v>43</v>
      </c>
      <c r="E1100" s="1" t="s">
        <v>44</v>
      </c>
      <c r="F1100" s="1" t="s">
        <v>66</v>
      </c>
      <c r="G1100" s="1" t="s">
        <v>285</v>
      </c>
      <c r="H1100" s="1"/>
      <c r="I1100" s="1" t="s">
        <v>47</v>
      </c>
      <c r="J1100" s="1" t="s">
        <v>159</v>
      </c>
      <c r="K1100" s="1" t="s">
        <v>49</v>
      </c>
      <c r="L1100" s="1">
        <v>434622</v>
      </c>
      <c r="M1100" s="1">
        <v>128</v>
      </c>
      <c r="N1100" s="1">
        <v>41.2</v>
      </c>
      <c r="O1100" s="1">
        <v>28.057099999999998</v>
      </c>
      <c r="P1100" s="1">
        <v>0.01</v>
      </c>
      <c r="Q1100" s="1">
        <v>0.04</v>
      </c>
      <c r="R1100" s="1">
        <v>0.25</v>
      </c>
      <c r="S1100" s="1">
        <v>0.39</v>
      </c>
      <c r="T1100" s="1">
        <v>34</v>
      </c>
      <c r="U1100" s="1">
        <v>26</v>
      </c>
      <c r="V1100" s="1">
        <v>0</v>
      </c>
      <c r="W1100" s="1" t="s">
        <v>49</v>
      </c>
      <c r="X1100" s="1"/>
      <c r="Y1100" s="1"/>
      <c r="Z1100" s="1"/>
      <c r="AA1100" s="1"/>
      <c r="AB1100" s="1"/>
      <c r="AC1100" s="1" t="s">
        <v>49</v>
      </c>
      <c r="AD1100" s="1"/>
      <c r="AE1100" s="1"/>
      <c r="AF1100" s="1"/>
      <c r="AG1100" s="1" t="s">
        <v>50</v>
      </c>
      <c r="AH1100" s="1">
        <v>26</v>
      </c>
      <c r="AI1100" s="1">
        <v>393.18599999999998</v>
      </c>
      <c r="AJ1100" s="1">
        <v>0.443469</v>
      </c>
      <c r="AK1100" s="1">
        <v>6.602E-4</v>
      </c>
      <c r="AL1100" s="1"/>
      <c r="AM1100" s="1"/>
      <c r="AN1100" s="1"/>
      <c r="AO1100" s="1"/>
      <c r="AP1100" s="1"/>
    </row>
    <row r="1101" spans="1:42" x14ac:dyDescent="0.25">
      <c r="A1101" s="1" t="s">
        <v>908</v>
      </c>
      <c r="B1101" s="1">
        <v>1009720</v>
      </c>
      <c r="C1101" s="1">
        <v>2020</v>
      </c>
      <c r="D1101" s="1" t="s">
        <v>43</v>
      </c>
      <c r="E1101" s="1" t="s">
        <v>44</v>
      </c>
      <c r="F1101" s="1" t="s">
        <v>66</v>
      </c>
      <c r="G1101" s="1" t="s">
        <v>484</v>
      </c>
      <c r="H1101" s="1"/>
      <c r="I1101" s="1" t="s">
        <v>47</v>
      </c>
      <c r="J1101" s="1" t="s">
        <v>159</v>
      </c>
      <c r="K1101" s="1" t="s">
        <v>49</v>
      </c>
      <c r="L1101" s="1">
        <v>441160</v>
      </c>
      <c r="M1101" s="1">
        <v>70.314800000000005</v>
      </c>
      <c r="N1101" s="1">
        <v>248.185</v>
      </c>
      <c r="O1101" s="1">
        <v>58.501199999999997</v>
      </c>
      <c r="P1101" s="1">
        <v>0</v>
      </c>
      <c r="Q1101" s="1">
        <v>0.04</v>
      </c>
      <c r="R1101" s="1">
        <v>0.1</v>
      </c>
      <c r="S1101" s="1">
        <v>0.54</v>
      </c>
      <c r="T1101" s="1">
        <v>168</v>
      </c>
      <c r="U1101" s="1">
        <v>11</v>
      </c>
      <c r="V1101" s="1">
        <v>0</v>
      </c>
      <c r="W1101" s="1" t="s">
        <v>49</v>
      </c>
      <c r="X1101" s="1"/>
      <c r="Y1101" s="1"/>
      <c r="Z1101" s="1"/>
      <c r="AA1101" s="1"/>
      <c r="AB1101" s="1"/>
      <c r="AC1101" s="1" t="s">
        <v>50</v>
      </c>
      <c r="AD1101" s="1">
        <v>11</v>
      </c>
      <c r="AE1101" s="1">
        <v>28.012899999999998</v>
      </c>
      <c r="AF1101" s="1">
        <v>1044.43</v>
      </c>
      <c r="AG1101" s="1" t="s">
        <v>49</v>
      </c>
      <c r="AH1101" s="1"/>
      <c r="AI1101" s="1"/>
      <c r="AJ1101" s="1"/>
      <c r="AK1101" s="1"/>
      <c r="AL1101" s="1"/>
      <c r="AM1101" s="1"/>
      <c r="AN1101" s="1"/>
      <c r="AO1101" s="1"/>
      <c r="AP1101" s="1"/>
    </row>
    <row r="1102" spans="1:42" x14ac:dyDescent="0.25">
      <c r="A1102" s="1" t="s">
        <v>908</v>
      </c>
      <c r="B1102" s="1">
        <v>1009720</v>
      </c>
      <c r="C1102" s="1">
        <v>2020</v>
      </c>
      <c r="D1102" s="1" t="s">
        <v>43</v>
      </c>
      <c r="E1102" s="1" t="s">
        <v>44</v>
      </c>
      <c r="F1102" s="1" t="s">
        <v>66</v>
      </c>
      <c r="G1102" s="1" t="s">
        <v>399</v>
      </c>
      <c r="H1102" s="1"/>
      <c r="I1102" s="1" t="s">
        <v>47</v>
      </c>
      <c r="J1102" s="1" t="s">
        <v>159</v>
      </c>
      <c r="K1102" s="1" t="s">
        <v>49</v>
      </c>
      <c r="L1102" s="1">
        <v>123774</v>
      </c>
      <c r="M1102" s="1">
        <v>120.833</v>
      </c>
      <c r="N1102" s="1">
        <v>52</v>
      </c>
      <c r="O1102" s="1">
        <v>33.625</v>
      </c>
      <c r="P1102" s="1">
        <v>0.01</v>
      </c>
      <c r="Q1102" s="1">
        <v>0.1</v>
      </c>
      <c r="R1102" s="1">
        <v>0.18</v>
      </c>
      <c r="S1102" s="1">
        <v>0.28999999999999998</v>
      </c>
      <c r="T1102" s="1">
        <v>13</v>
      </c>
      <c r="U1102" s="1">
        <v>25</v>
      </c>
      <c r="V1102" s="1">
        <v>0</v>
      </c>
      <c r="W1102" s="1" t="s">
        <v>49</v>
      </c>
      <c r="X1102" s="1"/>
      <c r="Y1102" s="1"/>
      <c r="Z1102" s="1"/>
      <c r="AA1102" s="1"/>
      <c r="AB1102" s="1"/>
      <c r="AC1102" s="1" t="s">
        <v>50</v>
      </c>
      <c r="AD1102" s="1">
        <v>2</v>
      </c>
      <c r="AE1102" s="1">
        <v>0</v>
      </c>
      <c r="AF1102" s="1">
        <v>0.119204</v>
      </c>
      <c r="AG1102" s="1" t="s">
        <v>50</v>
      </c>
      <c r="AH1102" s="1">
        <v>23</v>
      </c>
      <c r="AI1102" s="1">
        <v>345.88799999999998</v>
      </c>
      <c r="AJ1102" s="1">
        <v>0.244953</v>
      </c>
      <c r="AK1102" s="1">
        <v>5.7140000000000001E-4</v>
      </c>
      <c r="AL1102" s="1"/>
      <c r="AM1102" s="1"/>
      <c r="AN1102" s="1"/>
      <c r="AO1102" s="1"/>
      <c r="AP1102" s="1"/>
    </row>
    <row r="1103" spans="1:42" x14ac:dyDescent="0.25">
      <c r="A1103" s="1" t="s">
        <v>910</v>
      </c>
      <c r="B1103" s="1">
        <v>1008622</v>
      </c>
      <c r="C1103" s="1">
        <v>2020</v>
      </c>
      <c r="D1103" s="1" t="s">
        <v>43</v>
      </c>
      <c r="E1103" s="1" t="s">
        <v>44</v>
      </c>
      <c r="F1103" s="1" t="s">
        <v>66</v>
      </c>
      <c r="G1103" s="1" t="s">
        <v>152</v>
      </c>
      <c r="H1103" s="1"/>
      <c r="I1103" s="1" t="s">
        <v>47</v>
      </c>
      <c r="J1103" s="1" t="s">
        <v>251</v>
      </c>
      <c r="K1103" s="1" t="s">
        <v>49</v>
      </c>
      <c r="L1103" s="1">
        <v>47796</v>
      </c>
      <c r="M1103" s="1">
        <v>74.8</v>
      </c>
      <c r="N1103" s="1">
        <v>347.7</v>
      </c>
      <c r="O1103" s="1">
        <v>65.3</v>
      </c>
      <c r="P1103" s="1">
        <v>6.3074000000000003E-3</v>
      </c>
      <c r="Q1103" s="1">
        <v>7.3657000000000002E-3</v>
      </c>
      <c r="R1103" s="1">
        <v>0.4709719</v>
      </c>
      <c r="S1103" s="1">
        <v>0.53235010000000005</v>
      </c>
      <c r="T1103" s="1">
        <v>5</v>
      </c>
      <c r="U1103" s="1">
        <v>9</v>
      </c>
      <c r="V1103" s="1">
        <v>0</v>
      </c>
      <c r="W1103" s="1" t="s">
        <v>49</v>
      </c>
      <c r="X1103" s="1"/>
      <c r="Y1103" s="1"/>
      <c r="Z1103" s="1"/>
      <c r="AA1103" s="1"/>
      <c r="AB1103" s="1"/>
      <c r="AC1103" s="1" t="s">
        <v>49</v>
      </c>
      <c r="AD1103" s="1"/>
      <c r="AE1103" s="1"/>
      <c r="AF1103" s="1"/>
      <c r="AG1103" s="1" t="s">
        <v>50</v>
      </c>
      <c r="AH1103" s="1">
        <v>9</v>
      </c>
      <c r="AI1103" s="1">
        <v>1161.147365</v>
      </c>
      <c r="AJ1103" s="1">
        <v>2.2449496999999998</v>
      </c>
      <c r="AK1103" s="1">
        <v>2.3567000000000002E-3</v>
      </c>
      <c r="AL1103" s="1"/>
      <c r="AM1103" s="1"/>
      <c r="AN1103" s="1"/>
      <c r="AO1103" s="1"/>
      <c r="AP1103" s="1"/>
    </row>
    <row r="1104" spans="1:42" x14ac:dyDescent="0.25">
      <c r="A1104" s="1" t="s">
        <v>910</v>
      </c>
      <c r="B1104" s="1">
        <v>1008622</v>
      </c>
      <c r="C1104" s="1">
        <v>2020</v>
      </c>
      <c r="D1104" s="1" t="s">
        <v>43</v>
      </c>
      <c r="E1104" s="1" t="s">
        <v>44</v>
      </c>
      <c r="F1104" s="1" t="s">
        <v>66</v>
      </c>
      <c r="G1104" s="1" t="s">
        <v>153</v>
      </c>
      <c r="H1104" s="1"/>
      <c r="I1104" s="1" t="s">
        <v>47</v>
      </c>
      <c r="J1104" s="1" t="s">
        <v>251</v>
      </c>
      <c r="K1104" s="1" t="s">
        <v>49</v>
      </c>
      <c r="L1104" s="1">
        <v>161904</v>
      </c>
      <c r="M1104" s="1">
        <v>74.8</v>
      </c>
      <c r="N1104" s="1">
        <v>384.8</v>
      </c>
      <c r="O1104" s="1">
        <v>65.5</v>
      </c>
      <c r="P1104" s="1">
        <v>6.3074000000000003E-3</v>
      </c>
      <c r="Q1104" s="1">
        <v>7.1162999999999999E-3</v>
      </c>
      <c r="R1104" s="1">
        <v>0.4709719</v>
      </c>
      <c r="S1104" s="1">
        <v>0.51788679999999998</v>
      </c>
      <c r="T1104" s="1">
        <v>15</v>
      </c>
      <c r="U1104" s="1">
        <v>50</v>
      </c>
      <c r="V1104" s="1">
        <v>0</v>
      </c>
      <c r="W1104" s="1" t="s">
        <v>49</v>
      </c>
      <c r="X1104" s="1"/>
      <c r="Y1104" s="1"/>
      <c r="Z1104" s="1"/>
      <c r="AA1104" s="1"/>
      <c r="AB1104" s="1"/>
      <c r="AC1104" s="1" t="s">
        <v>49</v>
      </c>
      <c r="AD1104" s="1"/>
      <c r="AE1104" s="1"/>
      <c r="AF1104" s="1"/>
      <c r="AG1104" s="1" t="s">
        <v>50</v>
      </c>
      <c r="AH1104" s="1">
        <v>50</v>
      </c>
      <c r="AI1104" s="1">
        <v>4306.3043176000001</v>
      </c>
      <c r="AJ1104" s="1">
        <v>8.3873862999999993</v>
      </c>
      <c r="AK1104" s="1">
        <v>8.7395000000000007E-3</v>
      </c>
      <c r="AL1104" s="1"/>
      <c r="AM1104" s="1"/>
      <c r="AN1104" s="1"/>
      <c r="AO1104" s="1"/>
      <c r="AP1104" s="1"/>
    </row>
    <row r="1105" spans="1:42" x14ac:dyDescent="0.25">
      <c r="A1105" s="1" t="s">
        <v>911</v>
      </c>
      <c r="B1105" s="1">
        <v>1009967</v>
      </c>
      <c r="C1105" s="1">
        <v>2020</v>
      </c>
      <c r="D1105" s="1" t="s">
        <v>43</v>
      </c>
      <c r="E1105" s="1" t="s">
        <v>44</v>
      </c>
      <c r="F1105" s="1" t="s">
        <v>66</v>
      </c>
      <c r="G1105" s="1" t="s">
        <v>912</v>
      </c>
      <c r="H1105" s="1"/>
      <c r="I1105" s="1" t="s">
        <v>47</v>
      </c>
      <c r="J1105" s="1" t="s">
        <v>384</v>
      </c>
      <c r="K1105" s="1" t="s">
        <v>49</v>
      </c>
      <c r="L1105" s="1">
        <v>4103.07</v>
      </c>
      <c r="M1105" s="1">
        <v>60</v>
      </c>
      <c r="N1105" s="1">
        <v>45</v>
      </c>
      <c r="O1105" s="1">
        <v>64.959999999999994</v>
      </c>
      <c r="P1105" s="1">
        <v>0</v>
      </c>
      <c r="Q1105" s="1">
        <v>0</v>
      </c>
      <c r="R1105" s="1">
        <v>0.21</v>
      </c>
      <c r="S1105" s="1">
        <v>0.21</v>
      </c>
      <c r="T1105" s="1">
        <v>1</v>
      </c>
      <c r="U1105" s="1">
        <v>3</v>
      </c>
      <c r="V1105" s="1">
        <v>0</v>
      </c>
      <c r="W1105" s="1" t="s">
        <v>49</v>
      </c>
      <c r="X1105" s="1"/>
      <c r="Y1105" s="1"/>
      <c r="Z1105" s="1"/>
      <c r="AA1105" s="1"/>
      <c r="AB1105" s="1"/>
      <c r="AC1105" s="1" t="s">
        <v>50</v>
      </c>
      <c r="AD1105" s="1">
        <v>3</v>
      </c>
      <c r="AE1105" s="1">
        <v>0</v>
      </c>
      <c r="AF1105" s="1">
        <v>0.97356869999999995</v>
      </c>
      <c r="AG1105" s="1" t="s">
        <v>49</v>
      </c>
      <c r="AH1105" s="1"/>
      <c r="AI1105" s="1"/>
      <c r="AJ1105" s="1"/>
      <c r="AK1105" s="1"/>
      <c r="AL1105" s="1"/>
      <c r="AM1105" s="1"/>
      <c r="AN1105" s="1"/>
      <c r="AO1105" s="1"/>
      <c r="AP1105" s="1"/>
    </row>
    <row r="1106" spans="1:42" x14ac:dyDescent="0.25">
      <c r="A1106" s="1" t="s">
        <v>911</v>
      </c>
      <c r="B1106" s="1">
        <v>1009967</v>
      </c>
      <c r="C1106" s="1">
        <v>2020</v>
      </c>
      <c r="D1106" s="1" t="s">
        <v>43</v>
      </c>
      <c r="E1106" s="1" t="s">
        <v>44</v>
      </c>
      <c r="F1106" s="1" t="s">
        <v>66</v>
      </c>
      <c r="G1106" s="1" t="s">
        <v>912</v>
      </c>
      <c r="H1106" s="1"/>
      <c r="I1106" s="1" t="s">
        <v>47</v>
      </c>
      <c r="J1106" s="1" t="s">
        <v>384</v>
      </c>
      <c r="K1106" s="1" t="s">
        <v>49</v>
      </c>
      <c r="L1106" s="1">
        <v>5865.01</v>
      </c>
      <c r="M1106" s="1">
        <v>60</v>
      </c>
      <c r="N1106" s="1">
        <v>45</v>
      </c>
      <c r="O1106" s="1">
        <v>64.959999999999994</v>
      </c>
      <c r="P1106" s="1">
        <v>0</v>
      </c>
      <c r="Q1106" s="1">
        <v>0</v>
      </c>
      <c r="R1106" s="1">
        <v>0.42</v>
      </c>
      <c r="S1106" s="1">
        <v>0.42</v>
      </c>
      <c r="T1106" s="1">
        <v>1</v>
      </c>
      <c r="U1106" s="1">
        <v>3</v>
      </c>
      <c r="V1106" s="1">
        <v>0</v>
      </c>
      <c r="W1106" s="1" t="s">
        <v>49</v>
      </c>
      <c r="X1106" s="1"/>
      <c r="Y1106" s="1"/>
      <c r="Z1106" s="1"/>
      <c r="AA1106" s="1"/>
      <c r="AB1106" s="1"/>
      <c r="AC1106" s="1" t="s">
        <v>50</v>
      </c>
      <c r="AD1106" s="1">
        <v>3</v>
      </c>
      <c r="AE1106" s="1">
        <v>0</v>
      </c>
      <c r="AF1106" s="1">
        <v>1.3919277999999999</v>
      </c>
      <c r="AG1106" s="1" t="s">
        <v>49</v>
      </c>
      <c r="AH1106" s="1"/>
      <c r="AI1106" s="1"/>
      <c r="AJ1106" s="1"/>
      <c r="AK1106" s="1"/>
      <c r="AL1106" s="1"/>
      <c r="AM1106" s="1"/>
      <c r="AN1106" s="1"/>
      <c r="AO1106" s="1"/>
      <c r="AP1106" s="1"/>
    </row>
    <row r="1107" spans="1:42" x14ac:dyDescent="0.25">
      <c r="A1107" s="1" t="s">
        <v>913</v>
      </c>
      <c r="B1107" s="1">
        <v>1012466</v>
      </c>
      <c r="C1107" s="1">
        <v>2020</v>
      </c>
      <c r="D1107" s="1" t="s">
        <v>43</v>
      </c>
      <c r="E1107" s="1" t="s">
        <v>44</v>
      </c>
      <c r="F1107" s="1" t="s">
        <v>45</v>
      </c>
      <c r="G1107" s="1"/>
      <c r="H1107" s="1" t="s">
        <v>520</v>
      </c>
      <c r="I1107" s="1" t="s">
        <v>68</v>
      </c>
      <c r="J1107" s="1"/>
      <c r="K1107" s="1"/>
      <c r="L1107" s="1">
        <v>6215</v>
      </c>
      <c r="M1107" s="1">
        <v>70</v>
      </c>
      <c r="N1107" s="1">
        <v>10</v>
      </c>
      <c r="O1107" s="1">
        <v>81.2</v>
      </c>
      <c r="P1107" s="1">
        <v>5.3E-3</v>
      </c>
      <c r="Q1107" s="1">
        <v>5.3E-3</v>
      </c>
      <c r="R1107" s="1">
        <v>0.21990000000000001</v>
      </c>
      <c r="S1107" s="1">
        <v>0.21990000000000001</v>
      </c>
      <c r="T1107" s="1"/>
      <c r="U1107" s="1">
        <v>2</v>
      </c>
      <c r="V1107" s="1"/>
      <c r="W1107" s="1" t="s">
        <v>49</v>
      </c>
      <c r="X1107" s="1"/>
      <c r="Y1107" s="1"/>
      <c r="Z1107" s="1"/>
      <c r="AA1107" s="1"/>
      <c r="AB1107" s="1"/>
      <c r="AC1107" s="1" t="s">
        <v>50</v>
      </c>
      <c r="AD1107" s="1">
        <v>2</v>
      </c>
      <c r="AE1107" s="1">
        <v>8.1952817210000001E-2</v>
      </c>
      <c r="AF1107" s="1">
        <v>1.2411627465599999</v>
      </c>
      <c r="AG1107" s="1" t="s">
        <v>49</v>
      </c>
      <c r="AH1107" s="1"/>
      <c r="AI1107" s="1"/>
      <c r="AJ1107" s="1"/>
      <c r="AK1107" s="1"/>
      <c r="AL1107" s="1"/>
      <c r="AM1107" s="1"/>
      <c r="AN1107" s="1"/>
      <c r="AO1107" s="1"/>
      <c r="AP1107" s="1"/>
    </row>
    <row r="1108" spans="1:42" x14ac:dyDescent="0.25">
      <c r="A1108" s="1" t="s">
        <v>913</v>
      </c>
      <c r="B1108" s="1">
        <v>1012466</v>
      </c>
      <c r="C1108" s="1">
        <v>2020</v>
      </c>
      <c r="D1108" s="1" t="s">
        <v>43</v>
      </c>
      <c r="E1108" s="1" t="s">
        <v>44</v>
      </c>
      <c r="F1108" s="1" t="s">
        <v>45</v>
      </c>
      <c r="G1108" s="1"/>
      <c r="H1108" s="1" t="s">
        <v>80</v>
      </c>
      <c r="I1108" s="1" t="s">
        <v>68</v>
      </c>
      <c r="J1108" s="1"/>
      <c r="K1108" s="1"/>
      <c r="L1108" s="1">
        <v>4224</v>
      </c>
      <c r="M1108" s="1">
        <v>70</v>
      </c>
      <c r="N1108" s="1">
        <v>36</v>
      </c>
      <c r="O1108" s="1">
        <v>52.1</v>
      </c>
      <c r="P1108" s="1">
        <v>2.07E-2</v>
      </c>
      <c r="Q1108" s="1">
        <v>2.07E-2</v>
      </c>
      <c r="R1108" s="1">
        <v>0.15809999999999999</v>
      </c>
      <c r="S1108" s="1">
        <v>0.15809999999999999</v>
      </c>
      <c r="T1108" s="1"/>
      <c r="U1108" s="1">
        <v>1</v>
      </c>
      <c r="V1108" s="1"/>
      <c r="W1108" s="1" t="s">
        <v>49</v>
      </c>
      <c r="X1108" s="1"/>
      <c r="Y1108" s="1"/>
      <c r="Z1108" s="1"/>
      <c r="AA1108" s="1"/>
      <c r="AB1108" s="1"/>
      <c r="AC1108" s="1" t="s">
        <v>50</v>
      </c>
      <c r="AD1108" s="1">
        <v>1</v>
      </c>
      <c r="AE1108" s="1">
        <v>0.16419057177599999</v>
      </c>
      <c r="AF1108" s="1">
        <v>0.45774670233600001</v>
      </c>
      <c r="AG1108" s="1" t="s">
        <v>49</v>
      </c>
      <c r="AH1108" s="1"/>
      <c r="AI1108" s="1"/>
      <c r="AJ1108" s="1"/>
      <c r="AK1108" s="1"/>
      <c r="AL1108" s="1"/>
      <c r="AM1108" s="1"/>
      <c r="AN1108" s="1"/>
      <c r="AO1108" s="1"/>
      <c r="AP1108" s="1"/>
    </row>
    <row r="1109" spans="1:42" x14ac:dyDescent="0.25">
      <c r="A1109" s="1" t="s">
        <v>914</v>
      </c>
      <c r="B1109" s="1">
        <v>1012638</v>
      </c>
      <c r="C1109" s="1">
        <v>2020</v>
      </c>
      <c r="D1109" s="1" t="s">
        <v>43</v>
      </c>
      <c r="E1109" s="1" t="s">
        <v>44</v>
      </c>
      <c r="F1109" s="1" t="s">
        <v>45</v>
      </c>
      <c r="G1109" s="1"/>
      <c r="H1109" s="1" t="s">
        <v>915</v>
      </c>
      <c r="I1109" s="1" t="s">
        <v>68</v>
      </c>
      <c r="J1109" s="1"/>
      <c r="K1109" s="1"/>
      <c r="L1109" s="1">
        <v>15913</v>
      </c>
      <c r="M1109" s="1">
        <v>74</v>
      </c>
      <c r="N1109" s="1">
        <v>50</v>
      </c>
      <c r="O1109" s="1">
        <v>58.9</v>
      </c>
      <c r="P1109" s="1">
        <v>7.7600000000000004E-3</v>
      </c>
      <c r="Q1109" s="1">
        <v>7.7600000000000004E-3</v>
      </c>
      <c r="R1109" s="1">
        <v>0.28000000000000003</v>
      </c>
      <c r="S1109" s="1">
        <v>0.28000000000000003</v>
      </c>
      <c r="T1109" s="1"/>
      <c r="U1109" s="1">
        <v>18</v>
      </c>
      <c r="V1109" s="1"/>
      <c r="W1109" s="1" t="s">
        <v>50</v>
      </c>
      <c r="X1109" s="1">
        <v>4</v>
      </c>
      <c r="Y1109" s="1">
        <v>0</v>
      </c>
      <c r="Z1109" s="1">
        <v>0.1</v>
      </c>
      <c r="AA1109" s="1">
        <v>0</v>
      </c>
      <c r="AB1109" s="1">
        <v>0.01</v>
      </c>
      <c r="AC1109" s="1" t="s">
        <v>50</v>
      </c>
      <c r="AD1109" s="1">
        <v>11</v>
      </c>
      <c r="AE1109" s="1">
        <v>0.1</v>
      </c>
      <c r="AF1109" s="1">
        <v>1.72</v>
      </c>
      <c r="AG1109" s="1" t="s">
        <v>50</v>
      </c>
      <c r="AH1109" s="1">
        <v>3</v>
      </c>
      <c r="AI1109" s="1">
        <v>20.5</v>
      </c>
      <c r="AJ1109" s="1">
        <v>0.01</v>
      </c>
      <c r="AK1109" s="1">
        <v>0</v>
      </c>
      <c r="AL1109" s="1"/>
      <c r="AM1109" s="1"/>
      <c r="AN1109" s="1"/>
      <c r="AO1109" s="1"/>
      <c r="AP1109" s="1"/>
    </row>
    <row r="1110" spans="1:42" x14ac:dyDescent="0.25">
      <c r="A1110" s="1" t="s">
        <v>914</v>
      </c>
      <c r="B1110" s="1">
        <v>1012638</v>
      </c>
      <c r="C1110" s="1">
        <v>2020</v>
      </c>
      <c r="D1110" s="1" t="s">
        <v>43</v>
      </c>
      <c r="E1110" s="1" t="s">
        <v>44</v>
      </c>
      <c r="F1110" s="1" t="s">
        <v>45</v>
      </c>
      <c r="G1110" s="1"/>
      <c r="H1110" s="1" t="s">
        <v>447</v>
      </c>
      <c r="I1110" s="1" t="s">
        <v>68</v>
      </c>
      <c r="J1110" s="1"/>
      <c r="K1110" s="1"/>
      <c r="L1110" s="1">
        <v>55005</v>
      </c>
      <c r="M1110" s="1">
        <v>65</v>
      </c>
      <c r="N1110" s="1">
        <v>51</v>
      </c>
      <c r="O1110" s="1">
        <v>67</v>
      </c>
      <c r="P1110" s="1">
        <v>7.7539999999999996E-3</v>
      </c>
      <c r="Q1110" s="1">
        <v>8.3199999999999993E-3</v>
      </c>
      <c r="R1110" s="1">
        <v>0.44725700000000002</v>
      </c>
      <c r="S1110" s="1">
        <v>0.47871000000000002</v>
      </c>
      <c r="T1110" s="1"/>
      <c r="U1110" s="1">
        <v>38</v>
      </c>
      <c r="V1110" s="1"/>
      <c r="W1110" s="1" t="s">
        <v>50</v>
      </c>
      <c r="X1110" s="1">
        <v>9</v>
      </c>
      <c r="Y1110" s="1">
        <v>0</v>
      </c>
      <c r="Z1110" s="1">
        <v>0.83</v>
      </c>
      <c r="AA1110" s="1">
        <v>0</v>
      </c>
      <c r="AB1110" s="1">
        <v>0.03</v>
      </c>
      <c r="AC1110" s="1" t="s">
        <v>50</v>
      </c>
      <c r="AD1110" s="1">
        <v>29</v>
      </c>
      <c r="AE1110" s="1">
        <v>0.3</v>
      </c>
      <c r="AF1110" s="1">
        <v>7.18</v>
      </c>
      <c r="AG1110" s="1" t="s">
        <v>49</v>
      </c>
      <c r="AH1110" s="1"/>
      <c r="AI1110" s="1"/>
      <c r="AJ1110" s="1"/>
      <c r="AK1110" s="1"/>
      <c r="AL1110" s="1"/>
      <c r="AM1110" s="1"/>
      <c r="AN1110" s="1"/>
      <c r="AO1110" s="1"/>
      <c r="AP1110" s="1"/>
    </row>
    <row r="1111" spans="1:42" x14ac:dyDescent="0.25">
      <c r="A1111" s="1" t="s">
        <v>914</v>
      </c>
      <c r="B1111" s="1">
        <v>1012638</v>
      </c>
      <c r="C1111" s="1">
        <v>2020</v>
      </c>
      <c r="D1111" s="1" t="s">
        <v>43</v>
      </c>
      <c r="E1111" s="1" t="s">
        <v>44</v>
      </c>
      <c r="F1111" s="1" t="s">
        <v>45</v>
      </c>
      <c r="G1111" s="1"/>
      <c r="H1111" s="1" t="s">
        <v>448</v>
      </c>
      <c r="I1111" s="1" t="s">
        <v>68</v>
      </c>
      <c r="J1111" s="1"/>
      <c r="K1111" s="1"/>
      <c r="L1111" s="1">
        <v>3500</v>
      </c>
      <c r="M1111" s="1">
        <v>77</v>
      </c>
      <c r="N1111" s="1">
        <v>51</v>
      </c>
      <c r="O1111" s="1">
        <v>72.7</v>
      </c>
      <c r="P1111" s="1">
        <v>7.7539999999999996E-3</v>
      </c>
      <c r="Q1111" s="1">
        <v>7.7539999999999996E-3</v>
      </c>
      <c r="R1111" s="1">
        <v>0.44725700000000002</v>
      </c>
      <c r="S1111" s="1">
        <v>0.44725700000000002</v>
      </c>
      <c r="T1111" s="1"/>
      <c r="U1111" s="1">
        <v>11</v>
      </c>
      <c r="V1111" s="1"/>
      <c r="W1111" s="1" t="s">
        <v>49</v>
      </c>
      <c r="X1111" s="1"/>
      <c r="Y1111" s="1"/>
      <c r="Z1111" s="1"/>
      <c r="AA1111" s="1"/>
      <c r="AB1111" s="1"/>
      <c r="AC1111" s="1" t="s">
        <v>50</v>
      </c>
      <c r="AD1111" s="1">
        <v>11</v>
      </c>
      <c r="AE1111" s="1">
        <v>0</v>
      </c>
      <c r="AF1111" s="1">
        <v>0.46</v>
      </c>
      <c r="AG1111" s="1" t="s">
        <v>49</v>
      </c>
      <c r="AH1111" s="1"/>
      <c r="AI1111" s="1"/>
      <c r="AJ1111" s="1"/>
      <c r="AK1111" s="1"/>
      <c r="AL1111" s="1"/>
      <c r="AM1111" s="1"/>
      <c r="AN1111" s="1"/>
      <c r="AO1111" s="1"/>
      <c r="AP1111" s="1"/>
    </row>
    <row r="1112" spans="1:42" x14ac:dyDescent="0.25">
      <c r="A1112" s="1" t="s">
        <v>914</v>
      </c>
      <c r="B1112" s="1">
        <v>1012638</v>
      </c>
      <c r="C1112" s="1">
        <v>2020</v>
      </c>
      <c r="D1112" s="1" t="s">
        <v>43</v>
      </c>
      <c r="E1112" s="1" t="s">
        <v>44</v>
      </c>
      <c r="F1112" s="1" t="s">
        <v>45</v>
      </c>
      <c r="G1112" s="1"/>
      <c r="H1112" s="1" t="s">
        <v>768</v>
      </c>
      <c r="I1112" s="1" t="s">
        <v>68</v>
      </c>
      <c r="J1112" s="1"/>
      <c r="K1112" s="1"/>
      <c r="L1112" s="1">
        <v>4331</v>
      </c>
      <c r="M1112" s="1">
        <v>73</v>
      </c>
      <c r="N1112" s="1">
        <v>48</v>
      </c>
      <c r="O1112" s="1">
        <v>58.5</v>
      </c>
      <c r="P1112" s="1">
        <v>7.7600000000000004E-3</v>
      </c>
      <c r="Q1112" s="1">
        <v>2.061E-2</v>
      </c>
      <c r="R1112" s="1">
        <v>0.28000000000000003</v>
      </c>
      <c r="S1112" s="1">
        <v>0.61445000000000005</v>
      </c>
      <c r="T1112" s="1"/>
      <c r="U1112" s="1">
        <v>11</v>
      </c>
      <c r="V1112" s="1"/>
      <c r="W1112" s="1" t="s">
        <v>49</v>
      </c>
      <c r="X1112" s="1"/>
      <c r="Y1112" s="1"/>
      <c r="Z1112" s="1"/>
      <c r="AA1112" s="1"/>
      <c r="AB1112" s="1"/>
      <c r="AC1112" s="1" t="s">
        <v>50</v>
      </c>
      <c r="AD1112" s="1">
        <v>8</v>
      </c>
      <c r="AE1112" s="1">
        <v>0</v>
      </c>
      <c r="AF1112" s="1">
        <v>0.51</v>
      </c>
      <c r="AG1112" s="1" t="s">
        <v>50</v>
      </c>
      <c r="AH1112" s="1">
        <v>3</v>
      </c>
      <c r="AI1112" s="1">
        <v>12.6</v>
      </c>
      <c r="AJ1112" s="1">
        <v>0</v>
      </c>
      <c r="AK1112" s="1">
        <v>0</v>
      </c>
      <c r="AL1112" s="1"/>
      <c r="AM1112" s="1"/>
      <c r="AN1112" s="1"/>
      <c r="AO1112" s="1"/>
      <c r="AP1112" s="1"/>
    </row>
    <row r="1113" spans="1:42" x14ac:dyDescent="0.25">
      <c r="A1113" s="1" t="s">
        <v>914</v>
      </c>
      <c r="B1113" s="1">
        <v>1012638</v>
      </c>
      <c r="C1113" s="1">
        <v>2020</v>
      </c>
      <c r="D1113" s="1" t="s">
        <v>43</v>
      </c>
      <c r="E1113" s="1" t="s">
        <v>44</v>
      </c>
      <c r="F1113" s="1" t="s">
        <v>45</v>
      </c>
      <c r="G1113" s="1"/>
      <c r="H1113" s="1" t="s">
        <v>769</v>
      </c>
      <c r="I1113" s="1" t="s">
        <v>68</v>
      </c>
      <c r="J1113" s="1"/>
      <c r="K1113" s="1"/>
      <c r="L1113" s="1">
        <v>9162</v>
      </c>
      <c r="M1113" s="1">
        <v>80</v>
      </c>
      <c r="N1113" s="1">
        <v>44</v>
      </c>
      <c r="O1113" s="1">
        <v>52</v>
      </c>
      <c r="P1113" s="1">
        <v>5.3099999999999996E-3</v>
      </c>
      <c r="Q1113" s="1">
        <v>1.073E-2</v>
      </c>
      <c r="R1113" s="1">
        <v>0.28000000000000003</v>
      </c>
      <c r="S1113" s="1">
        <v>0.71238000000000001</v>
      </c>
      <c r="T1113" s="1"/>
      <c r="U1113" s="1">
        <v>8</v>
      </c>
      <c r="V1113" s="1"/>
      <c r="W1113" s="1" t="s">
        <v>49</v>
      </c>
      <c r="X1113" s="1"/>
      <c r="Y1113" s="1"/>
      <c r="Z1113" s="1"/>
      <c r="AA1113" s="1"/>
      <c r="AB1113" s="1"/>
      <c r="AC1113" s="1" t="s">
        <v>50</v>
      </c>
      <c r="AD1113" s="1">
        <v>8</v>
      </c>
      <c r="AE1113" s="1">
        <v>0</v>
      </c>
      <c r="AF1113" s="1">
        <v>1.07</v>
      </c>
      <c r="AG1113" s="1" t="s">
        <v>49</v>
      </c>
      <c r="AH1113" s="1"/>
      <c r="AI1113" s="1"/>
      <c r="AJ1113" s="1"/>
      <c r="AK1113" s="1"/>
      <c r="AL1113" s="1"/>
      <c r="AM1113" s="1"/>
      <c r="AN1113" s="1"/>
      <c r="AO1113" s="1"/>
      <c r="AP1113" s="1"/>
    </row>
    <row r="1114" spans="1:42" x14ac:dyDescent="0.25">
      <c r="A1114" s="1" t="s">
        <v>914</v>
      </c>
      <c r="B1114" s="1">
        <v>1012638</v>
      </c>
      <c r="C1114" s="1">
        <v>2020</v>
      </c>
      <c r="D1114" s="1" t="s">
        <v>43</v>
      </c>
      <c r="E1114" s="1" t="s">
        <v>44</v>
      </c>
      <c r="F1114" s="1" t="s">
        <v>45</v>
      </c>
      <c r="G1114" s="1"/>
      <c r="H1114" s="1" t="s">
        <v>916</v>
      </c>
      <c r="I1114" s="1" t="s">
        <v>68</v>
      </c>
      <c r="J1114" s="1"/>
      <c r="K1114" s="1"/>
      <c r="L1114" s="1">
        <v>39096</v>
      </c>
      <c r="M1114" s="1">
        <v>76</v>
      </c>
      <c r="N1114" s="1">
        <v>50</v>
      </c>
      <c r="O1114" s="1">
        <v>70</v>
      </c>
      <c r="P1114" s="1">
        <v>6.4000000000000003E-3</v>
      </c>
      <c r="Q1114" s="1">
        <v>8.3199999999999993E-3</v>
      </c>
      <c r="R1114" s="1">
        <v>0.44725700000000002</v>
      </c>
      <c r="S1114" s="1">
        <v>0.49726999999999999</v>
      </c>
      <c r="T1114" s="1"/>
      <c r="U1114" s="1">
        <v>25</v>
      </c>
      <c r="V1114" s="1"/>
      <c r="W1114" s="1" t="s">
        <v>49</v>
      </c>
      <c r="X1114" s="1"/>
      <c r="Y1114" s="1"/>
      <c r="Z1114" s="1"/>
      <c r="AA1114" s="1"/>
      <c r="AB1114" s="1"/>
      <c r="AC1114" s="1" t="s">
        <v>50</v>
      </c>
      <c r="AD1114" s="1">
        <v>19</v>
      </c>
      <c r="AE1114" s="1">
        <v>0.1</v>
      </c>
      <c r="AF1114" s="1">
        <v>2.89</v>
      </c>
      <c r="AG1114" s="1" t="s">
        <v>50</v>
      </c>
      <c r="AH1114" s="1">
        <v>6</v>
      </c>
      <c r="AI1114" s="1">
        <v>34.299999999999997</v>
      </c>
      <c r="AJ1114" s="1">
        <v>0.05</v>
      </c>
      <c r="AK1114" s="1">
        <v>0</v>
      </c>
      <c r="AL1114" s="1"/>
      <c r="AM1114" s="1"/>
      <c r="AN1114" s="1"/>
      <c r="AO1114" s="1"/>
      <c r="AP1114" s="1"/>
    </row>
    <row r="1115" spans="1:42" x14ac:dyDescent="0.25">
      <c r="A1115" s="1" t="s">
        <v>917</v>
      </c>
      <c r="B1115" s="1">
        <v>1012722</v>
      </c>
      <c r="C1115" s="1">
        <v>2020</v>
      </c>
      <c r="D1115" s="1" t="s">
        <v>43</v>
      </c>
      <c r="E1115" s="1" t="s">
        <v>44</v>
      </c>
      <c r="F1115" s="1" t="s">
        <v>45</v>
      </c>
      <c r="G1115" s="1"/>
      <c r="H1115" s="1" t="s">
        <v>918</v>
      </c>
      <c r="I1115" s="1" t="s">
        <v>47</v>
      </c>
      <c r="J1115" s="1" t="s">
        <v>48</v>
      </c>
      <c r="K1115" s="1"/>
      <c r="L1115" s="1">
        <v>66313.67</v>
      </c>
      <c r="M1115" s="1">
        <v>150</v>
      </c>
      <c r="N1115" s="1">
        <v>75</v>
      </c>
      <c r="O1115" s="1">
        <v>43.424999999999997</v>
      </c>
      <c r="P1115" s="1">
        <v>0</v>
      </c>
      <c r="Q1115" s="1">
        <v>7.3550000000000004E-3</v>
      </c>
      <c r="R1115" s="1">
        <v>0.24384600000000001</v>
      </c>
      <c r="S1115" s="1">
        <v>0.52973099999999995</v>
      </c>
      <c r="T1115" s="1"/>
      <c r="U1115" s="1">
        <v>10</v>
      </c>
      <c r="V1115" s="1"/>
      <c r="W1115" s="1" t="s">
        <v>49</v>
      </c>
      <c r="X1115" s="1"/>
      <c r="Y1115" s="1"/>
      <c r="Z1115" s="1"/>
      <c r="AA1115" s="1"/>
      <c r="AB1115" s="1"/>
      <c r="AC1115" s="1" t="s">
        <v>50</v>
      </c>
      <c r="AD1115" s="1">
        <v>10</v>
      </c>
      <c r="AE1115" s="1">
        <v>0.1388501</v>
      </c>
      <c r="AF1115" s="1">
        <v>6.6117090999999997</v>
      </c>
      <c r="AG1115" s="1" t="s">
        <v>49</v>
      </c>
      <c r="AH1115" s="1"/>
      <c r="AI1115" s="1"/>
      <c r="AJ1115" s="1"/>
      <c r="AK1115" s="1"/>
      <c r="AL1115" s="1"/>
      <c r="AM1115" s="1"/>
      <c r="AN1115" s="1"/>
      <c r="AO1115" s="1"/>
      <c r="AP1115" s="1"/>
    </row>
    <row r="1116" spans="1:42" x14ac:dyDescent="0.25">
      <c r="A1116" s="1" t="s">
        <v>917</v>
      </c>
      <c r="B1116" s="1">
        <v>1012722</v>
      </c>
      <c r="C1116" s="1">
        <v>2020</v>
      </c>
      <c r="D1116" s="1" t="s">
        <v>43</v>
      </c>
      <c r="E1116" s="1" t="s">
        <v>44</v>
      </c>
      <c r="F1116" s="1" t="s">
        <v>45</v>
      </c>
      <c r="G1116" s="1"/>
      <c r="H1116" s="1" t="s">
        <v>244</v>
      </c>
      <c r="I1116" s="1" t="s">
        <v>47</v>
      </c>
      <c r="J1116" s="1" t="s">
        <v>48</v>
      </c>
      <c r="K1116" s="1"/>
      <c r="L1116" s="1">
        <v>151683.39000000001</v>
      </c>
      <c r="M1116" s="1">
        <v>77</v>
      </c>
      <c r="N1116" s="1">
        <v>32.5</v>
      </c>
      <c r="O1116" s="1">
        <v>52.390321</v>
      </c>
      <c r="P1116" s="1">
        <v>3.8600000000000001E-3</v>
      </c>
      <c r="Q1116" s="1">
        <v>3.8639999999999998E-3</v>
      </c>
      <c r="R1116" s="1">
        <v>0.32958999999999999</v>
      </c>
      <c r="S1116" s="1">
        <v>0.329594</v>
      </c>
      <c r="T1116" s="1"/>
      <c r="U1116" s="1">
        <v>16</v>
      </c>
      <c r="V1116" s="1"/>
      <c r="W1116" s="1" t="s">
        <v>49</v>
      </c>
      <c r="X1116" s="1"/>
      <c r="Y1116" s="1"/>
      <c r="Z1116" s="1"/>
      <c r="AA1116" s="1"/>
      <c r="AB1116" s="1"/>
      <c r="AC1116" s="1" t="s">
        <v>50</v>
      </c>
      <c r="AD1116" s="1">
        <v>16</v>
      </c>
      <c r="AE1116" s="1">
        <v>0.47199360000000001</v>
      </c>
      <c r="AF1116" s="1">
        <v>14.6958173</v>
      </c>
      <c r="AG1116" s="1" t="s">
        <v>49</v>
      </c>
      <c r="AH1116" s="1"/>
      <c r="AI1116" s="1"/>
      <c r="AJ1116" s="1"/>
      <c r="AK1116" s="1"/>
      <c r="AL1116" s="1"/>
      <c r="AM1116" s="1"/>
      <c r="AN1116" s="1"/>
      <c r="AO1116" s="1"/>
      <c r="AP1116" s="1"/>
    </row>
    <row r="1117" spans="1:42" x14ac:dyDescent="0.25">
      <c r="A1117" s="1" t="s">
        <v>917</v>
      </c>
      <c r="B1117" s="1">
        <v>1012722</v>
      </c>
      <c r="C1117" s="1">
        <v>2020</v>
      </c>
      <c r="D1117" s="1" t="s">
        <v>43</v>
      </c>
      <c r="E1117" s="1" t="s">
        <v>44</v>
      </c>
      <c r="F1117" s="1" t="s">
        <v>45</v>
      </c>
      <c r="G1117" s="1"/>
      <c r="H1117" s="1" t="s">
        <v>919</v>
      </c>
      <c r="I1117" s="1" t="s">
        <v>47</v>
      </c>
      <c r="J1117" s="1" t="s">
        <v>48</v>
      </c>
      <c r="K1117" s="1"/>
      <c r="L1117" s="1">
        <v>18116.47</v>
      </c>
      <c r="M1117" s="1">
        <v>77</v>
      </c>
      <c r="N1117" s="1">
        <v>32.5</v>
      </c>
      <c r="O1117" s="1">
        <v>57.607999999999997</v>
      </c>
      <c r="P1117" s="1">
        <v>3.8600000000000001E-3</v>
      </c>
      <c r="Q1117" s="1">
        <v>3.8639999999999998E-3</v>
      </c>
      <c r="R1117" s="1">
        <v>0.32958999999999999</v>
      </c>
      <c r="S1117" s="1">
        <v>0.329594</v>
      </c>
      <c r="T1117" s="1"/>
      <c r="U1117" s="1">
        <v>4</v>
      </c>
      <c r="V1117" s="1"/>
      <c r="W1117" s="1" t="s">
        <v>49</v>
      </c>
      <c r="X1117" s="1"/>
      <c r="Y1117" s="1"/>
      <c r="Z1117" s="1"/>
      <c r="AA1117" s="1"/>
      <c r="AB1117" s="1"/>
      <c r="AC1117" s="1" t="s">
        <v>50</v>
      </c>
      <c r="AD1117" s="1">
        <v>4</v>
      </c>
      <c r="AE1117" s="1">
        <v>5.6373100000000002E-2</v>
      </c>
      <c r="AF1117" s="1">
        <v>1.7552109</v>
      </c>
      <c r="AG1117" s="1" t="s">
        <v>49</v>
      </c>
      <c r="AH1117" s="1"/>
      <c r="AI1117" s="1"/>
      <c r="AJ1117" s="1"/>
      <c r="AK1117" s="1"/>
      <c r="AL1117" s="1"/>
      <c r="AM1117" s="1"/>
      <c r="AN1117" s="1"/>
      <c r="AO1117" s="1"/>
      <c r="AP1117" s="1"/>
    </row>
    <row r="1118" spans="1:42" x14ac:dyDescent="0.25">
      <c r="A1118" s="1" t="s">
        <v>917</v>
      </c>
      <c r="B1118" s="1">
        <v>1012722</v>
      </c>
      <c r="C1118" s="1">
        <v>2020</v>
      </c>
      <c r="D1118" s="1" t="s">
        <v>43</v>
      </c>
      <c r="E1118" s="1" t="s">
        <v>44</v>
      </c>
      <c r="F1118" s="1" t="s">
        <v>45</v>
      </c>
      <c r="G1118" s="1"/>
      <c r="H1118" s="1" t="s">
        <v>322</v>
      </c>
      <c r="I1118" s="1" t="s">
        <v>47</v>
      </c>
      <c r="J1118" s="1" t="s">
        <v>48</v>
      </c>
      <c r="K1118" s="1"/>
      <c r="L1118" s="1">
        <v>58717.95</v>
      </c>
      <c r="M1118" s="1">
        <v>77</v>
      </c>
      <c r="N1118" s="1">
        <v>32.5</v>
      </c>
      <c r="O1118" s="1">
        <v>52.602857100000001</v>
      </c>
      <c r="P1118" s="1">
        <v>3.8600000000000001E-3</v>
      </c>
      <c r="Q1118" s="1">
        <v>3.8639999999999998E-3</v>
      </c>
      <c r="R1118" s="1">
        <v>0.32958999999999999</v>
      </c>
      <c r="S1118" s="1">
        <v>0.329594</v>
      </c>
      <c r="T1118" s="1"/>
      <c r="U1118" s="1">
        <v>46</v>
      </c>
      <c r="V1118" s="1"/>
      <c r="W1118" s="1" t="s">
        <v>49</v>
      </c>
      <c r="X1118" s="1"/>
      <c r="Y1118" s="1"/>
      <c r="Z1118" s="1"/>
      <c r="AA1118" s="1"/>
      <c r="AB1118" s="1"/>
      <c r="AC1118" s="1" t="s">
        <v>50</v>
      </c>
      <c r="AD1118" s="1">
        <v>46</v>
      </c>
      <c r="AE1118" s="1">
        <v>0.18271280000000001</v>
      </c>
      <c r="AF1118" s="1">
        <v>5.6888778000000002</v>
      </c>
      <c r="AG1118" s="1" t="s">
        <v>49</v>
      </c>
      <c r="AH1118" s="1"/>
      <c r="AI1118" s="1"/>
      <c r="AJ1118" s="1"/>
      <c r="AK1118" s="1"/>
      <c r="AL1118" s="1"/>
      <c r="AM1118" s="1"/>
      <c r="AN1118" s="1"/>
      <c r="AO1118" s="1"/>
      <c r="AP1118" s="1"/>
    </row>
    <row r="1119" spans="1:42" x14ac:dyDescent="0.25">
      <c r="A1119" s="1" t="s">
        <v>917</v>
      </c>
      <c r="B1119" s="1">
        <v>1012722</v>
      </c>
      <c r="C1119" s="1">
        <v>2020</v>
      </c>
      <c r="D1119" s="1" t="s">
        <v>43</v>
      </c>
      <c r="E1119" s="1" t="s">
        <v>44</v>
      </c>
      <c r="F1119" s="1" t="s">
        <v>45</v>
      </c>
      <c r="G1119" s="1"/>
      <c r="H1119" s="1" t="s">
        <v>920</v>
      </c>
      <c r="I1119" s="1" t="s">
        <v>47</v>
      </c>
      <c r="J1119" s="1" t="s">
        <v>48</v>
      </c>
      <c r="K1119" s="1"/>
      <c r="L1119" s="1">
        <v>65046.07</v>
      </c>
      <c r="M1119" s="1">
        <v>77</v>
      </c>
      <c r="N1119" s="1">
        <v>32.5</v>
      </c>
      <c r="O1119" s="1">
        <v>28.92</v>
      </c>
      <c r="P1119" s="1">
        <v>3.8600000000000001E-3</v>
      </c>
      <c r="Q1119" s="1">
        <v>3.8639999999999998E-3</v>
      </c>
      <c r="R1119" s="1">
        <v>0.32958999999999999</v>
      </c>
      <c r="S1119" s="1">
        <v>0.329594</v>
      </c>
      <c r="T1119" s="1"/>
      <c r="U1119" s="1">
        <v>14</v>
      </c>
      <c r="V1119" s="1"/>
      <c r="W1119" s="1" t="s">
        <v>49</v>
      </c>
      <c r="X1119" s="1"/>
      <c r="Y1119" s="1"/>
      <c r="Z1119" s="1"/>
      <c r="AA1119" s="1"/>
      <c r="AB1119" s="1"/>
      <c r="AC1119" s="1" t="s">
        <v>50</v>
      </c>
      <c r="AD1119" s="1">
        <v>14</v>
      </c>
      <c r="AE1119" s="1">
        <v>0.202404</v>
      </c>
      <c r="AF1119" s="1">
        <v>6.3019765000000003</v>
      </c>
      <c r="AG1119" s="1" t="s">
        <v>49</v>
      </c>
      <c r="AH1119" s="1"/>
      <c r="AI1119" s="1"/>
      <c r="AJ1119" s="1"/>
      <c r="AK1119" s="1"/>
      <c r="AL1119" s="1"/>
      <c r="AM1119" s="1"/>
      <c r="AN1119" s="1"/>
      <c r="AO1119" s="1"/>
      <c r="AP1119" s="1"/>
    </row>
    <row r="1120" spans="1:42" x14ac:dyDescent="0.25">
      <c r="A1120" s="1" t="s">
        <v>917</v>
      </c>
      <c r="B1120" s="1">
        <v>1012722</v>
      </c>
      <c r="C1120" s="1">
        <v>2020</v>
      </c>
      <c r="D1120" s="1" t="s">
        <v>43</v>
      </c>
      <c r="E1120" s="1" t="s">
        <v>44</v>
      </c>
      <c r="F1120" s="1" t="s">
        <v>45</v>
      </c>
      <c r="G1120" s="1"/>
      <c r="H1120" s="1" t="s">
        <v>921</v>
      </c>
      <c r="I1120" s="1" t="s">
        <v>47</v>
      </c>
      <c r="J1120" s="1" t="s">
        <v>48</v>
      </c>
      <c r="K1120" s="1"/>
      <c r="L1120" s="1">
        <v>28760.46</v>
      </c>
      <c r="M1120" s="1">
        <v>77</v>
      </c>
      <c r="N1120" s="1">
        <v>32.5</v>
      </c>
      <c r="O1120" s="1">
        <v>42.722222199999997</v>
      </c>
      <c r="P1120" s="1">
        <v>3.8600000000000001E-3</v>
      </c>
      <c r="Q1120" s="1">
        <v>3.8639999999999998E-3</v>
      </c>
      <c r="R1120" s="1">
        <v>0.32958999999999999</v>
      </c>
      <c r="S1120" s="1">
        <v>0.329594</v>
      </c>
      <c r="T1120" s="1"/>
      <c r="U1120" s="1">
        <v>26</v>
      </c>
      <c r="V1120" s="1"/>
      <c r="W1120" s="1" t="s">
        <v>49</v>
      </c>
      <c r="X1120" s="1"/>
      <c r="Y1120" s="1"/>
      <c r="Z1120" s="1"/>
      <c r="AA1120" s="1"/>
      <c r="AB1120" s="1"/>
      <c r="AC1120" s="1" t="s">
        <v>50</v>
      </c>
      <c r="AD1120" s="1">
        <v>26</v>
      </c>
      <c r="AE1120" s="1">
        <v>8.9494000000000004E-2</v>
      </c>
      <c r="AF1120" s="1">
        <v>2.7864518999999999</v>
      </c>
      <c r="AG1120" s="1" t="s">
        <v>49</v>
      </c>
      <c r="AH1120" s="1"/>
      <c r="AI1120" s="1"/>
      <c r="AJ1120" s="1"/>
      <c r="AK1120" s="1"/>
      <c r="AL1120" s="1"/>
      <c r="AM1120" s="1"/>
      <c r="AN1120" s="1"/>
      <c r="AO1120" s="1"/>
      <c r="AP1120" s="1"/>
    </row>
    <row r="1121" spans="1:42" x14ac:dyDescent="0.25">
      <c r="A1121" s="1" t="s">
        <v>917</v>
      </c>
      <c r="B1121" s="1">
        <v>1012722</v>
      </c>
      <c r="C1121" s="1">
        <v>2020</v>
      </c>
      <c r="D1121" s="1" t="s">
        <v>43</v>
      </c>
      <c r="E1121" s="1" t="s">
        <v>44</v>
      </c>
      <c r="F1121" s="1" t="s">
        <v>45</v>
      </c>
      <c r="G1121" s="1"/>
      <c r="H1121" s="1" t="s">
        <v>922</v>
      </c>
      <c r="I1121" s="1" t="s">
        <v>47</v>
      </c>
      <c r="J1121" s="1" t="s">
        <v>48</v>
      </c>
      <c r="K1121" s="1"/>
      <c r="L1121" s="1">
        <v>71114.64</v>
      </c>
      <c r="M1121" s="1">
        <v>77</v>
      </c>
      <c r="N1121" s="1">
        <v>32.5</v>
      </c>
      <c r="O1121" s="1">
        <v>40.188499999999998</v>
      </c>
      <c r="P1121" s="1">
        <v>3.8600000000000001E-3</v>
      </c>
      <c r="Q1121" s="1">
        <v>3.8639999999999998E-3</v>
      </c>
      <c r="R1121" s="1">
        <v>0.32958999999999999</v>
      </c>
      <c r="S1121" s="1">
        <v>0.329594</v>
      </c>
      <c r="T1121" s="1"/>
      <c r="U1121" s="1">
        <v>12</v>
      </c>
      <c r="V1121" s="1"/>
      <c r="W1121" s="1" t="s">
        <v>49</v>
      </c>
      <c r="X1121" s="1"/>
      <c r="Y1121" s="1"/>
      <c r="Z1121" s="1"/>
      <c r="AA1121" s="1"/>
      <c r="AB1121" s="1"/>
      <c r="AC1121" s="1" t="s">
        <v>50</v>
      </c>
      <c r="AD1121" s="1">
        <v>12</v>
      </c>
      <c r="AE1121" s="1">
        <v>0.2212876</v>
      </c>
      <c r="AF1121" s="1">
        <v>6.8899287999999999</v>
      </c>
      <c r="AG1121" s="1" t="s">
        <v>49</v>
      </c>
      <c r="AH1121" s="1"/>
      <c r="AI1121" s="1"/>
      <c r="AJ1121" s="1"/>
      <c r="AK1121" s="1"/>
      <c r="AL1121" s="1"/>
      <c r="AM1121" s="1"/>
      <c r="AN1121" s="1"/>
      <c r="AO1121" s="1"/>
      <c r="AP1121" s="1"/>
    </row>
    <row r="1122" spans="1:42" x14ac:dyDescent="0.25">
      <c r="A1122" s="1" t="s">
        <v>917</v>
      </c>
      <c r="B1122" s="1">
        <v>1012722</v>
      </c>
      <c r="C1122" s="1">
        <v>2020</v>
      </c>
      <c r="D1122" s="1" t="s">
        <v>43</v>
      </c>
      <c r="E1122" s="1" t="s">
        <v>44</v>
      </c>
      <c r="F1122" s="1" t="s">
        <v>45</v>
      </c>
      <c r="G1122" s="1"/>
      <c r="H1122" s="1" t="s">
        <v>923</v>
      </c>
      <c r="I1122" s="1" t="s">
        <v>47</v>
      </c>
      <c r="J1122" s="1" t="s">
        <v>48</v>
      </c>
      <c r="K1122" s="1"/>
      <c r="L1122" s="1">
        <v>48470.5</v>
      </c>
      <c r="M1122" s="1">
        <v>77</v>
      </c>
      <c r="N1122" s="1">
        <v>32.5</v>
      </c>
      <c r="O1122" s="1">
        <v>52.487000000000002</v>
      </c>
      <c r="P1122" s="1">
        <v>3.8600000000000001E-3</v>
      </c>
      <c r="Q1122" s="1">
        <v>3.8639999999999998E-3</v>
      </c>
      <c r="R1122" s="1">
        <v>0.32958999999999999</v>
      </c>
      <c r="S1122" s="1">
        <v>0.329594</v>
      </c>
      <c r="T1122" s="1"/>
      <c r="U1122" s="1">
        <v>32</v>
      </c>
      <c r="V1122" s="1"/>
      <c r="W1122" s="1" t="s">
        <v>49</v>
      </c>
      <c r="X1122" s="1"/>
      <c r="Y1122" s="1"/>
      <c r="Z1122" s="1"/>
      <c r="AA1122" s="1"/>
      <c r="AB1122" s="1"/>
      <c r="AC1122" s="1" t="s">
        <v>50</v>
      </c>
      <c r="AD1122" s="1">
        <v>29</v>
      </c>
      <c r="AE1122" s="1">
        <v>0.15082580000000001</v>
      </c>
      <c r="AF1122" s="1">
        <v>4.6960553999999997</v>
      </c>
      <c r="AG1122" s="1" t="s">
        <v>49</v>
      </c>
      <c r="AH1122" s="1"/>
      <c r="AI1122" s="1"/>
      <c r="AJ1122" s="1"/>
      <c r="AK1122" s="1"/>
      <c r="AL1122" s="1"/>
      <c r="AM1122" s="1"/>
      <c r="AN1122" s="1"/>
      <c r="AO1122" s="1"/>
      <c r="AP1122" s="1"/>
    </row>
    <row r="1123" spans="1:42" x14ac:dyDescent="0.25">
      <c r="A1123" s="1" t="s">
        <v>917</v>
      </c>
      <c r="B1123" s="1">
        <v>1012722</v>
      </c>
      <c r="C1123" s="1">
        <v>2020</v>
      </c>
      <c r="D1123" s="1" t="s">
        <v>43</v>
      </c>
      <c r="E1123" s="1" t="s">
        <v>44</v>
      </c>
      <c r="F1123" s="1" t="s">
        <v>45</v>
      </c>
      <c r="G1123" s="1"/>
      <c r="H1123" s="1" t="s">
        <v>924</v>
      </c>
      <c r="I1123" s="1" t="s">
        <v>47</v>
      </c>
      <c r="J1123" s="1" t="s">
        <v>48</v>
      </c>
      <c r="K1123" s="1"/>
      <c r="L1123" s="1">
        <v>11580.52</v>
      </c>
      <c r="M1123" s="1">
        <v>77</v>
      </c>
      <c r="N1123" s="1">
        <v>32.5</v>
      </c>
      <c r="O1123" s="1">
        <v>50.127272699999999</v>
      </c>
      <c r="P1123" s="1">
        <v>3.8600000000000001E-3</v>
      </c>
      <c r="Q1123" s="1">
        <v>3.8639999999999998E-3</v>
      </c>
      <c r="R1123" s="1">
        <v>0.32958999999999999</v>
      </c>
      <c r="S1123" s="1">
        <v>0.329594</v>
      </c>
      <c r="T1123" s="1"/>
      <c r="U1123" s="1">
        <v>9</v>
      </c>
      <c r="V1123" s="1"/>
      <c r="W1123" s="1" t="s">
        <v>49</v>
      </c>
      <c r="X1123" s="1"/>
      <c r="Y1123" s="1"/>
      <c r="Z1123" s="1"/>
      <c r="AA1123" s="1"/>
      <c r="AB1123" s="1"/>
      <c r="AC1123" s="1" t="s">
        <v>50</v>
      </c>
      <c r="AD1123" s="1">
        <v>9</v>
      </c>
      <c r="AE1123" s="1">
        <v>3.60351E-2</v>
      </c>
      <c r="AF1123" s="1">
        <v>1.1219764999999999</v>
      </c>
      <c r="AG1123" s="1" t="s">
        <v>49</v>
      </c>
      <c r="AH1123" s="1"/>
      <c r="AI1123" s="1"/>
      <c r="AJ1123" s="1"/>
      <c r="AK1123" s="1"/>
      <c r="AL1123" s="1"/>
      <c r="AM1123" s="1"/>
      <c r="AN1123" s="1"/>
      <c r="AO1123" s="1"/>
      <c r="AP1123" s="1"/>
    </row>
    <row r="1124" spans="1:42" x14ac:dyDescent="0.25">
      <c r="A1124" s="1" t="s">
        <v>917</v>
      </c>
      <c r="B1124" s="1">
        <v>1012722</v>
      </c>
      <c r="C1124" s="1">
        <v>2020</v>
      </c>
      <c r="D1124" s="1" t="s">
        <v>43</v>
      </c>
      <c r="E1124" s="1" t="s">
        <v>44</v>
      </c>
      <c r="F1124" s="1" t="s">
        <v>45</v>
      </c>
      <c r="G1124" s="1"/>
      <c r="H1124" s="1" t="s">
        <v>269</v>
      </c>
      <c r="I1124" s="1" t="s">
        <v>47</v>
      </c>
      <c r="J1124" s="1" t="s">
        <v>48</v>
      </c>
      <c r="K1124" s="1"/>
      <c r="L1124" s="1">
        <v>78939.179999999993</v>
      </c>
      <c r="M1124" s="1">
        <v>77</v>
      </c>
      <c r="N1124" s="1">
        <v>32.5</v>
      </c>
      <c r="O1124" s="1">
        <v>53.309756100000001</v>
      </c>
      <c r="P1124" s="1">
        <v>3.8600000000000001E-3</v>
      </c>
      <c r="Q1124" s="1">
        <v>3.8639999999999998E-3</v>
      </c>
      <c r="R1124" s="1">
        <v>0.32958999999999999</v>
      </c>
      <c r="S1124" s="1">
        <v>0.329594</v>
      </c>
      <c r="T1124" s="1"/>
      <c r="U1124" s="1">
        <v>18</v>
      </c>
      <c r="V1124" s="1"/>
      <c r="W1124" s="1" t="s">
        <v>49</v>
      </c>
      <c r="X1124" s="1"/>
      <c r="Y1124" s="1"/>
      <c r="Z1124" s="1"/>
      <c r="AA1124" s="1"/>
      <c r="AB1124" s="1"/>
      <c r="AC1124" s="1" t="s">
        <v>50</v>
      </c>
      <c r="AD1124" s="1">
        <v>18</v>
      </c>
      <c r="AE1124" s="1">
        <v>0.2456352</v>
      </c>
      <c r="AF1124" s="1">
        <v>7.6480078999999996</v>
      </c>
      <c r="AG1124" s="1" t="s">
        <v>49</v>
      </c>
      <c r="AH1124" s="1"/>
      <c r="AI1124" s="1"/>
      <c r="AJ1124" s="1"/>
      <c r="AK1124" s="1"/>
      <c r="AL1124" s="1"/>
      <c r="AM1124" s="1"/>
      <c r="AN1124" s="1"/>
      <c r="AO1124" s="1"/>
      <c r="AP1124" s="1"/>
    </row>
    <row r="1125" spans="1:42" x14ac:dyDescent="0.25">
      <c r="A1125" s="1" t="s">
        <v>917</v>
      </c>
      <c r="B1125" s="1">
        <v>1012722</v>
      </c>
      <c r="C1125" s="1">
        <v>2020</v>
      </c>
      <c r="D1125" s="1" t="s">
        <v>43</v>
      </c>
      <c r="E1125" s="1" t="s">
        <v>44</v>
      </c>
      <c r="F1125" s="1" t="s">
        <v>45</v>
      </c>
      <c r="G1125" s="1"/>
      <c r="H1125" s="1" t="s">
        <v>925</v>
      </c>
      <c r="I1125" s="1" t="s">
        <v>47</v>
      </c>
      <c r="J1125" s="1" t="s">
        <v>48</v>
      </c>
      <c r="K1125" s="1"/>
      <c r="L1125" s="1">
        <v>45647.62</v>
      </c>
      <c r="M1125" s="1">
        <v>77</v>
      </c>
      <c r="N1125" s="1">
        <v>32.5</v>
      </c>
      <c r="O1125" s="1">
        <v>45.138095200000002</v>
      </c>
      <c r="P1125" s="1">
        <v>3.8600000000000001E-3</v>
      </c>
      <c r="Q1125" s="1">
        <v>3.8639999999999998E-3</v>
      </c>
      <c r="R1125" s="1">
        <v>0.32958999999999999</v>
      </c>
      <c r="S1125" s="1">
        <v>0.329594</v>
      </c>
      <c r="T1125" s="1"/>
      <c r="U1125" s="1">
        <v>11</v>
      </c>
      <c r="V1125" s="1"/>
      <c r="W1125" s="1" t="s">
        <v>49</v>
      </c>
      <c r="X1125" s="1"/>
      <c r="Y1125" s="1"/>
      <c r="Z1125" s="1"/>
      <c r="AA1125" s="1"/>
      <c r="AB1125" s="1"/>
      <c r="AC1125" s="1" t="s">
        <v>50</v>
      </c>
      <c r="AD1125" s="1">
        <v>11</v>
      </c>
      <c r="AE1125" s="1">
        <v>0.1420418</v>
      </c>
      <c r="AF1125" s="1">
        <v>4.4225611999999996</v>
      </c>
      <c r="AG1125" s="1" t="s">
        <v>49</v>
      </c>
      <c r="AH1125" s="1"/>
      <c r="AI1125" s="1"/>
      <c r="AJ1125" s="1"/>
      <c r="AK1125" s="1"/>
      <c r="AL1125" s="1"/>
      <c r="AM1125" s="1"/>
      <c r="AN1125" s="1"/>
      <c r="AO1125" s="1"/>
      <c r="AP1125" s="1"/>
    </row>
    <row r="1126" spans="1:42" x14ac:dyDescent="0.25">
      <c r="A1126" s="1" t="s">
        <v>917</v>
      </c>
      <c r="B1126" s="1">
        <v>1012722</v>
      </c>
      <c r="C1126" s="1">
        <v>2020</v>
      </c>
      <c r="D1126" s="1" t="s">
        <v>43</v>
      </c>
      <c r="E1126" s="1" t="s">
        <v>44</v>
      </c>
      <c r="F1126" s="1" t="s">
        <v>45</v>
      </c>
      <c r="G1126" s="1"/>
      <c r="H1126" s="1" t="s">
        <v>721</v>
      </c>
      <c r="I1126" s="1" t="s">
        <v>47</v>
      </c>
      <c r="J1126" s="1" t="s">
        <v>48</v>
      </c>
      <c r="K1126" s="1"/>
      <c r="L1126" s="1">
        <v>23324.16</v>
      </c>
      <c r="M1126" s="1">
        <v>77</v>
      </c>
      <c r="N1126" s="1">
        <v>32.5</v>
      </c>
      <c r="O1126" s="1">
        <v>45.613636399999997</v>
      </c>
      <c r="P1126" s="1">
        <v>3.8600000000000001E-3</v>
      </c>
      <c r="Q1126" s="1">
        <v>3.8639999999999998E-3</v>
      </c>
      <c r="R1126" s="1">
        <v>0.32958999999999999</v>
      </c>
      <c r="S1126" s="1">
        <v>0.329594</v>
      </c>
      <c r="T1126" s="1"/>
      <c r="U1126" s="1">
        <v>2</v>
      </c>
      <c r="V1126" s="1"/>
      <c r="W1126" s="1" t="s">
        <v>49</v>
      </c>
      <c r="X1126" s="1"/>
      <c r="Y1126" s="1"/>
      <c r="Z1126" s="1"/>
      <c r="AA1126" s="1"/>
      <c r="AB1126" s="1"/>
      <c r="AC1126" s="1" t="s">
        <v>50</v>
      </c>
      <c r="AD1126" s="1">
        <v>2</v>
      </c>
      <c r="AE1126" s="1">
        <v>7.2577799999999998E-2</v>
      </c>
      <c r="AF1126" s="1">
        <v>2.2597569000000002</v>
      </c>
      <c r="AG1126" s="1" t="s">
        <v>49</v>
      </c>
      <c r="AH1126" s="1"/>
      <c r="AI1126" s="1"/>
      <c r="AJ1126" s="1"/>
      <c r="AK1126" s="1"/>
      <c r="AL1126" s="1"/>
      <c r="AM1126" s="1"/>
      <c r="AN1126" s="1"/>
      <c r="AO1126" s="1"/>
      <c r="AP1126" s="1"/>
    </row>
    <row r="1127" spans="1:42" x14ac:dyDescent="0.25">
      <c r="A1127" s="1" t="s">
        <v>917</v>
      </c>
      <c r="B1127" s="1">
        <v>1012722</v>
      </c>
      <c r="C1127" s="1">
        <v>2020</v>
      </c>
      <c r="D1127" s="1" t="s">
        <v>43</v>
      </c>
      <c r="E1127" s="1" t="s">
        <v>44</v>
      </c>
      <c r="F1127" s="1" t="s">
        <v>45</v>
      </c>
      <c r="G1127" s="1"/>
      <c r="H1127" s="1" t="s">
        <v>926</v>
      </c>
      <c r="I1127" s="1" t="s">
        <v>47</v>
      </c>
      <c r="J1127" s="1" t="s">
        <v>48</v>
      </c>
      <c r="K1127" s="1"/>
      <c r="L1127" s="1">
        <v>25114.06</v>
      </c>
      <c r="M1127" s="1">
        <v>77</v>
      </c>
      <c r="N1127" s="1">
        <v>32.5</v>
      </c>
      <c r="O1127" s="1">
        <v>57.8125</v>
      </c>
      <c r="P1127" s="1">
        <v>3.8600000000000001E-3</v>
      </c>
      <c r="Q1127" s="1">
        <v>3.8639999999999998E-3</v>
      </c>
      <c r="R1127" s="1">
        <v>0.32958999999999999</v>
      </c>
      <c r="S1127" s="1">
        <v>0.329594</v>
      </c>
      <c r="T1127" s="1"/>
      <c r="U1127" s="1">
        <v>10</v>
      </c>
      <c r="V1127" s="1"/>
      <c r="W1127" s="1" t="s">
        <v>49</v>
      </c>
      <c r="X1127" s="1"/>
      <c r="Y1127" s="1"/>
      <c r="Z1127" s="1"/>
      <c r="AA1127" s="1"/>
      <c r="AB1127" s="1"/>
      <c r="AC1127" s="1" t="s">
        <v>50</v>
      </c>
      <c r="AD1127" s="1">
        <v>10</v>
      </c>
      <c r="AE1127" s="1">
        <v>7.8147499999999995E-2</v>
      </c>
      <c r="AF1127" s="1">
        <v>2.4331711</v>
      </c>
      <c r="AG1127" s="1" t="s">
        <v>49</v>
      </c>
      <c r="AH1127" s="1"/>
      <c r="AI1127" s="1"/>
      <c r="AJ1127" s="1"/>
      <c r="AK1127" s="1"/>
      <c r="AL1127" s="1"/>
      <c r="AM1127" s="1"/>
      <c r="AN1127" s="1"/>
      <c r="AO1127" s="1"/>
      <c r="AP1127" s="1"/>
    </row>
    <row r="1128" spans="1:42" x14ac:dyDescent="0.25">
      <c r="A1128" s="1" t="s">
        <v>917</v>
      </c>
      <c r="B1128" s="1">
        <v>1012722</v>
      </c>
      <c r="C1128" s="1">
        <v>2020</v>
      </c>
      <c r="D1128" s="1" t="s">
        <v>43</v>
      </c>
      <c r="E1128" s="1" t="s">
        <v>44</v>
      </c>
      <c r="F1128" s="1" t="s">
        <v>45</v>
      </c>
      <c r="G1128" s="1"/>
      <c r="H1128" s="1" t="s">
        <v>927</v>
      </c>
      <c r="I1128" s="1" t="s">
        <v>47</v>
      </c>
      <c r="J1128" s="1" t="s">
        <v>48</v>
      </c>
      <c r="K1128" s="1"/>
      <c r="L1128" s="1">
        <v>974456.48</v>
      </c>
      <c r="M1128" s="1">
        <v>77</v>
      </c>
      <c r="N1128" s="1">
        <v>32.5</v>
      </c>
      <c r="O1128" s="1">
        <v>39.2161616</v>
      </c>
      <c r="P1128" s="1">
        <v>3.8600000000000001E-3</v>
      </c>
      <c r="Q1128" s="1">
        <v>3.8639999999999998E-3</v>
      </c>
      <c r="R1128" s="1">
        <v>0.32958999999999999</v>
      </c>
      <c r="S1128" s="1">
        <v>0.329594</v>
      </c>
      <c r="T1128" s="1"/>
      <c r="U1128" s="1">
        <v>61</v>
      </c>
      <c r="V1128" s="1"/>
      <c r="W1128" s="1" t="s">
        <v>49</v>
      </c>
      <c r="X1128" s="1"/>
      <c r="Y1128" s="1"/>
      <c r="Z1128" s="1"/>
      <c r="AA1128" s="1"/>
      <c r="AB1128" s="1"/>
      <c r="AC1128" s="1" t="s">
        <v>50</v>
      </c>
      <c r="AD1128" s="1">
        <v>61</v>
      </c>
      <c r="AE1128" s="1">
        <v>3.0322186000000002</v>
      </c>
      <c r="AF1128" s="1">
        <v>94.410036300000002</v>
      </c>
      <c r="AG1128" s="1" t="s">
        <v>49</v>
      </c>
      <c r="AH1128" s="1"/>
      <c r="AI1128" s="1"/>
      <c r="AJ1128" s="1"/>
      <c r="AK1128" s="1"/>
      <c r="AL1128" s="1"/>
      <c r="AM1128" s="1"/>
      <c r="AN1128" s="1"/>
      <c r="AO1128" s="1"/>
      <c r="AP1128" s="1"/>
    </row>
    <row r="1129" spans="1:42" x14ac:dyDescent="0.25">
      <c r="A1129" s="1" t="s">
        <v>917</v>
      </c>
      <c r="B1129" s="1">
        <v>1012722</v>
      </c>
      <c r="C1129" s="1">
        <v>2020</v>
      </c>
      <c r="D1129" s="1" t="s">
        <v>43</v>
      </c>
      <c r="E1129" s="1" t="s">
        <v>44</v>
      </c>
      <c r="F1129" s="1" t="s">
        <v>45</v>
      </c>
      <c r="G1129" s="1"/>
      <c r="H1129" s="1" t="s">
        <v>928</v>
      </c>
      <c r="I1129" s="1" t="s">
        <v>47</v>
      </c>
      <c r="J1129" s="1" t="s">
        <v>48</v>
      </c>
      <c r="K1129" s="1"/>
      <c r="L1129" s="1">
        <v>17681.29</v>
      </c>
      <c r="M1129" s="1">
        <v>77</v>
      </c>
      <c r="N1129" s="1">
        <v>32.5</v>
      </c>
      <c r="O1129" s="1">
        <v>47.174999999999997</v>
      </c>
      <c r="P1129" s="1">
        <v>3.8600000000000001E-3</v>
      </c>
      <c r="Q1129" s="1">
        <v>3.8639999999999998E-3</v>
      </c>
      <c r="R1129" s="1">
        <v>0.32958999999999999</v>
      </c>
      <c r="S1129" s="1">
        <v>0.329594</v>
      </c>
      <c r="T1129" s="1"/>
      <c r="U1129" s="1">
        <v>7</v>
      </c>
      <c r="V1129" s="1"/>
      <c r="W1129" s="1" t="s">
        <v>49</v>
      </c>
      <c r="X1129" s="1"/>
      <c r="Y1129" s="1"/>
      <c r="Z1129" s="1"/>
      <c r="AA1129" s="1"/>
      <c r="AB1129" s="1"/>
      <c r="AC1129" s="1" t="s">
        <v>50</v>
      </c>
      <c r="AD1129" s="1">
        <v>7</v>
      </c>
      <c r="AE1129" s="1">
        <v>5.5018900000000003E-2</v>
      </c>
      <c r="AF1129" s="1">
        <v>1.7130485</v>
      </c>
      <c r="AG1129" s="1" t="s">
        <v>49</v>
      </c>
      <c r="AH1129" s="1"/>
      <c r="AI1129" s="1"/>
      <c r="AJ1129" s="1"/>
      <c r="AK1129" s="1"/>
      <c r="AL1129" s="1"/>
      <c r="AM1129" s="1"/>
      <c r="AN1129" s="1"/>
      <c r="AO1129" s="1"/>
      <c r="AP1129" s="1"/>
    </row>
    <row r="1130" spans="1:42" x14ac:dyDescent="0.25">
      <c r="A1130" s="1" t="s">
        <v>892</v>
      </c>
      <c r="B1130" s="1">
        <v>1012953</v>
      </c>
      <c r="C1130" s="1">
        <v>2020</v>
      </c>
      <c r="D1130" s="1" t="s">
        <v>43</v>
      </c>
      <c r="E1130" s="1" t="s">
        <v>44</v>
      </c>
      <c r="F1130" s="1" t="s">
        <v>45</v>
      </c>
      <c r="G1130" s="1"/>
      <c r="H1130" s="1" t="s">
        <v>929</v>
      </c>
      <c r="I1130" s="1" t="s">
        <v>47</v>
      </c>
      <c r="J1130" s="1" t="s">
        <v>894</v>
      </c>
      <c r="K1130" s="1"/>
      <c r="L1130" s="1">
        <v>22737.059254200001</v>
      </c>
      <c r="M1130" s="1">
        <v>60</v>
      </c>
      <c r="N1130" s="1">
        <v>265.3</v>
      </c>
      <c r="O1130" s="1">
        <v>60.63</v>
      </c>
      <c r="P1130" s="1">
        <v>1.0576E-2</v>
      </c>
      <c r="Q1130" s="1">
        <v>1.0576E-2</v>
      </c>
      <c r="R1130" s="1">
        <v>0.415186</v>
      </c>
      <c r="S1130" s="1">
        <v>0.415186</v>
      </c>
      <c r="T1130" s="1"/>
      <c r="U1130" s="1">
        <v>10</v>
      </c>
      <c r="V1130" s="1"/>
      <c r="W1130" s="1" t="s">
        <v>49</v>
      </c>
      <c r="X1130" s="1"/>
      <c r="Y1130" s="1"/>
      <c r="Z1130" s="1"/>
      <c r="AA1130" s="1"/>
      <c r="AB1130" s="1"/>
      <c r="AC1130" s="1" t="s">
        <v>50</v>
      </c>
      <c r="AD1130" s="1">
        <v>10</v>
      </c>
      <c r="AE1130" s="1">
        <v>0.6468296</v>
      </c>
      <c r="AF1130" s="1">
        <v>9.1799970000000002</v>
      </c>
      <c r="AG1130" s="1" t="s">
        <v>49</v>
      </c>
      <c r="AH1130" s="1"/>
      <c r="AI1130" s="1"/>
      <c r="AJ1130" s="1"/>
      <c r="AK1130" s="1"/>
      <c r="AL1130" s="1"/>
      <c r="AM1130" s="1"/>
      <c r="AN1130" s="1"/>
      <c r="AO1130" s="1"/>
      <c r="AP1130" s="1"/>
    </row>
    <row r="1131" spans="1:42" x14ac:dyDescent="0.25">
      <c r="A1131" s="1" t="s">
        <v>892</v>
      </c>
      <c r="B1131" s="1">
        <v>1012953</v>
      </c>
      <c r="C1131" s="1">
        <v>2020</v>
      </c>
      <c r="D1131" s="1" t="s">
        <v>43</v>
      </c>
      <c r="E1131" s="1" t="s">
        <v>44</v>
      </c>
      <c r="F1131" s="1" t="s">
        <v>45</v>
      </c>
      <c r="G1131" s="1"/>
      <c r="H1131" s="1" t="s">
        <v>930</v>
      </c>
      <c r="I1131" s="1" t="s">
        <v>47</v>
      </c>
      <c r="J1131" s="1" t="s">
        <v>894</v>
      </c>
      <c r="K1131" s="1"/>
      <c r="L1131" s="1">
        <v>33088.830819299998</v>
      </c>
      <c r="M1131" s="1">
        <v>60</v>
      </c>
      <c r="N1131" s="1">
        <v>265.3</v>
      </c>
      <c r="O1131" s="1">
        <v>60.63</v>
      </c>
      <c r="P1131" s="1">
        <v>1.0576E-2</v>
      </c>
      <c r="Q1131" s="1">
        <v>1.0576E-2</v>
      </c>
      <c r="R1131" s="1">
        <v>0.415186</v>
      </c>
      <c r="S1131" s="1">
        <v>0.415186</v>
      </c>
      <c r="T1131" s="1"/>
      <c r="U1131" s="1">
        <v>10</v>
      </c>
      <c r="V1131" s="1"/>
      <c r="W1131" s="1" t="s">
        <v>49</v>
      </c>
      <c r="X1131" s="1"/>
      <c r="Y1131" s="1"/>
      <c r="Z1131" s="1"/>
      <c r="AA1131" s="1"/>
      <c r="AB1131" s="1"/>
      <c r="AC1131" s="1" t="s">
        <v>50</v>
      </c>
      <c r="AD1131" s="1">
        <v>6</v>
      </c>
      <c r="AE1131" s="1">
        <v>0.56173439999999997</v>
      </c>
      <c r="AF1131" s="1">
        <v>7.9723004</v>
      </c>
      <c r="AG1131" s="1" t="s">
        <v>50</v>
      </c>
      <c r="AH1131" s="1">
        <v>4</v>
      </c>
      <c r="AI1131" s="1">
        <v>75.865785599999995</v>
      </c>
      <c r="AJ1131" s="1">
        <v>0.1077437</v>
      </c>
      <c r="AK1131" s="1">
        <v>8.4499999999999994E-5</v>
      </c>
      <c r="AL1131" s="1"/>
      <c r="AM1131" s="1"/>
      <c r="AN1131" s="1"/>
      <c r="AO1131" s="1"/>
      <c r="AP1131" s="1"/>
    </row>
    <row r="1132" spans="1:42" x14ac:dyDescent="0.25">
      <c r="A1132" s="1" t="s">
        <v>892</v>
      </c>
      <c r="B1132" s="1">
        <v>1012953</v>
      </c>
      <c r="C1132" s="1">
        <v>2020</v>
      </c>
      <c r="D1132" s="1" t="s">
        <v>43</v>
      </c>
      <c r="E1132" s="1" t="s">
        <v>44</v>
      </c>
      <c r="F1132" s="1" t="s">
        <v>45</v>
      </c>
      <c r="G1132" s="1"/>
      <c r="H1132" s="1" t="s">
        <v>931</v>
      </c>
      <c r="I1132" s="1" t="s">
        <v>47</v>
      </c>
      <c r="J1132" s="1" t="s">
        <v>894</v>
      </c>
      <c r="K1132" s="1"/>
      <c r="L1132" s="1">
        <v>17629.821712100002</v>
      </c>
      <c r="M1132" s="1">
        <v>60</v>
      </c>
      <c r="N1132" s="1">
        <v>265.3</v>
      </c>
      <c r="O1132" s="1">
        <v>60.63</v>
      </c>
      <c r="P1132" s="1">
        <v>1.0576E-2</v>
      </c>
      <c r="Q1132" s="1">
        <v>1.0576E-2</v>
      </c>
      <c r="R1132" s="1">
        <v>0.415186</v>
      </c>
      <c r="S1132" s="1">
        <v>0.415186</v>
      </c>
      <c r="T1132" s="1"/>
      <c r="U1132" s="1">
        <v>10</v>
      </c>
      <c r="V1132" s="1"/>
      <c r="W1132" s="1" t="s">
        <v>49</v>
      </c>
      <c r="X1132" s="1"/>
      <c r="Y1132" s="1"/>
      <c r="Z1132" s="1"/>
      <c r="AA1132" s="1"/>
      <c r="AB1132" s="1"/>
      <c r="AC1132" s="1" t="s">
        <v>50</v>
      </c>
      <c r="AD1132" s="1">
        <v>10</v>
      </c>
      <c r="AE1132" s="1">
        <v>0.50153769999999998</v>
      </c>
      <c r="AF1132" s="1">
        <v>7.1179702000000002</v>
      </c>
      <c r="AG1132" s="1" t="s">
        <v>49</v>
      </c>
      <c r="AH1132" s="1"/>
      <c r="AI1132" s="1"/>
      <c r="AJ1132" s="1"/>
      <c r="AK1132" s="1"/>
      <c r="AL1132" s="1"/>
      <c r="AM1132" s="1"/>
      <c r="AN1132" s="1"/>
      <c r="AO1132" s="1"/>
      <c r="AP1132" s="1"/>
    </row>
    <row r="1133" spans="1:42" x14ac:dyDescent="0.25">
      <c r="A1133" s="1" t="s">
        <v>932</v>
      </c>
      <c r="B1133" s="1">
        <v>1009260</v>
      </c>
      <c r="C1133" s="1">
        <v>2020</v>
      </c>
      <c r="D1133" s="1" t="s">
        <v>43</v>
      </c>
      <c r="E1133" s="1" t="s">
        <v>44</v>
      </c>
      <c r="F1133" s="1" t="s">
        <v>66</v>
      </c>
      <c r="G1133" s="1" t="s">
        <v>816</v>
      </c>
      <c r="H1133" s="1"/>
      <c r="I1133" s="1" t="s">
        <v>47</v>
      </c>
      <c r="J1133" s="1" t="s">
        <v>627</v>
      </c>
      <c r="K1133" s="1" t="s">
        <v>49</v>
      </c>
      <c r="L1133" s="1">
        <v>1501609.5399499999</v>
      </c>
      <c r="M1133" s="1">
        <v>97.83</v>
      </c>
      <c r="N1133" s="1">
        <v>88.75</v>
      </c>
      <c r="O1133" s="1">
        <v>45.39</v>
      </c>
      <c r="P1133" s="1">
        <v>2.1800000000000001E-3</v>
      </c>
      <c r="Q1133" s="1">
        <v>5.94E-3</v>
      </c>
      <c r="R1133" s="1">
        <v>0.25319999999999998</v>
      </c>
      <c r="S1133" s="1">
        <v>0.50731000000000004</v>
      </c>
      <c r="T1133" s="1">
        <v>66</v>
      </c>
      <c r="U1133" s="1">
        <v>34</v>
      </c>
      <c r="V1133" s="1">
        <v>0</v>
      </c>
      <c r="W1133" s="1" t="s">
        <v>49</v>
      </c>
      <c r="X1133" s="1"/>
      <c r="Y1133" s="1"/>
      <c r="Z1133" s="1"/>
      <c r="AA1133" s="1"/>
      <c r="AB1133" s="1"/>
      <c r="AC1133" s="1" t="s">
        <v>49</v>
      </c>
      <c r="AD1133" s="1"/>
      <c r="AE1133" s="1"/>
      <c r="AF1133" s="1"/>
      <c r="AG1133" s="1" t="s">
        <v>50</v>
      </c>
      <c r="AH1133" s="1">
        <v>34</v>
      </c>
      <c r="AI1133" s="1">
        <v>8709.6</v>
      </c>
      <c r="AJ1133" s="1">
        <v>7.25</v>
      </c>
      <c r="AK1133" s="1">
        <v>0.01</v>
      </c>
      <c r="AL1133" s="1"/>
      <c r="AM1133" s="1"/>
      <c r="AN1133" s="1"/>
      <c r="AO1133" s="1"/>
      <c r="AP1133" s="1"/>
    </row>
    <row r="1134" spans="1:42" x14ac:dyDescent="0.25">
      <c r="A1134" s="1" t="s">
        <v>932</v>
      </c>
      <c r="B1134" s="1">
        <v>1009260</v>
      </c>
      <c r="C1134" s="1">
        <v>2020</v>
      </c>
      <c r="D1134" s="1" t="s">
        <v>43</v>
      </c>
      <c r="E1134" s="1" t="s">
        <v>44</v>
      </c>
      <c r="F1134" s="1" t="s">
        <v>66</v>
      </c>
      <c r="G1134" s="1" t="s">
        <v>818</v>
      </c>
      <c r="H1134" s="1"/>
      <c r="I1134" s="1" t="s">
        <v>47</v>
      </c>
      <c r="J1134" s="1" t="s">
        <v>627</v>
      </c>
      <c r="K1134" s="1" t="s">
        <v>49</v>
      </c>
      <c r="L1134" s="1">
        <v>163211.03002999999</v>
      </c>
      <c r="M1134" s="1">
        <v>99.5</v>
      </c>
      <c r="N1134" s="1">
        <v>84.4</v>
      </c>
      <c r="O1134" s="1">
        <v>45.4</v>
      </c>
      <c r="P1134" s="1">
        <v>2.1800000000000001E-3</v>
      </c>
      <c r="Q1134" s="1">
        <v>2.1800000000000001E-3</v>
      </c>
      <c r="R1134" s="1">
        <v>0.42142000000000002</v>
      </c>
      <c r="S1134" s="1">
        <v>0.42142000000000002</v>
      </c>
      <c r="T1134" s="1">
        <v>5</v>
      </c>
      <c r="U1134" s="1">
        <v>2</v>
      </c>
      <c r="V1134" s="1">
        <v>0</v>
      </c>
      <c r="W1134" s="1" t="s">
        <v>49</v>
      </c>
      <c r="X1134" s="1"/>
      <c r="Y1134" s="1"/>
      <c r="Z1134" s="1"/>
      <c r="AA1134" s="1"/>
      <c r="AB1134" s="1"/>
      <c r="AC1134" s="1" t="s">
        <v>49</v>
      </c>
      <c r="AD1134" s="1"/>
      <c r="AE1134" s="1"/>
      <c r="AF1134" s="1"/>
      <c r="AG1134" s="1" t="s">
        <v>50</v>
      </c>
      <c r="AH1134" s="1">
        <v>2</v>
      </c>
      <c r="AI1134" s="1">
        <v>427.2</v>
      </c>
      <c r="AJ1134" s="1">
        <v>0.63</v>
      </c>
      <c r="AK1134" s="1">
        <v>0</v>
      </c>
      <c r="AL1134" s="1"/>
      <c r="AM1134" s="1"/>
      <c r="AN1134" s="1"/>
      <c r="AO1134" s="1"/>
      <c r="AP1134" s="1"/>
    </row>
    <row r="1135" spans="1:42" x14ac:dyDescent="0.25">
      <c r="A1135" s="1" t="s">
        <v>932</v>
      </c>
      <c r="B1135" s="1">
        <v>1009260</v>
      </c>
      <c r="C1135" s="1">
        <v>2020</v>
      </c>
      <c r="D1135" s="1" t="s">
        <v>43</v>
      </c>
      <c r="E1135" s="1" t="s">
        <v>44</v>
      </c>
      <c r="F1135" s="1" t="s">
        <v>66</v>
      </c>
      <c r="G1135" s="1" t="s">
        <v>605</v>
      </c>
      <c r="H1135" s="1"/>
      <c r="I1135" s="1" t="s">
        <v>47</v>
      </c>
      <c r="J1135" s="1" t="s">
        <v>627</v>
      </c>
      <c r="K1135" s="1" t="s">
        <v>49</v>
      </c>
      <c r="L1135" s="1">
        <v>1832773.2799800001</v>
      </c>
      <c r="M1135" s="1">
        <v>102.24</v>
      </c>
      <c r="N1135" s="1">
        <v>77</v>
      </c>
      <c r="O1135" s="1">
        <v>42.41</v>
      </c>
      <c r="P1135" s="1">
        <v>3.0000000000000001E-5</v>
      </c>
      <c r="Q1135" s="1">
        <v>7.1700000000000002E-3</v>
      </c>
      <c r="R1135" s="1">
        <v>0.10936</v>
      </c>
      <c r="S1135" s="1">
        <v>0.35816999999999999</v>
      </c>
      <c r="T1135" s="1">
        <v>65</v>
      </c>
      <c r="U1135" s="1">
        <v>44</v>
      </c>
      <c r="V1135" s="1">
        <v>0</v>
      </c>
      <c r="W1135" s="1" t="s">
        <v>49</v>
      </c>
      <c r="X1135" s="1"/>
      <c r="Y1135" s="1"/>
      <c r="Z1135" s="1"/>
      <c r="AA1135" s="1"/>
      <c r="AB1135" s="1"/>
      <c r="AC1135" s="1" t="s">
        <v>49</v>
      </c>
      <c r="AD1135" s="1"/>
      <c r="AE1135" s="1"/>
      <c r="AF1135" s="1"/>
      <c r="AG1135" s="1" t="s">
        <v>50</v>
      </c>
      <c r="AH1135" s="1">
        <v>44</v>
      </c>
      <c r="AI1135" s="1">
        <v>9006.7000000000007</v>
      </c>
      <c r="AJ1135" s="1">
        <v>4.75</v>
      </c>
      <c r="AK1135" s="1">
        <v>0.01</v>
      </c>
      <c r="AL1135" s="1"/>
      <c r="AM1135" s="1"/>
      <c r="AN1135" s="1"/>
      <c r="AO1135" s="1"/>
      <c r="AP1135" s="1"/>
    </row>
    <row r="1136" spans="1:42" x14ac:dyDescent="0.25">
      <c r="A1136" s="1" t="s">
        <v>932</v>
      </c>
      <c r="B1136" s="1">
        <v>1009260</v>
      </c>
      <c r="C1136" s="1">
        <v>2020</v>
      </c>
      <c r="D1136" s="1" t="s">
        <v>43</v>
      </c>
      <c r="E1136" s="1" t="s">
        <v>44</v>
      </c>
      <c r="F1136" s="1" t="s">
        <v>66</v>
      </c>
      <c r="G1136" s="1" t="s">
        <v>820</v>
      </c>
      <c r="H1136" s="1"/>
      <c r="I1136" s="1" t="s">
        <v>47</v>
      </c>
      <c r="J1136" s="1" t="s">
        <v>627</v>
      </c>
      <c r="K1136" s="1" t="s">
        <v>49</v>
      </c>
      <c r="L1136" s="1">
        <v>924473.43993999995</v>
      </c>
      <c r="M1136" s="1">
        <v>111.06</v>
      </c>
      <c r="N1136" s="1">
        <v>98.06</v>
      </c>
      <c r="O1136" s="1">
        <v>42.41</v>
      </c>
      <c r="P1136" s="1">
        <v>5.9000000000000003E-4</v>
      </c>
      <c r="Q1136" s="1">
        <v>4.8999999999999998E-3</v>
      </c>
      <c r="R1136" s="1">
        <v>0.10936</v>
      </c>
      <c r="S1136" s="1">
        <v>0.37726999999999999</v>
      </c>
      <c r="T1136" s="1">
        <v>38</v>
      </c>
      <c r="U1136" s="1">
        <v>6</v>
      </c>
      <c r="V1136" s="1">
        <v>0</v>
      </c>
      <c r="W1136" s="1" t="s">
        <v>49</v>
      </c>
      <c r="X1136" s="1"/>
      <c r="Y1136" s="1"/>
      <c r="Z1136" s="1"/>
      <c r="AA1136" s="1"/>
      <c r="AB1136" s="1"/>
      <c r="AC1136" s="1" t="s">
        <v>49</v>
      </c>
      <c r="AD1136" s="1"/>
      <c r="AE1136" s="1"/>
      <c r="AF1136" s="1"/>
      <c r="AG1136" s="1" t="s">
        <v>50</v>
      </c>
      <c r="AH1136" s="1">
        <v>6</v>
      </c>
      <c r="AI1136" s="1">
        <v>3422.8</v>
      </c>
      <c r="AJ1136" s="1">
        <v>2.2400000000000002</v>
      </c>
      <c r="AK1136" s="1">
        <v>0</v>
      </c>
      <c r="AL1136" s="1"/>
      <c r="AM1136" s="1"/>
      <c r="AN1136" s="1"/>
      <c r="AO1136" s="1"/>
      <c r="AP1136" s="1"/>
    </row>
    <row r="1137" spans="1:42" x14ac:dyDescent="0.25">
      <c r="A1137" s="1" t="s">
        <v>932</v>
      </c>
      <c r="B1137" s="1">
        <v>1009260</v>
      </c>
      <c r="C1137" s="1">
        <v>2020</v>
      </c>
      <c r="D1137" s="1" t="s">
        <v>43</v>
      </c>
      <c r="E1137" s="1" t="s">
        <v>44</v>
      </c>
      <c r="F1137" s="1" t="s">
        <v>66</v>
      </c>
      <c r="G1137" s="1" t="s">
        <v>201</v>
      </c>
      <c r="H1137" s="1"/>
      <c r="I1137" s="1" t="s">
        <v>47</v>
      </c>
      <c r="J1137" s="1" t="s">
        <v>627</v>
      </c>
      <c r="K1137" s="1" t="s">
        <v>49</v>
      </c>
      <c r="L1137" s="1">
        <v>335168.71999999997</v>
      </c>
      <c r="M1137" s="1">
        <v>98.71</v>
      </c>
      <c r="N1137" s="1">
        <v>65.61</v>
      </c>
      <c r="O1137" s="1">
        <v>55</v>
      </c>
      <c r="P1137" s="1">
        <v>7.8799999999999999E-3</v>
      </c>
      <c r="Q1137" s="1">
        <v>1.1140000000000001E-2</v>
      </c>
      <c r="R1137" s="1">
        <v>0.52997000000000005</v>
      </c>
      <c r="S1137" s="1">
        <v>0.57567000000000002</v>
      </c>
      <c r="T1137" s="1">
        <v>24</v>
      </c>
      <c r="U1137" s="1">
        <v>18</v>
      </c>
      <c r="V1137" s="1">
        <v>0</v>
      </c>
      <c r="W1137" s="1" t="s">
        <v>49</v>
      </c>
      <c r="X1137" s="1"/>
      <c r="Y1137" s="1"/>
      <c r="Z1137" s="1"/>
      <c r="AA1137" s="1"/>
      <c r="AB1137" s="1"/>
      <c r="AC1137" s="1" t="s">
        <v>49</v>
      </c>
      <c r="AD1137" s="1"/>
      <c r="AE1137" s="1"/>
      <c r="AF1137" s="1"/>
      <c r="AG1137" s="1" t="s">
        <v>50</v>
      </c>
      <c r="AH1137" s="1">
        <v>18</v>
      </c>
      <c r="AI1137" s="1">
        <v>457.2</v>
      </c>
      <c r="AJ1137" s="1">
        <v>1.02</v>
      </c>
      <c r="AK1137" s="1">
        <v>0</v>
      </c>
      <c r="AL1137" s="1"/>
      <c r="AM1137" s="1"/>
      <c r="AN1137" s="1"/>
      <c r="AO1137" s="1"/>
      <c r="AP1137" s="1"/>
    </row>
    <row r="1138" spans="1:42" x14ac:dyDescent="0.25">
      <c r="A1138" s="1" t="s">
        <v>932</v>
      </c>
      <c r="B1138" s="1">
        <v>1009260</v>
      </c>
      <c r="C1138" s="1">
        <v>2020</v>
      </c>
      <c r="D1138" s="1" t="s">
        <v>43</v>
      </c>
      <c r="E1138" s="1" t="s">
        <v>44</v>
      </c>
      <c r="F1138" s="1" t="s">
        <v>66</v>
      </c>
      <c r="G1138" s="1" t="s">
        <v>548</v>
      </c>
      <c r="H1138" s="1"/>
      <c r="I1138" s="1" t="s">
        <v>47</v>
      </c>
      <c r="J1138" s="1" t="s">
        <v>627</v>
      </c>
      <c r="K1138" s="1" t="s">
        <v>49</v>
      </c>
      <c r="L1138" s="1">
        <v>887427.77</v>
      </c>
      <c r="M1138" s="1">
        <v>95.8</v>
      </c>
      <c r="N1138" s="1">
        <v>90.5</v>
      </c>
      <c r="O1138" s="1">
        <v>47.32</v>
      </c>
      <c r="P1138" s="1">
        <v>2.0400000000000001E-3</v>
      </c>
      <c r="Q1138" s="1">
        <v>1.085E-2</v>
      </c>
      <c r="R1138" s="1">
        <v>0.22126000000000001</v>
      </c>
      <c r="S1138" s="1">
        <v>0.44428000000000001</v>
      </c>
      <c r="T1138" s="1">
        <v>24</v>
      </c>
      <c r="U1138" s="1">
        <v>15</v>
      </c>
      <c r="V1138" s="1">
        <v>0</v>
      </c>
      <c r="W1138" s="1" t="s">
        <v>49</v>
      </c>
      <c r="X1138" s="1"/>
      <c r="Y1138" s="1"/>
      <c r="Z1138" s="1"/>
      <c r="AA1138" s="1"/>
      <c r="AB1138" s="1"/>
      <c r="AC1138" s="1" t="s">
        <v>49</v>
      </c>
      <c r="AD1138" s="1"/>
      <c r="AE1138" s="1"/>
      <c r="AF1138" s="1"/>
      <c r="AG1138" s="1" t="s">
        <v>50</v>
      </c>
      <c r="AH1138" s="1">
        <v>15</v>
      </c>
      <c r="AI1138" s="1">
        <v>3839.3</v>
      </c>
      <c r="AJ1138" s="1">
        <v>5.82</v>
      </c>
      <c r="AK1138" s="1">
        <v>0</v>
      </c>
      <c r="AL1138" s="1"/>
      <c r="AM1138" s="1"/>
      <c r="AN1138" s="1"/>
      <c r="AO1138" s="1"/>
      <c r="AP1138" s="1"/>
    </row>
    <row r="1139" spans="1:42" x14ac:dyDescent="0.25">
      <c r="A1139" s="1" t="s">
        <v>932</v>
      </c>
      <c r="B1139" s="1">
        <v>1009260</v>
      </c>
      <c r="C1139" s="1">
        <v>2020</v>
      </c>
      <c r="D1139" s="1" t="s">
        <v>43</v>
      </c>
      <c r="E1139" s="1" t="s">
        <v>44</v>
      </c>
      <c r="F1139" s="1" t="s">
        <v>66</v>
      </c>
      <c r="G1139" s="1" t="s">
        <v>821</v>
      </c>
      <c r="H1139" s="1"/>
      <c r="I1139" s="1" t="s">
        <v>47</v>
      </c>
      <c r="J1139" s="1" t="s">
        <v>627</v>
      </c>
      <c r="K1139" s="1" t="s">
        <v>49</v>
      </c>
      <c r="L1139" s="1">
        <v>300346.08</v>
      </c>
      <c r="M1139" s="1">
        <v>89.67</v>
      </c>
      <c r="N1139" s="1">
        <v>88.07</v>
      </c>
      <c r="O1139" s="1">
        <v>47.32</v>
      </c>
      <c r="P1139" s="1">
        <v>2.63E-3</v>
      </c>
      <c r="Q1139" s="1">
        <v>1.085E-2</v>
      </c>
      <c r="R1139" s="1">
        <v>0.16238</v>
      </c>
      <c r="S1139" s="1">
        <v>0.60214999999999996</v>
      </c>
      <c r="T1139" s="1">
        <v>49</v>
      </c>
      <c r="U1139" s="1">
        <v>16</v>
      </c>
      <c r="V1139" s="1">
        <v>0</v>
      </c>
      <c r="W1139" s="1" t="s">
        <v>49</v>
      </c>
      <c r="X1139" s="1"/>
      <c r="Y1139" s="1"/>
      <c r="Z1139" s="1"/>
      <c r="AA1139" s="1"/>
      <c r="AB1139" s="1"/>
      <c r="AC1139" s="1" t="s">
        <v>49</v>
      </c>
      <c r="AD1139" s="1"/>
      <c r="AE1139" s="1"/>
      <c r="AF1139" s="1"/>
      <c r="AG1139" s="1" t="s">
        <v>50</v>
      </c>
      <c r="AH1139" s="1">
        <v>16</v>
      </c>
      <c r="AI1139" s="1">
        <v>2682.7</v>
      </c>
      <c r="AJ1139" s="1">
        <v>2.86</v>
      </c>
      <c r="AK1139" s="1">
        <v>0</v>
      </c>
      <c r="AL1139" s="1"/>
      <c r="AM1139" s="1"/>
      <c r="AN1139" s="1"/>
      <c r="AO1139" s="1"/>
      <c r="AP1139" s="1"/>
    </row>
    <row r="1140" spans="1:42" x14ac:dyDescent="0.25">
      <c r="A1140" s="1" t="s">
        <v>932</v>
      </c>
      <c r="B1140" s="1">
        <v>1009260</v>
      </c>
      <c r="C1140" s="1">
        <v>2020</v>
      </c>
      <c r="D1140" s="1" t="s">
        <v>43</v>
      </c>
      <c r="E1140" s="1" t="s">
        <v>44</v>
      </c>
      <c r="F1140" s="1" t="s">
        <v>66</v>
      </c>
      <c r="G1140" s="1" t="s">
        <v>374</v>
      </c>
      <c r="H1140" s="1"/>
      <c r="I1140" s="1" t="s">
        <v>47</v>
      </c>
      <c r="J1140" s="1" t="s">
        <v>627</v>
      </c>
      <c r="K1140" s="1" t="s">
        <v>49</v>
      </c>
      <c r="L1140" s="1">
        <v>9177991.9826500006</v>
      </c>
      <c r="M1140" s="1">
        <v>103.85</v>
      </c>
      <c r="N1140" s="1">
        <v>102.65</v>
      </c>
      <c r="O1140" s="1">
        <v>40.85</v>
      </c>
      <c r="P1140" s="1">
        <v>0</v>
      </c>
      <c r="Q1140" s="1">
        <v>6.7099999999999998E-3</v>
      </c>
      <c r="R1140" s="1">
        <v>0.25690000000000002</v>
      </c>
      <c r="S1140" s="1">
        <v>0.64537999999999995</v>
      </c>
      <c r="T1140" s="1">
        <v>287</v>
      </c>
      <c r="U1140" s="1">
        <v>136</v>
      </c>
      <c r="V1140" s="1">
        <v>0</v>
      </c>
      <c r="W1140" s="1" t="s">
        <v>49</v>
      </c>
      <c r="X1140" s="1"/>
      <c r="Y1140" s="1"/>
      <c r="Z1140" s="1"/>
      <c r="AA1140" s="1"/>
      <c r="AB1140" s="1"/>
      <c r="AC1140" s="1" t="s">
        <v>49</v>
      </c>
      <c r="AD1140" s="1"/>
      <c r="AE1140" s="1"/>
      <c r="AF1140" s="1"/>
      <c r="AG1140" s="1" t="s">
        <v>50</v>
      </c>
      <c r="AH1140" s="1">
        <v>136</v>
      </c>
      <c r="AI1140" s="1">
        <v>39197.599999999999</v>
      </c>
      <c r="AJ1140" s="1">
        <v>46.02</v>
      </c>
      <c r="AK1140" s="1">
        <v>0.04</v>
      </c>
      <c r="AL1140" s="1"/>
      <c r="AM1140" s="1"/>
      <c r="AN1140" s="1"/>
      <c r="AO1140" s="1"/>
      <c r="AP1140" s="1"/>
    </row>
    <row r="1141" spans="1:42" x14ac:dyDescent="0.25">
      <c r="A1141" s="1" t="s">
        <v>932</v>
      </c>
      <c r="B1141" s="1">
        <v>1009260</v>
      </c>
      <c r="C1141" s="1">
        <v>2020</v>
      </c>
      <c r="D1141" s="1" t="s">
        <v>43</v>
      </c>
      <c r="E1141" s="1" t="s">
        <v>44</v>
      </c>
      <c r="F1141" s="1" t="s">
        <v>66</v>
      </c>
      <c r="G1141" s="1" t="s">
        <v>216</v>
      </c>
      <c r="H1141" s="1"/>
      <c r="I1141" s="1" t="s">
        <v>47</v>
      </c>
      <c r="J1141" s="1" t="s">
        <v>627</v>
      </c>
      <c r="K1141" s="1" t="s">
        <v>49</v>
      </c>
      <c r="L1141" s="1">
        <v>2165297.9149699998</v>
      </c>
      <c r="M1141" s="1">
        <v>105.2</v>
      </c>
      <c r="N1141" s="1">
        <v>105.67</v>
      </c>
      <c r="O1141" s="1">
        <v>40.85</v>
      </c>
      <c r="P1141" s="1">
        <v>0</v>
      </c>
      <c r="Q1141" s="1">
        <v>6.7099999999999998E-3</v>
      </c>
      <c r="R1141" s="1">
        <v>0.25690000000000002</v>
      </c>
      <c r="S1141" s="1">
        <v>0.64537999999999995</v>
      </c>
      <c r="T1141" s="1">
        <v>93</v>
      </c>
      <c r="U1141" s="1">
        <v>75</v>
      </c>
      <c r="V1141" s="1">
        <v>0</v>
      </c>
      <c r="W1141" s="1" t="s">
        <v>49</v>
      </c>
      <c r="X1141" s="1"/>
      <c r="Y1141" s="1"/>
      <c r="Z1141" s="1"/>
      <c r="AA1141" s="1"/>
      <c r="AB1141" s="1"/>
      <c r="AC1141" s="1" t="s">
        <v>49</v>
      </c>
      <c r="AD1141" s="1"/>
      <c r="AE1141" s="1"/>
      <c r="AF1141" s="1"/>
      <c r="AG1141" s="1" t="s">
        <v>50</v>
      </c>
      <c r="AH1141" s="1">
        <v>75</v>
      </c>
      <c r="AI1141" s="1">
        <v>12409.1</v>
      </c>
      <c r="AJ1141" s="1">
        <v>14.9</v>
      </c>
      <c r="AK1141" s="1">
        <v>0.01</v>
      </c>
      <c r="AL1141" s="1"/>
      <c r="AM1141" s="1"/>
      <c r="AN1141" s="1"/>
      <c r="AO1141" s="1"/>
      <c r="AP1141" s="1"/>
    </row>
    <row r="1142" spans="1:42" x14ac:dyDescent="0.25">
      <c r="A1142" s="1" t="s">
        <v>933</v>
      </c>
      <c r="B1142" s="1">
        <v>1012936</v>
      </c>
      <c r="C1142" s="1">
        <v>2020</v>
      </c>
      <c r="D1142" s="1" t="s">
        <v>43</v>
      </c>
      <c r="E1142" s="1" t="s">
        <v>44</v>
      </c>
      <c r="F1142" s="1" t="s">
        <v>66</v>
      </c>
      <c r="G1142" s="1" t="s">
        <v>934</v>
      </c>
      <c r="H1142" s="1"/>
      <c r="I1142" s="1" t="s">
        <v>47</v>
      </c>
      <c r="J1142" s="1" t="s">
        <v>53</v>
      </c>
      <c r="K1142" s="1" t="s">
        <v>49</v>
      </c>
      <c r="L1142" s="1">
        <v>4910.1000000000004</v>
      </c>
      <c r="M1142" s="1">
        <v>77</v>
      </c>
      <c r="N1142" s="1">
        <v>35</v>
      </c>
      <c r="O1142" s="1">
        <v>40.4497</v>
      </c>
      <c r="P1142" s="1">
        <v>1.5950000000000001E-3</v>
      </c>
      <c r="Q1142" s="1">
        <v>1.5950000000000001E-3</v>
      </c>
      <c r="R1142" s="1">
        <v>6.7610000000000003E-2</v>
      </c>
      <c r="S1142" s="1">
        <v>6.7610000000000003E-2</v>
      </c>
      <c r="T1142" s="1">
        <v>1</v>
      </c>
      <c r="U1142" s="1">
        <v>2</v>
      </c>
      <c r="V1142" s="1">
        <v>0</v>
      </c>
      <c r="W1142" s="1" t="s">
        <v>49</v>
      </c>
      <c r="X1142" s="1"/>
      <c r="Y1142" s="1"/>
      <c r="Z1142" s="1"/>
      <c r="AA1142" s="1"/>
      <c r="AB1142" s="1"/>
      <c r="AC1142" s="1" t="s">
        <v>50</v>
      </c>
      <c r="AD1142" s="1">
        <v>2</v>
      </c>
      <c r="AE1142" s="1">
        <v>1.9E-2</v>
      </c>
      <c r="AF1142" s="1">
        <v>0.65</v>
      </c>
      <c r="AG1142" s="1" t="s">
        <v>49</v>
      </c>
      <c r="AH1142" s="1"/>
      <c r="AI1142" s="1"/>
      <c r="AJ1142" s="1"/>
      <c r="AK1142" s="1"/>
      <c r="AL1142" s="1"/>
      <c r="AM1142" s="1"/>
      <c r="AN1142" s="1"/>
      <c r="AO1142" s="1"/>
      <c r="AP1142" s="1"/>
    </row>
    <row r="1143" spans="1:42" x14ac:dyDescent="0.25">
      <c r="A1143" s="1" t="s">
        <v>933</v>
      </c>
      <c r="B1143" s="1">
        <v>1012936</v>
      </c>
      <c r="C1143" s="1">
        <v>2020</v>
      </c>
      <c r="D1143" s="1" t="s">
        <v>43</v>
      </c>
      <c r="E1143" s="1" t="s">
        <v>44</v>
      </c>
      <c r="F1143" s="1" t="s">
        <v>66</v>
      </c>
      <c r="G1143" s="1" t="s">
        <v>935</v>
      </c>
      <c r="H1143" s="1"/>
      <c r="I1143" s="1" t="s">
        <v>47</v>
      </c>
      <c r="J1143" s="1" t="s">
        <v>53</v>
      </c>
      <c r="K1143" s="1" t="s">
        <v>49</v>
      </c>
      <c r="L1143" s="1">
        <v>4068.4</v>
      </c>
      <c r="M1143" s="1">
        <v>67</v>
      </c>
      <c r="N1143" s="1">
        <v>35</v>
      </c>
      <c r="O1143" s="1">
        <v>39.460299999999997</v>
      </c>
      <c r="P1143" s="1">
        <v>1.5841000000000001E-2</v>
      </c>
      <c r="Q1143" s="1">
        <v>1.5841000000000001E-2</v>
      </c>
      <c r="R1143" s="1">
        <v>0.78420999999999996</v>
      </c>
      <c r="S1143" s="1">
        <v>0.78420999999999996</v>
      </c>
      <c r="T1143" s="1">
        <v>1</v>
      </c>
      <c r="U1143" s="1">
        <v>1</v>
      </c>
      <c r="V1143" s="1">
        <v>0</v>
      </c>
      <c r="W1143" s="1" t="s">
        <v>49</v>
      </c>
      <c r="X1143" s="1"/>
      <c r="Y1143" s="1"/>
      <c r="Z1143" s="1"/>
      <c r="AA1143" s="1"/>
      <c r="AB1143" s="1"/>
      <c r="AC1143" s="1" t="s">
        <v>50</v>
      </c>
      <c r="AD1143" s="1">
        <v>1</v>
      </c>
      <c r="AE1143" s="1">
        <v>2.3E-2</v>
      </c>
      <c r="AF1143" s="1">
        <v>0.64</v>
      </c>
      <c r="AG1143" s="1" t="s">
        <v>49</v>
      </c>
      <c r="AH1143" s="1"/>
      <c r="AI1143" s="1"/>
      <c r="AJ1143" s="1"/>
      <c r="AK1143" s="1"/>
      <c r="AL1143" s="1"/>
      <c r="AM1143" s="1"/>
      <c r="AN1143" s="1"/>
      <c r="AO1143" s="1"/>
      <c r="AP1143" s="1"/>
    </row>
    <row r="1144" spans="1:42" x14ac:dyDescent="0.25">
      <c r="A1144" s="1" t="s">
        <v>936</v>
      </c>
      <c r="B1144" s="1">
        <v>1013061</v>
      </c>
      <c r="C1144" s="1">
        <v>2020</v>
      </c>
      <c r="D1144" s="1" t="s">
        <v>43</v>
      </c>
      <c r="E1144" s="1" t="s">
        <v>44</v>
      </c>
      <c r="F1144" s="1" t="s">
        <v>45</v>
      </c>
      <c r="G1144" s="1"/>
      <c r="H1144" s="1" t="s">
        <v>937</v>
      </c>
      <c r="I1144" s="1" t="s">
        <v>68</v>
      </c>
      <c r="J1144" s="1"/>
      <c r="K1144" s="1"/>
      <c r="L1144" s="1">
        <v>3938175</v>
      </c>
      <c r="M1144" s="1">
        <v>96</v>
      </c>
      <c r="N1144" s="1">
        <v>72</v>
      </c>
      <c r="O1144" s="1">
        <v>36</v>
      </c>
      <c r="P1144" s="1">
        <v>0</v>
      </c>
      <c r="Q1144" s="1">
        <v>6.8599999999999998E-3</v>
      </c>
      <c r="R1144" s="1">
        <v>0</v>
      </c>
      <c r="S1144" s="1">
        <v>3.95E-2</v>
      </c>
      <c r="T1144" s="1"/>
      <c r="U1144" s="1">
        <v>16</v>
      </c>
      <c r="V1144" s="1"/>
      <c r="W1144" s="1" t="s">
        <v>49</v>
      </c>
      <c r="X1144" s="1"/>
      <c r="Y1144" s="1"/>
      <c r="Z1144" s="1"/>
      <c r="AA1144" s="1"/>
      <c r="AB1144" s="1"/>
      <c r="AC1144" s="1" t="s">
        <v>49</v>
      </c>
      <c r="AD1144" s="1"/>
      <c r="AE1144" s="1"/>
      <c r="AF1144" s="1"/>
      <c r="AG1144" s="1" t="s">
        <v>50</v>
      </c>
      <c r="AH1144" s="1">
        <v>16</v>
      </c>
      <c r="AI1144" s="1">
        <v>21200.033612899999</v>
      </c>
      <c r="AJ1144" s="1">
        <v>6.3559751999999996</v>
      </c>
      <c r="AK1144" s="1">
        <v>3.8461599999999999E-2</v>
      </c>
      <c r="AL1144" s="1"/>
      <c r="AM1144" s="1"/>
      <c r="AN1144" s="1"/>
      <c r="AO1144" s="1"/>
      <c r="AP1144" s="1"/>
    </row>
    <row r="1145" spans="1:42" x14ac:dyDescent="0.25">
      <c r="A1145" s="1" t="s">
        <v>938</v>
      </c>
      <c r="B1145" s="1">
        <v>1013356</v>
      </c>
      <c r="C1145" s="1">
        <v>2020</v>
      </c>
      <c r="D1145" s="1" t="s">
        <v>43</v>
      </c>
      <c r="E1145" s="1" t="s">
        <v>44</v>
      </c>
      <c r="F1145" s="1" t="s">
        <v>45</v>
      </c>
      <c r="G1145" s="1"/>
      <c r="H1145" s="1" t="s">
        <v>155</v>
      </c>
      <c r="I1145" s="1" t="s">
        <v>47</v>
      </c>
      <c r="J1145" s="1" t="s">
        <v>104</v>
      </c>
      <c r="K1145" s="1"/>
      <c r="L1145" s="1">
        <v>3169205.8650000002</v>
      </c>
      <c r="M1145" s="1">
        <v>110</v>
      </c>
      <c r="N1145" s="1">
        <v>42</v>
      </c>
      <c r="O1145" s="1">
        <v>39</v>
      </c>
      <c r="P1145" s="1">
        <v>3.3598999999999999E-3</v>
      </c>
      <c r="Q1145" s="1">
        <v>3.3600000000000001E-3</v>
      </c>
      <c r="R1145" s="1">
        <v>0.47737649999999998</v>
      </c>
      <c r="S1145" s="1">
        <v>0.47737659999999998</v>
      </c>
      <c r="T1145" s="1"/>
      <c r="U1145" s="1">
        <v>216</v>
      </c>
      <c r="V1145" s="1"/>
      <c r="W1145" s="1" t="s">
        <v>49</v>
      </c>
      <c r="X1145" s="1"/>
      <c r="Y1145" s="1"/>
      <c r="Z1145" s="1"/>
      <c r="AA1145" s="1"/>
      <c r="AB1145" s="1"/>
      <c r="AC1145" s="1" t="s">
        <v>49</v>
      </c>
      <c r="AD1145" s="1"/>
      <c r="AE1145" s="1"/>
      <c r="AF1145" s="1"/>
      <c r="AG1145" s="1" t="s">
        <v>50</v>
      </c>
      <c r="AH1145" s="1">
        <v>216</v>
      </c>
      <c r="AI1145" s="1">
        <v>3209.6894000000002</v>
      </c>
      <c r="AJ1145" s="1">
        <v>6.1538000000000004</v>
      </c>
      <c r="AK1145" s="1">
        <v>4.1399999999999996E-3</v>
      </c>
      <c r="AL1145" s="1"/>
      <c r="AM1145" s="1"/>
      <c r="AN1145" s="1"/>
      <c r="AO1145" s="1"/>
      <c r="AP1145" s="1"/>
    </row>
    <row r="1146" spans="1:42" x14ac:dyDescent="0.25">
      <c r="A1146" s="1" t="s">
        <v>939</v>
      </c>
      <c r="B1146" s="1">
        <v>1013227</v>
      </c>
      <c r="C1146" s="1">
        <v>2020</v>
      </c>
      <c r="D1146" s="1" t="s">
        <v>43</v>
      </c>
      <c r="E1146" s="1" t="s">
        <v>44</v>
      </c>
      <c r="F1146" s="1" t="s">
        <v>66</v>
      </c>
      <c r="G1146" s="1" t="s">
        <v>202</v>
      </c>
      <c r="H1146" s="1"/>
      <c r="I1146" s="1" t="s">
        <v>47</v>
      </c>
      <c r="J1146" s="1" t="s">
        <v>104</v>
      </c>
      <c r="K1146" s="1" t="s">
        <v>49</v>
      </c>
      <c r="L1146" s="1">
        <v>171667.61</v>
      </c>
      <c r="M1146" s="1">
        <v>120</v>
      </c>
      <c r="N1146" s="1">
        <v>40</v>
      </c>
      <c r="O1146" s="1">
        <v>61</v>
      </c>
      <c r="P1146" s="1">
        <v>4.5386999999999997E-3</v>
      </c>
      <c r="Q1146" s="1">
        <v>4.5386999999999997E-3</v>
      </c>
      <c r="R1146" s="1">
        <v>0.76041780000000003</v>
      </c>
      <c r="S1146" s="1">
        <v>0.76041780000000003</v>
      </c>
      <c r="T1146" s="1">
        <v>22</v>
      </c>
      <c r="U1146" s="1">
        <v>44</v>
      </c>
      <c r="V1146" s="1">
        <v>0</v>
      </c>
      <c r="W1146" s="1" t="s">
        <v>49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 t="s">
        <v>49</v>
      </c>
      <c r="AD1146" s="1">
        <v>0</v>
      </c>
      <c r="AE1146" s="1">
        <v>0</v>
      </c>
      <c r="AF1146" s="1">
        <v>0</v>
      </c>
      <c r="AG1146" s="1" t="s">
        <v>50</v>
      </c>
      <c r="AH1146" s="1">
        <v>44</v>
      </c>
      <c r="AI1146" s="1">
        <v>359.28443829999998</v>
      </c>
      <c r="AJ1146" s="1">
        <v>1.5186799</v>
      </c>
      <c r="AK1146" s="1">
        <v>6.4230000000000005E-4</v>
      </c>
      <c r="AL1146" s="1"/>
      <c r="AM1146" s="1"/>
      <c r="AN1146" s="1"/>
      <c r="AO1146" s="1"/>
      <c r="AP1146" s="1"/>
    </row>
    <row r="1147" spans="1:42" x14ac:dyDescent="0.25">
      <c r="A1147" s="1" t="s">
        <v>939</v>
      </c>
      <c r="B1147" s="1">
        <v>1013227</v>
      </c>
      <c r="C1147" s="1">
        <v>2020</v>
      </c>
      <c r="D1147" s="1" t="s">
        <v>43</v>
      </c>
      <c r="E1147" s="1" t="s">
        <v>44</v>
      </c>
      <c r="F1147" s="1" t="s">
        <v>66</v>
      </c>
      <c r="G1147" s="1" t="s">
        <v>374</v>
      </c>
      <c r="H1147" s="1"/>
      <c r="I1147" s="1" t="s">
        <v>47</v>
      </c>
      <c r="J1147" s="1" t="s">
        <v>104</v>
      </c>
      <c r="K1147" s="1" t="s">
        <v>49</v>
      </c>
      <c r="L1147" s="1">
        <v>393762.91</v>
      </c>
      <c r="M1147" s="1">
        <v>120</v>
      </c>
      <c r="N1147" s="1">
        <v>40</v>
      </c>
      <c r="O1147" s="1">
        <v>61</v>
      </c>
      <c r="P1147" s="1">
        <v>4.5386999999999997E-3</v>
      </c>
      <c r="Q1147" s="1">
        <v>4.5386999999999997E-3</v>
      </c>
      <c r="R1147" s="1">
        <v>0.76041780000000003</v>
      </c>
      <c r="S1147" s="1">
        <v>0.76041780000000003</v>
      </c>
      <c r="T1147" s="1">
        <v>34</v>
      </c>
      <c r="U1147" s="1">
        <v>68</v>
      </c>
      <c r="V1147" s="1">
        <v>0</v>
      </c>
      <c r="W1147" s="1" t="s">
        <v>49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 t="s">
        <v>49</v>
      </c>
      <c r="AD1147" s="1">
        <v>0</v>
      </c>
      <c r="AE1147" s="1">
        <v>0</v>
      </c>
      <c r="AF1147" s="1">
        <v>0</v>
      </c>
      <c r="AG1147" s="1" t="s">
        <v>50</v>
      </c>
      <c r="AH1147" s="1">
        <v>68</v>
      </c>
      <c r="AI1147" s="1">
        <v>811.61346790000005</v>
      </c>
      <c r="AJ1147" s="1">
        <v>3.4306551999999999</v>
      </c>
      <c r="AK1147" s="1">
        <v>1.451E-3</v>
      </c>
      <c r="AL1147" s="1"/>
      <c r="AM1147" s="1"/>
      <c r="AN1147" s="1"/>
      <c r="AO1147" s="1"/>
      <c r="AP1147" s="1"/>
    </row>
    <row r="1148" spans="1:42" x14ac:dyDescent="0.25">
      <c r="A1148" s="1" t="s">
        <v>940</v>
      </c>
      <c r="B1148" s="1">
        <v>1012468</v>
      </c>
      <c r="C1148" s="1">
        <v>2020</v>
      </c>
      <c r="D1148" s="1" t="s">
        <v>43</v>
      </c>
      <c r="E1148" s="1" t="s">
        <v>44</v>
      </c>
      <c r="F1148" s="1" t="s">
        <v>45</v>
      </c>
      <c r="G1148" s="1"/>
      <c r="H1148" s="1" t="s">
        <v>941</v>
      </c>
      <c r="I1148" s="1" t="s">
        <v>47</v>
      </c>
      <c r="J1148" s="1" t="s">
        <v>720</v>
      </c>
      <c r="K1148" s="1"/>
      <c r="L1148" s="1">
        <v>220920.5</v>
      </c>
      <c r="M1148" s="1">
        <v>70</v>
      </c>
      <c r="N1148" s="1">
        <v>100</v>
      </c>
      <c r="O1148" s="1">
        <v>61.61</v>
      </c>
      <c r="P1148" s="1">
        <v>1.4428E-2</v>
      </c>
      <c r="Q1148" s="1">
        <v>1.4428E-2</v>
      </c>
      <c r="R1148" s="1">
        <v>0.42505599999999999</v>
      </c>
      <c r="S1148" s="1">
        <v>0.42505599999999999</v>
      </c>
      <c r="T1148" s="1"/>
      <c r="U1148" s="1">
        <v>24</v>
      </c>
      <c r="V1148" s="1"/>
      <c r="W1148" s="1" t="s">
        <v>49</v>
      </c>
      <c r="X1148" s="1"/>
      <c r="Y1148" s="1"/>
      <c r="Z1148" s="1"/>
      <c r="AA1148" s="1"/>
      <c r="AB1148" s="1"/>
      <c r="AC1148" s="1" t="s">
        <v>50</v>
      </c>
      <c r="AD1148" s="1">
        <v>12</v>
      </c>
      <c r="AE1148" s="1">
        <v>3.2316410000000002</v>
      </c>
      <c r="AF1148" s="1">
        <v>33.941754199999998</v>
      </c>
      <c r="AG1148" s="1" t="s">
        <v>50</v>
      </c>
      <c r="AH1148" s="1">
        <v>12</v>
      </c>
      <c r="AI1148" s="1">
        <v>813.76200789999996</v>
      </c>
      <c r="AJ1148" s="1">
        <v>1.1757706999999999</v>
      </c>
      <c r="AK1148" s="1">
        <v>9.257E-4</v>
      </c>
      <c r="AL1148" s="1"/>
      <c r="AM1148" s="1"/>
      <c r="AN1148" s="1"/>
      <c r="AO1148" s="1"/>
      <c r="AP1148" s="1"/>
    </row>
    <row r="1149" spans="1:42" x14ac:dyDescent="0.25">
      <c r="A1149" s="1" t="s">
        <v>940</v>
      </c>
      <c r="B1149" s="1">
        <v>1012468</v>
      </c>
      <c r="C1149" s="1">
        <v>2020</v>
      </c>
      <c r="D1149" s="1" t="s">
        <v>43</v>
      </c>
      <c r="E1149" s="1" t="s">
        <v>44</v>
      </c>
      <c r="F1149" s="1" t="s">
        <v>45</v>
      </c>
      <c r="G1149" s="1"/>
      <c r="H1149" s="1" t="s">
        <v>942</v>
      </c>
      <c r="I1149" s="1" t="s">
        <v>47</v>
      </c>
      <c r="J1149" s="1" t="s">
        <v>720</v>
      </c>
      <c r="K1149" s="1"/>
      <c r="L1149" s="1">
        <v>22874</v>
      </c>
      <c r="M1149" s="1">
        <v>60</v>
      </c>
      <c r="N1149" s="1">
        <v>60</v>
      </c>
      <c r="O1149" s="1">
        <v>44</v>
      </c>
      <c r="P1149" s="1">
        <v>8.1799999999999998E-3</v>
      </c>
      <c r="Q1149" s="1">
        <v>8.1799999999999998E-3</v>
      </c>
      <c r="R1149" s="1">
        <v>0.44300400000000001</v>
      </c>
      <c r="S1149" s="1">
        <v>0.44300400000000001</v>
      </c>
      <c r="T1149" s="1"/>
      <c r="U1149" s="1">
        <v>17</v>
      </c>
      <c r="V1149" s="1"/>
      <c r="W1149" s="1" t="s">
        <v>49</v>
      </c>
      <c r="X1149" s="1"/>
      <c r="Y1149" s="1"/>
      <c r="Z1149" s="1"/>
      <c r="AA1149" s="1"/>
      <c r="AB1149" s="1"/>
      <c r="AC1149" s="1" t="s">
        <v>50</v>
      </c>
      <c r="AD1149" s="1">
        <v>10</v>
      </c>
      <c r="AE1149" s="1">
        <v>0.193191</v>
      </c>
      <c r="AF1149" s="1">
        <v>3.7658640000000001</v>
      </c>
      <c r="AG1149" s="1" t="s">
        <v>50</v>
      </c>
      <c r="AH1149" s="1">
        <v>7</v>
      </c>
      <c r="AI1149" s="1">
        <v>35.502020399999999</v>
      </c>
      <c r="AJ1149" s="1">
        <v>4.7050399999999999E-2</v>
      </c>
      <c r="AK1149" s="1">
        <v>3.8099999999999998E-5</v>
      </c>
      <c r="AL1149" s="1"/>
      <c r="AM1149" s="1"/>
      <c r="AN1149" s="1"/>
      <c r="AO1149" s="1"/>
      <c r="AP1149" s="1"/>
    </row>
    <row r="1150" spans="1:42" x14ac:dyDescent="0.25">
      <c r="A1150" s="1" t="s">
        <v>943</v>
      </c>
      <c r="B1150" s="1">
        <v>1013301</v>
      </c>
      <c r="C1150" s="1">
        <v>2020</v>
      </c>
      <c r="D1150" s="1" t="s">
        <v>43</v>
      </c>
      <c r="E1150" s="1" t="s">
        <v>44</v>
      </c>
      <c r="F1150" s="1" t="s">
        <v>66</v>
      </c>
      <c r="G1150" s="1" t="s">
        <v>310</v>
      </c>
      <c r="H1150" s="1"/>
      <c r="I1150" s="1" t="s">
        <v>47</v>
      </c>
      <c r="J1150" s="1" t="s">
        <v>794</v>
      </c>
      <c r="K1150" s="1" t="s">
        <v>49</v>
      </c>
      <c r="L1150" s="1">
        <v>1931945</v>
      </c>
      <c r="M1150" s="1">
        <v>112</v>
      </c>
      <c r="N1150" s="1">
        <v>50</v>
      </c>
      <c r="O1150" s="1">
        <v>38.35</v>
      </c>
      <c r="P1150" s="1">
        <v>3.4199999999999999E-3</v>
      </c>
      <c r="Q1150" s="1">
        <v>3.4199999999999999E-3</v>
      </c>
      <c r="R1150" s="1">
        <v>0.13025999999999999</v>
      </c>
      <c r="S1150" s="1">
        <v>0.13025999999999999</v>
      </c>
      <c r="T1150" s="1">
        <v>30</v>
      </c>
      <c r="U1150" s="1">
        <v>84</v>
      </c>
      <c r="V1150" s="1">
        <v>0</v>
      </c>
      <c r="W1150" s="1" t="s">
        <v>49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 t="s">
        <v>49</v>
      </c>
      <c r="AD1150" s="1">
        <v>0</v>
      </c>
      <c r="AE1150" s="1">
        <v>0</v>
      </c>
      <c r="AF1150" s="1">
        <v>0</v>
      </c>
      <c r="AG1150" s="1" t="s">
        <v>50</v>
      </c>
      <c r="AH1150" s="1">
        <v>84</v>
      </c>
      <c r="AI1150" s="1">
        <v>5766.2288449999996</v>
      </c>
      <c r="AJ1150" s="1">
        <v>1.0629914</v>
      </c>
      <c r="AK1150" s="1">
        <v>9.4713000000000002E-3</v>
      </c>
      <c r="AL1150" s="1"/>
      <c r="AM1150" s="1"/>
      <c r="AN1150" s="1"/>
      <c r="AO1150" s="1"/>
      <c r="AP1150" s="1"/>
    </row>
    <row r="1151" spans="1:42" x14ac:dyDescent="0.25">
      <c r="A1151" s="1" t="s">
        <v>943</v>
      </c>
      <c r="B1151" s="1">
        <v>1013301</v>
      </c>
      <c r="C1151" s="1">
        <v>2020</v>
      </c>
      <c r="D1151" s="1" t="s">
        <v>43</v>
      </c>
      <c r="E1151" s="1" t="s">
        <v>44</v>
      </c>
      <c r="F1151" s="1" t="s">
        <v>66</v>
      </c>
      <c r="G1151" s="1" t="s">
        <v>311</v>
      </c>
      <c r="H1151" s="1"/>
      <c r="I1151" s="1" t="s">
        <v>47</v>
      </c>
      <c r="J1151" s="1" t="s">
        <v>794</v>
      </c>
      <c r="K1151" s="1" t="s">
        <v>49</v>
      </c>
      <c r="L1151" s="1">
        <v>608128</v>
      </c>
      <c r="M1151" s="1">
        <v>108</v>
      </c>
      <c r="N1151" s="1">
        <v>47</v>
      </c>
      <c r="O1151" s="1">
        <v>38.74</v>
      </c>
      <c r="P1151" s="1">
        <v>4.9399999999999999E-3</v>
      </c>
      <c r="Q1151" s="1">
        <v>4.9399999999999999E-3</v>
      </c>
      <c r="R1151" s="1">
        <v>0.18498000000000001</v>
      </c>
      <c r="S1151" s="1">
        <v>0.18498000000000001</v>
      </c>
      <c r="T1151" s="1">
        <v>15</v>
      </c>
      <c r="U1151" s="1">
        <v>54</v>
      </c>
      <c r="V1151" s="1">
        <v>0</v>
      </c>
      <c r="W1151" s="1" t="s">
        <v>49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 t="s">
        <v>49</v>
      </c>
      <c r="AD1151" s="1">
        <v>0</v>
      </c>
      <c r="AE1151" s="1">
        <v>0</v>
      </c>
      <c r="AF1151" s="1">
        <v>0</v>
      </c>
      <c r="AG1151" s="1" t="s">
        <v>50</v>
      </c>
      <c r="AH1151" s="1">
        <v>54</v>
      </c>
      <c r="AI1151" s="1">
        <v>1757.8924473</v>
      </c>
      <c r="AJ1151" s="1">
        <v>0.48704330000000001</v>
      </c>
      <c r="AK1151" s="1">
        <v>2.8996999999999998E-3</v>
      </c>
      <c r="AL1151" s="1"/>
      <c r="AM1151" s="1"/>
      <c r="AN1151" s="1"/>
      <c r="AO1151" s="1"/>
      <c r="AP1151" s="1"/>
    </row>
    <row r="1152" spans="1:42" x14ac:dyDescent="0.25">
      <c r="A1152" s="1" t="s">
        <v>944</v>
      </c>
      <c r="B1152" s="1">
        <v>1012893</v>
      </c>
      <c r="C1152" s="1">
        <v>2020</v>
      </c>
      <c r="D1152" s="1" t="s">
        <v>43</v>
      </c>
      <c r="E1152" s="1" t="s">
        <v>44</v>
      </c>
      <c r="F1152" s="1" t="s">
        <v>66</v>
      </c>
      <c r="G1152" s="1" t="s">
        <v>945</v>
      </c>
      <c r="H1152" s="1"/>
      <c r="I1152" s="1" t="s">
        <v>68</v>
      </c>
      <c r="J1152" s="1"/>
      <c r="K1152" s="1" t="s">
        <v>49</v>
      </c>
      <c r="L1152" s="1">
        <v>371945</v>
      </c>
      <c r="M1152" s="1">
        <v>173</v>
      </c>
      <c r="N1152" s="1">
        <v>16.5</v>
      </c>
      <c r="O1152" s="1">
        <v>26.1</v>
      </c>
      <c r="P1152" s="1">
        <v>0</v>
      </c>
      <c r="Q1152" s="1">
        <v>0</v>
      </c>
      <c r="R1152" s="1">
        <v>0</v>
      </c>
      <c r="S1152" s="1">
        <v>0</v>
      </c>
      <c r="T1152" s="1">
        <v>5</v>
      </c>
      <c r="U1152" s="1">
        <v>10</v>
      </c>
      <c r="V1152" s="1">
        <v>0</v>
      </c>
      <c r="W1152" s="1" t="s">
        <v>50</v>
      </c>
      <c r="X1152" s="1">
        <v>10</v>
      </c>
      <c r="Y1152" s="1">
        <v>3.9600000000000003E-2</v>
      </c>
      <c r="Z1152" s="1">
        <v>7.88</v>
      </c>
      <c r="AA1152" s="1">
        <v>0</v>
      </c>
      <c r="AB1152" s="1">
        <v>0</v>
      </c>
      <c r="AC1152" s="1" t="s">
        <v>49</v>
      </c>
      <c r="AD1152" s="1"/>
      <c r="AE1152" s="1"/>
      <c r="AF1152" s="1"/>
      <c r="AG1152" s="1" t="s">
        <v>49</v>
      </c>
      <c r="AH1152" s="1"/>
      <c r="AI1152" s="1"/>
      <c r="AJ1152" s="1"/>
      <c r="AK1152" s="1"/>
      <c r="AL1152" s="1"/>
      <c r="AM1152" s="1"/>
      <c r="AN1152" s="1"/>
      <c r="AO1152" s="1"/>
      <c r="AP1152" s="1"/>
    </row>
    <row r="1153" spans="1:42" x14ac:dyDescent="0.25">
      <c r="A1153" s="1" t="s">
        <v>946</v>
      </c>
      <c r="B1153" s="1">
        <v>1013833</v>
      </c>
      <c r="C1153" s="1">
        <v>2020</v>
      </c>
      <c r="D1153" s="1" t="s">
        <v>43</v>
      </c>
      <c r="E1153" s="1" t="s">
        <v>44</v>
      </c>
      <c r="F1153" s="1" t="s">
        <v>66</v>
      </c>
      <c r="G1153" s="1" t="s">
        <v>277</v>
      </c>
      <c r="H1153" s="1"/>
      <c r="I1153" s="1" t="s">
        <v>47</v>
      </c>
      <c r="J1153" s="1" t="s">
        <v>104</v>
      </c>
      <c r="K1153" s="1" t="s">
        <v>49</v>
      </c>
      <c r="L1153" s="1">
        <v>7163.26</v>
      </c>
      <c r="M1153" s="1">
        <v>115</v>
      </c>
      <c r="N1153" s="1">
        <v>65</v>
      </c>
      <c r="O1153" s="1">
        <v>43</v>
      </c>
      <c r="P1153" s="1">
        <v>5.8808000000000003E-3</v>
      </c>
      <c r="Q1153" s="1">
        <v>5.8808000000000003E-3</v>
      </c>
      <c r="R1153" s="1">
        <v>0.77996080000000001</v>
      </c>
      <c r="S1153" s="1">
        <v>0.77996080000000001</v>
      </c>
      <c r="T1153" s="1">
        <v>1</v>
      </c>
      <c r="U1153" s="1">
        <v>4</v>
      </c>
      <c r="V1153" s="1">
        <v>0</v>
      </c>
      <c r="W1153" s="1" t="s">
        <v>49</v>
      </c>
      <c r="X1153" s="1"/>
      <c r="Y1153" s="1"/>
      <c r="Z1153" s="1"/>
      <c r="AA1153" s="1"/>
      <c r="AB1153" s="1"/>
      <c r="AC1153" s="1" t="s">
        <v>49</v>
      </c>
      <c r="AD1153" s="1"/>
      <c r="AE1153" s="1"/>
      <c r="AF1153" s="1"/>
      <c r="AG1153" s="1" t="s">
        <v>50</v>
      </c>
      <c r="AH1153" s="1">
        <v>4</v>
      </c>
      <c r="AI1153" s="1">
        <v>29.825814300000001</v>
      </c>
      <c r="AJ1153" s="1">
        <v>0.13044230000000001</v>
      </c>
      <c r="AK1153" s="1">
        <v>5.38E-5</v>
      </c>
      <c r="AL1153" s="1"/>
      <c r="AM1153" s="1"/>
      <c r="AN1153" s="1"/>
      <c r="AO1153" s="1"/>
      <c r="AP1153" s="1"/>
    </row>
    <row r="1154" spans="1:42" x14ac:dyDescent="0.25">
      <c r="A1154" s="1" t="s">
        <v>946</v>
      </c>
      <c r="B1154" s="1">
        <v>1013833</v>
      </c>
      <c r="C1154" s="1">
        <v>2020</v>
      </c>
      <c r="D1154" s="1" t="s">
        <v>43</v>
      </c>
      <c r="E1154" s="1" t="s">
        <v>44</v>
      </c>
      <c r="F1154" s="1" t="s">
        <v>66</v>
      </c>
      <c r="G1154" s="1" t="s">
        <v>201</v>
      </c>
      <c r="H1154" s="1"/>
      <c r="I1154" s="1" t="s">
        <v>47</v>
      </c>
      <c r="J1154" s="1" t="s">
        <v>104</v>
      </c>
      <c r="K1154" s="1" t="s">
        <v>49</v>
      </c>
      <c r="L1154" s="1">
        <v>474307.05</v>
      </c>
      <c r="M1154" s="1">
        <v>115</v>
      </c>
      <c r="N1154" s="1">
        <v>65</v>
      </c>
      <c r="O1154" s="1">
        <v>43</v>
      </c>
      <c r="P1154" s="1">
        <v>5.8808000000000003E-3</v>
      </c>
      <c r="Q1154" s="1">
        <v>5.8808000000000003E-3</v>
      </c>
      <c r="R1154" s="1">
        <v>0.77996080000000001</v>
      </c>
      <c r="S1154" s="1">
        <v>0.77996080000000001</v>
      </c>
      <c r="T1154" s="1">
        <v>23</v>
      </c>
      <c r="U1154" s="1">
        <v>101</v>
      </c>
      <c r="V1154" s="1">
        <v>0</v>
      </c>
      <c r="W1154" s="1" t="s">
        <v>49</v>
      </c>
      <c r="X1154" s="1"/>
      <c r="Y1154" s="1"/>
      <c r="Z1154" s="1"/>
      <c r="AA1154" s="1"/>
      <c r="AB1154" s="1"/>
      <c r="AC1154" s="1" t="s">
        <v>50</v>
      </c>
      <c r="AD1154" s="1">
        <v>9</v>
      </c>
      <c r="AE1154" s="1">
        <v>0.2421056</v>
      </c>
      <c r="AF1154" s="1">
        <v>3.8969801999999998</v>
      </c>
      <c r="AG1154" s="1" t="s">
        <v>50</v>
      </c>
      <c r="AH1154" s="1">
        <v>86</v>
      </c>
      <c r="AI1154" s="1">
        <v>1912.7016404999999</v>
      </c>
      <c r="AJ1154" s="1">
        <v>8.3651403999999996</v>
      </c>
      <c r="AK1154" s="1">
        <v>3.4493000000000002E-3</v>
      </c>
      <c r="AL1154" s="1"/>
      <c r="AM1154" s="1"/>
      <c r="AN1154" s="1"/>
      <c r="AO1154" s="1"/>
      <c r="AP1154" s="1"/>
    </row>
    <row r="1155" spans="1:42" x14ac:dyDescent="0.25">
      <c r="A1155" s="1" t="s">
        <v>946</v>
      </c>
      <c r="B1155" s="1">
        <v>1013833</v>
      </c>
      <c r="C1155" s="1">
        <v>2020</v>
      </c>
      <c r="D1155" s="1" t="s">
        <v>43</v>
      </c>
      <c r="E1155" s="1" t="s">
        <v>44</v>
      </c>
      <c r="F1155" s="1" t="s">
        <v>66</v>
      </c>
      <c r="G1155" s="1" t="s">
        <v>234</v>
      </c>
      <c r="H1155" s="1"/>
      <c r="I1155" s="1" t="s">
        <v>47</v>
      </c>
      <c r="J1155" s="1" t="s">
        <v>104</v>
      </c>
      <c r="K1155" s="1" t="s">
        <v>49</v>
      </c>
      <c r="L1155" s="1">
        <v>49474.67</v>
      </c>
      <c r="M1155" s="1">
        <v>115</v>
      </c>
      <c r="N1155" s="1">
        <v>85</v>
      </c>
      <c r="O1155" s="1">
        <v>43</v>
      </c>
      <c r="P1155" s="1">
        <v>5.8808000000000003E-3</v>
      </c>
      <c r="Q1155" s="1">
        <v>5.8808000000000003E-3</v>
      </c>
      <c r="R1155" s="1">
        <v>0.77996080000000001</v>
      </c>
      <c r="S1155" s="1">
        <v>0.77996080000000001</v>
      </c>
      <c r="T1155" s="1">
        <v>7</v>
      </c>
      <c r="U1155" s="1">
        <v>29</v>
      </c>
      <c r="V1155" s="1">
        <v>0</v>
      </c>
      <c r="W1155" s="1" t="s">
        <v>49</v>
      </c>
      <c r="X1155" s="1"/>
      <c r="Y1155" s="1"/>
      <c r="Z1155" s="1"/>
      <c r="AA1155" s="1"/>
      <c r="AB1155" s="1"/>
      <c r="AC1155" s="1" t="s">
        <v>50</v>
      </c>
      <c r="AD1155" s="1">
        <v>34</v>
      </c>
      <c r="AE1155" s="1">
        <v>6.2801599999999999E-2</v>
      </c>
      <c r="AF1155" s="1">
        <v>1.0108672999999999</v>
      </c>
      <c r="AG1155" s="1" t="s">
        <v>50</v>
      </c>
      <c r="AH1155" s="1">
        <v>25</v>
      </c>
      <c r="AI1155" s="1">
        <v>189.86924690000001</v>
      </c>
      <c r="AJ1155" s="1">
        <v>0.83038719999999999</v>
      </c>
      <c r="AK1155" s="1">
        <v>3.4239999999999997E-4</v>
      </c>
      <c r="AL1155" s="1"/>
      <c r="AM1155" s="1"/>
      <c r="AN1155" s="1"/>
      <c r="AO1155" s="1"/>
      <c r="AP1155" s="1"/>
    </row>
    <row r="1156" spans="1:42" x14ac:dyDescent="0.25">
      <c r="A1156" s="1" t="s">
        <v>947</v>
      </c>
      <c r="B1156" s="1">
        <v>1012446</v>
      </c>
      <c r="C1156" s="1">
        <v>2020</v>
      </c>
      <c r="D1156" s="1" t="s">
        <v>43</v>
      </c>
      <c r="E1156" s="1" t="s">
        <v>44</v>
      </c>
      <c r="F1156" s="1" t="s">
        <v>45</v>
      </c>
      <c r="G1156" s="1"/>
      <c r="H1156" s="1" t="s">
        <v>948</v>
      </c>
      <c r="I1156" s="1" t="s">
        <v>47</v>
      </c>
      <c r="J1156" s="1" t="s">
        <v>242</v>
      </c>
      <c r="K1156" s="1"/>
      <c r="L1156" s="1">
        <v>10642.8</v>
      </c>
      <c r="M1156" s="1">
        <v>86</v>
      </c>
      <c r="N1156" s="1">
        <v>850</v>
      </c>
      <c r="O1156" s="1">
        <v>73.093699999999998</v>
      </c>
      <c r="P1156" s="1">
        <v>7.0309999999999999E-3</v>
      </c>
      <c r="Q1156" s="1">
        <v>7.0309999999999999E-3</v>
      </c>
      <c r="R1156" s="1">
        <v>0.48648999999999998</v>
      </c>
      <c r="S1156" s="1">
        <v>0.48648999999999998</v>
      </c>
      <c r="T1156" s="1"/>
      <c r="U1156" s="1">
        <v>2</v>
      </c>
      <c r="V1156" s="1"/>
      <c r="W1156" s="1" t="s">
        <v>49</v>
      </c>
      <c r="X1156" s="1"/>
      <c r="Y1156" s="1"/>
      <c r="Z1156" s="1"/>
      <c r="AA1156" s="1"/>
      <c r="AB1156" s="1"/>
      <c r="AC1156" s="1" t="s">
        <v>50</v>
      </c>
      <c r="AD1156" s="1">
        <v>2</v>
      </c>
      <c r="AE1156" s="1">
        <v>0.2646172</v>
      </c>
      <c r="AF1156" s="1">
        <v>6.6833279000000001</v>
      </c>
      <c r="AG1156" s="1" t="s">
        <v>49</v>
      </c>
      <c r="AH1156" s="1"/>
      <c r="AI1156" s="1"/>
      <c r="AJ1156" s="1"/>
      <c r="AK1156" s="1"/>
      <c r="AL1156" s="1"/>
      <c r="AM1156" s="1"/>
      <c r="AN1156" s="1"/>
      <c r="AO1156" s="1"/>
      <c r="AP1156" s="1"/>
    </row>
    <row r="1157" spans="1:42" x14ac:dyDescent="0.25">
      <c r="A1157" s="1" t="s">
        <v>947</v>
      </c>
      <c r="B1157" s="1">
        <v>1012446</v>
      </c>
      <c r="C1157" s="1">
        <v>2020</v>
      </c>
      <c r="D1157" s="1" t="s">
        <v>43</v>
      </c>
      <c r="E1157" s="1" t="s">
        <v>44</v>
      </c>
      <c r="F1157" s="1" t="s">
        <v>45</v>
      </c>
      <c r="G1157" s="1"/>
      <c r="H1157" s="1" t="s">
        <v>949</v>
      </c>
      <c r="I1157" s="1" t="s">
        <v>47</v>
      </c>
      <c r="J1157" s="1" t="s">
        <v>242</v>
      </c>
      <c r="K1157" s="1"/>
      <c r="L1157" s="1">
        <v>12543</v>
      </c>
      <c r="M1157" s="1">
        <v>86</v>
      </c>
      <c r="N1157" s="1">
        <v>850</v>
      </c>
      <c r="O1157" s="1">
        <v>73.093699999999998</v>
      </c>
      <c r="P1157" s="1">
        <v>7.0309999999999999E-3</v>
      </c>
      <c r="Q1157" s="1">
        <v>7.0309999999999999E-3</v>
      </c>
      <c r="R1157" s="1">
        <v>0.48648999999999998</v>
      </c>
      <c r="S1157" s="1">
        <v>0.48648999999999998</v>
      </c>
      <c r="T1157" s="1"/>
      <c r="U1157" s="1">
        <v>2</v>
      </c>
      <c r="V1157" s="1"/>
      <c r="W1157" s="1" t="s">
        <v>49</v>
      </c>
      <c r="X1157" s="1"/>
      <c r="Y1157" s="1"/>
      <c r="Z1157" s="1"/>
      <c r="AA1157" s="1"/>
      <c r="AB1157" s="1"/>
      <c r="AC1157" s="1" t="s">
        <v>50</v>
      </c>
      <c r="AD1157" s="1">
        <v>2</v>
      </c>
      <c r="AE1157" s="1">
        <v>0.31180600000000003</v>
      </c>
      <c r="AF1157" s="1">
        <v>7.8751585999999998</v>
      </c>
      <c r="AG1157" s="1" t="s">
        <v>49</v>
      </c>
      <c r="AH1157" s="1"/>
      <c r="AI1157" s="1"/>
      <c r="AJ1157" s="1"/>
      <c r="AK1157" s="1"/>
      <c r="AL1157" s="1"/>
      <c r="AM1157" s="1"/>
      <c r="AN1157" s="1"/>
      <c r="AO1157" s="1"/>
      <c r="AP1157" s="1"/>
    </row>
    <row r="1158" spans="1:42" x14ac:dyDescent="0.25">
      <c r="A1158" s="1" t="s">
        <v>911</v>
      </c>
      <c r="B1158" s="1">
        <v>1009967</v>
      </c>
      <c r="C1158" s="1">
        <v>2020</v>
      </c>
      <c r="D1158" s="1" t="s">
        <v>43</v>
      </c>
      <c r="E1158" s="1" t="s">
        <v>44</v>
      </c>
      <c r="F1158" s="1" t="s">
        <v>66</v>
      </c>
      <c r="G1158" s="1" t="s">
        <v>912</v>
      </c>
      <c r="H1158" s="1"/>
      <c r="I1158" s="1" t="s">
        <v>47</v>
      </c>
      <c r="J1158" s="1" t="s">
        <v>384</v>
      </c>
      <c r="K1158" s="1" t="s">
        <v>49</v>
      </c>
      <c r="L1158" s="1">
        <v>3715.6</v>
      </c>
      <c r="M1158" s="1">
        <v>60</v>
      </c>
      <c r="N1158" s="1">
        <v>45</v>
      </c>
      <c r="O1158" s="1">
        <v>64.959999999999994</v>
      </c>
      <c r="P1158" s="1">
        <v>0</v>
      </c>
      <c r="Q1158" s="1">
        <v>0</v>
      </c>
      <c r="R1158" s="1">
        <v>0.42</v>
      </c>
      <c r="S1158" s="1">
        <v>0.42</v>
      </c>
      <c r="T1158" s="1">
        <v>1</v>
      </c>
      <c r="U1158" s="1">
        <v>3</v>
      </c>
      <c r="V1158" s="1">
        <v>0</v>
      </c>
      <c r="W1158" s="1" t="s">
        <v>49</v>
      </c>
      <c r="X1158" s="1"/>
      <c r="Y1158" s="1"/>
      <c r="Z1158" s="1"/>
      <c r="AA1158" s="1"/>
      <c r="AB1158" s="1"/>
      <c r="AC1158" s="1" t="s">
        <v>50</v>
      </c>
      <c r="AD1158" s="1">
        <v>3</v>
      </c>
      <c r="AE1158" s="1">
        <v>0</v>
      </c>
      <c r="AF1158" s="1">
        <v>0.88175760000000003</v>
      </c>
      <c r="AG1158" s="1" t="s">
        <v>49</v>
      </c>
      <c r="AH1158" s="1"/>
      <c r="AI1158" s="1"/>
      <c r="AJ1158" s="1"/>
      <c r="AK1158" s="1"/>
      <c r="AL1158" s="1"/>
      <c r="AM1158" s="1"/>
      <c r="AN1158" s="1"/>
      <c r="AO1158" s="1"/>
      <c r="AP1158" s="1"/>
    </row>
    <row r="1159" spans="1:42" x14ac:dyDescent="0.25">
      <c r="A1159" s="1" t="s">
        <v>911</v>
      </c>
      <c r="B1159" s="1">
        <v>1009967</v>
      </c>
      <c r="C1159" s="1">
        <v>2020</v>
      </c>
      <c r="D1159" s="1" t="s">
        <v>43</v>
      </c>
      <c r="E1159" s="1" t="s">
        <v>44</v>
      </c>
      <c r="F1159" s="1" t="s">
        <v>66</v>
      </c>
      <c r="G1159" s="1" t="s">
        <v>950</v>
      </c>
      <c r="H1159" s="1"/>
      <c r="I1159" s="1" t="s">
        <v>47</v>
      </c>
      <c r="J1159" s="1" t="s">
        <v>384</v>
      </c>
      <c r="K1159" s="1" t="s">
        <v>49</v>
      </c>
      <c r="L1159" s="1">
        <v>4708.6000000000004</v>
      </c>
      <c r="M1159" s="1">
        <v>60</v>
      </c>
      <c r="N1159" s="1">
        <v>40</v>
      </c>
      <c r="O1159" s="1">
        <v>64.959999999999994</v>
      </c>
      <c r="P1159" s="1">
        <v>0</v>
      </c>
      <c r="Q1159" s="1">
        <v>0</v>
      </c>
      <c r="R1159" s="1">
        <v>0.64639999999999997</v>
      </c>
      <c r="S1159" s="1">
        <v>0.64639999999999997</v>
      </c>
      <c r="T1159" s="1">
        <v>1</v>
      </c>
      <c r="U1159" s="1">
        <v>3</v>
      </c>
      <c r="V1159" s="1">
        <v>0</v>
      </c>
      <c r="W1159" s="1" t="s">
        <v>49</v>
      </c>
      <c r="X1159" s="1"/>
      <c r="Y1159" s="1"/>
      <c r="Z1159" s="1"/>
      <c r="AA1159" s="1"/>
      <c r="AB1159" s="1"/>
      <c r="AC1159" s="1" t="s">
        <v>50</v>
      </c>
      <c r="AD1159" s="1">
        <v>3</v>
      </c>
      <c r="AE1159" s="1">
        <v>0</v>
      </c>
      <c r="AF1159" s="1">
        <v>0.86003459999999998</v>
      </c>
      <c r="AG1159" s="1" t="s">
        <v>49</v>
      </c>
      <c r="AH1159" s="1"/>
      <c r="AI1159" s="1"/>
      <c r="AJ1159" s="1"/>
      <c r="AK1159" s="1"/>
      <c r="AL1159" s="1"/>
      <c r="AM1159" s="1"/>
      <c r="AN1159" s="1"/>
      <c r="AO1159" s="1"/>
      <c r="AP1159" s="1"/>
    </row>
    <row r="1160" spans="1:42" x14ac:dyDescent="0.25">
      <c r="A1160" s="1" t="s">
        <v>911</v>
      </c>
      <c r="B1160" s="1">
        <v>1009967</v>
      </c>
      <c r="C1160" s="1">
        <v>2020</v>
      </c>
      <c r="D1160" s="1" t="s">
        <v>43</v>
      </c>
      <c r="E1160" s="1" t="s">
        <v>44</v>
      </c>
      <c r="F1160" s="1" t="s">
        <v>66</v>
      </c>
      <c r="G1160" s="1" t="s">
        <v>912</v>
      </c>
      <c r="H1160" s="1"/>
      <c r="I1160" s="1" t="s">
        <v>47</v>
      </c>
      <c r="J1160" s="1" t="s">
        <v>384</v>
      </c>
      <c r="K1160" s="1" t="s">
        <v>49</v>
      </c>
      <c r="L1160" s="1">
        <v>5675.62</v>
      </c>
      <c r="M1160" s="1">
        <v>60</v>
      </c>
      <c r="N1160" s="1">
        <v>45</v>
      </c>
      <c r="O1160" s="1">
        <v>64.959999999999994</v>
      </c>
      <c r="P1160" s="1">
        <v>0</v>
      </c>
      <c r="Q1160" s="1">
        <v>0</v>
      </c>
      <c r="R1160" s="1">
        <v>0.42659999999999998</v>
      </c>
      <c r="S1160" s="1">
        <v>0.42659999999999998</v>
      </c>
      <c r="T1160" s="1">
        <v>1</v>
      </c>
      <c r="U1160" s="1">
        <v>3</v>
      </c>
      <c r="V1160" s="1">
        <v>0</v>
      </c>
      <c r="W1160" s="1" t="s">
        <v>49</v>
      </c>
      <c r="X1160" s="1"/>
      <c r="Y1160" s="1"/>
      <c r="Z1160" s="1"/>
      <c r="AA1160" s="1"/>
      <c r="AB1160" s="1"/>
      <c r="AC1160" s="1" t="s">
        <v>50</v>
      </c>
      <c r="AD1160" s="1">
        <v>3</v>
      </c>
      <c r="AE1160" s="1">
        <v>0</v>
      </c>
      <c r="AF1160" s="1">
        <v>1.3425574</v>
      </c>
      <c r="AG1160" s="1" t="s">
        <v>49</v>
      </c>
      <c r="AH1160" s="1"/>
      <c r="AI1160" s="1"/>
      <c r="AJ1160" s="1"/>
      <c r="AK1160" s="1"/>
      <c r="AL1160" s="1"/>
      <c r="AM1160" s="1"/>
      <c r="AN1160" s="1"/>
      <c r="AO1160" s="1"/>
      <c r="AP1160" s="1"/>
    </row>
    <row r="1161" spans="1:42" x14ac:dyDescent="0.25">
      <c r="A1161" s="1" t="s">
        <v>951</v>
      </c>
      <c r="B1161" s="1">
        <v>1008472</v>
      </c>
      <c r="C1161" s="1">
        <v>2020</v>
      </c>
      <c r="D1161" s="1" t="s">
        <v>43</v>
      </c>
      <c r="E1161" s="1" t="s">
        <v>44</v>
      </c>
      <c r="F1161" s="1" t="s">
        <v>66</v>
      </c>
      <c r="G1161" s="1" t="s">
        <v>818</v>
      </c>
      <c r="H1161" s="1"/>
      <c r="I1161" s="1" t="s">
        <v>68</v>
      </c>
      <c r="J1161" s="1"/>
      <c r="K1161" s="1" t="s">
        <v>49</v>
      </c>
      <c r="L1161" s="1">
        <v>288991.0607795</v>
      </c>
      <c r="M1161" s="1">
        <v>100</v>
      </c>
      <c r="N1161" s="1">
        <v>40</v>
      </c>
      <c r="O1161" s="1">
        <v>25.022730200000002</v>
      </c>
      <c r="P1161" s="1">
        <v>5.0000000000000001E-3</v>
      </c>
      <c r="Q1161" s="1">
        <v>1.4999999999999999E-2</v>
      </c>
      <c r="R1161" s="1">
        <v>0.495</v>
      </c>
      <c r="S1161" s="1">
        <v>0.505</v>
      </c>
      <c r="T1161" s="1">
        <v>27</v>
      </c>
      <c r="U1161" s="1">
        <v>66</v>
      </c>
      <c r="V1161" s="1">
        <v>0</v>
      </c>
      <c r="W1161" s="1" t="s">
        <v>49</v>
      </c>
      <c r="X1161" s="1"/>
      <c r="Y1161" s="1"/>
      <c r="Z1161" s="1"/>
      <c r="AA1161" s="1"/>
      <c r="AB1161" s="1"/>
      <c r="AC1161" s="1" t="s">
        <v>50</v>
      </c>
      <c r="AD1161" s="1">
        <v>15</v>
      </c>
      <c r="AE1161" s="1">
        <v>0.12212199999999999</v>
      </c>
      <c r="AF1161" s="1">
        <v>2.2288431000000002</v>
      </c>
      <c r="AG1161" s="1" t="s">
        <v>50</v>
      </c>
      <c r="AH1161" s="1">
        <v>51</v>
      </c>
      <c r="AI1161" s="1">
        <v>195.63123279999999</v>
      </c>
      <c r="AJ1161" s="1">
        <v>0.40476770000000001</v>
      </c>
      <c r="AK1161" s="1">
        <v>3.8539999999999999E-4</v>
      </c>
      <c r="AL1161" s="1"/>
      <c r="AM1161" s="1"/>
      <c r="AN1161" s="1"/>
      <c r="AO1161" s="1"/>
      <c r="AP1161" s="1"/>
    </row>
    <row r="1162" spans="1:42" x14ac:dyDescent="0.25">
      <c r="A1162" s="1" t="s">
        <v>951</v>
      </c>
      <c r="B1162" s="1">
        <v>1008472</v>
      </c>
      <c r="C1162" s="1">
        <v>2020</v>
      </c>
      <c r="D1162" s="1" t="s">
        <v>43</v>
      </c>
      <c r="E1162" s="1" t="s">
        <v>44</v>
      </c>
      <c r="F1162" s="1" t="s">
        <v>66</v>
      </c>
      <c r="G1162" s="1" t="s">
        <v>952</v>
      </c>
      <c r="H1162" s="1"/>
      <c r="I1162" s="1" t="s">
        <v>68</v>
      </c>
      <c r="J1162" s="1"/>
      <c r="K1162" s="1" t="s">
        <v>49</v>
      </c>
      <c r="L1162" s="1">
        <v>59388.862300499997</v>
      </c>
      <c r="M1162" s="1">
        <v>100</v>
      </c>
      <c r="N1162" s="1">
        <v>40</v>
      </c>
      <c r="O1162" s="1">
        <v>43.587184200000003</v>
      </c>
      <c r="P1162" s="1">
        <v>1.4999999999999999E-2</v>
      </c>
      <c r="Q1162" s="1">
        <v>2.5000000000000001E-2</v>
      </c>
      <c r="R1162" s="1">
        <v>0.755</v>
      </c>
      <c r="S1162" s="1">
        <v>0.76500000000000001</v>
      </c>
      <c r="T1162" s="1">
        <v>5</v>
      </c>
      <c r="U1162" s="1">
        <v>10</v>
      </c>
      <c r="V1162" s="1">
        <v>0</v>
      </c>
      <c r="W1162" s="1" t="s">
        <v>49</v>
      </c>
      <c r="X1162" s="1"/>
      <c r="Y1162" s="1"/>
      <c r="Z1162" s="1"/>
      <c r="AA1162" s="1"/>
      <c r="AB1162" s="1"/>
      <c r="AC1162" s="1" t="s">
        <v>50</v>
      </c>
      <c r="AD1162" s="1">
        <v>10</v>
      </c>
      <c r="AE1162" s="1">
        <v>0.40981840000000003</v>
      </c>
      <c r="AF1162" s="1">
        <v>5.6844776000000001</v>
      </c>
      <c r="AG1162" s="1" t="s">
        <v>49</v>
      </c>
      <c r="AH1162" s="1"/>
      <c r="AI1162" s="1"/>
      <c r="AJ1162" s="1"/>
      <c r="AK1162" s="1"/>
      <c r="AL1162" s="1"/>
      <c r="AM1162" s="1"/>
      <c r="AN1162" s="1"/>
      <c r="AO1162" s="1"/>
      <c r="AP1162" s="1"/>
    </row>
    <row r="1163" spans="1:42" x14ac:dyDescent="0.25">
      <c r="A1163" s="1" t="s">
        <v>951</v>
      </c>
      <c r="B1163" s="1">
        <v>1008472</v>
      </c>
      <c r="C1163" s="1">
        <v>2020</v>
      </c>
      <c r="D1163" s="1" t="s">
        <v>43</v>
      </c>
      <c r="E1163" s="1" t="s">
        <v>44</v>
      </c>
      <c r="F1163" s="1" t="s">
        <v>66</v>
      </c>
      <c r="G1163" s="1" t="s">
        <v>953</v>
      </c>
      <c r="H1163" s="1"/>
      <c r="I1163" s="1" t="s">
        <v>68</v>
      </c>
      <c r="J1163" s="1"/>
      <c r="K1163" s="1" t="s">
        <v>49</v>
      </c>
      <c r="L1163" s="1">
        <v>50769.881036899998</v>
      </c>
      <c r="M1163" s="1">
        <v>100</v>
      </c>
      <c r="N1163" s="1">
        <v>40</v>
      </c>
      <c r="O1163" s="1">
        <v>48.9945436</v>
      </c>
      <c r="P1163" s="1">
        <v>3.7499999999999999E-3</v>
      </c>
      <c r="Q1163" s="1">
        <v>1.375E-2</v>
      </c>
      <c r="R1163" s="1">
        <v>0.51459999999999995</v>
      </c>
      <c r="S1163" s="1">
        <v>0.52459999999999996</v>
      </c>
      <c r="T1163" s="1">
        <v>7</v>
      </c>
      <c r="U1163" s="1">
        <v>14</v>
      </c>
      <c r="V1163" s="1">
        <v>0</v>
      </c>
      <c r="W1163" s="1" t="s">
        <v>49</v>
      </c>
      <c r="X1163" s="1"/>
      <c r="Y1163" s="1"/>
      <c r="Z1163" s="1"/>
      <c r="AA1163" s="1"/>
      <c r="AB1163" s="1"/>
      <c r="AC1163" s="1" t="s">
        <v>50</v>
      </c>
      <c r="AD1163" s="1">
        <v>8</v>
      </c>
      <c r="AE1163" s="1">
        <v>8.2094299999999995E-2</v>
      </c>
      <c r="AF1163" s="1">
        <v>1.7794654999999999</v>
      </c>
      <c r="AG1163" s="1" t="s">
        <v>50</v>
      </c>
      <c r="AH1163" s="1">
        <v>6</v>
      </c>
      <c r="AI1163" s="1">
        <v>10.344775500000001</v>
      </c>
      <c r="AJ1163" s="1">
        <v>2.0984300000000001E-2</v>
      </c>
      <c r="AK1163" s="1">
        <v>1.8E-5</v>
      </c>
      <c r="AL1163" s="1"/>
      <c r="AM1163" s="1"/>
      <c r="AN1163" s="1"/>
      <c r="AO1163" s="1"/>
      <c r="AP1163" s="1"/>
    </row>
    <row r="1164" spans="1:42" x14ac:dyDescent="0.25">
      <c r="A1164" s="1" t="s">
        <v>951</v>
      </c>
      <c r="B1164" s="1">
        <v>1008472</v>
      </c>
      <c r="C1164" s="1">
        <v>2020</v>
      </c>
      <c r="D1164" s="1" t="s">
        <v>43</v>
      </c>
      <c r="E1164" s="1" t="s">
        <v>44</v>
      </c>
      <c r="F1164" s="1" t="s">
        <v>66</v>
      </c>
      <c r="G1164" s="1" t="s">
        <v>821</v>
      </c>
      <c r="H1164" s="1"/>
      <c r="I1164" s="1" t="s">
        <v>68</v>
      </c>
      <c r="J1164" s="1"/>
      <c r="K1164" s="1" t="s">
        <v>49</v>
      </c>
      <c r="L1164" s="1">
        <v>563347.15497799998</v>
      </c>
      <c r="M1164" s="1">
        <v>100</v>
      </c>
      <c r="N1164" s="1">
        <v>40</v>
      </c>
      <c r="O1164" s="1">
        <v>53.369091599999997</v>
      </c>
      <c r="P1164" s="1">
        <v>5.0000000000000001E-3</v>
      </c>
      <c r="Q1164" s="1">
        <v>1.4999999999999999E-2</v>
      </c>
      <c r="R1164" s="1">
        <v>0.215</v>
      </c>
      <c r="S1164" s="1">
        <v>0.22500000000000001</v>
      </c>
      <c r="T1164" s="1">
        <v>33</v>
      </c>
      <c r="U1164" s="1">
        <v>138</v>
      </c>
      <c r="V1164" s="1">
        <v>0</v>
      </c>
      <c r="W1164" s="1" t="s">
        <v>50</v>
      </c>
      <c r="X1164" s="1">
        <v>6</v>
      </c>
      <c r="Y1164" s="1">
        <v>1.9838792999999999</v>
      </c>
      <c r="Z1164" s="1">
        <v>15.931380900000001</v>
      </c>
      <c r="AA1164" s="1">
        <v>0</v>
      </c>
      <c r="AB1164" s="1">
        <v>0</v>
      </c>
      <c r="AC1164" s="1" t="s">
        <v>50</v>
      </c>
      <c r="AD1164" s="1">
        <v>23</v>
      </c>
      <c r="AE1164" s="1">
        <v>1.6274109000000001</v>
      </c>
      <c r="AF1164" s="1">
        <v>13.0687905</v>
      </c>
      <c r="AG1164" s="1" t="s">
        <v>50</v>
      </c>
      <c r="AH1164" s="1">
        <v>115</v>
      </c>
      <c r="AI1164" s="1">
        <v>962.22020480000003</v>
      </c>
      <c r="AJ1164" s="1">
        <v>0.66532040000000003</v>
      </c>
      <c r="AK1164" s="1">
        <v>1.7602E-3</v>
      </c>
      <c r="AL1164" s="1"/>
      <c r="AM1164" s="1"/>
      <c r="AN1164" s="1"/>
      <c r="AO1164" s="1"/>
      <c r="AP1164" s="1"/>
    </row>
    <row r="1165" spans="1:42" x14ac:dyDescent="0.25">
      <c r="A1165" s="1" t="s">
        <v>951</v>
      </c>
      <c r="B1165" s="1">
        <v>1008472</v>
      </c>
      <c r="C1165" s="1">
        <v>2020</v>
      </c>
      <c r="D1165" s="1" t="s">
        <v>43</v>
      </c>
      <c r="E1165" s="1" t="s">
        <v>44</v>
      </c>
      <c r="F1165" s="1" t="s">
        <v>66</v>
      </c>
      <c r="G1165" s="1" t="s">
        <v>816</v>
      </c>
      <c r="H1165" s="1"/>
      <c r="I1165" s="1" t="s">
        <v>68</v>
      </c>
      <c r="J1165" s="1"/>
      <c r="K1165" s="1" t="s">
        <v>49</v>
      </c>
      <c r="L1165" s="1">
        <v>3546431.6772070001</v>
      </c>
      <c r="M1165" s="1">
        <v>100</v>
      </c>
      <c r="N1165" s="1">
        <v>40</v>
      </c>
      <c r="O1165" s="1">
        <v>44.576506999999999</v>
      </c>
      <c r="P1165" s="1">
        <v>5.0000000000000001E-3</v>
      </c>
      <c r="Q1165" s="1">
        <v>1.4999999999999999E-2</v>
      </c>
      <c r="R1165" s="1">
        <v>0.48499999999999999</v>
      </c>
      <c r="S1165" s="1">
        <v>0.495</v>
      </c>
      <c r="T1165" s="1">
        <v>144</v>
      </c>
      <c r="U1165" s="1">
        <v>324</v>
      </c>
      <c r="V1165" s="1">
        <v>0</v>
      </c>
      <c r="W1165" s="1" t="s">
        <v>50</v>
      </c>
      <c r="X1165" s="1">
        <v>20</v>
      </c>
      <c r="Y1165" s="1">
        <v>1.7219239</v>
      </c>
      <c r="Z1165" s="1">
        <v>30.7982139</v>
      </c>
      <c r="AA1165" s="1">
        <v>0</v>
      </c>
      <c r="AB1165" s="1">
        <v>0</v>
      </c>
      <c r="AC1165" s="1" t="s">
        <v>50</v>
      </c>
      <c r="AD1165" s="1">
        <v>8</v>
      </c>
      <c r="AE1165" s="1">
        <v>6.3544199999999995E-2</v>
      </c>
      <c r="AF1165" s="1">
        <v>1.1365471</v>
      </c>
      <c r="AG1165" s="1" t="s">
        <v>50</v>
      </c>
      <c r="AH1165" s="1">
        <v>316</v>
      </c>
      <c r="AI1165" s="1">
        <v>4186.9629529000003</v>
      </c>
      <c r="AJ1165" s="1">
        <v>8.4428108999999996</v>
      </c>
      <c r="AK1165" s="1">
        <v>7.7805000000000001E-3</v>
      </c>
      <c r="AL1165" s="1"/>
      <c r="AM1165" s="1"/>
      <c r="AN1165" s="1"/>
      <c r="AO1165" s="1"/>
      <c r="AP1165" s="1"/>
    </row>
    <row r="1166" spans="1:42" x14ac:dyDescent="0.25">
      <c r="A1166" s="1" t="s">
        <v>951</v>
      </c>
      <c r="B1166" s="1">
        <v>1008472</v>
      </c>
      <c r="C1166" s="1">
        <v>2020</v>
      </c>
      <c r="D1166" s="1" t="s">
        <v>43</v>
      </c>
      <c r="E1166" s="1" t="s">
        <v>44</v>
      </c>
      <c r="F1166" s="1" t="s">
        <v>66</v>
      </c>
      <c r="G1166" s="1" t="s">
        <v>812</v>
      </c>
      <c r="H1166" s="1"/>
      <c r="I1166" s="1" t="s">
        <v>68</v>
      </c>
      <c r="J1166" s="1"/>
      <c r="K1166" s="1" t="s">
        <v>49</v>
      </c>
      <c r="L1166" s="1">
        <v>13279.618128300001</v>
      </c>
      <c r="M1166" s="1">
        <v>100</v>
      </c>
      <c r="N1166" s="1">
        <v>40</v>
      </c>
      <c r="O1166" s="1">
        <v>52.777064799999998</v>
      </c>
      <c r="P1166" s="1">
        <v>3.5799999999999998E-3</v>
      </c>
      <c r="Q1166" s="1">
        <v>1.358E-2</v>
      </c>
      <c r="R1166" s="1">
        <v>0.72099999999999997</v>
      </c>
      <c r="S1166" s="1">
        <v>0.73099999999999998</v>
      </c>
      <c r="T1166" s="1">
        <v>2</v>
      </c>
      <c r="U1166" s="1">
        <v>3</v>
      </c>
      <c r="V1166" s="1">
        <v>0</v>
      </c>
      <c r="W1166" s="1" t="s">
        <v>49</v>
      </c>
      <c r="X1166" s="1"/>
      <c r="Y1166" s="1"/>
      <c r="Z1166" s="1"/>
      <c r="AA1166" s="1"/>
      <c r="AB1166" s="1"/>
      <c r="AC1166" s="1" t="s">
        <v>50</v>
      </c>
      <c r="AD1166" s="1">
        <v>1</v>
      </c>
      <c r="AE1166" s="1">
        <v>1.0407100000000001E-2</v>
      </c>
      <c r="AF1166" s="1">
        <v>0.32143549999999999</v>
      </c>
      <c r="AG1166" s="1" t="s">
        <v>50</v>
      </c>
      <c r="AH1166" s="1">
        <v>2</v>
      </c>
      <c r="AI1166" s="1">
        <v>16.1114</v>
      </c>
      <c r="AJ1166" s="1">
        <v>5.47307E-2</v>
      </c>
      <c r="AK1166" s="1">
        <v>2.8900000000000001E-5</v>
      </c>
      <c r="AL1166" s="1"/>
      <c r="AM1166" s="1"/>
      <c r="AN1166" s="1"/>
      <c r="AO1166" s="1"/>
      <c r="AP1166" s="1"/>
    </row>
    <row r="1167" spans="1:42" x14ac:dyDescent="0.25">
      <c r="A1167" s="1" t="s">
        <v>951</v>
      </c>
      <c r="B1167" s="1">
        <v>1008472</v>
      </c>
      <c r="C1167" s="1">
        <v>2020</v>
      </c>
      <c r="D1167" s="1" t="s">
        <v>43</v>
      </c>
      <c r="E1167" s="1" t="s">
        <v>44</v>
      </c>
      <c r="F1167" s="1" t="s">
        <v>66</v>
      </c>
      <c r="G1167" s="1" t="s">
        <v>548</v>
      </c>
      <c r="H1167" s="1"/>
      <c r="I1167" s="1" t="s">
        <v>68</v>
      </c>
      <c r="J1167" s="1"/>
      <c r="K1167" s="1" t="s">
        <v>49</v>
      </c>
      <c r="L1167" s="1">
        <v>14157545.888130801</v>
      </c>
      <c r="M1167" s="1">
        <v>100</v>
      </c>
      <c r="N1167" s="1">
        <v>40</v>
      </c>
      <c r="O1167" s="1">
        <v>45.628369300000003</v>
      </c>
      <c r="P1167" s="1">
        <v>5.0000000000000001E-3</v>
      </c>
      <c r="Q1167" s="1">
        <v>1.4999999999999999E-2</v>
      </c>
      <c r="R1167" s="1">
        <v>0.215</v>
      </c>
      <c r="S1167" s="1">
        <v>0.22500000000000001</v>
      </c>
      <c r="T1167" s="1">
        <v>251</v>
      </c>
      <c r="U1167" s="1">
        <v>1079</v>
      </c>
      <c r="V1167" s="1">
        <v>22</v>
      </c>
      <c r="W1167" s="1" t="s">
        <v>50</v>
      </c>
      <c r="X1167" s="1">
        <v>344</v>
      </c>
      <c r="Y1167" s="1">
        <v>24.816423700000001</v>
      </c>
      <c r="Z1167" s="1">
        <v>199.28626170000001</v>
      </c>
      <c r="AA1167" s="1">
        <v>0</v>
      </c>
      <c r="AB1167" s="1">
        <v>0</v>
      </c>
      <c r="AC1167" s="1" t="s">
        <v>50</v>
      </c>
      <c r="AD1167" s="1">
        <v>76</v>
      </c>
      <c r="AE1167" s="1">
        <v>2.7852199</v>
      </c>
      <c r="AF1167" s="1">
        <v>22.366480800000001</v>
      </c>
      <c r="AG1167" s="1" t="s">
        <v>50</v>
      </c>
      <c r="AH1167" s="1">
        <v>1003</v>
      </c>
      <c r="AI1167" s="1">
        <v>9040.6707841000007</v>
      </c>
      <c r="AJ1167" s="1">
        <v>6.1729757000000003</v>
      </c>
      <c r="AK1167" s="1">
        <v>1.58855E-2</v>
      </c>
      <c r="AL1167" s="1"/>
      <c r="AM1167" s="1"/>
      <c r="AN1167" s="1"/>
      <c r="AO1167" s="1"/>
      <c r="AP1167" s="1"/>
    </row>
    <row r="1168" spans="1:42" x14ac:dyDescent="0.25">
      <c r="A1168" s="1" t="s">
        <v>951</v>
      </c>
      <c r="B1168" s="1">
        <v>1008472</v>
      </c>
      <c r="C1168" s="1">
        <v>2020</v>
      </c>
      <c r="D1168" s="1" t="s">
        <v>43</v>
      </c>
      <c r="E1168" s="1" t="s">
        <v>44</v>
      </c>
      <c r="F1168" s="1" t="s">
        <v>66</v>
      </c>
      <c r="G1168" s="1" t="s">
        <v>271</v>
      </c>
      <c r="H1168" s="1"/>
      <c r="I1168" s="1" t="s">
        <v>68</v>
      </c>
      <c r="J1168" s="1"/>
      <c r="K1168" s="1" t="s">
        <v>49</v>
      </c>
      <c r="L1168" s="1">
        <v>32014.780340000001</v>
      </c>
      <c r="M1168" s="1">
        <v>100</v>
      </c>
      <c r="N1168" s="1">
        <v>40</v>
      </c>
      <c r="O1168" s="1">
        <v>28.311271699999999</v>
      </c>
      <c r="P1168" s="1">
        <v>1E-3</v>
      </c>
      <c r="Q1168" s="1">
        <v>5.0000000000000001E-3</v>
      </c>
      <c r="R1168" s="1">
        <v>0.28499999999999998</v>
      </c>
      <c r="S1168" s="1">
        <v>0.29499999999999998</v>
      </c>
      <c r="T1168" s="1">
        <v>7</v>
      </c>
      <c r="U1168" s="1">
        <v>19</v>
      </c>
      <c r="V1168" s="1">
        <v>0</v>
      </c>
      <c r="W1168" s="1" t="s">
        <v>49</v>
      </c>
      <c r="X1168" s="1"/>
      <c r="Y1168" s="1"/>
      <c r="Z1168" s="1"/>
      <c r="AA1168" s="1"/>
      <c r="AB1168" s="1"/>
      <c r="AC1168" s="1" t="s">
        <v>50</v>
      </c>
      <c r="AD1168" s="1">
        <v>19</v>
      </c>
      <c r="AE1168" s="1">
        <v>0</v>
      </c>
      <c r="AF1168" s="1">
        <v>5.2907063000000001</v>
      </c>
      <c r="AG1168" s="1" t="s">
        <v>49</v>
      </c>
      <c r="AH1168" s="1"/>
      <c r="AI1168" s="1"/>
      <c r="AJ1168" s="1"/>
      <c r="AK1168" s="1"/>
      <c r="AL1168" s="1"/>
      <c r="AM1168" s="1"/>
      <c r="AN1168" s="1"/>
      <c r="AO1168" s="1"/>
      <c r="AP1168" s="1"/>
    </row>
    <row r="1169" spans="1:42" x14ac:dyDescent="0.25">
      <c r="A1169" s="1" t="s">
        <v>954</v>
      </c>
      <c r="B1169" s="1">
        <v>1012823</v>
      </c>
      <c r="C1169" s="1">
        <v>2020</v>
      </c>
      <c r="D1169" s="1" t="s">
        <v>43</v>
      </c>
      <c r="E1169" s="1" t="s">
        <v>44</v>
      </c>
      <c r="F1169" s="1" t="s">
        <v>66</v>
      </c>
      <c r="G1169" s="1" t="s">
        <v>176</v>
      </c>
      <c r="H1169" s="1"/>
      <c r="I1169" s="1" t="s">
        <v>68</v>
      </c>
      <c r="J1169" s="1"/>
      <c r="K1169" s="1" t="s">
        <v>49</v>
      </c>
      <c r="L1169" s="1">
        <v>270208.77</v>
      </c>
      <c r="M1169" s="1">
        <v>93</v>
      </c>
      <c r="N1169" s="1">
        <v>7</v>
      </c>
      <c r="O1169" s="1">
        <v>20.11</v>
      </c>
      <c r="P1169" s="1">
        <v>5.0000000000000001E-4</v>
      </c>
      <c r="Q1169" s="1">
        <v>5.0000000000000001E-4</v>
      </c>
      <c r="R1169" s="1">
        <v>5.0000000000000002E-5</v>
      </c>
      <c r="S1169" s="1">
        <v>5.0000000000000002E-5</v>
      </c>
      <c r="T1169" s="1">
        <v>32</v>
      </c>
      <c r="U1169" s="1">
        <v>10</v>
      </c>
      <c r="V1169" s="1">
        <v>0</v>
      </c>
      <c r="W1169" s="1" t="s">
        <v>50</v>
      </c>
      <c r="X1169" s="1">
        <v>8</v>
      </c>
      <c r="Y1169" s="1">
        <v>3.3419999999999999E-4</v>
      </c>
      <c r="Z1169" s="1">
        <v>0</v>
      </c>
      <c r="AA1169" s="1">
        <v>0</v>
      </c>
      <c r="AB1169" s="1">
        <v>0</v>
      </c>
      <c r="AC1169" s="1" t="s">
        <v>50</v>
      </c>
      <c r="AD1169" s="1">
        <v>2</v>
      </c>
      <c r="AE1169" s="1">
        <v>7.2119999999999997E-4</v>
      </c>
      <c r="AF1169" s="1">
        <v>1.063E-4</v>
      </c>
      <c r="AG1169" s="1" t="s">
        <v>49</v>
      </c>
      <c r="AH1169" s="1"/>
      <c r="AI1169" s="1"/>
      <c r="AJ1169" s="1"/>
      <c r="AK1169" s="1"/>
      <c r="AL1169" s="1"/>
      <c r="AM1169" s="1"/>
      <c r="AN1169" s="1"/>
      <c r="AO1169" s="1"/>
      <c r="AP1169" s="1"/>
    </row>
    <row r="1170" spans="1:42" x14ac:dyDescent="0.25">
      <c r="A1170" s="1" t="s">
        <v>954</v>
      </c>
      <c r="B1170" s="1">
        <v>1012823</v>
      </c>
      <c r="C1170" s="1">
        <v>2020</v>
      </c>
      <c r="D1170" s="1" t="s">
        <v>43</v>
      </c>
      <c r="E1170" s="1" t="s">
        <v>44</v>
      </c>
      <c r="F1170" s="1" t="s">
        <v>66</v>
      </c>
      <c r="G1170" s="1" t="s">
        <v>175</v>
      </c>
      <c r="H1170" s="1"/>
      <c r="I1170" s="1" t="s">
        <v>68</v>
      </c>
      <c r="J1170" s="1"/>
      <c r="K1170" s="1" t="s">
        <v>49</v>
      </c>
      <c r="L1170" s="1">
        <v>2254728.56</v>
      </c>
      <c r="M1170" s="1">
        <v>149.80000000000001</v>
      </c>
      <c r="N1170" s="1">
        <v>42.6</v>
      </c>
      <c r="O1170" s="1">
        <v>17.372240000000001</v>
      </c>
      <c r="P1170" s="1">
        <v>0</v>
      </c>
      <c r="Q1170" s="1">
        <v>8.0000000000000004E-4</v>
      </c>
      <c r="R1170" s="1">
        <v>0</v>
      </c>
      <c r="S1170" s="1">
        <v>6.9999999999999999E-4</v>
      </c>
      <c r="T1170" s="1">
        <v>979</v>
      </c>
      <c r="U1170" s="1">
        <v>55</v>
      </c>
      <c r="V1170" s="1">
        <v>0</v>
      </c>
      <c r="W1170" s="1" t="s">
        <v>50</v>
      </c>
      <c r="X1170" s="1">
        <v>55</v>
      </c>
      <c r="Y1170" s="1">
        <v>8.2919999999999999E-4</v>
      </c>
      <c r="Z1170" s="1">
        <v>1.3152999999999999E-3</v>
      </c>
      <c r="AA1170" s="1">
        <v>0</v>
      </c>
      <c r="AB1170" s="1">
        <v>0</v>
      </c>
      <c r="AC1170" s="1" t="s">
        <v>49</v>
      </c>
      <c r="AD1170" s="1"/>
      <c r="AE1170" s="1"/>
      <c r="AF1170" s="1"/>
      <c r="AG1170" s="1" t="s">
        <v>49</v>
      </c>
      <c r="AH1170" s="1"/>
      <c r="AI1170" s="1"/>
      <c r="AJ1170" s="1"/>
      <c r="AK1170" s="1"/>
      <c r="AL1170" s="1"/>
      <c r="AM1170" s="1"/>
      <c r="AN1170" s="1"/>
      <c r="AO1170" s="1"/>
      <c r="AP1170" s="1"/>
    </row>
    <row r="1171" spans="1:42" x14ac:dyDescent="0.25">
      <c r="A1171" s="1" t="s">
        <v>955</v>
      </c>
      <c r="B1171" s="1">
        <v>1012833</v>
      </c>
      <c r="C1171" s="1">
        <v>2020</v>
      </c>
      <c r="D1171" s="1" t="s">
        <v>43</v>
      </c>
      <c r="E1171" s="1" t="s">
        <v>44</v>
      </c>
      <c r="F1171" s="1" t="s">
        <v>45</v>
      </c>
      <c r="G1171" s="1"/>
      <c r="H1171" s="1" t="s">
        <v>302</v>
      </c>
      <c r="I1171" s="1" t="s">
        <v>47</v>
      </c>
      <c r="J1171" s="1" t="s">
        <v>627</v>
      </c>
      <c r="K1171" s="1"/>
      <c r="L1171" s="1">
        <v>6880333.2199999997</v>
      </c>
      <c r="M1171" s="1">
        <v>75.44</v>
      </c>
      <c r="N1171" s="1">
        <v>4.45</v>
      </c>
      <c r="O1171" s="1">
        <v>46.9</v>
      </c>
      <c r="P1171" s="1">
        <v>5.2700000000000004E-3</v>
      </c>
      <c r="Q1171" s="1">
        <v>1.8599999999999998E-2</v>
      </c>
      <c r="R1171" s="1">
        <v>9.0929999999999997E-2</v>
      </c>
      <c r="S1171" s="1">
        <v>0.35730000000000001</v>
      </c>
      <c r="T1171" s="1"/>
      <c r="U1171" s="1">
        <v>195</v>
      </c>
      <c r="V1171" s="1"/>
      <c r="W1171" s="1" t="s">
        <v>49</v>
      </c>
      <c r="X1171" s="1"/>
      <c r="Y1171" s="1"/>
      <c r="Z1171" s="1"/>
      <c r="AA1171" s="1"/>
      <c r="AB1171" s="1"/>
      <c r="AC1171" s="1" t="s">
        <v>50</v>
      </c>
      <c r="AD1171" s="1">
        <v>13</v>
      </c>
      <c r="AE1171" s="1">
        <v>1.4</v>
      </c>
      <c r="AF1171" s="1">
        <v>5.77</v>
      </c>
      <c r="AG1171" s="1" t="s">
        <v>50</v>
      </c>
      <c r="AH1171" s="1">
        <v>166</v>
      </c>
      <c r="AI1171" s="1">
        <v>4931.3</v>
      </c>
      <c r="AJ1171" s="1">
        <v>2.2799999999999998</v>
      </c>
      <c r="AK1171" s="1">
        <v>0</v>
      </c>
      <c r="AL1171" s="1"/>
      <c r="AM1171" s="1"/>
      <c r="AN1171" s="1"/>
      <c r="AO1171" s="1"/>
      <c r="AP1171" s="1"/>
    </row>
    <row r="1172" spans="1:42" x14ac:dyDescent="0.25">
      <c r="A1172" s="1" t="s">
        <v>956</v>
      </c>
      <c r="B1172" s="1">
        <v>1012624</v>
      </c>
      <c r="C1172" s="1">
        <v>2020</v>
      </c>
      <c r="D1172" s="1" t="s">
        <v>43</v>
      </c>
      <c r="E1172" s="1" t="s">
        <v>44</v>
      </c>
      <c r="F1172" s="1" t="s">
        <v>45</v>
      </c>
      <c r="G1172" s="1"/>
      <c r="H1172" s="1" t="s">
        <v>302</v>
      </c>
      <c r="I1172" s="1" t="s">
        <v>68</v>
      </c>
      <c r="J1172" s="1"/>
      <c r="K1172" s="1"/>
      <c r="L1172" s="1">
        <v>1853003.3207400001</v>
      </c>
      <c r="M1172" s="1">
        <v>125</v>
      </c>
      <c r="N1172" s="1">
        <v>68</v>
      </c>
      <c r="O1172" s="1">
        <v>59.4</v>
      </c>
      <c r="P1172" s="1">
        <v>0.01</v>
      </c>
      <c r="Q1172" s="1">
        <v>1.5599999999999999E-2</v>
      </c>
      <c r="R1172" s="1">
        <v>7.3999999999999996E-2</v>
      </c>
      <c r="S1172" s="1">
        <v>0.27260000000000001</v>
      </c>
      <c r="T1172" s="1"/>
      <c r="U1172" s="1">
        <v>19</v>
      </c>
      <c r="V1172" s="1"/>
      <c r="W1172" s="1" t="s">
        <v>49</v>
      </c>
      <c r="X1172" s="1"/>
      <c r="Y1172" s="1"/>
      <c r="Z1172" s="1"/>
      <c r="AA1172" s="1"/>
      <c r="AB1172" s="1"/>
      <c r="AC1172" s="1" t="s">
        <v>49</v>
      </c>
      <c r="AD1172" s="1"/>
      <c r="AE1172" s="1"/>
      <c r="AF1172" s="1"/>
      <c r="AG1172" s="1" t="s">
        <v>50</v>
      </c>
      <c r="AH1172" s="1">
        <v>19</v>
      </c>
      <c r="AI1172" s="1">
        <v>19959.023051</v>
      </c>
      <c r="AJ1172" s="1">
        <v>16.109719900000002</v>
      </c>
      <c r="AK1172" s="1">
        <v>1.90063E-2</v>
      </c>
      <c r="AL1172" s="1"/>
      <c r="AM1172" s="1"/>
      <c r="AN1172" s="1"/>
      <c r="AO1172" s="1"/>
      <c r="AP1172" s="1"/>
    </row>
    <row r="1173" spans="1:42" x14ac:dyDescent="0.25">
      <c r="A1173" s="1" t="s">
        <v>956</v>
      </c>
      <c r="B1173" s="1">
        <v>1012624</v>
      </c>
      <c r="C1173" s="1">
        <v>2020</v>
      </c>
      <c r="D1173" s="1" t="s">
        <v>43</v>
      </c>
      <c r="E1173" s="1" t="s">
        <v>44</v>
      </c>
      <c r="F1173" s="1" t="s">
        <v>45</v>
      </c>
      <c r="G1173" s="1"/>
      <c r="H1173" s="1" t="s">
        <v>239</v>
      </c>
      <c r="I1173" s="1" t="s">
        <v>68</v>
      </c>
      <c r="J1173" s="1"/>
      <c r="K1173" s="1"/>
      <c r="L1173" s="1">
        <v>864833.54</v>
      </c>
      <c r="M1173" s="1">
        <v>125</v>
      </c>
      <c r="N1173" s="1">
        <v>68</v>
      </c>
      <c r="O1173" s="1">
        <v>59.4</v>
      </c>
      <c r="P1173" s="1">
        <v>0.01</v>
      </c>
      <c r="Q1173" s="1">
        <v>1.5599999999999999E-2</v>
      </c>
      <c r="R1173" s="1">
        <v>7.3999999999999996E-2</v>
      </c>
      <c r="S1173" s="1">
        <v>0.27260000000000001</v>
      </c>
      <c r="T1173" s="1"/>
      <c r="U1173" s="1">
        <v>12</v>
      </c>
      <c r="V1173" s="1"/>
      <c r="W1173" s="1" t="s">
        <v>49</v>
      </c>
      <c r="X1173" s="1"/>
      <c r="Y1173" s="1"/>
      <c r="Z1173" s="1"/>
      <c r="AA1173" s="1"/>
      <c r="AB1173" s="1"/>
      <c r="AC1173" s="1" t="s">
        <v>49</v>
      </c>
      <c r="AD1173" s="1"/>
      <c r="AE1173" s="1"/>
      <c r="AF1173" s="1"/>
      <c r="AG1173" s="1" t="s">
        <v>50</v>
      </c>
      <c r="AH1173" s="1">
        <v>12</v>
      </c>
      <c r="AI1173" s="1">
        <v>20188.934299699999</v>
      </c>
      <c r="AJ1173" s="1">
        <v>16.295290399999999</v>
      </c>
      <c r="AK1173" s="1">
        <v>1.9225200000000001E-2</v>
      </c>
      <c r="AL1173" s="1"/>
      <c r="AM1173" s="1"/>
      <c r="AN1173" s="1"/>
      <c r="AO1173" s="1"/>
      <c r="AP1173" s="1"/>
    </row>
    <row r="1174" spans="1:42" x14ac:dyDescent="0.25">
      <c r="A1174" s="1" t="s">
        <v>956</v>
      </c>
      <c r="B1174" s="1">
        <v>1012624</v>
      </c>
      <c r="C1174" s="1">
        <v>2020</v>
      </c>
      <c r="D1174" s="1" t="s">
        <v>43</v>
      </c>
      <c r="E1174" s="1" t="s">
        <v>44</v>
      </c>
      <c r="F1174" s="1" t="s">
        <v>45</v>
      </c>
      <c r="G1174" s="1"/>
      <c r="H1174" s="1" t="s">
        <v>303</v>
      </c>
      <c r="I1174" s="1" t="s">
        <v>68</v>
      </c>
      <c r="J1174" s="1"/>
      <c r="K1174" s="1"/>
      <c r="L1174" s="1">
        <v>38764.505289000001</v>
      </c>
      <c r="M1174" s="1">
        <v>125</v>
      </c>
      <c r="N1174" s="1">
        <v>68</v>
      </c>
      <c r="O1174" s="1">
        <v>59.4</v>
      </c>
      <c r="P1174" s="1">
        <v>0.01</v>
      </c>
      <c r="Q1174" s="1">
        <v>1.5599999999999999E-2</v>
      </c>
      <c r="R1174" s="1">
        <v>7.3999999999999996E-2</v>
      </c>
      <c r="S1174" s="1">
        <v>0.27260000000000001</v>
      </c>
      <c r="T1174" s="1"/>
      <c r="U1174" s="1">
        <v>11</v>
      </c>
      <c r="V1174" s="1"/>
      <c r="W1174" s="1" t="s">
        <v>49</v>
      </c>
      <c r="X1174" s="1"/>
      <c r="Y1174" s="1"/>
      <c r="Z1174" s="1"/>
      <c r="AA1174" s="1"/>
      <c r="AB1174" s="1"/>
      <c r="AC1174" s="1" t="s">
        <v>49</v>
      </c>
      <c r="AD1174" s="1"/>
      <c r="AE1174" s="1"/>
      <c r="AF1174" s="1"/>
      <c r="AG1174" s="1" t="s">
        <v>50</v>
      </c>
      <c r="AH1174" s="1">
        <v>11</v>
      </c>
      <c r="AI1174" s="1">
        <v>904.93027180000001</v>
      </c>
      <c r="AJ1174" s="1">
        <v>0.73040519999999998</v>
      </c>
      <c r="AK1174" s="1">
        <v>8.6169999999999997E-4</v>
      </c>
      <c r="AL1174" s="1"/>
      <c r="AM1174" s="1"/>
      <c r="AN1174" s="1"/>
      <c r="AO1174" s="1"/>
      <c r="AP1174" s="1"/>
    </row>
    <row r="1175" spans="1:42" x14ac:dyDescent="0.25">
      <c r="A1175" s="1" t="s">
        <v>956</v>
      </c>
      <c r="B1175" s="1">
        <v>1012624</v>
      </c>
      <c r="C1175" s="1">
        <v>2020</v>
      </c>
      <c r="D1175" s="1" t="s">
        <v>43</v>
      </c>
      <c r="E1175" s="1" t="s">
        <v>44</v>
      </c>
      <c r="F1175" s="1" t="s">
        <v>45</v>
      </c>
      <c r="G1175" s="1"/>
      <c r="H1175" s="1" t="s">
        <v>240</v>
      </c>
      <c r="I1175" s="1" t="s">
        <v>68</v>
      </c>
      <c r="J1175" s="1"/>
      <c r="K1175" s="1"/>
      <c r="L1175" s="1">
        <v>510832.68</v>
      </c>
      <c r="M1175" s="1">
        <v>125</v>
      </c>
      <c r="N1175" s="1">
        <v>68</v>
      </c>
      <c r="O1175" s="1">
        <v>59.4</v>
      </c>
      <c r="P1175" s="1">
        <v>0.01</v>
      </c>
      <c r="Q1175" s="1">
        <v>1.5599999999999999E-2</v>
      </c>
      <c r="R1175" s="1">
        <v>7.3999999999999996E-2</v>
      </c>
      <c r="S1175" s="1">
        <v>0.27260000000000001</v>
      </c>
      <c r="T1175" s="1"/>
      <c r="U1175" s="1">
        <v>23</v>
      </c>
      <c r="V1175" s="1"/>
      <c r="W1175" s="1" t="s">
        <v>49</v>
      </c>
      <c r="X1175" s="1"/>
      <c r="Y1175" s="1"/>
      <c r="Z1175" s="1"/>
      <c r="AA1175" s="1"/>
      <c r="AB1175" s="1"/>
      <c r="AC1175" s="1" t="s">
        <v>49</v>
      </c>
      <c r="AD1175" s="1"/>
      <c r="AE1175" s="1"/>
      <c r="AF1175" s="1"/>
      <c r="AG1175" s="1" t="s">
        <v>50</v>
      </c>
      <c r="AH1175" s="1">
        <v>23</v>
      </c>
      <c r="AI1175" s="1">
        <v>36171.387137799997</v>
      </c>
      <c r="AJ1175" s="1">
        <v>29.195362599999999</v>
      </c>
      <c r="AK1175" s="1">
        <v>3.4444799999999998E-2</v>
      </c>
      <c r="AL1175" s="1"/>
      <c r="AM1175" s="1"/>
      <c r="AN1175" s="1"/>
      <c r="AO1175" s="1"/>
      <c r="AP1175" s="1"/>
    </row>
    <row r="1176" spans="1:42" x14ac:dyDescent="0.25">
      <c r="A1176" s="1" t="s">
        <v>957</v>
      </c>
      <c r="B1176" s="1">
        <v>1012539</v>
      </c>
      <c r="C1176" s="1">
        <v>2020</v>
      </c>
      <c r="D1176" s="1" t="s">
        <v>43</v>
      </c>
      <c r="E1176" s="1" t="s">
        <v>44</v>
      </c>
      <c r="F1176" s="1" t="s">
        <v>45</v>
      </c>
      <c r="G1176" s="1"/>
      <c r="H1176" s="1" t="s">
        <v>930</v>
      </c>
      <c r="I1176" s="1" t="s">
        <v>68</v>
      </c>
      <c r="J1176" s="1"/>
      <c r="K1176" s="1"/>
      <c r="L1176" s="1">
        <v>76698</v>
      </c>
      <c r="M1176" s="1">
        <v>107</v>
      </c>
      <c r="N1176" s="1">
        <v>46</v>
      </c>
      <c r="O1176" s="1">
        <v>44</v>
      </c>
      <c r="P1176" s="1">
        <v>0.03</v>
      </c>
      <c r="Q1176" s="1">
        <v>0.03</v>
      </c>
      <c r="R1176" s="1">
        <v>0.3</v>
      </c>
      <c r="S1176" s="1">
        <v>0.3</v>
      </c>
      <c r="T1176" s="1"/>
      <c r="U1176" s="1">
        <v>108</v>
      </c>
      <c r="V1176" s="1"/>
      <c r="W1176" s="1" t="s">
        <v>49</v>
      </c>
      <c r="X1176" s="1"/>
      <c r="Y1176" s="1"/>
      <c r="Z1176" s="1"/>
      <c r="AA1176" s="1"/>
      <c r="AB1176" s="1"/>
      <c r="AC1176" s="1" t="s">
        <v>50</v>
      </c>
      <c r="AD1176" s="1">
        <v>108</v>
      </c>
      <c r="AE1176" s="1">
        <v>2.282</v>
      </c>
      <c r="AF1176" s="1">
        <v>9.875</v>
      </c>
      <c r="AG1176" s="1" t="s">
        <v>49</v>
      </c>
      <c r="AH1176" s="1"/>
      <c r="AI1176" s="1"/>
      <c r="AJ1176" s="1"/>
      <c r="AK1176" s="1"/>
      <c r="AL1176" s="1"/>
      <c r="AM1176" s="1"/>
      <c r="AN1176" s="1"/>
      <c r="AO1176" s="1"/>
      <c r="AP1176" s="1"/>
    </row>
    <row r="1177" spans="1:42" x14ac:dyDescent="0.25">
      <c r="A1177" s="1" t="s">
        <v>957</v>
      </c>
      <c r="B1177" s="1">
        <v>1012539</v>
      </c>
      <c r="C1177" s="1">
        <v>2020</v>
      </c>
      <c r="D1177" s="1" t="s">
        <v>43</v>
      </c>
      <c r="E1177" s="1" t="s">
        <v>44</v>
      </c>
      <c r="F1177" s="1" t="s">
        <v>45</v>
      </c>
      <c r="G1177" s="1"/>
      <c r="H1177" s="1" t="s">
        <v>128</v>
      </c>
      <c r="I1177" s="1" t="s">
        <v>68</v>
      </c>
      <c r="J1177" s="1"/>
      <c r="K1177" s="1"/>
      <c r="L1177" s="1">
        <v>16481</v>
      </c>
      <c r="M1177" s="1">
        <v>92</v>
      </c>
      <c r="N1177" s="1">
        <v>41</v>
      </c>
      <c r="O1177" s="1">
        <v>44</v>
      </c>
      <c r="P1177" s="1">
        <v>0.01</v>
      </c>
      <c r="Q1177" s="1">
        <v>0.01</v>
      </c>
      <c r="R1177" s="1">
        <v>0.49</v>
      </c>
      <c r="S1177" s="1">
        <v>0.49</v>
      </c>
      <c r="T1177" s="1"/>
      <c r="U1177" s="1">
        <v>89</v>
      </c>
      <c r="V1177" s="1"/>
      <c r="W1177" s="1" t="s">
        <v>49</v>
      </c>
      <c r="X1177" s="1"/>
      <c r="Y1177" s="1"/>
      <c r="Z1177" s="1"/>
      <c r="AA1177" s="1"/>
      <c r="AB1177" s="1"/>
      <c r="AC1177" s="1" t="s">
        <v>50</v>
      </c>
      <c r="AD1177" s="1">
        <v>89</v>
      </c>
      <c r="AE1177" s="1">
        <v>7.4999999999999997E-2</v>
      </c>
      <c r="AF1177" s="1">
        <v>2.2160000000000002</v>
      </c>
      <c r="AG1177" s="1" t="s">
        <v>49</v>
      </c>
      <c r="AH1177" s="1"/>
      <c r="AI1177" s="1"/>
      <c r="AJ1177" s="1"/>
      <c r="AK1177" s="1"/>
      <c r="AL1177" s="1"/>
      <c r="AM1177" s="1"/>
      <c r="AN1177" s="1"/>
      <c r="AO1177" s="1"/>
      <c r="AP1177" s="1"/>
    </row>
    <row r="1178" spans="1:42" x14ac:dyDescent="0.25">
      <c r="A1178" s="1" t="s">
        <v>958</v>
      </c>
      <c r="B1178" s="1">
        <v>1009274</v>
      </c>
      <c r="C1178" s="1">
        <v>2020</v>
      </c>
      <c r="D1178" s="1" t="s">
        <v>43</v>
      </c>
      <c r="E1178" s="1" t="s">
        <v>44</v>
      </c>
      <c r="F1178" s="1" t="s">
        <v>66</v>
      </c>
      <c r="G1178" s="1" t="s">
        <v>959</v>
      </c>
      <c r="H1178" s="1"/>
      <c r="I1178" s="1" t="s">
        <v>47</v>
      </c>
      <c r="J1178" s="1" t="s">
        <v>53</v>
      </c>
      <c r="K1178" s="1" t="s">
        <v>49</v>
      </c>
      <c r="L1178" s="1">
        <v>10562.95</v>
      </c>
      <c r="M1178" s="1">
        <v>126.65</v>
      </c>
      <c r="N1178" s="1">
        <v>47.7</v>
      </c>
      <c r="O1178" s="1">
        <v>25</v>
      </c>
      <c r="P1178" s="1">
        <v>0</v>
      </c>
      <c r="Q1178" s="1">
        <v>0.15582579999999999</v>
      </c>
      <c r="R1178" s="1">
        <v>0.306307</v>
      </c>
      <c r="S1178" s="1">
        <v>0.3382925</v>
      </c>
      <c r="T1178" s="1">
        <v>2</v>
      </c>
      <c r="U1178" s="1">
        <v>7</v>
      </c>
      <c r="V1178" s="1">
        <v>0</v>
      </c>
      <c r="W1178" s="1" t="s">
        <v>49</v>
      </c>
      <c r="X1178" s="1"/>
      <c r="Y1178" s="1"/>
      <c r="Z1178" s="1"/>
      <c r="AA1178" s="1"/>
      <c r="AB1178" s="1"/>
      <c r="AC1178" s="1" t="s">
        <v>50</v>
      </c>
      <c r="AD1178" s="1">
        <v>7</v>
      </c>
      <c r="AE1178" s="1">
        <v>7.3109999999999994E-2</v>
      </c>
      <c r="AF1178" s="1">
        <v>1.0400499999999999</v>
      </c>
      <c r="AG1178" s="1" t="s">
        <v>49</v>
      </c>
      <c r="AH1178" s="1"/>
      <c r="AI1178" s="1"/>
      <c r="AJ1178" s="1"/>
      <c r="AK1178" s="1"/>
      <c r="AL1178" s="1"/>
      <c r="AM1178" s="1"/>
      <c r="AN1178" s="1"/>
      <c r="AO1178" s="1"/>
      <c r="AP1178" s="1"/>
    </row>
    <row r="1179" spans="1:42" x14ac:dyDescent="0.25">
      <c r="A1179" s="1" t="s">
        <v>958</v>
      </c>
      <c r="B1179" s="1">
        <v>1009274</v>
      </c>
      <c r="C1179" s="1">
        <v>2020</v>
      </c>
      <c r="D1179" s="1" t="s">
        <v>43</v>
      </c>
      <c r="E1179" s="1" t="s">
        <v>44</v>
      </c>
      <c r="F1179" s="1" t="s">
        <v>66</v>
      </c>
      <c r="G1179" s="1" t="s">
        <v>960</v>
      </c>
      <c r="H1179" s="1"/>
      <c r="I1179" s="1" t="s">
        <v>47</v>
      </c>
      <c r="J1179" s="1" t="s">
        <v>53</v>
      </c>
      <c r="K1179" s="1" t="s">
        <v>49</v>
      </c>
      <c r="L1179" s="1">
        <v>94134.720000000001</v>
      </c>
      <c r="M1179" s="1">
        <v>133.30000000000001</v>
      </c>
      <c r="N1179" s="1">
        <v>45.4</v>
      </c>
      <c r="O1179" s="1">
        <v>25</v>
      </c>
      <c r="P1179" s="1">
        <v>1.09433E-2</v>
      </c>
      <c r="Q1179" s="1">
        <v>1.09433E-2</v>
      </c>
      <c r="R1179" s="1">
        <v>0.40679599999999999</v>
      </c>
      <c r="S1179" s="1">
        <v>0.40679599999999999</v>
      </c>
      <c r="T1179" s="1">
        <v>13</v>
      </c>
      <c r="U1179" s="1">
        <v>10</v>
      </c>
      <c r="V1179" s="1">
        <v>0</v>
      </c>
      <c r="W1179" s="1" t="s">
        <v>49</v>
      </c>
      <c r="X1179" s="1"/>
      <c r="Y1179" s="1"/>
      <c r="Z1179" s="1"/>
      <c r="AA1179" s="1"/>
      <c r="AB1179" s="1"/>
      <c r="AC1179" s="1" t="s">
        <v>50</v>
      </c>
      <c r="AD1179" s="1">
        <v>10</v>
      </c>
      <c r="AE1179" s="1">
        <v>0.95501999999999998</v>
      </c>
      <c r="AF1179" s="1">
        <v>12.958410000000001</v>
      </c>
      <c r="AG1179" s="1" t="s">
        <v>49</v>
      </c>
      <c r="AH1179" s="1"/>
      <c r="AI1179" s="1"/>
      <c r="AJ1179" s="1"/>
      <c r="AK1179" s="1"/>
      <c r="AL1179" s="1"/>
      <c r="AM1179" s="1"/>
      <c r="AN1179" s="1"/>
      <c r="AO1179" s="1"/>
      <c r="AP1179" s="1"/>
    </row>
    <row r="1180" spans="1:42" x14ac:dyDescent="0.25">
      <c r="A1180" s="1" t="s">
        <v>958</v>
      </c>
      <c r="B1180" s="1">
        <v>1009274</v>
      </c>
      <c r="C1180" s="1">
        <v>2020</v>
      </c>
      <c r="D1180" s="1" t="s">
        <v>43</v>
      </c>
      <c r="E1180" s="1" t="s">
        <v>44</v>
      </c>
      <c r="F1180" s="1" t="s">
        <v>66</v>
      </c>
      <c r="G1180" s="1" t="s">
        <v>961</v>
      </c>
      <c r="H1180" s="1"/>
      <c r="I1180" s="1" t="s">
        <v>47</v>
      </c>
      <c r="J1180" s="1" t="s">
        <v>53</v>
      </c>
      <c r="K1180" s="1" t="s">
        <v>49</v>
      </c>
      <c r="L1180" s="1">
        <v>151230.03</v>
      </c>
      <c r="M1180" s="1">
        <v>134.8461538</v>
      </c>
      <c r="N1180" s="1">
        <v>44.538461499999997</v>
      </c>
      <c r="O1180" s="1">
        <v>25</v>
      </c>
      <c r="P1180" s="1">
        <v>0</v>
      </c>
      <c r="Q1180" s="1">
        <v>1.9396299999999998E-2</v>
      </c>
      <c r="R1180" s="1">
        <v>0.32588620000000001</v>
      </c>
      <c r="S1180" s="1">
        <v>0.78714439999999997</v>
      </c>
      <c r="T1180" s="1">
        <v>21</v>
      </c>
      <c r="U1180" s="1">
        <v>39</v>
      </c>
      <c r="V1180" s="1">
        <v>0</v>
      </c>
      <c r="W1180" s="1" t="s">
        <v>49</v>
      </c>
      <c r="X1180" s="1"/>
      <c r="Y1180" s="1"/>
      <c r="Z1180" s="1"/>
      <c r="AA1180" s="1"/>
      <c r="AB1180" s="1"/>
      <c r="AC1180" s="1" t="s">
        <v>50</v>
      </c>
      <c r="AD1180" s="1">
        <v>39</v>
      </c>
      <c r="AE1180" s="1">
        <v>1.50586</v>
      </c>
      <c r="AF1180" s="1">
        <v>23.91602</v>
      </c>
      <c r="AG1180" s="1" t="s">
        <v>49</v>
      </c>
      <c r="AH1180" s="1"/>
      <c r="AI1180" s="1"/>
      <c r="AJ1180" s="1"/>
      <c r="AK1180" s="1"/>
      <c r="AL1180" s="1"/>
      <c r="AM1180" s="1"/>
      <c r="AN1180" s="1"/>
      <c r="AO1180" s="1"/>
      <c r="AP1180" s="1"/>
    </row>
    <row r="1181" spans="1:42" x14ac:dyDescent="0.25">
      <c r="A1181" s="1" t="s">
        <v>958</v>
      </c>
      <c r="B1181" s="1">
        <v>1009274</v>
      </c>
      <c r="C1181" s="1">
        <v>2020</v>
      </c>
      <c r="D1181" s="1" t="s">
        <v>43</v>
      </c>
      <c r="E1181" s="1" t="s">
        <v>44</v>
      </c>
      <c r="F1181" s="1" t="s">
        <v>66</v>
      </c>
      <c r="G1181" s="1" t="s">
        <v>962</v>
      </c>
      <c r="H1181" s="1"/>
      <c r="I1181" s="1" t="s">
        <v>47</v>
      </c>
      <c r="J1181" s="1" t="s">
        <v>53</v>
      </c>
      <c r="K1181" s="1" t="s">
        <v>49</v>
      </c>
      <c r="L1181" s="1">
        <v>74210.42</v>
      </c>
      <c r="M1181" s="1">
        <v>133.30000000000001</v>
      </c>
      <c r="N1181" s="1">
        <v>45.4</v>
      </c>
      <c r="O1181" s="1">
        <v>25</v>
      </c>
      <c r="P1181" s="1">
        <v>1.09433E-2</v>
      </c>
      <c r="Q1181" s="1">
        <v>1.09433E-2</v>
      </c>
      <c r="R1181" s="1">
        <v>0.40679599999999999</v>
      </c>
      <c r="S1181" s="1">
        <v>0.40679599999999999</v>
      </c>
      <c r="T1181" s="1">
        <v>2</v>
      </c>
      <c r="U1181" s="1">
        <v>2</v>
      </c>
      <c r="V1181" s="1">
        <v>0</v>
      </c>
      <c r="W1181" s="1" t="s">
        <v>49</v>
      </c>
      <c r="X1181" s="1"/>
      <c r="Y1181" s="1"/>
      <c r="Z1181" s="1"/>
      <c r="AA1181" s="1"/>
      <c r="AB1181" s="1"/>
      <c r="AC1181" s="1" t="s">
        <v>50</v>
      </c>
      <c r="AD1181" s="1">
        <v>2</v>
      </c>
      <c r="AE1181" s="1">
        <v>0.64917000000000002</v>
      </c>
      <c r="AF1181" s="1">
        <v>8.8086000000000002</v>
      </c>
      <c r="AG1181" s="1" t="s">
        <v>49</v>
      </c>
      <c r="AH1181" s="1"/>
      <c r="AI1181" s="1"/>
      <c r="AJ1181" s="1"/>
      <c r="AK1181" s="1"/>
      <c r="AL1181" s="1"/>
      <c r="AM1181" s="1"/>
      <c r="AN1181" s="1"/>
      <c r="AO1181" s="1"/>
      <c r="AP1181" s="1"/>
    </row>
    <row r="1182" spans="1:42" x14ac:dyDescent="0.25">
      <c r="A1182" s="1" t="s">
        <v>958</v>
      </c>
      <c r="B1182" s="1">
        <v>1009274</v>
      </c>
      <c r="C1182" s="1">
        <v>2020</v>
      </c>
      <c r="D1182" s="1" t="s">
        <v>43</v>
      </c>
      <c r="E1182" s="1" t="s">
        <v>44</v>
      </c>
      <c r="F1182" s="1" t="s">
        <v>66</v>
      </c>
      <c r="G1182" s="1" t="s">
        <v>963</v>
      </c>
      <c r="H1182" s="1"/>
      <c r="I1182" s="1" t="s">
        <v>47</v>
      </c>
      <c r="J1182" s="1" t="s">
        <v>53</v>
      </c>
      <c r="K1182" s="1" t="s">
        <v>49</v>
      </c>
      <c r="L1182" s="1">
        <v>3840.39</v>
      </c>
      <c r="M1182" s="1">
        <v>60</v>
      </c>
      <c r="N1182" s="1">
        <v>20</v>
      </c>
      <c r="O1182" s="1">
        <v>25</v>
      </c>
      <c r="P1182" s="1">
        <v>1.9517E-2</v>
      </c>
      <c r="Q1182" s="1">
        <v>1.9517E-2</v>
      </c>
      <c r="R1182" s="1">
        <v>0.76718310000000001</v>
      </c>
      <c r="S1182" s="1">
        <v>0.76718310000000001</v>
      </c>
      <c r="T1182" s="1">
        <v>1</v>
      </c>
      <c r="U1182" s="1">
        <v>2</v>
      </c>
      <c r="V1182" s="1">
        <v>0</v>
      </c>
      <c r="W1182" s="1" t="s">
        <v>49</v>
      </c>
      <c r="X1182" s="1"/>
      <c r="Y1182" s="1"/>
      <c r="Z1182" s="1"/>
      <c r="AA1182" s="1"/>
      <c r="AB1182" s="1"/>
      <c r="AC1182" s="1" t="s">
        <v>50</v>
      </c>
      <c r="AD1182" s="1">
        <v>2</v>
      </c>
      <c r="AE1182" s="1">
        <v>6.062E-2</v>
      </c>
      <c r="AF1182" s="1">
        <v>0.86978</v>
      </c>
      <c r="AG1182" s="1" t="s">
        <v>49</v>
      </c>
      <c r="AH1182" s="1"/>
      <c r="AI1182" s="1"/>
      <c r="AJ1182" s="1"/>
      <c r="AK1182" s="1"/>
      <c r="AL1182" s="1"/>
      <c r="AM1182" s="1"/>
      <c r="AN1182" s="1"/>
      <c r="AO1182" s="1"/>
      <c r="AP1182" s="1"/>
    </row>
    <row r="1183" spans="1:42" x14ac:dyDescent="0.25">
      <c r="A1183" s="1" t="s">
        <v>958</v>
      </c>
      <c r="B1183" s="1">
        <v>1009274</v>
      </c>
      <c r="C1183" s="1">
        <v>2020</v>
      </c>
      <c r="D1183" s="1" t="s">
        <v>43</v>
      </c>
      <c r="E1183" s="1" t="s">
        <v>44</v>
      </c>
      <c r="F1183" s="1" t="s">
        <v>66</v>
      </c>
      <c r="G1183" s="1" t="s">
        <v>964</v>
      </c>
      <c r="H1183" s="1"/>
      <c r="I1183" s="1" t="s">
        <v>47</v>
      </c>
      <c r="J1183" s="1" t="s">
        <v>53</v>
      </c>
      <c r="K1183" s="1" t="s">
        <v>49</v>
      </c>
      <c r="L1183" s="1">
        <v>4768.54</v>
      </c>
      <c r="M1183" s="1">
        <v>60</v>
      </c>
      <c r="N1183" s="1">
        <v>20</v>
      </c>
      <c r="O1183" s="1">
        <v>25</v>
      </c>
      <c r="P1183" s="1">
        <v>1.14138E-2</v>
      </c>
      <c r="Q1183" s="1">
        <v>1.14138E-2</v>
      </c>
      <c r="R1183" s="1">
        <v>0.43363760000000001</v>
      </c>
      <c r="S1183" s="1">
        <v>0.43363760000000001</v>
      </c>
      <c r="T1183" s="1">
        <v>1</v>
      </c>
      <c r="U1183" s="1">
        <v>4</v>
      </c>
      <c r="V1183" s="1">
        <v>0</v>
      </c>
      <c r="W1183" s="1" t="s">
        <v>49</v>
      </c>
      <c r="X1183" s="1"/>
      <c r="Y1183" s="1"/>
      <c r="Z1183" s="1"/>
      <c r="AA1183" s="1"/>
      <c r="AB1183" s="1"/>
      <c r="AC1183" s="1" t="s">
        <v>50</v>
      </c>
      <c r="AD1183" s="1">
        <v>4</v>
      </c>
      <c r="AE1183" s="1">
        <v>4.684E-2</v>
      </c>
      <c r="AF1183" s="1">
        <v>0.64959</v>
      </c>
      <c r="AG1183" s="1" t="s">
        <v>49</v>
      </c>
      <c r="AH1183" s="1"/>
      <c r="AI1183" s="1"/>
      <c r="AJ1183" s="1"/>
      <c r="AK1183" s="1"/>
      <c r="AL1183" s="1"/>
      <c r="AM1183" s="1"/>
      <c r="AN1183" s="1"/>
      <c r="AO1183" s="1"/>
      <c r="AP1183" s="1"/>
    </row>
    <row r="1184" spans="1:42" x14ac:dyDescent="0.25">
      <c r="A1184" s="1" t="s">
        <v>958</v>
      </c>
      <c r="B1184" s="1">
        <v>1009274</v>
      </c>
      <c r="C1184" s="1">
        <v>2020</v>
      </c>
      <c r="D1184" s="1" t="s">
        <v>43</v>
      </c>
      <c r="E1184" s="1" t="s">
        <v>44</v>
      </c>
      <c r="F1184" s="1" t="s">
        <v>66</v>
      </c>
      <c r="G1184" s="1" t="s">
        <v>965</v>
      </c>
      <c r="H1184" s="1"/>
      <c r="I1184" s="1" t="s">
        <v>47</v>
      </c>
      <c r="J1184" s="1" t="s">
        <v>53</v>
      </c>
      <c r="K1184" s="1" t="s">
        <v>49</v>
      </c>
      <c r="L1184" s="1">
        <v>13703.16</v>
      </c>
      <c r="M1184" s="1">
        <v>133.30000000000001</v>
      </c>
      <c r="N1184" s="1">
        <v>45.4</v>
      </c>
      <c r="O1184" s="1">
        <v>25</v>
      </c>
      <c r="P1184" s="1">
        <v>1.09433E-2</v>
      </c>
      <c r="Q1184" s="1">
        <v>1.9396299999999998E-2</v>
      </c>
      <c r="R1184" s="1">
        <v>0.40679599999999999</v>
      </c>
      <c r="S1184" s="1">
        <v>0.75525469999999995</v>
      </c>
      <c r="T1184" s="1">
        <v>2</v>
      </c>
      <c r="U1184" s="1">
        <v>3</v>
      </c>
      <c r="V1184" s="1">
        <v>0</v>
      </c>
      <c r="W1184" s="1" t="s">
        <v>49</v>
      </c>
      <c r="X1184" s="1"/>
      <c r="Y1184" s="1"/>
      <c r="Z1184" s="1"/>
      <c r="AA1184" s="1"/>
      <c r="AB1184" s="1"/>
      <c r="AC1184" s="1" t="s">
        <v>50</v>
      </c>
      <c r="AD1184" s="1">
        <v>3</v>
      </c>
      <c r="AE1184" s="1">
        <v>0.17082</v>
      </c>
      <c r="AF1184" s="1">
        <v>2.3741099999999999</v>
      </c>
      <c r="AG1184" s="1" t="s">
        <v>49</v>
      </c>
      <c r="AH1184" s="1"/>
      <c r="AI1184" s="1"/>
      <c r="AJ1184" s="1"/>
      <c r="AK1184" s="1"/>
      <c r="AL1184" s="1"/>
      <c r="AM1184" s="1"/>
      <c r="AN1184" s="1"/>
      <c r="AO1184" s="1"/>
      <c r="AP1184" s="1"/>
    </row>
    <row r="1185" spans="1:42" x14ac:dyDescent="0.25">
      <c r="A1185" s="1" t="s">
        <v>917</v>
      </c>
      <c r="B1185" s="1">
        <v>1012722</v>
      </c>
      <c r="C1185" s="1">
        <v>2020</v>
      </c>
      <c r="D1185" s="1" t="s">
        <v>43</v>
      </c>
      <c r="E1185" s="1" t="s">
        <v>44</v>
      </c>
      <c r="F1185" s="1" t="s">
        <v>45</v>
      </c>
      <c r="G1185" s="1"/>
      <c r="H1185" s="1" t="s">
        <v>462</v>
      </c>
      <c r="I1185" s="1" t="s">
        <v>47</v>
      </c>
      <c r="J1185" s="1" t="s">
        <v>48</v>
      </c>
      <c r="K1185" s="1"/>
      <c r="L1185" s="1">
        <v>0</v>
      </c>
      <c r="M1185" s="1">
        <v>77</v>
      </c>
      <c r="N1185" s="1">
        <v>32.5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/>
      <c r="U1185" s="1">
        <v>3</v>
      </c>
      <c r="V1185" s="1"/>
      <c r="W1185" s="1" t="s">
        <v>49</v>
      </c>
      <c r="X1185" s="1"/>
      <c r="Y1185" s="1"/>
      <c r="Z1185" s="1"/>
      <c r="AA1185" s="1"/>
      <c r="AB1185" s="1"/>
      <c r="AC1185" s="1" t="s">
        <v>50</v>
      </c>
      <c r="AD1185" s="1">
        <v>3</v>
      </c>
      <c r="AE1185" s="1">
        <v>0</v>
      </c>
      <c r="AF1185" s="1">
        <v>0</v>
      </c>
      <c r="AG1185" s="1" t="s">
        <v>49</v>
      </c>
      <c r="AH1185" s="1"/>
      <c r="AI1185" s="1"/>
      <c r="AJ1185" s="1"/>
      <c r="AK1185" s="1"/>
      <c r="AL1185" s="1"/>
      <c r="AM1185" s="1"/>
      <c r="AN1185" s="1"/>
      <c r="AO1185" s="1"/>
      <c r="AP1185" s="1"/>
    </row>
    <row r="1186" spans="1:42" x14ac:dyDescent="0.25">
      <c r="A1186" s="1" t="s">
        <v>966</v>
      </c>
      <c r="B1186" s="1">
        <v>1012812</v>
      </c>
      <c r="C1186" s="1">
        <v>2020</v>
      </c>
      <c r="D1186" s="1" t="s">
        <v>43</v>
      </c>
      <c r="E1186" s="1" t="s">
        <v>44</v>
      </c>
      <c r="F1186" s="1" t="s">
        <v>45</v>
      </c>
      <c r="G1186" s="1"/>
      <c r="H1186" s="1" t="s">
        <v>76</v>
      </c>
      <c r="I1186" s="1" t="s">
        <v>68</v>
      </c>
      <c r="J1186" s="1"/>
      <c r="K1186" s="1"/>
      <c r="L1186" s="1">
        <v>24981.39</v>
      </c>
      <c r="M1186" s="1">
        <v>80</v>
      </c>
      <c r="N1186" s="1">
        <v>50</v>
      </c>
      <c r="O1186" s="1">
        <v>75</v>
      </c>
      <c r="P1186" s="1">
        <v>0</v>
      </c>
      <c r="Q1186" s="1">
        <v>0</v>
      </c>
      <c r="R1186" s="1">
        <v>0</v>
      </c>
      <c r="S1186" s="1">
        <v>3.7000000000000002E-3</v>
      </c>
      <c r="T1186" s="1"/>
      <c r="U1186" s="1">
        <v>19</v>
      </c>
      <c r="V1186" s="1"/>
      <c r="W1186" s="1" t="s">
        <v>50</v>
      </c>
      <c r="X1186" s="1">
        <v>19</v>
      </c>
      <c r="Y1186" s="1">
        <v>0</v>
      </c>
      <c r="Z1186" s="1">
        <v>0.16540479999999999</v>
      </c>
      <c r="AA1186" s="1">
        <v>0</v>
      </c>
      <c r="AB1186" s="1">
        <v>8.7054999999999997E-3</v>
      </c>
      <c r="AC1186" s="1" t="s">
        <v>49</v>
      </c>
      <c r="AD1186" s="1"/>
      <c r="AE1186" s="1"/>
      <c r="AF1186" s="1"/>
      <c r="AG1186" s="1" t="s">
        <v>49</v>
      </c>
      <c r="AH1186" s="1"/>
      <c r="AI1186" s="1"/>
      <c r="AJ1186" s="1"/>
      <c r="AK1186" s="1"/>
      <c r="AL1186" s="1"/>
      <c r="AM1186" s="1"/>
      <c r="AN1186" s="1"/>
      <c r="AO1186" s="1"/>
      <c r="AP1186" s="1"/>
    </row>
    <row r="1187" spans="1:42" x14ac:dyDescent="0.25">
      <c r="A1187" s="1" t="s">
        <v>966</v>
      </c>
      <c r="B1187" s="1">
        <v>1012812</v>
      </c>
      <c r="C1187" s="1">
        <v>2020</v>
      </c>
      <c r="D1187" s="1" t="s">
        <v>43</v>
      </c>
      <c r="E1187" s="1" t="s">
        <v>44</v>
      </c>
      <c r="F1187" s="1" t="s">
        <v>45</v>
      </c>
      <c r="G1187" s="1"/>
      <c r="H1187" s="1" t="s">
        <v>115</v>
      </c>
      <c r="I1187" s="1" t="s">
        <v>68</v>
      </c>
      <c r="J1187" s="1"/>
      <c r="K1187" s="1"/>
      <c r="L1187" s="1">
        <v>23466.959999999999</v>
      </c>
      <c r="M1187" s="1">
        <v>80</v>
      </c>
      <c r="N1187" s="1">
        <v>50</v>
      </c>
      <c r="O1187" s="1">
        <v>75</v>
      </c>
      <c r="P1187" s="1">
        <v>0</v>
      </c>
      <c r="Q1187" s="1">
        <v>0</v>
      </c>
      <c r="R1187" s="1">
        <v>0</v>
      </c>
      <c r="S1187" s="1">
        <v>3.7000000000000002E-3</v>
      </c>
      <c r="T1187" s="1"/>
      <c r="U1187" s="1">
        <v>9</v>
      </c>
      <c r="V1187" s="1"/>
      <c r="W1187" s="1" t="s">
        <v>49</v>
      </c>
      <c r="X1187" s="1"/>
      <c r="Y1187" s="1"/>
      <c r="Z1187" s="1"/>
      <c r="AA1187" s="1"/>
      <c r="AB1187" s="1"/>
      <c r="AC1187" s="1" t="s">
        <v>50</v>
      </c>
      <c r="AD1187" s="1">
        <v>9</v>
      </c>
      <c r="AE1187" s="1">
        <v>0</v>
      </c>
      <c r="AF1187" s="1">
        <v>0.16355529999999999</v>
      </c>
      <c r="AG1187" s="1" t="s">
        <v>49</v>
      </c>
      <c r="AH1187" s="1"/>
      <c r="AI1187" s="1"/>
      <c r="AJ1187" s="1"/>
      <c r="AK1187" s="1"/>
      <c r="AL1187" s="1"/>
      <c r="AM1187" s="1"/>
      <c r="AN1187" s="1"/>
      <c r="AO1187" s="1"/>
      <c r="AP1187" s="1"/>
    </row>
    <row r="1188" spans="1:42" x14ac:dyDescent="0.25">
      <c r="A1188" s="1" t="s">
        <v>966</v>
      </c>
      <c r="B1188" s="1">
        <v>1012812</v>
      </c>
      <c r="C1188" s="1">
        <v>2020</v>
      </c>
      <c r="D1188" s="1" t="s">
        <v>43</v>
      </c>
      <c r="E1188" s="1" t="s">
        <v>44</v>
      </c>
      <c r="F1188" s="1" t="s">
        <v>45</v>
      </c>
      <c r="G1188" s="1"/>
      <c r="H1188" s="1" t="s">
        <v>75</v>
      </c>
      <c r="I1188" s="1" t="s">
        <v>68</v>
      </c>
      <c r="J1188" s="1"/>
      <c r="K1188" s="1"/>
      <c r="L1188" s="1">
        <v>20297.89</v>
      </c>
      <c r="M1188" s="1">
        <v>80</v>
      </c>
      <c r="N1188" s="1">
        <v>50</v>
      </c>
      <c r="O1188" s="1">
        <v>75</v>
      </c>
      <c r="P1188" s="1">
        <v>0</v>
      </c>
      <c r="Q1188" s="1">
        <v>0</v>
      </c>
      <c r="R1188" s="1">
        <v>0</v>
      </c>
      <c r="S1188" s="1">
        <v>3.7000000000000002E-3</v>
      </c>
      <c r="T1188" s="1"/>
      <c r="U1188" s="1">
        <v>6</v>
      </c>
      <c r="V1188" s="1"/>
      <c r="W1188" s="1" t="s">
        <v>49</v>
      </c>
      <c r="X1188" s="1"/>
      <c r="Y1188" s="1"/>
      <c r="Z1188" s="1"/>
      <c r="AA1188" s="1"/>
      <c r="AB1188" s="1"/>
      <c r="AC1188" s="1" t="s">
        <v>50</v>
      </c>
      <c r="AD1188" s="1">
        <v>6</v>
      </c>
      <c r="AE1188" s="1">
        <v>0</v>
      </c>
      <c r="AF1188" s="1">
        <v>0.14146819999999999</v>
      </c>
      <c r="AG1188" s="1" t="s">
        <v>49</v>
      </c>
      <c r="AH1188" s="1"/>
      <c r="AI1188" s="1"/>
      <c r="AJ1188" s="1"/>
      <c r="AK1188" s="1"/>
      <c r="AL1188" s="1"/>
      <c r="AM1188" s="1"/>
      <c r="AN1188" s="1"/>
      <c r="AO1188" s="1"/>
      <c r="AP1188" s="1"/>
    </row>
    <row r="1189" spans="1:42" x14ac:dyDescent="0.25">
      <c r="A1189" s="1" t="s">
        <v>966</v>
      </c>
      <c r="B1189" s="1">
        <v>1012812</v>
      </c>
      <c r="C1189" s="1">
        <v>2020</v>
      </c>
      <c r="D1189" s="1" t="s">
        <v>43</v>
      </c>
      <c r="E1189" s="1" t="s">
        <v>44</v>
      </c>
      <c r="F1189" s="1" t="s">
        <v>45</v>
      </c>
      <c r="G1189" s="1"/>
      <c r="H1189" s="1" t="s">
        <v>108</v>
      </c>
      <c r="I1189" s="1" t="s">
        <v>68</v>
      </c>
      <c r="J1189" s="1"/>
      <c r="K1189" s="1"/>
      <c r="L1189" s="1">
        <v>14819.19</v>
      </c>
      <c r="M1189" s="1">
        <v>80</v>
      </c>
      <c r="N1189" s="1">
        <v>50</v>
      </c>
      <c r="O1189" s="1">
        <v>75</v>
      </c>
      <c r="P1189" s="1">
        <v>0</v>
      </c>
      <c r="Q1189" s="1">
        <v>0</v>
      </c>
      <c r="R1189" s="1">
        <v>0</v>
      </c>
      <c r="S1189" s="1">
        <v>3.7000000000000002E-3</v>
      </c>
      <c r="T1189" s="1"/>
      <c r="U1189" s="1">
        <v>3</v>
      </c>
      <c r="V1189" s="1"/>
      <c r="W1189" s="1" t="s">
        <v>50</v>
      </c>
      <c r="X1189" s="1">
        <v>3</v>
      </c>
      <c r="Y1189" s="1">
        <v>0</v>
      </c>
      <c r="Z1189" s="1">
        <v>9.8119600000000001E-2</v>
      </c>
      <c r="AA1189" s="1">
        <v>0</v>
      </c>
      <c r="AB1189" s="1">
        <v>5.1641999999999999E-3</v>
      </c>
      <c r="AC1189" s="1" t="s">
        <v>49</v>
      </c>
      <c r="AD1189" s="1"/>
      <c r="AE1189" s="1"/>
      <c r="AF1189" s="1"/>
      <c r="AG1189" s="1" t="s">
        <v>49</v>
      </c>
      <c r="AH1189" s="1"/>
      <c r="AI1189" s="1"/>
      <c r="AJ1189" s="1"/>
      <c r="AK1189" s="1"/>
      <c r="AL1189" s="1"/>
      <c r="AM1189" s="1"/>
      <c r="AN1189" s="1"/>
      <c r="AO1189" s="1"/>
      <c r="AP1189" s="1"/>
    </row>
    <row r="1190" spans="1:42" x14ac:dyDescent="0.25">
      <c r="A1190" s="1" t="s">
        <v>967</v>
      </c>
      <c r="B1190" s="1">
        <v>1012437</v>
      </c>
      <c r="C1190" s="1">
        <v>2020</v>
      </c>
      <c r="D1190" s="1" t="s">
        <v>43</v>
      </c>
      <c r="E1190" s="1" t="s">
        <v>44</v>
      </c>
      <c r="F1190" s="1" t="s">
        <v>66</v>
      </c>
      <c r="G1190" s="1" t="s">
        <v>748</v>
      </c>
      <c r="H1190" s="1"/>
      <c r="I1190" s="1" t="s">
        <v>47</v>
      </c>
      <c r="J1190" s="1" t="s">
        <v>242</v>
      </c>
      <c r="K1190" s="1" t="s">
        <v>49</v>
      </c>
      <c r="L1190" s="1">
        <v>74198.179999999993</v>
      </c>
      <c r="M1190" s="1">
        <v>57.3</v>
      </c>
      <c r="N1190" s="1">
        <v>52</v>
      </c>
      <c r="O1190" s="1">
        <v>50.4</v>
      </c>
      <c r="P1190" s="1">
        <v>4.0000000000000001E-3</v>
      </c>
      <c r="Q1190" s="1">
        <v>4.0000000000000001E-3</v>
      </c>
      <c r="R1190" s="1">
        <v>1.0699999999999999E-2</v>
      </c>
      <c r="S1190" s="1">
        <v>2.75E-2</v>
      </c>
      <c r="T1190" s="1">
        <v>207</v>
      </c>
      <c r="U1190" s="1">
        <v>19</v>
      </c>
      <c r="V1190" s="1">
        <v>0</v>
      </c>
      <c r="W1190" s="1" t="s">
        <v>49</v>
      </c>
      <c r="X1190" s="1"/>
      <c r="Y1190" s="1"/>
      <c r="Z1190" s="1"/>
      <c r="AA1190" s="1"/>
      <c r="AB1190" s="1"/>
      <c r="AC1190" s="1" t="s">
        <v>50</v>
      </c>
      <c r="AD1190" s="1">
        <v>19</v>
      </c>
      <c r="AE1190" s="1">
        <v>2.8370000000000002</v>
      </c>
      <c r="AF1190" s="1">
        <v>16.492000000000001</v>
      </c>
      <c r="AG1190" s="1" t="s">
        <v>49</v>
      </c>
      <c r="AH1190" s="1"/>
      <c r="AI1190" s="1"/>
      <c r="AJ1190" s="1"/>
      <c r="AK1190" s="1"/>
      <c r="AL1190" s="1"/>
      <c r="AM1190" s="1"/>
      <c r="AN1190" s="1"/>
      <c r="AO1190" s="1"/>
      <c r="AP1190" s="1"/>
    </row>
    <row r="1191" spans="1:42" x14ac:dyDescent="0.25">
      <c r="A1191" s="1" t="s">
        <v>967</v>
      </c>
      <c r="B1191" s="1">
        <v>1012437</v>
      </c>
      <c r="C1191" s="1">
        <v>2020</v>
      </c>
      <c r="D1191" s="1" t="s">
        <v>43</v>
      </c>
      <c r="E1191" s="1" t="s">
        <v>44</v>
      </c>
      <c r="F1191" s="1" t="s">
        <v>66</v>
      </c>
      <c r="G1191" s="1" t="s">
        <v>278</v>
      </c>
      <c r="H1191" s="1"/>
      <c r="I1191" s="1" t="s">
        <v>47</v>
      </c>
      <c r="J1191" s="1" t="s">
        <v>242</v>
      </c>
      <c r="K1191" s="1" t="s">
        <v>49</v>
      </c>
      <c r="L1191" s="1">
        <v>107614.9</v>
      </c>
      <c r="M1191" s="1">
        <v>57.3</v>
      </c>
      <c r="N1191" s="1">
        <v>52</v>
      </c>
      <c r="O1191" s="1">
        <v>48.9</v>
      </c>
      <c r="P1191" s="1">
        <v>2E-3</v>
      </c>
      <c r="Q1191" s="1">
        <v>2E-3</v>
      </c>
      <c r="R1191" s="1">
        <v>6.6799999999999998E-2</v>
      </c>
      <c r="S1191" s="1">
        <v>6.6799999999999998E-2</v>
      </c>
      <c r="T1191" s="1">
        <v>189</v>
      </c>
      <c r="U1191" s="1">
        <v>16</v>
      </c>
      <c r="V1191" s="1">
        <v>0</v>
      </c>
      <c r="W1191" s="1" t="s">
        <v>49</v>
      </c>
      <c r="X1191" s="1"/>
      <c r="Y1191" s="1"/>
      <c r="Z1191" s="1"/>
      <c r="AA1191" s="1"/>
      <c r="AB1191" s="1"/>
      <c r="AC1191" s="1" t="s">
        <v>50</v>
      </c>
      <c r="AD1191" s="1">
        <v>16</v>
      </c>
      <c r="AE1191" s="1">
        <v>1.8480000000000001</v>
      </c>
      <c r="AF1191" s="1">
        <v>23.478000000000002</v>
      </c>
      <c r="AG1191" s="1" t="s">
        <v>49</v>
      </c>
      <c r="AH1191" s="1"/>
      <c r="AI1191" s="1"/>
      <c r="AJ1191" s="1"/>
      <c r="AK1191" s="1"/>
      <c r="AL1191" s="1"/>
      <c r="AM1191" s="1"/>
      <c r="AN1191" s="1"/>
      <c r="AO1191" s="1"/>
      <c r="AP1191" s="1"/>
    </row>
    <row r="1192" spans="1:42" x14ac:dyDescent="0.25">
      <c r="A1192" s="1" t="s">
        <v>968</v>
      </c>
      <c r="B1192" s="1">
        <v>1012826</v>
      </c>
      <c r="C1192" s="1">
        <v>2020</v>
      </c>
      <c r="D1192" s="1" t="s">
        <v>43</v>
      </c>
      <c r="E1192" s="1" t="s">
        <v>44</v>
      </c>
      <c r="F1192" s="1" t="s">
        <v>45</v>
      </c>
      <c r="G1192" s="1"/>
      <c r="H1192" s="1" t="s">
        <v>614</v>
      </c>
      <c r="I1192" s="1" t="s">
        <v>47</v>
      </c>
      <c r="J1192" s="1" t="s">
        <v>422</v>
      </c>
      <c r="K1192" s="1"/>
      <c r="L1192" s="1">
        <v>4859141.9000000004</v>
      </c>
      <c r="M1192" s="1">
        <v>83.233644900000002</v>
      </c>
      <c r="N1192" s="1">
        <v>22.995700899999999</v>
      </c>
      <c r="O1192" s="1">
        <v>47.6870215</v>
      </c>
      <c r="P1192" s="1">
        <v>1.0500000000000001E-2</v>
      </c>
      <c r="Q1192" s="1">
        <v>1.76001E-2</v>
      </c>
      <c r="R1192" s="1">
        <v>5.1999999999999998E-2</v>
      </c>
      <c r="S1192" s="1">
        <v>0.12170010000000001</v>
      </c>
      <c r="T1192" s="1"/>
      <c r="U1192" s="1">
        <v>491</v>
      </c>
      <c r="V1192" s="1"/>
      <c r="W1192" s="1" t="s">
        <v>49</v>
      </c>
      <c r="X1192" s="1"/>
      <c r="Y1192" s="1"/>
      <c r="Z1192" s="1"/>
      <c r="AA1192" s="1"/>
      <c r="AB1192" s="1"/>
      <c r="AC1192" s="1" t="s">
        <v>50</v>
      </c>
      <c r="AD1192" s="1">
        <v>134</v>
      </c>
      <c r="AE1192" s="1">
        <v>1.3299999999999999E-2</v>
      </c>
      <c r="AF1192" s="1">
        <v>3.2629999999999999E-2</v>
      </c>
      <c r="AG1192" s="1" t="s">
        <v>50</v>
      </c>
      <c r="AH1192" s="1">
        <v>491</v>
      </c>
      <c r="AI1192" s="1">
        <v>7319.6184599999997</v>
      </c>
      <c r="AJ1192" s="1">
        <v>1.95678</v>
      </c>
      <c r="AK1192" s="1">
        <v>6.0600000000000003E-3</v>
      </c>
      <c r="AL1192" s="1"/>
      <c r="AM1192" s="1"/>
      <c r="AN1192" s="1"/>
      <c r="AO1192" s="1"/>
      <c r="AP1192" s="1"/>
    </row>
    <row r="1193" spans="1:42" x14ac:dyDescent="0.25">
      <c r="A1193" s="1" t="s">
        <v>969</v>
      </c>
      <c r="B1193" s="1">
        <v>1012541</v>
      </c>
      <c r="C1193" s="1">
        <v>2020</v>
      </c>
      <c r="D1193" s="1" t="s">
        <v>43</v>
      </c>
      <c r="E1193" s="1" t="s">
        <v>44</v>
      </c>
      <c r="F1193" s="1" t="s">
        <v>45</v>
      </c>
      <c r="G1193" s="1"/>
      <c r="H1193" s="1" t="s">
        <v>110</v>
      </c>
      <c r="I1193" s="1" t="s">
        <v>68</v>
      </c>
      <c r="J1193" s="1"/>
      <c r="K1193" s="1"/>
      <c r="L1193" s="1">
        <v>213793</v>
      </c>
      <c r="M1193" s="1">
        <v>92</v>
      </c>
      <c r="N1193" s="1">
        <v>61</v>
      </c>
      <c r="O1193" s="1">
        <v>42</v>
      </c>
      <c r="P1193" s="1">
        <v>0.09</v>
      </c>
      <c r="Q1193" s="1">
        <v>0.09</v>
      </c>
      <c r="R1193" s="1">
        <v>0.23</v>
      </c>
      <c r="S1193" s="1">
        <v>0.23</v>
      </c>
      <c r="T1193" s="1"/>
      <c r="U1193" s="1">
        <v>86</v>
      </c>
      <c r="V1193" s="1"/>
      <c r="W1193" s="1" t="s">
        <v>50</v>
      </c>
      <c r="X1193" s="1">
        <v>82</v>
      </c>
      <c r="Y1193" s="1">
        <v>21.838000000000001</v>
      </c>
      <c r="Z1193" s="1">
        <v>21.3</v>
      </c>
      <c r="AA1193" s="1">
        <v>0</v>
      </c>
      <c r="AB1193" s="1">
        <v>0</v>
      </c>
      <c r="AC1193" s="1" t="s">
        <v>49</v>
      </c>
      <c r="AD1193" s="1"/>
      <c r="AE1193" s="1"/>
      <c r="AF1193" s="1"/>
      <c r="AG1193" s="1" t="s">
        <v>50</v>
      </c>
      <c r="AH1193" s="1">
        <v>4</v>
      </c>
      <c r="AI1193" s="1">
        <v>49.887999999999998</v>
      </c>
      <c r="AJ1193" s="1">
        <v>3.5999999999999997E-2</v>
      </c>
      <c r="AK1193" s="1">
        <v>0</v>
      </c>
      <c r="AL1193" s="1"/>
      <c r="AM1193" s="1"/>
      <c r="AN1193" s="1"/>
      <c r="AO1193" s="1"/>
      <c r="AP1193" s="1"/>
    </row>
    <row r="1194" spans="1:42" x14ac:dyDescent="0.25">
      <c r="A1194" s="1" t="s">
        <v>969</v>
      </c>
      <c r="B1194" s="1">
        <v>1012541</v>
      </c>
      <c r="C1194" s="1">
        <v>2020</v>
      </c>
      <c r="D1194" s="1" t="s">
        <v>43</v>
      </c>
      <c r="E1194" s="1" t="s">
        <v>44</v>
      </c>
      <c r="F1194" s="1" t="s">
        <v>45</v>
      </c>
      <c r="G1194" s="1"/>
      <c r="H1194" s="1" t="s">
        <v>111</v>
      </c>
      <c r="I1194" s="1" t="s">
        <v>68</v>
      </c>
      <c r="J1194" s="1"/>
      <c r="K1194" s="1"/>
      <c r="L1194" s="1">
        <v>782674</v>
      </c>
      <c r="M1194" s="1">
        <v>93</v>
      </c>
      <c r="N1194" s="1">
        <v>52</v>
      </c>
      <c r="O1194" s="1">
        <v>41</v>
      </c>
      <c r="P1194" s="1">
        <v>0.04</v>
      </c>
      <c r="Q1194" s="1">
        <v>0.04</v>
      </c>
      <c r="R1194" s="1">
        <v>0.3</v>
      </c>
      <c r="S1194" s="1">
        <v>0.3</v>
      </c>
      <c r="T1194" s="1"/>
      <c r="U1194" s="1">
        <v>448</v>
      </c>
      <c r="V1194" s="1"/>
      <c r="W1194" s="1" t="s">
        <v>50</v>
      </c>
      <c r="X1194" s="1">
        <v>442</v>
      </c>
      <c r="Y1194" s="1">
        <v>41.804000000000002</v>
      </c>
      <c r="Z1194" s="1">
        <v>109.21899999999999</v>
      </c>
      <c r="AA1194" s="1">
        <v>0</v>
      </c>
      <c r="AB1194" s="1">
        <v>0</v>
      </c>
      <c r="AC1194" s="1" t="s">
        <v>49</v>
      </c>
      <c r="AD1194" s="1"/>
      <c r="AE1194" s="1"/>
      <c r="AF1194" s="1"/>
      <c r="AG1194" s="1" t="s">
        <v>50</v>
      </c>
      <c r="AH1194" s="1">
        <v>6</v>
      </c>
      <c r="AI1194" s="1">
        <v>135.37</v>
      </c>
      <c r="AJ1194" s="1">
        <v>0.128</v>
      </c>
      <c r="AK1194" s="1">
        <v>0</v>
      </c>
      <c r="AL1194" s="1"/>
      <c r="AM1194" s="1"/>
      <c r="AN1194" s="1"/>
      <c r="AO1194" s="1"/>
      <c r="AP1194" s="1"/>
    </row>
    <row r="1195" spans="1:42" x14ac:dyDescent="0.25">
      <c r="A1195" s="1" t="s">
        <v>969</v>
      </c>
      <c r="B1195" s="1">
        <v>1012541</v>
      </c>
      <c r="C1195" s="1">
        <v>2020</v>
      </c>
      <c r="D1195" s="1" t="s">
        <v>43</v>
      </c>
      <c r="E1195" s="1" t="s">
        <v>44</v>
      </c>
      <c r="F1195" s="1" t="s">
        <v>45</v>
      </c>
      <c r="G1195" s="1"/>
      <c r="H1195" s="1" t="s">
        <v>113</v>
      </c>
      <c r="I1195" s="1" t="s">
        <v>68</v>
      </c>
      <c r="J1195" s="1"/>
      <c r="K1195" s="1"/>
      <c r="L1195" s="1">
        <v>925570</v>
      </c>
      <c r="M1195" s="1">
        <v>84</v>
      </c>
      <c r="N1195" s="1">
        <v>52</v>
      </c>
      <c r="O1195" s="1">
        <v>39</v>
      </c>
      <c r="P1195" s="1">
        <v>0.04</v>
      </c>
      <c r="Q1195" s="1">
        <v>0.04</v>
      </c>
      <c r="R1195" s="1">
        <v>0.26</v>
      </c>
      <c r="S1195" s="1">
        <v>0.26</v>
      </c>
      <c r="T1195" s="1"/>
      <c r="U1195" s="1">
        <v>396</v>
      </c>
      <c r="V1195" s="1"/>
      <c r="W1195" s="1" t="s">
        <v>50</v>
      </c>
      <c r="X1195" s="1">
        <v>377</v>
      </c>
      <c r="Y1195" s="1">
        <v>54.712000000000003</v>
      </c>
      <c r="Z1195" s="1">
        <v>120.39</v>
      </c>
      <c r="AA1195" s="1">
        <v>0</v>
      </c>
      <c r="AB1195" s="1">
        <v>0</v>
      </c>
      <c r="AC1195" s="1" t="s">
        <v>50</v>
      </c>
      <c r="AD1195" s="1">
        <v>19</v>
      </c>
      <c r="AE1195" s="1">
        <v>2.593</v>
      </c>
      <c r="AF1195" s="1">
        <v>5.7069999999999999</v>
      </c>
      <c r="AG1195" s="1" t="s">
        <v>50</v>
      </c>
      <c r="AH1195" s="1">
        <v>19</v>
      </c>
      <c r="AI1195" s="1">
        <v>215.97800000000001</v>
      </c>
      <c r="AJ1195" s="1">
        <v>0.17</v>
      </c>
      <c r="AK1195" s="1">
        <v>0</v>
      </c>
      <c r="AL1195" s="1"/>
      <c r="AM1195" s="1"/>
      <c r="AN1195" s="1"/>
      <c r="AO1195" s="1"/>
      <c r="AP1195" s="1"/>
    </row>
    <row r="1196" spans="1:42" x14ac:dyDescent="0.25">
      <c r="A1196" s="1" t="s">
        <v>969</v>
      </c>
      <c r="B1196" s="1">
        <v>1012541</v>
      </c>
      <c r="C1196" s="1">
        <v>2020</v>
      </c>
      <c r="D1196" s="1" t="s">
        <v>43</v>
      </c>
      <c r="E1196" s="1" t="s">
        <v>44</v>
      </c>
      <c r="F1196" s="1" t="s">
        <v>45</v>
      </c>
      <c r="G1196" s="1"/>
      <c r="H1196" s="1" t="s">
        <v>108</v>
      </c>
      <c r="I1196" s="1" t="s">
        <v>68</v>
      </c>
      <c r="J1196" s="1"/>
      <c r="K1196" s="1"/>
      <c r="L1196" s="1">
        <v>4014341</v>
      </c>
      <c r="M1196" s="1">
        <v>84</v>
      </c>
      <c r="N1196" s="1">
        <v>49</v>
      </c>
      <c r="O1196" s="1">
        <v>39</v>
      </c>
      <c r="P1196" s="1">
        <v>0.04</v>
      </c>
      <c r="Q1196" s="1">
        <v>0.04</v>
      </c>
      <c r="R1196" s="1">
        <v>0.24</v>
      </c>
      <c r="S1196" s="1">
        <v>0.24</v>
      </c>
      <c r="T1196" s="1"/>
      <c r="U1196" s="1">
        <v>1389</v>
      </c>
      <c r="V1196" s="1"/>
      <c r="W1196" s="1" t="s">
        <v>50</v>
      </c>
      <c r="X1196" s="1">
        <v>1337</v>
      </c>
      <c r="Y1196" s="1">
        <v>225.31899999999999</v>
      </c>
      <c r="Z1196" s="1">
        <v>508.68099999999998</v>
      </c>
      <c r="AA1196" s="1">
        <v>0</v>
      </c>
      <c r="AB1196" s="1">
        <v>0</v>
      </c>
      <c r="AC1196" s="1" t="s">
        <v>50</v>
      </c>
      <c r="AD1196" s="1">
        <v>52</v>
      </c>
      <c r="AE1196" s="1">
        <v>2.3519999999999999</v>
      </c>
      <c r="AF1196" s="1">
        <v>5.3109999999999999</v>
      </c>
      <c r="AG1196" s="1" t="s">
        <v>50</v>
      </c>
      <c r="AH1196" s="1">
        <v>52</v>
      </c>
      <c r="AI1196" s="1">
        <v>835.12300000000005</v>
      </c>
      <c r="AJ1196" s="1">
        <v>0.60499999999999998</v>
      </c>
      <c r="AK1196" s="1">
        <v>1E-3</v>
      </c>
      <c r="AL1196" s="1"/>
      <c r="AM1196" s="1"/>
      <c r="AN1196" s="1"/>
      <c r="AO1196" s="1"/>
      <c r="AP1196" s="1"/>
    </row>
    <row r="1197" spans="1:42" x14ac:dyDescent="0.25">
      <c r="A1197" s="1" t="s">
        <v>969</v>
      </c>
      <c r="B1197" s="1">
        <v>1012541</v>
      </c>
      <c r="C1197" s="1">
        <v>2020</v>
      </c>
      <c r="D1197" s="1" t="s">
        <v>43</v>
      </c>
      <c r="E1197" s="1" t="s">
        <v>44</v>
      </c>
      <c r="F1197" s="1" t="s">
        <v>45</v>
      </c>
      <c r="G1197" s="1"/>
      <c r="H1197" s="1" t="s">
        <v>112</v>
      </c>
      <c r="I1197" s="1" t="s">
        <v>68</v>
      </c>
      <c r="J1197" s="1"/>
      <c r="K1197" s="1"/>
      <c r="L1197" s="1">
        <v>11922083</v>
      </c>
      <c r="M1197" s="1">
        <v>85</v>
      </c>
      <c r="N1197" s="1">
        <v>81</v>
      </c>
      <c r="O1197" s="1">
        <v>42</v>
      </c>
      <c r="P1197" s="1">
        <v>0.02</v>
      </c>
      <c r="Q1197" s="1">
        <v>0.02</v>
      </c>
      <c r="R1197" s="1">
        <v>0.3</v>
      </c>
      <c r="S1197" s="1">
        <v>0.3</v>
      </c>
      <c r="T1197" s="1"/>
      <c r="U1197" s="1">
        <v>481</v>
      </c>
      <c r="V1197" s="1"/>
      <c r="W1197" s="1" t="s">
        <v>50</v>
      </c>
      <c r="X1197" s="1">
        <v>469</v>
      </c>
      <c r="Y1197" s="1">
        <v>655.06299999999999</v>
      </c>
      <c r="Z1197" s="1">
        <v>2994.3380000000002</v>
      </c>
      <c r="AA1197" s="1">
        <v>0</v>
      </c>
      <c r="AB1197" s="1">
        <v>0</v>
      </c>
      <c r="AC1197" s="1" t="s">
        <v>50</v>
      </c>
      <c r="AD1197" s="1">
        <v>12</v>
      </c>
      <c r="AE1197" s="1">
        <v>1.0999999999999999E-2</v>
      </c>
      <c r="AF1197" s="1">
        <v>5.0999999999999997E-2</v>
      </c>
      <c r="AG1197" s="1" t="s">
        <v>50</v>
      </c>
      <c r="AH1197" s="1">
        <v>12</v>
      </c>
      <c r="AI1197" s="1">
        <v>4972.357</v>
      </c>
      <c r="AJ1197" s="1">
        <v>4.9509999999999996</v>
      </c>
      <c r="AK1197" s="1">
        <v>6.0000000000000001E-3</v>
      </c>
      <c r="AL1197" s="1"/>
      <c r="AM1197" s="1"/>
      <c r="AN1197" s="1"/>
      <c r="AO1197" s="1"/>
      <c r="AP1197" s="1"/>
    </row>
    <row r="1198" spans="1:42" x14ac:dyDescent="0.25">
      <c r="A1198" s="1" t="s">
        <v>969</v>
      </c>
      <c r="B1198" s="1">
        <v>1012541</v>
      </c>
      <c r="C1198" s="1">
        <v>2020</v>
      </c>
      <c r="D1198" s="1" t="s">
        <v>43</v>
      </c>
      <c r="E1198" s="1" t="s">
        <v>44</v>
      </c>
      <c r="F1198" s="1" t="s">
        <v>45</v>
      </c>
      <c r="G1198" s="1"/>
      <c r="H1198" s="1" t="s">
        <v>73</v>
      </c>
      <c r="I1198" s="1" t="s">
        <v>68</v>
      </c>
      <c r="J1198" s="1"/>
      <c r="K1198" s="1"/>
      <c r="L1198" s="1">
        <v>5323118</v>
      </c>
      <c r="M1198" s="1">
        <v>85</v>
      </c>
      <c r="N1198" s="1">
        <v>57</v>
      </c>
      <c r="O1198" s="1">
        <v>43</v>
      </c>
      <c r="P1198" s="1">
        <v>0.08</v>
      </c>
      <c r="Q1198" s="1">
        <v>0.08</v>
      </c>
      <c r="R1198" s="1">
        <v>0.28999999999999998</v>
      </c>
      <c r="S1198" s="1">
        <v>0.28999999999999998</v>
      </c>
      <c r="T1198" s="1"/>
      <c r="U1198" s="1">
        <v>222</v>
      </c>
      <c r="V1198" s="1"/>
      <c r="W1198" s="1" t="s">
        <v>50</v>
      </c>
      <c r="X1198" s="1">
        <v>193</v>
      </c>
      <c r="Y1198" s="1">
        <v>724.28200000000004</v>
      </c>
      <c r="Z1198" s="1">
        <v>905.98099999999999</v>
      </c>
      <c r="AA1198" s="1">
        <v>0</v>
      </c>
      <c r="AB1198" s="1">
        <v>0</v>
      </c>
      <c r="AC1198" s="1" t="s">
        <v>50</v>
      </c>
      <c r="AD1198" s="1">
        <v>29</v>
      </c>
      <c r="AE1198" s="1">
        <v>0.24199999999999999</v>
      </c>
      <c r="AF1198" s="1">
        <v>0.30299999999999999</v>
      </c>
      <c r="AG1198" s="1" t="s">
        <v>50</v>
      </c>
      <c r="AH1198" s="1">
        <v>29</v>
      </c>
      <c r="AI1198" s="1">
        <v>1110.1610000000001</v>
      </c>
      <c r="AJ1198" s="1">
        <v>1.071</v>
      </c>
      <c r="AK1198" s="1">
        <v>1E-3</v>
      </c>
      <c r="AL1198" s="1"/>
      <c r="AM1198" s="1"/>
      <c r="AN1198" s="1"/>
      <c r="AO1198" s="1"/>
      <c r="AP1198" s="1"/>
    </row>
    <row r="1199" spans="1:42" x14ac:dyDescent="0.25">
      <c r="A1199" s="1" t="s">
        <v>969</v>
      </c>
      <c r="B1199" s="1">
        <v>1012541</v>
      </c>
      <c r="C1199" s="1">
        <v>2020</v>
      </c>
      <c r="D1199" s="1" t="s">
        <v>43</v>
      </c>
      <c r="E1199" s="1" t="s">
        <v>44</v>
      </c>
      <c r="F1199" s="1" t="s">
        <v>45</v>
      </c>
      <c r="G1199" s="1"/>
      <c r="H1199" s="1" t="s">
        <v>118</v>
      </c>
      <c r="I1199" s="1" t="s">
        <v>68</v>
      </c>
      <c r="J1199" s="1"/>
      <c r="K1199" s="1"/>
      <c r="L1199" s="1">
        <v>4675569</v>
      </c>
      <c r="M1199" s="1">
        <v>104</v>
      </c>
      <c r="N1199" s="1">
        <v>115</v>
      </c>
      <c r="O1199" s="1">
        <v>46</v>
      </c>
      <c r="P1199" s="1">
        <v>0.02</v>
      </c>
      <c r="Q1199" s="1">
        <v>0.02</v>
      </c>
      <c r="R1199" s="1">
        <v>0.32</v>
      </c>
      <c r="S1199" s="1">
        <v>0.32</v>
      </c>
      <c r="T1199" s="1"/>
      <c r="U1199" s="1">
        <v>56</v>
      </c>
      <c r="V1199" s="1"/>
      <c r="W1199" s="1" t="s">
        <v>50</v>
      </c>
      <c r="X1199" s="1">
        <v>56</v>
      </c>
      <c r="Y1199" s="1">
        <v>340.66699999999997</v>
      </c>
      <c r="Z1199" s="1">
        <v>1671.1780000000001</v>
      </c>
      <c r="AA1199" s="1">
        <v>0</v>
      </c>
      <c r="AB1199" s="1">
        <v>0</v>
      </c>
      <c r="AC1199" s="1" t="s">
        <v>49</v>
      </c>
      <c r="AD1199" s="1"/>
      <c r="AE1199" s="1"/>
      <c r="AF1199" s="1"/>
      <c r="AG1199" s="1" t="s">
        <v>50</v>
      </c>
      <c r="AH1199" s="1">
        <v>0</v>
      </c>
      <c r="AI1199" s="1">
        <v>1691.0170000000001</v>
      </c>
      <c r="AJ1199" s="1">
        <v>1.758</v>
      </c>
      <c r="AK1199" s="1">
        <v>2E-3</v>
      </c>
      <c r="AL1199" s="1"/>
      <c r="AM1199" s="1"/>
      <c r="AN1199" s="1"/>
      <c r="AO1199" s="1"/>
      <c r="AP1199" s="1"/>
    </row>
    <row r="1200" spans="1:42" x14ac:dyDescent="0.25">
      <c r="A1200" s="1" t="s">
        <v>969</v>
      </c>
      <c r="B1200" s="1">
        <v>1012541</v>
      </c>
      <c r="C1200" s="1">
        <v>2020</v>
      </c>
      <c r="D1200" s="1" t="s">
        <v>43</v>
      </c>
      <c r="E1200" s="1" t="s">
        <v>44</v>
      </c>
      <c r="F1200" s="1" t="s">
        <v>45</v>
      </c>
      <c r="G1200" s="1"/>
      <c r="H1200" s="1" t="s">
        <v>75</v>
      </c>
      <c r="I1200" s="1" t="s">
        <v>68</v>
      </c>
      <c r="J1200" s="1"/>
      <c r="K1200" s="1"/>
      <c r="L1200" s="1">
        <v>9560668</v>
      </c>
      <c r="M1200" s="1">
        <v>100</v>
      </c>
      <c r="N1200" s="1">
        <v>53</v>
      </c>
      <c r="O1200" s="1">
        <v>42</v>
      </c>
      <c r="P1200" s="1">
        <v>0.02</v>
      </c>
      <c r="Q1200" s="1">
        <v>0.02</v>
      </c>
      <c r="R1200" s="1">
        <v>0.22</v>
      </c>
      <c r="S1200" s="1">
        <v>0.22</v>
      </c>
      <c r="T1200" s="1"/>
      <c r="U1200" s="1">
        <v>335</v>
      </c>
      <c r="V1200" s="1"/>
      <c r="W1200" s="1" t="s">
        <v>50</v>
      </c>
      <c r="X1200" s="1">
        <v>246</v>
      </c>
      <c r="Y1200" s="1">
        <v>438.22199999999998</v>
      </c>
      <c r="Z1200" s="1">
        <v>1446.354</v>
      </c>
      <c r="AA1200" s="1">
        <v>0</v>
      </c>
      <c r="AB1200" s="1">
        <v>0</v>
      </c>
      <c r="AC1200" s="1" t="s">
        <v>50</v>
      </c>
      <c r="AD1200" s="1">
        <v>89</v>
      </c>
      <c r="AE1200" s="1">
        <v>0.749</v>
      </c>
      <c r="AF1200" s="1">
        <v>2.472</v>
      </c>
      <c r="AG1200" s="1" t="s">
        <v>50</v>
      </c>
      <c r="AH1200" s="1">
        <v>89</v>
      </c>
      <c r="AI1200" s="1">
        <v>6965.6620000000003</v>
      </c>
      <c r="AJ1200" s="1">
        <v>4.1070000000000002</v>
      </c>
      <c r="AK1200" s="1">
        <v>6.0000000000000001E-3</v>
      </c>
      <c r="AL1200" s="1"/>
      <c r="AM1200" s="1"/>
      <c r="AN1200" s="1"/>
      <c r="AO1200" s="1"/>
      <c r="AP1200" s="1"/>
    </row>
    <row r="1201" spans="1:42" x14ac:dyDescent="0.25">
      <c r="A1201" s="1" t="s">
        <v>969</v>
      </c>
      <c r="B1201" s="1">
        <v>1012541</v>
      </c>
      <c r="C1201" s="1">
        <v>2020</v>
      </c>
      <c r="D1201" s="1" t="s">
        <v>43</v>
      </c>
      <c r="E1201" s="1" t="s">
        <v>44</v>
      </c>
      <c r="F1201" s="1" t="s">
        <v>45</v>
      </c>
      <c r="G1201" s="1"/>
      <c r="H1201" s="1" t="s">
        <v>76</v>
      </c>
      <c r="I1201" s="1" t="s">
        <v>68</v>
      </c>
      <c r="J1201" s="1"/>
      <c r="K1201" s="1"/>
      <c r="L1201" s="1">
        <v>17659545</v>
      </c>
      <c r="M1201" s="1">
        <v>91</v>
      </c>
      <c r="N1201" s="1">
        <v>70</v>
      </c>
      <c r="O1201" s="1">
        <v>43</v>
      </c>
      <c r="P1201" s="1">
        <v>0.03</v>
      </c>
      <c r="Q1201" s="1">
        <v>0.03</v>
      </c>
      <c r="R1201" s="1">
        <v>0.28999999999999998</v>
      </c>
      <c r="S1201" s="1">
        <v>0.28999999999999998</v>
      </c>
      <c r="T1201" s="1"/>
      <c r="U1201" s="1">
        <v>1161</v>
      </c>
      <c r="V1201" s="1"/>
      <c r="W1201" s="1" t="s">
        <v>50</v>
      </c>
      <c r="X1201" s="1">
        <v>948</v>
      </c>
      <c r="Y1201" s="1">
        <v>759.91099999999994</v>
      </c>
      <c r="Z1201" s="1">
        <v>2846.096</v>
      </c>
      <c r="AA1201" s="1">
        <v>0</v>
      </c>
      <c r="AB1201" s="1">
        <v>0</v>
      </c>
      <c r="AC1201" s="1" t="s">
        <v>50</v>
      </c>
      <c r="AD1201" s="1">
        <v>213</v>
      </c>
      <c r="AE1201" s="1">
        <v>2.56</v>
      </c>
      <c r="AF1201" s="1">
        <v>9.5860000000000003</v>
      </c>
      <c r="AG1201" s="1" t="s">
        <v>50</v>
      </c>
      <c r="AH1201" s="1">
        <v>213</v>
      </c>
      <c r="AI1201" s="1">
        <v>25906.528999999999</v>
      </c>
      <c r="AJ1201" s="1">
        <v>23.948</v>
      </c>
      <c r="AK1201" s="1">
        <v>2.8000000000000001E-2</v>
      </c>
      <c r="AL1201" s="1"/>
      <c r="AM1201" s="1"/>
      <c r="AN1201" s="1"/>
      <c r="AO1201" s="1"/>
      <c r="AP1201" s="1"/>
    </row>
    <row r="1202" spans="1:42" x14ac:dyDescent="0.25">
      <c r="A1202" s="1" t="s">
        <v>969</v>
      </c>
      <c r="B1202" s="1">
        <v>1012541</v>
      </c>
      <c r="C1202" s="1">
        <v>2020</v>
      </c>
      <c r="D1202" s="1" t="s">
        <v>43</v>
      </c>
      <c r="E1202" s="1" t="s">
        <v>44</v>
      </c>
      <c r="F1202" s="1" t="s">
        <v>45</v>
      </c>
      <c r="G1202" s="1"/>
      <c r="H1202" s="1" t="s">
        <v>117</v>
      </c>
      <c r="I1202" s="1" t="s">
        <v>68</v>
      </c>
      <c r="J1202" s="1"/>
      <c r="K1202" s="1"/>
      <c r="L1202" s="1">
        <v>1514118</v>
      </c>
      <c r="M1202" s="1">
        <v>86</v>
      </c>
      <c r="N1202" s="1">
        <v>50</v>
      </c>
      <c r="O1202" s="1">
        <v>37</v>
      </c>
      <c r="P1202" s="1">
        <v>0.09</v>
      </c>
      <c r="Q1202" s="1">
        <v>0.09</v>
      </c>
      <c r="R1202" s="1">
        <v>0.33</v>
      </c>
      <c r="S1202" s="1">
        <v>0.33</v>
      </c>
      <c r="T1202" s="1"/>
      <c r="U1202" s="1">
        <v>272</v>
      </c>
      <c r="V1202" s="1"/>
      <c r="W1202" s="1" t="s">
        <v>50</v>
      </c>
      <c r="X1202" s="1">
        <v>237</v>
      </c>
      <c r="Y1202" s="1">
        <v>131.17400000000001</v>
      </c>
      <c r="Z1202" s="1">
        <v>177.73699999999999</v>
      </c>
      <c r="AA1202" s="1">
        <v>0</v>
      </c>
      <c r="AB1202" s="1">
        <v>0</v>
      </c>
      <c r="AC1202" s="1" t="s">
        <v>50</v>
      </c>
      <c r="AD1202" s="1">
        <v>35</v>
      </c>
      <c r="AE1202" s="1">
        <v>1.681</v>
      </c>
      <c r="AF1202" s="1">
        <v>2.2770000000000001</v>
      </c>
      <c r="AG1202" s="1" t="s">
        <v>50</v>
      </c>
      <c r="AH1202" s="1">
        <v>35</v>
      </c>
      <c r="AI1202" s="1">
        <v>214.14599999999999</v>
      </c>
      <c r="AJ1202" s="1">
        <v>0.24</v>
      </c>
      <c r="AK1202" s="1">
        <v>0</v>
      </c>
      <c r="AL1202" s="1"/>
      <c r="AM1202" s="1"/>
      <c r="AN1202" s="1"/>
      <c r="AO1202" s="1"/>
      <c r="AP1202" s="1"/>
    </row>
    <row r="1203" spans="1:42" x14ac:dyDescent="0.25">
      <c r="A1203" s="1" t="s">
        <v>969</v>
      </c>
      <c r="B1203" s="1">
        <v>1012541</v>
      </c>
      <c r="C1203" s="1">
        <v>2020</v>
      </c>
      <c r="D1203" s="1" t="s">
        <v>43</v>
      </c>
      <c r="E1203" s="1" t="s">
        <v>44</v>
      </c>
      <c r="F1203" s="1" t="s">
        <v>45</v>
      </c>
      <c r="G1203" s="1"/>
      <c r="H1203" s="1" t="s">
        <v>531</v>
      </c>
      <c r="I1203" s="1" t="s">
        <v>68</v>
      </c>
      <c r="J1203" s="1"/>
      <c r="K1203" s="1"/>
      <c r="L1203" s="1">
        <v>3971102</v>
      </c>
      <c r="M1203" s="1">
        <v>99</v>
      </c>
      <c r="N1203" s="1">
        <v>98</v>
      </c>
      <c r="O1203" s="1">
        <v>45</v>
      </c>
      <c r="P1203" s="1">
        <v>0.03</v>
      </c>
      <c r="Q1203" s="1">
        <v>0.03</v>
      </c>
      <c r="R1203" s="1">
        <v>0.34</v>
      </c>
      <c r="S1203" s="1">
        <v>0.34</v>
      </c>
      <c r="T1203" s="1"/>
      <c r="U1203" s="1">
        <v>100</v>
      </c>
      <c r="V1203" s="1"/>
      <c r="W1203" s="1" t="s">
        <v>50</v>
      </c>
      <c r="X1203" s="1">
        <v>100</v>
      </c>
      <c r="Y1203" s="1">
        <v>281.05700000000002</v>
      </c>
      <c r="Z1203" s="1">
        <v>1174.0619999999999</v>
      </c>
      <c r="AA1203" s="1">
        <v>0</v>
      </c>
      <c r="AB1203" s="1">
        <v>0</v>
      </c>
      <c r="AC1203" s="1" t="s">
        <v>49</v>
      </c>
      <c r="AD1203" s="1"/>
      <c r="AE1203" s="1"/>
      <c r="AF1203" s="1"/>
      <c r="AG1203" s="1" t="s">
        <v>50</v>
      </c>
      <c r="AH1203" s="1">
        <v>0</v>
      </c>
      <c r="AI1203" s="1">
        <v>1117.9179999999999</v>
      </c>
      <c r="AJ1203" s="1">
        <v>1.2350000000000001</v>
      </c>
      <c r="AK1203" s="1">
        <v>1E-3</v>
      </c>
      <c r="AL1203" s="1"/>
      <c r="AM1203" s="1"/>
      <c r="AN1203" s="1"/>
      <c r="AO1203" s="1"/>
      <c r="AP1203" s="1"/>
    </row>
    <row r="1204" spans="1:42" x14ac:dyDescent="0.25">
      <c r="A1204" s="1" t="s">
        <v>969</v>
      </c>
      <c r="B1204" s="1">
        <v>1012541</v>
      </c>
      <c r="C1204" s="1">
        <v>2020</v>
      </c>
      <c r="D1204" s="1" t="s">
        <v>43</v>
      </c>
      <c r="E1204" s="1" t="s">
        <v>44</v>
      </c>
      <c r="F1204" s="1" t="s">
        <v>45</v>
      </c>
      <c r="G1204" s="1"/>
      <c r="H1204" s="1" t="s">
        <v>375</v>
      </c>
      <c r="I1204" s="1" t="s">
        <v>68</v>
      </c>
      <c r="J1204" s="1"/>
      <c r="K1204" s="1"/>
      <c r="L1204" s="1">
        <v>1337569</v>
      </c>
      <c r="M1204" s="1">
        <v>91</v>
      </c>
      <c r="N1204" s="1">
        <v>82</v>
      </c>
      <c r="O1204" s="1">
        <v>46</v>
      </c>
      <c r="P1204" s="1">
        <v>0.02</v>
      </c>
      <c r="Q1204" s="1">
        <v>0.02</v>
      </c>
      <c r="R1204" s="1">
        <v>0.44</v>
      </c>
      <c r="S1204" s="1">
        <v>0.44</v>
      </c>
      <c r="T1204" s="1"/>
      <c r="U1204" s="1">
        <v>89</v>
      </c>
      <c r="V1204" s="1"/>
      <c r="W1204" s="1" t="s">
        <v>50</v>
      </c>
      <c r="X1204" s="1">
        <v>37</v>
      </c>
      <c r="Y1204" s="1">
        <v>40.418999999999997</v>
      </c>
      <c r="Z1204" s="1">
        <v>274.68099999999998</v>
      </c>
      <c r="AA1204" s="1">
        <v>0</v>
      </c>
      <c r="AB1204" s="1">
        <v>0</v>
      </c>
      <c r="AC1204" s="1" t="s">
        <v>49</v>
      </c>
      <c r="AD1204" s="1"/>
      <c r="AE1204" s="1"/>
      <c r="AF1204" s="1"/>
      <c r="AG1204" s="1" t="s">
        <v>50</v>
      </c>
      <c r="AH1204" s="1">
        <v>52</v>
      </c>
      <c r="AI1204" s="1">
        <v>200.15299999999999</v>
      </c>
      <c r="AJ1204" s="1">
        <v>0.33300000000000002</v>
      </c>
      <c r="AK1204" s="1">
        <v>0</v>
      </c>
      <c r="AL1204" s="1"/>
      <c r="AM1204" s="1"/>
      <c r="AN1204" s="1"/>
      <c r="AO1204" s="1"/>
      <c r="AP1204" s="1"/>
    </row>
    <row r="1205" spans="1:42" x14ac:dyDescent="0.25">
      <c r="A1205" s="1" t="s">
        <v>969</v>
      </c>
      <c r="B1205" s="1">
        <v>1012541</v>
      </c>
      <c r="C1205" s="1">
        <v>2020</v>
      </c>
      <c r="D1205" s="1" t="s">
        <v>43</v>
      </c>
      <c r="E1205" s="1" t="s">
        <v>44</v>
      </c>
      <c r="F1205" s="1" t="s">
        <v>45</v>
      </c>
      <c r="G1205" s="1"/>
      <c r="H1205" s="1" t="s">
        <v>77</v>
      </c>
      <c r="I1205" s="1" t="s">
        <v>68</v>
      </c>
      <c r="J1205" s="1"/>
      <c r="K1205" s="1"/>
      <c r="L1205" s="1">
        <v>3100224</v>
      </c>
      <c r="M1205" s="1">
        <v>101</v>
      </c>
      <c r="N1205" s="1">
        <v>78</v>
      </c>
      <c r="O1205" s="1">
        <v>44</v>
      </c>
      <c r="P1205" s="1">
        <v>0.03</v>
      </c>
      <c r="Q1205" s="1">
        <v>0.03</v>
      </c>
      <c r="R1205" s="1">
        <v>0.28999999999999998</v>
      </c>
      <c r="S1205" s="1">
        <v>0.28999999999999998</v>
      </c>
      <c r="T1205" s="1"/>
      <c r="U1205" s="1">
        <v>122</v>
      </c>
      <c r="V1205" s="1"/>
      <c r="W1205" s="1" t="s">
        <v>50</v>
      </c>
      <c r="X1205" s="1">
        <v>118</v>
      </c>
      <c r="Y1205" s="1">
        <v>169.387</v>
      </c>
      <c r="Z1205" s="1">
        <v>690.23199999999997</v>
      </c>
      <c r="AA1205" s="1">
        <v>0</v>
      </c>
      <c r="AB1205" s="1">
        <v>0</v>
      </c>
      <c r="AC1205" s="1" t="s">
        <v>50</v>
      </c>
      <c r="AD1205" s="1">
        <v>4</v>
      </c>
      <c r="AE1205" s="1">
        <v>0.217</v>
      </c>
      <c r="AF1205" s="1">
        <v>0.88500000000000001</v>
      </c>
      <c r="AG1205" s="1" t="s">
        <v>50</v>
      </c>
      <c r="AH1205" s="1">
        <v>4</v>
      </c>
      <c r="AI1205" s="1">
        <v>788.83500000000004</v>
      </c>
      <c r="AJ1205" s="1">
        <v>0.72599999999999998</v>
      </c>
      <c r="AK1205" s="1">
        <v>1E-3</v>
      </c>
      <c r="AL1205" s="1"/>
      <c r="AM1205" s="1"/>
      <c r="AN1205" s="1"/>
      <c r="AO1205" s="1"/>
      <c r="AP1205" s="1"/>
    </row>
    <row r="1206" spans="1:42" x14ac:dyDescent="0.25">
      <c r="A1206" s="1" t="s">
        <v>969</v>
      </c>
      <c r="B1206" s="1">
        <v>1012541</v>
      </c>
      <c r="C1206" s="1">
        <v>2020</v>
      </c>
      <c r="D1206" s="1" t="s">
        <v>43</v>
      </c>
      <c r="E1206" s="1" t="s">
        <v>44</v>
      </c>
      <c r="F1206" s="1" t="s">
        <v>45</v>
      </c>
      <c r="G1206" s="1"/>
      <c r="H1206" s="1" t="s">
        <v>46</v>
      </c>
      <c r="I1206" s="1" t="s">
        <v>68</v>
      </c>
      <c r="J1206" s="1"/>
      <c r="K1206" s="1"/>
      <c r="L1206" s="1">
        <v>879948</v>
      </c>
      <c r="M1206" s="1">
        <v>86</v>
      </c>
      <c r="N1206" s="1">
        <v>77</v>
      </c>
      <c r="O1206" s="1">
        <v>45</v>
      </c>
      <c r="P1206" s="1">
        <v>0.05</v>
      </c>
      <c r="Q1206" s="1">
        <v>0.05</v>
      </c>
      <c r="R1206" s="1">
        <v>0.33</v>
      </c>
      <c r="S1206" s="1">
        <v>0.33</v>
      </c>
      <c r="T1206" s="1"/>
      <c r="U1206" s="1">
        <v>41</v>
      </c>
      <c r="V1206" s="1"/>
      <c r="W1206" s="1" t="s">
        <v>50</v>
      </c>
      <c r="X1206" s="1">
        <v>41</v>
      </c>
      <c r="Y1206" s="1">
        <v>85.537999999999997</v>
      </c>
      <c r="Z1206" s="1">
        <v>223.68700000000001</v>
      </c>
      <c r="AA1206" s="1">
        <v>0</v>
      </c>
      <c r="AB1206" s="1">
        <v>0</v>
      </c>
      <c r="AC1206" s="1" t="s">
        <v>49</v>
      </c>
      <c r="AD1206" s="1"/>
      <c r="AE1206" s="1"/>
      <c r="AF1206" s="1"/>
      <c r="AG1206" s="1" t="s">
        <v>50</v>
      </c>
      <c r="AH1206" s="1">
        <v>0</v>
      </c>
      <c r="AI1206" s="1">
        <v>208.58199999999999</v>
      </c>
      <c r="AJ1206" s="1">
        <v>0.23499999999999999</v>
      </c>
      <c r="AK1206" s="1">
        <v>0</v>
      </c>
      <c r="AL1206" s="1"/>
      <c r="AM1206" s="1"/>
      <c r="AN1206" s="1"/>
      <c r="AO1206" s="1"/>
      <c r="AP1206" s="1"/>
    </row>
    <row r="1207" spans="1:42" x14ac:dyDescent="0.25">
      <c r="A1207" s="1" t="s">
        <v>969</v>
      </c>
      <c r="B1207" s="1">
        <v>1012541</v>
      </c>
      <c r="C1207" s="1">
        <v>2020</v>
      </c>
      <c r="D1207" s="1" t="s">
        <v>43</v>
      </c>
      <c r="E1207" s="1" t="s">
        <v>44</v>
      </c>
      <c r="F1207" s="1" t="s">
        <v>45</v>
      </c>
      <c r="G1207" s="1"/>
      <c r="H1207" s="1" t="s">
        <v>119</v>
      </c>
      <c r="I1207" s="1" t="s">
        <v>68</v>
      </c>
      <c r="J1207" s="1"/>
      <c r="K1207" s="1"/>
      <c r="L1207" s="1">
        <v>364725</v>
      </c>
      <c r="M1207" s="1">
        <v>82</v>
      </c>
      <c r="N1207" s="1">
        <v>49</v>
      </c>
      <c r="O1207" s="1">
        <v>36</v>
      </c>
      <c r="P1207" s="1">
        <v>0.27</v>
      </c>
      <c r="Q1207" s="1">
        <v>0.27</v>
      </c>
      <c r="R1207" s="1">
        <v>0.21</v>
      </c>
      <c r="S1207" s="1">
        <v>0.21</v>
      </c>
      <c r="T1207" s="1"/>
      <c r="U1207" s="1">
        <v>219</v>
      </c>
      <c r="V1207" s="1"/>
      <c r="W1207" s="1" t="s">
        <v>49</v>
      </c>
      <c r="X1207" s="1"/>
      <c r="Y1207" s="1"/>
      <c r="Z1207" s="1"/>
      <c r="AA1207" s="1"/>
      <c r="AB1207" s="1"/>
      <c r="AC1207" s="1" t="s">
        <v>49</v>
      </c>
      <c r="AD1207" s="1"/>
      <c r="AE1207" s="1"/>
      <c r="AF1207" s="1"/>
      <c r="AG1207" s="1" t="s">
        <v>50</v>
      </c>
      <c r="AH1207" s="1">
        <v>219</v>
      </c>
      <c r="AI1207" s="1">
        <v>969.80899999999997</v>
      </c>
      <c r="AJ1207" s="1">
        <v>0.78300000000000003</v>
      </c>
      <c r="AK1207" s="1">
        <v>2E-3</v>
      </c>
      <c r="AL1207" s="1"/>
      <c r="AM1207" s="1"/>
      <c r="AN1207" s="1"/>
      <c r="AO1207" s="1"/>
      <c r="AP1207" s="1"/>
    </row>
    <row r="1208" spans="1:42" x14ac:dyDescent="0.25">
      <c r="A1208" s="1" t="s">
        <v>969</v>
      </c>
      <c r="B1208" s="1">
        <v>1012541</v>
      </c>
      <c r="C1208" s="1">
        <v>2020</v>
      </c>
      <c r="D1208" s="1" t="s">
        <v>43</v>
      </c>
      <c r="E1208" s="1" t="s">
        <v>44</v>
      </c>
      <c r="F1208" s="1" t="s">
        <v>45</v>
      </c>
      <c r="G1208" s="1"/>
      <c r="H1208" s="1" t="s">
        <v>78</v>
      </c>
      <c r="I1208" s="1" t="s">
        <v>68</v>
      </c>
      <c r="J1208" s="1"/>
      <c r="K1208" s="1"/>
      <c r="L1208" s="1">
        <v>1717416</v>
      </c>
      <c r="M1208" s="1">
        <v>94</v>
      </c>
      <c r="N1208" s="1">
        <v>62</v>
      </c>
      <c r="O1208" s="1">
        <v>44</v>
      </c>
      <c r="P1208" s="1">
        <v>0.03</v>
      </c>
      <c r="Q1208" s="1">
        <v>0.03</v>
      </c>
      <c r="R1208" s="1">
        <v>0.3</v>
      </c>
      <c r="S1208" s="1">
        <v>0.3</v>
      </c>
      <c r="T1208" s="1"/>
      <c r="U1208" s="1">
        <v>244</v>
      </c>
      <c r="V1208" s="1"/>
      <c r="W1208" s="1" t="s">
        <v>50</v>
      </c>
      <c r="X1208" s="1">
        <v>145</v>
      </c>
      <c r="Y1208" s="1">
        <v>86.980999999999995</v>
      </c>
      <c r="Z1208" s="1">
        <v>284.69900000000001</v>
      </c>
      <c r="AA1208" s="1">
        <v>0</v>
      </c>
      <c r="AB1208" s="1">
        <v>0</v>
      </c>
      <c r="AC1208" s="1" t="s">
        <v>50</v>
      </c>
      <c r="AD1208" s="1">
        <v>99</v>
      </c>
      <c r="AE1208" s="1">
        <v>0.623</v>
      </c>
      <c r="AF1208" s="1">
        <v>2.0390000000000001</v>
      </c>
      <c r="AG1208" s="1" t="s">
        <v>50</v>
      </c>
      <c r="AH1208" s="1">
        <v>99</v>
      </c>
      <c r="AI1208" s="1">
        <v>608.64099999999996</v>
      </c>
      <c r="AJ1208" s="1">
        <v>0.58199999999999996</v>
      </c>
      <c r="AK1208" s="1">
        <v>1E-3</v>
      </c>
      <c r="AL1208" s="1"/>
      <c r="AM1208" s="1"/>
      <c r="AN1208" s="1"/>
      <c r="AO1208" s="1"/>
      <c r="AP1208" s="1"/>
    </row>
    <row r="1209" spans="1:42" x14ac:dyDescent="0.25">
      <c r="A1209" s="1" t="s">
        <v>969</v>
      </c>
      <c r="B1209" s="1">
        <v>1012541</v>
      </c>
      <c r="C1209" s="1">
        <v>2020</v>
      </c>
      <c r="D1209" s="1" t="s">
        <v>43</v>
      </c>
      <c r="E1209" s="1" t="s">
        <v>44</v>
      </c>
      <c r="F1209" s="1" t="s">
        <v>45</v>
      </c>
      <c r="G1209" s="1"/>
      <c r="H1209" s="1" t="s">
        <v>120</v>
      </c>
      <c r="I1209" s="1" t="s">
        <v>68</v>
      </c>
      <c r="J1209" s="1"/>
      <c r="K1209" s="1"/>
      <c r="L1209" s="1">
        <v>35114</v>
      </c>
      <c r="M1209" s="1">
        <v>80</v>
      </c>
      <c r="N1209" s="1">
        <v>54</v>
      </c>
      <c r="O1209" s="1">
        <v>42</v>
      </c>
      <c r="P1209" s="1">
        <v>0.04</v>
      </c>
      <c r="Q1209" s="1">
        <v>0.04</v>
      </c>
      <c r="R1209" s="1">
        <v>0.3</v>
      </c>
      <c r="S1209" s="1">
        <v>0.3</v>
      </c>
      <c r="T1209" s="1"/>
      <c r="U1209" s="1">
        <v>33</v>
      </c>
      <c r="V1209" s="1"/>
      <c r="W1209" s="1" t="s">
        <v>49</v>
      </c>
      <c r="X1209" s="1"/>
      <c r="Y1209" s="1"/>
      <c r="Z1209" s="1"/>
      <c r="AA1209" s="1"/>
      <c r="AB1209" s="1"/>
      <c r="AC1209" s="1" t="s">
        <v>49</v>
      </c>
      <c r="AD1209" s="1"/>
      <c r="AE1209" s="1"/>
      <c r="AF1209" s="1"/>
      <c r="AG1209" s="1" t="s">
        <v>50</v>
      </c>
      <c r="AH1209" s="1">
        <v>33</v>
      </c>
      <c r="AI1209" s="1">
        <v>120.235</v>
      </c>
      <c r="AJ1209" s="1">
        <v>0.113</v>
      </c>
      <c r="AK1209" s="1">
        <v>0</v>
      </c>
      <c r="AL1209" s="1"/>
      <c r="AM1209" s="1"/>
      <c r="AN1209" s="1"/>
      <c r="AO1209" s="1"/>
      <c r="AP1209" s="1"/>
    </row>
    <row r="1210" spans="1:42" x14ac:dyDescent="0.25">
      <c r="A1210" s="1" t="s">
        <v>969</v>
      </c>
      <c r="B1210" s="1">
        <v>1012541</v>
      </c>
      <c r="C1210" s="1">
        <v>2020</v>
      </c>
      <c r="D1210" s="1" t="s">
        <v>43</v>
      </c>
      <c r="E1210" s="1" t="s">
        <v>44</v>
      </c>
      <c r="F1210" s="1" t="s">
        <v>45</v>
      </c>
      <c r="G1210" s="1"/>
      <c r="H1210" s="1" t="s">
        <v>121</v>
      </c>
      <c r="I1210" s="1" t="s">
        <v>68</v>
      </c>
      <c r="J1210" s="1"/>
      <c r="K1210" s="1"/>
      <c r="L1210" s="1">
        <v>869315</v>
      </c>
      <c r="M1210" s="1">
        <v>90</v>
      </c>
      <c r="N1210" s="1">
        <v>68</v>
      </c>
      <c r="O1210" s="1">
        <v>39</v>
      </c>
      <c r="P1210" s="1">
        <v>0.23</v>
      </c>
      <c r="Q1210" s="1">
        <v>0.23</v>
      </c>
      <c r="R1210" s="1">
        <v>0.21</v>
      </c>
      <c r="S1210" s="1">
        <v>0.21</v>
      </c>
      <c r="T1210" s="1"/>
      <c r="U1210" s="1">
        <v>211</v>
      </c>
      <c r="V1210" s="1"/>
      <c r="W1210" s="1" t="s">
        <v>50</v>
      </c>
      <c r="X1210" s="1">
        <v>185</v>
      </c>
      <c r="Y1210" s="1">
        <v>316.90199999999999</v>
      </c>
      <c r="Z1210" s="1">
        <v>105.699</v>
      </c>
      <c r="AA1210" s="1">
        <v>0</v>
      </c>
      <c r="AB1210" s="1">
        <v>0</v>
      </c>
      <c r="AC1210" s="1" t="s">
        <v>49</v>
      </c>
      <c r="AD1210" s="1"/>
      <c r="AE1210" s="1"/>
      <c r="AF1210" s="1"/>
      <c r="AG1210" s="1" t="s">
        <v>50</v>
      </c>
      <c r="AH1210" s="1">
        <v>26</v>
      </c>
      <c r="AI1210" s="1">
        <v>429.88</v>
      </c>
      <c r="AJ1210" s="1">
        <v>0.316</v>
      </c>
      <c r="AK1210" s="1">
        <v>0</v>
      </c>
      <c r="AL1210" s="1"/>
      <c r="AM1210" s="1"/>
      <c r="AN1210" s="1"/>
      <c r="AO1210" s="1"/>
      <c r="AP1210" s="1"/>
    </row>
    <row r="1211" spans="1:42" x14ac:dyDescent="0.25">
      <c r="A1211" s="1" t="s">
        <v>970</v>
      </c>
      <c r="B1211" s="1">
        <v>1008998</v>
      </c>
      <c r="C1211" s="1">
        <v>2020</v>
      </c>
      <c r="D1211" s="1" t="s">
        <v>43</v>
      </c>
      <c r="E1211" s="1" t="s">
        <v>44</v>
      </c>
      <c r="F1211" s="1" t="s">
        <v>66</v>
      </c>
      <c r="G1211" s="1" t="s">
        <v>616</v>
      </c>
      <c r="H1211" s="1"/>
      <c r="I1211" s="1" t="s">
        <v>68</v>
      </c>
      <c r="J1211" s="1"/>
      <c r="K1211" s="1" t="s">
        <v>49</v>
      </c>
      <c r="L1211" s="1">
        <v>65944.7</v>
      </c>
      <c r="M1211" s="1">
        <v>80</v>
      </c>
      <c r="N1211" s="1">
        <v>49.63</v>
      </c>
      <c r="O1211" s="1">
        <v>42</v>
      </c>
      <c r="P1211" s="1">
        <v>3.3999999999999998E-3</v>
      </c>
      <c r="Q1211" s="1">
        <v>3.3999999999999998E-3</v>
      </c>
      <c r="R1211" s="1">
        <v>0.54</v>
      </c>
      <c r="S1211" s="1">
        <v>0.54</v>
      </c>
      <c r="T1211" s="1">
        <v>12</v>
      </c>
      <c r="U1211" s="1">
        <v>8</v>
      </c>
      <c r="V1211" s="1">
        <v>0</v>
      </c>
      <c r="W1211" s="1" t="s">
        <v>50</v>
      </c>
      <c r="X1211" s="1">
        <v>6</v>
      </c>
      <c r="Y1211" s="1">
        <v>0.36599999999999999</v>
      </c>
      <c r="Z1211" s="1">
        <v>4.2995999999999999</v>
      </c>
      <c r="AA1211" s="1">
        <v>3.6600000000000001E-2</v>
      </c>
      <c r="AB1211" s="1">
        <v>0.43</v>
      </c>
      <c r="AC1211" s="1" t="s">
        <v>50</v>
      </c>
      <c r="AD1211" s="1">
        <v>2</v>
      </c>
      <c r="AE1211" s="1">
        <v>0.1176</v>
      </c>
      <c r="AF1211" s="1">
        <v>1.38</v>
      </c>
      <c r="AG1211" s="1" t="s">
        <v>49</v>
      </c>
      <c r="AH1211" s="1"/>
      <c r="AI1211" s="1"/>
      <c r="AJ1211" s="1"/>
      <c r="AK1211" s="1"/>
      <c r="AL1211" s="1"/>
      <c r="AM1211" s="1"/>
      <c r="AN1211" s="1"/>
      <c r="AO1211" s="1"/>
      <c r="AP1211" s="1"/>
    </row>
    <row r="1212" spans="1:42" x14ac:dyDescent="0.25">
      <c r="A1212" s="1" t="s">
        <v>946</v>
      </c>
      <c r="B1212" s="1">
        <v>1013833</v>
      </c>
      <c r="C1212" s="1">
        <v>2020</v>
      </c>
      <c r="D1212" s="1" t="s">
        <v>43</v>
      </c>
      <c r="E1212" s="1" t="s">
        <v>44</v>
      </c>
      <c r="F1212" s="1" t="s">
        <v>66</v>
      </c>
      <c r="G1212" s="1" t="s">
        <v>607</v>
      </c>
      <c r="H1212" s="1"/>
      <c r="I1212" s="1" t="s">
        <v>47</v>
      </c>
      <c r="J1212" s="1" t="s">
        <v>104</v>
      </c>
      <c r="K1212" s="1" t="s">
        <v>49</v>
      </c>
      <c r="L1212" s="1">
        <v>427884.24</v>
      </c>
      <c r="M1212" s="1">
        <v>115</v>
      </c>
      <c r="N1212" s="1">
        <v>85</v>
      </c>
      <c r="O1212" s="1">
        <v>43</v>
      </c>
      <c r="P1212" s="1">
        <v>5.8808000000000003E-3</v>
      </c>
      <c r="Q1212" s="1">
        <v>5.8808000000000003E-3</v>
      </c>
      <c r="R1212" s="1">
        <v>0.77996080000000001</v>
      </c>
      <c r="S1212" s="1">
        <v>0.77996080000000001</v>
      </c>
      <c r="T1212" s="1">
        <v>21</v>
      </c>
      <c r="U1212" s="1">
        <v>93</v>
      </c>
      <c r="V1212" s="1">
        <v>0</v>
      </c>
      <c r="W1212" s="1" t="s">
        <v>49</v>
      </c>
      <c r="X1212" s="1"/>
      <c r="Y1212" s="1"/>
      <c r="Z1212" s="1"/>
      <c r="AA1212" s="1"/>
      <c r="AB1212" s="1"/>
      <c r="AC1212" s="1" t="s">
        <v>50</v>
      </c>
      <c r="AD1212" s="1">
        <v>4</v>
      </c>
      <c r="AE1212" s="1">
        <v>0.29472599999999999</v>
      </c>
      <c r="AF1212" s="1">
        <v>4.7439688999999996</v>
      </c>
      <c r="AG1212" s="1" t="s">
        <v>50</v>
      </c>
      <c r="AH1212" s="1">
        <v>73</v>
      </c>
      <c r="AI1212" s="1">
        <v>1705.8954185</v>
      </c>
      <c r="AJ1212" s="1">
        <v>7.4606798999999997</v>
      </c>
      <c r="AK1212" s="1">
        <v>3.0764E-3</v>
      </c>
      <c r="AL1212" s="1"/>
      <c r="AM1212" s="1"/>
      <c r="AN1212" s="1"/>
      <c r="AO1212" s="1"/>
      <c r="AP1212" s="1"/>
    </row>
    <row r="1213" spans="1:42" x14ac:dyDescent="0.25">
      <c r="A1213" s="1" t="s">
        <v>946</v>
      </c>
      <c r="B1213" s="1">
        <v>1013833</v>
      </c>
      <c r="C1213" s="1">
        <v>2020</v>
      </c>
      <c r="D1213" s="1" t="s">
        <v>43</v>
      </c>
      <c r="E1213" s="1" t="s">
        <v>44</v>
      </c>
      <c r="F1213" s="1" t="s">
        <v>66</v>
      </c>
      <c r="G1213" s="1" t="s">
        <v>554</v>
      </c>
      <c r="H1213" s="1"/>
      <c r="I1213" s="1" t="s">
        <v>47</v>
      </c>
      <c r="J1213" s="1" t="s">
        <v>104</v>
      </c>
      <c r="K1213" s="1" t="s">
        <v>49</v>
      </c>
      <c r="L1213" s="1">
        <v>80874.63</v>
      </c>
      <c r="M1213" s="1">
        <v>115</v>
      </c>
      <c r="N1213" s="1">
        <v>85</v>
      </c>
      <c r="O1213" s="1">
        <v>43</v>
      </c>
      <c r="P1213" s="1">
        <v>5.8808000000000003E-3</v>
      </c>
      <c r="Q1213" s="1">
        <v>5.8808000000000003E-3</v>
      </c>
      <c r="R1213" s="1">
        <v>0.77996080000000001</v>
      </c>
      <c r="S1213" s="1">
        <v>0.77996080000000001</v>
      </c>
      <c r="T1213" s="1">
        <v>6</v>
      </c>
      <c r="U1213" s="1">
        <v>27</v>
      </c>
      <c r="V1213" s="1">
        <v>0</v>
      </c>
      <c r="W1213" s="1" t="s">
        <v>49</v>
      </c>
      <c r="X1213" s="1"/>
      <c r="Y1213" s="1"/>
      <c r="Z1213" s="1"/>
      <c r="AA1213" s="1"/>
      <c r="AB1213" s="1"/>
      <c r="AC1213" s="1" t="s">
        <v>50</v>
      </c>
      <c r="AD1213" s="1">
        <v>0</v>
      </c>
      <c r="AE1213" s="1">
        <v>6.9056099999999995E-2</v>
      </c>
      <c r="AF1213" s="1">
        <v>1.1115415</v>
      </c>
      <c r="AG1213" s="1" t="s">
        <v>50</v>
      </c>
      <c r="AH1213" s="1">
        <v>23</v>
      </c>
      <c r="AI1213" s="1">
        <v>319.0035484</v>
      </c>
      <c r="AJ1213" s="1">
        <v>1.3951519999999999</v>
      </c>
      <c r="AK1213" s="1">
        <v>5.7530000000000005E-4</v>
      </c>
      <c r="AL1213" s="1"/>
      <c r="AM1213" s="1"/>
      <c r="AN1213" s="1"/>
      <c r="AO1213" s="1"/>
      <c r="AP1213" s="1"/>
    </row>
    <row r="1214" spans="1:42" x14ac:dyDescent="0.25">
      <c r="A1214" s="1" t="s">
        <v>946</v>
      </c>
      <c r="B1214" s="1">
        <v>1013833</v>
      </c>
      <c r="C1214" s="1">
        <v>2020</v>
      </c>
      <c r="D1214" s="1" t="s">
        <v>43</v>
      </c>
      <c r="E1214" s="1" t="s">
        <v>44</v>
      </c>
      <c r="F1214" s="1" t="s">
        <v>66</v>
      </c>
      <c r="G1214" s="1" t="s">
        <v>971</v>
      </c>
      <c r="H1214" s="1"/>
      <c r="I1214" s="1" t="s">
        <v>47</v>
      </c>
      <c r="J1214" s="1" t="s">
        <v>104</v>
      </c>
      <c r="K1214" s="1" t="s">
        <v>49</v>
      </c>
      <c r="L1214" s="1">
        <v>28882</v>
      </c>
      <c r="M1214" s="1">
        <v>115</v>
      </c>
      <c r="N1214" s="1">
        <v>85</v>
      </c>
      <c r="O1214" s="1">
        <v>43</v>
      </c>
      <c r="P1214" s="1">
        <v>5.8808000000000003E-3</v>
      </c>
      <c r="Q1214" s="1">
        <v>5.8808000000000003E-3</v>
      </c>
      <c r="R1214" s="1">
        <v>0.77996080000000001</v>
      </c>
      <c r="S1214" s="1">
        <v>0.77996080000000001</v>
      </c>
      <c r="T1214" s="1">
        <v>3</v>
      </c>
      <c r="U1214" s="1">
        <v>12</v>
      </c>
      <c r="V1214" s="1">
        <v>0</v>
      </c>
      <c r="W1214" s="1" t="s">
        <v>49</v>
      </c>
      <c r="X1214" s="1"/>
      <c r="Y1214" s="1"/>
      <c r="Z1214" s="1"/>
      <c r="AA1214" s="1"/>
      <c r="AB1214" s="1"/>
      <c r="AC1214" s="1" t="s">
        <v>49</v>
      </c>
      <c r="AD1214" s="1"/>
      <c r="AE1214" s="1"/>
      <c r="AF1214" s="1"/>
      <c r="AG1214" s="1" t="s">
        <v>50</v>
      </c>
      <c r="AH1214" s="1">
        <v>12</v>
      </c>
      <c r="AI1214" s="1">
        <v>120.2565826</v>
      </c>
      <c r="AJ1214" s="1">
        <v>0.52593840000000003</v>
      </c>
      <c r="AK1214" s="1">
        <v>2.1689999999999999E-4</v>
      </c>
      <c r="AL1214" s="1"/>
      <c r="AM1214" s="1"/>
      <c r="AN1214" s="1"/>
      <c r="AO1214" s="1"/>
      <c r="AP1214" s="1"/>
    </row>
    <row r="1215" spans="1:42" x14ac:dyDescent="0.25">
      <c r="A1215" s="1" t="s">
        <v>946</v>
      </c>
      <c r="B1215" s="1">
        <v>1013833</v>
      </c>
      <c r="C1215" s="1">
        <v>2020</v>
      </c>
      <c r="D1215" s="1" t="s">
        <v>43</v>
      </c>
      <c r="E1215" s="1" t="s">
        <v>44</v>
      </c>
      <c r="F1215" s="1" t="s">
        <v>66</v>
      </c>
      <c r="G1215" s="1" t="s">
        <v>972</v>
      </c>
      <c r="H1215" s="1"/>
      <c r="I1215" s="1" t="s">
        <v>47</v>
      </c>
      <c r="J1215" s="1" t="s">
        <v>104</v>
      </c>
      <c r="K1215" s="1" t="s">
        <v>49</v>
      </c>
      <c r="L1215" s="1">
        <v>56609</v>
      </c>
      <c r="M1215" s="1">
        <v>115</v>
      </c>
      <c r="N1215" s="1">
        <v>55</v>
      </c>
      <c r="O1215" s="1">
        <v>43</v>
      </c>
      <c r="P1215" s="1">
        <v>5.8808000000000003E-3</v>
      </c>
      <c r="Q1215" s="1">
        <v>5.8808000000000003E-3</v>
      </c>
      <c r="R1215" s="1">
        <v>0.77996080000000001</v>
      </c>
      <c r="S1215" s="1">
        <v>0.77996080000000001</v>
      </c>
      <c r="T1215" s="1">
        <v>4</v>
      </c>
      <c r="U1215" s="1">
        <v>18</v>
      </c>
      <c r="V1215" s="1">
        <v>0</v>
      </c>
      <c r="W1215" s="1" t="s">
        <v>49</v>
      </c>
      <c r="X1215" s="1"/>
      <c r="Y1215" s="1"/>
      <c r="Z1215" s="1"/>
      <c r="AA1215" s="1"/>
      <c r="AB1215" s="1"/>
      <c r="AC1215" s="1" t="s">
        <v>50</v>
      </c>
      <c r="AD1215" s="1">
        <v>0</v>
      </c>
      <c r="AE1215" s="1">
        <v>7.4574500000000002E-2</v>
      </c>
      <c r="AF1215" s="1">
        <v>1.200366</v>
      </c>
      <c r="AG1215" s="1" t="s">
        <v>50</v>
      </c>
      <c r="AH1215" s="1">
        <v>14</v>
      </c>
      <c r="AI1215" s="1">
        <v>216.5509524</v>
      </c>
      <c r="AJ1215" s="1">
        <v>0.9470788</v>
      </c>
      <c r="AK1215" s="1">
        <v>3.9050000000000001E-4</v>
      </c>
      <c r="AL1215" s="1"/>
      <c r="AM1215" s="1"/>
      <c r="AN1215" s="1"/>
      <c r="AO1215" s="1"/>
      <c r="AP1215" s="1"/>
    </row>
    <row r="1216" spans="1:42" x14ac:dyDescent="0.25">
      <c r="A1216" s="1" t="s">
        <v>946</v>
      </c>
      <c r="B1216" s="1">
        <v>1013833</v>
      </c>
      <c r="C1216" s="1">
        <v>2020</v>
      </c>
      <c r="D1216" s="1" t="s">
        <v>43</v>
      </c>
      <c r="E1216" s="1" t="s">
        <v>44</v>
      </c>
      <c r="F1216" s="1" t="s">
        <v>66</v>
      </c>
      <c r="G1216" s="1" t="s">
        <v>552</v>
      </c>
      <c r="H1216" s="1"/>
      <c r="I1216" s="1" t="s">
        <v>47</v>
      </c>
      <c r="J1216" s="1" t="s">
        <v>104</v>
      </c>
      <c r="K1216" s="1" t="s">
        <v>49</v>
      </c>
      <c r="L1216" s="1">
        <v>193345</v>
      </c>
      <c r="M1216" s="1">
        <v>115</v>
      </c>
      <c r="N1216" s="1">
        <v>60</v>
      </c>
      <c r="O1216" s="1">
        <v>43</v>
      </c>
      <c r="P1216" s="1">
        <v>5.8808000000000003E-3</v>
      </c>
      <c r="Q1216" s="1">
        <v>5.8808000000000003E-3</v>
      </c>
      <c r="R1216" s="1">
        <v>0.77996080000000001</v>
      </c>
      <c r="S1216" s="1">
        <v>0.77996080000000001</v>
      </c>
      <c r="T1216" s="1">
        <v>7</v>
      </c>
      <c r="U1216" s="1">
        <v>34</v>
      </c>
      <c r="V1216" s="1">
        <v>0</v>
      </c>
      <c r="W1216" s="1" t="s">
        <v>49</v>
      </c>
      <c r="X1216" s="1"/>
      <c r="Y1216" s="1"/>
      <c r="Z1216" s="1"/>
      <c r="AA1216" s="1"/>
      <c r="AB1216" s="1"/>
      <c r="AC1216" s="1" t="s">
        <v>50</v>
      </c>
      <c r="AD1216" s="1">
        <v>28</v>
      </c>
      <c r="AE1216" s="1">
        <v>0.42124859999999997</v>
      </c>
      <c r="AF1216" s="1">
        <v>6.7805019</v>
      </c>
      <c r="AG1216" s="1" t="s">
        <v>50</v>
      </c>
      <c r="AH1216" s="1">
        <v>12</v>
      </c>
      <c r="AI1216" s="1">
        <v>696.84446809999997</v>
      </c>
      <c r="AJ1216" s="1">
        <v>3.0476272999999998</v>
      </c>
      <c r="AK1216" s="1">
        <v>1.2566999999999999E-3</v>
      </c>
      <c r="AL1216" s="1"/>
      <c r="AM1216" s="1"/>
      <c r="AN1216" s="1"/>
      <c r="AO1216" s="1"/>
      <c r="AP1216" s="1"/>
    </row>
    <row r="1217" spans="1:42" x14ac:dyDescent="0.25">
      <c r="A1217" s="1" t="s">
        <v>946</v>
      </c>
      <c r="B1217" s="1">
        <v>1013833</v>
      </c>
      <c r="C1217" s="1">
        <v>2020</v>
      </c>
      <c r="D1217" s="1" t="s">
        <v>43</v>
      </c>
      <c r="E1217" s="1" t="s">
        <v>44</v>
      </c>
      <c r="F1217" s="1" t="s">
        <v>66</v>
      </c>
      <c r="G1217" s="1" t="s">
        <v>631</v>
      </c>
      <c r="H1217" s="1"/>
      <c r="I1217" s="1" t="s">
        <v>47</v>
      </c>
      <c r="J1217" s="1" t="s">
        <v>104</v>
      </c>
      <c r="K1217" s="1" t="s">
        <v>49</v>
      </c>
      <c r="L1217" s="1">
        <v>594983</v>
      </c>
      <c r="M1217" s="1">
        <v>115</v>
      </c>
      <c r="N1217" s="1">
        <v>55</v>
      </c>
      <c r="O1217" s="1">
        <v>43</v>
      </c>
      <c r="P1217" s="1">
        <v>5.8808000000000003E-3</v>
      </c>
      <c r="Q1217" s="1">
        <v>5.8808000000000003E-3</v>
      </c>
      <c r="R1217" s="1">
        <v>0.77996080000000001</v>
      </c>
      <c r="S1217" s="1">
        <v>0.77996080000000001</v>
      </c>
      <c r="T1217" s="1">
        <v>47</v>
      </c>
      <c r="U1217" s="1">
        <v>214</v>
      </c>
      <c r="V1217" s="1">
        <v>0</v>
      </c>
      <c r="W1217" s="1" t="s">
        <v>49</v>
      </c>
      <c r="X1217" s="1"/>
      <c r="Y1217" s="1"/>
      <c r="Z1217" s="1"/>
      <c r="AA1217" s="1"/>
      <c r="AB1217" s="1"/>
      <c r="AC1217" s="1" t="s">
        <v>50</v>
      </c>
      <c r="AD1217" s="1">
        <v>79</v>
      </c>
      <c r="AE1217" s="1">
        <v>1.2962506</v>
      </c>
      <c r="AF1217" s="1">
        <v>20.864708799999999</v>
      </c>
      <c r="AG1217" s="1" t="s">
        <v>50</v>
      </c>
      <c r="AH1217" s="1">
        <v>150</v>
      </c>
      <c r="AI1217" s="1">
        <v>2144.4244417999998</v>
      </c>
      <c r="AJ1217" s="1">
        <v>9.3785728000000006</v>
      </c>
      <c r="AK1217" s="1">
        <v>3.8671999999999999E-3</v>
      </c>
      <c r="AL1217" s="1"/>
      <c r="AM1217" s="1"/>
      <c r="AN1217" s="1"/>
      <c r="AO1217" s="1"/>
      <c r="AP1217" s="1"/>
    </row>
    <row r="1218" spans="1:42" x14ac:dyDescent="0.25">
      <c r="A1218" s="1" t="s">
        <v>946</v>
      </c>
      <c r="B1218" s="1">
        <v>1013833</v>
      </c>
      <c r="C1218" s="1">
        <v>2020</v>
      </c>
      <c r="D1218" s="1" t="s">
        <v>43</v>
      </c>
      <c r="E1218" s="1" t="s">
        <v>44</v>
      </c>
      <c r="F1218" s="1" t="s">
        <v>66</v>
      </c>
      <c r="G1218" s="1" t="s">
        <v>749</v>
      </c>
      <c r="H1218" s="1"/>
      <c r="I1218" s="1" t="s">
        <v>47</v>
      </c>
      <c r="J1218" s="1" t="s">
        <v>104</v>
      </c>
      <c r="K1218" s="1" t="s">
        <v>49</v>
      </c>
      <c r="L1218" s="1">
        <v>124236</v>
      </c>
      <c r="M1218" s="1">
        <v>115</v>
      </c>
      <c r="N1218" s="1">
        <v>55</v>
      </c>
      <c r="O1218" s="1">
        <v>43</v>
      </c>
      <c r="P1218" s="1">
        <v>5.8808000000000003E-3</v>
      </c>
      <c r="Q1218" s="1">
        <v>5.8808000000000003E-3</v>
      </c>
      <c r="R1218" s="1">
        <v>0.77996080000000001</v>
      </c>
      <c r="S1218" s="1">
        <v>0.77996080000000001</v>
      </c>
      <c r="T1218" s="1">
        <v>13</v>
      </c>
      <c r="U1218" s="1">
        <v>57</v>
      </c>
      <c r="V1218" s="1">
        <v>0</v>
      </c>
      <c r="W1218" s="1" t="s">
        <v>49</v>
      </c>
      <c r="X1218" s="1"/>
      <c r="Y1218" s="1"/>
      <c r="Z1218" s="1"/>
      <c r="AA1218" s="1"/>
      <c r="AB1218" s="1"/>
      <c r="AC1218" s="1" t="s">
        <v>50</v>
      </c>
      <c r="AD1218" s="1">
        <v>41</v>
      </c>
      <c r="AE1218" s="1">
        <v>0.37403969999999997</v>
      </c>
      <c r="AF1218" s="1">
        <v>6.0206181000000001</v>
      </c>
      <c r="AG1218" s="1" t="s">
        <v>50</v>
      </c>
      <c r="AH1218" s="1">
        <v>36</v>
      </c>
      <c r="AI1218" s="1">
        <v>421.21864570000002</v>
      </c>
      <c r="AJ1218" s="1">
        <v>1.8421864999999999</v>
      </c>
      <c r="AK1218" s="1">
        <v>7.5960000000000003E-4</v>
      </c>
      <c r="AL1218" s="1"/>
      <c r="AM1218" s="1"/>
      <c r="AN1218" s="1"/>
      <c r="AO1218" s="1"/>
      <c r="AP1218" s="1"/>
    </row>
    <row r="1219" spans="1:42" x14ac:dyDescent="0.25">
      <c r="A1219" s="1" t="s">
        <v>946</v>
      </c>
      <c r="B1219" s="1">
        <v>1013833</v>
      </c>
      <c r="C1219" s="1">
        <v>2020</v>
      </c>
      <c r="D1219" s="1" t="s">
        <v>43</v>
      </c>
      <c r="E1219" s="1" t="s">
        <v>44</v>
      </c>
      <c r="F1219" s="1" t="s">
        <v>66</v>
      </c>
      <c r="G1219" s="1" t="s">
        <v>812</v>
      </c>
      <c r="H1219" s="1"/>
      <c r="I1219" s="1" t="s">
        <v>47</v>
      </c>
      <c r="J1219" s="1" t="s">
        <v>104</v>
      </c>
      <c r="K1219" s="1" t="s">
        <v>49</v>
      </c>
      <c r="L1219" s="1">
        <v>3853.87</v>
      </c>
      <c r="M1219" s="1">
        <v>115</v>
      </c>
      <c r="N1219" s="1">
        <v>65</v>
      </c>
      <c r="O1219" s="1">
        <v>43</v>
      </c>
      <c r="P1219" s="1">
        <v>5.8808000000000003E-3</v>
      </c>
      <c r="Q1219" s="1">
        <v>5.8808000000000003E-3</v>
      </c>
      <c r="R1219" s="1">
        <v>0.77996080000000001</v>
      </c>
      <c r="S1219" s="1">
        <v>0.77996080000000001</v>
      </c>
      <c r="T1219" s="1">
        <v>1</v>
      </c>
      <c r="U1219" s="1">
        <v>4</v>
      </c>
      <c r="V1219" s="1">
        <v>0</v>
      </c>
      <c r="W1219" s="1" t="s">
        <v>49</v>
      </c>
      <c r="X1219" s="1"/>
      <c r="Y1219" s="1"/>
      <c r="Z1219" s="1"/>
      <c r="AA1219" s="1"/>
      <c r="AB1219" s="1"/>
      <c r="AC1219" s="1" t="s">
        <v>50</v>
      </c>
      <c r="AD1219" s="1">
        <v>30</v>
      </c>
      <c r="AE1219" s="1">
        <v>6.2478300000000001E-2</v>
      </c>
      <c r="AF1219" s="1">
        <v>1.0056639999999999</v>
      </c>
      <c r="AG1219" s="1" t="s">
        <v>49</v>
      </c>
      <c r="AH1219" s="1"/>
      <c r="AI1219" s="1"/>
      <c r="AJ1219" s="1"/>
      <c r="AK1219" s="1"/>
      <c r="AL1219" s="1"/>
      <c r="AM1219" s="1"/>
      <c r="AN1219" s="1"/>
      <c r="AO1219" s="1"/>
      <c r="AP1219" s="1"/>
    </row>
    <row r="1220" spans="1:42" x14ac:dyDescent="0.25">
      <c r="A1220" s="1" t="s">
        <v>946</v>
      </c>
      <c r="B1220" s="1">
        <v>1013833</v>
      </c>
      <c r="C1220" s="1">
        <v>2020</v>
      </c>
      <c r="D1220" s="1" t="s">
        <v>43</v>
      </c>
      <c r="E1220" s="1" t="s">
        <v>44</v>
      </c>
      <c r="F1220" s="1" t="s">
        <v>66</v>
      </c>
      <c r="G1220" s="1" t="s">
        <v>551</v>
      </c>
      <c r="H1220" s="1"/>
      <c r="I1220" s="1" t="s">
        <v>47</v>
      </c>
      <c r="J1220" s="1" t="s">
        <v>104</v>
      </c>
      <c r="K1220" s="1" t="s">
        <v>49</v>
      </c>
      <c r="L1220" s="1">
        <v>8349</v>
      </c>
      <c r="M1220" s="1">
        <v>115</v>
      </c>
      <c r="N1220" s="1">
        <v>40</v>
      </c>
      <c r="O1220" s="1">
        <v>43</v>
      </c>
      <c r="P1220" s="1">
        <v>5.8808000000000003E-3</v>
      </c>
      <c r="Q1220" s="1">
        <v>5.8808000000000003E-3</v>
      </c>
      <c r="R1220" s="1">
        <v>0.77996080000000001</v>
      </c>
      <c r="S1220" s="1">
        <v>0.77996080000000001</v>
      </c>
      <c r="T1220" s="1">
        <v>2</v>
      </c>
      <c r="U1220" s="1">
        <v>11</v>
      </c>
      <c r="V1220" s="1">
        <v>0</v>
      </c>
      <c r="W1220" s="1" t="s">
        <v>49</v>
      </c>
      <c r="X1220" s="1"/>
      <c r="Y1220" s="1"/>
      <c r="Z1220" s="1"/>
      <c r="AA1220" s="1"/>
      <c r="AB1220" s="1"/>
      <c r="AC1220" s="1" t="s">
        <v>50</v>
      </c>
      <c r="AD1220" s="1">
        <v>4</v>
      </c>
      <c r="AE1220" s="1">
        <v>0.13535269999999999</v>
      </c>
      <c r="AF1220" s="1">
        <v>2.1786642000000001</v>
      </c>
      <c r="AG1220" s="1" t="s">
        <v>49</v>
      </c>
      <c r="AH1220" s="1"/>
      <c r="AI1220" s="1"/>
      <c r="AJ1220" s="1"/>
      <c r="AK1220" s="1"/>
      <c r="AL1220" s="1"/>
      <c r="AM1220" s="1"/>
      <c r="AN1220" s="1"/>
      <c r="AO1220" s="1"/>
      <c r="AP1220" s="1"/>
    </row>
    <row r="1221" spans="1:42" x14ac:dyDescent="0.25">
      <c r="A1221" s="1" t="s">
        <v>946</v>
      </c>
      <c r="B1221" s="1">
        <v>1013833</v>
      </c>
      <c r="C1221" s="1">
        <v>2020</v>
      </c>
      <c r="D1221" s="1" t="s">
        <v>43</v>
      </c>
      <c r="E1221" s="1" t="s">
        <v>44</v>
      </c>
      <c r="F1221" s="1" t="s">
        <v>66</v>
      </c>
      <c r="G1221" s="1" t="s">
        <v>973</v>
      </c>
      <c r="H1221" s="1"/>
      <c r="I1221" s="1" t="s">
        <v>47</v>
      </c>
      <c r="J1221" s="1" t="s">
        <v>104</v>
      </c>
      <c r="K1221" s="1" t="s">
        <v>49</v>
      </c>
      <c r="L1221" s="1">
        <v>9646</v>
      </c>
      <c r="M1221" s="1">
        <v>115</v>
      </c>
      <c r="N1221" s="1">
        <v>60</v>
      </c>
      <c r="O1221" s="1">
        <v>43</v>
      </c>
      <c r="P1221" s="1">
        <v>5.8808000000000003E-3</v>
      </c>
      <c r="Q1221" s="1">
        <v>5.8808000000000003E-3</v>
      </c>
      <c r="R1221" s="1">
        <v>0.77996080000000001</v>
      </c>
      <c r="S1221" s="1">
        <v>0.77996080000000001</v>
      </c>
      <c r="T1221" s="1">
        <v>2</v>
      </c>
      <c r="U1221" s="1">
        <v>8</v>
      </c>
      <c r="V1221" s="1">
        <v>0</v>
      </c>
      <c r="W1221" s="1" t="s">
        <v>49</v>
      </c>
      <c r="X1221" s="1"/>
      <c r="Y1221" s="1"/>
      <c r="Z1221" s="1"/>
      <c r="AA1221" s="1"/>
      <c r="AB1221" s="1"/>
      <c r="AC1221" s="1" t="s">
        <v>50</v>
      </c>
      <c r="AD1221" s="1">
        <v>16</v>
      </c>
      <c r="AE1221" s="1">
        <v>0.1563795</v>
      </c>
      <c r="AF1221" s="1">
        <v>2.5171152000000001</v>
      </c>
      <c r="AG1221" s="1" t="s">
        <v>49</v>
      </c>
      <c r="AH1221" s="1"/>
      <c r="AI1221" s="1"/>
      <c r="AJ1221" s="1"/>
      <c r="AK1221" s="1"/>
      <c r="AL1221" s="1"/>
      <c r="AM1221" s="1"/>
      <c r="AN1221" s="1"/>
      <c r="AO1221" s="1"/>
      <c r="AP1221" s="1"/>
    </row>
    <row r="1222" spans="1:42" x14ac:dyDescent="0.25">
      <c r="A1222" s="1" t="s">
        <v>946</v>
      </c>
      <c r="B1222" s="1">
        <v>1013833</v>
      </c>
      <c r="C1222" s="1">
        <v>2020</v>
      </c>
      <c r="D1222" s="1" t="s">
        <v>43</v>
      </c>
      <c r="E1222" s="1" t="s">
        <v>44</v>
      </c>
      <c r="F1222" s="1" t="s">
        <v>66</v>
      </c>
      <c r="G1222" s="1" t="s">
        <v>204</v>
      </c>
      <c r="H1222" s="1"/>
      <c r="I1222" s="1" t="s">
        <v>47</v>
      </c>
      <c r="J1222" s="1" t="s">
        <v>104</v>
      </c>
      <c r="K1222" s="1" t="s">
        <v>49</v>
      </c>
      <c r="L1222" s="1">
        <v>16361.18</v>
      </c>
      <c r="M1222" s="1">
        <v>115</v>
      </c>
      <c r="N1222" s="1">
        <v>75</v>
      </c>
      <c r="O1222" s="1">
        <v>43</v>
      </c>
      <c r="P1222" s="1">
        <v>5.8808000000000003E-3</v>
      </c>
      <c r="Q1222" s="1">
        <v>5.8808000000000003E-3</v>
      </c>
      <c r="R1222" s="1">
        <v>0.77996080000000001</v>
      </c>
      <c r="S1222" s="1">
        <v>0.77996080000000001</v>
      </c>
      <c r="T1222" s="1">
        <v>3</v>
      </c>
      <c r="U1222" s="1">
        <v>15</v>
      </c>
      <c r="V1222" s="1">
        <v>0</v>
      </c>
      <c r="W1222" s="1" t="s">
        <v>49</v>
      </c>
      <c r="X1222" s="1"/>
      <c r="Y1222" s="1"/>
      <c r="Z1222" s="1"/>
      <c r="AA1222" s="1"/>
      <c r="AB1222" s="1"/>
      <c r="AC1222" s="1" t="s">
        <v>50</v>
      </c>
      <c r="AD1222" s="1">
        <v>25</v>
      </c>
      <c r="AE1222" s="1">
        <v>0.26524490000000001</v>
      </c>
      <c r="AF1222" s="1">
        <v>4.2694355000000002</v>
      </c>
      <c r="AG1222" s="1" t="s">
        <v>49</v>
      </c>
      <c r="AH1222" s="1"/>
      <c r="AI1222" s="1"/>
      <c r="AJ1222" s="1"/>
      <c r="AK1222" s="1"/>
      <c r="AL1222" s="1"/>
      <c r="AM1222" s="1"/>
      <c r="AN1222" s="1"/>
      <c r="AO1222" s="1"/>
      <c r="AP1222" s="1"/>
    </row>
    <row r="1223" spans="1:42" x14ac:dyDescent="0.25">
      <c r="A1223" s="1" t="s">
        <v>974</v>
      </c>
      <c r="B1223" s="1">
        <v>1013657</v>
      </c>
      <c r="C1223" s="1">
        <v>2020</v>
      </c>
      <c r="D1223" s="1" t="s">
        <v>43</v>
      </c>
      <c r="E1223" s="1" t="s">
        <v>44</v>
      </c>
      <c r="F1223" s="1" t="s">
        <v>66</v>
      </c>
      <c r="G1223" s="1" t="s">
        <v>975</v>
      </c>
      <c r="H1223" s="1"/>
      <c r="I1223" s="1" t="s">
        <v>47</v>
      </c>
      <c r="J1223" s="1" t="s">
        <v>159</v>
      </c>
      <c r="K1223" s="1" t="s">
        <v>49</v>
      </c>
      <c r="L1223" s="1">
        <v>11769</v>
      </c>
      <c r="M1223" s="1">
        <v>70</v>
      </c>
      <c r="N1223" s="1">
        <v>88.388900000000007</v>
      </c>
      <c r="O1223" s="1">
        <v>58.0396</v>
      </c>
      <c r="P1223" s="1">
        <v>0</v>
      </c>
      <c r="Q1223" s="1">
        <v>0</v>
      </c>
      <c r="R1223" s="1">
        <v>0.16</v>
      </c>
      <c r="S1223" s="1">
        <v>0.16</v>
      </c>
      <c r="T1223" s="1">
        <v>22</v>
      </c>
      <c r="U1223" s="1">
        <v>34</v>
      </c>
      <c r="V1223" s="1">
        <v>0</v>
      </c>
      <c r="W1223" s="1" t="s">
        <v>49</v>
      </c>
      <c r="X1223" s="1"/>
      <c r="Y1223" s="1"/>
      <c r="Z1223" s="1"/>
      <c r="AA1223" s="1"/>
      <c r="AB1223" s="1"/>
      <c r="AC1223" s="1" t="s">
        <v>49</v>
      </c>
      <c r="AD1223" s="1"/>
      <c r="AE1223" s="1"/>
      <c r="AF1223" s="1"/>
      <c r="AG1223" s="1" t="s">
        <v>50</v>
      </c>
      <c r="AH1223" s="1">
        <v>34</v>
      </c>
      <c r="AI1223" s="1">
        <v>271.471</v>
      </c>
      <c r="AJ1223" s="1">
        <v>0.110689</v>
      </c>
      <c r="AK1223" s="1">
        <v>4.4670000000000002E-4</v>
      </c>
      <c r="AL1223" s="1"/>
      <c r="AM1223" s="1"/>
      <c r="AN1223" s="1"/>
      <c r="AO1223" s="1"/>
      <c r="AP1223" s="1"/>
    </row>
    <row r="1224" spans="1:42" x14ac:dyDescent="0.25">
      <c r="A1224" s="1" t="s">
        <v>974</v>
      </c>
      <c r="B1224" s="1">
        <v>1013657</v>
      </c>
      <c r="C1224" s="1">
        <v>2020</v>
      </c>
      <c r="D1224" s="1" t="s">
        <v>43</v>
      </c>
      <c r="E1224" s="1" t="s">
        <v>44</v>
      </c>
      <c r="F1224" s="1" t="s">
        <v>66</v>
      </c>
      <c r="G1224" s="1" t="s">
        <v>976</v>
      </c>
      <c r="H1224" s="1"/>
      <c r="I1224" s="1" t="s">
        <v>47</v>
      </c>
      <c r="J1224" s="1" t="s">
        <v>159</v>
      </c>
      <c r="K1224" s="1" t="s">
        <v>49</v>
      </c>
      <c r="L1224" s="1">
        <v>8522</v>
      </c>
      <c r="M1224" s="1">
        <v>70</v>
      </c>
      <c r="N1224" s="1">
        <v>88.625</v>
      </c>
      <c r="O1224" s="1">
        <v>55.424999999999997</v>
      </c>
      <c r="P1224" s="1">
        <v>0</v>
      </c>
      <c r="Q1224" s="1">
        <v>0.04</v>
      </c>
      <c r="R1224" s="1">
        <v>0.16</v>
      </c>
      <c r="S1224" s="1">
        <v>0.63</v>
      </c>
      <c r="T1224" s="1">
        <v>9</v>
      </c>
      <c r="U1224" s="1">
        <v>17</v>
      </c>
      <c r="V1224" s="1">
        <v>0</v>
      </c>
      <c r="W1224" s="1" t="s">
        <v>49</v>
      </c>
      <c r="X1224" s="1"/>
      <c r="Y1224" s="1"/>
      <c r="Z1224" s="1"/>
      <c r="AA1224" s="1"/>
      <c r="AB1224" s="1"/>
      <c r="AC1224" s="1" t="s">
        <v>49</v>
      </c>
      <c r="AD1224" s="1"/>
      <c r="AE1224" s="1"/>
      <c r="AF1224" s="1"/>
      <c r="AG1224" s="1" t="s">
        <v>50</v>
      </c>
      <c r="AH1224" s="1">
        <v>17</v>
      </c>
      <c r="AI1224" s="1">
        <v>129.88</v>
      </c>
      <c r="AJ1224" s="1">
        <v>7.5584799999999994E-2</v>
      </c>
      <c r="AK1224" s="1">
        <v>2.175E-4</v>
      </c>
      <c r="AL1224" s="1"/>
      <c r="AM1224" s="1"/>
      <c r="AN1224" s="1"/>
      <c r="AO1224" s="1"/>
      <c r="AP1224" s="1"/>
    </row>
    <row r="1225" spans="1:42" x14ac:dyDescent="0.25">
      <c r="A1225" s="1" t="s">
        <v>977</v>
      </c>
      <c r="B1225" s="1">
        <v>1013417</v>
      </c>
      <c r="C1225" s="1">
        <v>2020</v>
      </c>
      <c r="D1225" s="1" t="s">
        <v>43</v>
      </c>
      <c r="E1225" s="1" t="s">
        <v>44</v>
      </c>
      <c r="F1225" s="1" t="s">
        <v>66</v>
      </c>
      <c r="G1225" s="1" t="s">
        <v>489</v>
      </c>
      <c r="H1225" s="1"/>
      <c r="I1225" s="1" t="s">
        <v>47</v>
      </c>
      <c r="J1225" s="1" t="s">
        <v>159</v>
      </c>
      <c r="K1225" s="1" t="s">
        <v>49</v>
      </c>
      <c r="L1225" s="1">
        <v>43939</v>
      </c>
      <c r="M1225" s="1">
        <v>91</v>
      </c>
      <c r="N1225" s="1">
        <v>15</v>
      </c>
      <c r="O1225" s="1">
        <v>43</v>
      </c>
      <c r="P1225" s="1">
        <v>0.01</v>
      </c>
      <c r="Q1225" s="1">
        <v>0.01</v>
      </c>
      <c r="R1225" s="1">
        <v>0.16</v>
      </c>
      <c r="S1225" s="1">
        <v>0.16</v>
      </c>
      <c r="T1225" s="1">
        <v>1</v>
      </c>
      <c r="U1225" s="1">
        <v>4</v>
      </c>
      <c r="V1225" s="1">
        <v>0</v>
      </c>
      <c r="W1225" s="1" t="s">
        <v>49</v>
      </c>
      <c r="X1225" s="1"/>
      <c r="Y1225" s="1"/>
      <c r="Z1225" s="1"/>
      <c r="AA1225" s="1"/>
      <c r="AB1225" s="1"/>
      <c r="AC1225" s="1" t="s">
        <v>49</v>
      </c>
      <c r="AD1225" s="1"/>
      <c r="AE1225" s="1"/>
      <c r="AF1225" s="1"/>
      <c r="AG1225" s="1" t="s">
        <v>50</v>
      </c>
      <c r="AH1225" s="1">
        <v>4</v>
      </c>
      <c r="AI1225" s="1">
        <v>41.561799999999998</v>
      </c>
      <c r="AJ1225" s="1">
        <v>1.9973100000000001E-2</v>
      </c>
      <c r="AK1225" s="1">
        <v>6.97E-5</v>
      </c>
      <c r="AL1225" s="1"/>
      <c r="AM1225" s="1"/>
      <c r="AN1225" s="1"/>
      <c r="AO1225" s="1"/>
      <c r="AP1225" s="1"/>
    </row>
    <row r="1226" spans="1:42" x14ac:dyDescent="0.25">
      <c r="A1226" s="1" t="s">
        <v>977</v>
      </c>
      <c r="B1226" s="1">
        <v>1013417</v>
      </c>
      <c r="C1226" s="1">
        <v>2020</v>
      </c>
      <c r="D1226" s="1" t="s">
        <v>43</v>
      </c>
      <c r="E1226" s="1" t="s">
        <v>44</v>
      </c>
      <c r="F1226" s="1" t="s">
        <v>66</v>
      </c>
      <c r="G1226" s="1" t="s">
        <v>140</v>
      </c>
      <c r="H1226" s="1"/>
      <c r="I1226" s="1" t="s">
        <v>47</v>
      </c>
      <c r="J1226" s="1" t="s">
        <v>159</v>
      </c>
      <c r="K1226" s="1" t="s">
        <v>49</v>
      </c>
      <c r="L1226" s="1">
        <v>689029</v>
      </c>
      <c r="M1226" s="1">
        <v>81.518500000000003</v>
      </c>
      <c r="N1226" s="1">
        <v>73.777799999999999</v>
      </c>
      <c r="O1226" s="1">
        <v>43.186100000000003</v>
      </c>
      <c r="P1226" s="1">
        <v>0</v>
      </c>
      <c r="Q1226" s="1">
        <v>0.06</v>
      </c>
      <c r="R1226" s="1">
        <v>0.15</v>
      </c>
      <c r="S1226" s="1">
        <v>0.62</v>
      </c>
      <c r="T1226" s="1">
        <v>21</v>
      </c>
      <c r="U1226" s="1">
        <v>84</v>
      </c>
      <c r="V1226" s="1">
        <v>0</v>
      </c>
      <c r="W1226" s="1" t="s">
        <v>49</v>
      </c>
      <c r="X1226" s="1"/>
      <c r="Y1226" s="1"/>
      <c r="Z1226" s="1"/>
      <c r="AA1226" s="1"/>
      <c r="AB1226" s="1"/>
      <c r="AC1226" s="1" t="s">
        <v>49</v>
      </c>
      <c r="AD1226" s="1"/>
      <c r="AE1226" s="1"/>
      <c r="AF1226" s="1"/>
      <c r="AG1226" s="1" t="s">
        <v>50</v>
      </c>
      <c r="AH1226" s="1">
        <v>84</v>
      </c>
      <c r="AI1226" s="1">
        <v>3156.03</v>
      </c>
      <c r="AJ1226" s="1">
        <v>2.4135499999999999</v>
      </c>
      <c r="AK1226" s="1">
        <v>5.2519000000000003E-3</v>
      </c>
      <c r="AL1226" s="1"/>
      <c r="AM1226" s="1"/>
      <c r="AN1226" s="1"/>
      <c r="AO1226" s="1"/>
      <c r="AP1226" s="1"/>
    </row>
    <row r="1227" spans="1:42" x14ac:dyDescent="0.25">
      <c r="A1227" s="1" t="s">
        <v>977</v>
      </c>
      <c r="B1227" s="1">
        <v>1013417</v>
      </c>
      <c r="C1227" s="1">
        <v>2020</v>
      </c>
      <c r="D1227" s="1" t="s">
        <v>43</v>
      </c>
      <c r="E1227" s="1" t="s">
        <v>44</v>
      </c>
      <c r="F1227" s="1" t="s">
        <v>66</v>
      </c>
      <c r="G1227" s="1" t="s">
        <v>141</v>
      </c>
      <c r="H1227" s="1"/>
      <c r="I1227" s="1" t="s">
        <v>47</v>
      </c>
      <c r="J1227" s="1" t="s">
        <v>159</v>
      </c>
      <c r="K1227" s="1" t="s">
        <v>49</v>
      </c>
      <c r="L1227" s="1">
        <v>41898</v>
      </c>
      <c r="M1227" s="1">
        <v>88</v>
      </c>
      <c r="N1227" s="1">
        <v>45</v>
      </c>
      <c r="O1227" s="1">
        <v>39</v>
      </c>
      <c r="P1227" s="1">
        <v>0.02</v>
      </c>
      <c r="Q1227" s="1">
        <v>0.02</v>
      </c>
      <c r="R1227" s="1">
        <v>0.35</v>
      </c>
      <c r="S1227" s="1">
        <v>0.35</v>
      </c>
      <c r="T1227" s="1">
        <v>1</v>
      </c>
      <c r="U1227" s="1">
        <v>4</v>
      </c>
      <c r="V1227" s="1">
        <v>0</v>
      </c>
      <c r="W1227" s="1" t="s">
        <v>49</v>
      </c>
      <c r="X1227" s="1"/>
      <c r="Y1227" s="1"/>
      <c r="Z1227" s="1"/>
      <c r="AA1227" s="1"/>
      <c r="AB1227" s="1"/>
      <c r="AC1227" s="1" t="s">
        <v>49</v>
      </c>
      <c r="AD1227" s="1"/>
      <c r="AE1227" s="1"/>
      <c r="AF1227" s="1"/>
      <c r="AG1227" s="1" t="s">
        <v>50</v>
      </c>
      <c r="AH1227" s="1">
        <v>4</v>
      </c>
      <c r="AI1227" s="1">
        <v>70.156999999999996</v>
      </c>
      <c r="AJ1227" s="1">
        <v>8.3509E-2</v>
      </c>
      <c r="AK1227" s="1">
        <v>1.177E-4</v>
      </c>
      <c r="AL1227" s="1"/>
      <c r="AM1227" s="1"/>
      <c r="AN1227" s="1"/>
      <c r="AO1227" s="1"/>
      <c r="AP1227" s="1"/>
    </row>
    <row r="1228" spans="1:42" x14ac:dyDescent="0.25">
      <c r="A1228" s="1" t="s">
        <v>978</v>
      </c>
      <c r="B1228" s="1">
        <v>1008051</v>
      </c>
      <c r="C1228" s="1">
        <v>2020</v>
      </c>
      <c r="D1228" s="1" t="s">
        <v>43</v>
      </c>
      <c r="E1228" s="1" t="s">
        <v>44</v>
      </c>
      <c r="F1228" s="1" t="s">
        <v>66</v>
      </c>
      <c r="G1228" s="1" t="s">
        <v>367</v>
      </c>
      <c r="H1228" s="1"/>
      <c r="I1228" s="1" t="s">
        <v>47</v>
      </c>
      <c r="J1228" s="1" t="s">
        <v>53</v>
      </c>
      <c r="K1228" s="1" t="s">
        <v>49</v>
      </c>
      <c r="L1228" s="1">
        <v>1265529.2932797</v>
      </c>
      <c r="M1228" s="1">
        <v>62</v>
      </c>
      <c r="N1228" s="1">
        <v>158.75</v>
      </c>
      <c r="O1228" s="1">
        <v>67.25</v>
      </c>
      <c r="P1228" s="1">
        <v>6.6270000000000001E-4</v>
      </c>
      <c r="Q1228" s="1">
        <v>9.9400000000000009E-4</v>
      </c>
      <c r="R1228" s="1">
        <v>0.2093004</v>
      </c>
      <c r="S1228" s="1">
        <v>0.31395060000000002</v>
      </c>
      <c r="T1228" s="1">
        <v>381</v>
      </c>
      <c r="U1228" s="1">
        <v>389</v>
      </c>
      <c r="V1228" s="1">
        <v>0</v>
      </c>
      <c r="W1228" s="1" t="s">
        <v>50</v>
      </c>
      <c r="X1228" s="1">
        <v>367</v>
      </c>
      <c r="Y1228" s="1">
        <v>2.0499999999999998</v>
      </c>
      <c r="Z1228" s="1">
        <v>89.69</v>
      </c>
      <c r="AA1228" s="1">
        <v>0.01</v>
      </c>
      <c r="AB1228" s="1">
        <v>1.1399999999999999</v>
      </c>
      <c r="AC1228" s="1" t="s">
        <v>50</v>
      </c>
      <c r="AD1228" s="1">
        <v>381</v>
      </c>
      <c r="AE1228" s="1">
        <v>0.05</v>
      </c>
      <c r="AF1228" s="1">
        <v>2.99</v>
      </c>
      <c r="AG1228" s="1" t="s">
        <v>50</v>
      </c>
      <c r="AH1228" s="1">
        <v>387</v>
      </c>
      <c r="AI1228" s="1">
        <v>2315.39</v>
      </c>
      <c r="AJ1228" s="1">
        <v>1.1000000000000001</v>
      </c>
      <c r="AK1228" s="1">
        <v>2E-3</v>
      </c>
      <c r="AL1228" s="1"/>
      <c r="AM1228" s="1"/>
      <c r="AN1228" s="1"/>
      <c r="AO1228" s="1"/>
      <c r="AP1228" s="1"/>
    </row>
    <row r="1229" spans="1:42" x14ac:dyDescent="0.25">
      <c r="A1229" s="1" t="s">
        <v>978</v>
      </c>
      <c r="B1229" s="1">
        <v>1008051</v>
      </c>
      <c r="C1229" s="1">
        <v>2020</v>
      </c>
      <c r="D1229" s="1" t="s">
        <v>43</v>
      </c>
      <c r="E1229" s="1" t="s">
        <v>44</v>
      </c>
      <c r="F1229" s="1" t="s">
        <v>66</v>
      </c>
      <c r="G1229" s="1" t="s">
        <v>979</v>
      </c>
      <c r="H1229" s="1"/>
      <c r="I1229" s="1" t="s">
        <v>47</v>
      </c>
      <c r="J1229" s="1" t="s">
        <v>53</v>
      </c>
      <c r="K1229" s="1" t="s">
        <v>49</v>
      </c>
      <c r="L1229" s="1">
        <v>10292.67</v>
      </c>
      <c r="M1229" s="1">
        <v>53</v>
      </c>
      <c r="N1229" s="1">
        <v>35</v>
      </c>
      <c r="O1229" s="1">
        <v>68</v>
      </c>
      <c r="P1229" s="1">
        <v>5.1000000000000004E-4</v>
      </c>
      <c r="Q1229" s="1">
        <v>7.651E-4</v>
      </c>
      <c r="R1229" s="1">
        <v>0.2225859</v>
      </c>
      <c r="S1229" s="1">
        <v>0.33387879999999998</v>
      </c>
      <c r="T1229" s="1">
        <v>7</v>
      </c>
      <c r="U1229" s="1">
        <v>4</v>
      </c>
      <c r="V1229" s="1">
        <v>0</v>
      </c>
      <c r="W1229" s="1" t="s">
        <v>50</v>
      </c>
      <c r="X1229" s="1">
        <v>4</v>
      </c>
      <c r="Y1229" s="1">
        <v>0.02</v>
      </c>
      <c r="Z1229" s="1">
        <v>0.65</v>
      </c>
      <c r="AA1229" s="1">
        <v>0</v>
      </c>
      <c r="AB1229" s="1">
        <v>0</v>
      </c>
      <c r="AC1229" s="1" t="s">
        <v>50</v>
      </c>
      <c r="AD1229" s="1">
        <v>4</v>
      </c>
      <c r="AE1229" s="1">
        <v>0</v>
      </c>
      <c r="AF1229" s="1">
        <v>0.01</v>
      </c>
      <c r="AG1229" s="1" t="s">
        <v>50</v>
      </c>
      <c r="AH1229" s="1">
        <v>4</v>
      </c>
      <c r="AI1229" s="1">
        <v>3.87</v>
      </c>
      <c r="AJ1229" s="1">
        <v>0</v>
      </c>
      <c r="AK1229" s="1">
        <v>0</v>
      </c>
      <c r="AL1229" s="1"/>
      <c r="AM1229" s="1"/>
      <c r="AN1229" s="1"/>
      <c r="AO1229" s="1"/>
      <c r="AP1229" s="1"/>
    </row>
    <row r="1230" spans="1:42" x14ac:dyDescent="0.25">
      <c r="A1230" s="1" t="s">
        <v>980</v>
      </c>
      <c r="B1230" s="1">
        <v>1012523</v>
      </c>
      <c r="C1230" s="1">
        <v>2020</v>
      </c>
      <c r="D1230" s="1" t="s">
        <v>43</v>
      </c>
      <c r="E1230" s="1" t="s">
        <v>44</v>
      </c>
      <c r="F1230" s="1" t="s">
        <v>45</v>
      </c>
      <c r="G1230" s="1"/>
      <c r="H1230" s="1" t="s">
        <v>981</v>
      </c>
      <c r="I1230" s="1" t="s">
        <v>68</v>
      </c>
      <c r="J1230" s="1"/>
      <c r="K1230" s="1"/>
      <c r="L1230" s="1">
        <v>25903</v>
      </c>
      <c r="M1230" s="1">
        <v>65</v>
      </c>
      <c r="N1230" s="1">
        <v>18.5</v>
      </c>
      <c r="O1230" s="1">
        <v>61.9</v>
      </c>
      <c r="P1230" s="1">
        <v>0</v>
      </c>
      <c r="Q1230" s="1">
        <v>0</v>
      </c>
      <c r="R1230" s="1">
        <v>0.51559999999999995</v>
      </c>
      <c r="S1230" s="1">
        <v>0.51559999999999995</v>
      </c>
      <c r="T1230" s="1"/>
      <c r="U1230" s="1">
        <v>6</v>
      </c>
      <c r="V1230" s="1"/>
      <c r="W1230" s="1" t="s">
        <v>49</v>
      </c>
      <c r="X1230" s="1"/>
      <c r="Y1230" s="1"/>
      <c r="Z1230" s="1"/>
      <c r="AA1230" s="1"/>
      <c r="AB1230" s="1"/>
      <c r="AC1230" s="1" t="s">
        <v>50</v>
      </c>
      <c r="AD1230" s="1">
        <v>6</v>
      </c>
      <c r="AE1230" s="1">
        <v>0</v>
      </c>
      <c r="AF1230" s="1">
        <v>10.795587922176001</v>
      </c>
      <c r="AG1230" s="1" t="s">
        <v>49</v>
      </c>
      <c r="AH1230" s="1"/>
      <c r="AI1230" s="1"/>
      <c r="AJ1230" s="1"/>
      <c r="AK1230" s="1"/>
      <c r="AL1230" s="1"/>
      <c r="AM1230" s="1"/>
      <c r="AN1230" s="1"/>
      <c r="AO1230" s="1"/>
      <c r="AP1230" s="1"/>
    </row>
    <row r="1231" spans="1:42" x14ac:dyDescent="0.25">
      <c r="A1231" s="1" t="s">
        <v>982</v>
      </c>
      <c r="B1231" s="1">
        <v>1008290</v>
      </c>
      <c r="C1231" s="1">
        <v>2020</v>
      </c>
      <c r="D1231" s="1" t="s">
        <v>43</v>
      </c>
      <c r="E1231" s="1" t="s">
        <v>44</v>
      </c>
      <c r="F1231" s="1" t="s">
        <v>66</v>
      </c>
      <c r="G1231" s="1" t="s">
        <v>95</v>
      </c>
      <c r="H1231" s="1"/>
      <c r="I1231" s="1" t="s">
        <v>47</v>
      </c>
      <c r="J1231" s="1" t="s">
        <v>198</v>
      </c>
      <c r="K1231" s="1" t="s">
        <v>49</v>
      </c>
      <c r="L1231" s="1">
        <v>4930521.1500000004</v>
      </c>
      <c r="M1231" s="1">
        <v>88.910769200000004</v>
      </c>
      <c r="N1231" s="1">
        <v>10.5272801</v>
      </c>
      <c r="O1231" s="1">
        <v>20.606415599999998</v>
      </c>
      <c r="P1231" s="1">
        <v>0</v>
      </c>
      <c r="Q1231" s="1">
        <v>0</v>
      </c>
      <c r="R1231" s="1">
        <v>0.35</v>
      </c>
      <c r="S1231" s="1">
        <v>0.43</v>
      </c>
      <c r="T1231" s="1">
        <v>198</v>
      </c>
      <c r="U1231" s="1">
        <v>255</v>
      </c>
      <c r="V1231" s="1">
        <v>0</v>
      </c>
      <c r="W1231" s="1" t="s">
        <v>49</v>
      </c>
      <c r="X1231" s="1"/>
      <c r="Y1231" s="1"/>
      <c r="Z1231" s="1"/>
      <c r="AA1231" s="1"/>
      <c r="AB1231" s="1"/>
      <c r="AC1231" s="1" t="s">
        <v>50</v>
      </c>
      <c r="AD1231" s="1">
        <v>61</v>
      </c>
      <c r="AE1231" s="1">
        <v>0.26263560000000002</v>
      </c>
      <c r="AF1231" s="1">
        <v>9.6970556000000006</v>
      </c>
      <c r="AG1231" s="1" t="s">
        <v>50</v>
      </c>
      <c r="AH1231" s="1">
        <v>194</v>
      </c>
      <c r="AI1231" s="1">
        <v>186.5949047</v>
      </c>
      <c r="AJ1231" s="1">
        <v>0.29019349999999999</v>
      </c>
      <c r="AK1231" s="1">
        <v>2.2340000000000001E-4</v>
      </c>
      <c r="AL1231" s="1"/>
      <c r="AM1231" s="1"/>
      <c r="AN1231" s="1"/>
      <c r="AO1231" s="1"/>
      <c r="AP1231" s="1"/>
    </row>
    <row r="1232" spans="1:42" x14ac:dyDescent="0.25">
      <c r="A1232" s="1" t="s">
        <v>982</v>
      </c>
      <c r="B1232" s="1">
        <v>1008290</v>
      </c>
      <c r="C1232" s="1">
        <v>2020</v>
      </c>
      <c r="D1232" s="1" t="s">
        <v>43</v>
      </c>
      <c r="E1232" s="1" t="s">
        <v>44</v>
      </c>
      <c r="F1232" s="1" t="s">
        <v>66</v>
      </c>
      <c r="G1232" s="1" t="s">
        <v>221</v>
      </c>
      <c r="H1232" s="1"/>
      <c r="I1232" s="1" t="s">
        <v>47</v>
      </c>
      <c r="J1232" s="1" t="s">
        <v>198</v>
      </c>
      <c r="K1232" s="1" t="s">
        <v>49</v>
      </c>
      <c r="L1232" s="1">
        <v>31223.17</v>
      </c>
      <c r="M1232" s="1">
        <v>90</v>
      </c>
      <c r="N1232" s="1">
        <v>5</v>
      </c>
      <c r="O1232" s="1">
        <v>37.5716562</v>
      </c>
      <c r="P1232" s="1">
        <v>0.09</v>
      </c>
      <c r="Q1232" s="1">
        <v>0.09</v>
      </c>
      <c r="R1232" s="1">
        <v>0.37</v>
      </c>
      <c r="S1232" s="1">
        <v>0.37</v>
      </c>
      <c r="T1232" s="1">
        <v>5</v>
      </c>
      <c r="U1232" s="1">
        <v>8</v>
      </c>
      <c r="V1232" s="1">
        <v>0</v>
      </c>
      <c r="W1232" s="1" t="s">
        <v>49</v>
      </c>
      <c r="X1232" s="1"/>
      <c r="Y1232" s="1"/>
      <c r="Z1232" s="1"/>
      <c r="AA1232" s="1"/>
      <c r="AB1232" s="1"/>
      <c r="AC1232" s="1" t="s">
        <v>49</v>
      </c>
      <c r="AD1232" s="1"/>
      <c r="AE1232" s="1"/>
      <c r="AF1232" s="1"/>
      <c r="AG1232" s="1" t="s">
        <v>50</v>
      </c>
      <c r="AH1232" s="1">
        <v>8</v>
      </c>
      <c r="AI1232" s="1">
        <v>0.68595360000000005</v>
      </c>
      <c r="AJ1232" s="1">
        <v>9.5089999999999997E-4</v>
      </c>
      <c r="AK1232" s="1">
        <v>7.9999999999999996E-7</v>
      </c>
      <c r="AL1232" s="1"/>
      <c r="AM1232" s="1"/>
      <c r="AN1232" s="1"/>
      <c r="AO1232" s="1"/>
      <c r="AP1232" s="1"/>
    </row>
    <row r="1233" spans="1:42" x14ac:dyDescent="0.25">
      <c r="A1233" s="1" t="s">
        <v>982</v>
      </c>
      <c r="B1233" s="1">
        <v>1008290</v>
      </c>
      <c r="C1233" s="1">
        <v>2020</v>
      </c>
      <c r="D1233" s="1" t="s">
        <v>43</v>
      </c>
      <c r="E1233" s="1" t="s">
        <v>44</v>
      </c>
      <c r="F1233" s="1" t="s">
        <v>66</v>
      </c>
      <c r="G1233" s="1" t="s">
        <v>225</v>
      </c>
      <c r="H1233" s="1"/>
      <c r="I1233" s="1" t="s">
        <v>47</v>
      </c>
      <c r="J1233" s="1" t="s">
        <v>198</v>
      </c>
      <c r="K1233" s="1" t="s">
        <v>49</v>
      </c>
      <c r="L1233" s="1">
        <v>17408.77</v>
      </c>
      <c r="M1233" s="1">
        <v>90</v>
      </c>
      <c r="N1233" s="1">
        <v>5</v>
      </c>
      <c r="O1233" s="1">
        <v>26.213324499999999</v>
      </c>
      <c r="P1233" s="1">
        <v>0.09</v>
      </c>
      <c r="Q1233" s="1">
        <v>0.09</v>
      </c>
      <c r="R1233" s="1">
        <v>0.37</v>
      </c>
      <c r="S1233" s="1">
        <v>0.37</v>
      </c>
      <c r="T1233" s="1">
        <v>3</v>
      </c>
      <c r="U1233" s="1">
        <v>10</v>
      </c>
      <c r="V1233" s="1">
        <v>0</v>
      </c>
      <c r="W1233" s="1" t="s">
        <v>49</v>
      </c>
      <c r="X1233" s="1"/>
      <c r="Y1233" s="1"/>
      <c r="Z1233" s="1"/>
      <c r="AA1233" s="1"/>
      <c r="AB1233" s="1"/>
      <c r="AC1233" s="1" t="s">
        <v>49</v>
      </c>
      <c r="AD1233" s="1"/>
      <c r="AE1233" s="1"/>
      <c r="AF1233" s="1"/>
      <c r="AG1233" s="1" t="s">
        <v>50</v>
      </c>
      <c r="AH1233" s="1">
        <v>10</v>
      </c>
      <c r="AI1233" s="1">
        <v>0.38245980000000002</v>
      </c>
      <c r="AJ1233" s="1">
        <v>5.3019999999999999E-4</v>
      </c>
      <c r="AK1233" s="1">
        <v>4.9999999999999998E-7</v>
      </c>
      <c r="AL1233" s="1"/>
      <c r="AM1233" s="1"/>
      <c r="AN1233" s="1"/>
      <c r="AO1233" s="1"/>
      <c r="AP1233" s="1"/>
    </row>
    <row r="1234" spans="1:42" x14ac:dyDescent="0.25">
      <c r="A1234" s="1" t="s">
        <v>982</v>
      </c>
      <c r="B1234" s="1">
        <v>1008290</v>
      </c>
      <c r="C1234" s="1">
        <v>2020</v>
      </c>
      <c r="D1234" s="1" t="s">
        <v>43</v>
      </c>
      <c r="E1234" s="1" t="s">
        <v>44</v>
      </c>
      <c r="F1234" s="1" t="s">
        <v>66</v>
      </c>
      <c r="G1234" s="1" t="s">
        <v>100</v>
      </c>
      <c r="H1234" s="1"/>
      <c r="I1234" s="1" t="s">
        <v>47</v>
      </c>
      <c r="J1234" s="1" t="s">
        <v>198</v>
      </c>
      <c r="K1234" s="1" t="s">
        <v>49</v>
      </c>
      <c r="L1234" s="1">
        <v>4103971.94</v>
      </c>
      <c r="M1234" s="1">
        <v>91.375471700000006</v>
      </c>
      <c r="N1234" s="1">
        <v>17.606503</v>
      </c>
      <c r="O1234" s="1">
        <v>21.752918300000001</v>
      </c>
      <c r="P1234" s="1">
        <v>0</v>
      </c>
      <c r="Q1234" s="1">
        <v>0</v>
      </c>
      <c r="R1234" s="1">
        <v>0.4</v>
      </c>
      <c r="S1234" s="1">
        <v>0.5</v>
      </c>
      <c r="T1234" s="1">
        <v>459</v>
      </c>
      <c r="U1234" s="1">
        <v>382</v>
      </c>
      <c r="V1234" s="1">
        <v>0</v>
      </c>
      <c r="W1234" s="1" t="s">
        <v>49</v>
      </c>
      <c r="X1234" s="1"/>
      <c r="Y1234" s="1"/>
      <c r="Z1234" s="1"/>
      <c r="AA1234" s="1"/>
      <c r="AB1234" s="1"/>
      <c r="AC1234" s="1" t="s">
        <v>50</v>
      </c>
      <c r="AD1234" s="1">
        <v>83</v>
      </c>
      <c r="AE1234" s="1">
        <v>0.17826919999999999</v>
      </c>
      <c r="AF1234" s="1">
        <v>21.021616000000002</v>
      </c>
      <c r="AG1234" s="1" t="s">
        <v>50</v>
      </c>
      <c r="AH1234" s="1">
        <v>299</v>
      </c>
      <c r="AI1234" s="1">
        <v>647.2366882</v>
      </c>
      <c r="AJ1234" s="1">
        <v>1.1454991000000001</v>
      </c>
      <c r="AK1234" s="1">
        <v>7.9480000000000002E-4</v>
      </c>
      <c r="AL1234" s="1"/>
      <c r="AM1234" s="1"/>
      <c r="AN1234" s="1"/>
      <c r="AO1234" s="1"/>
      <c r="AP1234" s="1"/>
    </row>
    <row r="1235" spans="1:42" x14ac:dyDescent="0.25">
      <c r="A1235" s="1" t="s">
        <v>983</v>
      </c>
      <c r="B1235" s="1">
        <v>1012710</v>
      </c>
      <c r="C1235" s="1">
        <v>2020</v>
      </c>
      <c r="D1235" s="1" t="s">
        <v>43</v>
      </c>
      <c r="E1235" s="1" t="s">
        <v>44</v>
      </c>
      <c r="F1235" s="1" t="s">
        <v>45</v>
      </c>
      <c r="G1235" s="1"/>
      <c r="H1235" s="1" t="s">
        <v>214</v>
      </c>
      <c r="I1235" s="1" t="s">
        <v>47</v>
      </c>
      <c r="J1235" s="1" t="s">
        <v>53</v>
      </c>
      <c r="K1235" s="1"/>
      <c r="L1235" s="1">
        <v>4667509</v>
      </c>
      <c r="M1235" s="1">
        <v>134.51</v>
      </c>
      <c r="N1235" s="1">
        <v>28.82</v>
      </c>
      <c r="O1235" s="1">
        <v>43.57</v>
      </c>
      <c r="P1235" s="1">
        <v>1.6299999999999999E-3</v>
      </c>
      <c r="Q1235" s="1">
        <v>1.485E-2</v>
      </c>
      <c r="R1235" s="1">
        <v>1.3520000000000001E-2</v>
      </c>
      <c r="S1235" s="1">
        <v>0.33017999999999997</v>
      </c>
      <c r="T1235" s="1"/>
      <c r="U1235" s="1">
        <v>120</v>
      </c>
      <c r="V1235" s="1"/>
      <c r="W1235" s="1" t="s">
        <v>49</v>
      </c>
      <c r="X1235" s="1"/>
      <c r="Y1235" s="1"/>
      <c r="Z1235" s="1"/>
      <c r="AA1235" s="1"/>
      <c r="AB1235" s="1"/>
      <c r="AC1235" s="1" t="s">
        <v>49</v>
      </c>
      <c r="AD1235" s="1"/>
      <c r="AE1235" s="1"/>
      <c r="AF1235" s="1"/>
      <c r="AG1235" s="1" t="s">
        <v>50</v>
      </c>
      <c r="AH1235" s="1">
        <v>120</v>
      </c>
      <c r="AI1235" s="1">
        <v>3944.0587999999998</v>
      </c>
      <c r="AJ1235" s="1">
        <v>0.64693000000000001</v>
      </c>
      <c r="AK1235" s="1">
        <v>2.7599999999999999E-3</v>
      </c>
      <c r="AL1235" s="1"/>
      <c r="AM1235" s="1"/>
      <c r="AN1235" s="1"/>
      <c r="AO1235" s="1"/>
      <c r="AP1235" s="1"/>
    </row>
    <row r="1236" spans="1:42" x14ac:dyDescent="0.25">
      <c r="A1236" s="1" t="s">
        <v>983</v>
      </c>
      <c r="B1236" s="1">
        <v>1012710</v>
      </c>
      <c r="C1236" s="1">
        <v>2020</v>
      </c>
      <c r="D1236" s="1" t="s">
        <v>43</v>
      </c>
      <c r="E1236" s="1" t="s">
        <v>44</v>
      </c>
      <c r="F1236" s="1" t="s">
        <v>45</v>
      </c>
      <c r="G1236" s="1"/>
      <c r="H1236" s="1" t="s">
        <v>984</v>
      </c>
      <c r="I1236" s="1" t="s">
        <v>47</v>
      </c>
      <c r="J1236" s="1" t="s">
        <v>53</v>
      </c>
      <c r="K1236" s="1"/>
      <c r="L1236" s="1">
        <v>15162</v>
      </c>
      <c r="M1236" s="1">
        <v>81.06</v>
      </c>
      <c r="N1236" s="1">
        <v>60</v>
      </c>
      <c r="O1236" s="1">
        <v>49.75</v>
      </c>
      <c r="P1236" s="1">
        <v>1.48E-3</v>
      </c>
      <c r="Q1236" s="1">
        <v>1.64E-3</v>
      </c>
      <c r="R1236" s="1">
        <v>0.38661000000000001</v>
      </c>
      <c r="S1236" s="1">
        <v>0.48248999999999997</v>
      </c>
      <c r="T1236" s="1"/>
      <c r="U1236" s="1">
        <v>4</v>
      </c>
      <c r="V1236" s="1"/>
      <c r="W1236" s="1" t="s">
        <v>49</v>
      </c>
      <c r="X1236" s="1"/>
      <c r="Y1236" s="1"/>
      <c r="Z1236" s="1"/>
      <c r="AA1236" s="1"/>
      <c r="AB1236" s="1"/>
      <c r="AC1236" s="1" t="s">
        <v>50</v>
      </c>
      <c r="AD1236" s="1">
        <v>2</v>
      </c>
      <c r="AE1236" s="1">
        <v>4.5799999999999999E-3</v>
      </c>
      <c r="AF1236" s="1">
        <v>0.49275000000000002</v>
      </c>
      <c r="AG1236" s="1" t="s">
        <v>50</v>
      </c>
      <c r="AH1236" s="1">
        <v>2</v>
      </c>
      <c r="AI1236" s="1">
        <v>42.02458</v>
      </c>
      <c r="AJ1236" s="1">
        <v>5.6099999999999997E-2</v>
      </c>
      <c r="AK1236" s="1">
        <v>5.0000000000000002E-5</v>
      </c>
      <c r="AL1236" s="1"/>
      <c r="AM1236" s="1"/>
      <c r="AN1236" s="1"/>
      <c r="AO1236" s="1"/>
      <c r="AP1236" s="1"/>
    </row>
    <row r="1237" spans="1:42" x14ac:dyDescent="0.25">
      <c r="A1237" s="1" t="s">
        <v>985</v>
      </c>
      <c r="B1237" s="1">
        <v>1013306</v>
      </c>
      <c r="C1237" s="1">
        <v>2020</v>
      </c>
      <c r="D1237" s="1" t="s">
        <v>43</v>
      </c>
      <c r="E1237" s="1" t="s">
        <v>44</v>
      </c>
      <c r="F1237" s="1" t="s">
        <v>66</v>
      </c>
      <c r="G1237" s="1" t="s">
        <v>986</v>
      </c>
      <c r="H1237" s="1"/>
      <c r="I1237" s="1" t="s">
        <v>47</v>
      </c>
      <c r="J1237" s="1" t="s">
        <v>53</v>
      </c>
      <c r="K1237" s="1" t="s">
        <v>49</v>
      </c>
      <c r="L1237" s="1">
        <v>25660</v>
      </c>
      <c r="M1237" s="1">
        <v>62</v>
      </c>
      <c r="N1237" s="1">
        <v>65</v>
      </c>
      <c r="O1237" s="1">
        <v>60.8</v>
      </c>
      <c r="P1237" s="1">
        <v>1E-3</v>
      </c>
      <c r="Q1237" s="1">
        <v>3.0000000000000001E-3</v>
      </c>
      <c r="R1237" s="1">
        <v>7.0000000000000007E-2</v>
      </c>
      <c r="S1237" s="1">
        <v>0.26900000000000002</v>
      </c>
      <c r="T1237" s="1">
        <v>1</v>
      </c>
      <c r="U1237" s="1">
        <v>1</v>
      </c>
      <c r="V1237" s="1">
        <v>0</v>
      </c>
      <c r="W1237" s="1" t="s">
        <v>49</v>
      </c>
      <c r="X1237" s="1"/>
      <c r="Y1237" s="1"/>
      <c r="Z1237" s="1"/>
      <c r="AA1237" s="1"/>
      <c r="AB1237" s="1"/>
      <c r="AC1237" s="1" t="s">
        <v>49</v>
      </c>
      <c r="AD1237" s="1"/>
      <c r="AE1237" s="1"/>
      <c r="AF1237" s="1"/>
      <c r="AG1237" s="1" t="s">
        <v>50</v>
      </c>
      <c r="AH1237" s="1">
        <v>1</v>
      </c>
      <c r="AI1237" s="1">
        <v>893.4</v>
      </c>
      <c r="AJ1237" s="1">
        <v>2.57</v>
      </c>
      <c r="AK1237" s="1">
        <v>1E-3</v>
      </c>
      <c r="AL1237" s="1"/>
      <c r="AM1237" s="1"/>
      <c r="AN1237" s="1"/>
      <c r="AO1237" s="1"/>
      <c r="AP1237" s="1"/>
    </row>
    <row r="1238" spans="1:42" x14ac:dyDescent="0.25">
      <c r="A1238" s="1" t="s">
        <v>985</v>
      </c>
      <c r="B1238" s="1">
        <v>1013306</v>
      </c>
      <c r="C1238" s="1">
        <v>2020</v>
      </c>
      <c r="D1238" s="1" t="s">
        <v>43</v>
      </c>
      <c r="E1238" s="1" t="s">
        <v>44</v>
      </c>
      <c r="F1238" s="1" t="s">
        <v>66</v>
      </c>
      <c r="G1238" s="1" t="s">
        <v>169</v>
      </c>
      <c r="H1238" s="1"/>
      <c r="I1238" s="1" t="s">
        <v>47</v>
      </c>
      <c r="J1238" s="1" t="s">
        <v>53</v>
      </c>
      <c r="K1238" s="1" t="s">
        <v>49</v>
      </c>
      <c r="L1238" s="1">
        <v>51320</v>
      </c>
      <c r="M1238" s="1">
        <v>62</v>
      </c>
      <c r="N1238" s="1">
        <v>65</v>
      </c>
      <c r="O1238" s="1">
        <v>60.8</v>
      </c>
      <c r="P1238" s="1">
        <v>1E-3</v>
      </c>
      <c r="Q1238" s="1">
        <v>3.0000000000000001E-3</v>
      </c>
      <c r="R1238" s="1">
        <v>7.0000000000000007E-2</v>
      </c>
      <c r="S1238" s="1">
        <v>0.26100000000000001</v>
      </c>
      <c r="T1238" s="1">
        <v>2</v>
      </c>
      <c r="U1238" s="1">
        <v>3</v>
      </c>
      <c r="V1238" s="1">
        <v>0</v>
      </c>
      <c r="W1238" s="1" t="s">
        <v>49</v>
      </c>
      <c r="X1238" s="1"/>
      <c r="Y1238" s="1"/>
      <c r="Z1238" s="1"/>
      <c r="AA1238" s="1"/>
      <c r="AB1238" s="1"/>
      <c r="AC1238" s="1" t="s">
        <v>49</v>
      </c>
      <c r="AD1238" s="1"/>
      <c r="AE1238" s="1"/>
      <c r="AF1238" s="1"/>
      <c r="AG1238" s="1" t="s">
        <v>50</v>
      </c>
      <c r="AH1238" s="1">
        <v>3</v>
      </c>
      <c r="AI1238" s="1">
        <v>622.6</v>
      </c>
      <c r="AJ1238" s="1">
        <v>1.73</v>
      </c>
      <c r="AK1238" s="1">
        <v>1E-3</v>
      </c>
      <c r="AL1238" s="1"/>
      <c r="AM1238" s="1"/>
      <c r="AN1238" s="1"/>
      <c r="AO1238" s="1"/>
      <c r="AP1238" s="1"/>
    </row>
    <row r="1239" spans="1:42" x14ac:dyDescent="0.25">
      <c r="A1239" s="1" t="s">
        <v>958</v>
      </c>
      <c r="B1239" s="1">
        <v>1009274</v>
      </c>
      <c r="C1239" s="1">
        <v>2020</v>
      </c>
      <c r="D1239" s="1" t="s">
        <v>43</v>
      </c>
      <c r="E1239" s="1" t="s">
        <v>44</v>
      </c>
      <c r="F1239" s="1" t="s">
        <v>66</v>
      </c>
      <c r="G1239" s="1" t="s">
        <v>987</v>
      </c>
      <c r="H1239" s="1"/>
      <c r="I1239" s="1" t="s">
        <v>47</v>
      </c>
      <c r="J1239" s="1" t="s">
        <v>53</v>
      </c>
      <c r="K1239" s="1" t="s">
        <v>49</v>
      </c>
      <c r="L1239" s="1">
        <v>151314.32</v>
      </c>
      <c r="M1239" s="1">
        <v>133.30000000000001</v>
      </c>
      <c r="N1239" s="1">
        <v>45.4</v>
      </c>
      <c r="O1239" s="1">
        <v>25</v>
      </c>
      <c r="P1239" s="1">
        <v>1.1839499999999999E-2</v>
      </c>
      <c r="Q1239" s="1">
        <v>0.15582579999999999</v>
      </c>
      <c r="R1239" s="1">
        <v>0.3382925</v>
      </c>
      <c r="S1239" s="1">
        <v>0.75525469999999995</v>
      </c>
      <c r="T1239" s="1">
        <v>11</v>
      </c>
      <c r="U1239" s="1">
        <v>11</v>
      </c>
      <c r="V1239" s="1">
        <v>0</v>
      </c>
      <c r="W1239" s="1" t="s">
        <v>49</v>
      </c>
      <c r="X1239" s="1"/>
      <c r="Y1239" s="1"/>
      <c r="Z1239" s="1"/>
      <c r="AA1239" s="1"/>
      <c r="AB1239" s="1"/>
      <c r="AC1239" s="1" t="s">
        <v>50</v>
      </c>
      <c r="AD1239" s="1">
        <v>11</v>
      </c>
      <c r="AE1239" s="1">
        <v>2.7216100000000001</v>
      </c>
      <c r="AF1239" s="1">
        <v>12.84552</v>
      </c>
      <c r="AG1239" s="1" t="s">
        <v>49</v>
      </c>
      <c r="AH1239" s="1"/>
      <c r="AI1239" s="1"/>
      <c r="AJ1239" s="1"/>
      <c r="AK1239" s="1"/>
      <c r="AL1239" s="1"/>
      <c r="AM1239" s="1"/>
      <c r="AN1239" s="1"/>
      <c r="AO1239" s="1"/>
      <c r="AP1239" s="1"/>
    </row>
    <row r="1240" spans="1:42" x14ac:dyDescent="0.25">
      <c r="A1240" s="1" t="s">
        <v>958</v>
      </c>
      <c r="B1240" s="1">
        <v>1009274</v>
      </c>
      <c r="C1240" s="1">
        <v>2020</v>
      </c>
      <c r="D1240" s="1" t="s">
        <v>43</v>
      </c>
      <c r="E1240" s="1" t="s">
        <v>44</v>
      </c>
      <c r="F1240" s="1" t="s">
        <v>66</v>
      </c>
      <c r="G1240" s="1" t="s">
        <v>988</v>
      </c>
      <c r="H1240" s="1"/>
      <c r="I1240" s="1" t="s">
        <v>47</v>
      </c>
      <c r="J1240" s="1" t="s">
        <v>53</v>
      </c>
      <c r="K1240" s="1" t="s">
        <v>49</v>
      </c>
      <c r="L1240" s="1">
        <v>110752.5</v>
      </c>
      <c r="M1240" s="1">
        <v>128.8666667</v>
      </c>
      <c r="N1240" s="1">
        <v>36.266666700000002</v>
      </c>
      <c r="O1240" s="1">
        <v>25</v>
      </c>
      <c r="P1240" s="1">
        <v>8.1724999999999992E-3</v>
      </c>
      <c r="Q1240" s="1">
        <v>1.9555199999999998E-2</v>
      </c>
      <c r="R1240" s="1">
        <v>0.40679599999999999</v>
      </c>
      <c r="S1240" s="1">
        <v>0.78714439999999997</v>
      </c>
      <c r="T1240" s="1">
        <v>13</v>
      </c>
      <c r="U1240" s="1">
        <v>10</v>
      </c>
      <c r="V1240" s="1">
        <v>0</v>
      </c>
      <c r="W1240" s="1" t="s">
        <v>49</v>
      </c>
      <c r="X1240" s="1"/>
      <c r="Y1240" s="1"/>
      <c r="Z1240" s="1"/>
      <c r="AA1240" s="1"/>
      <c r="AB1240" s="1"/>
      <c r="AC1240" s="1" t="s">
        <v>50</v>
      </c>
      <c r="AD1240" s="1">
        <v>10</v>
      </c>
      <c r="AE1240" s="1">
        <v>1.1488499999999999</v>
      </c>
      <c r="AF1240" s="1">
        <v>16.293849999999999</v>
      </c>
      <c r="AG1240" s="1" t="s">
        <v>49</v>
      </c>
      <c r="AH1240" s="1"/>
      <c r="AI1240" s="1"/>
      <c r="AJ1240" s="1"/>
      <c r="AK1240" s="1"/>
      <c r="AL1240" s="1"/>
      <c r="AM1240" s="1"/>
      <c r="AN1240" s="1"/>
      <c r="AO1240" s="1"/>
      <c r="AP1240" s="1"/>
    </row>
    <row r="1241" spans="1:42" x14ac:dyDescent="0.25">
      <c r="A1241" s="1" t="s">
        <v>958</v>
      </c>
      <c r="B1241" s="1">
        <v>1009274</v>
      </c>
      <c r="C1241" s="1">
        <v>2020</v>
      </c>
      <c r="D1241" s="1" t="s">
        <v>43</v>
      </c>
      <c r="E1241" s="1" t="s">
        <v>44</v>
      </c>
      <c r="F1241" s="1" t="s">
        <v>66</v>
      </c>
      <c r="G1241" s="1" t="s">
        <v>989</v>
      </c>
      <c r="H1241" s="1"/>
      <c r="I1241" s="1" t="s">
        <v>47</v>
      </c>
      <c r="J1241" s="1" t="s">
        <v>53</v>
      </c>
      <c r="K1241" s="1" t="s">
        <v>49</v>
      </c>
      <c r="L1241" s="1">
        <v>17376.18</v>
      </c>
      <c r="M1241" s="1">
        <v>133.30000000000001</v>
      </c>
      <c r="N1241" s="1">
        <v>45.4</v>
      </c>
      <c r="O1241" s="1">
        <v>25</v>
      </c>
      <c r="P1241" s="1">
        <v>0</v>
      </c>
      <c r="Q1241" s="1">
        <v>8.7487300000000004E-2</v>
      </c>
      <c r="R1241" s="1">
        <v>0.306307</v>
      </c>
      <c r="S1241" s="1">
        <v>0.49466789999999999</v>
      </c>
      <c r="T1241" s="1">
        <v>3</v>
      </c>
      <c r="U1241" s="1">
        <v>3</v>
      </c>
      <c r="V1241" s="1">
        <v>0</v>
      </c>
      <c r="W1241" s="1" t="s">
        <v>49</v>
      </c>
      <c r="X1241" s="1"/>
      <c r="Y1241" s="1"/>
      <c r="Z1241" s="1"/>
      <c r="AA1241" s="1"/>
      <c r="AB1241" s="1"/>
      <c r="AC1241" s="1" t="s">
        <v>50</v>
      </c>
      <c r="AD1241" s="1">
        <v>3</v>
      </c>
      <c r="AE1241" s="1">
        <v>0.24454999999999999</v>
      </c>
      <c r="AF1241" s="1">
        <v>2.0242599999999999</v>
      </c>
      <c r="AG1241" s="1" t="s">
        <v>49</v>
      </c>
      <c r="AH1241" s="1"/>
      <c r="AI1241" s="1"/>
      <c r="AJ1241" s="1"/>
      <c r="AK1241" s="1"/>
      <c r="AL1241" s="1"/>
      <c r="AM1241" s="1"/>
      <c r="AN1241" s="1"/>
      <c r="AO1241" s="1"/>
      <c r="AP1241" s="1"/>
    </row>
    <row r="1242" spans="1:42" x14ac:dyDescent="0.25">
      <c r="A1242" s="1" t="s">
        <v>958</v>
      </c>
      <c r="B1242" s="1">
        <v>1009274</v>
      </c>
      <c r="C1242" s="1">
        <v>2020</v>
      </c>
      <c r="D1242" s="1" t="s">
        <v>43</v>
      </c>
      <c r="E1242" s="1" t="s">
        <v>44</v>
      </c>
      <c r="F1242" s="1" t="s">
        <v>66</v>
      </c>
      <c r="G1242" s="1" t="s">
        <v>586</v>
      </c>
      <c r="H1242" s="1"/>
      <c r="I1242" s="1" t="s">
        <v>47</v>
      </c>
      <c r="J1242" s="1" t="s">
        <v>53</v>
      </c>
      <c r="K1242" s="1" t="s">
        <v>49</v>
      </c>
      <c r="L1242" s="1">
        <v>6763.79</v>
      </c>
      <c r="M1242" s="1">
        <v>133.30000000000001</v>
      </c>
      <c r="N1242" s="1">
        <v>45.4</v>
      </c>
      <c r="O1242" s="1">
        <v>25</v>
      </c>
      <c r="P1242" s="1">
        <v>1.9396299999999998E-2</v>
      </c>
      <c r="Q1242" s="1">
        <v>1.9396299999999998E-2</v>
      </c>
      <c r="R1242" s="1">
        <v>0.75525469999999995</v>
      </c>
      <c r="S1242" s="1">
        <v>0.75525469999999995</v>
      </c>
      <c r="T1242" s="1">
        <v>1</v>
      </c>
      <c r="U1242" s="1">
        <v>3</v>
      </c>
      <c r="V1242" s="1">
        <v>0</v>
      </c>
      <c r="W1242" s="1" t="s">
        <v>49</v>
      </c>
      <c r="X1242" s="1"/>
      <c r="Y1242" s="1"/>
      <c r="Z1242" s="1"/>
      <c r="AA1242" s="1"/>
      <c r="AB1242" s="1"/>
      <c r="AC1242" s="1" t="s">
        <v>50</v>
      </c>
      <c r="AD1242" s="1">
        <v>3</v>
      </c>
      <c r="AE1242" s="1">
        <v>0.10854999999999999</v>
      </c>
      <c r="AF1242" s="1">
        <v>1.5428500000000001</v>
      </c>
      <c r="AG1242" s="1" t="s">
        <v>49</v>
      </c>
      <c r="AH1242" s="1"/>
      <c r="AI1242" s="1"/>
      <c r="AJ1242" s="1"/>
      <c r="AK1242" s="1"/>
      <c r="AL1242" s="1"/>
      <c r="AM1242" s="1"/>
      <c r="AN1242" s="1"/>
      <c r="AO1242" s="1"/>
      <c r="AP1242" s="1"/>
    </row>
    <row r="1243" spans="1:42" x14ac:dyDescent="0.25">
      <c r="A1243" s="1" t="s">
        <v>990</v>
      </c>
      <c r="B1243" s="1">
        <v>1009728</v>
      </c>
      <c r="C1243" s="1">
        <v>2020</v>
      </c>
      <c r="D1243" s="1" t="s">
        <v>43</v>
      </c>
      <c r="E1243" s="1" t="s">
        <v>44</v>
      </c>
      <c r="F1243" s="1" t="s">
        <v>66</v>
      </c>
      <c r="G1243" s="1" t="s">
        <v>255</v>
      </c>
      <c r="H1243" s="1"/>
      <c r="I1243" s="1" t="s">
        <v>47</v>
      </c>
      <c r="J1243" s="1" t="s">
        <v>53</v>
      </c>
      <c r="K1243" s="1" t="s">
        <v>49</v>
      </c>
      <c r="L1243" s="1">
        <v>23680.734359999999</v>
      </c>
      <c r="M1243" s="1">
        <v>130</v>
      </c>
      <c r="N1243" s="1">
        <v>40</v>
      </c>
      <c r="O1243" s="1">
        <v>33.6</v>
      </c>
      <c r="P1243" s="1">
        <v>9.7979999999999994E-3</v>
      </c>
      <c r="Q1243" s="1">
        <v>9.7979999999999994E-3</v>
      </c>
      <c r="R1243" s="1">
        <v>0.82752099999999995</v>
      </c>
      <c r="S1243" s="1">
        <v>0.82752099999999995</v>
      </c>
      <c r="T1243" s="1">
        <v>3</v>
      </c>
      <c r="U1243" s="1">
        <v>6</v>
      </c>
      <c r="V1243" s="1">
        <v>6</v>
      </c>
      <c r="W1243" s="1" t="s">
        <v>49</v>
      </c>
      <c r="X1243" s="1"/>
      <c r="Y1243" s="1"/>
      <c r="Z1243" s="1"/>
      <c r="AA1243" s="1"/>
      <c r="AB1243" s="1"/>
      <c r="AC1243" s="1" t="s">
        <v>49</v>
      </c>
      <c r="AD1243" s="1"/>
      <c r="AE1243" s="1"/>
      <c r="AF1243" s="1"/>
      <c r="AG1243" s="1" t="s">
        <v>50</v>
      </c>
      <c r="AH1243" s="1">
        <v>6</v>
      </c>
      <c r="AI1243" s="1">
        <v>20.662669999999999</v>
      </c>
      <c r="AJ1243" s="1">
        <v>0.100525</v>
      </c>
      <c r="AK1243" s="1">
        <v>3.8999999999999999E-5</v>
      </c>
      <c r="AL1243" s="1"/>
      <c r="AM1243" s="1"/>
      <c r="AN1243" s="1"/>
      <c r="AO1243" s="1"/>
      <c r="AP1243" s="1"/>
    </row>
    <row r="1244" spans="1:42" x14ac:dyDescent="0.25">
      <c r="A1244" s="1" t="s">
        <v>990</v>
      </c>
      <c r="B1244" s="1">
        <v>1009728</v>
      </c>
      <c r="C1244" s="1">
        <v>2020</v>
      </c>
      <c r="D1244" s="1" t="s">
        <v>43</v>
      </c>
      <c r="E1244" s="1" t="s">
        <v>44</v>
      </c>
      <c r="F1244" s="1" t="s">
        <v>66</v>
      </c>
      <c r="G1244" s="1" t="s">
        <v>206</v>
      </c>
      <c r="H1244" s="1"/>
      <c r="I1244" s="1" t="s">
        <v>47</v>
      </c>
      <c r="J1244" s="1" t="s">
        <v>53</v>
      </c>
      <c r="K1244" s="1" t="s">
        <v>49</v>
      </c>
      <c r="L1244" s="1">
        <v>293069.15164200001</v>
      </c>
      <c r="M1244" s="1">
        <v>130</v>
      </c>
      <c r="N1244" s="1">
        <v>40</v>
      </c>
      <c r="O1244" s="1">
        <v>33.6</v>
      </c>
      <c r="P1244" s="1">
        <v>9.7870000000000006E-3</v>
      </c>
      <c r="Q1244" s="1">
        <v>9.7870000000000006E-3</v>
      </c>
      <c r="R1244" s="1">
        <v>0.82238500000000003</v>
      </c>
      <c r="S1244" s="1">
        <v>0.82238500000000003</v>
      </c>
      <c r="T1244" s="1">
        <v>37</v>
      </c>
      <c r="U1244" s="1">
        <v>83</v>
      </c>
      <c r="V1244" s="1">
        <v>83</v>
      </c>
      <c r="W1244" s="1" t="s">
        <v>49</v>
      </c>
      <c r="X1244" s="1"/>
      <c r="Y1244" s="1"/>
      <c r="Z1244" s="1"/>
      <c r="AA1244" s="1"/>
      <c r="AB1244" s="1"/>
      <c r="AC1244" s="1" t="s">
        <v>49</v>
      </c>
      <c r="AD1244" s="1"/>
      <c r="AE1244" s="1"/>
      <c r="AF1244" s="1"/>
      <c r="AG1244" s="1" t="s">
        <v>50</v>
      </c>
      <c r="AH1244" s="1">
        <v>83</v>
      </c>
      <c r="AI1244" s="1">
        <v>239.00356400000001</v>
      </c>
      <c r="AJ1244" s="1">
        <v>1.146385</v>
      </c>
      <c r="AK1244" s="1">
        <v>4.4799999999999999E-4</v>
      </c>
      <c r="AL1244" s="1"/>
      <c r="AM1244" s="1"/>
      <c r="AN1244" s="1"/>
      <c r="AO1244" s="1"/>
      <c r="AP1244" s="1"/>
    </row>
    <row r="1245" spans="1:42" x14ac:dyDescent="0.25">
      <c r="A1245" s="1" t="s">
        <v>990</v>
      </c>
      <c r="B1245" s="1">
        <v>1009728</v>
      </c>
      <c r="C1245" s="1">
        <v>2020</v>
      </c>
      <c r="D1245" s="1" t="s">
        <v>43</v>
      </c>
      <c r="E1245" s="1" t="s">
        <v>44</v>
      </c>
      <c r="F1245" s="1" t="s">
        <v>66</v>
      </c>
      <c r="G1245" s="1" t="s">
        <v>290</v>
      </c>
      <c r="H1245" s="1"/>
      <c r="I1245" s="1" t="s">
        <v>47</v>
      </c>
      <c r="J1245" s="1" t="s">
        <v>53</v>
      </c>
      <c r="K1245" s="1" t="s">
        <v>49</v>
      </c>
      <c r="L1245" s="1">
        <v>66492.025200000004</v>
      </c>
      <c r="M1245" s="1">
        <v>130</v>
      </c>
      <c r="N1245" s="1">
        <v>40</v>
      </c>
      <c r="O1245" s="1">
        <v>33.6</v>
      </c>
      <c r="P1245" s="1">
        <v>9.7870000000000006E-3</v>
      </c>
      <c r="Q1245" s="1">
        <v>9.7870000000000006E-3</v>
      </c>
      <c r="R1245" s="1">
        <v>0.82238500000000003</v>
      </c>
      <c r="S1245" s="1">
        <v>0.82238500000000003</v>
      </c>
      <c r="T1245" s="1">
        <v>9</v>
      </c>
      <c r="U1245" s="1">
        <v>46</v>
      </c>
      <c r="V1245" s="1">
        <v>38</v>
      </c>
      <c r="W1245" s="1" t="s">
        <v>49</v>
      </c>
      <c r="X1245" s="1"/>
      <c r="Y1245" s="1"/>
      <c r="Z1245" s="1"/>
      <c r="AA1245" s="1"/>
      <c r="AB1245" s="1"/>
      <c r="AC1245" s="1" t="s">
        <v>49</v>
      </c>
      <c r="AD1245" s="1"/>
      <c r="AE1245" s="1"/>
      <c r="AF1245" s="1"/>
      <c r="AG1245" s="1" t="s">
        <v>50</v>
      </c>
      <c r="AH1245" s="1">
        <v>46</v>
      </c>
      <c r="AI1245" s="1">
        <v>51.484610000000004</v>
      </c>
      <c r="AJ1245" s="1">
        <v>0.246947</v>
      </c>
      <c r="AK1245" s="1">
        <v>9.7E-5</v>
      </c>
      <c r="AL1245" s="1"/>
      <c r="AM1245" s="1"/>
      <c r="AN1245" s="1"/>
      <c r="AO1245" s="1"/>
      <c r="AP1245" s="1"/>
    </row>
    <row r="1246" spans="1:42" x14ac:dyDescent="0.25">
      <c r="A1246" s="1" t="s">
        <v>991</v>
      </c>
      <c r="B1246" s="1">
        <v>1009582</v>
      </c>
      <c r="C1246" s="1">
        <v>2020</v>
      </c>
      <c r="D1246" s="1" t="s">
        <v>43</v>
      </c>
      <c r="E1246" s="1" t="s">
        <v>44</v>
      </c>
      <c r="F1246" s="1" t="s">
        <v>66</v>
      </c>
      <c r="G1246" s="1" t="s">
        <v>175</v>
      </c>
      <c r="H1246" s="1"/>
      <c r="I1246" s="1" t="s">
        <v>68</v>
      </c>
      <c r="J1246" s="1"/>
      <c r="K1246" s="1" t="s">
        <v>49</v>
      </c>
      <c r="L1246" s="1">
        <v>193959.05</v>
      </c>
      <c r="M1246" s="1">
        <v>111.44444439999999</v>
      </c>
      <c r="N1246" s="1">
        <v>56.222222199999997</v>
      </c>
      <c r="O1246" s="1">
        <v>13.5511111</v>
      </c>
      <c r="P1246" s="1">
        <v>0</v>
      </c>
      <c r="Q1246" s="1">
        <v>5.0000000000000001E-4</v>
      </c>
      <c r="R1246" s="1">
        <v>5.0000000000000002E-5</v>
      </c>
      <c r="S1246" s="1">
        <v>2.5000000000000001E-3</v>
      </c>
      <c r="T1246" s="1">
        <v>303</v>
      </c>
      <c r="U1246" s="1">
        <v>7</v>
      </c>
      <c r="V1246" s="1">
        <v>0</v>
      </c>
      <c r="W1246" s="1" t="s">
        <v>49</v>
      </c>
      <c r="X1246" s="1"/>
      <c r="Y1246" s="1"/>
      <c r="Z1246" s="1"/>
      <c r="AA1246" s="1"/>
      <c r="AB1246" s="1"/>
      <c r="AC1246" s="1" t="s">
        <v>50</v>
      </c>
      <c r="AD1246" s="1">
        <v>7</v>
      </c>
      <c r="AE1246" s="1">
        <v>1.5472000000000001E-3</v>
      </c>
      <c r="AF1246" s="1">
        <v>5.4299999999999997E-4</v>
      </c>
      <c r="AG1246" s="1" t="s">
        <v>49</v>
      </c>
      <c r="AH1246" s="1"/>
      <c r="AI1246" s="1"/>
      <c r="AJ1246" s="1"/>
      <c r="AK1246" s="1"/>
      <c r="AL1246" s="1"/>
      <c r="AM1246" s="1"/>
      <c r="AN1246" s="1"/>
      <c r="AO1246" s="1"/>
      <c r="AP1246" s="1"/>
    </row>
    <row r="1247" spans="1:42" x14ac:dyDescent="0.25">
      <c r="A1247" s="1" t="s">
        <v>992</v>
      </c>
      <c r="B1247" s="1">
        <v>1008630</v>
      </c>
      <c r="C1247" s="1">
        <v>2020</v>
      </c>
      <c r="D1247" s="1" t="s">
        <v>43</v>
      </c>
      <c r="E1247" s="1" t="s">
        <v>44</v>
      </c>
      <c r="F1247" s="1" t="s">
        <v>66</v>
      </c>
      <c r="G1247" s="1" t="s">
        <v>426</v>
      </c>
      <c r="H1247" s="1"/>
      <c r="I1247" s="1" t="s">
        <v>47</v>
      </c>
      <c r="J1247" s="1" t="s">
        <v>53</v>
      </c>
      <c r="K1247" s="1" t="s">
        <v>49</v>
      </c>
      <c r="L1247" s="1">
        <v>4088.1385046</v>
      </c>
      <c r="M1247" s="1">
        <v>110</v>
      </c>
      <c r="N1247" s="1">
        <v>632.68394960000001</v>
      </c>
      <c r="O1247" s="1">
        <v>48.7169697</v>
      </c>
      <c r="P1247" s="1">
        <v>6.8214E-3</v>
      </c>
      <c r="Q1247" s="1">
        <v>0.34712890000000002</v>
      </c>
      <c r="R1247" s="1">
        <v>2.8261600000000001E-2</v>
      </c>
      <c r="S1247" s="1">
        <v>0.49217</v>
      </c>
      <c r="T1247" s="1">
        <v>3</v>
      </c>
      <c r="U1247" s="1">
        <v>9</v>
      </c>
      <c r="V1247" s="1">
        <v>0</v>
      </c>
      <c r="W1247" s="1" t="s">
        <v>49</v>
      </c>
      <c r="X1247" s="1"/>
      <c r="Y1247" s="1"/>
      <c r="Z1247" s="1"/>
      <c r="AA1247" s="1"/>
      <c r="AB1247" s="1"/>
      <c r="AC1247" s="1" t="s">
        <v>49</v>
      </c>
      <c r="AD1247" s="1"/>
      <c r="AE1247" s="1"/>
      <c r="AF1247" s="1"/>
      <c r="AG1247" s="1" t="s">
        <v>50</v>
      </c>
      <c r="AH1247" s="1">
        <v>9</v>
      </c>
      <c r="AI1247" s="1">
        <v>42.279193900000003</v>
      </c>
      <c r="AJ1247" s="1">
        <v>9.7519000000000008E-3</v>
      </c>
      <c r="AK1247" s="1">
        <v>3.29E-5</v>
      </c>
      <c r="AL1247" s="1"/>
      <c r="AM1247" s="1"/>
      <c r="AN1247" s="1"/>
      <c r="AO1247" s="1"/>
      <c r="AP1247" s="1"/>
    </row>
    <row r="1248" spans="1:42" x14ac:dyDescent="0.25">
      <c r="A1248" s="1" t="s">
        <v>992</v>
      </c>
      <c r="B1248" s="1">
        <v>1008630</v>
      </c>
      <c r="C1248" s="1">
        <v>2020</v>
      </c>
      <c r="D1248" s="1" t="s">
        <v>43</v>
      </c>
      <c r="E1248" s="1" t="s">
        <v>44</v>
      </c>
      <c r="F1248" s="1" t="s">
        <v>66</v>
      </c>
      <c r="G1248" s="1" t="s">
        <v>428</v>
      </c>
      <c r="H1248" s="1"/>
      <c r="I1248" s="1" t="s">
        <v>47</v>
      </c>
      <c r="J1248" s="1" t="s">
        <v>53</v>
      </c>
      <c r="K1248" s="1" t="s">
        <v>49</v>
      </c>
      <c r="L1248" s="1">
        <v>3896436.3708088999</v>
      </c>
      <c r="M1248" s="1">
        <v>110</v>
      </c>
      <c r="N1248" s="1">
        <v>190.07460330000001</v>
      </c>
      <c r="O1248" s="1">
        <v>45.438957899999998</v>
      </c>
      <c r="P1248" s="1">
        <v>6.313E-4</v>
      </c>
      <c r="Q1248" s="1">
        <v>0.13320190000000001</v>
      </c>
      <c r="R1248" s="1">
        <v>1.3007100000000001E-2</v>
      </c>
      <c r="S1248" s="1">
        <v>0.64403460000000001</v>
      </c>
      <c r="T1248" s="1">
        <v>154</v>
      </c>
      <c r="U1248" s="1">
        <v>350</v>
      </c>
      <c r="V1248" s="1">
        <v>0</v>
      </c>
      <c r="W1248" s="1" t="s">
        <v>49</v>
      </c>
      <c r="X1248" s="1"/>
      <c r="Y1248" s="1"/>
      <c r="Z1248" s="1"/>
      <c r="AA1248" s="1"/>
      <c r="AB1248" s="1"/>
      <c r="AC1248" s="1" t="s">
        <v>49</v>
      </c>
      <c r="AD1248" s="1"/>
      <c r="AE1248" s="1"/>
      <c r="AF1248" s="1"/>
      <c r="AG1248" s="1" t="s">
        <v>50</v>
      </c>
      <c r="AH1248" s="1">
        <v>350</v>
      </c>
      <c r="AI1248" s="1">
        <v>10328.725009600001</v>
      </c>
      <c r="AJ1248" s="1">
        <v>1.4205635999999999</v>
      </c>
      <c r="AK1248" s="1">
        <v>8.0779000000000007E-3</v>
      </c>
      <c r="AL1248" s="1"/>
      <c r="AM1248" s="1"/>
      <c r="AN1248" s="1"/>
      <c r="AO1248" s="1"/>
      <c r="AP1248" s="1"/>
    </row>
    <row r="1249" spans="1:42" x14ac:dyDescent="0.25">
      <c r="A1249" s="1" t="s">
        <v>992</v>
      </c>
      <c r="B1249" s="1">
        <v>1008630</v>
      </c>
      <c r="C1249" s="1">
        <v>2020</v>
      </c>
      <c r="D1249" s="1" t="s">
        <v>43</v>
      </c>
      <c r="E1249" s="1" t="s">
        <v>44</v>
      </c>
      <c r="F1249" s="1" t="s">
        <v>66</v>
      </c>
      <c r="G1249" s="1" t="s">
        <v>993</v>
      </c>
      <c r="H1249" s="1"/>
      <c r="I1249" s="1" t="s">
        <v>47</v>
      </c>
      <c r="J1249" s="1" t="s">
        <v>53</v>
      </c>
      <c r="K1249" s="1" t="s">
        <v>49</v>
      </c>
      <c r="L1249" s="1">
        <v>937112.57435899996</v>
      </c>
      <c r="M1249" s="1">
        <v>110</v>
      </c>
      <c r="N1249" s="1">
        <v>636.54426239999998</v>
      </c>
      <c r="O1249" s="1">
        <v>62.167103699999998</v>
      </c>
      <c r="P1249" s="1">
        <v>4.9910000000000004E-4</v>
      </c>
      <c r="Q1249" s="1">
        <v>1.6587500000000002E-2</v>
      </c>
      <c r="R1249" s="1">
        <v>5.8751499999999998E-2</v>
      </c>
      <c r="S1249" s="1">
        <v>0.13529769999999999</v>
      </c>
      <c r="T1249" s="1">
        <v>227</v>
      </c>
      <c r="U1249" s="1">
        <v>353</v>
      </c>
      <c r="V1249" s="1">
        <v>0</v>
      </c>
      <c r="W1249" s="1" t="s">
        <v>49</v>
      </c>
      <c r="X1249" s="1"/>
      <c r="Y1249" s="1"/>
      <c r="Z1249" s="1"/>
      <c r="AA1249" s="1"/>
      <c r="AB1249" s="1"/>
      <c r="AC1249" s="1" t="s">
        <v>49</v>
      </c>
      <c r="AD1249" s="1"/>
      <c r="AE1249" s="1"/>
      <c r="AF1249" s="1"/>
      <c r="AG1249" s="1" t="s">
        <v>50</v>
      </c>
      <c r="AH1249" s="1">
        <v>353</v>
      </c>
      <c r="AI1249" s="1">
        <v>28832.8135095</v>
      </c>
      <c r="AJ1249" s="1">
        <v>5.1677716</v>
      </c>
      <c r="AK1249" s="1">
        <v>2.1261800000000001E-2</v>
      </c>
      <c r="AL1249" s="1"/>
      <c r="AM1249" s="1"/>
      <c r="AN1249" s="1"/>
      <c r="AO1249" s="1"/>
      <c r="AP1249" s="1"/>
    </row>
    <row r="1250" spans="1:42" x14ac:dyDescent="0.25">
      <c r="A1250" s="1" t="s">
        <v>992</v>
      </c>
      <c r="B1250" s="1">
        <v>1008630</v>
      </c>
      <c r="C1250" s="1">
        <v>2020</v>
      </c>
      <c r="D1250" s="1" t="s">
        <v>43</v>
      </c>
      <c r="E1250" s="1" t="s">
        <v>44</v>
      </c>
      <c r="F1250" s="1" t="s">
        <v>66</v>
      </c>
      <c r="G1250" s="1" t="s">
        <v>429</v>
      </c>
      <c r="H1250" s="1"/>
      <c r="I1250" s="1" t="s">
        <v>47</v>
      </c>
      <c r="J1250" s="1" t="s">
        <v>53</v>
      </c>
      <c r="K1250" s="1" t="s">
        <v>49</v>
      </c>
      <c r="L1250" s="1">
        <v>1341.0655353</v>
      </c>
      <c r="M1250" s="1">
        <v>110</v>
      </c>
      <c r="N1250" s="1">
        <v>644.57403739999995</v>
      </c>
      <c r="O1250" s="1">
        <v>52.831622699999997</v>
      </c>
      <c r="P1250" s="1">
        <v>7.4022999999999997E-3</v>
      </c>
      <c r="Q1250" s="1">
        <v>1.05203E-2</v>
      </c>
      <c r="R1250" s="1">
        <v>2.8918200000000002E-2</v>
      </c>
      <c r="S1250" s="1">
        <v>7.3529600000000001E-2</v>
      </c>
      <c r="T1250" s="1">
        <v>3</v>
      </c>
      <c r="U1250" s="1">
        <v>106</v>
      </c>
      <c r="V1250" s="1">
        <v>0</v>
      </c>
      <c r="W1250" s="1" t="s">
        <v>49</v>
      </c>
      <c r="X1250" s="1"/>
      <c r="Y1250" s="1"/>
      <c r="Z1250" s="1"/>
      <c r="AA1250" s="1"/>
      <c r="AB1250" s="1"/>
      <c r="AC1250" s="1" t="s">
        <v>49</v>
      </c>
      <c r="AD1250" s="1"/>
      <c r="AE1250" s="1"/>
      <c r="AF1250" s="1"/>
      <c r="AG1250" s="1" t="s">
        <v>50</v>
      </c>
      <c r="AH1250" s="1">
        <v>106</v>
      </c>
      <c r="AI1250" s="1">
        <v>32.881210899999999</v>
      </c>
      <c r="AJ1250" s="1">
        <v>5.6119999999999998E-3</v>
      </c>
      <c r="AK1250" s="1">
        <v>2.4700000000000001E-5</v>
      </c>
      <c r="AL1250" s="1"/>
      <c r="AM1250" s="1"/>
      <c r="AN1250" s="1"/>
      <c r="AO1250" s="1"/>
      <c r="AP1250" s="1"/>
    </row>
    <row r="1251" spans="1:42" x14ac:dyDescent="0.25">
      <c r="A1251" s="1" t="s">
        <v>992</v>
      </c>
      <c r="B1251" s="1">
        <v>1008630</v>
      </c>
      <c r="C1251" s="1">
        <v>2020</v>
      </c>
      <c r="D1251" s="1" t="s">
        <v>43</v>
      </c>
      <c r="E1251" s="1" t="s">
        <v>44</v>
      </c>
      <c r="F1251" s="1" t="s">
        <v>66</v>
      </c>
      <c r="G1251" s="1" t="s">
        <v>994</v>
      </c>
      <c r="H1251" s="1"/>
      <c r="I1251" s="1" t="s">
        <v>47</v>
      </c>
      <c r="J1251" s="1" t="s">
        <v>53</v>
      </c>
      <c r="K1251" s="1" t="s">
        <v>49</v>
      </c>
      <c r="L1251" s="1">
        <v>1566023.9569422</v>
      </c>
      <c r="M1251" s="1">
        <v>110</v>
      </c>
      <c r="N1251" s="1">
        <v>478.01472000000001</v>
      </c>
      <c r="O1251" s="1">
        <v>52.831622699999997</v>
      </c>
      <c r="P1251" s="1">
        <v>1.4009000000000001E-3</v>
      </c>
      <c r="Q1251" s="1">
        <v>2.15348E-2</v>
      </c>
      <c r="R1251" s="1">
        <v>4.9920899999999997E-2</v>
      </c>
      <c r="S1251" s="1">
        <v>0.27104420000000001</v>
      </c>
      <c r="T1251" s="1">
        <v>246</v>
      </c>
      <c r="U1251" s="1">
        <v>499</v>
      </c>
      <c r="V1251" s="1">
        <v>0</v>
      </c>
      <c r="W1251" s="1" t="s">
        <v>49</v>
      </c>
      <c r="X1251" s="1"/>
      <c r="Y1251" s="1"/>
      <c r="Z1251" s="1"/>
      <c r="AA1251" s="1"/>
      <c r="AB1251" s="1"/>
      <c r="AC1251" s="1" t="s">
        <v>49</v>
      </c>
      <c r="AD1251" s="1"/>
      <c r="AE1251" s="1"/>
      <c r="AF1251" s="1"/>
      <c r="AG1251" s="1" t="s">
        <v>50</v>
      </c>
      <c r="AH1251" s="1">
        <v>499</v>
      </c>
      <c r="AI1251" s="1">
        <v>37566.757091400003</v>
      </c>
      <c r="AJ1251" s="1">
        <v>7.6224214000000003</v>
      </c>
      <c r="AK1251" s="1">
        <v>2.9142899999999999E-2</v>
      </c>
      <c r="AL1251" s="1"/>
      <c r="AM1251" s="1"/>
      <c r="AN1251" s="1"/>
      <c r="AO1251" s="1"/>
      <c r="AP1251" s="1"/>
    </row>
    <row r="1252" spans="1:42" x14ac:dyDescent="0.25">
      <c r="A1252" s="1" t="s">
        <v>992</v>
      </c>
      <c r="B1252" s="1">
        <v>1008630</v>
      </c>
      <c r="C1252" s="1">
        <v>2020</v>
      </c>
      <c r="D1252" s="1" t="s">
        <v>43</v>
      </c>
      <c r="E1252" s="1" t="s">
        <v>44</v>
      </c>
      <c r="F1252" s="1" t="s">
        <v>66</v>
      </c>
      <c r="G1252" s="1" t="s">
        <v>995</v>
      </c>
      <c r="H1252" s="1"/>
      <c r="I1252" s="1" t="s">
        <v>47</v>
      </c>
      <c r="J1252" s="1" t="s">
        <v>53</v>
      </c>
      <c r="K1252" s="1" t="s">
        <v>49</v>
      </c>
      <c r="L1252" s="1">
        <v>5400.7174000000005</v>
      </c>
      <c r="M1252" s="1">
        <v>110</v>
      </c>
      <c r="N1252" s="1">
        <v>386.25225690000002</v>
      </c>
      <c r="O1252" s="1">
        <v>52.831622699999997</v>
      </c>
      <c r="P1252" s="1">
        <v>5.607E-3</v>
      </c>
      <c r="Q1252" s="1">
        <v>7.6623000000000004E-3</v>
      </c>
      <c r="R1252" s="1">
        <v>4.9423300000000003E-2</v>
      </c>
      <c r="S1252" s="1">
        <v>6.1012499999999997E-2</v>
      </c>
      <c r="T1252" s="1">
        <v>3</v>
      </c>
      <c r="U1252" s="1">
        <v>19</v>
      </c>
      <c r="V1252" s="1">
        <v>0</v>
      </c>
      <c r="W1252" s="1" t="s">
        <v>49</v>
      </c>
      <c r="X1252" s="1"/>
      <c r="Y1252" s="1"/>
      <c r="Z1252" s="1"/>
      <c r="AA1252" s="1"/>
      <c r="AB1252" s="1"/>
      <c r="AC1252" s="1" t="s">
        <v>49</v>
      </c>
      <c r="AD1252" s="1"/>
      <c r="AE1252" s="1"/>
      <c r="AF1252" s="1"/>
      <c r="AG1252" s="1" t="s">
        <v>50</v>
      </c>
      <c r="AH1252" s="1">
        <v>19</v>
      </c>
      <c r="AI1252" s="1">
        <v>176.03322109999999</v>
      </c>
      <c r="AJ1252" s="1">
        <v>2.1576399999999999E-2</v>
      </c>
      <c r="AK1252" s="1">
        <v>1.3410000000000001E-4</v>
      </c>
      <c r="AL1252" s="1"/>
      <c r="AM1252" s="1"/>
      <c r="AN1252" s="1"/>
      <c r="AO1252" s="1"/>
      <c r="AP1252" s="1"/>
    </row>
    <row r="1253" spans="1:42" x14ac:dyDescent="0.25">
      <c r="A1253" s="1" t="s">
        <v>970</v>
      </c>
      <c r="B1253" s="1">
        <v>1008998</v>
      </c>
      <c r="C1253" s="1">
        <v>2020</v>
      </c>
      <c r="D1253" s="1" t="s">
        <v>43</v>
      </c>
      <c r="E1253" s="1" t="s">
        <v>44</v>
      </c>
      <c r="F1253" s="1" t="s">
        <v>66</v>
      </c>
      <c r="G1253" s="1" t="s">
        <v>785</v>
      </c>
      <c r="H1253" s="1"/>
      <c r="I1253" s="1" t="s">
        <v>68</v>
      </c>
      <c r="J1253" s="1"/>
      <c r="K1253" s="1" t="s">
        <v>49</v>
      </c>
      <c r="L1253" s="1">
        <v>2557698.4</v>
      </c>
      <c r="M1253" s="1">
        <v>80</v>
      </c>
      <c r="N1253" s="1">
        <v>62</v>
      </c>
      <c r="O1253" s="1">
        <v>41</v>
      </c>
      <c r="P1253" s="1">
        <v>1.17E-2</v>
      </c>
      <c r="Q1253" s="1">
        <v>1.17E-2</v>
      </c>
      <c r="R1253" s="1">
        <v>0.4007</v>
      </c>
      <c r="S1253" s="1">
        <v>0.40100000000000002</v>
      </c>
      <c r="T1253" s="1">
        <v>58</v>
      </c>
      <c r="U1253" s="1">
        <v>34</v>
      </c>
      <c r="V1253" s="1">
        <v>0</v>
      </c>
      <c r="W1253" s="1" t="s">
        <v>50</v>
      </c>
      <c r="X1253" s="1">
        <v>34</v>
      </c>
      <c r="Y1253" s="1">
        <v>11.013999999999999</v>
      </c>
      <c r="Z1253" s="1">
        <v>129.16239999999999</v>
      </c>
      <c r="AA1253" s="1">
        <v>1.1013999999999999</v>
      </c>
      <c r="AB1253" s="1">
        <v>12.9162</v>
      </c>
      <c r="AC1253" s="1" t="s">
        <v>49</v>
      </c>
      <c r="AD1253" s="1"/>
      <c r="AE1253" s="1"/>
      <c r="AF1253" s="1"/>
      <c r="AG1253" s="1" t="s">
        <v>49</v>
      </c>
      <c r="AH1253" s="1"/>
      <c r="AI1253" s="1"/>
      <c r="AJ1253" s="1"/>
      <c r="AK1253" s="1"/>
      <c r="AL1253" s="1"/>
      <c r="AM1253" s="1"/>
      <c r="AN1253" s="1"/>
      <c r="AO1253" s="1"/>
      <c r="AP1253" s="1"/>
    </row>
    <row r="1254" spans="1:42" x14ac:dyDescent="0.25">
      <c r="A1254" s="1" t="s">
        <v>970</v>
      </c>
      <c r="B1254" s="1">
        <v>1008998</v>
      </c>
      <c r="C1254" s="1">
        <v>2020</v>
      </c>
      <c r="D1254" s="1" t="s">
        <v>43</v>
      </c>
      <c r="E1254" s="1" t="s">
        <v>44</v>
      </c>
      <c r="F1254" s="1" t="s">
        <v>66</v>
      </c>
      <c r="G1254" s="1" t="s">
        <v>106</v>
      </c>
      <c r="H1254" s="1"/>
      <c r="I1254" s="1" t="s">
        <v>68</v>
      </c>
      <c r="J1254" s="1"/>
      <c r="K1254" s="1" t="s">
        <v>49</v>
      </c>
      <c r="L1254" s="1">
        <v>479294.22</v>
      </c>
      <c r="M1254" s="1">
        <v>80</v>
      </c>
      <c r="N1254" s="1">
        <v>52</v>
      </c>
      <c r="O1254" s="1">
        <v>46.6</v>
      </c>
      <c r="P1254" s="1">
        <v>1.17E-2</v>
      </c>
      <c r="Q1254" s="1">
        <v>1.17E-2</v>
      </c>
      <c r="R1254" s="1">
        <v>0.4007</v>
      </c>
      <c r="S1254" s="1">
        <v>0.40100000000000002</v>
      </c>
      <c r="T1254" s="1">
        <v>5</v>
      </c>
      <c r="U1254" s="1">
        <v>4</v>
      </c>
      <c r="V1254" s="1">
        <v>0</v>
      </c>
      <c r="W1254" s="1" t="s">
        <v>50</v>
      </c>
      <c r="X1254" s="1">
        <v>4</v>
      </c>
      <c r="Y1254" s="1">
        <v>2.056</v>
      </c>
      <c r="Z1254" s="1">
        <v>24.128299999999999</v>
      </c>
      <c r="AA1254" s="1">
        <v>0.2056</v>
      </c>
      <c r="AB1254" s="1">
        <v>2.4127999999999998</v>
      </c>
      <c r="AC1254" s="1" t="s">
        <v>49</v>
      </c>
      <c r="AD1254" s="1"/>
      <c r="AE1254" s="1"/>
      <c r="AF1254" s="1"/>
      <c r="AG1254" s="1" t="s">
        <v>49</v>
      </c>
      <c r="AH1254" s="1"/>
      <c r="AI1254" s="1"/>
      <c r="AJ1254" s="1"/>
      <c r="AK1254" s="1"/>
      <c r="AL1254" s="1"/>
      <c r="AM1254" s="1"/>
      <c r="AN1254" s="1"/>
      <c r="AO1254" s="1"/>
      <c r="AP1254" s="1"/>
    </row>
    <row r="1255" spans="1:42" x14ac:dyDescent="0.25">
      <c r="A1255" s="1" t="s">
        <v>970</v>
      </c>
      <c r="B1255" s="1">
        <v>1008998</v>
      </c>
      <c r="C1255" s="1">
        <v>2020</v>
      </c>
      <c r="D1255" s="1" t="s">
        <v>43</v>
      </c>
      <c r="E1255" s="1" t="s">
        <v>44</v>
      </c>
      <c r="F1255" s="1" t="s">
        <v>66</v>
      </c>
      <c r="G1255" s="1" t="s">
        <v>475</v>
      </c>
      <c r="H1255" s="1"/>
      <c r="I1255" s="1" t="s">
        <v>68</v>
      </c>
      <c r="J1255" s="1"/>
      <c r="K1255" s="1" t="s">
        <v>49</v>
      </c>
      <c r="L1255" s="1">
        <v>1261250.58</v>
      </c>
      <c r="M1255" s="1">
        <v>80</v>
      </c>
      <c r="N1255" s="1">
        <v>54.66</v>
      </c>
      <c r="O1255" s="1">
        <v>43.33</v>
      </c>
      <c r="P1255" s="1">
        <v>1.49E-2</v>
      </c>
      <c r="Q1255" s="1">
        <v>1.49E-2</v>
      </c>
      <c r="R1255" s="1">
        <v>0.48130000000000001</v>
      </c>
      <c r="S1255" s="1">
        <v>0.48130000000000001</v>
      </c>
      <c r="T1255" s="1">
        <v>32</v>
      </c>
      <c r="U1255" s="1">
        <v>19</v>
      </c>
      <c r="V1255" s="1">
        <v>0</v>
      </c>
      <c r="W1255" s="1" t="s">
        <v>50</v>
      </c>
      <c r="X1255" s="1">
        <v>19</v>
      </c>
      <c r="Y1255" s="1">
        <v>12.93</v>
      </c>
      <c r="Z1255" s="1">
        <v>152.23660000000001</v>
      </c>
      <c r="AA1255" s="1">
        <v>1.2929999999999999</v>
      </c>
      <c r="AB1255" s="1">
        <v>15.223699999999999</v>
      </c>
      <c r="AC1255" s="1" t="s">
        <v>49</v>
      </c>
      <c r="AD1255" s="1"/>
      <c r="AE1255" s="1"/>
      <c r="AF1255" s="1"/>
      <c r="AG1255" s="1" t="s">
        <v>49</v>
      </c>
      <c r="AH1255" s="1"/>
      <c r="AI1255" s="1"/>
      <c r="AJ1255" s="1"/>
      <c r="AK1255" s="1"/>
      <c r="AL1255" s="1"/>
      <c r="AM1255" s="1"/>
      <c r="AN1255" s="1"/>
      <c r="AO1255" s="1"/>
      <c r="AP1255" s="1"/>
    </row>
    <row r="1256" spans="1:42" x14ac:dyDescent="0.25">
      <c r="A1256" s="1" t="s">
        <v>996</v>
      </c>
      <c r="B1256" s="1">
        <v>1012762</v>
      </c>
      <c r="C1256" s="1">
        <v>2020</v>
      </c>
      <c r="D1256" s="1" t="s">
        <v>43</v>
      </c>
      <c r="E1256" s="1" t="s">
        <v>44</v>
      </c>
      <c r="F1256" s="1" t="s">
        <v>45</v>
      </c>
      <c r="G1256" s="1"/>
      <c r="H1256" s="1" t="s">
        <v>197</v>
      </c>
      <c r="I1256" s="1" t="s">
        <v>47</v>
      </c>
      <c r="J1256" s="1" t="s">
        <v>53</v>
      </c>
      <c r="K1256" s="1"/>
      <c r="L1256" s="1">
        <v>79224</v>
      </c>
      <c r="M1256" s="1">
        <v>60</v>
      </c>
      <c r="N1256" s="1">
        <v>350</v>
      </c>
      <c r="O1256" s="1">
        <v>71</v>
      </c>
      <c r="P1256" s="1">
        <v>0</v>
      </c>
      <c r="Q1256" s="1">
        <v>5.7629999999999997E-4</v>
      </c>
      <c r="R1256" s="1">
        <v>0</v>
      </c>
      <c r="S1256" s="1">
        <v>1.114E-4</v>
      </c>
      <c r="T1256" s="1"/>
      <c r="U1256" s="1">
        <v>4</v>
      </c>
      <c r="V1256" s="1"/>
      <c r="W1256" s="1" t="s">
        <v>50</v>
      </c>
      <c r="X1256" s="1">
        <v>4</v>
      </c>
      <c r="Y1256" s="1">
        <v>0.44137979999999999</v>
      </c>
      <c r="Z1256" s="1">
        <v>1.012704</v>
      </c>
      <c r="AA1256" s="1">
        <v>2.1186E-3</v>
      </c>
      <c r="AB1256" s="1">
        <v>4.8609999999999999E-3</v>
      </c>
      <c r="AC1256" s="1" t="s">
        <v>49</v>
      </c>
      <c r="AD1256" s="1"/>
      <c r="AE1256" s="1"/>
      <c r="AF1256" s="1"/>
      <c r="AG1256" s="1" t="s">
        <v>49</v>
      </c>
      <c r="AH1256" s="1"/>
      <c r="AI1256" s="1"/>
      <c r="AJ1256" s="1"/>
      <c r="AK1256" s="1"/>
      <c r="AL1256" s="1"/>
      <c r="AM1256" s="1"/>
      <c r="AN1256" s="1"/>
      <c r="AO1256" s="1"/>
      <c r="AP1256" s="1"/>
    </row>
    <row r="1257" spans="1:42" x14ac:dyDescent="0.25">
      <c r="A1257" s="1" t="s">
        <v>996</v>
      </c>
      <c r="B1257" s="1">
        <v>1012762</v>
      </c>
      <c r="C1257" s="1">
        <v>2020</v>
      </c>
      <c r="D1257" s="1" t="s">
        <v>43</v>
      </c>
      <c r="E1257" s="1" t="s">
        <v>44</v>
      </c>
      <c r="F1257" s="1" t="s">
        <v>45</v>
      </c>
      <c r="G1257" s="1"/>
      <c r="H1257" s="1" t="s">
        <v>997</v>
      </c>
      <c r="I1257" s="1" t="s">
        <v>47</v>
      </c>
      <c r="J1257" s="1" t="s">
        <v>53</v>
      </c>
      <c r="K1257" s="1"/>
      <c r="L1257" s="1">
        <v>107429</v>
      </c>
      <c r="M1257" s="1">
        <v>60</v>
      </c>
      <c r="N1257" s="1">
        <v>300</v>
      </c>
      <c r="O1257" s="1">
        <v>76</v>
      </c>
      <c r="P1257" s="1">
        <v>0</v>
      </c>
      <c r="Q1257" s="1">
        <v>2.9999999999999999E-7</v>
      </c>
      <c r="R1257" s="1">
        <v>0</v>
      </c>
      <c r="S1257" s="1">
        <v>0</v>
      </c>
      <c r="T1257" s="1"/>
      <c r="U1257" s="1">
        <v>4</v>
      </c>
      <c r="V1257" s="1"/>
      <c r="W1257" s="1" t="s">
        <v>50</v>
      </c>
      <c r="X1257" s="1">
        <v>4</v>
      </c>
      <c r="Y1257" s="1">
        <v>0.29455999999999999</v>
      </c>
      <c r="Z1257" s="1">
        <v>0.67584</v>
      </c>
      <c r="AA1257" s="1">
        <v>1.4728E-2</v>
      </c>
      <c r="AB1257" s="1">
        <v>3.3792000000000003E-2</v>
      </c>
      <c r="AC1257" s="1" t="s">
        <v>49</v>
      </c>
      <c r="AD1257" s="1"/>
      <c r="AE1257" s="1"/>
      <c r="AF1257" s="1"/>
      <c r="AG1257" s="1" t="s">
        <v>49</v>
      </c>
      <c r="AH1257" s="1"/>
      <c r="AI1257" s="1"/>
      <c r="AJ1257" s="1"/>
      <c r="AK1257" s="1"/>
      <c r="AL1257" s="1"/>
      <c r="AM1257" s="1"/>
      <c r="AN1257" s="1"/>
      <c r="AO1257" s="1"/>
      <c r="AP1257" s="1"/>
    </row>
    <row r="1258" spans="1:42" x14ac:dyDescent="0.25">
      <c r="A1258" s="1" t="s">
        <v>998</v>
      </c>
      <c r="B1258" s="1">
        <v>1012392</v>
      </c>
      <c r="C1258" s="1">
        <v>2020</v>
      </c>
      <c r="D1258" s="1" t="s">
        <v>43</v>
      </c>
      <c r="E1258" s="1" t="s">
        <v>44</v>
      </c>
      <c r="F1258" s="1" t="s">
        <v>45</v>
      </c>
      <c r="G1258" s="1"/>
      <c r="H1258" s="1" t="s">
        <v>999</v>
      </c>
      <c r="I1258" s="1" t="s">
        <v>47</v>
      </c>
      <c r="J1258" s="1" t="s">
        <v>860</v>
      </c>
      <c r="K1258" s="1"/>
      <c r="L1258" s="1">
        <v>9934</v>
      </c>
      <c r="M1258" s="1">
        <v>72</v>
      </c>
      <c r="N1258" s="1">
        <v>110</v>
      </c>
      <c r="O1258" s="1">
        <v>59</v>
      </c>
      <c r="P1258" s="1">
        <v>8.5909999999999997E-3</v>
      </c>
      <c r="Q1258" s="1">
        <v>8.7910000000000002E-3</v>
      </c>
      <c r="R1258" s="1">
        <v>0.40515400000000001</v>
      </c>
      <c r="S1258" s="1">
        <v>0.40535399999999999</v>
      </c>
      <c r="T1258" s="1"/>
      <c r="U1258" s="1">
        <v>3</v>
      </c>
      <c r="V1258" s="1"/>
      <c r="W1258" s="1" t="s">
        <v>49</v>
      </c>
      <c r="X1258" s="1"/>
      <c r="Y1258" s="1"/>
      <c r="Z1258" s="1"/>
      <c r="AA1258" s="1"/>
      <c r="AB1258" s="1"/>
      <c r="AC1258" s="1" t="s">
        <v>49</v>
      </c>
      <c r="AD1258" s="1"/>
      <c r="AE1258" s="1"/>
      <c r="AF1258" s="1"/>
      <c r="AG1258" s="1" t="s">
        <v>50</v>
      </c>
      <c r="AH1258" s="1">
        <v>3</v>
      </c>
      <c r="AI1258" s="1">
        <v>88.932730000000006</v>
      </c>
      <c r="AJ1258" s="1">
        <v>0.12349</v>
      </c>
      <c r="AK1258" s="1">
        <v>1.4999999999999999E-4</v>
      </c>
      <c r="AL1258" s="1"/>
      <c r="AM1258" s="1"/>
      <c r="AN1258" s="1"/>
      <c r="AO1258" s="1"/>
      <c r="AP1258" s="1"/>
    </row>
    <row r="1259" spans="1:42" x14ac:dyDescent="0.25">
      <c r="A1259" s="1" t="s">
        <v>998</v>
      </c>
      <c r="B1259" s="1">
        <v>1012392</v>
      </c>
      <c r="C1259" s="1">
        <v>2020</v>
      </c>
      <c r="D1259" s="1" t="s">
        <v>43</v>
      </c>
      <c r="E1259" s="1" t="s">
        <v>44</v>
      </c>
      <c r="F1259" s="1" t="s">
        <v>45</v>
      </c>
      <c r="G1259" s="1"/>
      <c r="H1259" s="1" t="s">
        <v>1000</v>
      </c>
      <c r="I1259" s="1" t="s">
        <v>47</v>
      </c>
      <c r="J1259" s="1" t="s">
        <v>860</v>
      </c>
      <c r="K1259" s="1"/>
      <c r="L1259" s="1">
        <v>4674.46</v>
      </c>
      <c r="M1259" s="1">
        <v>72</v>
      </c>
      <c r="N1259" s="1">
        <v>110</v>
      </c>
      <c r="O1259" s="1">
        <v>59</v>
      </c>
      <c r="P1259" s="1">
        <v>8.5909999999999997E-3</v>
      </c>
      <c r="Q1259" s="1">
        <v>8.7910000000000002E-3</v>
      </c>
      <c r="R1259" s="1">
        <v>0.40515400000000001</v>
      </c>
      <c r="S1259" s="1">
        <v>0.40535399999999999</v>
      </c>
      <c r="T1259" s="1"/>
      <c r="U1259" s="1">
        <v>6</v>
      </c>
      <c r="V1259" s="1"/>
      <c r="W1259" s="1" t="s">
        <v>49</v>
      </c>
      <c r="X1259" s="1"/>
      <c r="Y1259" s="1"/>
      <c r="Z1259" s="1"/>
      <c r="AA1259" s="1"/>
      <c r="AB1259" s="1"/>
      <c r="AC1259" s="1" t="s">
        <v>50</v>
      </c>
      <c r="AD1259" s="1">
        <v>6</v>
      </c>
      <c r="AE1259" s="1">
        <v>59.368400000000001</v>
      </c>
      <c r="AF1259" s="1">
        <v>1030.4657999999999</v>
      </c>
      <c r="AG1259" s="1" t="s">
        <v>49</v>
      </c>
      <c r="AH1259" s="1"/>
      <c r="AI1259" s="1"/>
      <c r="AJ1259" s="1"/>
      <c r="AK1259" s="1"/>
      <c r="AL1259" s="1"/>
      <c r="AM1259" s="1"/>
      <c r="AN1259" s="1"/>
      <c r="AO1259" s="1"/>
      <c r="AP1259" s="1"/>
    </row>
    <row r="1260" spans="1:42" x14ac:dyDescent="0.25">
      <c r="A1260" s="1" t="s">
        <v>998</v>
      </c>
      <c r="B1260" s="1">
        <v>1012392</v>
      </c>
      <c r="C1260" s="1">
        <v>2020</v>
      </c>
      <c r="D1260" s="1" t="s">
        <v>43</v>
      </c>
      <c r="E1260" s="1" t="s">
        <v>44</v>
      </c>
      <c r="F1260" s="1" t="s">
        <v>45</v>
      </c>
      <c r="G1260" s="1"/>
      <c r="H1260" s="1" t="s">
        <v>237</v>
      </c>
      <c r="I1260" s="1" t="s">
        <v>47</v>
      </c>
      <c r="J1260" s="1" t="s">
        <v>860</v>
      </c>
      <c r="K1260" s="1"/>
      <c r="L1260" s="1">
        <v>78990.48</v>
      </c>
      <c r="M1260" s="1">
        <v>72</v>
      </c>
      <c r="N1260" s="1">
        <v>110</v>
      </c>
      <c r="O1260" s="1">
        <v>59</v>
      </c>
      <c r="P1260" s="1">
        <v>8.5909999999999997E-3</v>
      </c>
      <c r="Q1260" s="1">
        <v>8.7910000000000002E-3</v>
      </c>
      <c r="R1260" s="1">
        <v>0.40515400000000001</v>
      </c>
      <c r="S1260" s="1">
        <v>0.40535399999999999</v>
      </c>
      <c r="T1260" s="1"/>
      <c r="U1260" s="1">
        <v>9</v>
      </c>
      <c r="V1260" s="1"/>
      <c r="W1260" s="1" t="s">
        <v>50</v>
      </c>
      <c r="X1260" s="1">
        <v>8</v>
      </c>
      <c r="Y1260" s="1">
        <v>884.50789999999995</v>
      </c>
      <c r="Z1260" s="1">
        <v>15352.529990000001</v>
      </c>
      <c r="AA1260" s="1">
        <v>46.553049999999999</v>
      </c>
      <c r="AB1260" s="1">
        <v>808.02788999999996</v>
      </c>
      <c r="AC1260" s="1" t="s">
        <v>49</v>
      </c>
      <c r="AD1260" s="1"/>
      <c r="AE1260" s="1"/>
      <c r="AF1260" s="1"/>
      <c r="AG1260" s="1" t="s">
        <v>50</v>
      </c>
      <c r="AH1260" s="1">
        <v>1</v>
      </c>
      <c r="AI1260" s="1">
        <v>50.8673</v>
      </c>
      <c r="AJ1260" s="1">
        <v>7.0629999999999998E-2</v>
      </c>
      <c r="AK1260" s="1">
        <v>9.0000000000000006E-5</v>
      </c>
      <c r="AL1260" s="1"/>
      <c r="AM1260" s="1"/>
      <c r="AN1260" s="1"/>
      <c r="AO1260" s="1"/>
      <c r="AP1260" s="1"/>
    </row>
    <row r="1261" spans="1:42" x14ac:dyDescent="0.25">
      <c r="A1261" s="1" t="s">
        <v>998</v>
      </c>
      <c r="B1261" s="1">
        <v>1012392</v>
      </c>
      <c r="C1261" s="1">
        <v>2020</v>
      </c>
      <c r="D1261" s="1" t="s">
        <v>43</v>
      </c>
      <c r="E1261" s="1" t="s">
        <v>44</v>
      </c>
      <c r="F1261" s="1" t="s">
        <v>45</v>
      </c>
      <c r="G1261" s="1"/>
      <c r="H1261" s="1" t="s">
        <v>1001</v>
      </c>
      <c r="I1261" s="1" t="s">
        <v>47</v>
      </c>
      <c r="J1261" s="1" t="s">
        <v>860</v>
      </c>
      <c r="K1261" s="1"/>
      <c r="L1261" s="1">
        <v>147356</v>
      </c>
      <c r="M1261" s="1">
        <v>72</v>
      </c>
      <c r="N1261" s="1">
        <v>110</v>
      </c>
      <c r="O1261" s="1">
        <v>59</v>
      </c>
      <c r="P1261" s="1">
        <v>8.5909999999999997E-3</v>
      </c>
      <c r="Q1261" s="1">
        <v>8.7910000000000002E-3</v>
      </c>
      <c r="R1261" s="1">
        <v>0.40515400000000001</v>
      </c>
      <c r="S1261" s="1">
        <v>0.40535399999999999</v>
      </c>
      <c r="T1261" s="1"/>
      <c r="U1261" s="1">
        <v>1</v>
      </c>
      <c r="V1261" s="1"/>
      <c r="W1261" s="1" t="s">
        <v>49</v>
      </c>
      <c r="X1261" s="1"/>
      <c r="Y1261" s="1"/>
      <c r="Z1261" s="1"/>
      <c r="AA1261" s="1"/>
      <c r="AB1261" s="1"/>
      <c r="AC1261" s="1" t="s">
        <v>50</v>
      </c>
      <c r="AD1261" s="1">
        <v>1</v>
      </c>
      <c r="AE1261" s="1">
        <v>1871.5081399999999</v>
      </c>
      <c r="AF1261" s="1">
        <v>32484.03414</v>
      </c>
      <c r="AG1261" s="1" t="s">
        <v>49</v>
      </c>
      <c r="AH1261" s="1"/>
      <c r="AI1261" s="1"/>
      <c r="AJ1261" s="1"/>
      <c r="AK1261" s="1"/>
      <c r="AL1261" s="1"/>
      <c r="AM1261" s="1"/>
      <c r="AN1261" s="1"/>
      <c r="AO1261" s="1"/>
      <c r="AP1261" s="1"/>
    </row>
    <row r="1262" spans="1:42" x14ac:dyDescent="0.25">
      <c r="A1262" s="1" t="s">
        <v>998</v>
      </c>
      <c r="B1262" s="1">
        <v>1012392</v>
      </c>
      <c r="C1262" s="1">
        <v>2020</v>
      </c>
      <c r="D1262" s="1" t="s">
        <v>43</v>
      </c>
      <c r="E1262" s="1" t="s">
        <v>44</v>
      </c>
      <c r="F1262" s="1" t="s">
        <v>45</v>
      </c>
      <c r="G1262" s="1"/>
      <c r="H1262" s="1" t="s">
        <v>244</v>
      </c>
      <c r="I1262" s="1" t="s">
        <v>47</v>
      </c>
      <c r="J1262" s="1" t="s">
        <v>860</v>
      </c>
      <c r="K1262" s="1"/>
      <c r="L1262" s="1">
        <v>3434869.8</v>
      </c>
      <c r="M1262" s="1">
        <v>72</v>
      </c>
      <c r="N1262" s="1">
        <v>110</v>
      </c>
      <c r="O1262" s="1">
        <v>59</v>
      </c>
      <c r="P1262" s="1">
        <v>8.5909999999999997E-3</v>
      </c>
      <c r="Q1262" s="1">
        <v>8.7910000000000002E-3</v>
      </c>
      <c r="R1262" s="1">
        <v>0.40515400000000001</v>
      </c>
      <c r="S1262" s="1">
        <v>0.40535399999999999</v>
      </c>
      <c r="T1262" s="1"/>
      <c r="U1262" s="1">
        <v>102</v>
      </c>
      <c r="V1262" s="1"/>
      <c r="W1262" s="1" t="s">
        <v>50</v>
      </c>
      <c r="X1262" s="1">
        <v>96</v>
      </c>
      <c r="Y1262" s="1">
        <v>41121.01053</v>
      </c>
      <c r="Z1262" s="1">
        <v>713743.25422</v>
      </c>
      <c r="AA1262" s="1">
        <v>2164.2637100000002</v>
      </c>
      <c r="AB1262" s="1">
        <v>37565.434430000001</v>
      </c>
      <c r="AC1262" s="1" t="s">
        <v>49</v>
      </c>
      <c r="AD1262" s="1"/>
      <c r="AE1262" s="1"/>
      <c r="AF1262" s="1"/>
      <c r="AG1262" s="1" t="s">
        <v>50</v>
      </c>
      <c r="AH1262" s="1">
        <v>6</v>
      </c>
      <c r="AI1262" s="1">
        <v>239.37551999999999</v>
      </c>
      <c r="AJ1262" s="1">
        <v>0.33238000000000001</v>
      </c>
      <c r="AK1262" s="1">
        <v>4.0999999999999999E-4</v>
      </c>
      <c r="AL1262" s="1"/>
      <c r="AM1262" s="1"/>
      <c r="AN1262" s="1"/>
      <c r="AO1262" s="1"/>
      <c r="AP1262" s="1"/>
    </row>
    <row r="1263" spans="1:42" x14ac:dyDescent="0.25">
      <c r="A1263" s="1" t="s">
        <v>998</v>
      </c>
      <c r="B1263" s="1">
        <v>1012392</v>
      </c>
      <c r="C1263" s="1">
        <v>2020</v>
      </c>
      <c r="D1263" s="1" t="s">
        <v>43</v>
      </c>
      <c r="E1263" s="1" t="s">
        <v>44</v>
      </c>
      <c r="F1263" s="1" t="s">
        <v>45</v>
      </c>
      <c r="G1263" s="1"/>
      <c r="H1263" s="1" t="s">
        <v>239</v>
      </c>
      <c r="I1263" s="1" t="s">
        <v>47</v>
      </c>
      <c r="J1263" s="1" t="s">
        <v>860</v>
      </c>
      <c r="K1263" s="1"/>
      <c r="L1263" s="1">
        <v>85424.4</v>
      </c>
      <c r="M1263" s="1">
        <v>72</v>
      </c>
      <c r="N1263" s="1">
        <v>110</v>
      </c>
      <c r="O1263" s="1">
        <v>59</v>
      </c>
      <c r="P1263" s="1">
        <v>8.5909999999999997E-3</v>
      </c>
      <c r="Q1263" s="1">
        <v>8.7910000000000002E-3</v>
      </c>
      <c r="R1263" s="1">
        <v>0.40515400000000001</v>
      </c>
      <c r="S1263" s="1">
        <v>0.40535399999999999</v>
      </c>
      <c r="T1263" s="1"/>
      <c r="U1263" s="1">
        <v>6</v>
      </c>
      <c r="V1263" s="1"/>
      <c r="W1263" s="1" t="s">
        <v>50</v>
      </c>
      <c r="X1263" s="1">
        <v>6</v>
      </c>
      <c r="Y1263" s="1">
        <v>1030.69327</v>
      </c>
      <c r="Z1263" s="1">
        <v>17889.89027</v>
      </c>
      <c r="AA1263" s="1">
        <v>54.247010000000003</v>
      </c>
      <c r="AB1263" s="1">
        <v>941.57317</v>
      </c>
      <c r="AC1263" s="1" t="s">
        <v>49</v>
      </c>
      <c r="AD1263" s="1"/>
      <c r="AE1263" s="1"/>
      <c r="AF1263" s="1"/>
      <c r="AG1263" s="1" t="s">
        <v>49</v>
      </c>
      <c r="AH1263" s="1"/>
      <c r="AI1263" s="1"/>
      <c r="AJ1263" s="1"/>
      <c r="AK1263" s="1"/>
      <c r="AL1263" s="1"/>
      <c r="AM1263" s="1"/>
      <c r="AN1263" s="1"/>
      <c r="AO1263" s="1"/>
      <c r="AP1263" s="1"/>
    </row>
    <row r="1264" spans="1:42" x14ac:dyDescent="0.25">
      <c r="A1264" s="1" t="s">
        <v>1002</v>
      </c>
      <c r="B1264" s="1">
        <v>1012393</v>
      </c>
      <c r="C1264" s="1">
        <v>2020</v>
      </c>
      <c r="D1264" s="1" t="s">
        <v>43</v>
      </c>
      <c r="E1264" s="1" t="s">
        <v>44</v>
      </c>
      <c r="F1264" s="1" t="s">
        <v>45</v>
      </c>
      <c r="G1264" s="1"/>
      <c r="H1264" s="1" t="s">
        <v>1003</v>
      </c>
      <c r="I1264" s="1" t="s">
        <v>47</v>
      </c>
      <c r="J1264" s="1" t="s">
        <v>860</v>
      </c>
      <c r="K1264" s="1"/>
      <c r="L1264" s="1">
        <v>16038.24</v>
      </c>
      <c r="M1264" s="1">
        <v>72</v>
      </c>
      <c r="N1264" s="1">
        <v>110</v>
      </c>
      <c r="O1264" s="1">
        <v>59</v>
      </c>
      <c r="P1264" s="1">
        <v>8.5909999999999997E-3</v>
      </c>
      <c r="Q1264" s="1">
        <v>8.7910000000000002E-3</v>
      </c>
      <c r="R1264" s="1">
        <v>0.40515400000000001</v>
      </c>
      <c r="S1264" s="1">
        <v>0.40535399999999999</v>
      </c>
      <c r="T1264" s="1"/>
      <c r="U1264" s="1">
        <v>6</v>
      </c>
      <c r="V1264" s="1"/>
      <c r="W1264" s="1" t="s">
        <v>49</v>
      </c>
      <c r="X1264" s="1"/>
      <c r="Y1264" s="1"/>
      <c r="Z1264" s="1"/>
      <c r="AA1264" s="1"/>
      <c r="AB1264" s="1"/>
      <c r="AC1264" s="1" t="s">
        <v>50</v>
      </c>
      <c r="AD1264" s="1">
        <v>6</v>
      </c>
      <c r="AE1264" s="1">
        <v>203.69511</v>
      </c>
      <c r="AF1264" s="1">
        <v>3535.56513</v>
      </c>
      <c r="AG1264" s="1" t="s">
        <v>49</v>
      </c>
      <c r="AH1264" s="1"/>
      <c r="AI1264" s="1"/>
      <c r="AJ1264" s="1"/>
      <c r="AK1264" s="1"/>
      <c r="AL1264" s="1"/>
      <c r="AM1264" s="1"/>
      <c r="AN1264" s="1"/>
      <c r="AO1264" s="1"/>
      <c r="AP1264" s="1"/>
    </row>
    <row r="1265" spans="1:42" x14ac:dyDescent="0.25">
      <c r="A1265" s="1" t="s">
        <v>1002</v>
      </c>
      <c r="B1265" s="1">
        <v>1012393</v>
      </c>
      <c r="C1265" s="1">
        <v>2020</v>
      </c>
      <c r="D1265" s="1" t="s">
        <v>43</v>
      </c>
      <c r="E1265" s="1" t="s">
        <v>44</v>
      </c>
      <c r="F1265" s="1" t="s">
        <v>45</v>
      </c>
      <c r="G1265" s="1"/>
      <c r="H1265" s="1" t="s">
        <v>1004</v>
      </c>
      <c r="I1265" s="1" t="s">
        <v>47</v>
      </c>
      <c r="J1265" s="1" t="s">
        <v>860</v>
      </c>
      <c r="K1265" s="1"/>
      <c r="L1265" s="1">
        <v>7690</v>
      </c>
      <c r="M1265" s="1">
        <v>72</v>
      </c>
      <c r="N1265" s="1">
        <v>110</v>
      </c>
      <c r="O1265" s="1">
        <v>59</v>
      </c>
      <c r="P1265" s="1">
        <v>8.5909999999999997E-3</v>
      </c>
      <c r="Q1265" s="1">
        <v>8.7910000000000002E-3</v>
      </c>
      <c r="R1265" s="1">
        <v>0.40515400000000001</v>
      </c>
      <c r="S1265" s="1">
        <v>0.40535399999999999</v>
      </c>
      <c r="T1265" s="1"/>
      <c r="U1265" s="1">
        <v>3</v>
      </c>
      <c r="V1265" s="1"/>
      <c r="W1265" s="1" t="s">
        <v>49</v>
      </c>
      <c r="X1265" s="1"/>
      <c r="Y1265" s="1"/>
      <c r="Z1265" s="1"/>
      <c r="AA1265" s="1"/>
      <c r="AB1265" s="1"/>
      <c r="AC1265" s="1" t="s">
        <v>50</v>
      </c>
      <c r="AD1265" s="1">
        <v>3</v>
      </c>
      <c r="AE1265" s="1">
        <v>97.667540000000002</v>
      </c>
      <c r="AF1265" s="1">
        <v>1695.22939</v>
      </c>
      <c r="AG1265" s="1" t="s">
        <v>49</v>
      </c>
      <c r="AH1265" s="1"/>
      <c r="AI1265" s="1"/>
      <c r="AJ1265" s="1"/>
      <c r="AK1265" s="1"/>
      <c r="AL1265" s="1"/>
      <c r="AM1265" s="1"/>
      <c r="AN1265" s="1"/>
      <c r="AO1265" s="1"/>
      <c r="AP1265" s="1"/>
    </row>
    <row r="1266" spans="1:42" x14ac:dyDescent="0.25">
      <c r="A1266" s="1" t="s">
        <v>1002</v>
      </c>
      <c r="B1266" s="1">
        <v>1012393</v>
      </c>
      <c r="C1266" s="1">
        <v>2020</v>
      </c>
      <c r="D1266" s="1" t="s">
        <v>43</v>
      </c>
      <c r="E1266" s="1" t="s">
        <v>44</v>
      </c>
      <c r="F1266" s="1" t="s">
        <v>45</v>
      </c>
      <c r="G1266" s="1"/>
      <c r="H1266" s="1" t="s">
        <v>383</v>
      </c>
      <c r="I1266" s="1" t="s">
        <v>47</v>
      </c>
      <c r="J1266" s="1" t="s">
        <v>860</v>
      </c>
      <c r="K1266" s="1"/>
      <c r="L1266" s="1">
        <v>8776</v>
      </c>
      <c r="M1266" s="1">
        <v>72</v>
      </c>
      <c r="N1266" s="1">
        <v>110</v>
      </c>
      <c r="O1266" s="1">
        <v>59</v>
      </c>
      <c r="P1266" s="1">
        <v>8.5909999999999997E-3</v>
      </c>
      <c r="Q1266" s="1">
        <v>8.7910000000000002E-3</v>
      </c>
      <c r="R1266" s="1">
        <v>0.40515400000000001</v>
      </c>
      <c r="S1266" s="1">
        <v>0.40535399999999999</v>
      </c>
      <c r="T1266" s="1"/>
      <c r="U1266" s="1">
        <v>5</v>
      </c>
      <c r="V1266" s="1"/>
      <c r="W1266" s="1" t="s">
        <v>49</v>
      </c>
      <c r="X1266" s="1"/>
      <c r="Y1266" s="1"/>
      <c r="Z1266" s="1"/>
      <c r="AA1266" s="1"/>
      <c r="AB1266" s="1"/>
      <c r="AC1266" s="1" t="s">
        <v>49</v>
      </c>
      <c r="AD1266" s="1"/>
      <c r="AE1266" s="1"/>
      <c r="AF1266" s="1"/>
      <c r="AG1266" s="1" t="s">
        <v>50</v>
      </c>
      <c r="AH1266" s="1">
        <v>5</v>
      </c>
      <c r="AI1266" s="1">
        <v>78.565899999999999</v>
      </c>
      <c r="AJ1266" s="1">
        <v>0.10909000000000001</v>
      </c>
      <c r="AK1266" s="1">
        <v>1.2999999999999999E-4</v>
      </c>
      <c r="AL1266" s="1"/>
      <c r="AM1266" s="1"/>
      <c r="AN1266" s="1"/>
      <c r="AO1266" s="1"/>
      <c r="AP1266" s="1"/>
    </row>
    <row r="1267" spans="1:42" x14ac:dyDescent="0.25">
      <c r="A1267" s="1" t="s">
        <v>1002</v>
      </c>
      <c r="B1267" s="1">
        <v>1012393</v>
      </c>
      <c r="C1267" s="1">
        <v>2020</v>
      </c>
      <c r="D1267" s="1" t="s">
        <v>43</v>
      </c>
      <c r="E1267" s="1" t="s">
        <v>44</v>
      </c>
      <c r="F1267" s="1" t="s">
        <v>45</v>
      </c>
      <c r="G1267" s="1"/>
      <c r="H1267" s="1" t="s">
        <v>1005</v>
      </c>
      <c r="I1267" s="1" t="s">
        <v>47</v>
      </c>
      <c r="J1267" s="1" t="s">
        <v>860</v>
      </c>
      <c r="K1267" s="1"/>
      <c r="L1267" s="1">
        <v>96278.44</v>
      </c>
      <c r="M1267" s="1">
        <v>72</v>
      </c>
      <c r="N1267" s="1">
        <v>110</v>
      </c>
      <c r="O1267" s="1">
        <v>59</v>
      </c>
      <c r="P1267" s="1">
        <v>8.5909999999999997E-3</v>
      </c>
      <c r="Q1267" s="1">
        <v>8.7910000000000002E-3</v>
      </c>
      <c r="R1267" s="1">
        <v>0.40515400000000001</v>
      </c>
      <c r="S1267" s="1">
        <v>0.40535399999999999</v>
      </c>
      <c r="T1267" s="1"/>
      <c r="U1267" s="1">
        <v>5</v>
      </c>
      <c r="V1267" s="1"/>
      <c r="W1267" s="1" t="s">
        <v>50</v>
      </c>
      <c r="X1267" s="1">
        <v>2</v>
      </c>
      <c r="Y1267" s="1">
        <v>455.48178999999999</v>
      </c>
      <c r="Z1267" s="1">
        <v>7905.8624300000001</v>
      </c>
      <c r="AA1267" s="1">
        <v>23.972729999999999</v>
      </c>
      <c r="AB1267" s="1">
        <v>416.09802000000002</v>
      </c>
      <c r="AC1267" s="1" t="s">
        <v>50</v>
      </c>
      <c r="AD1267" s="1">
        <v>3</v>
      </c>
      <c r="AE1267" s="1">
        <v>190.81</v>
      </c>
      <c r="AF1267" s="1">
        <v>4422.54</v>
      </c>
      <c r="AG1267" s="1" t="s">
        <v>49</v>
      </c>
      <c r="AH1267" s="1"/>
      <c r="AI1267" s="1"/>
      <c r="AJ1267" s="1"/>
      <c r="AK1267" s="1"/>
      <c r="AL1267" s="1"/>
      <c r="AM1267" s="1"/>
      <c r="AN1267" s="1"/>
      <c r="AO1267" s="1"/>
      <c r="AP1267" s="1"/>
    </row>
    <row r="1268" spans="1:42" x14ac:dyDescent="0.25">
      <c r="A1268" s="1" t="s">
        <v>1006</v>
      </c>
      <c r="B1268" s="1">
        <v>1013310</v>
      </c>
      <c r="C1268" s="1">
        <v>2020</v>
      </c>
      <c r="D1268" s="1" t="s">
        <v>43</v>
      </c>
      <c r="E1268" s="1" t="s">
        <v>44</v>
      </c>
      <c r="F1268" s="1" t="s">
        <v>45</v>
      </c>
      <c r="G1268" s="1"/>
      <c r="H1268" s="1" t="s">
        <v>916</v>
      </c>
      <c r="I1268" s="1" t="s">
        <v>47</v>
      </c>
      <c r="J1268" s="1" t="s">
        <v>53</v>
      </c>
      <c r="K1268" s="1"/>
      <c r="L1268" s="1">
        <v>52761</v>
      </c>
      <c r="M1268" s="1">
        <v>45</v>
      </c>
      <c r="N1268" s="1">
        <v>55</v>
      </c>
      <c r="O1268" s="1">
        <v>58.652500000000003</v>
      </c>
      <c r="P1268" s="1">
        <v>3.2104999999999998E-3</v>
      </c>
      <c r="Q1268" s="1">
        <v>1.7481799999999999E-2</v>
      </c>
      <c r="R1268" s="1">
        <v>5.8910200000000003E-2</v>
      </c>
      <c r="S1268" s="1">
        <v>0.4289</v>
      </c>
      <c r="T1268" s="1"/>
      <c r="U1268" s="1">
        <v>12</v>
      </c>
      <c r="V1268" s="1"/>
      <c r="W1268" s="1" t="s">
        <v>49</v>
      </c>
      <c r="X1268" s="1"/>
      <c r="Y1268" s="1"/>
      <c r="Z1268" s="1"/>
      <c r="AA1268" s="1"/>
      <c r="AB1268" s="1"/>
      <c r="AC1268" s="1" t="s">
        <v>49</v>
      </c>
      <c r="AD1268" s="1"/>
      <c r="AE1268" s="1"/>
      <c r="AF1268" s="1"/>
      <c r="AG1268" s="1" t="s">
        <v>50</v>
      </c>
      <c r="AH1268" s="1">
        <v>12</v>
      </c>
      <c r="AI1268" s="1">
        <v>31.864719099999999</v>
      </c>
      <c r="AJ1268" s="1">
        <v>6.9554999999999999E-3</v>
      </c>
      <c r="AK1268" s="1">
        <v>5.5300000000000002E-5</v>
      </c>
      <c r="AL1268" s="1"/>
      <c r="AM1268" s="1"/>
      <c r="AN1268" s="1"/>
      <c r="AO1268" s="1"/>
      <c r="AP1268" s="1"/>
    </row>
    <row r="1269" spans="1:42" x14ac:dyDescent="0.25">
      <c r="A1269" s="1" t="s">
        <v>1007</v>
      </c>
      <c r="B1269" s="1">
        <v>1012596</v>
      </c>
      <c r="C1269" s="1">
        <v>2020</v>
      </c>
      <c r="D1269" s="1" t="s">
        <v>43</v>
      </c>
      <c r="E1269" s="1" t="s">
        <v>44</v>
      </c>
      <c r="F1269" s="1" t="s">
        <v>45</v>
      </c>
      <c r="G1269" s="1"/>
      <c r="H1269" s="1" t="s">
        <v>214</v>
      </c>
      <c r="I1269" s="1" t="s">
        <v>68</v>
      </c>
      <c r="J1269" s="1"/>
      <c r="K1269" s="1"/>
      <c r="L1269" s="1">
        <v>618913</v>
      </c>
      <c r="M1269" s="1">
        <v>78</v>
      </c>
      <c r="N1269" s="1">
        <v>54</v>
      </c>
      <c r="O1269" s="1">
        <v>44</v>
      </c>
      <c r="P1269" s="1">
        <v>0.03</v>
      </c>
      <c r="Q1269" s="1">
        <v>0.03</v>
      </c>
      <c r="R1269" s="1">
        <v>0.23</v>
      </c>
      <c r="S1269" s="1">
        <v>0.23</v>
      </c>
      <c r="T1269" s="1"/>
      <c r="U1269" s="1">
        <v>56</v>
      </c>
      <c r="V1269" s="1"/>
      <c r="W1269" s="1" t="s">
        <v>49</v>
      </c>
      <c r="X1269" s="1"/>
      <c r="Y1269" s="1"/>
      <c r="Z1269" s="1"/>
      <c r="AA1269" s="1"/>
      <c r="AB1269" s="1"/>
      <c r="AC1269" s="1" t="s">
        <v>49</v>
      </c>
      <c r="AD1269" s="1"/>
      <c r="AE1269" s="1"/>
      <c r="AF1269" s="1"/>
      <c r="AG1269" s="1" t="s">
        <v>50</v>
      </c>
      <c r="AH1269" s="1">
        <v>56</v>
      </c>
      <c r="AI1269" s="1">
        <v>1519.4469999999999</v>
      </c>
      <c r="AJ1269" s="1">
        <v>1.1890000000000001</v>
      </c>
      <c r="AK1269" s="1">
        <v>2E-3</v>
      </c>
      <c r="AL1269" s="1"/>
      <c r="AM1269" s="1"/>
      <c r="AN1269" s="1"/>
      <c r="AO1269" s="1"/>
      <c r="AP1269" s="1"/>
    </row>
    <row r="1270" spans="1:42" x14ac:dyDescent="0.25">
      <c r="A1270" s="1" t="s">
        <v>1007</v>
      </c>
      <c r="B1270" s="1">
        <v>1012596</v>
      </c>
      <c r="C1270" s="1">
        <v>2020</v>
      </c>
      <c r="D1270" s="1" t="s">
        <v>43</v>
      </c>
      <c r="E1270" s="1" t="s">
        <v>44</v>
      </c>
      <c r="F1270" s="1" t="s">
        <v>45</v>
      </c>
      <c r="G1270" s="1"/>
      <c r="H1270" s="1" t="s">
        <v>239</v>
      </c>
      <c r="I1270" s="1" t="s">
        <v>68</v>
      </c>
      <c r="J1270" s="1"/>
      <c r="K1270" s="1"/>
      <c r="L1270" s="1">
        <v>1364784</v>
      </c>
      <c r="M1270" s="1">
        <v>103</v>
      </c>
      <c r="N1270" s="1">
        <v>63</v>
      </c>
      <c r="O1270" s="1">
        <v>43</v>
      </c>
      <c r="P1270" s="1">
        <v>0.03</v>
      </c>
      <c r="Q1270" s="1">
        <v>0.03</v>
      </c>
      <c r="R1270" s="1">
        <v>0.19</v>
      </c>
      <c r="S1270" s="1">
        <v>0.19</v>
      </c>
      <c r="T1270" s="1"/>
      <c r="U1270" s="1">
        <v>42</v>
      </c>
      <c r="V1270" s="1"/>
      <c r="W1270" s="1" t="s">
        <v>49</v>
      </c>
      <c r="X1270" s="1"/>
      <c r="Y1270" s="1"/>
      <c r="Z1270" s="1"/>
      <c r="AA1270" s="1"/>
      <c r="AB1270" s="1"/>
      <c r="AC1270" s="1" t="s">
        <v>49</v>
      </c>
      <c r="AD1270" s="1"/>
      <c r="AE1270" s="1"/>
      <c r="AF1270" s="1"/>
      <c r="AG1270" s="1" t="s">
        <v>50</v>
      </c>
      <c r="AH1270" s="1">
        <v>42</v>
      </c>
      <c r="AI1270" s="1">
        <v>6884.7030000000004</v>
      </c>
      <c r="AJ1270" s="1">
        <v>3.9350000000000001</v>
      </c>
      <c r="AK1270" s="1">
        <v>7.0000000000000001E-3</v>
      </c>
      <c r="AL1270" s="1"/>
      <c r="AM1270" s="1"/>
      <c r="AN1270" s="1"/>
      <c r="AO1270" s="1"/>
      <c r="AP1270" s="1"/>
    </row>
    <row r="1271" spans="1:42" x14ac:dyDescent="0.25">
      <c r="A1271" s="1" t="s">
        <v>1008</v>
      </c>
      <c r="B1271" s="1">
        <v>1008698</v>
      </c>
      <c r="C1271" s="1">
        <v>2020</v>
      </c>
      <c r="D1271" s="1" t="s">
        <v>43</v>
      </c>
      <c r="E1271" s="1" t="s">
        <v>44</v>
      </c>
      <c r="F1271" s="1" t="s">
        <v>66</v>
      </c>
      <c r="G1271" s="1" t="s">
        <v>750</v>
      </c>
      <c r="H1271" s="1"/>
      <c r="I1271" s="1" t="s">
        <v>47</v>
      </c>
      <c r="J1271" s="1" t="s">
        <v>53</v>
      </c>
      <c r="K1271" s="1" t="s">
        <v>49</v>
      </c>
      <c r="L1271" s="1">
        <v>70.099999999999994</v>
      </c>
      <c r="M1271" s="1">
        <v>68</v>
      </c>
      <c r="N1271" s="1">
        <v>20</v>
      </c>
      <c r="O1271" s="1">
        <v>45</v>
      </c>
      <c r="P1271" s="1">
        <v>0.1017</v>
      </c>
      <c r="Q1271" s="1">
        <v>0.1017001</v>
      </c>
      <c r="R1271" s="1">
        <v>0.30590000000000001</v>
      </c>
      <c r="S1271" s="1">
        <v>0.30590010000000001</v>
      </c>
      <c r="T1271" s="1">
        <v>1</v>
      </c>
      <c r="U1271" s="1">
        <v>3</v>
      </c>
      <c r="V1271" s="1">
        <v>0</v>
      </c>
      <c r="W1271" s="1" t="s">
        <v>49</v>
      </c>
      <c r="X1271" s="1"/>
      <c r="Y1271" s="1"/>
      <c r="Z1271" s="1"/>
      <c r="AA1271" s="1"/>
      <c r="AB1271" s="1"/>
      <c r="AC1271" s="1" t="s">
        <v>50</v>
      </c>
      <c r="AD1271" s="1">
        <v>3</v>
      </c>
      <c r="AE1271" s="1">
        <v>4.7200000000000002E-3</v>
      </c>
      <c r="AF1271" s="1">
        <v>5.1799999999999997E-3</v>
      </c>
      <c r="AG1271" s="1" t="s">
        <v>50</v>
      </c>
      <c r="AH1271" s="1">
        <v>3</v>
      </c>
      <c r="AI1271" s="1">
        <v>0</v>
      </c>
      <c r="AJ1271" s="1">
        <v>0</v>
      </c>
      <c r="AK1271" s="1">
        <v>0</v>
      </c>
      <c r="AL1271" s="1"/>
      <c r="AM1271" s="1"/>
      <c r="AN1271" s="1"/>
      <c r="AO1271" s="1"/>
      <c r="AP1271" s="1"/>
    </row>
    <row r="1272" spans="1:42" x14ac:dyDescent="0.25">
      <c r="A1272" s="1" t="s">
        <v>1009</v>
      </c>
      <c r="B1272" s="1">
        <v>1008700</v>
      </c>
      <c r="C1272" s="1">
        <v>2020</v>
      </c>
      <c r="D1272" s="1" t="s">
        <v>43</v>
      </c>
      <c r="E1272" s="1" t="s">
        <v>44</v>
      </c>
      <c r="F1272" s="1" t="s">
        <v>66</v>
      </c>
      <c r="G1272" s="1" t="s">
        <v>677</v>
      </c>
      <c r="H1272" s="1"/>
      <c r="I1272" s="1" t="s">
        <v>47</v>
      </c>
      <c r="J1272" s="1" t="s">
        <v>53</v>
      </c>
      <c r="K1272" s="1" t="s">
        <v>49</v>
      </c>
      <c r="L1272" s="1">
        <v>130347.6</v>
      </c>
      <c r="M1272" s="1">
        <v>82.941176499999997</v>
      </c>
      <c r="N1272" s="1">
        <v>17.529411799999998</v>
      </c>
      <c r="O1272" s="1">
        <v>38.088823499999997</v>
      </c>
      <c r="P1272" s="1">
        <v>0</v>
      </c>
      <c r="Q1272" s="1">
        <v>5.0001000000000004E-3</v>
      </c>
      <c r="R1272" s="1">
        <v>0.112</v>
      </c>
      <c r="S1272" s="1">
        <v>0.46300010000000003</v>
      </c>
      <c r="T1272" s="1">
        <v>23</v>
      </c>
      <c r="U1272" s="1">
        <v>57</v>
      </c>
      <c r="V1272" s="1">
        <v>0</v>
      </c>
      <c r="W1272" s="1" t="s">
        <v>49</v>
      </c>
      <c r="X1272" s="1"/>
      <c r="Y1272" s="1"/>
      <c r="Z1272" s="1"/>
      <c r="AA1272" s="1"/>
      <c r="AB1272" s="1"/>
      <c r="AC1272" s="1" t="s">
        <v>50</v>
      </c>
      <c r="AD1272" s="1">
        <v>57</v>
      </c>
      <c r="AE1272" s="1">
        <v>1.6070000000000001E-2</v>
      </c>
      <c r="AF1272" s="1">
        <v>1.5654399999999999</v>
      </c>
      <c r="AG1272" s="1" t="s">
        <v>50</v>
      </c>
      <c r="AH1272" s="1">
        <v>39</v>
      </c>
      <c r="AI1272" s="1">
        <v>180.75308999999999</v>
      </c>
      <c r="AJ1272" s="1">
        <v>8.2159999999999997E-2</v>
      </c>
      <c r="AK1272" s="1">
        <v>1.7000000000000001E-4</v>
      </c>
      <c r="AL1272" s="1"/>
      <c r="AM1272" s="1"/>
      <c r="AN1272" s="1"/>
      <c r="AO1272" s="1"/>
      <c r="AP1272" s="1"/>
    </row>
    <row r="1273" spans="1:42" x14ac:dyDescent="0.25">
      <c r="A1273" s="1" t="s">
        <v>1009</v>
      </c>
      <c r="B1273" s="1">
        <v>1008700</v>
      </c>
      <c r="C1273" s="1">
        <v>2020</v>
      </c>
      <c r="D1273" s="1" t="s">
        <v>43</v>
      </c>
      <c r="E1273" s="1" t="s">
        <v>44</v>
      </c>
      <c r="F1273" s="1" t="s">
        <v>66</v>
      </c>
      <c r="G1273" s="1" t="s">
        <v>665</v>
      </c>
      <c r="H1273" s="1"/>
      <c r="I1273" s="1" t="s">
        <v>47</v>
      </c>
      <c r="J1273" s="1" t="s">
        <v>53</v>
      </c>
      <c r="K1273" s="1" t="s">
        <v>49</v>
      </c>
      <c r="L1273" s="1">
        <v>22414.1</v>
      </c>
      <c r="M1273" s="1">
        <v>64.25</v>
      </c>
      <c r="N1273" s="1">
        <v>72</v>
      </c>
      <c r="O1273" s="1">
        <v>51.064999999999998</v>
      </c>
      <c r="P1273" s="1">
        <v>1.1999999999999999E-3</v>
      </c>
      <c r="Q1273" s="1">
        <v>5.3001000000000003E-3</v>
      </c>
      <c r="R1273" s="1">
        <v>0.36009999999999998</v>
      </c>
      <c r="S1273" s="1">
        <v>0.54130009999999995</v>
      </c>
      <c r="T1273" s="1">
        <v>7</v>
      </c>
      <c r="U1273" s="1">
        <v>26</v>
      </c>
      <c r="V1273" s="1">
        <v>0</v>
      </c>
      <c r="W1273" s="1" t="s">
        <v>49</v>
      </c>
      <c r="X1273" s="1"/>
      <c r="Y1273" s="1"/>
      <c r="Z1273" s="1"/>
      <c r="AA1273" s="1"/>
      <c r="AB1273" s="1"/>
      <c r="AC1273" s="1" t="s">
        <v>50</v>
      </c>
      <c r="AD1273" s="1">
        <v>26</v>
      </c>
      <c r="AE1273" s="1">
        <v>8.7000000000000001E-4</v>
      </c>
      <c r="AF1273" s="1">
        <v>2.7879999999999999E-2</v>
      </c>
      <c r="AG1273" s="1" t="s">
        <v>50</v>
      </c>
      <c r="AH1273" s="1">
        <v>12</v>
      </c>
      <c r="AI1273" s="1">
        <v>14.949020000000001</v>
      </c>
      <c r="AJ1273" s="1">
        <v>2.741E-2</v>
      </c>
      <c r="AK1273" s="1">
        <v>1.0000000000000001E-5</v>
      </c>
      <c r="AL1273" s="1"/>
      <c r="AM1273" s="1"/>
      <c r="AN1273" s="1"/>
      <c r="AO1273" s="1"/>
      <c r="AP1273" s="1"/>
    </row>
    <row r="1274" spans="1:42" x14ac:dyDescent="0.25">
      <c r="A1274" s="1" t="s">
        <v>1009</v>
      </c>
      <c r="B1274" s="1">
        <v>1008700</v>
      </c>
      <c r="C1274" s="1">
        <v>2020</v>
      </c>
      <c r="D1274" s="1" t="s">
        <v>43</v>
      </c>
      <c r="E1274" s="1" t="s">
        <v>44</v>
      </c>
      <c r="F1274" s="1" t="s">
        <v>66</v>
      </c>
      <c r="G1274" s="1" t="s">
        <v>100</v>
      </c>
      <c r="H1274" s="1"/>
      <c r="I1274" s="1" t="s">
        <v>47</v>
      </c>
      <c r="J1274" s="1" t="s">
        <v>53</v>
      </c>
      <c r="K1274" s="1" t="s">
        <v>49</v>
      </c>
      <c r="L1274" s="1">
        <v>502813.6</v>
      </c>
      <c r="M1274" s="1">
        <v>79.025640999999993</v>
      </c>
      <c r="N1274" s="1">
        <v>42.3333333</v>
      </c>
      <c r="O1274" s="1">
        <v>40.6569231</v>
      </c>
      <c r="P1274" s="1">
        <v>0</v>
      </c>
      <c r="Q1274" s="1">
        <v>7.8000999999999999E-3</v>
      </c>
      <c r="R1274" s="1">
        <v>0.17349999999999999</v>
      </c>
      <c r="S1274" s="1">
        <v>0.4683001</v>
      </c>
      <c r="T1274" s="1">
        <v>71</v>
      </c>
      <c r="U1274" s="1">
        <v>162</v>
      </c>
      <c r="V1274" s="1">
        <v>0</v>
      </c>
      <c r="W1274" s="1" t="s">
        <v>50</v>
      </c>
      <c r="X1274" s="1">
        <v>41</v>
      </c>
      <c r="Y1274" s="1">
        <v>9.8999999999999999E-4</v>
      </c>
      <c r="Z1274" s="1">
        <v>7.6230000000000006E-2</v>
      </c>
      <c r="AA1274" s="1">
        <v>1.0000000000000001E-5</v>
      </c>
      <c r="AB1274" s="1">
        <v>7.6999999999999996E-4</v>
      </c>
      <c r="AC1274" s="1" t="s">
        <v>50</v>
      </c>
      <c r="AD1274" s="1">
        <v>116</v>
      </c>
      <c r="AE1274" s="1">
        <v>0.21203</v>
      </c>
      <c r="AF1274" s="1">
        <v>8.7468900000000005</v>
      </c>
      <c r="AG1274" s="1" t="s">
        <v>50</v>
      </c>
      <c r="AH1274" s="1">
        <v>95</v>
      </c>
      <c r="AI1274" s="1">
        <v>246.73622</v>
      </c>
      <c r="AJ1274" s="1">
        <v>0.24843999999999999</v>
      </c>
      <c r="AK1274" s="1">
        <v>2.5999999999999998E-4</v>
      </c>
      <c r="AL1274" s="1"/>
      <c r="AM1274" s="1"/>
      <c r="AN1274" s="1"/>
      <c r="AO1274" s="1"/>
      <c r="AP1274" s="1"/>
    </row>
    <row r="1275" spans="1:42" x14ac:dyDescent="0.25">
      <c r="A1275" s="1" t="s">
        <v>1009</v>
      </c>
      <c r="B1275" s="1">
        <v>1008700</v>
      </c>
      <c r="C1275" s="1">
        <v>2020</v>
      </c>
      <c r="D1275" s="1" t="s">
        <v>43</v>
      </c>
      <c r="E1275" s="1" t="s">
        <v>44</v>
      </c>
      <c r="F1275" s="1" t="s">
        <v>66</v>
      </c>
      <c r="G1275" s="1" t="s">
        <v>221</v>
      </c>
      <c r="H1275" s="1"/>
      <c r="I1275" s="1" t="s">
        <v>47</v>
      </c>
      <c r="J1275" s="1" t="s">
        <v>53</v>
      </c>
      <c r="K1275" s="1" t="s">
        <v>49</v>
      </c>
      <c r="L1275" s="1">
        <v>84220.2</v>
      </c>
      <c r="M1275" s="1">
        <v>62.857142899999999</v>
      </c>
      <c r="N1275" s="1">
        <v>65.714285700000005</v>
      </c>
      <c r="O1275" s="1">
        <v>51.518571399999999</v>
      </c>
      <c r="P1275" s="1">
        <v>0</v>
      </c>
      <c r="Q1275" s="1">
        <v>7.8000999999999999E-3</v>
      </c>
      <c r="R1275" s="1">
        <v>0.35759999999999997</v>
      </c>
      <c r="S1275" s="1">
        <v>0.47880010000000001</v>
      </c>
      <c r="T1275" s="1">
        <v>11</v>
      </c>
      <c r="U1275" s="1">
        <v>28</v>
      </c>
      <c r="V1275" s="1">
        <v>0</v>
      </c>
      <c r="W1275" s="1" t="s">
        <v>49</v>
      </c>
      <c r="X1275" s="1"/>
      <c r="Y1275" s="1"/>
      <c r="Z1275" s="1"/>
      <c r="AA1275" s="1"/>
      <c r="AB1275" s="1"/>
      <c r="AC1275" s="1" t="s">
        <v>50</v>
      </c>
      <c r="AD1275" s="1">
        <v>2</v>
      </c>
      <c r="AE1275" s="1">
        <v>2.8400000000000001E-3</v>
      </c>
      <c r="AF1275" s="1">
        <v>7.9339999999999994E-2</v>
      </c>
      <c r="AG1275" s="1" t="s">
        <v>50</v>
      </c>
      <c r="AH1275" s="1">
        <v>28</v>
      </c>
      <c r="AI1275" s="1">
        <v>55.764940000000003</v>
      </c>
      <c r="AJ1275" s="1">
        <v>8.3210000000000006E-2</v>
      </c>
      <c r="AK1275" s="1">
        <v>5.0000000000000002E-5</v>
      </c>
      <c r="AL1275" s="1"/>
      <c r="AM1275" s="1"/>
      <c r="AN1275" s="1"/>
      <c r="AO1275" s="1"/>
      <c r="AP1275" s="1"/>
    </row>
    <row r="1276" spans="1:42" x14ac:dyDescent="0.25">
      <c r="A1276" s="1" t="s">
        <v>1009</v>
      </c>
      <c r="B1276" s="1">
        <v>1008700</v>
      </c>
      <c r="C1276" s="1">
        <v>2020</v>
      </c>
      <c r="D1276" s="1" t="s">
        <v>43</v>
      </c>
      <c r="E1276" s="1" t="s">
        <v>44</v>
      </c>
      <c r="F1276" s="1" t="s">
        <v>66</v>
      </c>
      <c r="G1276" s="1" t="s">
        <v>222</v>
      </c>
      <c r="H1276" s="1"/>
      <c r="I1276" s="1" t="s">
        <v>47</v>
      </c>
      <c r="J1276" s="1" t="s">
        <v>53</v>
      </c>
      <c r="K1276" s="1" t="s">
        <v>49</v>
      </c>
      <c r="L1276" s="1">
        <v>169602.8</v>
      </c>
      <c r="M1276" s="1">
        <v>119.5</v>
      </c>
      <c r="N1276" s="1">
        <v>32</v>
      </c>
      <c r="O1276" s="1">
        <v>49.204999999999998</v>
      </c>
      <c r="P1276" s="1">
        <v>0</v>
      </c>
      <c r="Q1276" s="1">
        <v>1.8001E-3</v>
      </c>
      <c r="R1276" s="1">
        <v>0.43769999999999998</v>
      </c>
      <c r="S1276" s="1">
        <v>0.4683001</v>
      </c>
      <c r="T1276" s="1">
        <v>2</v>
      </c>
      <c r="U1276" s="1">
        <v>19</v>
      </c>
      <c r="V1276" s="1">
        <v>0</v>
      </c>
      <c r="W1276" s="1" t="s">
        <v>49</v>
      </c>
      <c r="X1276" s="1"/>
      <c r="Y1276" s="1"/>
      <c r="Z1276" s="1"/>
      <c r="AA1276" s="1"/>
      <c r="AB1276" s="1"/>
      <c r="AC1276" s="1" t="s">
        <v>49</v>
      </c>
      <c r="AD1276" s="1"/>
      <c r="AE1276" s="1"/>
      <c r="AF1276" s="1"/>
      <c r="AG1276" s="1" t="s">
        <v>50</v>
      </c>
      <c r="AH1276" s="1">
        <v>10</v>
      </c>
      <c r="AI1276" s="1">
        <v>14.471730000000001</v>
      </c>
      <c r="AJ1276" s="1">
        <v>2.5989999999999999E-2</v>
      </c>
      <c r="AK1276" s="1">
        <v>1.0000000000000001E-5</v>
      </c>
      <c r="AL1276" s="1"/>
      <c r="AM1276" s="1"/>
      <c r="AN1276" s="1"/>
      <c r="AO1276" s="1"/>
      <c r="AP1276" s="1"/>
    </row>
    <row r="1277" spans="1:42" x14ac:dyDescent="0.25">
      <c r="A1277" s="1" t="s">
        <v>1009</v>
      </c>
      <c r="B1277" s="1">
        <v>1008700</v>
      </c>
      <c r="C1277" s="1">
        <v>2020</v>
      </c>
      <c r="D1277" s="1" t="s">
        <v>43</v>
      </c>
      <c r="E1277" s="1" t="s">
        <v>44</v>
      </c>
      <c r="F1277" s="1" t="s">
        <v>66</v>
      </c>
      <c r="G1277" s="1" t="s">
        <v>224</v>
      </c>
      <c r="H1277" s="1"/>
      <c r="I1277" s="1" t="s">
        <v>47</v>
      </c>
      <c r="J1277" s="1" t="s">
        <v>53</v>
      </c>
      <c r="K1277" s="1" t="s">
        <v>49</v>
      </c>
      <c r="L1277" s="1">
        <v>316412.3</v>
      </c>
      <c r="M1277" s="1">
        <v>103.83333330000001</v>
      </c>
      <c r="N1277" s="1">
        <v>46.3333333</v>
      </c>
      <c r="O1277" s="1">
        <v>46.991666700000003</v>
      </c>
      <c r="P1277" s="1">
        <v>6.6E-3</v>
      </c>
      <c r="Q1277" s="1">
        <v>7.2300100000000006E-2</v>
      </c>
      <c r="R1277" s="1">
        <v>0.25650000000000001</v>
      </c>
      <c r="S1277" s="1">
        <v>0.62500009999999995</v>
      </c>
      <c r="T1277" s="1">
        <v>5</v>
      </c>
      <c r="U1277" s="1">
        <v>39</v>
      </c>
      <c r="V1277" s="1">
        <v>0</v>
      </c>
      <c r="W1277" s="1" t="s">
        <v>49</v>
      </c>
      <c r="X1277" s="1"/>
      <c r="Y1277" s="1"/>
      <c r="Z1277" s="1"/>
      <c r="AA1277" s="1"/>
      <c r="AB1277" s="1"/>
      <c r="AC1277" s="1" t="s">
        <v>50</v>
      </c>
      <c r="AD1277" s="1">
        <v>39</v>
      </c>
      <c r="AE1277" s="1">
        <v>0.15856000000000001</v>
      </c>
      <c r="AF1277" s="1">
        <v>3.0116000000000001</v>
      </c>
      <c r="AG1277" s="1" t="s">
        <v>50</v>
      </c>
      <c r="AH1277" s="1">
        <v>8</v>
      </c>
      <c r="AI1277" s="1">
        <v>45.837600000000002</v>
      </c>
      <c r="AJ1277" s="1">
        <v>4.1050000000000003E-2</v>
      </c>
      <c r="AK1277" s="1">
        <v>5.0000000000000002E-5</v>
      </c>
      <c r="AL1277" s="1"/>
      <c r="AM1277" s="1"/>
      <c r="AN1277" s="1"/>
      <c r="AO1277" s="1"/>
      <c r="AP1277" s="1"/>
    </row>
    <row r="1278" spans="1:42" x14ac:dyDescent="0.25">
      <c r="A1278" s="1" t="s">
        <v>1009</v>
      </c>
      <c r="B1278" s="1">
        <v>1008700</v>
      </c>
      <c r="C1278" s="1">
        <v>2020</v>
      </c>
      <c r="D1278" s="1" t="s">
        <v>43</v>
      </c>
      <c r="E1278" s="1" t="s">
        <v>44</v>
      </c>
      <c r="F1278" s="1" t="s">
        <v>66</v>
      </c>
      <c r="G1278" s="1" t="s">
        <v>95</v>
      </c>
      <c r="H1278" s="1"/>
      <c r="I1278" s="1" t="s">
        <v>47</v>
      </c>
      <c r="J1278" s="1" t="s">
        <v>53</v>
      </c>
      <c r="K1278" s="1" t="s">
        <v>49</v>
      </c>
      <c r="L1278" s="1">
        <v>813034.2</v>
      </c>
      <c r="M1278" s="1">
        <v>77.638297899999998</v>
      </c>
      <c r="N1278" s="1">
        <v>37.936170199999999</v>
      </c>
      <c r="O1278" s="1">
        <v>40.637446799999999</v>
      </c>
      <c r="P1278" s="1">
        <v>0</v>
      </c>
      <c r="Q1278" s="1">
        <v>9.2300099999999996E-2</v>
      </c>
      <c r="R1278" s="1">
        <v>0.13139999999999999</v>
      </c>
      <c r="S1278" s="1">
        <v>0.51530010000000004</v>
      </c>
      <c r="T1278" s="1">
        <v>81</v>
      </c>
      <c r="U1278" s="1">
        <v>191</v>
      </c>
      <c r="V1278" s="1">
        <v>0</v>
      </c>
      <c r="W1278" s="1" t="s">
        <v>50</v>
      </c>
      <c r="X1278" s="1">
        <v>56</v>
      </c>
      <c r="Y1278" s="1">
        <v>11.810700000000001</v>
      </c>
      <c r="Z1278" s="1">
        <v>21.828510000000001</v>
      </c>
      <c r="AA1278" s="1">
        <v>0.1193</v>
      </c>
      <c r="AB1278" s="1">
        <v>0.22048999999999999</v>
      </c>
      <c r="AC1278" s="1" t="s">
        <v>50</v>
      </c>
      <c r="AD1278" s="1">
        <v>108</v>
      </c>
      <c r="AE1278" s="1">
        <v>0.24882000000000001</v>
      </c>
      <c r="AF1278" s="1">
        <v>12.53293</v>
      </c>
      <c r="AG1278" s="1" t="s">
        <v>50</v>
      </c>
      <c r="AH1278" s="1">
        <v>112</v>
      </c>
      <c r="AI1278" s="1">
        <v>324.14641999999998</v>
      </c>
      <c r="AJ1278" s="1">
        <v>0.38546000000000002</v>
      </c>
      <c r="AK1278" s="1">
        <v>3.4000000000000002E-4</v>
      </c>
      <c r="AL1278" s="1"/>
      <c r="AM1278" s="1"/>
      <c r="AN1278" s="1"/>
      <c r="AO1278" s="1"/>
      <c r="AP1278" s="1"/>
    </row>
    <row r="1279" spans="1:42" x14ac:dyDescent="0.25">
      <c r="A1279" s="1" t="s">
        <v>983</v>
      </c>
      <c r="B1279" s="1">
        <v>1012710</v>
      </c>
      <c r="C1279" s="1">
        <v>2020</v>
      </c>
      <c r="D1279" s="1" t="s">
        <v>43</v>
      </c>
      <c r="E1279" s="1" t="s">
        <v>44</v>
      </c>
      <c r="F1279" s="1" t="s">
        <v>45</v>
      </c>
      <c r="G1279" s="1"/>
      <c r="H1279" s="1" t="s">
        <v>304</v>
      </c>
      <c r="I1279" s="1" t="s">
        <v>47</v>
      </c>
      <c r="J1279" s="1" t="s">
        <v>53</v>
      </c>
      <c r="K1279" s="1"/>
      <c r="L1279" s="1">
        <v>2772418</v>
      </c>
      <c r="M1279" s="1">
        <v>125.23</v>
      </c>
      <c r="N1279" s="1">
        <v>2.36</v>
      </c>
      <c r="O1279" s="1">
        <v>45.81</v>
      </c>
      <c r="P1279" s="1">
        <v>9.7000000000000005E-4</v>
      </c>
      <c r="Q1279" s="1">
        <v>5.8999999999999999E-3</v>
      </c>
      <c r="R1279" s="1">
        <v>6.0200000000000002E-3</v>
      </c>
      <c r="S1279" s="1">
        <v>7.1370000000000003E-2</v>
      </c>
      <c r="T1279" s="1"/>
      <c r="U1279" s="1">
        <v>42</v>
      </c>
      <c r="V1279" s="1"/>
      <c r="W1279" s="1" t="s">
        <v>49</v>
      </c>
      <c r="X1279" s="1"/>
      <c r="Y1279" s="1"/>
      <c r="Z1279" s="1"/>
      <c r="AA1279" s="1"/>
      <c r="AB1279" s="1"/>
      <c r="AC1279" s="1" t="s">
        <v>49</v>
      </c>
      <c r="AD1279" s="1"/>
      <c r="AE1279" s="1"/>
      <c r="AF1279" s="1"/>
      <c r="AG1279" s="1" t="s">
        <v>50</v>
      </c>
      <c r="AH1279" s="1">
        <v>42</v>
      </c>
      <c r="AI1279" s="1">
        <v>3301.1429899999998</v>
      </c>
      <c r="AJ1279" s="1">
        <v>0.14291999999999999</v>
      </c>
      <c r="AK1279" s="1">
        <v>2.1299999999999999E-3</v>
      </c>
      <c r="AL1279" s="1"/>
      <c r="AM1279" s="1"/>
      <c r="AN1279" s="1"/>
      <c r="AO1279" s="1"/>
      <c r="AP1279" s="1"/>
    </row>
    <row r="1280" spans="1:42" x14ac:dyDescent="0.25">
      <c r="A1280" s="1" t="s">
        <v>983</v>
      </c>
      <c r="B1280" s="1">
        <v>1012710</v>
      </c>
      <c r="C1280" s="1">
        <v>2020</v>
      </c>
      <c r="D1280" s="1" t="s">
        <v>43</v>
      </c>
      <c r="E1280" s="1" t="s">
        <v>44</v>
      </c>
      <c r="F1280" s="1" t="s">
        <v>45</v>
      </c>
      <c r="G1280" s="1"/>
      <c r="H1280" s="1" t="s">
        <v>301</v>
      </c>
      <c r="I1280" s="1" t="s">
        <v>47</v>
      </c>
      <c r="J1280" s="1" t="s">
        <v>53</v>
      </c>
      <c r="K1280" s="1"/>
      <c r="L1280" s="1">
        <v>22170394</v>
      </c>
      <c r="M1280" s="1">
        <v>123.56</v>
      </c>
      <c r="N1280" s="1">
        <v>4.49</v>
      </c>
      <c r="O1280" s="1">
        <v>45.11</v>
      </c>
      <c r="P1280" s="1">
        <v>6.7000000000000002E-4</v>
      </c>
      <c r="Q1280" s="1">
        <v>1.393E-2</v>
      </c>
      <c r="R1280" s="1">
        <v>4.0299999999999997E-3</v>
      </c>
      <c r="S1280" s="1">
        <v>0.26788000000000001</v>
      </c>
      <c r="T1280" s="1"/>
      <c r="U1280" s="1">
        <v>661</v>
      </c>
      <c r="V1280" s="1"/>
      <c r="W1280" s="1" t="s">
        <v>49</v>
      </c>
      <c r="X1280" s="1"/>
      <c r="Y1280" s="1"/>
      <c r="Z1280" s="1"/>
      <c r="AA1280" s="1"/>
      <c r="AB1280" s="1"/>
      <c r="AC1280" s="1" t="s">
        <v>49</v>
      </c>
      <c r="AD1280" s="1"/>
      <c r="AE1280" s="1"/>
      <c r="AF1280" s="1"/>
      <c r="AG1280" s="1" t="s">
        <v>50</v>
      </c>
      <c r="AH1280" s="1">
        <v>661</v>
      </c>
      <c r="AI1280" s="1">
        <v>17444.559689999998</v>
      </c>
      <c r="AJ1280" s="1">
        <v>1.2911900000000001</v>
      </c>
      <c r="AK1280" s="1">
        <v>1.1610000000000001E-2</v>
      </c>
      <c r="AL1280" s="1"/>
      <c r="AM1280" s="1"/>
      <c r="AN1280" s="1"/>
      <c r="AO1280" s="1"/>
      <c r="AP1280" s="1"/>
    </row>
    <row r="1281" spans="1:42" x14ac:dyDescent="0.25">
      <c r="A1281" s="1" t="s">
        <v>983</v>
      </c>
      <c r="B1281" s="1">
        <v>1012710</v>
      </c>
      <c r="C1281" s="1">
        <v>2020</v>
      </c>
      <c r="D1281" s="1" t="s">
        <v>43</v>
      </c>
      <c r="E1281" s="1" t="s">
        <v>44</v>
      </c>
      <c r="F1281" s="1" t="s">
        <v>45</v>
      </c>
      <c r="G1281" s="1"/>
      <c r="H1281" s="1" t="s">
        <v>1010</v>
      </c>
      <c r="I1281" s="1" t="s">
        <v>47</v>
      </c>
      <c r="J1281" s="1" t="s">
        <v>53</v>
      </c>
      <c r="K1281" s="1"/>
      <c r="L1281" s="1">
        <v>17267</v>
      </c>
      <c r="M1281" s="1">
        <v>56</v>
      </c>
      <c r="N1281" s="1">
        <v>109</v>
      </c>
      <c r="O1281" s="1">
        <v>52.58</v>
      </c>
      <c r="P1281" s="1">
        <v>1.3600000000000001E-3</v>
      </c>
      <c r="Q1281" s="1">
        <v>1.64E-3</v>
      </c>
      <c r="R1281" s="1">
        <v>0.31713000000000002</v>
      </c>
      <c r="S1281" s="1">
        <v>0.44235000000000002</v>
      </c>
      <c r="T1281" s="1"/>
      <c r="U1281" s="1">
        <v>1</v>
      </c>
      <c r="V1281" s="1"/>
      <c r="W1281" s="1" t="s">
        <v>49</v>
      </c>
      <c r="X1281" s="1"/>
      <c r="Y1281" s="1"/>
      <c r="Z1281" s="1"/>
      <c r="AA1281" s="1"/>
      <c r="AB1281" s="1"/>
      <c r="AC1281" s="1" t="s">
        <v>50</v>
      </c>
      <c r="AD1281" s="1">
        <v>1</v>
      </c>
      <c r="AE1281" s="1">
        <v>7.7359999999999998E-2</v>
      </c>
      <c r="AF1281" s="1">
        <v>6.9149799999999999</v>
      </c>
      <c r="AG1281" s="1" t="s">
        <v>49</v>
      </c>
      <c r="AH1281" s="1"/>
      <c r="AI1281" s="1"/>
      <c r="AJ1281" s="1"/>
      <c r="AK1281" s="1"/>
      <c r="AL1281" s="1"/>
      <c r="AM1281" s="1"/>
      <c r="AN1281" s="1"/>
      <c r="AO1281" s="1"/>
      <c r="AP1281" s="1"/>
    </row>
    <row r="1282" spans="1:42" x14ac:dyDescent="0.25">
      <c r="A1282" s="1" t="s">
        <v>983</v>
      </c>
      <c r="B1282" s="1">
        <v>1012710</v>
      </c>
      <c r="C1282" s="1">
        <v>2020</v>
      </c>
      <c r="D1282" s="1" t="s">
        <v>43</v>
      </c>
      <c r="E1282" s="1" t="s">
        <v>44</v>
      </c>
      <c r="F1282" s="1" t="s">
        <v>45</v>
      </c>
      <c r="G1282" s="1"/>
      <c r="H1282" s="1" t="s">
        <v>302</v>
      </c>
      <c r="I1282" s="1" t="s">
        <v>47</v>
      </c>
      <c r="J1282" s="1" t="s">
        <v>53</v>
      </c>
      <c r="K1282" s="1"/>
      <c r="L1282" s="1">
        <v>25387509</v>
      </c>
      <c r="M1282" s="1">
        <v>120.41</v>
      </c>
      <c r="N1282" s="1">
        <v>12.41</v>
      </c>
      <c r="O1282" s="1">
        <v>44.96</v>
      </c>
      <c r="P1282" s="1">
        <v>4.4999999999999999E-4</v>
      </c>
      <c r="Q1282" s="1">
        <v>1.349E-2</v>
      </c>
      <c r="R1282" s="1">
        <v>2.3800000000000002E-3</v>
      </c>
      <c r="S1282" s="1">
        <v>0.24825</v>
      </c>
      <c r="T1282" s="1"/>
      <c r="U1282" s="1">
        <v>455</v>
      </c>
      <c r="V1282" s="1"/>
      <c r="W1282" s="1" t="s">
        <v>49</v>
      </c>
      <c r="X1282" s="1"/>
      <c r="Y1282" s="1"/>
      <c r="Z1282" s="1"/>
      <c r="AA1282" s="1"/>
      <c r="AB1282" s="1"/>
      <c r="AC1282" s="1" t="s">
        <v>49</v>
      </c>
      <c r="AD1282" s="1"/>
      <c r="AE1282" s="1"/>
      <c r="AF1282" s="1"/>
      <c r="AG1282" s="1" t="s">
        <v>50</v>
      </c>
      <c r="AH1282" s="1">
        <v>455</v>
      </c>
      <c r="AI1282" s="1">
        <v>20983.613420000001</v>
      </c>
      <c r="AJ1282" s="1">
        <v>1.32413</v>
      </c>
      <c r="AK1282" s="1">
        <v>1.4019999999999999E-2</v>
      </c>
      <c r="AL1282" s="1"/>
      <c r="AM1282" s="1"/>
      <c r="AN1282" s="1"/>
      <c r="AO1282" s="1"/>
      <c r="AP1282" s="1"/>
    </row>
    <row r="1283" spans="1:42" x14ac:dyDescent="0.25">
      <c r="A1283" s="1" t="s">
        <v>983</v>
      </c>
      <c r="B1283" s="1">
        <v>1012710</v>
      </c>
      <c r="C1283" s="1">
        <v>2020</v>
      </c>
      <c r="D1283" s="1" t="s">
        <v>43</v>
      </c>
      <c r="E1283" s="1" t="s">
        <v>44</v>
      </c>
      <c r="F1283" s="1" t="s">
        <v>45</v>
      </c>
      <c r="G1283" s="1"/>
      <c r="H1283" s="1" t="s">
        <v>1011</v>
      </c>
      <c r="I1283" s="1" t="s">
        <v>47</v>
      </c>
      <c r="J1283" s="1" t="s">
        <v>53</v>
      </c>
      <c r="K1283" s="1"/>
      <c r="L1283" s="1">
        <v>30845</v>
      </c>
      <c r="M1283" s="1">
        <v>40.54</v>
      </c>
      <c r="N1283" s="1">
        <v>50</v>
      </c>
      <c r="O1283" s="1">
        <v>52.3</v>
      </c>
      <c r="P1283" s="1">
        <v>1.72E-3</v>
      </c>
      <c r="Q1283" s="1">
        <v>1.72E-3</v>
      </c>
      <c r="R1283" s="1">
        <v>0.43858999999999998</v>
      </c>
      <c r="S1283" s="1">
        <v>0.43858999999999998</v>
      </c>
      <c r="T1283" s="1"/>
      <c r="U1283" s="1">
        <v>2</v>
      </c>
      <c r="V1283" s="1"/>
      <c r="W1283" s="1" t="s">
        <v>49</v>
      </c>
      <c r="X1283" s="1"/>
      <c r="Y1283" s="1"/>
      <c r="Z1283" s="1"/>
      <c r="AA1283" s="1"/>
      <c r="AB1283" s="1"/>
      <c r="AC1283" s="1" t="s">
        <v>49</v>
      </c>
      <c r="AD1283" s="1"/>
      <c r="AE1283" s="1"/>
      <c r="AF1283" s="1"/>
      <c r="AG1283" s="1" t="s">
        <v>50</v>
      </c>
      <c r="AH1283" s="1">
        <v>2</v>
      </c>
      <c r="AI1283" s="1">
        <v>90.465410000000006</v>
      </c>
      <c r="AJ1283" s="1">
        <v>0.14951</v>
      </c>
      <c r="AK1283" s="1">
        <v>1.1E-4</v>
      </c>
      <c r="AL1283" s="1"/>
      <c r="AM1283" s="1"/>
      <c r="AN1283" s="1"/>
      <c r="AO1283" s="1"/>
      <c r="AP1283" s="1"/>
    </row>
    <row r="1284" spans="1:42" x14ac:dyDescent="0.25">
      <c r="A1284" s="1" t="s">
        <v>983</v>
      </c>
      <c r="B1284" s="1">
        <v>1012710</v>
      </c>
      <c r="C1284" s="1">
        <v>2020</v>
      </c>
      <c r="D1284" s="1" t="s">
        <v>43</v>
      </c>
      <c r="E1284" s="1" t="s">
        <v>44</v>
      </c>
      <c r="F1284" s="1" t="s">
        <v>45</v>
      </c>
      <c r="G1284" s="1"/>
      <c r="H1284" s="1" t="s">
        <v>1011</v>
      </c>
      <c r="I1284" s="1" t="s">
        <v>47</v>
      </c>
      <c r="J1284" s="1" t="s">
        <v>53</v>
      </c>
      <c r="K1284" s="1"/>
      <c r="L1284" s="1">
        <v>66099</v>
      </c>
      <c r="M1284" s="1">
        <v>76.22</v>
      </c>
      <c r="N1284" s="1">
        <v>31.2</v>
      </c>
      <c r="O1284" s="1">
        <v>50.6</v>
      </c>
      <c r="P1284" s="1">
        <v>1.09E-3</v>
      </c>
      <c r="Q1284" s="1">
        <v>1.7700000000000001E-3</v>
      </c>
      <c r="R1284" s="1">
        <v>0.12812000000000001</v>
      </c>
      <c r="S1284" s="1">
        <v>0.62280999999999997</v>
      </c>
      <c r="T1284" s="1"/>
      <c r="U1284" s="1">
        <v>20</v>
      </c>
      <c r="V1284" s="1"/>
      <c r="W1284" s="1" t="s">
        <v>49</v>
      </c>
      <c r="X1284" s="1"/>
      <c r="Y1284" s="1"/>
      <c r="Z1284" s="1"/>
      <c r="AA1284" s="1"/>
      <c r="AB1284" s="1"/>
      <c r="AC1284" s="1" t="s">
        <v>49</v>
      </c>
      <c r="AD1284" s="1"/>
      <c r="AE1284" s="1"/>
      <c r="AF1284" s="1"/>
      <c r="AG1284" s="1" t="s">
        <v>50</v>
      </c>
      <c r="AH1284" s="1">
        <v>20</v>
      </c>
      <c r="AI1284" s="1">
        <v>339.97300999999999</v>
      </c>
      <c r="AJ1284" s="1">
        <v>0.14865999999999999</v>
      </c>
      <c r="AK1284" s="1">
        <v>2.9999999999999997E-4</v>
      </c>
      <c r="AL1284" s="1"/>
      <c r="AM1284" s="1"/>
      <c r="AN1284" s="1"/>
      <c r="AO1284" s="1"/>
      <c r="AP1284" s="1"/>
    </row>
    <row r="1285" spans="1:42" x14ac:dyDescent="0.25">
      <c r="A1285" s="1" t="s">
        <v>983</v>
      </c>
      <c r="B1285" s="1">
        <v>1012710</v>
      </c>
      <c r="C1285" s="1">
        <v>2020</v>
      </c>
      <c r="D1285" s="1" t="s">
        <v>43</v>
      </c>
      <c r="E1285" s="1" t="s">
        <v>44</v>
      </c>
      <c r="F1285" s="1" t="s">
        <v>45</v>
      </c>
      <c r="G1285" s="1"/>
      <c r="H1285" s="1" t="s">
        <v>239</v>
      </c>
      <c r="I1285" s="1" t="s">
        <v>47</v>
      </c>
      <c r="J1285" s="1" t="s">
        <v>53</v>
      </c>
      <c r="K1285" s="1"/>
      <c r="L1285" s="1">
        <v>10731182</v>
      </c>
      <c r="M1285" s="1">
        <v>120.85</v>
      </c>
      <c r="N1285" s="1">
        <v>7.61</v>
      </c>
      <c r="O1285" s="1">
        <v>45.3</v>
      </c>
      <c r="P1285" s="1">
        <v>6.2E-4</v>
      </c>
      <c r="Q1285" s="1">
        <v>1.281E-2</v>
      </c>
      <c r="R1285" s="1">
        <v>4.4600000000000004E-3</v>
      </c>
      <c r="S1285" s="1">
        <v>0.23477000000000001</v>
      </c>
      <c r="T1285" s="1"/>
      <c r="U1285" s="1">
        <v>494</v>
      </c>
      <c r="V1285" s="1"/>
      <c r="W1285" s="1" t="s">
        <v>49</v>
      </c>
      <c r="X1285" s="1"/>
      <c r="Y1285" s="1"/>
      <c r="Z1285" s="1"/>
      <c r="AA1285" s="1"/>
      <c r="AB1285" s="1"/>
      <c r="AC1285" s="1" t="s">
        <v>49</v>
      </c>
      <c r="AD1285" s="1"/>
      <c r="AE1285" s="1"/>
      <c r="AF1285" s="1"/>
      <c r="AG1285" s="1" t="s">
        <v>50</v>
      </c>
      <c r="AH1285" s="1">
        <v>494</v>
      </c>
      <c r="AI1285" s="1">
        <v>11200.269609999999</v>
      </c>
      <c r="AJ1285" s="1">
        <v>0.73306000000000004</v>
      </c>
      <c r="AK1285" s="1">
        <v>7.4099999999999999E-3</v>
      </c>
      <c r="AL1285" s="1"/>
      <c r="AM1285" s="1"/>
      <c r="AN1285" s="1"/>
      <c r="AO1285" s="1"/>
      <c r="AP1285" s="1"/>
    </row>
    <row r="1286" spans="1:42" x14ac:dyDescent="0.25">
      <c r="A1286" s="1" t="s">
        <v>983</v>
      </c>
      <c r="B1286" s="1">
        <v>1012710</v>
      </c>
      <c r="C1286" s="1">
        <v>2020</v>
      </c>
      <c r="D1286" s="1" t="s">
        <v>43</v>
      </c>
      <c r="E1286" s="1" t="s">
        <v>44</v>
      </c>
      <c r="F1286" s="1" t="s">
        <v>45</v>
      </c>
      <c r="G1286" s="1"/>
      <c r="H1286" s="1" t="s">
        <v>1012</v>
      </c>
      <c r="I1286" s="1" t="s">
        <v>47</v>
      </c>
      <c r="J1286" s="1" t="s">
        <v>53</v>
      </c>
      <c r="K1286" s="1"/>
      <c r="L1286" s="1">
        <v>26187</v>
      </c>
      <c r="M1286" s="1">
        <v>91.91</v>
      </c>
      <c r="N1286" s="1">
        <v>131.25</v>
      </c>
      <c r="O1286" s="1">
        <v>55.19</v>
      </c>
      <c r="P1286" s="1">
        <v>1.907E-2</v>
      </c>
      <c r="Q1286" s="1">
        <v>2.3019999999999999E-2</v>
      </c>
      <c r="R1286" s="1">
        <v>0.20297999999999999</v>
      </c>
      <c r="S1286" s="1">
        <v>0.25001000000000001</v>
      </c>
      <c r="T1286" s="1"/>
      <c r="U1286" s="1">
        <v>10</v>
      </c>
      <c r="V1286" s="1"/>
      <c r="W1286" s="1" t="s">
        <v>49</v>
      </c>
      <c r="X1286" s="1"/>
      <c r="Y1286" s="1"/>
      <c r="Z1286" s="1"/>
      <c r="AA1286" s="1"/>
      <c r="AB1286" s="1"/>
      <c r="AC1286" s="1" t="s">
        <v>49</v>
      </c>
      <c r="AD1286" s="1"/>
      <c r="AE1286" s="1"/>
      <c r="AF1286" s="1"/>
      <c r="AG1286" s="1" t="s">
        <v>50</v>
      </c>
      <c r="AH1286" s="1">
        <v>10</v>
      </c>
      <c r="AI1286" s="1">
        <v>281.09940999999998</v>
      </c>
      <c r="AJ1286" s="1">
        <v>0.19650999999999999</v>
      </c>
      <c r="AK1286" s="1">
        <v>2.5999999999999998E-4</v>
      </c>
      <c r="AL1286" s="1"/>
      <c r="AM1286" s="1"/>
      <c r="AN1286" s="1"/>
      <c r="AO1286" s="1"/>
      <c r="AP1286" s="1"/>
    </row>
    <row r="1287" spans="1:42" x14ac:dyDescent="0.25">
      <c r="A1287" s="1" t="s">
        <v>983</v>
      </c>
      <c r="B1287" s="1">
        <v>1012710</v>
      </c>
      <c r="C1287" s="1">
        <v>2020</v>
      </c>
      <c r="D1287" s="1" t="s">
        <v>43</v>
      </c>
      <c r="E1287" s="1" t="s">
        <v>44</v>
      </c>
      <c r="F1287" s="1" t="s">
        <v>45</v>
      </c>
      <c r="G1287" s="1"/>
      <c r="H1287" s="1" t="s">
        <v>240</v>
      </c>
      <c r="I1287" s="1" t="s">
        <v>47</v>
      </c>
      <c r="J1287" s="1" t="s">
        <v>53</v>
      </c>
      <c r="K1287" s="1"/>
      <c r="L1287" s="1">
        <v>6785477</v>
      </c>
      <c r="M1287" s="1">
        <v>132.52000000000001</v>
      </c>
      <c r="N1287" s="1">
        <v>9.3699999999999992</v>
      </c>
      <c r="O1287" s="1">
        <v>44.85</v>
      </c>
      <c r="P1287" s="1">
        <v>2.9E-4</v>
      </c>
      <c r="Q1287" s="1">
        <v>1.091E-2</v>
      </c>
      <c r="R1287" s="1">
        <v>1.83E-3</v>
      </c>
      <c r="S1287" s="1">
        <v>0.21768000000000001</v>
      </c>
      <c r="T1287" s="1"/>
      <c r="U1287" s="1">
        <v>273</v>
      </c>
      <c r="V1287" s="1"/>
      <c r="W1287" s="1" t="s">
        <v>49</v>
      </c>
      <c r="X1287" s="1"/>
      <c r="Y1287" s="1"/>
      <c r="Z1287" s="1"/>
      <c r="AA1287" s="1"/>
      <c r="AB1287" s="1"/>
      <c r="AC1287" s="1" t="s">
        <v>49</v>
      </c>
      <c r="AD1287" s="1"/>
      <c r="AE1287" s="1"/>
      <c r="AF1287" s="1"/>
      <c r="AG1287" s="1" t="s">
        <v>50</v>
      </c>
      <c r="AH1287" s="1">
        <v>273</v>
      </c>
      <c r="AI1287" s="1">
        <v>7388.09609</v>
      </c>
      <c r="AJ1287" s="1">
        <v>0.50283999999999995</v>
      </c>
      <c r="AK1287" s="1">
        <v>4.8399999999999997E-3</v>
      </c>
      <c r="AL1287" s="1"/>
      <c r="AM1287" s="1"/>
      <c r="AN1287" s="1"/>
      <c r="AO1287" s="1"/>
      <c r="AP1287" s="1"/>
    </row>
    <row r="1288" spans="1:42" x14ac:dyDescent="0.25">
      <c r="A1288" s="1" t="s">
        <v>983</v>
      </c>
      <c r="B1288" s="1">
        <v>1012710</v>
      </c>
      <c r="C1288" s="1">
        <v>2020</v>
      </c>
      <c r="D1288" s="1" t="s">
        <v>43</v>
      </c>
      <c r="E1288" s="1" t="s">
        <v>44</v>
      </c>
      <c r="F1288" s="1" t="s">
        <v>45</v>
      </c>
      <c r="G1288" s="1"/>
      <c r="H1288" s="1" t="s">
        <v>1013</v>
      </c>
      <c r="I1288" s="1" t="s">
        <v>47</v>
      </c>
      <c r="J1288" s="1" t="s">
        <v>53</v>
      </c>
      <c r="K1288" s="1"/>
      <c r="L1288" s="1">
        <v>17789</v>
      </c>
      <c r="M1288" s="1">
        <v>57.66</v>
      </c>
      <c r="N1288" s="1">
        <v>37</v>
      </c>
      <c r="O1288" s="1">
        <v>51.85</v>
      </c>
      <c r="P1288" s="1">
        <v>1.0399999999999999E-3</v>
      </c>
      <c r="Q1288" s="1">
        <v>1.8400000000000001E-3</v>
      </c>
      <c r="R1288" s="1">
        <v>0.12094000000000001</v>
      </c>
      <c r="S1288" s="1">
        <v>0.48837000000000003</v>
      </c>
      <c r="T1288" s="1"/>
      <c r="U1288" s="1">
        <v>4</v>
      </c>
      <c r="V1288" s="1"/>
      <c r="W1288" s="1" t="s">
        <v>49</v>
      </c>
      <c r="X1288" s="1"/>
      <c r="Y1288" s="1"/>
      <c r="Z1288" s="1"/>
      <c r="AA1288" s="1"/>
      <c r="AB1288" s="1"/>
      <c r="AC1288" s="1" t="s">
        <v>50</v>
      </c>
      <c r="AD1288" s="1">
        <v>1</v>
      </c>
      <c r="AE1288" s="1">
        <v>1.1679999999999999E-2</v>
      </c>
      <c r="AF1288" s="1">
        <v>1.1339699999999999</v>
      </c>
      <c r="AG1288" s="1" t="s">
        <v>50</v>
      </c>
      <c r="AH1288" s="1">
        <v>3</v>
      </c>
      <c r="AI1288" s="1">
        <v>51.797220000000003</v>
      </c>
      <c r="AJ1288" s="1">
        <v>3.0679999999999999E-2</v>
      </c>
      <c r="AK1288" s="1">
        <v>5.0000000000000002E-5</v>
      </c>
      <c r="AL1288" s="1"/>
      <c r="AM1288" s="1"/>
      <c r="AN1288" s="1"/>
      <c r="AO1288" s="1"/>
      <c r="AP1288" s="1"/>
    </row>
    <row r="1289" spans="1:42" x14ac:dyDescent="0.25">
      <c r="A1289" s="1" t="s">
        <v>983</v>
      </c>
      <c r="B1289" s="1">
        <v>1012710</v>
      </c>
      <c r="C1289" s="1">
        <v>2020</v>
      </c>
      <c r="D1289" s="1" t="s">
        <v>43</v>
      </c>
      <c r="E1289" s="1" t="s">
        <v>44</v>
      </c>
      <c r="F1289" s="1" t="s">
        <v>45</v>
      </c>
      <c r="G1289" s="1"/>
      <c r="H1289" s="1" t="s">
        <v>1014</v>
      </c>
      <c r="I1289" s="1" t="s">
        <v>47</v>
      </c>
      <c r="J1289" s="1" t="s">
        <v>53</v>
      </c>
      <c r="K1289" s="1"/>
      <c r="L1289" s="1">
        <v>90588</v>
      </c>
      <c r="M1289" s="1">
        <v>101.66</v>
      </c>
      <c r="N1289" s="1">
        <v>26.12</v>
      </c>
      <c r="O1289" s="1">
        <v>43.67</v>
      </c>
      <c r="P1289" s="1">
        <v>4.5199999999999997E-3</v>
      </c>
      <c r="Q1289" s="1">
        <v>1.43E-2</v>
      </c>
      <c r="R1289" s="1">
        <v>4.5569999999999999E-2</v>
      </c>
      <c r="S1289" s="1">
        <v>0.34172999999999998</v>
      </c>
      <c r="T1289" s="1"/>
      <c r="U1289" s="1">
        <v>34</v>
      </c>
      <c r="V1289" s="1"/>
      <c r="W1289" s="1" t="s">
        <v>49</v>
      </c>
      <c r="X1289" s="1"/>
      <c r="Y1289" s="1"/>
      <c r="Z1289" s="1"/>
      <c r="AA1289" s="1"/>
      <c r="AB1289" s="1"/>
      <c r="AC1289" s="1" t="s">
        <v>49</v>
      </c>
      <c r="AD1289" s="1"/>
      <c r="AE1289" s="1"/>
      <c r="AF1289" s="1"/>
      <c r="AG1289" s="1" t="s">
        <v>50</v>
      </c>
      <c r="AH1289" s="1">
        <v>34</v>
      </c>
      <c r="AI1289" s="1">
        <v>120.52742000000001</v>
      </c>
      <c r="AJ1289" s="1">
        <v>0.10024</v>
      </c>
      <c r="AK1289" s="1">
        <v>1E-4</v>
      </c>
      <c r="AL1289" s="1"/>
      <c r="AM1289" s="1"/>
      <c r="AN1289" s="1"/>
      <c r="AO1289" s="1"/>
      <c r="AP1289" s="1"/>
    </row>
    <row r="1290" spans="1:42" x14ac:dyDescent="0.25">
      <c r="A1290" s="1" t="s">
        <v>983</v>
      </c>
      <c r="B1290" s="1">
        <v>1012710</v>
      </c>
      <c r="C1290" s="1">
        <v>2020</v>
      </c>
      <c r="D1290" s="1" t="s">
        <v>43</v>
      </c>
      <c r="E1290" s="1" t="s">
        <v>44</v>
      </c>
      <c r="F1290" s="1" t="s">
        <v>45</v>
      </c>
      <c r="G1290" s="1"/>
      <c r="H1290" s="1" t="s">
        <v>301</v>
      </c>
      <c r="I1290" s="1" t="s">
        <v>47</v>
      </c>
      <c r="J1290" s="1" t="s">
        <v>53</v>
      </c>
      <c r="K1290" s="1"/>
      <c r="L1290" s="1">
        <v>248915</v>
      </c>
      <c r="M1290" s="1">
        <v>120</v>
      </c>
      <c r="N1290" s="1">
        <v>45</v>
      </c>
      <c r="O1290" s="1">
        <v>80.27</v>
      </c>
      <c r="P1290" s="1">
        <v>6.3000000000000003E-4</v>
      </c>
      <c r="Q1290" s="1">
        <v>8.5999999999999998E-4</v>
      </c>
      <c r="R1290" s="1">
        <v>1.7930000000000001E-2</v>
      </c>
      <c r="S1290" s="1">
        <v>2.4979999999999999E-2</v>
      </c>
      <c r="T1290" s="1"/>
      <c r="U1290" s="1">
        <v>15</v>
      </c>
      <c r="V1290" s="1"/>
      <c r="W1290" s="1" t="s">
        <v>49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 t="s">
        <v>49</v>
      </c>
      <c r="AD1290" s="1">
        <v>0</v>
      </c>
      <c r="AE1290" s="1">
        <v>0</v>
      </c>
      <c r="AF1290" s="1">
        <v>0</v>
      </c>
      <c r="AG1290" s="1" t="s">
        <v>50</v>
      </c>
      <c r="AH1290" s="1">
        <v>15</v>
      </c>
      <c r="AI1290" s="1">
        <v>1417.8868500000001</v>
      </c>
      <c r="AJ1290" s="1">
        <v>5.944E-2</v>
      </c>
      <c r="AK1290" s="1">
        <v>8.4000000000000003E-4</v>
      </c>
      <c r="AL1290" s="1"/>
      <c r="AM1290" s="1"/>
      <c r="AN1290" s="1"/>
      <c r="AO1290" s="1"/>
      <c r="AP1290" s="1"/>
    </row>
    <row r="1291" spans="1:42" x14ac:dyDescent="0.25">
      <c r="A1291" s="1" t="s">
        <v>983</v>
      </c>
      <c r="B1291" s="1">
        <v>1012710</v>
      </c>
      <c r="C1291" s="1">
        <v>2020</v>
      </c>
      <c r="D1291" s="1" t="s">
        <v>43</v>
      </c>
      <c r="E1291" s="1" t="s">
        <v>44</v>
      </c>
      <c r="F1291" s="1" t="s">
        <v>45</v>
      </c>
      <c r="G1291" s="1"/>
      <c r="H1291" s="1" t="s">
        <v>302</v>
      </c>
      <c r="I1291" s="1" t="s">
        <v>47</v>
      </c>
      <c r="J1291" s="1" t="s">
        <v>53</v>
      </c>
      <c r="K1291" s="1"/>
      <c r="L1291" s="1">
        <v>168760</v>
      </c>
      <c r="M1291" s="1">
        <v>120</v>
      </c>
      <c r="N1291" s="1">
        <v>45</v>
      </c>
      <c r="O1291" s="1">
        <v>80.099999999999994</v>
      </c>
      <c r="P1291" s="1">
        <v>6.3000000000000003E-4</v>
      </c>
      <c r="Q1291" s="1">
        <v>6.3000000000000003E-4</v>
      </c>
      <c r="R1291" s="1">
        <v>1.7930000000000001E-2</v>
      </c>
      <c r="S1291" s="1">
        <v>1.7930000000000001E-2</v>
      </c>
      <c r="T1291" s="1"/>
      <c r="U1291" s="1">
        <v>2</v>
      </c>
      <c r="V1291" s="1"/>
      <c r="W1291" s="1" t="s">
        <v>49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 t="s">
        <v>49</v>
      </c>
      <c r="AD1291" s="1">
        <v>0</v>
      </c>
      <c r="AE1291" s="1">
        <v>0</v>
      </c>
      <c r="AF1291" s="1">
        <v>0</v>
      </c>
      <c r="AG1291" s="1" t="s">
        <v>50</v>
      </c>
      <c r="AH1291" s="1">
        <v>2</v>
      </c>
      <c r="AI1291" s="1">
        <v>324.11228</v>
      </c>
      <c r="AJ1291" s="1">
        <v>1.035E-2</v>
      </c>
      <c r="AK1291" s="1">
        <v>1.9000000000000001E-4</v>
      </c>
      <c r="AL1291" s="1"/>
      <c r="AM1291" s="1"/>
      <c r="AN1291" s="1"/>
      <c r="AO1291" s="1"/>
      <c r="AP1291" s="1"/>
    </row>
    <row r="1292" spans="1:42" x14ac:dyDescent="0.25">
      <c r="A1292" s="1" t="s">
        <v>983</v>
      </c>
      <c r="B1292" s="1">
        <v>1012710</v>
      </c>
      <c r="C1292" s="1">
        <v>2020</v>
      </c>
      <c r="D1292" s="1" t="s">
        <v>43</v>
      </c>
      <c r="E1292" s="1" t="s">
        <v>44</v>
      </c>
      <c r="F1292" s="1" t="s">
        <v>45</v>
      </c>
      <c r="G1292" s="1"/>
      <c r="H1292" s="1" t="s">
        <v>302</v>
      </c>
      <c r="I1292" s="1" t="s">
        <v>47</v>
      </c>
      <c r="J1292" s="1" t="s">
        <v>53</v>
      </c>
      <c r="K1292" s="1"/>
      <c r="L1292" s="1">
        <v>183628</v>
      </c>
      <c r="M1292" s="1">
        <v>120</v>
      </c>
      <c r="N1292" s="1">
        <v>45</v>
      </c>
      <c r="O1292" s="1">
        <v>80.099999999999994</v>
      </c>
      <c r="P1292" s="1">
        <v>6.3000000000000003E-4</v>
      </c>
      <c r="Q1292" s="1">
        <v>6.3000000000000003E-4</v>
      </c>
      <c r="R1292" s="1">
        <v>1.7930000000000001E-2</v>
      </c>
      <c r="S1292" s="1">
        <v>1.7930000000000001E-2</v>
      </c>
      <c r="T1292" s="1"/>
      <c r="U1292" s="1">
        <v>5</v>
      </c>
      <c r="V1292" s="1"/>
      <c r="W1292" s="1" t="s">
        <v>49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 t="s">
        <v>49</v>
      </c>
      <c r="AD1292" s="1">
        <v>0</v>
      </c>
      <c r="AE1292" s="1">
        <v>0</v>
      </c>
      <c r="AF1292" s="1">
        <v>0</v>
      </c>
      <c r="AG1292" s="1" t="s">
        <v>50</v>
      </c>
      <c r="AH1292" s="1">
        <v>5</v>
      </c>
      <c r="AI1292" s="1">
        <v>352.66701999999998</v>
      </c>
      <c r="AJ1292" s="1">
        <v>1.1259999999999999E-2</v>
      </c>
      <c r="AK1292" s="1">
        <v>2.0000000000000001E-4</v>
      </c>
      <c r="AL1292" s="1"/>
      <c r="AM1292" s="1"/>
      <c r="AN1292" s="1"/>
      <c r="AO1292" s="1"/>
      <c r="AP1292" s="1"/>
    </row>
    <row r="1293" spans="1:42" x14ac:dyDescent="0.25">
      <c r="A1293" s="1" t="s">
        <v>983</v>
      </c>
      <c r="B1293" s="1">
        <v>1012710</v>
      </c>
      <c r="C1293" s="1">
        <v>2020</v>
      </c>
      <c r="D1293" s="1" t="s">
        <v>43</v>
      </c>
      <c r="E1293" s="1" t="s">
        <v>44</v>
      </c>
      <c r="F1293" s="1" t="s">
        <v>45</v>
      </c>
      <c r="G1293" s="1"/>
      <c r="H1293" s="1" t="s">
        <v>239</v>
      </c>
      <c r="I1293" s="1" t="s">
        <v>47</v>
      </c>
      <c r="J1293" s="1" t="s">
        <v>53</v>
      </c>
      <c r="K1293" s="1"/>
      <c r="L1293" s="1">
        <v>11234</v>
      </c>
      <c r="M1293" s="1">
        <v>120</v>
      </c>
      <c r="N1293" s="1">
        <v>45</v>
      </c>
      <c r="O1293" s="1">
        <v>80.430000000000007</v>
      </c>
      <c r="P1293" s="1">
        <v>6.3000000000000003E-4</v>
      </c>
      <c r="Q1293" s="1">
        <v>8.5999999999999998E-4</v>
      </c>
      <c r="R1293" s="1">
        <v>1.7930000000000001E-2</v>
      </c>
      <c r="S1293" s="1">
        <v>2.4979999999999999E-2</v>
      </c>
      <c r="T1293" s="1"/>
      <c r="U1293" s="1">
        <v>11</v>
      </c>
      <c r="V1293" s="1"/>
      <c r="W1293" s="1" t="s">
        <v>49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 t="s">
        <v>49</v>
      </c>
      <c r="AD1293" s="1">
        <v>0</v>
      </c>
      <c r="AE1293" s="1">
        <v>0</v>
      </c>
      <c r="AF1293" s="1">
        <v>0</v>
      </c>
      <c r="AG1293" s="1" t="s">
        <v>50</v>
      </c>
      <c r="AH1293" s="1">
        <v>11</v>
      </c>
      <c r="AI1293" s="1">
        <v>216.63048000000001</v>
      </c>
      <c r="AJ1293" s="1">
        <v>9.8600000000000007E-3</v>
      </c>
      <c r="AK1293" s="1">
        <v>1.2E-4</v>
      </c>
      <c r="AL1293" s="1"/>
      <c r="AM1293" s="1"/>
      <c r="AN1293" s="1"/>
      <c r="AO1293" s="1"/>
      <c r="AP1293" s="1"/>
    </row>
    <row r="1294" spans="1:42" x14ac:dyDescent="0.25">
      <c r="A1294" s="1" t="s">
        <v>983</v>
      </c>
      <c r="B1294" s="1">
        <v>1012710</v>
      </c>
      <c r="C1294" s="1">
        <v>2020</v>
      </c>
      <c r="D1294" s="1" t="s">
        <v>43</v>
      </c>
      <c r="E1294" s="1" t="s">
        <v>44</v>
      </c>
      <c r="F1294" s="1" t="s">
        <v>45</v>
      </c>
      <c r="G1294" s="1"/>
      <c r="H1294" s="1" t="s">
        <v>240</v>
      </c>
      <c r="I1294" s="1" t="s">
        <v>47</v>
      </c>
      <c r="J1294" s="1" t="s">
        <v>53</v>
      </c>
      <c r="K1294" s="1"/>
      <c r="L1294" s="1">
        <v>8737</v>
      </c>
      <c r="M1294" s="1">
        <v>120</v>
      </c>
      <c r="N1294" s="1">
        <v>45</v>
      </c>
      <c r="O1294" s="1">
        <v>80.760000000000005</v>
      </c>
      <c r="P1294" s="1">
        <v>8.5999999999999998E-4</v>
      </c>
      <c r="Q1294" s="1">
        <v>8.5999999999999998E-4</v>
      </c>
      <c r="R1294" s="1">
        <v>2.4979999999999999E-2</v>
      </c>
      <c r="S1294" s="1">
        <v>2.4979999999999999E-2</v>
      </c>
      <c r="T1294" s="1"/>
      <c r="U1294" s="1">
        <v>2</v>
      </c>
      <c r="V1294" s="1"/>
      <c r="W1294" s="1" t="s">
        <v>49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 t="s">
        <v>49</v>
      </c>
      <c r="AD1294" s="1">
        <v>0</v>
      </c>
      <c r="AE1294" s="1">
        <v>0</v>
      </c>
      <c r="AF1294" s="1">
        <v>0</v>
      </c>
      <c r="AG1294" s="1" t="s">
        <v>50</v>
      </c>
      <c r="AH1294" s="1">
        <v>2</v>
      </c>
      <c r="AI1294" s="1">
        <v>231.22499999999999</v>
      </c>
      <c r="AJ1294" s="1">
        <v>1.0619999999999999E-2</v>
      </c>
      <c r="AK1294" s="1">
        <v>1.3999999999999999E-4</v>
      </c>
      <c r="AL1294" s="1"/>
      <c r="AM1294" s="1"/>
      <c r="AN1294" s="1"/>
      <c r="AO1294" s="1"/>
      <c r="AP1294" s="1"/>
    </row>
    <row r="1295" spans="1:42" x14ac:dyDescent="0.25">
      <c r="A1295" s="1" t="s">
        <v>1015</v>
      </c>
      <c r="B1295" s="1">
        <v>1013699</v>
      </c>
      <c r="C1295" s="1">
        <v>2020</v>
      </c>
      <c r="D1295" s="1" t="s">
        <v>43</v>
      </c>
      <c r="E1295" s="1" t="s">
        <v>44</v>
      </c>
      <c r="F1295" s="1" t="s">
        <v>66</v>
      </c>
      <c r="G1295" s="1" t="s">
        <v>183</v>
      </c>
      <c r="H1295" s="1"/>
      <c r="I1295" s="1" t="s">
        <v>68</v>
      </c>
      <c r="J1295" s="1"/>
      <c r="K1295" s="1" t="s">
        <v>49</v>
      </c>
      <c r="L1295" s="1">
        <v>1523784.88</v>
      </c>
      <c r="M1295" s="1">
        <v>80</v>
      </c>
      <c r="N1295" s="1">
        <v>50</v>
      </c>
      <c r="O1295" s="1">
        <v>38.799999999999997</v>
      </c>
      <c r="P1295" s="1">
        <v>4.8099999999999997E-2</v>
      </c>
      <c r="Q1295" s="1">
        <v>4.8099999999999997E-2</v>
      </c>
      <c r="R1295" s="1">
        <v>0.56569999999999998</v>
      </c>
      <c r="S1295" s="1">
        <v>0.56569999999999998</v>
      </c>
      <c r="T1295" s="1">
        <v>712</v>
      </c>
      <c r="U1295" s="1">
        <v>71</v>
      </c>
      <c r="V1295" s="1">
        <v>0</v>
      </c>
      <c r="W1295" s="1" t="s">
        <v>50</v>
      </c>
      <c r="X1295" s="1">
        <v>11</v>
      </c>
      <c r="Y1295" s="1">
        <v>347.02585240000002</v>
      </c>
      <c r="Z1295" s="1">
        <v>321.15502240000001</v>
      </c>
      <c r="AA1295" s="1">
        <v>0</v>
      </c>
      <c r="AB1295" s="1">
        <v>0</v>
      </c>
      <c r="AC1295" s="1" t="s">
        <v>50</v>
      </c>
      <c r="AD1295" s="1">
        <v>0</v>
      </c>
      <c r="AE1295" s="1">
        <v>1.7314456</v>
      </c>
      <c r="AF1295" s="1">
        <v>1.0675885000000001</v>
      </c>
      <c r="AG1295" s="1" t="s">
        <v>50</v>
      </c>
      <c r="AH1295" s="1">
        <v>15</v>
      </c>
      <c r="AI1295" s="1">
        <v>248.62690699999999</v>
      </c>
      <c r="AJ1295" s="1">
        <v>0.59258880000000003</v>
      </c>
      <c r="AK1295" s="1">
        <v>3.369E-4</v>
      </c>
      <c r="AL1295" s="1"/>
      <c r="AM1295" s="1"/>
      <c r="AN1295" s="1"/>
      <c r="AO1295" s="1"/>
      <c r="AP1295" s="1"/>
    </row>
    <row r="1296" spans="1:42" x14ac:dyDescent="0.25">
      <c r="A1296" s="1" t="s">
        <v>1015</v>
      </c>
      <c r="B1296" s="1">
        <v>1013699</v>
      </c>
      <c r="C1296" s="1">
        <v>2020</v>
      </c>
      <c r="D1296" s="1" t="s">
        <v>43</v>
      </c>
      <c r="E1296" s="1" t="s">
        <v>44</v>
      </c>
      <c r="F1296" s="1" t="s">
        <v>66</v>
      </c>
      <c r="G1296" s="1" t="s">
        <v>471</v>
      </c>
      <c r="H1296" s="1"/>
      <c r="I1296" s="1" t="s">
        <v>68</v>
      </c>
      <c r="J1296" s="1"/>
      <c r="K1296" s="1" t="s">
        <v>49</v>
      </c>
      <c r="L1296" s="1">
        <v>281048.46000000002</v>
      </c>
      <c r="M1296" s="1">
        <v>80</v>
      </c>
      <c r="N1296" s="1">
        <v>50</v>
      </c>
      <c r="O1296" s="1">
        <v>38.799999999999997</v>
      </c>
      <c r="P1296" s="1">
        <v>1.77E-2</v>
      </c>
      <c r="Q1296" s="1">
        <v>1.77E-2</v>
      </c>
      <c r="R1296" s="1">
        <v>0.63629999999999998</v>
      </c>
      <c r="S1296" s="1">
        <v>0.63629999999999998</v>
      </c>
      <c r="T1296" s="1">
        <v>500</v>
      </c>
      <c r="U1296" s="1">
        <v>46</v>
      </c>
      <c r="V1296" s="1">
        <v>1</v>
      </c>
      <c r="W1296" s="1" t="s">
        <v>50</v>
      </c>
      <c r="X1296" s="1">
        <v>4</v>
      </c>
      <c r="Y1296" s="1">
        <v>9.2491512</v>
      </c>
      <c r="Z1296" s="1">
        <v>55.806871700000002</v>
      </c>
      <c r="AA1296" s="1">
        <v>0</v>
      </c>
      <c r="AB1296" s="1">
        <v>0</v>
      </c>
      <c r="AC1296" s="1" t="s">
        <v>50</v>
      </c>
      <c r="AD1296" s="1">
        <v>0</v>
      </c>
      <c r="AE1296" s="1">
        <v>0.28369290000000003</v>
      </c>
      <c r="AF1296" s="1">
        <v>1.0257765000000001</v>
      </c>
      <c r="AG1296" s="1" t="s">
        <v>50</v>
      </c>
      <c r="AH1296" s="1">
        <v>0</v>
      </c>
      <c r="AI1296" s="1">
        <v>79.282602299999994</v>
      </c>
      <c r="AJ1296" s="1">
        <v>0.28550059999999999</v>
      </c>
      <c r="AK1296" s="1">
        <v>1.4430000000000001E-4</v>
      </c>
      <c r="AL1296" s="1"/>
      <c r="AM1296" s="1"/>
      <c r="AN1296" s="1"/>
      <c r="AO1296" s="1"/>
      <c r="AP1296" s="1"/>
    </row>
    <row r="1297" spans="1:42" x14ac:dyDescent="0.25">
      <c r="A1297" s="1" t="s">
        <v>1015</v>
      </c>
      <c r="B1297" s="1">
        <v>1013699</v>
      </c>
      <c r="C1297" s="1">
        <v>2020</v>
      </c>
      <c r="D1297" s="1" t="s">
        <v>43</v>
      </c>
      <c r="E1297" s="1" t="s">
        <v>44</v>
      </c>
      <c r="F1297" s="1" t="s">
        <v>66</v>
      </c>
      <c r="G1297" s="1" t="s">
        <v>223</v>
      </c>
      <c r="H1297" s="1"/>
      <c r="I1297" s="1" t="s">
        <v>68</v>
      </c>
      <c r="J1297" s="1"/>
      <c r="K1297" s="1" t="s">
        <v>49</v>
      </c>
      <c r="L1297" s="1">
        <v>1628853.19</v>
      </c>
      <c r="M1297" s="1">
        <v>80</v>
      </c>
      <c r="N1297" s="1">
        <v>50</v>
      </c>
      <c r="O1297" s="1">
        <v>38.799999999999997</v>
      </c>
      <c r="P1297" s="1">
        <v>0.60219999999999996</v>
      </c>
      <c r="Q1297" s="1">
        <v>0.60219999999999996</v>
      </c>
      <c r="R1297" s="1">
        <v>0.19997000000000001</v>
      </c>
      <c r="S1297" s="1">
        <v>0.19997000000000001</v>
      </c>
      <c r="T1297" s="1">
        <v>420</v>
      </c>
      <c r="U1297" s="1">
        <v>36</v>
      </c>
      <c r="V1297" s="1">
        <v>2</v>
      </c>
      <c r="W1297" s="1" t="s">
        <v>50</v>
      </c>
      <c r="X1297" s="1">
        <v>6</v>
      </c>
      <c r="Y1297" s="1">
        <v>4709.4117728000001</v>
      </c>
      <c r="Z1297" s="1">
        <v>120.2613228</v>
      </c>
      <c r="AA1297" s="1">
        <v>85.509234899999996</v>
      </c>
      <c r="AB1297" s="1">
        <v>2.1217491000000002</v>
      </c>
      <c r="AC1297" s="1" t="s">
        <v>50</v>
      </c>
      <c r="AD1297" s="1">
        <v>0</v>
      </c>
      <c r="AE1297" s="1">
        <v>425.8177154</v>
      </c>
      <c r="AF1297" s="1">
        <v>10.320700199999999</v>
      </c>
      <c r="AG1297" s="1" t="s">
        <v>50</v>
      </c>
      <c r="AH1297" s="1">
        <v>0</v>
      </c>
      <c r="AI1297" s="1">
        <v>5.3358410000000003</v>
      </c>
      <c r="AJ1297" s="1">
        <v>6.6512999999999997E-3</v>
      </c>
      <c r="AK1297" s="1">
        <v>1.0699999999999999E-5</v>
      </c>
      <c r="AL1297" s="1"/>
      <c r="AM1297" s="1"/>
      <c r="AN1297" s="1"/>
      <c r="AO1297" s="1"/>
      <c r="AP1297" s="1"/>
    </row>
    <row r="1298" spans="1:42" x14ac:dyDescent="0.25">
      <c r="A1298" s="1" t="s">
        <v>1015</v>
      </c>
      <c r="B1298" s="1">
        <v>1013699</v>
      </c>
      <c r="C1298" s="1">
        <v>2020</v>
      </c>
      <c r="D1298" s="1" t="s">
        <v>43</v>
      </c>
      <c r="E1298" s="1" t="s">
        <v>44</v>
      </c>
      <c r="F1298" s="1" t="s">
        <v>66</v>
      </c>
      <c r="G1298" s="1" t="s">
        <v>1016</v>
      </c>
      <c r="H1298" s="1"/>
      <c r="I1298" s="1" t="s">
        <v>68</v>
      </c>
      <c r="J1298" s="1"/>
      <c r="K1298" s="1" t="s">
        <v>49</v>
      </c>
      <c r="L1298" s="1">
        <v>1152867.6299999999</v>
      </c>
      <c r="M1298" s="1">
        <v>80</v>
      </c>
      <c r="N1298" s="1">
        <v>50</v>
      </c>
      <c r="O1298" s="1">
        <v>38.799999999999997</v>
      </c>
      <c r="P1298" s="1">
        <v>3.6299999999999999E-2</v>
      </c>
      <c r="Q1298" s="1">
        <v>3.6299999999999999E-2</v>
      </c>
      <c r="R1298" s="1">
        <v>0.47970000000000002</v>
      </c>
      <c r="S1298" s="1">
        <v>0.47970000000000002</v>
      </c>
      <c r="T1298" s="1">
        <v>974</v>
      </c>
      <c r="U1298" s="1">
        <v>61</v>
      </c>
      <c r="V1298" s="1">
        <v>3</v>
      </c>
      <c r="W1298" s="1" t="s">
        <v>50</v>
      </c>
      <c r="X1298" s="1">
        <v>6</v>
      </c>
      <c r="Y1298" s="1">
        <v>236.22464350000001</v>
      </c>
      <c r="Z1298" s="1">
        <v>211.07079479999999</v>
      </c>
      <c r="AA1298" s="1">
        <v>6.6821400000000003E-2</v>
      </c>
      <c r="AB1298" s="1">
        <v>0.1544884</v>
      </c>
      <c r="AC1298" s="1" t="s">
        <v>50</v>
      </c>
      <c r="AD1298" s="1">
        <v>0</v>
      </c>
      <c r="AE1298" s="1">
        <v>3.9618736999999999</v>
      </c>
      <c r="AF1298" s="1">
        <v>8.4998973000000007</v>
      </c>
      <c r="AG1298" s="1" t="s">
        <v>50</v>
      </c>
      <c r="AH1298" s="1">
        <v>5</v>
      </c>
      <c r="AI1298" s="1">
        <v>27.393938200000001</v>
      </c>
      <c r="AJ1298" s="1">
        <v>8.3052100000000004E-2</v>
      </c>
      <c r="AK1298" s="1">
        <v>5.5699999999999999E-5</v>
      </c>
      <c r="AL1298" s="1"/>
      <c r="AM1298" s="1"/>
      <c r="AN1298" s="1"/>
      <c r="AO1298" s="1"/>
      <c r="AP1298" s="1"/>
    </row>
    <row r="1299" spans="1:42" x14ac:dyDescent="0.25">
      <c r="A1299" s="1" t="s">
        <v>1015</v>
      </c>
      <c r="B1299" s="1">
        <v>1013699</v>
      </c>
      <c r="C1299" s="1">
        <v>2020</v>
      </c>
      <c r="D1299" s="1" t="s">
        <v>43</v>
      </c>
      <c r="E1299" s="1" t="s">
        <v>44</v>
      </c>
      <c r="F1299" s="1" t="s">
        <v>66</v>
      </c>
      <c r="G1299" s="1" t="s">
        <v>94</v>
      </c>
      <c r="H1299" s="1"/>
      <c r="I1299" s="1" t="s">
        <v>68</v>
      </c>
      <c r="J1299" s="1"/>
      <c r="K1299" s="1" t="s">
        <v>49</v>
      </c>
      <c r="L1299" s="1">
        <v>11369.75</v>
      </c>
      <c r="M1299" s="1">
        <v>80</v>
      </c>
      <c r="N1299" s="1">
        <v>50</v>
      </c>
      <c r="O1299" s="1">
        <v>38.799999999999997</v>
      </c>
      <c r="P1299" s="1">
        <v>5.6300000000000003E-2</v>
      </c>
      <c r="Q1299" s="1">
        <v>5.6300000000000003E-2</v>
      </c>
      <c r="R1299" s="1">
        <v>0.33929999999999999</v>
      </c>
      <c r="S1299" s="1">
        <v>0.33929999999999999</v>
      </c>
      <c r="T1299" s="1">
        <v>7</v>
      </c>
      <c r="U1299" s="1">
        <v>11</v>
      </c>
      <c r="V1299" s="1">
        <v>4</v>
      </c>
      <c r="W1299" s="1" t="s">
        <v>49</v>
      </c>
      <c r="X1299" s="1"/>
      <c r="Y1299" s="1"/>
      <c r="Z1299" s="1"/>
      <c r="AA1299" s="1"/>
      <c r="AB1299" s="1"/>
      <c r="AC1299" s="1" t="s">
        <v>50</v>
      </c>
      <c r="AD1299" s="1">
        <v>0</v>
      </c>
      <c r="AE1299" s="1">
        <v>1.0160342</v>
      </c>
      <c r="AF1299" s="1">
        <v>1.1813370999999999</v>
      </c>
      <c r="AG1299" s="1" t="s">
        <v>49</v>
      </c>
      <c r="AH1299" s="1"/>
      <c r="AI1299" s="1"/>
      <c r="AJ1299" s="1"/>
      <c r="AK1299" s="1"/>
      <c r="AL1299" s="1"/>
      <c r="AM1299" s="1"/>
      <c r="AN1299" s="1"/>
      <c r="AO1299" s="1"/>
      <c r="AP1299" s="1"/>
    </row>
    <row r="1300" spans="1:42" x14ac:dyDescent="0.25">
      <c r="A1300" s="1" t="s">
        <v>1015</v>
      </c>
      <c r="B1300" s="1">
        <v>1013699</v>
      </c>
      <c r="C1300" s="1">
        <v>2020</v>
      </c>
      <c r="D1300" s="1" t="s">
        <v>43</v>
      </c>
      <c r="E1300" s="1" t="s">
        <v>44</v>
      </c>
      <c r="F1300" s="1" t="s">
        <v>66</v>
      </c>
      <c r="G1300" s="1" t="s">
        <v>1017</v>
      </c>
      <c r="H1300" s="1"/>
      <c r="I1300" s="1" t="s">
        <v>68</v>
      </c>
      <c r="J1300" s="1"/>
      <c r="K1300" s="1" t="s">
        <v>49</v>
      </c>
      <c r="L1300" s="1">
        <v>198833</v>
      </c>
      <c r="M1300" s="1">
        <v>80</v>
      </c>
      <c r="N1300" s="1">
        <v>50</v>
      </c>
      <c r="O1300" s="1">
        <v>38.799999999999997</v>
      </c>
      <c r="P1300" s="1">
        <v>1.6299999999999999E-2</v>
      </c>
      <c r="Q1300" s="1">
        <v>1.6299999999999999E-2</v>
      </c>
      <c r="R1300" s="1">
        <v>0.4894</v>
      </c>
      <c r="S1300" s="1">
        <v>0.4894</v>
      </c>
      <c r="T1300" s="1">
        <v>59</v>
      </c>
      <c r="U1300" s="1">
        <v>18</v>
      </c>
      <c r="V1300" s="1">
        <v>5</v>
      </c>
      <c r="W1300" s="1" t="s">
        <v>50</v>
      </c>
      <c r="X1300" s="1">
        <v>0</v>
      </c>
      <c r="Y1300" s="1">
        <v>8.1892688000000007</v>
      </c>
      <c r="Z1300" s="1">
        <v>25.271472899999999</v>
      </c>
      <c r="AA1300" s="1">
        <v>0.1671279</v>
      </c>
      <c r="AB1300" s="1">
        <v>0.51574430000000004</v>
      </c>
      <c r="AC1300" s="1" t="s">
        <v>50</v>
      </c>
      <c r="AD1300" s="1">
        <v>0</v>
      </c>
      <c r="AE1300" s="1">
        <v>4.0385597999999998</v>
      </c>
      <c r="AF1300" s="1">
        <v>14.008218299999999</v>
      </c>
      <c r="AG1300" s="1" t="s">
        <v>49</v>
      </c>
      <c r="AH1300" s="1"/>
      <c r="AI1300" s="1"/>
      <c r="AJ1300" s="1"/>
      <c r="AK1300" s="1"/>
      <c r="AL1300" s="1"/>
      <c r="AM1300" s="1"/>
      <c r="AN1300" s="1"/>
      <c r="AO1300" s="1"/>
      <c r="AP1300" s="1"/>
    </row>
    <row r="1301" spans="1:42" x14ac:dyDescent="0.25">
      <c r="A1301" s="1" t="s">
        <v>1015</v>
      </c>
      <c r="B1301" s="1">
        <v>1013699</v>
      </c>
      <c r="C1301" s="1">
        <v>2020</v>
      </c>
      <c r="D1301" s="1" t="s">
        <v>43</v>
      </c>
      <c r="E1301" s="1" t="s">
        <v>44</v>
      </c>
      <c r="F1301" s="1" t="s">
        <v>66</v>
      </c>
      <c r="G1301" s="1" t="s">
        <v>134</v>
      </c>
      <c r="H1301" s="1"/>
      <c r="I1301" s="1" t="s">
        <v>68</v>
      </c>
      <c r="J1301" s="1"/>
      <c r="K1301" s="1" t="s">
        <v>49</v>
      </c>
      <c r="L1301" s="1">
        <v>18114.55</v>
      </c>
      <c r="M1301" s="1">
        <v>80</v>
      </c>
      <c r="N1301" s="1">
        <v>50</v>
      </c>
      <c r="O1301" s="1">
        <v>38.799999999999997</v>
      </c>
      <c r="P1301" s="1">
        <v>1.2E-2</v>
      </c>
      <c r="Q1301" s="1">
        <v>1.2E-2</v>
      </c>
      <c r="R1301" s="1">
        <v>0.75274600000000003</v>
      </c>
      <c r="S1301" s="1">
        <v>0.75274600000000003</v>
      </c>
      <c r="T1301" s="1">
        <v>88</v>
      </c>
      <c r="U1301" s="1">
        <v>9</v>
      </c>
      <c r="V1301" s="1">
        <v>6</v>
      </c>
      <c r="W1301" s="1" t="s">
        <v>49</v>
      </c>
      <c r="X1301" s="1"/>
      <c r="Y1301" s="1"/>
      <c r="Z1301" s="1"/>
      <c r="AA1301" s="1"/>
      <c r="AB1301" s="1"/>
      <c r="AC1301" s="1" t="s">
        <v>50</v>
      </c>
      <c r="AD1301" s="1">
        <v>0</v>
      </c>
      <c r="AE1301" s="1">
        <v>0.51795579999999997</v>
      </c>
      <c r="AF1301" s="1">
        <v>5.5764374999999999</v>
      </c>
      <c r="AG1301" s="1" t="s">
        <v>49</v>
      </c>
      <c r="AH1301" s="1"/>
      <c r="AI1301" s="1"/>
      <c r="AJ1301" s="1"/>
      <c r="AK1301" s="1"/>
      <c r="AL1301" s="1"/>
      <c r="AM1301" s="1"/>
      <c r="AN1301" s="1"/>
      <c r="AO1301" s="1"/>
      <c r="AP1301" s="1"/>
    </row>
    <row r="1302" spans="1:42" x14ac:dyDescent="0.25">
      <c r="A1302" s="1" t="s">
        <v>1015</v>
      </c>
      <c r="B1302" s="1">
        <v>1013699</v>
      </c>
      <c r="C1302" s="1">
        <v>2020</v>
      </c>
      <c r="D1302" s="1" t="s">
        <v>43</v>
      </c>
      <c r="E1302" s="1" t="s">
        <v>44</v>
      </c>
      <c r="F1302" s="1" t="s">
        <v>66</v>
      </c>
      <c r="G1302" s="1" t="s">
        <v>535</v>
      </c>
      <c r="H1302" s="1"/>
      <c r="I1302" s="1" t="s">
        <v>68</v>
      </c>
      <c r="J1302" s="1"/>
      <c r="K1302" s="1" t="s">
        <v>49</v>
      </c>
      <c r="L1302" s="1">
        <v>134201.93</v>
      </c>
      <c r="M1302" s="1">
        <v>80</v>
      </c>
      <c r="N1302" s="1">
        <v>50</v>
      </c>
      <c r="O1302" s="1">
        <v>38.799999999999997</v>
      </c>
      <c r="P1302" s="1">
        <v>1.7299999999999999E-2</v>
      </c>
      <c r="Q1302" s="1">
        <v>1.7299999999999999E-2</v>
      </c>
      <c r="R1302" s="1">
        <v>0.6008</v>
      </c>
      <c r="S1302" s="1">
        <v>0.6008</v>
      </c>
      <c r="T1302" s="1">
        <v>112</v>
      </c>
      <c r="U1302" s="1">
        <v>4</v>
      </c>
      <c r="V1302" s="1">
        <v>7</v>
      </c>
      <c r="W1302" s="1" t="s">
        <v>49</v>
      </c>
      <c r="X1302" s="1"/>
      <c r="Y1302" s="1"/>
      <c r="Z1302" s="1"/>
      <c r="AA1302" s="1"/>
      <c r="AB1302" s="1"/>
      <c r="AC1302" s="1" t="s">
        <v>50</v>
      </c>
      <c r="AD1302" s="1">
        <v>0</v>
      </c>
      <c r="AE1302" s="1">
        <v>5.7612819999999996</v>
      </c>
      <c r="AF1302" s="1">
        <v>32.973839400000003</v>
      </c>
      <c r="AG1302" s="1" t="s">
        <v>49</v>
      </c>
      <c r="AH1302" s="1"/>
      <c r="AI1302" s="1"/>
      <c r="AJ1302" s="1"/>
      <c r="AK1302" s="1"/>
      <c r="AL1302" s="1"/>
      <c r="AM1302" s="1"/>
      <c r="AN1302" s="1"/>
      <c r="AO1302" s="1"/>
      <c r="AP1302" s="1"/>
    </row>
    <row r="1303" spans="1:42" x14ac:dyDescent="0.25">
      <c r="A1303" s="1" t="s">
        <v>1018</v>
      </c>
      <c r="B1303" s="1">
        <v>1012945</v>
      </c>
      <c r="C1303" s="1">
        <v>2020</v>
      </c>
      <c r="D1303" s="1" t="s">
        <v>43</v>
      </c>
      <c r="E1303" s="1" t="s">
        <v>44</v>
      </c>
      <c r="F1303" s="1" t="s">
        <v>66</v>
      </c>
      <c r="G1303" s="1" t="s">
        <v>1019</v>
      </c>
      <c r="H1303" s="1"/>
      <c r="I1303" s="1" t="s">
        <v>68</v>
      </c>
      <c r="J1303" s="1"/>
      <c r="K1303" s="1" t="s">
        <v>49</v>
      </c>
      <c r="L1303" s="1">
        <v>131452.64000000001</v>
      </c>
      <c r="M1303" s="1">
        <v>70</v>
      </c>
      <c r="N1303" s="1">
        <v>50</v>
      </c>
      <c r="O1303" s="1">
        <v>35</v>
      </c>
      <c r="P1303" s="1">
        <v>6.1500000000000001E-3</v>
      </c>
      <c r="Q1303" s="1">
        <v>0.155</v>
      </c>
      <c r="R1303" s="1">
        <v>0.65700000000000003</v>
      </c>
      <c r="S1303" s="1">
        <v>0.89800000000000002</v>
      </c>
      <c r="T1303" s="1">
        <v>38</v>
      </c>
      <c r="U1303" s="1">
        <v>4</v>
      </c>
      <c r="V1303" s="1">
        <v>0</v>
      </c>
      <c r="W1303" s="1" t="s">
        <v>49</v>
      </c>
      <c r="X1303" s="1"/>
      <c r="Y1303" s="1"/>
      <c r="Z1303" s="1"/>
      <c r="AA1303" s="1"/>
      <c r="AB1303" s="1"/>
      <c r="AC1303" s="1" t="s">
        <v>49</v>
      </c>
      <c r="AD1303" s="1"/>
      <c r="AE1303" s="1"/>
      <c r="AF1303" s="1"/>
      <c r="AG1303" s="1" t="s">
        <v>50</v>
      </c>
      <c r="AH1303" s="1">
        <v>4</v>
      </c>
      <c r="AI1303" s="1">
        <v>10.921900000000001</v>
      </c>
      <c r="AJ1303" s="1">
        <v>7.4399999999999994E-2</v>
      </c>
      <c r="AK1303" s="1">
        <v>0</v>
      </c>
      <c r="AL1303" s="1"/>
      <c r="AM1303" s="1"/>
      <c r="AN1303" s="1"/>
      <c r="AO1303" s="1"/>
      <c r="AP1303" s="1"/>
    </row>
    <row r="1304" spans="1:42" x14ac:dyDescent="0.25">
      <c r="A1304" s="1" t="s">
        <v>1018</v>
      </c>
      <c r="B1304" s="1">
        <v>1012945</v>
      </c>
      <c r="C1304" s="1">
        <v>2020</v>
      </c>
      <c r="D1304" s="1" t="s">
        <v>43</v>
      </c>
      <c r="E1304" s="1" t="s">
        <v>44</v>
      </c>
      <c r="F1304" s="1" t="s">
        <v>66</v>
      </c>
      <c r="G1304" s="1" t="s">
        <v>294</v>
      </c>
      <c r="H1304" s="1"/>
      <c r="I1304" s="1" t="s">
        <v>68</v>
      </c>
      <c r="J1304" s="1"/>
      <c r="K1304" s="1" t="s">
        <v>49</v>
      </c>
      <c r="L1304" s="1">
        <v>102226.125</v>
      </c>
      <c r="M1304" s="1">
        <v>70</v>
      </c>
      <c r="N1304" s="1">
        <v>50</v>
      </c>
      <c r="O1304" s="1">
        <v>35</v>
      </c>
      <c r="P1304" s="1">
        <v>6.1500000000000001E-3</v>
      </c>
      <c r="Q1304" s="1">
        <v>0.155</v>
      </c>
      <c r="R1304" s="1">
        <v>0.65700000000000003</v>
      </c>
      <c r="S1304" s="1">
        <v>0.89800000000000002</v>
      </c>
      <c r="T1304" s="1">
        <v>25</v>
      </c>
      <c r="U1304" s="1">
        <v>8</v>
      </c>
      <c r="V1304" s="1">
        <v>0</v>
      </c>
      <c r="W1304" s="1" t="s">
        <v>49</v>
      </c>
      <c r="X1304" s="1"/>
      <c r="Y1304" s="1"/>
      <c r="Z1304" s="1"/>
      <c r="AA1304" s="1"/>
      <c r="AB1304" s="1"/>
      <c r="AC1304" s="1" t="s">
        <v>50</v>
      </c>
      <c r="AD1304" s="1">
        <v>4</v>
      </c>
      <c r="AE1304" s="1">
        <v>2.9399999999999999E-2</v>
      </c>
      <c r="AF1304" s="1">
        <v>0.31630000000000003</v>
      </c>
      <c r="AG1304" s="1" t="s">
        <v>50</v>
      </c>
      <c r="AH1304" s="1">
        <v>4</v>
      </c>
      <c r="AI1304" s="1">
        <v>5.6802999999999999</v>
      </c>
      <c r="AJ1304" s="1">
        <v>2.2700000000000001E-2</v>
      </c>
      <c r="AK1304" s="1">
        <v>0</v>
      </c>
      <c r="AL1304" s="1"/>
      <c r="AM1304" s="1"/>
      <c r="AN1304" s="1"/>
      <c r="AO1304" s="1"/>
      <c r="AP1304" s="1"/>
    </row>
    <row r="1305" spans="1:42" x14ac:dyDescent="0.25">
      <c r="A1305" s="1" t="s">
        <v>1018</v>
      </c>
      <c r="B1305" s="1">
        <v>1012945</v>
      </c>
      <c r="C1305" s="1">
        <v>2020</v>
      </c>
      <c r="D1305" s="1" t="s">
        <v>43</v>
      </c>
      <c r="E1305" s="1" t="s">
        <v>44</v>
      </c>
      <c r="F1305" s="1" t="s">
        <v>66</v>
      </c>
      <c r="G1305" s="1" t="s">
        <v>1020</v>
      </c>
      <c r="H1305" s="1"/>
      <c r="I1305" s="1" t="s">
        <v>68</v>
      </c>
      <c r="J1305" s="1"/>
      <c r="K1305" s="1" t="s">
        <v>49</v>
      </c>
      <c r="L1305" s="1">
        <v>65890</v>
      </c>
      <c r="M1305" s="1">
        <v>70</v>
      </c>
      <c r="N1305" s="1">
        <v>50</v>
      </c>
      <c r="O1305" s="1">
        <v>35</v>
      </c>
      <c r="P1305" s="1">
        <v>6.1500000000000001E-3</v>
      </c>
      <c r="Q1305" s="1">
        <v>0.155</v>
      </c>
      <c r="R1305" s="1">
        <v>0.65700000000000003</v>
      </c>
      <c r="S1305" s="1">
        <v>0.89800000000000002</v>
      </c>
      <c r="T1305" s="1">
        <v>50</v>
      </c>
      <c r="U1305" s="1">
        <v>11</v>
      </c>
      <c r="V1305" s="1">
        <v>0</v>
      </c>
      <c r="W1305" s="1" t="s">
        <v>49</v>
      </c>
      <c r="X1305" s="1"/>
      <c r="Y1305" s="1"/>
      <c r="Z1305" s="1"/>
      <c r="AA1305" s="1"/>
      <c r="AB1305" s="1"/>
      <c r="AC1305" s="1" t="s">
        <v>50</v>
      </c>
      <c r="AD1305" s="1">
        <v>11</v>
      </c>
      <c r="AE1305" s="1">
        <v>0.40350000000000003</v>
      </c>
      <c r="AF1305" s="1">
        <v>5.2572999999999999</v>
      </c>
      <c r="AG1305" s="1" t="s">
        <v>49</v>
      </c>
      <c r="AH1305" s="1"/>
      <c r="AI1305" s="1"/>
      <c r="AJ1305" s="1"/>
      <c r="AK1305" s="1"/>
      <c r="AL1305" s="1"/>
      <c r="AM1305" s="1"/>
      <c r="AN1305" s="1"/>
      <c r="AO1305" s="1"/>
      <c r="AP1305" s="1"/>
    </row>
    <row r="1306" spans="1:42" x14ac:dyDescent="0.25">
      <c r="A1306" s="1" t="s">
        <v>1018</v>
      </c>
      <c r="B1306" s="1">
        <v>1012945</v>
      </c>
      <c r="C1306" s="1">
        <v>2020</v>
      </c>
      <c r="D1306" s="1" t="s">
        <v>43</v>
      </c>
      <c r="E1306" s="1" t="s">
        <v>44</v>
      </c>
      <c r="F1306" s="1" t="s">
        <v>66</v>
      </c>
      <c r="G1306" s="1" t="s">
        <v>348</v>
      </c>
      <c r="H1306" s="1"/>
      <c r="I1306" s="1" t="s">
        <v>68</v>
      </c>
      <c r="J1306" s="1"/>
      <c r="K1306" s="1" t="s">
        <v>49</v>
      </c>
      <c r="L1306" s="1">
        <v>208827</v>
      </c>
      <c r="M1306" s="1">
        <v>70</v>
      </c>
      <c r="N1306" s="1">
        <v>50</v>
      </c>
      <c r="O1306" s="1">
        <v>35</v>
      </c>
      <c r="P1306" s="1">
        <v>6.1500000000000001E-3</v>
      </c>
      <c r="Q1306" s="1">
        <v>0.155</v>
      </c>
      <c r="R1306" s="1">
        <v>0.65700000000000003</v>
      </c>
      <c r="S1306" s="1">
        <v>0.89800000000000002</v>
      </c>
      <c r="T1306" s="1">
        <v>187</v>
      </c>
      <c r="U1306" s="1">
        <v>4</v>
      </c>
      <c r="V1306" s="1">
        <v>0</v>
      </c>
      <c r="W1306" s="1" t="s">
        <v>49</v>
      </c>
      <c r="X1306" s="1"/>
      <c r="Y1306" s="1"/>
      <c r="Z1306" s="1"/>
      <c r="AA1306" s="1"/>
      <c r="AB1306" s="1"/>
      <c r="AC1306" s="1" t="s">
        <v>50</v>
      </c>
      <c r="AD1306" s="1">
        <v>4</v>
      </c>
      <c r="AE1306" s="1">
        <v>3.6533000000000002</v>
      </c>
      <c r="AF1306" s="1">
        <v>7.6847000000000003</v>
      </c>
      <c r="AG1306" s="1" t="s">
        <v>49</v>
      </c>
      <c r="AH1306" s="1"/>
      <c r="AI1306" s="1"/>
      <c r="AJ1306" s="1"/>
      <c r="AK1306" s="1"/>
      <c r="AL1306" s="1"/>
      <c r="AM1306" s="1"/>
      <c r="AN1306" s="1"/>
      <c r="AO1306" s="1"/>
      <c r="AP1306" s="1"/>
    </row>
    <row r="1307" spans="1:42" x14ac:dyDescent="0.25">
      <c r="A1307" s="1" t="s">
        <v>1021</v>
      </c>
      <c r="B1307" s="1">
        <v>1012129</v>
      </c>
      <c r="C1307" s="1">
        <v>2020</v>
      </c>
      <c r="D1307" s="1" t="s">
        <v>43</v>
      </c>
      <c r="E1307" s="1" t="s">
        <v>44</v>
      </c>
      <c r="F1307" s="1" t="s">
        <v>66</v>
      </c>
      <c r="G1307" s="1" t="s">
        <v>565</v>
      </c>
      <c r="H1307" s="1"/>
      <c r="I1307" s="1" t="s">
        <v>47</v>
      </c>
      <c r="J1307" s="1" t="s">
        <v>53</v>
      </c>
      <c r="K1307" s="1" t="s">
        <v>49</v>
      </c>
      <c r="L1307" s="1">
        <v>8794.7055</v>
      </c>
      <c r="M1307" s="1">
        <v>125</v>
      </c>
      <c r="N1307" s="1">
        <v>35</v>
      </c>
      <c r="O1307" s="1">
        <v>33.6</v>
      </c>
      <c r="P1307" s="1">
        <v>0.85349299999999995</v>
      </c>
      <c r="Q1307" s="1">
        <v>0.85349299999999995</v>
      </c>
      <c r="R1307" s="1">
        <v>0.85349299999999995</v>
      </c>
      <c r="S1307" s="1">
        <v>0.85349299999999995</v>
      </c>
      <c r="T1307" s="1">
        <v>1</v>
      </c>
      <c r="U1307" s="1">
        <v>3</v>
      </c>
      <c r="V1307" s="1">
        <v>0</v>
      </c>
      <c r="W1307" s="1" t="s">
        <v>49</v>
      </c>
      <c r="X1307" s="1"/>
      <c r="Y1307" s="1"/>
      <c r="Z1307" s="1"/>
      <c r="AA1307" s="1"/>
      <c r="AB1307" s="1"/>
      <c r="AC1307" s="1" t="s">
        <v>50</v>
      </c>
      <c r="AD1307" s="1">
        <v>3</v>
      </c>
      <c r="AE1307" s="1">
        <v>4.2276000000000001E-2</v>
      </c>
      <c r="AF1307" s="1">
        <v>0.57881499999999997</v>
      </c>
      <c r="AG1307" s="1" t="s">
        <v>49</v>
      </c>
      <c r="AH1307" s="1"/>
      <c r="AI1307" s="1"/>
      <c r="AJ1307" s="1"/>
      <c r="AK1307" s="1"/>
      <c r="AL1307" s="1"/>
      <c r="AM1307" s="1"/>
      <c r="AN1307" s="1"/>
      <c r="AO1307" s="1"/>
      <c r="AP1307" s="1"/>
    </row>
    <row r="1308" spans="1:42" x14ac:dyDescent="0.25">
      <c r="A1308" s="1" t="s">
        <v>1021</v>
      </c>
      <c r="B1308" s="1">
        <v>1012129</v>
      </c>
      <c r="C1308" s="1">
        <v>2020</v>
      </c>
      <c r="D1308" s="1" t="s">
        <v>43</v>
      </c>
      <c r="E1308" s="1" t="s">
        <v>44</v>
      </c>
      <c r="F1308" s="1" t="s">
        <v>66</v>
      </c>
      <c r="G1308" s="1" t="s">
        <v>103</v>
      </c>
      <c r="H1308" s="1"/>
      <c r="I1308" s="1" t="s">
        <v>47</v>
      </c>
      <c r="J1308" s="1" t="s">
        <v>53</v>
      </c>
      <c r="K1308" s="1" t="s">
        <v>49</v>
      </c>
      <c r="L1308" s="1">
        <v>20294.414519999998</v>
      </c>
      <c r="M1308" s="1">
        <v>120</v>
      </c>
      <c r="N1308" s="1">
        <v>60</v>
      </c>
      <c r="O1308" s="1">
        <v>33.6</v>
      </c>
      <c r="P1308" s="1">
        <v>0.85032799999999997</v>
      </c>
      <c r="Q1308" s="1">
        <v>0.85032799999999997</v>
      </c>
      <c r="R1308" s="1">
        <v>0.85032799999999997</v>
      </c>
      <c r="S1308" s="1">
        <v>0.85032799999999997</v>
      </c>
      <c r="T1308" s="1">
        <v>1</v>
      </c>
      <c r="U1308" s="1">
        <v>9</v>
      </c>
      <c r="V1308" s="1">
        <v>0</v>
      </c>
      <c r="W1308" s="1" t="s">
        <v>49</v>
      </c>
      <c r="X1308" s="1"/>
      <c r="Y1308" s="1"/>
      <c r="Z1308" s="1"/>
      <c r="AA1308" s="1"/>
      <c r="AB1308" s="1"/>
      <c r="AC1308" s="1" t="s">
        <v>49</v>
      </c>
      <c r="AD1308" s="1"/>
      <c r="AE1308" s="1"/>
      <c r="AF1308" s="1"/>
      <c r="AG1308" s="1" t="s">
        <v>50</v>
      </c>
      <c r="AH1308" s="1">
        <v>9</v>
      </c>
      <c r="AI1308" s="1">
        <v>5.7342209999999998</v>
      </c>
      <c r="AJ1308" s="1">
        <v>2.9000000000000001E-2</v>
      </c>
      <c r="AK1308" s="1">
        <v>1.1E-5</v>
      </c>
      <c r="AL1308" s="1"/>
      <c r="AM1308" s="1"/>
      <c r="AN1308" s="1"/>
      <c r="AO1308" s="1"/>
      <c r="AP1308" s="1"/>
    </row>
    <row r="1309" spans="1:42" x14ac:dyDescent="0.25">
      <c r="A1309" s="1" t="s">
        <v>1021</v>
      </c>
      <c r="B1309" s="1">
        <v>1012129</v>
      </c>
      <c r="C1309" s="1">
        <v>2020</v>
      </c>
      <c r="D1309" s="1" t="s">
        <v>43</v>
      </c>
      <c r="E1309" s="1" t="s">
        <v>44</v>
      </c>
      <c r="F1309" s="1" t="s">
        <v>66</v>
      </c>
      <c r="G1309" s="1" t="s">
        <v>181</v>
      </c>
      <c r="H1309" s="1"/>
      <c r="I1309" s="1" t="s">
        <v>47</v>
      </c>
      <c r="J1309" s="1" t="s">
        <v>53</v>
      </c>
      <c r="K1309" s="1" t="s">
        <v>49</v>
      </c>
      <c r="L1309" s="1">
        <v>16987.637825999998</v>
      </c>
      <c r="M1309" s="1">
        <v>125</v>
      </c>
      <c r="N1309" s="1">
        <v>35</v>
      </c>
      <c r="O1309" s="1">
        <v>33.6</v>
      </c>
      <c r="P1309" s="1">
        <v>0.85349299999999995</v>
      </c>
      <c r="Q1309" s="1">
        <v>0.85349299999999995</v>
      </c>
      <c r="R1309" s="1">
        <v>0.85349299999999995</v>
      </c>
      <c r="S1309" s="1">
        <v>0.85349299999999995</v>
      </c>
      <c r="T1309" s="1">
        <v>5</v>
      </c>
      <c r="U1309" s="1">
        <v>9</v>
      </c>
      <c r="V1309" s="1">
        <v>0</v>
      </c>
      <c r="W1309" s="1" t="s">
        <v>49</v>
      </c>
      <c r="X1309" s="1"/>
      <c r="Y1309" s="1"/>
      <c r="Z1309" s="1"/>
      <c r="AA1309" s="1"/>
      <c r="AB1309" s="1"/>
      <c r="AC1309" s="1" t="s">
        <v>50</v>
      </c>
      <c r="AD1309" s="1">
        <v>3</v>
      </c>
      <c r="AE1309" s="1">
        <v>0.11122</v>
      </c>
      <c r="AF1309" s="1">
        <v>1.5227440000000001</v>
      </c>
      <c r="AG1309" s="1" t="s">
        <v>50</v>
      </c>
      <c r="AH1309" s="1">
        <v>9</v>
      </c>
      <c r="AI1309" s="1">
        <v>1.2521150000000001</v>
      </c>
      <c r="AJ1309" s="1">
        <v>6.7270000000000003E-3</v>
      </c>
      <c r="AK1309" s="1">
        <v>3.0000000000000001E-6</v>
      </c>
      <c r="AL1309" s="1"/>
      <c r="AM1309" s="1"/>
      <c r="AN1309" s="1"/>
      <c r="AO1309" s="1"/>
      <c r="AP1309" s="1"/>
    </row>
    <row r="1310" spans="1:42" x14ac:dyDescent="0.25">
      <c r="A1310" s="1" t="s">
        <v>1021</v>
      </c>
      <c r="B1310" s="1">
        <v>1012129</v>
      </c>
      <c r="C1310" s="1">
        <v>2020</v>
      </c>
      <c r="D1310" s="1" t="s">
        <v>43</v>
      </c>
      <c r="E1310" s="1" t="s">
        <v>44</v>
      </c>
      <c r="F1310" s="1" t="s">
        <v>66</v>
      </c>
      <c r="G1310" s="1" t="s">
        <v>535</v>
      </c>
      <c r="H1310" s="1"/>
      <c r="I1310" s="1" t="s">
        <v>47</v>
      </c>
      <c r="J1310" s="1" t="s">
        <v>53</v>
      </c>
      <c r="K1310" s="1" t="s">
        <v>49</v>
      </c>
      <c r="L1310" s="1">
        <v>680273.93699399999</v>
      </c>
      <c r="M1310" s="1">
        <v>118.57142899999999</v>
      </c>
      <c r="N1310" s="1">
        <v>38.571429000000002</v>
      </c>
      <c r="O1310" s="1">
        <v>33.6</v>
      </c>
      <c r="P1310" s="1">
        <v>0.85349299999999995</v>
      </c>
      <c r="Q1310" s="1">
        <v>0.85349299999999995</v>
      </c>
      <c r="R1310" s="1">
        <v>0.85349299999999995</v>
      </c>
      <c r="S1310" s="1">
        <v>0.85349299999999995</v>
      </c>
      <c r="T1310" s="1">
        <v>19</v>
      </c>
      <c r="U1310" s="1">
        <v>69</v>
      </c>
      <c r="V1310" s="1">
        <v>0</v>
      </c>
      <c r="W1310" s="1" t="s">
        <v>49</v>
      </c>
      <c r="X1310" s="1"/>
      <c r="Y1310" s="1"/>
      <c r="Z1310" s="1"/>
      <c r="AA1310" s="1"/>
      <c r="AB1310" s="1"/>
      <c r="AC1310" s="1" t="s">
        <v>50</v>
      </c>
      <c r="AD1310" s="1">
        <v>8</v>
      </c>
      <c r="AE1310" s="1">
        <v>1.7509459999999999</v>
      </c>
      <c r="AF1310" s="1">
        <v>24.059211000000001</v>
      </c>
      <c r="AG1310" s="1" t="s">
        <v>50</v>
      </c>
      <c r="AH1310" s="1">
        <v>69</v>
      </c>
      <c r="AI1310" s="1">
        <v>224.415108</v>
      </c>
      <c r="AJ1310" s="1">
        <v>1.179157</v>
      </c>
      <c r="AK1310" s="1">
        <v>4.4499999999999997E-4</v>
      </c>
      <c r="AL1310" s="1"/>
      <c r="AM1310" s="1"/>
      <c r="AN1310" s="1"/>
      <c r="AO1310" s="1"/>
      <c r="AP1310" s="1"/>
    </row>
    <row r="1311" spans="1:42" x14ac:dyDescent="0.25">
      <c r="A1311" s="1" t="s">
        <v>1022</v>
      </c>
      <c r="B1311" s="1">
        <v>1009253</v>
      </c>
      <c r="C1311" s="1">
        <v>2020</v>
      </c>
      <c r="D1311" s="1" t="s">
        <v>43</v>
      </c>
      <c r="E1311" s="1" t="s">
        <v>44</v>
      </c>
      <c r="F1311" s="1" t="s">
        <v>66</v>
      </c>
      <c r="G1311" s="1" t="s">
        <v>309</v>
      </c>
      <c r="H1311" s="1"/>
      <c r="I1311" s="1" t="s">
        <v>47</v>
      </c>
      <c r="J1311" s="1" t="s">
        <v>1023</v>
      </c>
      <c r="K1311" s="1" t="s">
        <v>49</v>
      </c>
      <c r="L1311" s="1">
        <v>3700757.2489100001</v>
      </c>
      <c r="M1311" s="1">
        <v>110.6</v>
      </c>
      <c r="N1311" s="1">
        <v>40</v>
      </c>
      <c r="O1311" s="1">
        <v>41.5</v>
      </c>
      <c r="P1311" s="1">
        <v>0.01</v>
      </c>
      <c r="Q1311" s="1">
        <v>0.01</v>
      </c>
      <c r="R1311" s="1">
        <v>0.19</v>
      </c>
      <c r="S1311" s="1">
        <v>0.19</v>
      </c>
      <c r="T1311" s="1">
        <v>97</v>
      </c>
      <c r="U1311" s="1">
        <v>295</v>
      </c>
      <c r="V1311" s="1">
        <v>0</v>
      </c>
      <c r="W1311" s="1" t="s">
        <v>50</v>
      </c>
      <c r="X1311" s="1">
        <v>0</v>
      </c>
      <c r="Y1311" s="1">
        <v>4.0235843999999998</v>
      </c>
      <c r="Z1311" s="1">
        <v>37.918771200000002</v>
      </c>
      <c r="AA1311" s="1">
        <v>4.8128999999999998E-2</v>
      </c>
      <c r="AB1311" s="1">
        <v>0.38649600000000001</v>
      </c>
      <c r="AC1311" s="1" t="s">
        <v>50</v>
      </c>
      <c r="AD1311" s="1">
        <v>15</v>
      </c>
      <c r="AE1311" s="1">
        <v>0</v>
      </c>
      <c r="AF1311" s="1">
        <v>2.248704</v>
      </c>
      <c r="AG1311" s="1" t="s">
        <v>50</v>
      </c>
      <c r="AH1311" s="1">
        <v>280</v>
      </c>
      <c r="AI1311" s="1">
        <v>3693.5645639999998</v>
      </c>
      <c r="AJ1311" s="1">
        <v>6.6728984000000002</v>
      </c>
      <c r="AK1311" s="1">
        <v>4.4095000000000002E-3</v>
      </c>
      <c r="AL1311" s="1"/>
      <c r="AM1311" s="1"/>
      <c r="AN1311" s="1"/>
      <c r="AO1311" s="1"/>
      <c r="AP1311" s="1"/>
    </row>
    <row r="1312" spans="1:42" x14ac:dyDescent="0.25">
      <c r="A1312" s="1" t="s">
        <v>1022</v>
      </c>
      <c r="B1312" s="1">
        <v>1009253</v>
      </c>
      <c r="C1312" s="1">
        <v>2020</v>
      </c>
      <c r="D1312" s="1" t="s">
        <v>43</v>
      </c>
      <c r="E1312" s="1" t="s">
        <v>44</v>
      </c>
      <c r="F1312" s="1" t="s">
        <v>66</v>
      </c>
      <c r="G1312" s="1" t="s">
        <v>386</v>
      </c>
      <c r="H1312" s="1"/>
      <c r="I1312" s="1" t="s">
        <v>47</v>
      </c>
      <c r="J1312" s="1" t="s">
        <v>1023</v>
      </c>
      <c r="K1312" s="1" t="s">
        <v>49</v>
      </c>
      <c r="L1312" s="1">
        <v>11648603.7678017</v>
      </c>
      <c r="M1312" s="1">
        <v>123.2</v>
      </c>
      <c r="N1312" s="1">
        <v>40.200000000000003</v>
      </c>
      <c r="O1312" s="1">
        <v>41.8</v>
      </c>
      <c r="P1312" s="1">
        <v>1E-3</v>
      </c>
      <c r="Q1312" s="1">
        <v>0.01</v>
      </c>
      <c r="R1312" s="1">
        <v>0.02</v>
      </c>
      <c r="S1312" s="1">
        <v>0.19</v>
      </c>
      <c r="T1312" s="1">
        <v>172</v>
      </c>
      <c r="U1312" s="1">
        <v>414</v>
      </c>
      <c r="V1312" s="1">
        <v>0</v>
      </c>
      <c r="W1312" s="1" t="s">
        <v>50</v>
      </c>
      <c r="X1312" s="1">
        <v>0</v>
      </c>
      <c r="Y1312" s="1">
        <v>23.958616200000002</v>
      </c>
      <c r="Z1312" s="1">
        <v>214.62825599999999</v>
      </c>
      <c r="AA1312" s="1">
        <v>1.0877154</v>
      </c>
      <c r="AB1312" s="1">
        <v>9.4972607999999994</v>
      </c>
      <c r="AC1312" s="1" t="s">
        <v>50</v>
      </c>
      <c r="AD1312" s="1">
        <v>90</v>
      </c>
      <c r="AE1312" s="1">
        <v>7.5081239999999996</v>
      </c>
      <c r="AF1312" s="1">
        <v>56.779775999999998</v>
      </c>
      <c r="AG1312" s="1" t="s">
        <v>50</v>
      </c>
      <c r="AH1312" s="1">
        <v>324</v>
      </c>
      <c r="AI1312" s="1">
        <v>8427.5455822999993</v>
      </c>
      <c r="AJ1312" s="1">
        <v>18.140123899999999</v>
      </c>
      <c r="AK1312" s="1">
        <v>1.0907E-2</v>
      </c>
      <c r="AL1312" s="1"/>
      <c r="AM1312" s="1"/>
      <c r="AN1312" s="1"/>
      <c r="AO1312" s="1"/>
      <c r="AP1312" s="1"/>
    </row>
    <row r="1313" spans="1:42" x14ac:dyDescent="0.25">
      <c r="A1313" s="1" t="s">
        <v>1022</v>
      </c>
      <c r="B1313" s="1">
        <v>1009253</v>
      </c>
      <c r="C1313" s="1">
        <v>2020</v>
      </c>
      <c r="D1313" s="1" t="s">
        <v>43</v>
      </c>
      <c r="E1313" s="1" t="s">
        <v>44</v>
      </c>
      <c r="F1313" s="1" t="s">
        <v>66</v>
      </c>
      <c r="G1313" s="1" t="s">
        <v>308</v>
      </c>
      <c r="H1313" s="1"/>
      <c r="I1313" s="1" t="s">
        <v>47</v>
      </c>
      <c r="J1313" s="1" t="s">
        <v>1023</v>
      </c>
      <c r="K1313" s="1" t="s">
        <v>49</v>
      </c>
      <c r="L1313" s="1">
        <v>15670389.4839599</v>
      </c>
      <c r="M1313" s="1">
        <v>125</v>
      </c>
      <c r="N1313" s="1">
        <v>40</v>
      </c>
      <c r="O1313" s="1">
        <v>41.5</v>
      </c>
      <c r="P1313" s="1">
        <v>0.01</v>
      </c>
      <c r="Q1313" s="1">
        <v>0.01</v>
      </c>
      <c r="R1313" s="1">
        <v>0.19</v>
      </c>
      <c r="S1313" s="1">
        <v>0.19</v>
      </c>
      <c r="T1313" s="1">
        <v>141</v>
      </c>
      <c r="U1313" s="1">
        <v>355</v>
      </c>
      <c r="V1313" s="1">
        <v>0</v>
      </c>
      <c r="W1313" s="1" t="s">
        <v>50</v>
      </c>
      <c r="X1313" s="1">
        <v>0</v>
      </c>
      <c r="Y1313" s="1">
        <v>38.589832199999996</v>
      </c>
      <c r="Z1313" s="1">
        <v>344.80713600000001</v>
      </c>
      <c r="AA1313" s="1">
        <v>1.44387</v>
      </c>
      <c r="AB1313" s="1">
        <v>11.2540608</v>
      </c>
      <c r="AC1313" s="1" t="s">
        <v>50</v>
      </c>
      <c r="AD1313" s="1">
        <v>135</v>
      </c>
      <c r="AE1313" s="1">
        <v>16.171344000000001</v>
      </c>
      <c r="AF1313" s="1">
        <v>128.59775999999999</v>
      </c>
      <c r="AG1313" s="1" t="s">
        <v>50</v>
      </c>
      <c r="AH1313" s="1">
        <v>220</v>
      </c>
      <c r="AI1313" s="1">
        <v>3167.3179918000001</v>
      </c>
      <c r="AJ1313" s="1">
        <v>5.4049477000000001</v>
      </c>
      <c r="AK1313" s="1">
        <v>3.7629999999999999E-3</v>
      </c>
      <c r="AL1313" s="1"/>
      <c r="AM1313" s="1"/>
      <c r="AN1313" s="1"/>
      <c r="AO1313" s="1"/>
      <c r="AP1313" s="1"/>
    </row>
    <row r="1314" spans="1:42" x14ac:dyDescent="0.25">
      <c r="A1314" s="1" t="s">
        <v>1024</v>
      </c>
      <c r="B1314" s="1">
        <v>1008086</v>
      </c>
      <c r="C1314" s="1">
        <v>2020</v>
      </c>
      <c r="D1314" s="1" t="s">
        <v>43</v>
      </c>
      <c r="E1314" s="1" t="s">
        <v>44</v>
      </c>
      <c r="F1314" s="1" t="s">
        <v>66</v>
      </c>
      <c r="G1314" s="1" t="s">
        <v>731</v>
      </c>
      <c r="H1314" s="1"/>
      <c r="I1314" s="1" t="s">
        <v>68</v>
      </c>
      <c r="J1314" s="1"/>
      <c r="K1314" s="1" t="s">
        <v>49</v>
      </c>
      <c r="L1314" s="1">
        <v>1471138.68</v>
      </c>
      <c r="M1314" s="1">
        <v>146.03333330000001</v>
      </c>
      <c r="N1314" s="1">
        <v>40.516666700000002</v>
      </c>
      <c r="O1314" s="1">
        <v>36.450000000000003</v>
      </c>
      <c r="P1314" s="1">
        <v>4.3955000000000001E-3</v>
      </c>
      <c r="Q1314" s="1">
        <v>7.3258000000000004E-3</v>
      </c>
      <c r="R1314" s="1">
        <v>0.25629600000000002</v>
      </c>
      <c r="S1314" s="1">
        <v>0.42715999999999998</v>
      </c>
      <c r="T1314" s="1">
        <v>81</v>
      </c>
      <c r="U1314" s="1">
        <v>190</v>
      </c>
      <c r="V1314" s="1">
        <v>0</v>
      </c>
      <c r="W1314" s="1" t="s">
        <v>49</v>
      </c>
      <c r="X1314" s="1"/>
      <c r="Y1314" s="1"/>
      <c r="Z1314" s="1"/>
      <c r="AA1314" s="1"/>
      <c r="AB1314" s="1"/>
      <c r="AC1314" s="1" t="s">
        <v>50</v>
      </c>
      <c r="AD1314" s="1">
        <v>50</v>
      </c>
      <c r="AE1314" s="1">
        <v>0.88143320000000003</v>
      </c>
      <c r="AF1314" s="1">
        <v>18.760241300000001</v>
      </c>
      <c r="AG1314" s="1" t="s">
        <v>50</v>
      </c>
      <c r="AH1314" s="1">
        <v>140</v>
      </c>
      <c r="AI1314" s="1">
        <v>3730.9309452000002</v>
      </c>
      <c r="AJ1314" s="1">
        <v>4.3292937</v>
      </c>
      <c r="AK1314" s="1">
        <v>5.6246000000000004E-3</v>
      </c>
      <c r="AL1314" s="1"/>
      <c r="AM1314" s="1"/>
      <c r="AN1314" s="1"/>
      <c r="AO1314" s="1"/>
      <c r="AP1314" s="1"/>
    </row>
    <row r="1315" spans="1:42" x14ac:dyDescent="0.25">
      <c r="A1315" s="1" t="s">
        <v>1024</v>
      </c>
      <c r="B1315" s="1">
        <v>1008086</v>
      </c>
      <c r="C1315" s="1">
        <v>2020</v>
      </c>
      <c r="D1315" s="1" t="s">
        <v>43</v>
      </c>
      <c r="E1315" s="1" t="s">
        <v>44</v>
      </c>
      <c r="F1315" s="1" t="s">
        <v>66</v>
      </c>
      <c r="G1315" s="1" t="s">
        <v>732</v>
      </c>
      <c r="H1315" s="1"/>
      <c r="I1315" s="1" t="s">
        <v>68</v>
      </c>
      <c r="J1315" s="1"/>
      <c r="K1315" s="1" t="s">
        <v>49</v>
      </c>
      <c r="L1315" s="1">
        <v>3298738.5</v>
      </c>
      <c r="M1315" s="1">
        <v>157.5</v>
      </c>
      <c r="N1315" s="1">
        <v>39.75</v>
      </c>
      <c r="O1315" s="1">
        <v>33.555</v>
      </c>
      <c r="P1315" s="1">
        <v>3.3281000000000001E-3</v>
      </c>
      <c r="Q1315" s="1">
        <v>5.5468999999999996E-3</v>
      </c>
      <c r="R1315" s="1">
        <v>0.17491499999999999</v>
      </c>
      <c r="S1315" s="1">
        <v>0.29152499999999998</v>
      </c>
      <c r="T1315" s="1">
        <v>199</v>
      </c>
      <c r="U1315" s="1">
        <v>513</v>
      </c>
      <c r="V1315" s="1">
        <v>0</v>
      </c>
      <c r="W1315" s="1" t="s">
        <v>49</v>
      </c>
      <c r="X1315" s="1"/>
      <c r="Y1315" s="1"/>
      <c r="Z1315" s="1"/>
      <c r="AA1315" s="1"/>
      <c r="AB1315" s="1"/>
      <c r="AC1315" s="1" t="s">
        <v>50</v>
      </c>
      <c r="AD1315" s="1">
        <v>87</v>
      </c>
      <c r="AE1315" s="1">
        <v>0.46781620000000002</v>
      </c>
      <c r="AF1315" s="1">
        <v>8.9746632000000002</v>
      </c>
      <c r="AG1315" s="1" t="s">
        <v>50</v>
      </c>
      <c r="AH1315" s="1">
        <v>426</v>
      </c>
      <c r="AI1315" s="1">
        <v>5450.3991551999998</v>
      </c>
      <c r="AJ1315" s="1">
        <v>4.1280998999999996</v>
      </c>
      <c r="AK1315" s="1">
        <v>8.9236000000000003E-3</v>
      </c>
      <c r="AL1315" s="1"/>
      <c r="AM1315" s="1"/>
      <c r="AN1315" s="1"/>
      <c r="AO1315" s="1"/>
      <c r="AP1315" s="1"/>
    </row>
    <row r="1316" spans="1:42" x14ac:dyDescent="0.25">
      <c r="A1316" s="1" t="s">
        <v>1009</v>
      </c>
      <c r="B1316" s="1">
        <v>1008700</v>
      </c>
      <c r="C1316" s="1">
        <v>2020</v>
      </c>
      <c r="D1316" s="1" t="s">
        <v>43</v>
      </c>
      <c r="E1316" s="1" t="s">
        <v>44</v>
      </c>
      <c r="F1316" s="1" t="s">
        <v>66</v>
      </c>
      <c r="G1316" s="1" t="s">
        <v>225</v>
      </c>
      <c r="H1316" s="1"/>
      <c r="I1316" s="1" t="s">
        <v>47</v>
      </c>
      <c r="J1316" s="1" t="s">
        <v>53</v>
      </c>
      <c r="K1316" s="1" t="s">
        <v>49</v>
      </c>
      <c r="L1316" s="1">
        <v>3190.9</v>
      </c>
      <c r="M1316" s="1">
        <v>102</v>
      </c>
      <c r="N1316" s="1">
        <v>44</v>
      </c>
      <c r="O1316" s="1">
        <v>39.31</v>
      </c>
      <c r="P1316" s="1">
        <v>3.0999999999999999E-3</v>
      </c>
      <c r="Q1316" s="1">
        <v>3.1001000000000002E-3</v>
      </c>
      <c r="R1316" s="1">
        <v>0.31269999999999998</v>
      </c>
      <c r="S1316" s="1">
        <v>0.31270009999999998</v>
      </c>
      <c r="T1316" s="1">
        <v>1</v>
      </c>
      <c r="U1316" s="1">
        <v>3</v>
      </c>
      <c r="V1316" s="1">
        <v>0</v>
      </c>
      <c r="W1316" s="1" t="s">
        <v>49</v>
      </c>
      <c r="X1316" s="1"/>
      <c r="Y1316" s="1"/>
      <c r="Z1316" s="1"/>
      <c r="AA1316" s="1"/>
      <c r="AB1316" s="1"/>
      <c r="AC1316" s="1" t="s">
        <v>50</v>
      </c>
      <c r="AD1316" s="1">
        <v>3</v>
      </c>
      <c r="AE1316" s="1">
        <v>8.0000000000000002E-3</v>
      </c>
      <c r="AF1316" s="1">
        <v>0.29437999999999998</v>
      </c>
      <c r="AG1316" s="1" t="s">
        <v>49</v>
      </c>
      <c r="AH1316" s="1"/>
      <c r="AI1316" s="1"/>
      <c r="AJ1316" s="1"/>
      <c r="AK1316" s="1"/>
      <c r="AL1316" s="1"/>
      <c r="AM1316" s="1"/>
      <c r="AN1316" s="1"/>
      <c r="AO1316" s="1"/>
      <c r="AP1316" s="1"/>
    </row>
    <row r="1317" spans="1:42" x14ac:dyDescent="0.25">
      <c r="A1317" s="1" t="s">
        <v>1009</v>
      </c>
      <c r="B1317" s="1">
        <v>1008700</v>
      </c>
      <c r="C1317" s="1">
        <v>2020</v>
      </c>
      <c r="D1317" s="1" t="s">
        <v>43</v>
      </c>
      <c r="E1317" s="1" t="s">
        <v>44</v>
      </c>
      <c r="F1317" s="1" t="s">
        <v>66</v>
      </c>
      <c r="G1317" s="1" t="s">
        <v>1017</v>
      </c>
      <c r="H1317" s="1"/>
      <c r="I1317" s="1" t="s">
        <v>47</v>
      </c>
      <c r="J1317" s="1" t="s">
        <v>53</v>
      </c>
      <c r="K1317" s="1" t="s">
        <v>49</v>
      </c>
      <c r="L1317" s="1">
        <v>32701.200000000001</v>
      </c>
      <c r="M1317" s="1">
        <v>80</v>
      </c>
      <c r="N1317" s="1">
        <v>20</v>
      </c>
      <c r="O1317" s="1">
        <v>29.12</v>
      </c>
      <c r="P1317" s="1">
        <v>7.1300000000000002E-2</v>
      </c>
      <c r="Q1317" s="1">
        <v>7.1300100000000005E-2</v>
      </c>
      <c r="R1317" s="1">
        <v>0.21510000000000001</v>
      </c>
      <c r="S1317" s="1">
        <v>0.21510009999999999</v>
      </c>
      <c r="T1317" s="1">
        <v>8</v>
      </c>
      <c r="U1317" s="1">
        <v>14</v>
      </c>
      <c r="V1317" s="1">
        <v>0</v>
      </c>
      <c r="W1317" s="1" t="s">
        <v>49</v>
      </c>
      <c r="X1317" s="1"/>
      <c r="Y1317" s="1"/>
      <c r="Z1317" s="1"/>
      <c r="AA1317" s="1"/>
      <c r="AB1317" s="1"/>
      <c r="AC1317" s="1" t="s">
        <v>50</v>
      </c>
      <c r="AD1317" s="1">
        <v>14</v>
      </c>
      <c r="AE1317" s="1">
        <v>0.49186000000000002</v>
      </c>
      <c r="AF1317" s="1">
        <v>0.54164000000000001</v>
      </c>
      <c r="AG1317" s="1" t="s">
        <v>50</v>
      </c>
      <c r="AH1317" s="1">
        <v>14</v>
      </c>
      <c r="AI1317" s="1">
        <v>15.679639999999999</v>
      </c>
      <c r="AJ1317" s="1">
        <v>1.078E-2</v>
      </c>
      <c r="AK1317" s="1">
        <v>2.0000000000000002E-5</v>
      </c>
      <c r="AL1317" s="1"/>
      <c r="AM1317" s="1"/>
      <c r="AN1317" s="1"/>
      <c r="AO1317" s="1"/>
      <c r="AP1317" s="1"/>
    </row>
    <row r="1318" spans="1:42" x14ac:dyDescent="0.25">
      <c r="A1318" s="1" t="s">
        <v>1009</v>
      </c>
      <c r="B1318" s="1">
        <v>1008700</v>
      </c>
      <c r="C1318" s="1">
        <v>2020</v>
      </c>
      <c r="D1318" s="1" t="s">
        <v>43</v>
      </c>
      <c r="E1318" s="1" t="s">
        <v>44</v>
      </c>
      <c r="F1318" s="1" t="s">
        <v>66</v>
      </c>
      <c r="G1318" s="1" t="s">
        <v>94</v>
      </c>
      <c r="H1318" s="1"/>
      <c r="I1318" s="1" t="s">
        <v>47</v>
      </c>
      <c r="J1318" s="1" t="s">
        <v>53</v>
      </c>
      <c r="K1318" s="1" t="s">
        <v>49</v>
      </c>
      <c r="L1318" s="1">
        <v>4576.6000000000004</v>
      </c>
      <c r="M1318" s="1">
        <v>86</v>
      </c>
      <c r="N1318" s="1">
        <v>22</v>
      </c>
      <c r="O1318" s="1">
        <v>43.15</v>
      </c>
      <c r="P1318" s="1">
        <v>2.8E-3</v>
      </c>
      <c r="Q1318" s="1">
        <v>2.8000999999999998E-3</v>
      </c>
      <c r="R1318" s="1">
        <v>0.2452</v>
      </c>
      <c r="S1318" s="1">
        <v>0.2452001</v>
      </c>
      <c r="T1318" s="1">
        <v>1</v>
      </c>
      <c r="U1318" s="1">
        <v>2</v>
      </c>
      <c r="V1318" s="1">
        <v>0</v>
      </c>
      <c r="W1318" s="1" t="s">
        <v>49</v>
      </c>
      <c r="X1318" s="1"/>
      <c r="Y1318" s="1"/>
      <c r="Z1318" s="1"/>
      <c r="AA1318" s="1"/>
      <c r="AB1318" s="1"/>
      <c r="AC1318" s="1" t="s">
        <v>50</v>
      </c>
      <c r="AD1318" s="1">
        <v>2</v>
      </c>
      <c r="AE1318" s="1">
        <v>6.4000000000000003E-3</v>
      </c>
      <c r="AF1318" s="1">
        <v>0.20469999999999999</v>
      </c>
      <c r="AG1318" s="1" t="s">
        <v>49</v>
      </c>
      <c r="AH1318" s="1"/>
      <c r="AI1318" s="1"/>
      <c r="AJ1318" s="1"/>
      <c r="AK1318" s="1"/>
      <c r="AL1318" s="1"/>
      <c r="AM1318" s="1"/>
      <c r="AN1318" s="1"/>
      <c r="AO1318" s="1"/>
      <c r="AP1318" s="1"/>
    </row>
    <row r="1319" spans="1:42" x14ac:dyDescent="0.25">
      <c r="A1319" s="1" t="s">
        <v>1025</v>
      </c>
      <c r="B1319" s="1">
        <v>1008275</v>
      </c>
      <c r="C1319" s="1">
        <v>2020</v>
      </c>
      <c r="D1319" s="1" t="s">
        <v>43</v>
      </c>
      <c r="E1319" s="1" t="s">
        <v>44</v>
      </c>
      <c r="F1319" s="1" t="s">
        <v>66</v>
      </c>
      <c r="G1319" s="1" t="s">
        <v>310</v>
      </c>
      <c r="H1319" s="1"/>
      <c r="I1319" s="1" t="s">
        <v>68</v>
      </c>
      <c r="J1319" s="1"/>
      <c r="K1319" s="1" t="s">
        <v>49</v>
      </c>
      <c r="L1319" s="1">
        <v>244553</v>
      </c>
      <c r="M1319" s="1">
        <v>79.787000000000006</v>
      </c>
      <c r="N1319" s="1">
        <v>44.97</v>
      </c>
      <c r="O1319" s="1">
        <v>45.67</v>
      </c>
      <c r="P1319" s="1">
        <v>0</v>
      </c>
      <c r="Q1319" s="1">
        <v>3.4200000000000001E-2</v>
      </c>
      <c r="R1319" s="1">
        <v>0.11070000000000001</v>
      </c>
      <c r="S1319" s="1">
        <v>0.3488</v>
      </c>
      <c r="T1319" s="1">
        <v>157</v>
      </c>
      <c r="U1319" s="1">
        <v>307</v>
      </c>
      <c r="V1319" s="1">
        <v>0</v>
      </c>
      <c r="W1319" s="1" t="s">
        <v>49</v>
      </c>
      <c r="X1319" s="1"/>
      <c r="Y1319" s="1"/>
      <c r="Z1319" s="1"/>
      <c r="AA1319" s="1"/>
      <c r="AB1319" s="1"/>
      <c r="AC1319" s="1" t="s">
        <v>50</v>
      </c>
      <c r="AD1319" s="1">
        <v>307</v>
      </c>
      <c r="AE1319" s="1">
        <v>1.3228</v>
      </c>
      <c r="AF1319" s="1">
        <v>14.739800000000001</v>
      </c>
      <c r="AG1319" s="1" t="s">
        <v>50</v>
      </c>
      <c r="AH1319" s="1">
        <v>290</v>
      </c>
      <c r="AI1319" s="1">
        <v>33.771099999999997</v>
      </c>
      <c r="AJ1319" s="1">
        <v>2.5399999999999999E-2</v>
      </c>
      <c r="AK1319" s="1">
        <v>0</v>
      </c>
      <c r="AL1319" s="1"/>
      <c r="AM1319" s="1"/>
      <c r="AN1319" s="1"/>
      <c r="AO1319" s="1"/>
      <c r="AP1319" s="1"/>
    </row>
    <row r="1320" spans="1:42" x14ac:dyDescent="0.25">
      <c r="A1320" s="1" t="s">
        <v>1025</v>
      </c>
      <c r="B1320" s="1">
        <v>1008275</v>
      </c>
      <c r="C1320" s="1">
        <v>2020</v>
      </c>
      <c r="D1320" s="1" t="s">
        <v>43</v>
      </c>
      <c r="E1320" s="1" t="s">
        <v>44</v>
      </c>
      <c r="F1320" s="1" t="s">
        <v>66</v>
      </c>
      <c r="G1320" s="1" t="s">
        <v>311</v>
      </c>
      <c r="H1320" s="1"/>
      <c r="I1320" s="1" t="s">
        <v>68</v>
      </c>
      <c r="J1320" s="1"/>
      <c r="K1320" s="1" t="s">
        <v>49</v>
      </c>
      <c r="L1320" s="1">
        <v>4201</v>
      </c>
      <c r="M1320" s="1">
        <v>91</v>
      </c>
      <c r="N1320" s="1">
        <v>34</v>
      </c>
      <c r="O1320" s="1">
        <v>37.6</v>
      </c>
      <c r="P1320" s="1">
        <v>5.7999999999999996E-3</v>
      </c>
      <c r="Q1320" s="1">
        <v>5.7999999999999996E-3</v>
      </c>
      <c r="R1320" s="1">
        <v>0.27610000000000001</v>
      </c>
      <c r="S1320" s="1">
        <v>0.27610000000000001</v>
      </c>
      <c r="T1320" s="1">
        <v>3</v>
      </c>
      <c r="U1320" s="1">
        <v>6</v>
      </c>
      <c r="V1320" s="1">
        <v>0</v>
      </c>
      <c r="W1320" s="1" t="s">
        <v>49</v>
      </c>
      <c r="X1320" s="1"/>
      <c r="Y1320" s="1"/>
      <c r="Z1320" s="1"/>
      <c r="AA1320" s="1"/>
      <c r="AB1320" s="1"/>
      <c r="AC1320" s="1" t="s">
        <v>50</v>
      </c>
      <c r="AD1320" s="1">
        <v>6</v>
      </c>
      <c r="AE1320" s="1">
        <v>1.49E-2</v>
      </c>
      <c r="AF1320" s="1">
        <v>0.26150000000000001</v>
      </c>
      <c r="AG1320" s="1" t="s">
        <v>50</v>
      </c>
      <c r="AH1320" s="1">
        <v>4</v>
      </c>
      <c r="AI1320" s="1">
        <v>0.49430000000000002</v>
      </c>
      <c r="AJ1320" s="1">
        <v>4.0000000000000002E-4</v>
      </c>
      <c r="AK1320" s="1">
        <v>0</v>
      </c>
      <c r="AL1320" s="1"/>
      <c r="AM1320" s="1"/>
      <c r="AN1320" s="1"/>
      <c r="AO1320" s="1"/>
      <c r="AP1320" s="1"/>
    </row>
    <row r="1321" spans="1:42" x14ac:dyDescent="0.25">
      <c r="A1321" s="1" t="s">
        <v>1025</v>
      </c>
      <c r="B1321" s="1">
        <v>1008275</v>
      </c>
      <c r="C1321" s="1">
        <v>2020</v>
      </c>
      <c r="D1321" s="1" t="s">
        <v>43</v>
      </c>
      <c r="E1321" s="1" t="s">
        <v>44</v>
      </c>
      <c r="F1321" s="1" t="s">
        <v>66</v>
      </c>
      <c r="G1321" s="1" t="s">
        <v>645</v>
      </c>
      <c r="H1321" s="1"/>
      <c r="I1321" s="1" t="s">
        <v>68</v>
      </c>
      <c r="J1321" s="1"/>
      <c r="K1321" s="1" t="s">
        <v>49</v>
      </c>
      <c r="L1321" s="1">
        <v>5983</v>
      </c>
      <c r="M1321" s="1">
        <v>82.970500000000001</v>
      </c>
      <c r="N1321" s="1">
        <v>93.79</v>
      </c>
      <c r="O1321" s="1">
        <v>48.13</v>
      </c>
      <c r="P1321" s="1">
        <v>5.0000000000000001E-4</v>
      </c>
      <c r="Q1321" s="1">
        <v>5.8999999999999999E-3</v>
      </c>
      <c r="R1321" s="1">
        <v>6.4500000000000002E-2</v>
      </c>
      <c r="S1321" s="1">
        <v>0.59240000000000004</v>
      </c>
      <c r="T1321" s="1">
        <v>7</v>
      </c>
      <c r="U1321" s="1">
        <v>14</v>
      </c>
      <c r="V1321" s="1">
        <v>0</v>
      </c>
      <c r="W1321" s="1" t="s">
        <v>49</v>
      </c>
      <c r="X1321" s="1"/>
      <c r="Y1321" s="1"/>
      <c r="Z1321" s="1"/>
      <c r="AA1321" s="1"/>
      <c r="AB1321" s="1"/>
      <c r="AC1321" s="1" t="s">
        <v>50</v>
      </c>
      <c r="AD1321" s="1">
        <v>14</v>
      </c>
      <c r="AE1321" s="1">
        <v>4.9299999999999997E-2</v>
      </c>
      <c r="AF1321" s="1">
        <v>1.8691</v>
      </c>
      <c r="AG1321" s="1" t="s">
        <v>50</v>
      </c>
      <c r="AH1321" s="1">
        <v>14</v>
      </c>
      <c r="AI1321" s="1">
        <v>3.3971</v>
      </c>
      <c r="AJ1321" s="1">
        <v>3.5999999999999999E-3</v>
      </c>
      <c r="AK1321" s="1">
        <v>0</v>
      </c>
      <c r="AL1321" s="1"/>
      <c r="AM1321" s="1"/>
      <c r="AN1321" s="1"/>
      <c r="AO1321" s="1"/>
      <c r="AP1321" s="1"/>
    </row>
    <row r="1322" spans="1:42" x14ac:dyDescent="0.25">
      <c r="A1322" s="1" t="s">
        <v>1025</v>
      </c>
      <c r="B1322" s="1">
        <v>1008275</v>
      </c>
      <c r="C1322" s="1">
        <v>2020</v>
      </c>
      <c r="D1322" s="1" t="s">
        <v>43</v>
      </c>
      <c r="E1322" s="1" t="s">
        <v>44</v>
      </c>
      <c r="F1322" s="1" t="s">
        <v>66</v>
      </c>
      <c r="G1322" s="1" t="s">
        <v>307</v>
      </c>
      <c r="H1322" s="1"/>
      <c r="I1322" s="1" t="s">
        <v>68</v>
      </c>
      <c r="J1322" s="1"/>
      <c r="K1322" s="1" t="s">
        <v>49</v>
      </c>
      <c r="L1322" s="1">
        <v>1637</v>
      </c>
      <c r="M1322" s="1">
        <v>121</v>
      </c>
      <c r="N1322" s="1">
        <v>28</v>
      </c>
      <c r="O1322" s="1">
        <v>43.6</v>
      </c>
      <c r="P1322" s="1">
        <v>5.0000000000000001E-4</v>
      </c>
      <c r="Q1322" s="1">
        <v>5.0000000000000001E-4</v>
      </c>
      <c r="R1322" s="1">
        <v>6.4500000000000002E-2</v>
      </c>
      <c r="S1322" s="1">
        <v>6.4500000000000002E-2</v>
      </c>
      <c r="T1322" s="1">
        <v>2</v>
      </c>
      <c r="U1322" s="1">
        <v>4</v>
      </c>
      <c r="V1322" s="1">
        <v>0</v>
      </c>
      <c r="W1322" s="1" t="s">
        <v>49</v>
      </c>
      <c r="X1322" s="1"/>
      <c r="Y1322" s="1"/>
      <c r="Z1322" s="1"/>
      <c r="AA1322" s="1"/>
      <c r="AB1322" s="1"/>
      <c r="AC1322" s="1" t="s">
        <v>50</v>
      </c>
      <c r="AD1322" s="1">
        <v>4</v>
      </c>
      <c r="AE1322" s="1">
        <v>5.4999999999999997E-3</v>
      </c>
      <c r="AF1322" s="1">
        <v>0.2379</v>
      </c>
      <c r="AG1322" s="1" t="s">
        <v>50</v>
      </c>
      <c r="AH1322" s="1">
        <v>4</v>
      </c>
      <c r="AI1322" s="1">
        <v>2.7387999999999999</v>
      </c>
      <c r="AJ1322" s="1">
        <v>4.0000000000000002E-4</v>
      </c>
      <c r="AK1322" s="1">
        <v>0</v>
      </c>
      <c r="AL1322" s="1"/>
      <c r="AM1322" s="1"/>
      <c r="AN1322" s="1"/>
      <c r="AO1322" s="1"/>
      <c r="AP1322" s="1"/>
    </row>
    <row r="1323" spans="1:42" x14ac:dyDescent="0.25">
      <c r="A1323" s="1" t="s">
        <v>1025</v>
      </c>
      <c r="B1323" s="1">
        <v>1008275</v>
      </c>
      <c r="C1323" s="1">
        <v>2020</v>
      </c>
      <c r="D1323" s="1" t="s">
        <v>43</v>
      </c>
      <c r="E1323" s="1" t="s">
        <v>44</v>
      </c>
      <c r="F1323" s="1" t="s">
        <v>66</v>
      </c>
      <c r="G1323" s="1" t="s">
        <v>404</v>
      </c>
      <c r="H1323" s="1"/>
      <c r="I1323" s="1" t="s">
        <v>68</v>
      </c>
      <c r="J1323" s="1"/>
      <c r="K1323" s="1" t="s">
        <v>49</v>
      </c>
      <c r="L1323" s="1">
        <v>705</v>
      </c>
      <c r="M1323" s="1">
        <v>89.83</v>
      </c>
      <c r="N1323" s="1">
        <v>58.5</v>
      </c>
      <c r="O1323" s="1">
        <v>39.1</v>
      </c>
      <c r="P1323" s="1">
        <v>6.7799999999999999E-2</v>
      </c>
      <c r="Q1323" s="1">
        <v>6.7799999999999999E-2</v>
      </c>
      <c r="R1323" s="1">
        <v>0.2515</v>
      </c>
      <c r="S1323" s="1">
        <v>0.2515</v>
      </c>
      <c r="T1323" s="1">
        <v>2</v>
      </c>
      <c r="U1323" s="1">
        <v>2</v>
      </c>
      <c r="V1323" s="1">
        <v>0</v>
      </c>
      <c r="W1323" s="1" t="s">
        <v>49</v>
      </c>
      <c r="X1323" s="1"/>
      <c r="Y1323" s="1"/>
      <c r="Z1323" s="1"/>
      <c r="AA1323" s="1"/>
      <c r="AB1323" s="1"/>
      <c r="AC1323" s="1" t="s">
        <v>50</v>
      </c>
      <c r="AD1323" s="1">
        <v>2</v>
      </c>
      <c r="AE1323" s="1">
        <v>7.0000000000000007E-2</v>
      </c>
      <c r="AF1323" s="1">
        <v>9.4799999999999995E-2</v>
      </c>
      <c r="AG1323" s="1" t="s">
        <v>50</v>
      </c>
      <c r="AH1323" s="1">
        <v>2</v>
      </c>
      <c r="AI1323" s="1">
        <v>0.24199999999999999</v>
      </c>
      <c r="AJ1323" s="1">
        <v>2.0000000000000001E-4</v>
      </c>
      <c r="AK1323" s="1">
        <v>0</v>
      </c>
      <c r="AL1323" s="1"/>
      <c r="AM1323" s="1"/>
      <c r="AN1323" s="1"/>
      <c r="AO1323" s="1"/>
      <c r="AP1323" s="1"/>
    </row>
    <row r="1324" spans="1:42" x14ac:dyDescent="0.25">
      <c r="A1324" s="1" t="s">
        <v>1025</v>
      </c>
      <c r="B1324" s="1">
        <v>1008275</v>
      </c>
      <c r="C1324" s="1">
        <v>2020</v>
      </c>
      <c r="D1324" s="1" t="s">
        <v>43</v>
      </c>
      <c r="E1324" s="1" t="s">
        <v>44</v>
      </c>
      <c r="F1324" s="1" t="s">
        <v>66</v>
      </c>
      <c r="G1324" s="1" t="s">
        <v>386</v>
      </c>
      <c r="H1324" s="1"/>
      <c r="I1324" s="1" t="s">
        <v>68</v>
      </c>
      <c r="J1324" s="1"/>
      <c r="K1324" s="1" t="s">
        <v>49</v>
      </c>
      <c r="L1324" s="1">
        <v>1985559</v>
      </c>
      <c r="M1324" s="1">
        <v>74.515900000000002</v>
      </c>
      <c r="N1324" s="1">
        <v>29.34</v>
      </c>
      <c r="O1324" s="1">
        <v>43.95</v>
      </c>
      <c r="P1324" s="1">
        <v>1.1000000000000001E-3</v>
      </c>
      <c r="Q1324" s="1">
        <v>3.8E-3</v>
      </c>
      <c r="R1324" s="1">
        <v>1.49E-2</v>
      </c>
      <c r="S1324" s="1">
        <v>0.156</v>
      </c>
      <c r="T1324" s="1">
        <v>251</v>
      </c>
      <c r="U1324" s="1">
        <v>465</v>
      </c>
      <c r="V1324" s="1">
        <v>0</v>
      </c>
      <c r="W1324" s="1" t="s">
        <v>49</v>
      </c>
      <c r="X1324" s="1"/>
      <c r="Y1324" s="1"/>
      <c r="Z1324" s="1"/>
      <c r="AA1324" s="1"/>
      <c r="AB1324" s="1"/>
      <c r="AC1324" s="1" t="s">
        <v>50</v>
      </c>
      <c r="AD1324" s="1">
        <v>465</v>
      </c>
      <c r="AE1324" s="1">
        <v>5.3628</v>
      </c>
      <c r="AF1324" s="1">
        <v>67.463099999999997</v>
      </c>
      <c r="AG1324" s="1" t="s">
        <v>50</v>
      </c>
      <c r="AH1324" s="1">
        <v>442</v>
      </c>
      <c r="AI1324" s="1">
        <v>501.83730000000003</v>
      </c>
      <c r="AJ1324" s="1">
        <v>0.1229</v>
      </c>
      <c r="AK1324" s="1">
        <v>4.0000000000000002E-4</v>
      </c>
      <c r="AL1324" s="1"/>
      <c r="AM1324" s="1"/>
      <c r="AN1324" s="1"/>
      <c r="AO1324" s="1"/>
      <c r="AP1324" s="1"/>
    </row>
    <row r="1325" spans="1:42" x14ac:dyDescent="0.25">
      <c r="A1325" s="1" t="s">
        <v>1025</v>
      </c>
      <c r="B1325" s="1">
        <v>1008275</v>
      </c>
      <c r="C1325" s="1">
        <v>2020</v>
      </c>
      <c r="D1325" s="1" t="s">
        <v>43</v>
      </c>
      <c r="E1325" s="1" t="s">
        <v>44</v>
      </c>
      <c r="F1325" s="1" t="s">
        <v>66</v>
      </c>
      <c r="G1325" s="1" t="s">
        <v>668</v>
      </c>
      <c r="H1325" s="1"/>
      <c r="I1325" s="1" t="s">
        <v>68</v>
      </c>
      <c r="J1325" s="1"/>
      <c r="K1325" s="1" t="s">
        <v>49</v>
      </c>
      <c r="L1325" s="1">
        <v>6796</v>
      </c>
      <c r="M1325" s="1">
        <v>121</v>
      </c>
      <c r="N1325" s="1">
        <v>28</v>
      </c>
      <c r="O1325" s="1">
        <v>43.6</v>
      </c>
      <c r="P1325" s="1">
        <v>5.0000000000000001E-4</v>
      </c>
      <c r="Q1325" s="1">
        <v>5.0000000000000001E-4</v>
      </c>
      <c r="R1325" s="1">
        <v>6.4500000000000002E-2</v>
      </c>
      <c r="S1325" s="1">
        <v>6.4500000000000002E-2</v>
      </c>
      <c r="T1325" s="1">
        <v>3</v>
      </c>
      <c r="U1325" s="1">
        <v>5</v>
      </c>
      <c r="V1325" s="1">
        <v>0</v>
      </c>
      <c r="W1325" s="1" t="s">
        <v>49</v>
      </c>
      <c r="X1325" s="1"/>
      <c r="Y1325" s="1"/>
      <c r="Z1325" s="1"/>
      <c r="AA1325" s="1"/>
      <c r="AB1325" s="1"/>
      <c r="AC1325" s="1" t="s">
        <v>50</v>
      </c>
      <c r="AD1325" s="1">
        <v>5</v>
      </c>
      <c r="AE1325" s="1">
        <v>2.3099999999999999E-2</v>
      </c>
      <c r="AF1325" s="1">
        <v>1.0088999999999999</v>
      </c>
      <c r="AG1325" s="1" t="s">
        <v>50</v>
      </c>
      <c r="AH1325" s="1">
        <v>3</v>
      </c>
      <c r="AI1325" s="1">
        <v>8.5625999999999998</v>
      </c>
      <c r="AJ1325" s="1">
        <v>1.4E-3</v>
      </c>
      <c r="AK1325" s="1">
        <v>0</v>
      </c>
      <c r="AL1325" s="1"/>
      <c r="AM1325" s="1"/>
      <c r="AN1325" s="1"/>
      <c r="AO1325" s="1"/>
      <c r="AP1325" s="1"/>
    </row>
    <row r="1326" spans="1:42" x14ac:dyDescent="0.25">
      <c r="A1326" s="1" t="s">
        <v>1025</v>
      </c>
      <c r="B1326" s="1">
        <v>1008275</v>
      </c>
      <c r="C1326" s="1">
        <v>2020</v>
      </c>
      <c r="D1326" s="1" t="s">
        <v>43</v>
      </c>
      <c r="E1326" s="1" t="s">
        <v>44</v>
      </c>
      <c r="F1326" s="1" t="s">
        <v>66</v>
      </c>
      <c r="G1326" s="1" t="s">
        <v>308</v>
      </c>
      <c r="H1326" s="1"/>
      <c r="I1326" s="1" t="s">
        <v>68</v>
      </c>
      <c r="J1326" s="1"/>
      <c r="K1326" s="1" t="s">
        <v>49</v>
      </c>
      <c r="L1326" s="1">
        <v>1456434</v>
      </c>
      <c r="M1326" s="1">
        <v>92.563800000000001</v>
      </c>
      <c r="N1326" s="1">
        <v>29.16</v>
      </c>
      <c r="O1326" s="1">
        <v>44.16</v>
      </c>
      <c r="P1326" s="1">
        <v>0</v>
      </c>
      <c r="Q1326" s="1">
        <v>3.8999999999999998E-3</v>
      </c>
      <c r="R1326" s="1">
        <v>6.4500000000000002E-2</v>
      </c>
      <c r="S1326" s="1">
        <v>0.32969999999999999</v>
      </c>
      <c r="T1326" s="1">
        <v>426</v>
      </c>
      <c r="U1326" s="1">
        <v>839</v>
      </c>
      <c r="V1326" s="1">
        <v>0</v>
      </c>
      <c r="W1326" s="1" t="s">
        <v>50</v>
      </c>
      <c r="X1326" s="1">
        <v>9</v>
      </c>
      <c r="Y1326" s="1">
        <v>7.0000000000000007E-2</v>
      </c>
      <c r="Z1326" s="1">
        <v>3.6</v>
      </c>
      <c r="AA1326" s="1">
        <v>0.41</v>
      </c>
      <c r="AB1326" s="1">
        <v>20.66</v>
      </c>
      <c r="AC1326" s="1" t="s">
        <v>50</v>
      </c>
      <c r="AD1326" s="1">
        <v>808</v>
      </c>
      <c r="AE1326" s="1">
        <v>5.1033999999999997</v>
      </c>
      <c r="AF1326" s="1">
        <v>254.1669</v>
      </c>
      <c r="AG1326" s="1" t="s">
        <v>50</v>
      </c>
      <c r="AH1326" s="1">
        <v>797</v>
      </c>
      <c r="AI1326" s="1">
        <v>879.01549999999997</v>
      </c>
      <c r="AJ1326" s="1">
        <v>0.47049999999999997</v>
      </c>
      <c r="AK1326" s="1">
        <v>5.0000000000000001E-4</v>
      </c>
      <c r="AL1326" s="1"/>
      <c r="AM1326" s="1"/>
      <c r="AN1326" s="1"/>
      <c r="AO1326" s="1"/>
      <c r="AP1326" s="1"/>
    </row>
    <row r="1327" spans="1:42" x14ac:dyDescent="0.25">
      <c r="A1327" s="1" t="s">
        <v>1025</v>
      </c>
      <c r="B1327" s="1">
        <v>1008275</v>
      </c>
      <c r="C1327" s="1">
        <v>2020</v>
      </c>
      <c r="D1327" s="1" t="s">
        <v>43</v>
      </c>
      <c r="E1327" s="1" t="s">
        <v>44</v>
      </c>
      <c r="F1327" s="1" t="s">
        <v>66</v>
      </c>
      <c r="G1327" s="1" t="s">
        <v>309</v>
      </c>
      <c r="H1327" s="1"/>
      <c r="I1327" s="1" t="s">
        <v>68</v>
      </c>
      <c r="J1327" s="1"/>
      <c r="K1327" s="1" t="s">
        <v>49</v>
      </c>
      <c r="L1327" s="1">
        <v>18874</v>
      </c>
      <c r="M1327" s="1">
        <v>89.83</v>
      </c>
      <c r="N1327" s="1">
        <v>58.5</v>
      </c>
      <c r="O1327" s="1">
        <v>39.1</v>
      </c>
      <c r="P1327" s="1">
        <v>6.7799999999999999E-2</v>
      </c>
      <c r="Q1327" s="1">
        <v>6.7799999999999999E-2</v>
      </c>
      <c r="R1327" s="1">
        <v>0.2515</v>
      </c>
      <c r="S1327" s="1">
        <v>0.2515</v>
      </c>
      <c r="T1327" s="1">
        <v>8</v>
      </c>
      <c r="U1327" s="1">
        <v>12</v>
      </c>
      <c r="V1327" s="1">
        <v>0</v>
      </c>
      <c r="W1327" s="1" t="s">
        <v>49</v>
      </c>
      <c r="X1327" s="1"/>
      <c r="Y1327" s="1"/>
      <c r="Z1327" s="1"/>
      <c r="AA1327" s="1"/>
      <c r="AB1327" s="1"/>
      <c r="AC1327" s="1" t="s">
        <v>50</v>
      </c>
      <c r="AD1327" s="1">
        <v>12</v>
      </c>
      <c r="AE1327" s="1">
        <v>1.8078000000000001</v>
      </c>
      <c r="AF1327" s="1">
        <v>2.4489999999999998</v>
      </c>
      <c r="AG1327" s="1" t="s">
        <v>50</v>
      </c>
      <c r="AH1327" s="1">
        <v>12</v>
      </c>
      <c r="AI1327" s="1">
        <v>6.4778000000000002</v>
      </c>
      <c r="AJ1327" s="1">
        <v>4.7999999999999996E-3</v>
      </c>
      <c r="AK1327" s="1">
        <v>0</v>
      </c>
      <c r="AL1327" s="1"/>
      <c r="AM1327" s="1"/>
      <c r="AN1327" s="1"/>
      <c r="AO1327" s="1"/>
      <c r="AP1327" s="1"/>
    </row>
    <row r="1328" spans="1:42" x14ac:dyDescent="0.25">
      <c r="A1328" s="1" t="s">
        <v>1025</v>
      </c>
      <c r="B1328" s="1">
        <v>1008275</v>
      </c>
      <c r="C1328" s="1">
        <v>2020</v>
      </c>
      <c r="D1328" s="1" t="s">
        <v>43</v>
      </c>
      <c r="E1328" s="1" t="s">
        <v>44</v>
      </c>
      <c r="F1328" s="1" t="s">
        <v>66</v>
      </c>
      <c r="G1328" s="1" t="s">
        <v>312</v>
      </c>
      <c r="H1328" s="1"/>
      <c r="I1328" s="1" t="s">
        <v>68</v>
      </c>
      <c r="J1328" s="1"/>
      <c r="K1328" s="1" t="s">
        <v>49</v>
      </c>
      <c r="L1328" s="1">
        <v>564882</v>
      </c>
      <c r="M1328" s="1">
        <v>99.212999999999994</v>
      </c>
      <c r="N1328" s="1">
        <v>62.88</v>
      </c>
      <c r="O1328" s="1">
        <v>43.75</v>
      </c>
      <c r="P1328" s="1">
        <v>0</v>
      </c>
      <c r="Q1328" s="1">
        <v>5.5999999999999999E-3</v>
      </c>
      <c r="R1328" s="1">
        <v>0.11609999999999999</v>
      </c>
      <c r="S1328" s="1">
        <v>0.30809999999999998</v>
      </c>
      <c r="T1328" s="1">
        <v>186</v>
      </c>
      <c r="U1328" s="1">
        <v>396</v>
      </c>
      <c r="V1328" s="1">
        <v>0</v>
      </c>
      <c r="W1328" s="1" t="s">
        <v>49</v>
      </c>
      <c r="X1328" s="1"/>
      <c r="Y1328" s="1"/>
      <c r="Z1328" s="1"/>
      <c r="AA1328" s="1"/>
      <c r="AB1328" s="1"/>
      <c r="AC1328" s="1" t="s">
        <v>50</v>
      </c>
      <c r="AD1328" s="1">
        <v>396</v>
      </c>
      <c r="AE1328" s="1">
        <v>4.8368000000000002</v>
      </c>
      <c r="AF1328" s="1">
        <v>88.3309</v>
      </c>
      <c r="AG1328" s="1" t="s">
        <v>50</v>
      </c>
      <c r="AH1328" s="1">
        <v>382</v>
      </c>
      <c r="AI1328" s="1">
        <v>283.73770000000002</v>
      </c>
      <c r="AJ1328" s="1">
        <v>0.1681</v>
      </c>
      <c r="AK1328" s="1">
        <v>1E-4</v>
      </c>
      <c r="AL1328" s="1"/>
      <c r="AM1328" s="1"/>
      <c r="AN1328" s="1"/>
      <c r="AO1328" s="1"/>
      <c r="AP1328" s="1"/>
    </row>
    <row r="1329" spans="1:42" x14ac:dyDescent="0.25">
      <c r="A1329" s="1" t="s">
        <v>1026</v>
      </c>
      <c r="B1329" s="1">
        <v>1009389</v>
      </c>
      <c r="C1329" s="1">
        <v>2020</v>
      </c>
      <c r="D1329" s="1" t="s">
        <v>43</v>
      </c>
      <c r="E1329" s="1" t="s">
        <v>44</v>
      </c>
      <c r="F1329" s="1" t="s">
        <v>66</v>
      </c>
      <c r="G1329" s="1" t="s">
        <v>1027</v>
      </c>
      <c r="H1329" s="1"/>
      <c r="I1329" s="1" t="s">
        <v>68</v>
      </c>
      <c r="J1329" s="1"/>
      <c r="K1329" s="1" t="s">
        <v>49</v>
      </c>
      <c r="L1329" s="1">
        <v>12451</v>
      </c>
      <c r="M1329" s="1">
        <v>80</v>
      </c>
      <c r="N1329" s="1">
        <v>40</v>
      </c>
      <c r="O1329" s="1">
        <v>39.299999999999997</v>
      </c>
      <c r="P1329" s="1">
        <v>1.8700000000000001E-2</v>
      </c>
      <c r="Q1329" s="1">
        <v>1.8700000000000001E-2</v>
      </c>
      <c r="R1329" s="1">
        <v>0.59370000000000001</v>
      </c>
      <c r="S1329" s="1">
        <v>0.59370000000000001</v>
      </c>
      <c r="T1329" s="1">
        <v>2</v>
      </c>
      <c r="U1329" s="1">
        <v>5</v>
      </c>
      <c r="V1329" s="1">
        <v>0</v>
      </c>
      <c r="W1329" s="1" t="s">
        <v>49</v>
      </c>
      <c r="X1329" s="1"/>
      <c r="Y1329" s="1"/>
      <c r="Z1329" s="1"/>
      <c r="AA1329" s="1"/>
      <c r="AB1329" s="1"/>
      <c r="AC1329" s="1" t="s">
        <v>50</v>
      </c>
      <c r="AD1329" s="1">
        <v>5</v>
      </c>
      <c r="AE1329" s="1">
        <v>5.1276000000000002E-2</v>
      </c>
      <c r="AF1329" s="1">
        <v>0.59414800000000001</v>
      </c>
      <c r="AG1329" s="1" t="s">
        <v>49</v>
      </c>
      <c r="AH1329" s="1"/>
      <c r="AI1329" s="1"/>
      <c r="AJ1329" s="1"/>
      <c r="AK1329" s="1"/>
      <c r="AL1329" s="1"/>
      <c r="AM1329" s="1"/>
      <c r="AN1329" s="1"/>
      <c r="AO1329" s="1"/>
      <c r="AP1329" s="1"/>
    </row>
    <row r="1330" spans="1:42" x14ac:dyDescent="0.25">
      <c r="A1330" s="1" t="s">
        <v>1028</v>
      </c>
      <c r="B1330" s="1">
        <v>1012777</v>
      </c>
      <c r="C1330" s="1">
        <v>2020</v>
      </c>
      <c r="D1330" s="1" t="s">
        <v>43</v>
      </c>
      <c r="E1330" s="1" t="s">
        <v>44</v>
      </c>
      <c r="F1330" s="1" t="s">
        <v>45</v>
      </c>
      <c r="G1330" s="1"/>
      <c r="H1330" s="1" t="s">
        <v>440</v>
      </c>
      <c r="I1330" s="1" t="s">
        <v>47</v>
      </c>
      <c r="J1330" s="1" t="s">
        <v>159</v>
      </c>
      <c r="K1330" s="1"/>
      <c r="L1330" s="1">
        <v>27557</v>
      </c>
      <c r="M1330" s="1">
        <v>71.666700000000006</v>
      </c>
      <c r="N1330" s="1">
        <v>32.5</v>
      </c>
      <c r="O1330" s="1">
        <v>56.031399999999998</v>
      </c>
      <c r="P1330" s="1">
        <v>0</v>
      </c>
      <c r="Q1330" s="1">
        <v>0.01</v>
      </c>
      <c r="R1330" s="1">
        <v>7.0000000000000007E-2</v>
      </c>
      <c r="S1330" s="1">
        <v>0.34</v>
      </c>
      <c r="T1330" s="1"/>
      <c r="U1330" s="1">
        <v>7</v>
      </c>
      <c r="V1330" s="1"/>
      <c r="W1330" s="1" t="s">
        <v>49</v>
      </c>
      <c r="X1330" s="1"/>
      <c r="Y1330" s="1"/>
      <c r="Z1330" s="1"/>
      <c r="AA1330" s="1"/>
      <c r="AB1330" s="1"/>
      <c r="AC1330" s="1" t="s">
        <v>50</v>
      </c>
      <c r="AD1330" s="1">
        <v>7</v>
      </c>
      <c r="AE1330" s="1">
        <v>7.9469300000000007E-2</v>
      </c>
      <c r="AF1330" s="1">
        <v>1.1523099999999999</v>
      </c>
      <c r="AG1330" s="1" t="s">
        <v>49</v>
      </c>
      <c r="AH1330" s="1"/>
      <c r="AI1330" s="1"/>
      <c r="AJ1330" s="1"/>
      <c r="AK1330" s="1"/>
      <c r="AL1330" s="1"/>
      <c r="AM1330" s="1"/>
      <c r="AN1330" s="1"/>
      <c r="AO1330" s="1"/>
      <c r="AP1330" s="1"/>
    </row>
    <row r="1331" spans="1:42" x14ac:dyDescent="0.25">
      <c r="A1331" s="1" t="s">
        <v>1029</v>
      </c>
      <c r="B1331" s="1">
        <v>1012583</v>
      </c>
      <c r="C1331" s="1">
        <v>2020</v>
      </c>
      <c r="D1331" s="1" t="s">
        <v>43</v>
      </c>
      <c r="E1331" s="1" t="s">
        <v>44</v>
      </c>
      <c r="F1331" s="1" t="s">
        <v>45</v>
      </c>
      <c r="G1331" s="1"/>
      <c r="H1331" s="1" t="s">
        <v>240</v>
      </c>
      <c r="I1331" s="1" t="s">
        <v>47</v>
      </c>
      <c r="J1331" s="1" t="s">
        <v>415</v>
      </c>
      <c r="K1331" s="1"/>
      <c r="L1331" s="1">
        <v>2955010.2</v>
      </c>
      <c r="M1331" s="1">
        <v>113.6</v>
      </c>
      <c r="N1331" s="1">
        <v>49</v>
      </c>
      <c r="O1331" s="1">
        <v>45.5</v>
      </c>
      <c r="P1331" s="1">
        <v>0</v>
      </c>
      <c r="Q1331" s="1">
        <v>0</v>
      </c>
      <c r="R1331" s="1">
        <v>0</v>
      </c>
      <c r="S1331" s="1">
        <v>0.3</v>
      </c>
      <c r="T1331" s="1"/>
      <c r="U1331" s="1">
        <v>95</v>
      </c>
      <c r="V1331" s="1"/>
      <c r="W1331" s="1" t="s">
        <v>49</v>
      </c>
      <c r="X1331" s="1"/>
      <c r="Y1331" s="1"/>
      <c r="Z1331" s="1"/>
      <c r="AA1331" s="1"/>
      <c r="AB1331" s="1"/>
      <c r="AC1331" s="1" t="s">
        <v>49</v>
      </c>
      <c r="AD1331" s="1"/>
      <c r="AE1331" s="1"/>
      <c r="AF1331" s="1"/>
      <c r="AG1331" s="1" t="s">
        <v>50</v>
      </c>
      <c r="AH1331" s="1">
        <v>95</v>
      </c>
      <c r="AI1331" s="1">
        <v>8610.098086</v>
      </c>
      <c r="AJ1331" s="1">
        <v>1.6221551000000001</v>
      </c>
      <c r="AK1331" s="1">
        <v>1.38177E-2</v>
      </c>
      <c r="AL1331" s="1"/>
      <c r="AM1331" s="1"/>
      <c r="AN1331" s="1"/>
      <c r="AO1331" s="1"/>
      <c r="AP1331" s="1"/>
    </row>
    <row r="1332" spans="1:42" x14ac:dyDescent="0.25">
      <c r="A1332" s="1" t="s">
        <v>1029</v>
      </c>
      <c r="B1332" s="1">
        <v>1012583</v>
      </c>
      <c r="C1332" s="1">
        <v>2020</v>
      </c>
      <c r="D1332" s="1" t="s">
        <v>43</v>
      </c>
      <c r="E1332" s="1" t="s">
        <v>44</v>
      </c>
      <c r="F1332" s="1" t="s">
        <v>45</v>
      </c>
      <c r="G1332" s="1"/>
      <c r="H1332" s="1" t="s">
        <v>237</v>
      </c>
      <c r="I1332" s="1" t="s">
        <v>47</v>
      </c>
      <c r="J1332" s="1" t="s">
        <v>415</v>
      </c>
      <c r="K1332" s="1"/>
      <c r="L1332" s="1">
        <v>4158171.4</v>
      </c>
      <c r="M1332" s="1">
        <v>100.4</v>
      </c>
      <c r="N1332" s="1">
        <v>15.2</v>
      </c>
      <c r="O1332" s="1">
        <v>46.4</v>
      </c>
      <c r="P1332" s="1">
        <v>0</v>
      </c>
      <c r="Q1332" s="1">
        <v>0</v>
      </c>
      <c r="R1332" s="1">
        <v>0</v>
      </c>
      <c r="S1332" s="1">
        <v>0.1</v>
      </c>
      <c r="T1332" s="1"/>
      <c r="U1332" s="1">
        <v>64</v>
      </c>
      <c r="V1332" s="1"/>
      <c r="W1332" s="1" t="s">
        <v>49</v>
      </c>
      <c r="X1332" s="1"/>
      <c r="Y1332" s="1"/>
      <c r="Z1332" s="1"/>
      <c r="AA1332" s="1"/>
      <c r="AB1332" s="1"/>
      <c r="AC1332" s="1" t="s">
        <v>49</v>
      </c>
      <c r="AD1332" s="1"/>
      <c r="AE1332" s="1"/>
      <c r="AF1332" s="1"/>
      <c r="AG1332" s="1" t="s">
        <v>50</v>
      </c>
      <c r="AH1332" s="1">
        <v>64</v>
      </c>
      <c r="AI1332" s="1">
        <v>3818.7441604000001</v>
      </c>
      <c r="AJ1332" s="1">
        <v>0.91656269999999995</v>
      </c>
      <c r="AK1332" s="1">
        <v>6.2556E-3</v>
      </c>
      <c r="AL1332" s="1"/>
      <c r="AM1332" s="1"/>
      <c r="AN1332" s="1"/>
      <c r="AO1332" s="1"/>
      <c r="AP1332" s="1"/>
    </row>
    <row r="1333" spans="1:42" x14ac:dyDescent="0.25">
      <c r="A1333" s="1" t="s">
        <v>1029</v>
      </c>
      <c r="B1333" s="1">
        <v>1012583</v>
      </c>
      <c r="C1333" s="1">
        <v>2020</v>
      </c>
      <c r="D1333" s="1" t="s">
        <v>43</v>
      </c>
      <c r="E1333" s="1" t="s">
        <v>44</v>
      </c>
      <c r="F1333" s="1" t="s">
        <v>45</v>
      </c>
      <c r="G1333" s="1"/>
      <c r="H1333" s="1" t="s">
        <v>302</v>
      </c>
      <c r="I1333" s="1" t="s">
        <v>47</v>
      </c>
      <c r="J1333" s="1" t="s">
        <v>415</v>
      </c>
      <c r="K1333" s="1"/>
      <c r="L1333" s="1">
        <v>4951523.5</v>
      </c>
      <c r="M1333" s="1">
        <v>124.4</v>
      </c>
      <c r="N1333" s="1">
        <v>24.1</v>
      </c>
      <c r="O1333" s="1">
        <v>45.7</v>
      </c>
      <c r="P1333" s="1">
        <v>0</v>
      </c>
      <c r="Q1333" s="1">
        <v>0</v>
      </c>
      <c r="R1333" s="1">
        <v>0</v>
      </c>
      <c r="S1333" s="1">
        <v>0.3</v>
      </c>
      <c r="T1333" s="1"/>
      <c r="U1333" s="1">
        <v>83</v>
      </c>
      <c r="V1333" s="1"/>
      <c r="W1333" s="1" t="s">
        <v>49</v>
      </c>
      <c r="X1333" s="1"/>
      <c r="Y1333" s="1"/>
      <c r="Z1333" s="1"/>
      <c r="AA1333" s="1"/>
      <c r="AB1333" s="1"/>
      <c r="AC1333" s="1" t="s">
        <v>49</v>
      </c>
      <c r="AD1333" s="1"/>
      <c r="AE1333" s="1"/>
      <c r="AF1333" s="1"/>
      <c r="AG1333" s="1" t="s">
        <v>50</v>
      </c>
      <c r="AH1333" s="1">
        <v>83</v>
      </c>
      <c r="AI1333" s="1">
        <v>4884.6265042000005</v>
      </c>
      <c r="AJ1333" s="1">
        <v>1.6251547</v>
      </c>
      <c r="AK1333" s="1">
        <v>8.0163000000000005E-3</v>
      </c>
      <c r="AL1333" s="1"/>
      <c r="AM1333" s="1"/>
      <c r="AN1333" s="1"/>
      <c r="AO1333" s="1"/>
      <c r="AP1333" s="1"/>
    </row>
    <row r="1334" spans="1:42" x14ac:dyDescent="0.25">
      <c r="A1334" s="1" t="s">
        <v>1029</v>
      </c>
      <c r="B1334" s="1">
        <v>1012583</v>
      </c>
      <c r="C1334" s="1">
        <v>2020</v>
      </c>
      <c r="D1334" s="1" t="s">
        <v>43</v>
      </c>
      <c r="E1334" s="1" t="s">
        <v>44</v>
      </c>
      <c r="F1334" s="1" t="s">
        <v>45</v>
      </c>
      <c r="G1334" s="1"/>
      <c r="H1334" s="1" t="s">
        <v>214</v>
      </c>
      <c r="I1334" s="1" t="s">
        <v>47</v>
      </c>
      <c r="J1334" s="1" t="s">
        <v>415</v>
      </c>
      <c r="K1334" s="1"/>
      <c r="L1334" s="1">
        <v>1199568.3</v>
      </c>
      <c r="M1334" s="1">
        <v>102</v>
      </c>
      <c r="N1334" s="1">
        <v>52.4</v>
      </c>
      <c r="O1334" s="1">
        <v>40.9</v>
      </c>
      <c r="P1334" s="1">
        <v>0</v>
      </c>
      <c r="Q1334" s="1">
        <v>0</v>
      </c>
      <c r="R1334" s="1">
        <v>0</v>
      </c>
      <c r="S1334" s="1">
        <v>0.2</v>
      </c>
      <c r="T1334" s="1"/>
      <c r="U1334" s="1">
        <v>27</v>
      </c>
      <c r="V1334" s="1"/>
      <c r="W1334" s="1" t="s">
        <v>49</v>
      </c>
      <c r="X1334" s="1"/>
      <c r="Y1334" s="1"/>
      <c r="Z1334" s="1"/>
      <c r="AA1334" s="1"/>
      <c r="AB1334" s="1"/>
      <c r="AC1334" s="1" t="s">
        <v>49</v>
      </c>
      <c r="AD1334" s="1"/>
      <c r="AE1334" s="1"/>
      <c r="AF1334" s="1"/>
      <c r="AG1334" s="1" t="s">
        <v>50</v>
      </c>
      <c r="AH1334" s="1">
        <v>27</v>
      </c>
      <c r="AI1334" s="1">
        <v>2061.531371</v>
      </c>
      <c r="AJ1334" s="1">
        <v>0.82079219999999997</v>
      </c>
      <c r="AK1334" s="1">
        <v>3.3755E-3</v>
      </c>
      <c r="AL1334" s="1"/>
      <c r="AM1334" s="1"/>
      <c r="AN1334" s="1"/>
      <c r="AO1334" s="1"/>
      <c r="AP1334" s="1"/>
    </row>
    <row r="1335" spans="1:42" x14ac:dyDescent="0.25">
      <c r="A1335" s="1" t="s">
        <v>1030</v>
      </c>
      <c r="B1335" s="1">
        <v>1012658</v>
      </c>
      <c r="C1335" s="1">
        <v>2020</v>
      </c>
      <c r="D1335" s="1" t="s">
        <v>43</v>
      </c>
      <c r="E1335" s="1" t="s">
        <v>44</v>
      </c>
      <c r="F1335" s="1" t="s">
        <v>45</v>
      </c>
      <c r="G1335" s="1"/>
      <c r="H1335" s="1" t="s">
        <v>513</v>
      </c>
      <c r="I1335" s="1" t="s">
        <v>47</v>
      </c>
      <c r="J1335" s="1" t="s">
        <v>1031</v>
      </c>
      <c r="K1335" s="1"/>
      <c r="L1335" s="1">
        <v>245</v>
      </c>
      <c r="M1335" s="1">
        <v>56.2</v>
      </c>
      <c r="N1335" s="1">
        <v>0</v>
      </c>
      <c r="O1335" s="1">
        <v>47.05</v>
      </c>
      <c r="P1335" s="1">
        <v>4.2700000000000004E-3</v>
      </c>
      <c r="Q1335" s="1">
        <v>4.2700000000000004E-3</v>
      </c>
      <c r="R1335" s="1">
        <v>5.8900000000000001E-2</v>
      </c>
      <c r="S1335" s="1">
        <v>5.8900000000000001E-2</v>
      </c>
      <c r="T1335" s="1"/>
      <c r="U1335" s="1">
        <v>2</v>
      </c>
      <c r="V1335" s="1"/>
      <c r="W1335" s="1" t="s">
        <v>49</v>
      </c>
      <c r="X1335" s="1"/>
      <c r="Y1335" s="1"/>
      <c r="Z1335" s="1"/>
      <c r="AA1335" s="1"/>
      <c r="AB1335" s="1"/>
      <c r="AC1335" s="1" t="s">
        <v>50</v>
      </c>
      <c r="AD1335" s="1">
        <v>2</v>
      </c>
      <c r="AE1335" s="1">
        <v>1.115E-2</v>
      </c>
      <c r="AF1335" s="1">
        <v>5.6160099999999998E-2</v>
      </c>
      <c r="AG1335" s="1" t="s">
        <v>49</v>
      </c>
      <c r="AH1335" s="1"/>
      <c r="AI1335" s="1"/>
      <c r="AJ1335" s="1"/>
      <c r="AK1335" s="1"/>
      <c r="AL1335" s="1"/>
      <c r="AM1335" s="1"/>
      <c r="AN1335" s="1"/>
      <c r="AO1335" s="1"/>
      <c r="AP1335" s="1"/>
    </row>
    <row r="1336" spans="1:42" x14ac:dyDescent="0.25">
      <c r="A1336" s="1" t="s">
        <v>1030</v>
      </c>
      <c r="B1336" s="1">
        <v>1012658</v>
      </c>
      <c r="C1336" s="1">
        <v>2020</v>
      </c>
      <c r="D1336" s="1" t="s">
        <v>43</v>
      </c>
      <c r="E1336" s="1" t="s">
        <v>44</v>
      </c>
      <c r="F1336" s="1" t="s">
        <v>45</v>
      </c>
      <c r="G1336" s="1"/>
      <c r="H1336" s="1" t="s">
        <v>414</v>
      </c>
      <c r="I1336" s="1" t="s">
        <v>47</v>
      </c>
      <c r="J1336" s="1" t="s">
        <v>1031</v>
      </c>
      <c r="K1336" s="1"/>
      <c r="L1336" s="1">
        <v>23842</v>
      </c>
      <c r="M1336" s="1">
        <v>56.2</v>
      </c>
      <c r="N1336" s="1">
        <v>0</v>
      </c>
      <c r="O1336" s="1">
        <v>47.05</v>
      </c>
      <c r="P1336" s="1">
        <v>9.9099999999999991E-4</v>
      </c>
      <c r="Q1336" s="1">
        <v>1.32E-2</v>
      </c>
      <c r="R1336" s="1">
        <v>4.2000000000000003E-2</v>
      </c>
      <c r="S1336" s="1">
        <v>0.68600000000000005</v>
      </c>
      <c r="T1336" s="1"/>
      <c r="U1336" s="1">
        <v>20</v>
      </c>
      <c r="V1336" s="1"/>
      <c r="W1336" s="1" t="s">
        <v>50</v>
      </c>
      <c r="X1336" s="1">
        <v>10</v>
      </c>
      <c r="Y1336" s="1">
        <v>0.1465909</v>
      </c>
      <c r="Z1336" s="1">
        <v>3.7165249</v>
      </c>
      <c r="AA1336" s="1">
        <v>1.40378E-2</v>
      </c>
      <c r="AB1336" s="1">
        <v>0.31482500000000002</v>
      </c>
      <c r="AC1336" s="1" t="s">
        <v>50</v>
      </c>
      <c r="AD1336" s="1">
        <v>2</v>
      </c>
      <c r="AE1336" s="1">
        <v>3.5651500000000003E-2</v>
      </c>
      <c r="AF1336" s="1">
        <v>0.39861730000000001</v>
      </c>
      <c r="AG1336" s="1" t="s">
        <v>50</v>
      </c>
      <c r="AH1336" s="1">
        <v>7</v>
      </c>
      <c r="AI1336" s="1">
        <v>200.5155647</v>
      </c>
      <c r="AJ1336" s="1">
        <v>1.5585E-2</v>
      </c>
      <c r="AK1336" s="1">
        <v>3.0640000000000002E-4</v>
      </c>
      <c r="AL1336" s="1"/>
      <c r="AM1336" s="1"/>
      <c r="AN1336" s="1"/>
      <c r="AO1336" s="1"/>
      <c r="AP1336" s="1"/>
    </row>
    <row r="1337" spans="1:42" x14ac:dyDescent="0.25">
      <c r="A1337" s="1" t="s">
        <v>1030</v>
      </c>
      <c r="B1337" s="1">
        <v>1012658</v>
      </c>
      <c r="C1337" s="1">
        <v>2020</v>
      </c>
      <c r="D1337" s="1" t="s">
        <v>43</v>
      </c>
      <c r="E1337" s="1" t="s">
        <v>44</v>
      </c>
      <c r="F1337" s="1" t="s">
        <v>45</v>
      </c>
      <c r="G1337" s="1"/>
      <c r="H1337" s="1" t="s">
        <v>766</v>
      </c>
      <c r="I1337" s="1" t="s">
        <v>47</v>
      </c>
      <c r="J1337" s="1" t="s">
        <v>1031</v>
      </c>
      <c r="K1337" s="1"/>
      <c r="L1337" s="1">
        <v>196</v>
      </c>
      <c r="M1337" s="1">
        <v>56.2</v>
      </c>
      <c r="N1337" s="1">
        <v>0</v>
      </c>
      <c r="O1337" s="1">
        <v>47.05</v>
      </c>
      <c r="P1337" s="1">
        <v>1.24E-2</v>
      </c>
      <c r="Q1337" s="1">
        <v>1.24E-2</v>
      </c>
      <c r="R1337" s="1">
        <v>0.39</v>
      </c>
      <c r="S1337" s="1">
        <v>0.39</v>
      </c>
      <c r="T1337" s="1"/>
      <c r="U1337" s="1">
        <v>2</v>
      </c>
      <c r="V1337" s="1"/>
      <c r="W1337" s="1" t="s">
        <v>49</v>
      </c>
      <c r="X1337" s="1"/>
      <c r="Y1337" s="1"/>
      <c r="Z1337" s="1"/>
      <c r="AA1337" s="1"/>
      <c r="AB1337" s="1"/>
      <c r="AC1337" s="1" t="s">
        <v>50</v>
      </c>
      <c r="AD1337" s="1">
        <v>2</v>
      </c>
      <c r="AE1337" s="1">
        <v>4.7689700000000002E-2</v>
      </c>
      <c r="AF1337" s="1">
        <v>0.54875790000000002</v>
      </c>
      <c r="AG1337" s="1" t="s">
        <v>49</v>
      </c>
      <c r="AH1337" s="1"/>
      <c r="AI1337" s="1"/>
      <c r="AJ1337" s="1"/>
      <c r="AK1337" s="1"/>
      <c r="AL1337" s="1"/>
      <c r="AM1337" s="1"/>
      <c r="AN1337" s="1"/>
      <c r="AO1337" s="1"/>
      <c r="AP1337" s="1"/>
    </row>
    <row r="1338" spans="1:42" x14ac:dyDescent="0.25">
      <c r="A1338" s="1" t="s">
        <v>1030</v>
      </c>
      <c r="B1338" s="1">
        <v>1012658</v>
      </c>
      <c r="C1338" s="1">
        <v>2020</v>
      </c>
      <c r="D1338" s="1" t="s">
        <v>43</v>
      </c>
      <c r="E1338" s="1" t="s">
        <v>44</v>
      </c>
      <c r="F1338" s="1" t="s">
        <v>45</v>
      </c>
      <c r="G1338" s="1"/>
      <c r="H1338" s="1" t="s">
        <v>416</v>
      </c>
      <c r="I1338" s="1" t="s">
        <v>47</v>
      </c>
      <c r="J1338" s="1" t="s">
        <v>1031</v>
      </c>
      <c r="K1338" s="1"/>
      <c r="L1338" s="1">
        <v>64471.558857000004</v>
      </c>
      <c r="M1338" s="1">
        <v>56.2</v>
      </c>
      <c r="N1338" s="1">
        <v>0</v>
      </c>
      <c r="O1338" s="1">
        <v>47.05</v>
      </c>
      <c r="P1338" s="1">
        <v>3.4099999999999998E-3</v>
      </c>
      <c r="Q1338" s="1">
        <v>1.0699999999999999E-2</v>
      </c>
      <c r="R1338" s="1">
        <v>0.30599999999999999</v>
      </c>
      <c r="S1338" s="1">
        <v>0.53100000000000003</v>
      </c>
      <c r="T1338" s="1"/>
      <c r="U1338" s="1">
        <v>29</v>
      </c>
      <c r="V1338" s="1"/>
      <c r="W1338" s="1" t="s">
        <v>50</v>
      </c>
      <c r="X1338" s="1">
        <v>15</v>
      </c>
      <c r="Y1338" s="1">
        <v>0.31268370000000001</v>
      </c>
      <c r="Z1338" s="1">
        <v>7.8543177000000002</v>
      </c>
      <c r="AA1338" s="1">
        <v>3.143E-4</v>
      </c>
      <c r="AB1338" s="1">
        <v>7.0956999999999999E-3</v>
      </c>
      <c r="AC1338" s="1" t="s">
        <v>50</v>
      </c>
      <c r="AD1338" s="1">
        <v>2</v>
      </c>
      <c r="AE1338" s="1">
        <v>0.1109772</v>
      </c>
      <c r="AF1338" s="1">
        <v>0.47921079999999999</v>
      </c>
      <c r="AG1338" s="1" t="s">
        <v>50</v>
      </c>
      <c r="AH1338" s="1">
        <v>9</v>
      </c>
      <c r="AI1338" s="1">
        <v>140.112807</v>
      </c>
      <c r="AJ1338" s="1">
        <v>0.21818460000000001</v>
      </c>
      <c r="AK1338" s="1">
        <v>2.2479999999999999E-4</v>
      </c>
      <c r="AL1338" s="1"/>
      <c r="AM1338" s="1"/>
      <c r="AN1338" s="1"/>
      <c r="AO1338" s="1"/>
      <c r="AP1338" s="1"/>
    </row>
    <row r="1339" spans="1:42" x14ac:dyDescent="0.25">
      <c r="A1339" s="1" t="s">
        <v>1030</v>
      </c>
      <c r="B1339" s="1">
        <v>1012658</v>
      </c>
      <c r="C1339" s="1">
        <v>2020</v>
      </c>
      <c r="D1339" s="1" t="s">
        <v>43</v>
      </c>
      <c r="E1339" s="1" t="s">
        <v>44</v>
      </c>
      <c r="F1339" s="1" t="s">
        <v>45</v>
      </c>
      <c r="G1339" s="1"/>
      <c r="H1339" s="1" t="s">
        <v>767</v>
      </c>
      <c r="I1339" s="1" t="s">
        <v>47</v>
      </c>
      <c r="J1339" s="1" t="s">
        <v>1031</v>
      </c>
      <c r="K1339" s="1"/>
      <c r="L1339" s="1">
        <v>19581.818306000001</v>
      </c>
      <c r="M1339" s="1">
        <v>56.2</v>
      </c>
      <c r="N1339" s="1">
        <v>0</v>
      </c>
      <c r="O1339" s="1">
        <v>47.05</v>
      </c>
      <c r="P1339" s="1">
        <v>7.8600000000000002E-4</v>
      </c>
      <c r="Q1339" s="1">
        <v>2.0899999999999998E-2</v>
      </c>
      <c r="R1339" s="1">
        <v>1.5699999999999999E-2</v>
      </c>
      <c r="S1339" s="1">
        <v>0.69099999999999995</v>
      </c>
      <c r="T1339" s="1"/>
      <c r="U1339" s="1">
        <v>19</v>
      </c>
      <c r="V1339" s="1"/>
      <c r="W1339" s="1" t="s">
        <v>50</v>
      </c>
      <c r="X1339" s="1">
        <v>3</v>
      </c>
      <c r="Y1339" s="1">
        <v>0.49347970000000002</v>
      </c>
      <c r="Z1339" s="1">
        <v>3.5933183999999998</v>
      </c>
      <c r="AA1339" s="1">
        <v>0</v>
      </c>
      <c r="AB1339" s="1">
        <v>0</v>
      </c>
      <c r="AC1339" s="1" t="s">
        <v>50</v>
      </c>
      <c r="AD1339" s="1">
        <v>14</v>
      </c>
      <c r="AE1339" s="1">
        <v>0.4013159</v>
      </c>
      <c r="AF1339" s="1">
        <v>8.8287215999999997</v>
      </c>
      <c r="AG1339" s="1" t="s">
        <v>50</v>
      </c>
      <c r="AH1339" s="1">
        <v>1</v>
      </c>
      <c r="AI1339" s="1">
        <v>11.3926506</v>
      </c>
      <c r="AJ1339" s="1">
        <v>3.2041999999999999E-3</v>
      </c>
      <c r="AK1339" s="1">
        <v>1.7399999999999999E-5</v>
      </c>
      <c r="AL1339" s="1"/>
      <c r="AM1339" s="1"/>
      <c r="AN1339" s="1"/>
      <c r="AO1339" s="1"/>
      <c r="AP1339" s="1"/>
    </row>
    <row r="1340" spans="1:42" x14ac:dyDescent="0.25">
      <c r="A1340" s="1" t="s">
        <v>1030</v>
      </c>
      <c r="B1340" s="1">
        <v>1012658</v>
      </c>
      <c r="C1340" s="1">
        <v>2020</v>
      </c>
      <c r="D1340" s="1" t="s">
        <v>43</v>
      </c>
      <c r="E1340" s="1" t="s">
        <v>44</v>
      </c>
      <c r="F1340" s="1" t="s">
        <v>45</v>
      </c>
      <c r="G1340" s="1"/>
      <c r="H1340" s="1" t="s">
        <v>127</v>
      </c>
      <c r="I1340" s="1" t="s">
        <v>47</v>
      </c>
      <c r="J1340" s="1" t="s">
        <v>1031</v>
      </c>
      <c r="K1340" s="1"/>
      <c r="L1340" s="1">
        <v>9769.3698769999992</v>
      </c>
      <c r="M1340" s="1">
        <v>56.2</v>
      </c>
      <c r="N1340" s="1">
        <v>0</v>
      </c>
      <c r="O1340" s="1">
        <v>47.05</v>
      </c>
      <c r="P1340" s="1">
        <v>2.7299999999999998E-3</v>
      </c>
      <c r="Q1340" s="1">
        <v>3.96E-3</v>
      </c>
      <c r="R1340" s="1">
        <v>0.115</v>
      </c>
      <c r="S1340" s="1">
        <v>0.40799999999999997</v>
      </c>
      <c r="T1340" s="1"/>
      <c r="U1340" s="1">
        <v>6</v>
      </c>
      <c r="V1340" s="1"/>
      <c r="W1340" s="1" t="s">
        <v>50</v>
      </c>
      <c r="X1340" s="1">
        <v>3</v>
      </c>
      <c r="Y1340" s="1">
        <v>6.3839400000000004E-2</v>
      </c>
      <c r="Z1340" s="1">
        <v>2.3930674000000001</v>
      </c>
      <c r="AA1340" s="1">
        <v>0</v>
      </c>
      <c r="AB1340" s="1">
        <v>0</v>
      </c>
      <c r="AC1340" s="1" t="s">
        <v>49</v>
      </c>
      <c r="AD1340" s="1"/>
      <c r="AE1340" s="1"/>
      <c r="AF1340" s="1"/>
      <c r="AG1340" s="1" t="s">
        <v>50</v>
      </c>
      <c r="AH1340" s="1">
        <v>2</v>
      </c>
      <c r="AI1340" s="1">
        <v>6.0773352000000003</v>
      </c>
      <c r="AJ1340" s="1">
        <v>1.6873999999999999E-3</v>
      </c>
      <c r="AK1340" s="1">
        <v>9.3000000000000007E-6</v>
      </c>
      <c r="AL1340" s="1"/>
      <c r="AM1340" s="1"/>
      <c r="AN1340" s="1"/>
      <c r="AO1340" s="1"/>
      <c r="AP1340" s="1"/>
    </row>
    <row r="1341" spans="1:42" x14ac:dyDescent="0.25">
      <c r="A1341" s="1" t="s">
        <v>1030</v>
      </c>
      <c r="B1341" s="1">
        <v>1012658</v>
      </c>
      <c r="C1341" s="1">
        <v>2020</v>
      </c>
      <c r="D1341" s="1" t="s">
        <v>43</v>
      </c>
      <c r="E1341" s="1" t="s">
        <v>44</v>
      </c>
      <c r="F1341" s="1" t="s">
        <v>45</v>
      </c>
      <c r="G1341" s="1"/>
      <c r="H1341" s="1" t="s">
        <v>516</v>
      </c>
      <c r="I1341" s="1" t="s">
        <v>47</v>
      </c>
      <c r="J1341" s="1" t="s">
        <v>1031</v>
      </c>
      <c r="K1341" s="1"/>
      <c r="L1341" s="1">
        <v>316</v>
      </c>
      <c r="M1341" s="1">
        <v>56.2</v>
      </c>
      <c r="N1341" s="1">
        <v>0</v>
      </c>
      <c r="O1341" s="1">
        <v>47.05</v>
      </c>
      <c r="P1341" s="1">
        <v>1.32E-2</v>
      </c>
      <c r="Q1341" s="1">
        <v>1.32E-2</v>
      </c>
      <c r="R1341" s="1">
        <v>0.40100000000000002</v>
      </c>
      <c r="S1341" s="1">
        <v>0.40100000000000002</v>
      </c>
      <c r="T1341" s="1"/>
      <c r="U1341" s="1">
        <v>1</v>
      </c>
      <c r="V1341" s="1"/>
      <c r="W1341" s="1" t="s">
        <v>49</v>
      </c>
      <c r="X1341" s="1"/>
      <c r="Y1341" s="1"/>
      <c r="Z1341" s="1"/>
      <c r="AA1341" s="1"/>
      <c r="AB1341" s="1"/>
      <c r="AC1341" s="1" t="s">
        <v>50</v>
      </c>
      <c r="AD1341" s="1">
        <v>1</v>
      </c>
      <c r="AE1341" s="1">
        <v>5.8573800000000002E-2</v>
      </c>
      <c r="AF1341" s="1">
        <v>0.65085099999999996</v>
      </c>
      <c r="AG1341" s="1" t="s">
        <v>49</v>
      </c>
      <c r="AH1341" s="1"/>
      <c r="AI1341" s="1"/>
      <c r="AJ1341" s="1"/>
      <c r="AK1341" s="1"/>
      <c r="AL1341" s="1"/>
      <c r="AM1341" s="1"/>
      <c r="AN1341" s="1"/>
      <c r="AO1341" s="1"/>
      <c r="AP1341" s="1"/>
    </row>
    <row r="1342" spans="1:42" x14ac:dyDescent="0.25">
      <c r="A1342" s="1" t="s">
        <v>1015</v>
      </c>
      <c r="B1342" s="1">
        <v>1013699</v>
      </c>
      <c r="C1342" s="1">
        <v>2020</v>
      </c>
      <c r="D1342" s="1" t="s">
        <v>43</v>
      </c>
      <c r="E1342" s="1" t="s">
        <v>44</v>
      </c>
      <c r="F1342" s="1" t="s">
        <v>66</v>
      </c>
      <c r="G1342" s="1" t="s">
        <v>158</v>
      </c>
      <c r="H1342" s="1"/>
      <c r="I1342" s="1" t="s">
        <v>68</v>
      </c>
      <c r="J1342" s="1"/>
      <c r="K1342" s="1" t="s">
        <v>49</v>
      </c>
      <c r="L1342" s="1">
        <v>214460.93</v>
      </c>
      <c r="M1342" s="1">
        <v>80</v>
      </c>
      <c r="N1342" s="1">
        <v>50</v>
      </c>
      <c r="O1342" s="1">
        <v>38.799999999999997</v>
      </c>
      <c r="P1342" s="1">
        <v>9.1399999999999995E-2</v>
      </c>
      <c r="Q1342" s="1">
        <v>9.1399999999999995E-2</v>
      </c>
      <c r="R1342" s="1">
        <v>0.44140000000000001</v>
      </c>
      <c r="S1342" s="1">
        <v>0.44140000000000001</v>
      </c>
      <c r="T1342" s="1">
        <v>117</v>
      </c>
      <c r="U1342" s="1">
        <v>5</v>
      </c>
      <c r="V1342" s="1">
        <v>8</v>
      </c>
      <c r="W1342" s="1" t="s">
        <v>50</v>
      </c>
      <c r="X1342" s="1">
        <v>5</v>
      </c>
      <c r="Y1342" s="1">
        <v>2.7268416000000002</v>
      </c>
      <c r="Z1342" s="1">
        <v>1.6434371000000001</v>
      </c>
      <c r="AA1342" s="1">
        <v>5.5649799999999999E-2</v>
      </c>
      <c r="AB1342" s="1">
        <v>3.35395E-2</v>
      </c>
      <c r="AC1342" s="1" t="s">
        <v>50</v>
      </c>
      <c r="AD1342" s="1">
        <v>0</v>
      </c>
      <c r="AE1342" s="1">
        <v>56.025237799999999</v>
      </c>
      <c r="AF1342" s="1">
        <v>35.350755999999997</v>
      </c>
      <c r="AG1342" s="1" t="s">
        <v>50</v>
      </c>
      <c r="AH1342" s="1">
        <v>0</v>
      </c>
      <c r="AI1342" s="1">
        <v>12.268695900000001</v>
      </c>
      <c r="AJ1342" s="1">
        <v>3.3713399999999998E-2</v>
      </c>
      <c r="AK1342" s="1">
        <v>2.4600000000000002E-5</v>
      </c>
      <c r="AL1342" s="1"/>
      <c r="AM1342" s="1"/>
      <c r="AN1342" s="1"/>
      <c r="AO1342" s="1"/>
      <c r="AP1342" s="1"/>
    </row>
    <row r="1343" spans="1:42" x14ac:dyDescent="0.25">
      <c r="A1343" s="1" t="s">
        <v>1015</v>
      </c>
      <c r="B1343" s="1">
        <v>1013699</v>
      </c>
      <c r="C1343" s="1">
        <v>2020</v>
      </c>
      <c r="D1343" s="1" t="s">
        <v>43</v>
      </c>
      <c r="E1343" s="1" t="s">
        <v>44</v>
      </c>
      <c r="F1343" s="1" t="s">
        <v>66</v>
      </c>
      <c r="G1343" s="1" t="s">
        <v>95</v>
      </c>
      <c r="H1343" s="1"/>
      <c r="I1343" s="1" t="s">
        <v>68</v>
      </c>
      <c r="J1343" s="1"/>
      <c r="K1343" s="1" t="s">
        <v>49</v>
      </c>
      <c r="L1343" s="1">
        <v>98720.05</v>
      </c>
      <c r="M1343" s="1">
        <v>80</v>
      </c>
      <c r="N1343" s="1">
        <v>50</v>
      </c>
      <c r="O1343" s="1">
        <v>38.799999999999997</v>
      </c>
      <c r="P1343" s="1">
        <v>2.4799999999999999E-2</v>
      </c>
      <c r="Q1343" s="1">
        <v>2.4799999999999999E-2</v>
      </c>
      <c r="R1343" s="1">
        <v>0.66910000000000003</v>
      </c>
      <c r="S1343" s="1">
        <v>0.66910000000000003</v>
      </c>
      <c r="T1343" s="1">
        <v>132</v>
      </c>
      <c r="U1343" s="1">
        <v>72</v>
      </c>
      <c r="V1343" s="1">
        <v>9</v>
      </c>
      <c r="W1343" s="1" t="s">
        <v>49</v>
      </c>
      <c r="X1343" s="1"/>
      <c r="Y1343" s="1"/>
      <c r="Z1343" s="1"/>
      <c r="AA1343" s="1"/>
      <c r="AB1343" s="1"/>
      <c r="AC1343" s="1" t="s">
        <v>50</v>
      </c>
      <c r="AD1343" s="1">
        <v>0</v>
      </c>
      <c r="AE1343" s="1">
        <v>15.698178</v>
      </c>
      <c r="AF1343" s="1">
        <v>25.399694400000001</v>
      </c>
      <c r="AG1343" s="1" t="s">
        <v>49</v>
      </c>
      <c r="AH1343" s="1"/>
      <c r="AI1343" s="1"/>
      <c r="AJ1343" s="1"/>
      <c r="AK1343" s="1"/>
      <c r="AL1343" s="1"/>
      <c r="AM1343" s="1"/>
      <c r="AN1343" s="1"/>
      <c r="AO1343" s="1"/>
      <c r="AP1343" s="1"/>
    </row>
    <row r="1344" spans="1:42" x14ac:dyDescent="0.25">
      <c r="A1344" s="1" t="s">
        <v>1015</v>
      </c>
      <c r="B1344" s="1">
        <v>1013699</v>
      </c>
      <c r="C1344" s="1">
        <v>2020</v>
      </c>
      <c r="D1344" s="1" t="s">
        <v>43</v>
      </c>
      <c r="E1344" s="1" t="s">
        <v>44</v>
      </c>
      <c r="F1344" s="1" t="s">
        <v>66</v>
      </c>
      <c r="G1344" s="1" t="s">
        <v>96</v>
      </c>
      <c r="H1344" s="1"/>
      <c r="I1344" s="1" t="s">
        <v>68</v>
      </c>
      <c r="J1344" s="1"/>
      <c r="K1344" s="1" t="s">
        <v>49</v>
      </c>
      <c r="L1344" s="1">
        <v>29190.27</v>
      </c>
      <c r="M1344" s="1">
        <v>80</v>
      </c>
      <c r="N1344" s="1">
        <v>50</v>
      </c>
      <c r="O1344" s="1">
        <v>38.799999999999997</v>
      </c>
      <c r="P1344" s="1">
        <v>0.1</v>
      </c>
      <c r="Q1344" s="1">
        <v>0.1</v>
      </c>
      <c r="R1344" s="1">
        <v>0.51100000000000001</v>
      </c>
      <c r="S1344" s="1">
        <v>0.51100000000000001</v>
      </c>
      <c r="T1344" s="1">
        <v>168</v>
      </c>
      <c r="U1344" s="1">
        <v>8</v>
      </c>
      <c r="V1344" s="1">
        <v>10</v>
      </c>
      <c r="W1344" s="1" t="s">
        <v>49</v>
      </c>
      <c r="X1344" s="1"/>
      <c r="Y1344" s="1"/>
      <c r="Z1344" s="1"/>
      <c r="AA1344" s="1"/>
      <c r="AB1344" s="1"/>
      <c r="AC1344" s="1" t="s">
        <v>50</v>
      </c>
      <c r="AD1344" s="1">
        <v>0</v>
      </c>
      <c r="AE1344" s="1">
        <v>22.155940399999999</v>
      </c>
      <c r="AF1344" s="1">
        <v>6.1001405999999996</v>
      </c>
      <c r="AG1344" s="1" t="s">
        <v>49</v>
      </c>
      <c r="AH1344" s="1"/>
      <c r="AI1344" s="1"/>
      <c r="AJ1344" s="1"/>
      <c r="AK1344" s="1"/>
      <c r="AL1344" s="1"/>
      <c r="AM1344" s="1"/>
      <c r="AN1344" s="1"/>
      <c r="AO1344" s="1"/>
      <c r="AP1344" s="1"/>
    </row>
    <row r="1345" spans="1:42" x14ac:dyDescent="0.25">
      <c r="A1345" s="1" t="s">
        <v>1032</v>
      </c>
      <c r="B1345" s="1">
        <v>1013913</v>
      </c>
      <c r="C1345" s="1">
        <v>2020</v>
      </c>
      <c r="D1345" s="1" t="s">
        <v>43</v>
      </c>
      <c r="E1345" s="1" t="s">
        <v>44</v>
      </c>
      <c r="F1345" s="1" t="s">
        <v>66</v>
      </c>
      <c r="G1345" s="1" t="s">
        <v>1033</v>
      </c>
      <c r="H1345" s="1"/>
      <c r="I1345" s="1" t="s">
        <v>68</v>
      </c>
      <c r="J1345" s="1"/>
      <c r="K1345" s="1" t="s">
        <v>49</v>
      </c>
      <c r="L1345" s="1">
        <v>91643</v>
      </c>
      <c r="M1345" s="1">
        <v>80</v>
      </c>
      <c r="N1345" s="1">
        <v>30</v>
      </c>
      <c r="O1345" s="1">
        <v>33.880000000000003</v>
      </c>
      <c r="P1345" s="1">
        <v>0.13</v>
      </c>
      <c r="Q1345" s="1">
        <v>0.14000000000000001</v>
      </c>
      <c r="R1345" s="1">
        <v>0.14000000000000001</v>
      </c>
      <c r="S1345" s="1">
        <v>0.14998</v>
      </c>
      <c r="T1345" s="1">
        <v>4</v>
      </c>
      <c r="U1345" s="1">
        <v>13</v>
      </c>
      <c r="V1345" s="1">
        <v>0</v>
      </c>
      <c r="W1345" s="1" t="s">
        <v>49</v>
      </c>
      <c r="X1345" s="1"/>
      <c r="Y1345" s="1"/>
      <c r="Z1345" s="1"/>
      <c r="AA1345" s="1"/>
      <c r="AB1345" s="1"/>
      <c r="AC1345" s="1" t="s">
        <v>50</v>
      </c>
      <c r="AD1345" s="1">
        <v>13</v>
      </c>
      <c r="AE1345" s="1">
        <v>14.3728573</v>
      </c>
      <c r="AF1345" s="1">
        <v>2.0535654000000001</v>
      </c>
      <c r="AG1345" s="1" t="s">
        <v>49</v>
      </c>
      <c r="AH1345" s="1"/>
      <c r="AI1345" s="1"/>
      <c r="AJ1345" s="1"/>
      <c r="AK1345" s="1"/>
      <c r="AL1345" s="1"/>
      <c r="AM1345" s="1"/>
      <c r="AN1345" s="1"/>
      <c r="AO1345" s="1"/>
      <c r="AP1345" s="1"/>
    </row>
    <row r="1346" spans="1:42" x14ac:dyDescent="0.25">
      <c r="A1346" s="1" t="s">
        <v>1032</v>
      </c>
      <c r="B1346" s="1">
        <v>1013913</v>
      </c>
      <c r="C1346" s="1">
        <v>2020</v>
      </c>
      <c r="D1346" s="1" t="s">
        <v>43</v>
      </c>
      <c r="E1346" s="1" t="s">
        <v>44</v>
      </c>
      <c r="F1346" s="1" t="s">
        <v>66</v>
      </c>
      <c r="G1346" s="1" t="s">
        <v>1034</v>
      </c>
      <c r="H1346" s="1"/>
      <c r="I1346" s="1" t="s">
        <v>68</v>
      </c>
      <c r="J1346" s="1"/>
      <c r="K1346" s="1" t="s">
        <v>49</v>
      </c>
      <c r="L1346" s="1">
        <v>13711</v>
      </c>
      <c r="M1346" s="1">
        <v>80</v>
      </c>
      <c r="N1346" s="1">
        <v>30</v>
      </c>
      <c r="O1346" s="1">
        <v>33.9</v>
      </c>
      <c r="P1346" s="1">
        <v>0.13</v>
      </c>
      <c r="Q1346" s="1">
        <v>0.14000000000000001</v>
      </c>
      <c r="R1346" s="1">
        <v>0.14000000000000001</v>
      </c>
      <c r="S1346" s="1">
        <v>0.15</v>
      </c>
      <c r="T1346" s="1">
        <v>2</v>
      </c>
      <c r="U1346" s="1">
        <v>4</v>
      </c>
      <c r="V1346" s="1">
        <v>0</v>
      </c>
      <c r="W1346" s="1" t="s">
        <v>49</v>
      </c>
      <c r="X1346" s="1"/>
      <c r="Y1346" s="1"/>
      <c r="Z1346" s="1"/>
      <c r="AA1346" s="1"/>
      <c r="AB1346" s="1"/>
      <c r="AC1346" s="1" t="s">
        <v>50</v>
      </c>
      <c r="AD1346" s="1">
        <v>4</v>
      </c>
      <c r="AE1346" s="1">
        <v>2.7149762000000002</v>
      </c>
      <c r="AF1346" s="1">
        <v>0.38791039999999999</v>
      </c>
      <c r="AG1346" s="1" t="s">
        <v>49</v>
      </c>
      <c r="AH1346" s="1"/>
      <c r="AI1346" s="1"/>
      <c r="AJ1346" s="1"/>
      <c r="AK1346" s="1"/>
      <c r="AL1346" s="1"/>
      <c r="AM1346" s="1"/>
      <c r="AN1346" s="1"/>
      <c r="AO1346" s="1"/>
      <c r="AP1346" s="1"/>
    </row>
    <row r="1347" spans="1:42" x14ac:dyDescent="0.25">
      <c r="A1347" s="1" t="s">
        <v>1032</v>
      </c>
      <c r="B1347" s="1">
        <v>1013913</v>
      </c>
      <c r="C1347" s="1">
        <v>2020</v>
      </c>
      <c r="D1347" s="1" t="s">
        <v>43</v>
      </c>
      <c r="E1347" s="1" t="s">
        <v>44</v>
      </c>
      <c r="F1347" s="1" t="s">
        <v>66</v>
      </c>
      <c r="G1347" s="1" t="s">
        <v>1035</v>
      </c>
      <c r="H1347" s="1"/>
      <c r="I1347" s="1" t="s">
        <v>68</v>
      </c>
      <c r="J1347" s="1"/>
      <c r="K1347" s="1" t="s">
        <v>49</v>
      </c>
      <c r="L1347" s="1">
        <v>12258.85</v>
      </c>
      <c r="M1347" s="1">
        <v>80</v>
      </c>
      <c r="N1347" s="1">
        <v>30</v>
      </c>
      <c r="O1347" s="1">
        <v>33.9</v>
      </c>
      <c r="P1347" s="1">
        <v>0.13</v>
      </c>
      <c r="Q1347" s="1">
        <v>0.14000000000000001</v>
      </c>
      <c r="R1347" s="1">
        <v>0.14000000000000001</v>
      </c>
      <c r="S1347" s="1">
        <v>0.15</v>
      </c>
      <c r="T1347" s="1">
        <v>1</v>
      </c>
      <c r="U1347" s="1">
        <v>1</v>
      </c>
      <c r="V1347" s="1">
        <v>0</v>
      </c>
      <c r="W1347" s="1" t="s">
        <v>49</v>
      </c>
      <c r="X1347" s="1"/>
      <c r="Y1347" s="1"/>
      <c r="Z1347" s="1"/>
      <c r="AA1347" s="1"/>
      <c r="AB1347" s="1"/>
      <c r="AC1347" s="1" t="s">
        <v>50</v>
      </c>
      <c r="AD1347" s="1">
        <v>1</v>
      </c>
      <c r="AE1347" s="1">
        <v>1.9226205999999999</v>
      </c>
      <c r="AF1347" s="1">
        <v>0.27470020000000001</v>
      </c>
      <c r="AG1347" s="1" t="s">
        <v>49</v>
      </c>
      <c r="AH1347" s="1"/>
      <c r="AI1347" s="1"/>
      <c r="AJ1347" s="1"/>
      <c r="AK1347" s="1"/>
      <c r="AL1347" s="1"/>
      <c r="AM1347" s="1"/>
      <c r="AN1347" s="1"/>
      <c r="AO1347" s="1"/>
      <c r="AP1347" s="1"/>
    </row>
    <row r="1348" spans="1:42" x14ac:dyDescent="0.25">
      <c r="A1348" s="1" t="s">
        <v>1032</v>
      </c>
      <c r="B1348" s="1">
        <v>1013913</v>
      </c>
      <c r="C1348" s="1">
        <v>2020</v>
      </c>
      <c r="D1348" s="1" t="s">
        <v>43</v>
      </c>
      <c r="E1348" s="1" t="s">
        <v>44</v>
      </c>
      <c r="F1348" s="1" t="s">
        <v>66</v>
      </c>
      <c r="G1348" s="1" t="s">
        <v>1036</v>
      </c>
      <c r="H1348" s="1"/>
      <c r="I1348" s="1" t="s">
        <v>68</v>
      </c>
      <c r="J1348" s="1"/>
      <c r="K1348" s="1" t="s">
        <v>49</v>
      </c>
      <c r="L1348" s="1">
        <v>736585.7</v>
      </c>
      <c r="M1348" s="1">
        <v>80</v>
      </c>
      <c r="N1348" s="1">
        <v>30</v>
      </c>
      <c r="O1348" s="1">
        <v>33.9</v>
      </c>
      <c r="P1348" s="1">
        <v>0.13</v>
      </c>
      <c r="Q1348" s="1">
        <v>0.14000000000000001</v>
      </c>
      <c r="R1348" s="1">
        <v>0.14000000000000001</v>
      </c>
      <c r="S1348" s="1">
        <v>0.15</v>
      </c>
      <c r="T1348" s="1">
        <v>26</v>
      </c>
      <c r="U1348" s="1">
        <v>34</v>
      </c>
      <c r="V1348" s="1">
        <v>0</v>
      </c>
      <c r="W1348" s="1" t="s">
        <v>49</v>
      </c>
      <c r="X1348" s="1"/>
      <c r="Y1348" s="1"/>
      <c r="Z1348" s="1"/>
      <c r="AA1348" s="1"/>
      <c r="AB1348" s="1"/>
      <c r="AC1348" s="1" t="s">
        <v>50</v>
      </c>
      <c r="AD1348" s="1">
        <v>16</v>
      </c>
      <c r="AE1348" s="1">
        <v>34.5</v>
      </c>
      <c r="AF1348" s="1">
        <v>13.5</v>
      </c>
      <c r="AG1348" s="1" t="s">
        <v>50</v>
      </c>
      <c r="AH1348" s="1">
        <v>18</v>
      </c>
      <c r="AI1348" s="1">
        <v>1300.0419480999999</v>
      </c>
      <c r="AJ1348" s="1">
        <v>0.52726729999999999</v>
      </c>
      <c r="AK1348" s="1">
        <v>2.0671999999999999E-3</v>
      </c>
      <c r="AL1348" s="1"/>
      <c r="AM1348" s="1"/>
      <c r="AN1348" s="1"/>
      <c r="AO1348" s="1"/>
      <c r="AP1348" s="1"/>
    </row>
    <row r="1349" spans="1:42" x14ac:dyDescent="0.25">
      <c r="A1349" s="1" t="s">
        <v>1032</v>
      </c>
      <c r="B1349" s="1">
        <v>1013913</v>
      </c>
      <c r="C1349" s="1">
        <v>2020</v>
      </c>
      <c r="D1349" s="1" t="s">
        <v>43</v>
      </c>
      <c r="E1349" s="1" t="s">
        <v>44</v>
      </c>
      <c r="F1349" s="1" t="s">
        <v>66</v>
      </c>
      <c r="G1349" s="1" t="s">
        <v>1037</v>
      </c>
      <c r="H1349" s="1"/>
      <c r="I1349" s="1" t="s">
        <v>68</v>
      </c>
      <c r="J1349" s="1"/>
      <c r="K1349" s="1" t="s">
        <v>49</v>
      </c>
      <c r="L1349" s="1">
        <v>865013</v>
      </c>
      <c r="M1349" s="1">
        <v>80</v>
      </c>
      <c r="N1349" s="1">
        <v>30</v>
      </c>
      <c r="O1349" s="1">
        <v>33.9</v>
      </c>
      <c r="P1349" s="1">
        <v>4.0000000000000001E-3</v>
      </c>
      <c r="Q1349" s="1">
        <v>4.6699999999999997E-3</v>
      </c>
      <c r="R1349" s="1">
        <v>0.20762</v>
      </c>
      <c r="S1349" s="1">
        <v>0.21</v>
      </c>
      <c r="T1349" s="1">
        <v>98</v>
      </c>
      <c r="U1349" s="1">
        <v>149</v>
      </c>
      <c r="V1349" s="1">
        <v>0</v>
      </c>
      <c r="W1349" s="1" t="s">
        <v>49</v>
      </c>
      <c r="X1349" s="1"/>
      <c r="Y1349" s="1"/>
      <c r="Z1349" s="1"/>
      <c r="AA1349" s="1"/>
      <c r="AB1349" s="1"/>
      <c r="AC1349" s="1" t="s">
        <v>50</v>
      </c>
      <c r="AD1349" s="1">
        <v>23</v>
      </c>
      <c r="AE1349" s="1">
        <v>0.7097987</v>
      </c>
      <c r="AF1349" s="1">
        <v>4.2019596999999997</v>
      </c>
      <c r="AG1349" s="1" t="s">
        <v>50</v>
      </c>
      <c r="AH1349" s="1">
        <v>126</v>
      </c>
      <c r="AI1349" s="1">
        <v>647.24757020000004</v>
      </c>
      <c r="AJ1349" s="1">
        <v>0.38242389999999998</v>
      </c>
      <c r="AK1349" s="1">
        <v>1.0916999999999999E-3</v>
      </c>
      <c r="AL1349" s="1"/>
      <c r="AM1349" s="1"/>
      <c r="AN1349" s="1"/>
      <c r="AO1349" s="1"/>
      <c r="AP1349" s="1"/>
    </row>
    <row r="1350" spans="1:42" x14ac:dyDescent="0.25">
      <c r="A1350" s="1" t="s">
        <v>1032</v>
      </c>
      <c r="B1350" s="1">
        <v>1013913</v>
      </c>
      <c r="C1350" s="1">
        <v>2020</v>
      </c>
      <c r="D1350" s="1" t="s">
        <v>43</v>
      </c>
      <c r="E1350" s="1" t="s">
        <v>44</v>
      </c>
      <c r="F1350" s="1" t="s">
        <v>66</v>
      </c>
      <c r="G1350" s="1" t="s">
        <v>1038</v>
      </c>
      <c r="H1350" s="1"/>
      <c r="I1350" s="1" t="s">
        <v>68</v>
      </c>
      <c r="J1350" s="1"/>
      <c r="K1350" s="1" t="s">
        <v>49</v>
      </c>
      <c r="L1350" s="1">
        <v>702702</v>
      </c>
      <c r="M1350" s="1">
        <v>80</v>
      </c>
      <c r="N1350" s="1">
        <v>30</v>
      </c>
      <c r="O1350" s="1">
        <v>33.9</v>
      </c>
      <c r="P1350" s="1">
        <v>0.13</v>
      </c>
      <c r="Q1350" s="1">
        <v>0.14000000000000001</v>
      </c>
      <c r="R1350" s="1">
        <v>0.14000000000000001</v>
      </c>
      <c r="S1350" s="1">
        <v>0.15</v>
      </c>
      <c r="T1350" s="1">
        <v>3</v>
      </c>
      <c r="U1350" s="1">
        <v>6</v>
      </c>
      <c r="V1350" s="1">
        <v>0</v>
      </c>
      <c r="W1350" s="1" t="s">
        <v>49</v>
      </c>
      <c r="X1350" s="1"/>
      <c r="Y1350" s="1"/>
      <c r="Z1350" s="1"/>
      <c r="AA1350" s="1"/>
      <c r="AB1350" s="1"/>
      <c r="AC1350" s="1" t="s">
        <v>49</v>
      </c>
      <c r="AD1350" s="1"/>
      <c r="AE1350" s="1"/>
      <c r="AF1350" s="1"/>
      <c r="AG1350" s="1" t="s">
        <v>50</v>
      </c>
      <c r="AH1350" s="1">
        <v>6</v>
      </c>
      <c r="AI1350" s="1">
        <v>2195.2692579</v>
      </c>
      <c r="AJ1350" s="1">
        <v>0.89046349999999996</v>
      </c>
      <c r="AK1350" s="1">
        <v>3.4906999999999998E-3</v>
      </c>
      <c r="AL1350" s="1"/>
      <c r="AM1350" s="1"/>
      <c r="AN1350" s="1"/>
      <c r="AO1350" s="1"/>
      <c r="AP1350" s="1"/>
    </row>
    <row r="1351" spans="1:42" x14ac:dyDescent="0.25">
      <c r="A1351" s="1" t="s">
        <v>1032</v>
      </c>
      <c r="B1351" s="1">
        <v>1013913</v>
      </c>
      <c r="C1351" s="1">
        <v>2020</v>
      </c>
      <c r="D1351" s="1" t="s">
        <v>43</v>
      </c>
      <c r="E1351" s="1" t="s">
        <v>44</v>
      </c>
      <c r="F1351" s="1" t="s">
        <v>66</v>
      </c>
      <c r="G1351" s="1" t="s">
        <v>1039</v>
      </c>
      <c r="H1351" s="1"/>
      <c r="I1351" s="1" t="s">
        <v>68</v>
      </c>
      <c r="J1351" s="1"/>
      <c r="K1351" s="1" t="s">
        <v>49</v>
      </c>
      <c r="L1351" s="1">
        <v>678198</v>
      </c>
      <c r="M1351" s="1">
        <v>88</v>
      </c>
      <c r="N1351" s="1">
        <v>30</v>
      </c>
      <c r="O1351" s="1">
        <v>33.9</v>
      </c>
      <c r="P1351" s="1">
        <v>4.0000000000000001E-3</v>
      </c>
      <c r="Q1351" s="1">
        <v>5.0000000000000001E-3</v>
      </c>
      <c r="R1351" s="1">
        <v>0.3</v>
      </c>
      <c r="S1351" s="1">
        <v>0.32917000000000002</v>
      </c>
      <c r="T1351" s="1">
        <v>13</v>
      </c>
      <c r="U1351" s="1">
        <v>42</v>
      </c>
      <c r="V1351" s="1">
        <v>0</v>
      </c>
      <c r="W1351" s="1" t="s">
        <v>49</v>
      </c>
      <c r="X1351" s="1"/>
      <c r="Y1351" s="1"/>
      <c r="Z1351" s="1"/>
      <c r="AA1351" s="1"/>
      <c r="AB1351" s="1"/>
      <c r="AC1351" s="1" t="s">
        <v>49</v>
      </c>
      <c r="AD1351" s="1"/>
      <c r="AE1351" s="1"/>
      <c r="AF1351" s="1"/>
      <c r="AG1351" s="1" t="s">
        <v>50</v>
      </c>
      <c r="AH1351" s="1">
        <v>42</v>
      </c>
      <c r="AI1351" s="1">
        <v>1864.2023277999999</v>
      </c>
      <c r="AJ1351" s="1">
        <v>1.8088</v>
      </c>
      <c r="AK1351" s="1">
        <v>3.1595999999999998E-3</v>
      </c>
      <c r="AL1351" s="1"/>
      <c r="AM1351" s="1"/>
      <c r="AN1351" s="1"/>
      <c r="AO1351" s="1"/>
      <c r="AP1351" s="1"/>
    </row>
    <row r="1352" spans="1:42" x14ac:dyDescent="0.25">
      <c r="A1352" s="1" t="s">
        <v>1032</v>
      </c>
      <c r="B1352" s="1">
        <v>1013913</v>
      </c>
      <c r="C1352" s="1">
        <v>2020</v>
      </c>
      <c r="D1352" s="1" t="s">
        <v>43</v>
      </c>
      <c r="E1352" s="1" t="s">
        <v>44</v>
      </c>
      <c r="F1352" s="1" t="s">
        <v>66</v>
      </c>
      <c r="G1352" s="1" t="s">
        <v>1040</v>
      </c>
      <c r="H1352" s="1"/>
      <c r="I1352" s="1" t="s">
        <v>68</v>
      </c>
      <c r="J1352" s="1"/>
      <c r="K1352" s="1" t="s">
        <v>49</v>
      </c>
      <c r="L1352" s="1">
        <v>745143</v>
      </c>
      <c r="M1352" s="1">
        <v>88</v>
      </c>
      <c r="N1352" s="1">
        <v>30</v>
      </c>
      <c r="O1352" s="1">
        <v>33.9</v>
      </c>
      <c r="P1352" s="1">
        <v>0.09</v>
      </c>
      <c r="Q1352" s="1">
        <v>0.10349999999999999</v>
      </c>
      <c r="R1352" s="1">
        <v>0.28000000000000003</v>
      </c>
      <c r="S1352" s="1">
        <v>0.28533999999999998</v>
      </c>
      <c r="T1352" s="1">
        <v>11</v>
      </c>
      <c r="U1352" s="1">
        <v>32</v>
      </c>
      <c r="V1352" s="1">
        <v>0</v>
      </c>
      <c r="W1352" s="1" t="s">
        <v>49</v>
      </c>
      <c r="X1352" s="1"/>
      <c r="Y1352" s="1"/>
      <c r="Z1352" s="1"/>
      <c r="AA1352" s="1"/>
      <c r="AB1352" s="1"/>
      <c r="AC1352" s="1" t="s">
        <v>49</v>
      </c>
      <c r="AD1352" s="1"/>
      <c r="AE1352" s="1"/>
      <c r="AF1352" s="1"/>
      <c r="AG1352" s="1" t="s">
        <v>50</v>
      </c>
      <c r="AH1352" s="1">
        <v>32</v>
      </c>
      <c r="AI1352" s="1">
        <v>1207.5923319000001</v>
      </c>
      <c r="AJ1352" s="1">
        <v>1.0777242</v>
      </c>
      <c r="AK1352" s="1">
        <v>1.9710999999999999E-3</v>
      </c>
      <c r="AL1352" s="1"/>
      <c r="AM1352" s="1"/>
      <c r="AN1352" s="1"/>
      <c r="AO1352" s="1"/>
      <c r="AP1352" s="1"/>
    </row>
    <row r="1353" spans="1:42" x14ac:dyDescent="0.25">
      <c r="A1353" s="1" t="s">
        <v>1041</v>
      </c>
      <c r="B1353" s="1">
        <v>1013325</v>
      </c>
      <c r="C1353" s="1">
        <v>2020</v>
      </c>
      <c r="D1353" s="1" t="s">
        <v>43</v>
      </c>
      <c r="E1353" s="1" t="s">
        <v>44</v>
      </c>
      <c r="F1353" s="1" t="s">
        <v>66</v>
      </c>
      <c r="G1353" s="1" t="s">
        <v>1042</v>
      </c>
      <c r="H1353" s="1"/>
      <c r="I1353" s="1" t="s">
        <v>47</v>
      </c>
      <c r="J1353" s="1" t="s">
        <v>159</v>
      </c>
      <c r="K1353" s="1" t="s">
        <v>49</v>
      </c>
      <c r="L1353" s="1">
        <v>35835</v>
      </c>
      <c r="M1353" s="1">
        <v>68.599999999999994</v>
      </c>
      <c r="N1353" s="1">
        <v>25</v>
      </c>
      <c r="O1353" s="1">
        <v>42.3</v>
      </c>
      <c r="P1353" s="1">
        <v>0.01</v>
      </c>
      <c r="Q1353" s="1">
        <v>0.01</v>
      </c>
      <c r="R1353" s="1">
        <v>0.18</v>
      </c>
      <c r="S1353" s="1">
        <v>0.18</v>
      </c>
      <c r="T1353" s="1">
        <v>2</v>
      </c>
      <c r="U1353" s="1">
        <v>4</v>
      </c>
      <c r="V1353" s="1">
        <v>0</v>
      </c>
      <c r="W1353" s="1" t="s">
        <v>49</v>
      </c>
      <c r="X1353" s="1"/>
      <c r="Y1353" s="1"/>
      <c r="Z1353" s="1"/>
      <c r="AA1353" s="1"/>
      <c r="AB1353" s="1"/>
      <c r="AC1353" s="1" t="s">
        <v>49</v>
      </c>
      <c r="AD1353" s="1"/>
      <c r="AE1353" s="1"/>
      <c r="AF1353" s="1"/>
      <c r="AG1353" s="1" t="s">
        <v>50</v>
      </c>
      <c r="AH1353" s="1">
        <v>4</v>
      </c>
      <c r="AI1353" s="1">
        <v>48.348799999999997</v>
      </c>
      <c r="AJ1353" s="1">
        <v>2.6139099999999998E-2</v>
      </c>
      <c r="AK1353" s="1">
        <v>8.0500000000000005E-5</v>
      </c>
      <c r="AL1353" s="1"/>
      <c r="AM1353" s="1"/>
      <c r="AN1353" s="1"/>
      <c r="AO1353" s="1"/>
      <c r="AP1353" s="1"/>
    </row>
    <row r="1354" spans="1:42" x14ac:dyDescent="0.25">
      <c r="A1354" s="1" t="s">
        <v>1041</v>
      </c>
      <c r="B1354" s="1">
        <v>1013325</v>
      </c>
      <c r="C1354" s="1">
        <v>2020</v>
      </c>
      <c r="D1354" s="1" t="s">
        <v>43</v>
      </c>
      <c r="E1354" s="1" t="s">
        <v>44</v>
      </c>
      <c r="F1354" s="1" t="s">
        <v>66</v>
      </c>
      <c r="G1354" s="1" t="s">
        <v>537</v>
      </c>
      <c r="H1354" s="1"/>
      <c r="I1354" s="1" t="s">
        <v>47</v>
      </c>
      <c r="J1354" s="1" t="s">
        <v>159</v>
      </c>
      <c r="K1354" s="1" t="s">
        <v>49</v>
      </c>
      <c r="L1354" s="1">
        <v>10000</v>
      </c>
      <c r="M1354" s="1">
        <v>68.599999999999994</v>
      </c>
      <c r="N1354" s="1">
        <v>25</v>
      </c>
      <c r="O1354" s="1">
        <v>43.7</v>
      </c>
      <c r="P1354" s="1">
        <v>0.01</v>
      </c>
      <c r="Q1354" s="1">
        <v>0.01</v>
      </c>
      <c r="R1354" s="1">
        <v>0.09</v>
      </c>
      <c r="S1354" s="1">
        <v>0.18</v>
      </c>
      <c r="T1354" s="1">
        <v>2</v>
      </c>
      <c r="U1354" s="1">
        <v>3</v>
      </c>
      <c r="V1354" s="1">
        <v>0</v>
      </c>
      <c r="W1354" s="1" t="s">
        <v>49</v>
      </c>
      <c r="X1354" s="1"/>
      <c r="Y1354" s="1"/>
      <c r="Z1354" s="1"/>
      <c r="AA1354" s="1"/>
      <c r="AB1354" s="1"/>
      <c r="AC1354" s="1" t="s">
        <v>50</v>
      </c>
      <c r="AD1354" s="1">
        <v>3</v>
      </c>
      <c r="AE1354" s="1">
        <v>0.119204</v>
      </c>
      <c r="AF1354" s="1">
        <v>0.47681600000000002</v>
      </c>
      <c r="AG1354" s="1" t="s">
        <v>49</v>
      </c>
      <c r="AH1354" s="1"/>
      <c r="AI1354" s="1"/>
      <c r="AJ1354" s="1"/>
      <c r="AK1354" s="1"/>
      <c r="AL1354" s="1"/>
      <c r="AM1354" s="1"/>
      <c r="AN1354" s="1"/>
      <c r="AO1354" s="1"/>
      <c r="AP1354" s="1"/>
    </row>
    <row r="1355" spans="1:42" x14ac:dyDescent="0.25">
      <c r="A1355" s="1" t="s">
        <v>1041</v>
      </c>
      <c r="B1355" s="1">
        <v>1013325</v>
      </c>
      <c r="C1355" s="1">
        <v>2020</v>
      </c>
      <c r="D1355" s="1" t="s">
        <v>43</v>
      </c>
      <c r="E1355" s="1" t="s">
        <v>44</v>
      </c>
      <c r="F1355" s="1" t="s">
        <v>66</v>
      </c>
      <c r="G1355" s="1" t="s">
        <v>1043</v>
      </c>
      <c r="H1355" s="1"/>
      <c r="I1355" s="1" t="s">
        <v>47</v>
      </c>
      <c r="J1355" s="1" t="s">
        <v>159</v>
      </c>
      <c r="K1355" s="1" t="s">
        <v>49</v>
      </c>
      <c r="L1355" s="1">
        <v>20276</v>
      </c>
      <c r="M1355" s="1">
        <v>87.4</v>
      </c>
      <c r="N1355" s="1">
        <v>25</v>
      </c>
      <c r="O1355" s="1">
        <v>44.633299999999998</v>
      </c>
      <c r="P1355" s="1">
        <v>0.01</v>
      </c>
      <c r="Q1355" s="1">
        <v>0.01</v>
      </c>
      <c r="R1355" s="1">
        <v>0.3</v>
      </c>
      <c r="S1355" s="1">
        <v>0.39</v>
      </c>
      <c r="T1355" s="1">
        <v>3</v>
      </c>
      <c r="U1355" s="1">
        <v>9</v>
      </c>
      <c r="V1355" s="1">
        <v>0</v>
      </c>
      <c r="W1355" s="1" t="s">
        <v>49</v>
      </c>
      <c r="X1355" s="1"/>
      <c r="Y1355" s="1"/>
      <c r="Z1355" s="1"/>
      <c r="AA1355" s="1"/>
      <c r="AB1355" s="1"/>
      <c r="AC1355" s="1" t="s">
        <v>50</v>
      </c>
      <c r="AD1355" s="1">
        <v>9</v>
      </c>
      <c r="AE1355" s="1">
        <v>7.9469300000000007E-2</v>
      </c>
      <c r="AF1355" s="1">
        <v>1.1125700000000001</v>
      </c>
      <c r="AG1355" s="1" t="s">
        <v>49</v>
      </c>
      <c r="AH1355" s="1"/>
      <c r="AI1355" s="1"/>
      <c r="AJ1355" s="1"/>
      <c r="AK1355" s="1"/>
      <c r="AL1355" s="1"/>
      <c r="AM1355" s="1"/>
      <c r="AN1355" s="1"/>
      <c r="AO1355" s="1"/>
      <c r="AP1355" s="1"/>
    </row>
    <row r="1356" spans="1:42" x14ac:dyDescent="0.25">
      <c r="A1356" s="1" t="s">
        <v>1041</v>
      </c>
      <c r="B1356" s="1">
        <v>1013325</v>
      </c>
      <c r="C1356" s="1">
        <v>2020</v>
      </c>
      <c r="D1356" s="1" t="s">
        <v>43</v>
      </c>
      <c r="E1356" s="1" t="s">
        <v>44</v>
      </c>
      <c r="F1356" s="1" t="s">
        <v>66</v>
      </c>
      <c r="G1356" s="1" t="s">
        <v>144</v>
      </c>
      <c r="H1356" s="1"/>
      <c r="I1356" s="1" t="s">
        <v>47</v>
      </c>
      <c r="J1356" s="1" t="s">
        <v>159</v>
      </c>
      <c r="K1356" s="1" t="s">
        <v>49</v>
      </c>
      <c r="L1356" s="1">
        <v>3883</v>
      </c>
      <c r="M1356" s="1">
        <v>68.599999999999994</v>
      </c>
      <c r="N1356" s="1">
        <v>25</v>
      </c>
      <c r="O1356" s="1">
        <v>36.5</v>
      </c>
      <c r="P1356" s="1">
        <v>0.03</v>
      </c>
      <c r="Q1356" s="1">
        <v>0.03</v>
      </c>
      <c r="R1356" s="1">
        <v>0.8</v>
      </c>
      <c r="S1356" s="1">
        <v>0.8</v>
      </c>
      <c r="T1356" s="1">
        <v>1</v>
      </c>
      <c r="U1356" s="1">
        <v>1</v>
      </c>
      <c r="V1356" s="1">
        <v>0</v>
      </c>
      <c r="W1356" s="1" t="s">
        <v>49</v>
      </c>
      <c r="X1356" s="1"/>
      <c r="Y1356" s="1"/>
      <c r="Z1356" s="1"/>
      <c r="AA1356" s="1"/>
      <c r="AB1356" s="1"/>
      <c r="AC1356" s="1" t="s">
        <v>50</v>
      </c>
      <c r="AD1356" s="1">
        <v>1</v>
      </c>
      <c r="AE1356" s="1">
        <v>0</v>
      </c>
      <c r="AF1356" s="1">
        <v>7.9469300000000007E-2</v>
      </c>
      <c r="AG1356" s="1" t="s">
        <v>49</v>
      </c>
      <c r="AH1356" s="1"/>
      <c r="AI1356" s="1"/>
      <c r="AJ1356" s="1"/>
      <c r="AK1356" s="1"/>
      <c r="AL1356" s="1"/>
      <c r="AM1356" s="1"/>
      <c r="AN1356" s="1"/>
      <c r="AO1356" s="1"/>
      <c r="AP1356" s="1"/>
    </row>
    <row r="1357" spans="1:42" x14ac:dyDescent="0.25">
      <c r="A1357" s="1" t="s">
        <v>1041</v>
      </c>
      <c r="B1357" s="1">
        <v>1013325</v>
      </c>
      <c r="C1357" s="1">
        <v>2020</v>
      </c>
      <c r="D1357" s="1" t="s">
        <v>43</v>
      </c>
      <c r="E1357" s="1" t="s">
        <v>44</v>
      </c>
      <c r="F1357" s="1" t="s">
        <v>66</v>
      </c>
      <c r="G1357" s="1" t="s">
        <v>1044</v>
      </c>
      <c r="H1357" s="1"/>
      <c r="I1357" s="1" t="s">
        <v>47</v>
      </c>
      <c r="J1357" s="1" t="s">
        <v>159</v>
      </c>
      <c r="K1357" s="1" t="s">
        <v>49</v>
      </c>
      <c r="L1357" s="1">
        <v>29259</v>
      </c>
      <c r="M1357" s="1">
        <v>80.55</v>
      </c>
      <c r="N1357" s="1">
        <v>25</v>
      </c>
      <c r="O1357" s="1">
        <v>38.4</v>
      </c>
      <c r="P1357" s="1">
        <v>0.01</v>
      </c>
      <c r="Q1357" s="1">
        <v>0.15</v>
      </c>
      <c r="R1357" s="1">
        <v>7.0000000000000007E-2</v>
      </c>
      <c r="S1357" s="1">
        <v>0.43</v>
      </c>
      <c r="T1357" s="1">
        <v>4</v>
      </c>
      <c r="U1357" s="1">
        <v>12</v>
      </c>
      <c r="V1357" s="1">
        <v>0</v>
      </c>
      <c r="W1357" s="1" t="s">
        <v>49</v>
      </c>
      <c r="X1357" s="1"/>
      <c r="Y1357" s="1"/>
      <c r="Z1357" s="1"/>
      <c r="AA1357" s="1"/>
      <c r="AB1357" s="1"/>
      <c r="AC1357" s="1" t="s">
        <v>50</v>
      </c>
      <c r="AD1357" s="1">
        <v>12</v>
      </c>
      <c r="AE1357" s="1">
        <v>0.23840800000000001</v>
      </c>
      <c r="AF1357" s="1">
        <v>0.59601999999999999</v>
      </c>
      <c r="AG1357" s="1" t="s">
        <v>49</v>
      </c>
      <c r="AH1357" s="1"/>
      <c r="AI1357" s="1"/>
      <c r="AJ1357" s="1"/>
      <c r="AK1357" s="1"/>
      <c r="AL1357" s="1"/>
      <c r="AM1357" s="1"/>
      <c r="AN1357" s="1"/>
      <c r="AO1357" s="1"/>
      <c r="AP1357" s="1"/>
    </row>
    <row r="1358" spans="1:42" x14ac:dyDescent="0.25">
      <c r="A1358" s="1" t="s">
        <v>1041</v>
      </c>
      <c r="B1358" s="1">
        <v>1013325</v>
      </c>
      <c r="C1358" s="1">
        <v>2020</v>
      </c>
      <c r="D1358" s="1" t="s">
        <v>43</v>
      </c>
      <c r="E1358" s="1" t="s">
        <v>44</v>
      </c>
      <c r="F1358" s="1" t="s">
        <v>66</v>
      </c>
      <c r="G1358" s="1" t="s">
        <v>814</v>
      </c>
      <c r="H1358" s="1"/>
      <c r="I1358" s="1" t="s">
        <v>47</v>
      </c>
      <c r="J1358" s="1" t="s">
        <v>159</v>
      </c>
      <c r="K1358" s="1" t="s">
        <v>49</v>
      </c>
      <c r="L1358" s="1">
        <v>41989</v>
      </c>
      <c r="M1358" s="1">
        <v>68.599999999999994</v>
      </c>
      <c r="N1358" s="1">
        <v>25</v>
      </c>
      <c r="O1358" s="1">
        <v>57.29</v>
      </c>
      <c r="P1358" s="1">
        <v>0</v>
      </c>
      <c r="Q1358" s="1">
        <v>0</v>
      </c>
      <c r="R1358" s="1">
        <v>7.0000000000000007E-2</v>
      </c>
      <c r="S1358" s="1">
        <v>7.0000000000000007E-2</v>
      </c>
      <c r="T1358" s="1">
        <v>1</v>
      </c>
      <c r="U1358" s="1">
        <v>2</v>
      </c>
      <c r="V1358" s="1">
        <v>0</v>
      </c>
      <c r="W1358" s="1" t="s">
        <v>49</v>
      </c>
      <c r="X1358" s="1"/>
      <c r="Y1358" s="1"/>
      <c r="Z1358" s="1"/>
      <c r="AA1358" s="1"/>
      <c r="AB1358" s="1"/>
      <c r="AC1358" s="1" t="s">
        <v>49</v>
      </c>
      <c r="AD1358" s="1"/>
      <c r="AE1358" s="1"/>
      <c r="AF1358" s="1"/>
      <c r="AG1358" s="1" t="s">
        <v>50</v>
      </c>
      <c r="AH1358" s="1">
        <v>2</v>
      </c>
      <c r="AI1358" s="1">
        <v>46.880099999999999</v>
      </c>
      <c r="AJ1358" s="1">
        <v>8.5474999999999995E-3</v>
      </c>
      <c r="AK1358" s="1">
        <v>7.7899999999999996E-5</v>
      </c>
      <c r="AL1358" s="1"/>
      <c r="AM1358" s="1"/>
      <c r="AN1358" s="1"/>
      <c r="AO1358" s="1"/>
      <c r="AP1358" s="1"/>
    </row>
    <row r="1359" spans="1:42" x14ac:dyDescent="0.25">
      <c r="A1359" s="1" t="s">
        <v>1041</v>
      </c>
      <c r="B1359" s="1">
        <v>1013325</v>
      </c>
      <c r="C1359" s="1">
        <v>2020</v>
      </c>
      <c r="D1359" s="1" t="s">
        <v>43</v>
      </c>
      <c r="E1359" s="1" t="s">
        <v>44</v>
      </c>
      <c r="F1359" s="1" t="s">
        <v>66</v>
      </c>
      <c r="G1359" s="1" t="s">
        <v>540</v>
      </c>
      <c r="H1359" s="1"/>
      <c r="I1359" s="1" t="s">
        <v>47</v>
      </c>
      <c r="J1359" s="1" t="s">
        <v>159</v>
      </c>
      <c r="K1359" s="1" t="s">
        <v>49</v>
      </c>
      <c r="L1359" s="1">
        <v>497866</v>
      </c>
      <c r="M1359" s="1">
        <v>70.305300000000003</v>
      </c>
      <c r="N1359" s="1">
        <v>24.736799999999999</v>
      </c>
      <c r="O1359" s="1">
        <v>48.707000000000001</v>
      </c>
      <c r="P1359" s="1">
        <v>0</v>
      </c>
      <c r="Q1359" s="1">
        <v>0.02</v>
      </c>
      <c r="R1359" s="1">
        <v>7.0000000000000007E-2</v>
      </c>
      <c r="S1359" s="1">
        <v>0.82</v>
      </c>
      <c r="T1359" s="1">
        <v>23</v>
      </c>
      <c r="U1359" s="1">
        <v>58</v>
      </c>
      <c r="V1359" s="1">
        <v>0</v>
      </c>
      <c r="W1359" s="1" t="s">
        <v>50</v>
      </c>
      <c r="X1359" s="1">
        <v>14</v>
      </c>
      <c r="Y1359" s="1">
        <v>5.7754300000000001</v>
      </c>
      <c r="Z1359" s="1">
        <v>16.344899999999999</v>
      </c>
      <c r="AA1359" s="1">
        <v>0.30397000000000002</v>
      </c>
      <c r="AB1359" s="1">
        <v>0.86025499999999999</v>
      </c>
      <c r="AC1359" s="1" t="s">
        <v>50</v>
      </c>
      <c r="AD1359" s="1">
        <v>31</v>
      </c>
      <c r="AE1359" s="1">
        <v>1.3509800000000001</v>
      </c>
      <c r="AF1359" s="1">
        <v>5.9602000000000004</v>
      </c>
      <c r="AG1359" s="1" t="s">
        <v>50</v>
      </c>
      <c r="AH1359" s="1">
        <v>13</v>
      </c>
      <c r="AI1359" s="1">
        <v>365.98599999999999</v>
      </c>
      <c r="AJ1359" s="1">
        <v>0.102606</v>
      </c>
      <c r="AK1359" s="1">
        <v>5.955E-4</v>
      </c>
      <c r="AL1359" s="1"/>
      <c r="AM1359" s="1"/>
      <c r="AN1359" s="1"/>
      <c r="AO1359" s="1"/>
      <c r="AP1359" s="1"/>
    </row>
    <row r="1360" spans="1:42" x14ac:dyDescent="0.25">
      <c r="A1360" s="1" t="s">
        <v>1041</v>
      </c>
      <c r="B1360" s="1">
        <v>1013325</v>
      </c>
      <c r="C1360" s="1">
        <v>2020</v>
      </c>
      <c r="D1360" s="1" t="s">
        <v>43</v>
      </c>
      <c r="E1360" s="1" t="s">
        <v>44</v>
      </c>
      <c r="F1360" s="1" t="s">
        <v>66</v>
      </c>
      <c r="G1360" s="1" t="s">
        <v>1045</v>
      </c>
      <c r="H1360" s="1"/>
      <c r="I1360" s="1" t="s">
        <v>47</v>
      </c>
      <c r="J1360" s="1" t="s">
        <v>159</v>
      </c>
      <c r="K1360" s="1" t="s">
        <v>49</v>
      </c>
      <c r="L1360" s="1">
        <v>98279</v>
      </c>
      <c r="M1360" s="1">
        <v>68.599999999999994</v>
      </c>
      <c r="N1360" s="1">
        <v>23</v>
      </c>
      <c r="O1360" s="1">
        <v>44.657499999999999</v>
      </c>
      <c r="P1360" s="1">
        <v>0.01</v>
      </c>
      <c r="Q1360" s="1">
        <v>0.02</v>
      </c>
      <c r="R1360" s="1">
        <v>0.09</v>
      </c>
      <c r="S1360" s="1">
        <v>0.18</v>
      </c>
      <c r="T1360" s="1">
        <v>9</v>
      </c>
      <c r="U1360" s="1">
        <v>20</v>
      </c>
      <c r="V1360" s="1">
        <v>0</v>
      </c>
      <c r="W1360" s="1" t="s">
        <v>49</v>
      </c>
      <c r="X1360" s="1"/>
      <c r="Y1360" s="1"/>
      <c r="Z1360" s="1"/>
      <c r="AA1360" s="1"/>
      <c r="AB1360" s="1"/>
      <c r="AC1360" s="1" t="s">
        <v>50</v>
      </c>
      <c r="AD1360" s="1">
        <v>20</v>
      </c>
      <c r="AE1360" s="1">
        <v>1.5893900000000001</v>
      </c>
      <c r="AF1360" s="1">
        <v>4.6092199999999997</v>
      </c>
      <c r="AG1360" s="1" t="s">
        <v>49</v>
      </c>
      <c r="AH1360" s="1"/>
      <c r="AI1360" s="1"/>
      <c r="AJ1360" s="1"/>
      <c r="AK1360" s="1"/>
      <c r="AL1360" s="1"/>
      <c r="AM1360" s="1"/>
      <c r="AN1360" s="1"/>
      <c r="AO1360" s="1"/>
      <c r="AP1360" s="1"/>
    </row>
    <row r="1361" spans="1:42" x14ac:dyDescent="0.25">
      <c r="A1361" s="1" t="s">
        <v>1041</v>
      </c>
      <c r="B1361" s="1">
        <v>1013325</v>
      </c>
      <c r="C1361" s="1">
        <v>2020</v>
      </c>
      <c r="D1361" s="1" t="s">
        <v>43</v>
      </c>
      <c r="E1361" s="1" t="s">
        <v>44</v>
      </c>
      <c r="F1361" s="1" t="s">
        <v>66</v>
      </c>
      <c r="G1361" s="1" t="s">
        <v>1046</v>
      </c>
      <c r="H1361" s="1"/>
      <c r="I1361" s="1" t="s">
        <v>47</v>
      </c>
      <c r="J1361" s="1" t="s">
        <v>159</v>
      </c>
      <c r="K1361" s="1" t="s">
        <v>49</v>
      </c>
      <c r="L1361" s="1">
        <v>18263</v>
      </c>
      <c r="M1361" s="1">
        <v>68.599999999999994</v>
      </c>
      <c r="N1361" s="1">
        <v>17</v>
      </c>
      <c r="O1361" s="1">
        <v>45.6</v>
      </c>
      <c r="P1361" s="1">
        <v>0.01</v>
      </c>
      <c r="Q1361" s="1">
        <v>0.01</v>
      </c>
      <c r="R1361" s="1">
        <v>0.15</v>
      </c>
      <c r="S1361" s="1">
        <v>0.15</v>
      </c>
      <c r="T1361" s="1">
        <v>1</v>
      </c>
      <c r="U1361" s="1">
        <v>2</v>
      </c>
      <c r="V1361" s="1">
        <v>0</v>
      </c>
      <c r="W1361" s="1" t="s">
        <v>49</v>
      </c>
      <c r="X1361" s="1"/>
      <c r="Y1361" s="1"/>
      <c r="Z1361" s="1"/>
      <c r="AA1361" s="1"/>
      <c r="AB1361" s="1"/>
      <c r="AC1361" s="1" t="s">
        <v>49</v>
      </c>
      <c r="AD1361" s="1"/>
      <c r="AE1361" s="1"/>
      <c r="AF1361" s="1"/>
      <c r="AG1361" s="1" t="s">
        <v>50</v>
      </c>
      <c r="AH1361" s="1">
        <v>2</v>
      </c>
      <c r="AI1361" s="1">
        <v>32.659399999999998</v>
      </c>
      <c r="AJ1361" s="1">
        <v>1.4198799999999999E-2</v>
      </c>
      <c r="AK1361" s="1">
        <v>5.3499999999999999E-5</v>
      </c>
      <c r="AL1361" s="1"/>
      <c r="AM1361" s="1"/>
      <c r="AN1361" s="1"/>
      <c r="AO1361" s="1"/>
      <c r="AP1361" s="1"/>
    </row>
    <row r="1362" spans="1:42" x14ac:dyDescent="0.25">
      <c r="A1362" s="1" t="s">
        <v>1041</v>
      </c>
      <c r="B1362" s="1">
        <v>1013325</v>
      </c>
      <c r="C1362" s="1">
        <v>2020</v>
      </c>
      <c r="D1362" s="1" t="s">
        <v>43</v>
      </c>
      <c r="E1362" s="1" t="s">
        <v>44</v>
      </c>
      <c r="F1362" s="1" t="s">
        <v>66</v>
      </c>
      <c r="G1362" s="1" t="s">
        <v>256</v>
      </c>
      <c r="H1362" s="1"/>
      <c r="I1362" s="1" t="s">
        <v>47</v>
      </c>
      <c r="J1362" s="1" t="s">
        <v>159</v>
      </c>
      <c r="K1362" s="1" t="s">
        <v>49</v>
      </c>
      <c r="L1362" s="1">
        <v>3001131</v>
      </c>
      <c r="M1362" s="1">
        <v>71.378900000000002</v>
      </c>
      <c r="N1362" s="1">
        <v>24.578900000000001</v>
      </c>
      <c r="O1362" s="1">
        <v>43.435099999999998</v>
      </c>
      <c r="P1362" s="1">
        <v>0</v>
      </c>
      <c r="Q1362" s="1">
        <v>0.02</v>
      </c>
      <c r="R1362" s="1">
        <v>0.09</v>
      </c>
      <c r="S1362" s="1">
        <v>0.82</v>
      </c>
      <c r="T1362" s="1">
        <v>110</v>
      </c>
      <c r="U1362" s="1">
        <v>134</v>
      </c>
      <c r="V1362" s="1">
        <v>0</v>
      </c>
      <c r="W1362" s="1" t="s">
        <v>50</v>
      </c>
      <c r="X1362" s="1">
        <v>58</v>
      </c>
      <c r="Y1362" s="1">
        <v>14.5707</v>
      </c>
      <c r="Z1362" s="1">
        <v>59.151000000000003</v>
      </c>
      <c r="AA1362" s="1">
        <v>0.76687899999999998</v>
      </c>
      <c r="AB1362" s="1">
        <v>3.11321</v>
      </c>
      <c r="AC1362" s="1" t="s">
        <v>50</v>
      </c>
      <c r="AD1362" s="1">
        <v>23</v>
      </c>
      <c r="AE1362" s="1">
        <v>7.8674600000000003</v>
      </c>
      <c r="AF1362" s="1">
        <v>37.588999999999999</v>
      </c>
      <c r="AG1362" s="1" t="s">
        <v>50</v>
      </c>
      <c r="AH1362" s="1">
        <v>53</v>
      </c>
      <c r="AI1362" s="1">
        <v>2539.65</v>
      </c>
      <c r="AJ1362" s="1">
        <v>0.85979099999999997</v>
      </c>
      <c r="AK1362" s="1">
        <v>4.1755999999999998E-3</v>
      </c>
      <c r="AL1362" s="1"/>
      <c r="AM1362" s="1"/>
      <c r="AN1362" s="1"/>
      <c r="AO1362" s="1"/>
      <c r="AP1362" s="1"/>
    </row>
    <row r="1363" spans="1:42" x14ac:dyDescent="0.25">
      <c r="A1363" s="1" t="s">
        <v>1041</v>
      </c>
      <c r="B1363" s="1">
        <v>1013325</v>
      </c>
      <c r="C1363" s="1">
        <v>2020</v>
      </c>
      <c r="D1363" s="1" t="s">
        <v>43</v>
      </c>
      <c r="E1363" s="1" t="s">
        <v>44</v>
      </c>
      <c r="F1363" s="1" t="s">
        <v>66</v>
      </c>
      <c r="G1363" s="1" t="s">
        <v>1047</v>
      </c>
      <c r="H1363" s="1"/>
      <c r="I1363" s="1" t="s">
        <v>47</v>
      </c>
      <c r="J1363" s="1" t="s">
        <v>159</v>
      </c>
      <c r="K1363" s="1" t="s">
        <v>49</v>
      </c>
      <c r="L1363" s="1">
        <v>5231138</v>
      </c>
      <c r="M1363" s="1">
        <v>68.599999999999994</v>
      </c>
      <c r="N1363" s="1">
        <v>25</v>
      </c>
      <c r="O1363" s="1">
        <v>41.963999999999999</v>
      </c>
      <c r="P1363" s="1">
        <v>0</v>
      </c>
      <c r="Q1363" s="1">
        <v>0.02</v>
      </c>
      <c r="R1363" s="1">
        <v>0.09</v>
      </c>
      <c r="S1363" s="1">
        <v>0.82</v>
      </c>
      <c r="T1363" s="1">
        <v>97</v>
      </c>
      <c r="U1363" s="1">
        <v>178</v>
      </c>
      <c r="V1363" s="1">
        <v>0</v>
      </c>
      <c r="W1363" s="1" t="s">
        <v>50</v>
      </c>
      <c r="X1363" s="1">
        <v>60</v>
      </c>
      <c r="Y1363" s="1">
        <v>41.900199999999998</v>
      </c>
      <c r="Z1363" s="1">
        <v>167.29900000000001</v>
      </c>
      <c r="AA1363" s="1">
        <v>2.2052700000000001</v>
      </c>
      <c r="AB1363" s="1">
        <v>8.8051999999999992</v>
      </c>
      <c r="AC1363" s="1" t="s">
        <v>50</v>
      </c>
      <c r="AD1363" s="1">
        <v>4</v>
      </c>
      <c r="AE1363" s="1">
        <v>7.9469300000000007E-2</v>
      </c>
      <c r="AF1363" s="1">
        <v>0.437081</v>
      </c>
      <c r="AG1363" s="1" t="s">
        <v>50</v>
      </c>
      <c r="AH1363" s="1">
        <v>114</v>
      </c>
      <c r="AI1363" s="1">
        <v>2802.62</v>
      </c>
      <c r="AJ1363" s="1">
        <v>2.0837599999999998</v>
      </c>
      <c r="AK1363" s="1">
        <v>4.6806E-3</v>
      </c>
      <c r="AL1363" s="1"/>
      <c r="AM1363" s="1"/>
      <c r="AN1363" s="1"/>
      <c r="AO1363" s="1"/>
      <c r="AP1363" s="1"/>
    </row>
    <row r="1364" spans="1:42" x14ac:dyDescent="0.25">
      <c r="A1364" s="1" t="s">
        <v>1041</v>
      </c>
      <c r="B1364" s="1">
        <v>1013325</v>
      </c>
      <c r="C1364" s="1">
        <v>2020</v>
      </c>
      <c r="D1364" s="1" t="s">
        <v>43</v>
      </c>
      <c r="E1364" s="1" t="s">
        <v>44</v>
      </c>
      <c r="F1364" s="1" t="s">
        <v>66</v>
      </c>
      <c r="G1364" s="1" t="s">
        <v>125</v>
      </c>
      <c r="H1364" s="1"/>
      <c r="I1364" s="1" t="s">
        <v>47</v>
      </c>
      <c r="J1364" s="1" t="s">
        <v>159</v>
      </c>
      <c r="K1364" s="1" t="s">
        <v>49</v>
      </c>
      <c r="L1364" s="1">
        <v>46094</v>
      </c>
      <c r="M1364" s="1">
        <v>114.3</v>
      </c>
      <c r="N1364" s="1">
        <v>25</v>
      </c>
      <c r="O1364" s="1">
        <v>43.2</v>
      </c>
      <c r="P1364" s="1">
        <v>0.02</v>
      </c>
      <c r="Q1364" s="1">
        <v>0.02</v>
      </c>
      <c r="R1364" s="1">
        <v>0.1</v>
      </c>
      <c r="S1364" s="1">
        <v>0.26</v>
      </c>
      <c r="T1364" s="1">
        <v>2</v>
      </c>
      <c r="U1364" s="1">
        <v>3</v>
      </c>
      <c r="V1364" s="1">
        <v>0</v>
      </c>
      <c r="W1364" s="1" t="s">
        <v>50</v>
      </c>
      <c r="X1364" s="1">
        <v>2</v>
      </c>
      <c r="Y1364" s="1">
        <v>0.113244</v>
      </c>
      <c r="Z1364" s="1">
        <v>0.45297500000000002</v>
      </c>
      <c r="AA1364" s="1">
        <v>5.9601999999999997E-3</v>
      </c>
      <c r="AB1364" s="1">
        <v>2.3840799999999999E-2</v>
      </c>
      <c r="AC1364" s="1" t="s">
        <v>50</v>
      </c>
      <c r="AD1364" s="1">
        <v>1</v>
      </c>
      <c r="AE1364" s="1">
        <v>0.39734700000000001</v>
      </c>
      <c r="AF1364" s="1">
        <v>0.63575499999999996</v>
      </c>
      <c r="AG1364" s="1" t="s">
        <v>49</v>
      </c>
      <c r="AH1364" s="1"/>
      <c r="AI1364" s="1"/>
      <c r="AJ1364" s="1"/>
      <c r="AK1364" s="1"/>
      <c r="AL1364" s="1"/>
      <c r="AM1364" s="1"/>
      <c r="AN1364" s="1"/>
      <c r="AO1364" s="1"/>
      <c r="AP1364" s="1"/>
    </row>
    <row r="1365" spans="1:42" x14ac:dyDescent="0.25">
      <c r="A1365" s="1" t="s">
        <v>1041</v>
      </c>
      <c r="B1365" s="1">
        <v>1013325</v>
      </c>
      <c r="C1365" s="1">
        <v>2020</v>
      </c>
      <c r="D1365" s="1" t="s">
        <v>43</v>
      </c>
      <c r="E1365" s="1" t="s">
        <v>44</v>
      </c>
      <c r="F1365" s="1" t="s">
        <v>66</v>
      </c>
      <c r="G1365" s="1" t="s">
        <v>1048</v>
      </c>
      <c r="H1365" s="1"/>
      <c r="I1365" s="1" t="s">
        <v>47</v>
      </c>
      <c r="J1365" s="1" t="s">
        <v>159</v>
      </c>
      <c r="K1365" s="1" t="s">
        <v>49</v>
      </c>
      <c r="L1365" s="1">
        <v>295840</v>
      </c>
      <c r="M1365" s="1">
        <v>68.599999999999994</v>
      </c>
      <c r="N1365" s="1">
        <v>24</v>
      </c>
      <c r="O1365" s="1">
        <v>41.783900000000003</v>
      </c>
      <c r="P1365" s="1">
        <v>0.01</v>
      </c>
      <c r="Q1365" s="1">
        <v>0.15</v>
      </c>
      <c r="R1365" s="1">
        <v>7.0000000000000007E-2</v>
      </c>
      <c r="S1365" s="1">
        <v>0.8</v>
      </c>
      <c r="T1365" s="1">
        <v>18</v>
      </c>
      <c r="U1365" s="1">
        <v>36</v>
      </c>
      <c r="V1365" s="1">
        <v>0</v>
      </c>
      <c r="W1365" s="1" t="s">
        <v>50</v>
      </c>
      <c r="X1365" s="1">
        <v>5</v>
      </c>
      <c r="Y1365" s="1">
        <v>2.8688400000000001</v>
      </c>
      <c r="Z1365" s="1">
        <v>8.4932800000000004</v>
      </c>
      <c r="AA1365" s="1">
        <v>0.15099199999999999</v>
      </c>
      <c r="AB1365" s="1">
        <v>0.447015</v>
      </c>
      <c r="AC1365" s="1" t="s">
        <v>50</v>
      </c>
      <c r="AD1365" s="1">
        <v>23</v>
      </c>
      <c r="AE1365" s="1">
        <v>1.47018</v>
      </c>
      <c r="AF1365" s="1">
        <v>4.0529400000000004</v>
      </c>
      <c r="AG1365" s="1" t="s">
        <v>50</v>
      </c>
      <c r="AH1365" s="1">
        <v>8</v>
      </c>
      <c r="AI1365" s="1">
        <v>128.27799999999999</v>
      </c>
      <c r="AJ1365" s="1">
        <v>6.8506999999999998E-2</v>
      </c>
      <c r="AK1365" s="1">
        <v>2.117E-4</v>
      </c>
      <c r="AL1365" s="1"/>
      <c r="AM1365" s="1"/>
      <c r="AN1365" s="1"/>
      <c r="AO1365" s="1"/>
      <c r="AP1365" s="1"/>
    </row>
    <row r="1366" spans="1:42" x14ac:dyDescent="0.25">
      <c r="A1366" s="1" t="s">
        <v>1041</v>
      </c>
      <c r="B1366" s="1">
        <v>1013325</v>
      </c>
      <c r="C1366" s="1">
        <v>2020</v>
      </c>
      <c r="D1366" s="1" t="s">
        <v>43</v>
      </c>
      <c r="E1366" s="1" t="s">
        <v>44</v>
      </c>
      <c r="F1366" s="1" t="s">
        <v>66</v>
      </c>
      <c r="G1366" s="1" t="s">
        <v>1049</v>
      </c>
      <c r="H1366" s="1"/>
      <c r="I1366" s="1" t="s">
        <v>47</v>
      </c>
      <c r="J1366" s="1" t="s">
        <v>159</v>
      </c>
      <c r="K1366" s="1" t="s">
        <v>49</v>
      </c>
      <c r="L1366" s="1">
        <v>51413</v>
      </c>
      <c r="M1366" s="1">
        <v>141</v>
      </c>
      <c r="N1366" s="1">
        <v>125</v>
      </c>
      <c r="O1366" s="1">
        <v>37.524999999999999</v>
      </c>
      <c r="P1366" s="1">
        <v>0.02</v>
      </c>
      <c r="Q1366" s="1">
        <v>0.02</v>
      </c>
      <c r="R1366" s="1">
        <v>0.08</v>
      </c>
      <c r="S1366" s="1">
        <v>0.08</v>
      </c>
      <c r="T1366" s="1">
        <v>3</v>
      </c>
      <c r="U1366" s="1">
        <v>9</v>
      </c>
      <c r="V1366" s="1">
        <v>0</v>
      </c>
      <c r="W1366" s="1" t="s">
        <v>50</v>
      </c>
      <c r="X1366" s="1">
        <v>9</v>
      </c>
      <c r="Y1366" s="1">
        <v>0.52847100000000002</v>
      </c>
      <c r="Z1366" s="1">
        <v>0.98144600000000004</v>
      </c>
      <c r="AA1366" s="1">
        <v>2.78143E-2</v>
      </c>
      <c r="AB1366" s="1">
        <v>5.1655100000000002E-2</v>
      </c>
      <c r="AC1366" s="1" t="s">
        <v>49</v>
      </c>
      <c r="AD1366" s="1"/>
      <c r="AE1366" s="1"/>
      <c r="AF1366" s="1"/>
      <c r="AG1366" s="1" t="s">
        <v>49</v>
      </c>
      <c r="AH1366" s="1"/>
      <c r="AI1366" s="1"/>
      <c r="AJ1366" s="1"/>
      <c r="AK1366" s="1"/>
      <c r="AL1366" s="1"/>
      <c r="AM1366" s="1"/>
      <c r="AN1366" s="1"/>
      <c r="AO1366" s="1"/>
      <c r="AP1366" s="1"/>
    </row>
    <row r="1367" spans="1:42" x14ac:dyDescent="0.25">
      <c r="A1367" s="1" t="s">
        <v>1021</v>
      </c>
      <c r="B1367" s="1">
        <v>1012129</v>
      </c>
      <c r="C1367" s="1">
        <v>2020</v>
      </c>
      <c r="D1367" s="1" t="s">
        <v>43</v>
      </c>
      <c r="E1367" s="1" t="s">
        <v>44</v>
      </c>
      <c r="F1367" s="1" t="s">
        <v>66</v>
      </c>
      <c r="G1367" s="1" t="s">
        <v>784</v>
      </c>
      <c r="H1367" s="1"/>
      <c r="I1367" s="1" t="s">
        <v>47</v>
      </c>
      <c r="J1367" s="1" t="s">
        <v>53</v>
      </c>
      <c r="K1367" s="1" t="s">
        <v>49</v>
      </c>
      <c r="L1367" s="1">
        <v>8463.1607399999994</v>
      </c>
      <c r="M1367" s="1">
        <v>125</v>
      </c>
      <c r="N1367" s="1">
        <v>35</v>
      </c>
      <c r="O1367" s="1">
        <v>33.6</v>
      </c>
      <c r="P1367" s="1">
        <v>0.85349299999999995</v>
      </c>
      <c r="Q1367" s="1">
        <v>0.85349299999999995</v>
      </c>
      <c r="R1367" s="1">
        <v>0.85349299999999995</v>
      </c>
      <c r="S1367" s="1">
        <v>0.85349299999999995</v>
      </c>
      <c r="T1367" s="1">
        <v>2</v>
      </c>
      <c r="U1367" s="1">
        <v>3</v>
      </c>
      <c r="V1367" s="1">
        <v>0</v>
      </c>
      <c r="W1367" s="1" t="s">
        <v>49</v>
      </c>
      <c r="X1367" s="1"/>
      <c r="Y1367" s="1"/>
      <c r="Z1367" s="1"/>
      <c r="AA1367" s="1"/>
      <c r="AB1367" s="1"/>
      <c r="AC1367" s="1" t="s">
        <v>50</v>
      </c>
      <c r="AD1367" s="1">
        <v>3</v>
      </c>
      <c r="AE1367" s="1">
        <v>7.2892999999999999E-2</v>
      </c>
      <c r="AF1367" s="1">
        <v>0.99800900000000003</v>
      </c>
      <c r="AG1367" s="1" t="s">
        <v>49</v>
      </c>
      <c r="AH1367" s="1"/>
      <c r="AI1367" s="1"/>
      <c r="AJ1367" s="1"/>
      <c r="AK1367" s="1"/>
      <c r="AL1367" s="1"/>
      <c r="AM1367" s="1"/>
      <c r="AN1367" s="1"/>
      <c r="AO1367" s="1"/>
      <c r="AP1367" s="1"/>
    </row>
    <row r="1368" spans="1:42" x14ac:dyDescent="0.25">
      <c r="A1368" s="1" t="s">
        <v>1021</v>
      </c>
      <c r="B1368" s="1">
        <v>1012129</v>
      </c>
      <c r="C1368" s="1">
        <v>2020</v>
      </c>
      <c r="D1368" s="1" t="s">
        <v>43</v>
      </c>
      <c r="E1368" s="1" t="s">
        <v>44</v>
      </c>
      <c r="F1368" s="1" t="s">
        <v>66</v>
      </c>
      <c r="G1368" s="1" t="s">
        <v>785</v>
      </c>
      <c r="H1368" s="1"/>
      <c r="I1368" s="1" t="s">
        <v>47</v>
      </c>
      <c r="J1368" s="1" t="s">
        <v>53</v>
      </c>
      <c r="K1368" s="1" t="s">
        <v>49</v>
      </c>
      <c r="L1368" s="1">
        <v>17888.641619999999</v>
      </c>
      <c r="M1368" s="1">
        <v>125</v>
      </c>
      <c r="N1368" s="1">
        <v>35</v>
      </c>
      <c r="O1368" s="1">
        <v>33.6</v>
      </c>
      <c r="P1368" s="1">
        <v>0.85349299999999995</v>
      </c>
      <c r="Q1368" s="1">
        <v>0.85349299999999995</v>
      </c>
      <c r="R1368" s="1">
        <v>0.85349299999999995</v>
      </c>
      <c r="S1368" s="1">
        <v>0.85349299999999995</v>
      </c>
      <c r="T1368" s="1">
        <v>11</v>
      </c>
      <c r="U1368" s="1">
        <v>8</v>
      </c>
      <c r="V1368" s="1">
        <v>0</v>
      </c>
      <c r="W1368" s="1" t="s">
        <v>49</v>
      </c>
      <c r="X1368" s="1"/>
      <c r="Y1368" s="1"/>
      <c r="Z1368" s="1"/>
      <c r="AA1368" s="1"/>
      <c r="AB1368" s="1"/>
      <c r="AC1368" s="1" t="s">
        <v>49</v>
      </c>
      <c r="AD1368" s="1"/>
      <c r="AE1368" s="1"/>
      <c r="AF1368" s="1"/>
      <c r="AG1368" s="1" t="s">
        <v>50</v>
      </c>
      <c r="AH1368" s="1">
        <v>8</v>
      </c>
      <c r="AI1368" s="1">
        <v>8.1793659999999999</v>
      </c>
      <c r="AJ1368" s="1">
        <v>4.3943000000000003E-2</v>
      </c>
      <c r="AK1368" s="1">
        <v>1.7E-5</v>
      </c>
      <c r="AL1368" s="1"/>
      <c r="AM1368" s="1"/>
      <c r="AN1368" s="1"/>
      <c r="AO1368" s="1"/>
      <c r="AP1368" s="1"/>
    </row>
    <row r="1369" spans="1:42" x14ac:dyDescent="0.25">
      <c r="A1369" s="1" t="s">
        <v>1021</v>
      </c>
      <c r="B1369" s="1">
        <v>1012129</v>
      </c>
      <c r="C1369" s="1">
        <v>2020</v>
      </c>
      <c r="D1369" s="1" t="s">
        <v>43</v>
      </c>
      <c r="E1369" s="1" t="s">
        <v>44</v>
      </c>
      <c r="F1369" s="1" t="s">
        <v>66</v>
      </c>
      <c r="G1369" s="1" t="s">
        <v>106</v>
      </c>
      <c r="H1369" s="1"/>
      <c r="I1369" s="1" t="s">
        <v>47</v>
      </c>
      <c r="J1369" s="1" t="s">
        <v>53</v>
      </c>
      <c r="K1369" s="1" t="s">
        <v>49</v>
      </c>
      <c r="L1369" s="1">
        <v>1795044.2183999999</v>
      </c>
      <c r="M1369" s="1">
        <v>120</v>
      </c>
      <c r="N1369" s="1">
        <v>60</v>
      </c>
      <c r="O1369" s="1">
        <v>33.6</v>
      </c>
      <c r="P1369" s="1">
        <v>0.84780599999999995</v>
      </c>
      <c r="Q1369" s="1">
        <v>0.84780599999999995</v>
      </c>
      <c r="R1369" s="1">
        <v>0.84780599999999995</v>
      </c>
      <c r="S1369" s="1">
        <v>0.84780599999999995</v>
      </c>
      <c r="T1369" s="1">
        <v>37</v>
      </c>
      <c r="U1369" s="1">
        <v>177</v>
      </c>
      <c r="V1369" s="1">
        <v>0</v>
      </c>
      <c r="W1369" s="1" t="s">
        <v>49</v>
      </c>
      <c r="X1369" s="1"/>
      <c r="Y1369" s="1"/>
      <c r="Z1369" s="1"/>
      <c r="AA1369" s="1"/>
      <c r="AB1369" s="1"/>
      <c r="AC1369" s="1" t="s">
        <v>49</v>
      </c>
      <c r="AD1369" s="1"/>
      <c r="AE1369" s="1"/>
      <c r="AF1369" s="1"/>
      <c r="AG1369" s="1" t="s">
        <v>50</v>
      </c>
      <c r="AH1369" s="1">
        <v>177</v>
      </c>
      <c r="AI1369" s="1">
        <v>1224.487969</v>
      </c>
      <c r="AJ1369" s="1">
        <v>6.1471390000000001</v>
      </c>
      <c r="AK1369" s="1">
        <v>2.3319999999999999E-3</v>
      </c>
      <c r="AL1369" s="1"/>
      <c r="AM1369" s="1"/>
      <c r="AN1369" s="1"/>
      <c r="AO1369" s="1"/>
      <c r="AP1369" s="1"/>
    </row>
    <row r="1370" spans="1:42" x14ac:dyDescent="0.25">
      <c r="A1370" s="1" t="s">
        <v>1021</v>
      </c>
      <c r="B1370" s="1">
        <v>1012129</v>
      </c>
      <c r="C1370" s="1">
        <v>2020</v>
      </c>
      <c r="D1370" s="1" t="s">
        <v>43</v>
      </c>
      <c r="E1370" s="1" t="s">
        <v>44</v>
      </c>
      <c r="F1370" s="1" t="s">
        <v>66</v>
      </c>
      <c r="G1370" s="1" t="s">
        <v>140</v>
      </c>
      <c r="H1370" s="1"/>
      <c r="I1370" s="1" t="s">
        <v>47</v>
      </c>
      <c r="J1370" s="1" t="s">
        <v>53</v>
      </c>
      <c r="K1370" s="1" t="s">
        <v>49</v>
      </c>
      <c r="L1370" s="1">
        <v>3219764.3151600002</v>
      </c>
      <c r="M1370" s="1">
        <v>83.415553000000003</v>
      </c>
      <c r="N1370" s="1">
        <v>53.041392999999999</v>
      </c>
      <c r="O1370" s="1">
        <v>33.6</v>
      </c>
      <c r="P1370" s="1">
        <v>0.84780599999999995</v>
      </c>
      <c r="Q1370" s="1">
        <v>0.84780599999999995</v>
      </c>
      <c r="R1370" s="1">
        <v>0.85062700000000002</v>
      </c>
      <c r="S1370" s="1">
        <v>0.85062700000000002</v>
      </c>
      <c r="T1370" s="1">
        <v>170</v>
      </c>
      <c r="U1370" s="1">
        <v>450</v>
      </c>
      <c r="V1370" s="1">
        <v>0</v>
      </c>
      <c r="W1370" s="1" t="s">
        <v>49</v>
      </c>
      <c r="X1370" s="1"/>
      <c r="Y1370" s="1"/>
      <c r="Z1370" s="1"/>
      <c r="AA1370" s="1"/>
      <c r="AB1370" s="1"/>
      <c r="AC1370" s="1" t="s">
        <v>50</v>
      </c>
      <c r="AD1370" s="1">
        <v>14</v>
      </c>
      <c r="AE1370" s="1">
        <v>1.398331</v>
      </c>
      <c r="AF1370" s="1">
        <v>33.241587000000003</v>
      </c>
      <c r="AG1370" s="1" t="s">
        <v>50</v>
      </c>
      <c r="AH1370" s="1">
        <v>450</v>
      </c>
      <c r="AI1370" s="1">
        <v>1316.3063050000001</v>
      </c>
      <c r="AJ1370" s="1">
        <v>6.4919269999999996</v>
      </c>
      <c r="AK1370" s="1">
        <v>2.4989999999999999E-3</v>
      </c>
      <c r="AL1370" s="1"/>
      <c r="AM1370" s="1"/>
      <c r="AN1370" s="1"/>
      <c r="AO1370" s="1"/>
      <c r="AP1370" s="1"/>
    </row>
    <row r="1371" spans="1:42" x14ac:dyDescent="0.25">
      <c r="A1371" s="1" t="s">
        <v>1021</v>
      </c>
      <c r="B1371" s="1">
        <v>1012129</v>
      </c>
      <c r="C1371" s="1">
        <v>2020</v>
      </c>
      <c r="D1371" s="1" t="s">
        <v>43</v>
      </c>
      <c r="E1371" s="1" t="s">
        <v>44</v>
      </c>
      <c r="F1371" s="1" t="s">
        <v>66</v>
      </c>
      <c r="G1371" s="1" t="s">
        <v>141</v>
      </c>
      <c r="H1371" s="1"/>
      <c r="I1371" s="1" t="s">
        <v>47</v>
      </c>
      <c r="J1371" s="1" t="s">
        <v>53</v>
      </c>
      <c r="K1371" s="1" t="s">
        <v>49</v>
      </c>
      <c r="L1371" s="1">
        <v>46948.682939999999</v>
      </c>
      <c r="M1371" s="1">
        <v>80</v>
      </c>
      <c r="N1371" s="1">
        <v>60</v>
      </c>
      <c r="O1371" s="1">
        <v>33.6</v>
      </c>
      <c r="P1371" s="1">
        <v>0.84780599999999995</v>
      </c>
      <c r="Q1371" s="1">
        <v>0.84780599999999995</v>
      </c>
      <c r="R1371" s="1">
        <v>0.84780599999999995</v>
      </c>
      <c r="S1371" s="1">
        <v>0.84780599999999995</v>
      </c>
      <c r="T1371" s="1">
        <v>3</v>
      </c>
      <c r="U1371" s="1">
        <v>12</v>
      </c>
      <c r="V1371" s="1">
        <v>0</v>
      </c>
      <c r="W1371" s="1" t="s">
        <v>49</v>
      </c>
      <c r="X1371" s="1"/>
      <c r="Y1371" s="1"/>
      <c r="Z1371" s="1"/>
      <c r="AA1371" s="1"/>
      <c r="AB1371" s="1"/>
      <c r="AC1371" s="1" t="s">
        <v>50</v>
      </c>
      <c r="AD1371" s="1">
        <v>4</v>
      </c>
      <c r="AE1371" s="1">
        <v>0.27301900000000001</v>
      </c>
      <c r="AF1371" s="1">
        <v>6.5359699999999998</v>
      </c>
      <c r="AG1371" s="1" t="s">
        <v>49</v>
      </c>
      <c r="AH1371" s="1"/>
      <c r="AI1371" s="1"/>
      <c r="AJ1371" s="1"/>
      <c r="AK1371" s="1"/>
      <c r="AL1371" s="1"/>
      <c r="AM1371" s="1"/>
      <c r="AN1371" s="1"/>
      <c r="AO1371" s="1"/>
      <c r="AP1371" s="1"/>
    </row>
    <row r="1372" spans="1:42" x14ac:dyDescent="0.25">
      <c r="A1372" s="1" t="s">
        <v>1050</v>
      </c>
      <c r="B1372" s="1">
        <v>1008890</v>
      </c>
      <c r="C1372" s="1">
        <v>2020</v>
      </c>
      <c r="D1372" s="1" t="s">
        <v>43</v>
      </c>
      <c r="E1372" s="1" t="s">
        <v>44</v>
      </c>
      <c r="F1372" s="1" t="s">
        <v>66</v>
      </c>
      <c r="G1372" s="1" t="s">
        <v>475</v>
      </c>
      <c r="H1372" s="1"/>
      <c r="I1372" s="1" t="s">
        <v>68</v>
      </c>
      <c r="J1372" s="1"/>
      <c r="K1372" s="1" t="s">
        <v>49</v>
      </c>
      <c r="L1372" s="1">
        <v>961613</v>
      </c>
      <c r="M1372" s="1">
        <v>97</v>
      </c>
      <c r="N1372" s="1">
        <v>49.6</v>
      </c>
      <c r="O1372" s="1">
        <v>42.3</v>
      </c>
      <c r="P1372" s="1">
        <v>0</v>
      </c>
      <c r="Q1372" s="1">
        <v>9.3799999999999994E-2</v>
      </c>
      <c r="R1372" s="1">
        <v>2.7100000000000002E-3</v>
      </c>
      <c r="S1372" s="1">
        <v>0.61</v>
      </c>
      <c r="T1372" s="1">
        <v>196</v>
      </c>
      <c r="U1372" s="1">
        <v>101</v>
      </c>
      <c r="V1372" s="1">
        <v>0</v>
      </c>
      <c r="W1372" s="1" t="s">
        <v>50</v>
      </c>
      <c r="X1372" s="1">
        <v>52</v>
      </c>
      <c r="Y1372" s="1">
        <v>12.241146000000001</v>
      </c>
      <c r="Z1372" s="1">
        <v>60.082236100000003</v>
      </c>
      <c r="AA1372" s="1">
        <v>0.64427080000000003</v>
      </c>
      <c r="AB1372" s="1">
        <v>3.162223</v>
      </c>
      <c r="AC1372" s="1" t="s">
        <v>50</v>
      </c>
      <c r="AD1372" s="1">
        <v>33</v>
      </c>
      <c r="AE1372" s="1">
        <v>5.2232946</v>
      </c>
      <c r="AF1372" s="1">
        <v>26.278946600000001</v>
      </c>
      <c r="AG1372" s="1" t="s">
        <v>50</v>
      </c>
      <c r="AH1372" s="1">
        <v>16</v>
      </c>
      <c r="AI1372" s="1">
        <v>214.81852140000001</v>
      </c>
      <c r="AJ1372" s="1">
        <v>1.5103823999999999</v>
      </c>
      <c r="AK1372" s="1">
        <v>2.1738E-3</v>
      </c>
      <c r="AL1372" s="1"/>
      <c r="AM1372" s="1"/>
      <c r="AN1372" s="1"/>
      <c r="AO1372" s="1"/>
      <c r="AP1372" s="1"/>
    </row>
    <row r="1373" spans="1:42" x14ac:dyDescent="0.25">
      <c r="A1373" s="1" t="s">
        <v>1050</v>
      </c>
      <c r="B1373" s="1">
        <v>1008890</v>
      </c>
      <c r="C1373" s="1">
        <v>2020</v>
      </c>
      <c r="D1373" s="1" t="s">
        <v>43</v>
      </c>
      <c r="E1373" s="1" t="s">
        <v>44</v>
      </c>
      <c r="F1373" s="1" t="s">
        <v>66</v>
      </c>
      <c r="G1373" s="1" t="s">
        <v>785</v>
      </c>
      <c r="H1373" s="1"/>
      <c r="I1373" s="1" t="s">
        <v>68</v>
      </c>
      <c r="J1373" s="1"/>
      <c r="K1373" s="1" t="s">
        <v>49</v>
      </c>
      <c r="L1373" s="1">
        <v>1625956</v>
      </c>
      <c r="M1373" s="1">
        <v>101</v>
      </c>
      <c r="N1373" s="1">
        <v>44.3</v>
      </c>
      <c r="O1373" s="1">
        <v>40.700000000000003</v>
      </c>
      <c r="P1373" s="1">
        <v>5.0000000000000001E-3</v>
      </c>
      <c r="Q1373" s="1">
        <v>8.9999999999999993E-3</v>
      </c>
      <c r="R1373" s="1">
        <v>0.09</v>
      </c>
      <c r="S1373" s="1">
        <v>0.24</v>
      </c>
      <c r="T1373" s="1">
        <v>48</v>
      </c>
      <c r="U1373" s="1">
        <v>18</v>
      </c>
      <c r="V1373" s="1">
        <v>0</v>
      </c>
      <c r="W1373" s="1" t="s">
        <v>50</v>
      </c>
      <c r="X1373" s="1">
        <v>6</v>
      </c>
      <c r="Y1373" s="1">
        <v>9.2342610999999994</v>
      </c>
      <c r="Z1373" s="1">
        <v>34.826440400000003</v>
      </c>
      <c r="AA1373" s="1">
        <v>0.48601369999999999</v>
      </c>
      <c r="AB1373" s="1">
        <v>1.8329705000000001</v>
      </c>
      <c r="AC1373" s="1" t="s">
        <v>49</v>
      </c>
      <c r="AD1373" s="1"/>
      <c r="AE1373" s="1"/>
      <c r="AF1373" s="1"/>
      <c r="AG1373" s="1" t="s">
        <v>50</v>
      </c>
      <c r="AH1373" s="1">
        <v>12</v>
      </c>
      <c r="AI1373" s="1">
        <v>14.6394687</v>
      </c>
      <c r="AJ1373" s="1">
        <v>0.1032283</v>
      </c>
      <c r="AK1373" s="1">
        <v>1.8440000000000001E-4</v>
      </c>
      <c r="AL1373" s="1"/>
      <c r="AM1373" s="1"/>
      <c r="AN1373" s="1"/>
      <c r="AO1373" s="1"/>
      <c r="AP1373" s="1"/>
    </row>
    <row r="1374" spans="1:42" x14ac:dyDescent="0.25">
      <c r="A1374" s="1" t="s">
        <v>1051</v>
      </c>
      <c r="B1374" s="1">
        <v>1008499</v>
      </c>
      <c r="C1374" s="1">
        <v>2020</v>
      </c>
      <c r="D1374" s="1" t="s">
        <v>43</v>
      </c>
      <c r="E1374" s="1" t="s">
        <v>44</v>
      </c>
      <c r="F1374" s="1" t="s">
        <v>66</v>
      </c>
      <c r="G1374" s="1" t="s">
        <v>176</v>
      </c>
      <c r="H1374" s="1"/>
      <c r="I1374" s="1" t="s">
        <v>68</v>
      </c>
      <c r="J1374" s="1"/>
      <c r="K1374" s="1" t="s">
        <v>49</v>
      </c>
      <c r="L1374" s="1">
        <v>2980023.5</v>
      </c>
      <c r="M1374" s="1">
        <v>155</v>
      </c>
      <c r="N1374" s="1">
        <v>0</v>
      </c>
      <c r="O1374" s="1">
        <v>13.9</v>
      </c>
      <c r="P1374" s="1">
        <v>0.51200000000000001</v>
      </c>
      <c r="Q1374" s="1">
        <v>0.51200000000000001</v>
      </c>
      <c r="R1374" s="1">
        <v>0.46300000000000002</v>
      </c>
      <c r="S1374" s="1">
        <v>0.46300000000000002</v>
      </c>
      <c r="T1374" s="1">
        <v>720</v>
      </c>
      <c r="U1374" s="1">
        <v>4</v>
      </c>
      <c r="V1374" s="1">
        <v>4</v>
      </c>
      <c r="W1374" s="1" t="s">
        <v>50</v>
      </c>
      <c r="X1374" s="1">
        <v>4</v>
      </c>
      <c r="Y1374" s="1">
        <v>1796.4</v>
      </c>
      <c r="Z1374" s="1">
        <v>594.11</v>
      </c>
      <c r="AA1374" s="1">
        <v>98</v>
      </c>
      <c r="AB1374" s="1">
        <v>32.409999999999997</v>
      </c>
      <c r="AC1374" s="1" t="s">
        <v>49</v>
      </c>
      <c r="AD1374" s="1"/>
      <c r="AE1374" s="1"/>
      <c r="AF1374" s="1"/>
      <c r="AG1374" s="1" t="s">
        <v>49</v>
      </c>
      <c r="AH1374" s="1"/>
      <c r="AI1374" s="1"/>
      <c r="AJ1374" s="1"/>
      <c r="AK1374" s="1"/>
      <c r="AL1374" s="1"/>
      <c r="AM1374" s="1"/>
      <c r="AN1374" s="1"/>
      <c r="AO1374" s="1"/>
      <c r="AP1374" s="1"/>
    </row>
    <row r="1375" spans="1:42" x14ac:dyDescent="0.25">
      <c r="A1375" s="1" t="s">
        <v>1051</v>
      </c>
      <c r="B1375" s="1">
        <v>1008499</v>
      </c>
      <c r="C1375" s="1">
        <v>2020</v>
      </c>
      <c r="D1375" s="1" t="s">
        <v>43</v>
      </c>
      <c r="E1375" s="1" t="s">
        <v>44</v>
      </c>
      <c r="F1375" s="1" t="s">
        <v>66</v>
      </c>
      <c r="G1375" s="1" t="s">
        <v>1052</v>
      </c>
      <c r="H1375" s="1"/>
      <c r="I1375" s="1" t="s">
        <v>68</v>
      </c>
      <c r="J1375" s="1"/>
      <c r="K1375" s="1" t="s">
        <v>49</v>
      </c>
      <c r="L1375" s="1">
        <v>9740128</v>
      </c>
      <c r="M1375" s="1">
        <v>167</v>
      </c>
      <c r="N1375" s="1">
        <v>10</v>
      </c>
      <c r="O1375" s="1">
        <v>14.3</v>
      </c>
      <c r="P1375" s="1">
        <v>0.35799999999999998</v>
      </c>
      <c r="Q1375" s="1">
        <v>0.47699999999999998</v>
      </c>
      <c r="R1375" s="1">
        <v>0.44900000000000001</v>
      </c>
      <c r="S1375" s="1">
        <v>0.53700000000000003</v>
      </c>
      <c r="T1375" s="1">
        <v>1380</v>
      </c>
      <c r="U1375" s="1">
        <v>10</v>
      </c>
      <c r="V1375" s="1">
        <v>10</v>
      </c>
      <c r="W1375" s="1" t="s">
        <v>50</v>
      </c>
      <c r="X1375" s="1">
        <v>10</v>
      </c>
      <c r="Y1375" s="1">
        <v>9449.1</v>
      </c>
      <c r="Z1375" s="1">
        <v>4576.6899999999996</v>
      </c>
      <c r="AA1375" s="1">
        <v>129.1</v>
      </c>
      <c r="AB1375" s="1">
        <v>61.62</v>
      </c>
      <c r="AC1375" s="1" t="s">
        <v>49</v>
      </c>
      <c r="AD1375" s="1"/>
      <c r="AE1375" s="1"/>
      <c r="AF1375" s="1"/>
      <c r="AG1375" s="1" t="s">
        <v>49</v>
      </c>
      <c r="AH1375" s="1"/>
      <c r="AI1375" s="1"/>
      <c r="AJ1375" s="1"/>
      <c r="AK1375" s="1"/>
      <c r="AL1375" s="1"/>
      <c r="AM1375" s="1"/>
      <c r="AN1375" s="1"/>
      <c r="AO1375" s="1"/>
      <c r="AP1375" s="1"/>
    </row>
    <row r="1376" spans="1:42" x14ac:dyDescent="0.25">
      <c r="A1376" s="1" t="s">
        <v>1053</v>
      </c>
      <c r="B1376" s="1">
        <v>1009691</v>
      </c>
      <c r="C1376" s="1">
        <v>2020</v>
      </c>
      <c r="D1376" s="1" t="s">
        <v>43</v>
      </c>
      <c r="E1376" s="1" t="s">
        <v>44</v>
      </c>
      <c r="F1376" s="1" t="s">
        <v>66</v>
      </c>
      <c r="G1376" s="1" t="s">
        <v>471</v>
      </c>
      <c r="H1376" s="1"/>
      <c r="I1376" s="1" t="s">
        <v>47</v>
      </c>
      <c r="J1376" s="1" t="s">
        <v>104</v>
      </c>
      <c r="K1376" s="1" t="s">
        <v>49</v>
      </c>
      <c r="L1376" s="1">
        <v>2000503.71</v>
      </c>
      <c r="M1376" s="1">
        <v>149</v>
      </c>
      <c r="N1376" s="1">
        <v>32</v>
      </c>
      <c r="O1376" s="1">
        <v>38</v>
      </c>
      <c r="P1376" s="1">
        <v>7.9938000000000006E-3</v>
      </c>
      <c r="Q1376" s="1">
        <v>7.9939E-3</v>
      </c>
      <c r="R1376" s="1">
        <v>0.70783459999999998</v>
      </c>
      <c r="S1376" s="1">
        <v>0.70783470000000004</v>
      </c>
      <c r="T1376" s="1">
        <v>47</v>
      </c>
      <c r="U1376" s="1">
        <v>35</v>
      </c>
      <c r="V1376" s="1">
        <v>4</v>
      </c>
      <c r="W1376" s="1" t="s">
        <v>49</v>
      </c>
      <c r="X1376" s="1"/>
      <c r="Y1376" s="1"/>
      <c r="Z1376" s="1"/>
      <c r="AA1376" s="1"/>
      <c r="AB1376" s="1"/>
      <c r="AC1376" s="1" t="s">
        <v>49</v>
      </c>
      <c r="AD1376" s="1"/>
      <c r="AE1376" s="1"/>
      <c r="AF1376" s="1"/>
      <c r="AG1376" s="1" t="s">
        <v>50</v>
      </c>
      <c r="AH1376" s="1">
        <v>35</v>
      </c>
      <c r="AI1376" s="1">
        <v>6.5088800000000004</v>
      </c>
      <c r="AJ1376" s="1">
        <v>2.2610000000000002E-2</v>
      </c>
      <c r="AK1376" s="1">
        <v>0</v>
      </c>
      <c r="AL1376" s="1"/>
      <c r="AM1376" s="1"/>
      <c r="AN1376" s="1"/>
      <c r="AO1376" s="1"/>
      <c r="AP1376" s="1"/>
    </row>
    <row r="1377" spans="1:42" x14ac:dyDescent="0.25">
      <c r="A1377" s="1" t="s">
        <v>1053</v>
      </c>
      <c r="B1377" s="1">
        <v>1009691</v>
      </c>
      <c r="C1377" s="1">
        <v>2020</v>
      </c>
      <c r="D1377" s="1" t="s">
        <v>43</v>
      </c>
      <c r="E1377" s="1" t="s">
        <v>44</v>
      </c>
      <c r="F1377" s="1" t="s">
        <v>66</v>
      </c>
      <c r="G1377" s="1" t="s">
        <v>784</v>
      </c>
      <c r="H1377" s="1"/>
      <c r="I1377" s="1" t="s">
        <v>47</v>
      </c>
      <c r="J1377" s="1" t="s">
        <v>104</v>
      </c>
      <c r="K1377" s="1" t="s">
        <v>49</v>
      </c>
      <c r="L1377" s="1">
        <v>8241420.9050000003</v>
      </c>
      <c r="M1377" s="1">
        <v>149</v>
      </c>
      <c r="N1377" s="1">
        <v>32</v>
      </c>
      <c r="O1377" s="1">
        <v>38</v>
      </c>
      <c r="P1377" s="1">
        <v>7.9938000000000006E-3</v>
      </c>
      <c r="Q1377" s="1">
        <v>7.9939E-3</v>
      </c>
      <c r="R1377" s="1">
        <v>0.70783459999999998</v>
      </c>
      <c r="S1377" s="1">
        <v>0.70783470000000004</v>
      </c>
      <c r="T1377" s="1">
        <v>359</v>
      </c>
      <c r="U1377" s="1">
        <v>214</v>
      </c>
      <c r="V1377" s="1">
        <v>27</v>
      </c>
      <c r="W1377" s="1" t="s">
        <v>49</v>
      </c>
      <c r="X1377" s="1"/>
      <c r="Y1377" s="1"/>
      <c r="Z1377" s="1"/>
      <c r="AA1377" s="1"/>
      <c r="AB1377" s="1"/>
      <c r="AC1377" s="1" t="s">
        <v>50</v>
      </c>
      <c r="AD1377" s="1">
        <v>25</v>
      </c>
      <c r="AE1377" s="1">
        <v>2.3570000000000001E-2</v>
      </c>
      <c r="AF1377" s="1">
        <v>0.76188</v>
      </c>
      <c r="AG1377" s="1" t="s">
        <v>50</v>
      </c>
      <c r="AH1377" s="1">
        <v>189</v>
      </c>
      <c r="AI1377" s="1">
        <v>31.776019999999999</v>
      </c>
      <c r="AJ1377" s="1">
        <v>0.11042</v>
      </c>
      <c r="AK1377" s="1">
        <v>1.0000000000000001E-5</v>
      </c>
      <c r="AL1377" s="1"/>
      <c r="AM1377" s="1"/>
      <c r="AN1377" s="1"/>
      <c r="AO1377" s="1"/>
      <c r="AP1377" s="1"/>
    </row>
    <row r="1378" spans="1:42" x14ac:dyDescent="0.25">
      <c r="A1378" s="1" t="s">
        <v>955</v>
      </c>
      <c r="B1378" s="1">
        <v>1008090</v>
      </c>
      <c r="C1378" s="1">
        <v>2020</v>
      </c>
      <c r="D1378" s="1" t="s">
        <v>43</v>
      </c>
      <c r="E1378" s="1" t="s">
        <v>44</v>
      </c>
      <c r="F1378" s="1" t="s">
        <v>66</v>
      </c>
      <c r="G1378" s="1" t="s">
        <v>256</v>
      </c>
      <c r="H1378" s="1"/>
      <c r="I1378" s="1" t="s">
        <v>47</v>
      </c>
      <c r="J1378" s="1" t="s">
        <v>627</v>
      </c>
      <c r="K1378" s="1" t="s">
        <v>49</v>
      </c>
      <c r="L1378" s="1">
        <v>840906.61</v>
      </c>
      <c r="M1378" s="1">
        <v>85.19</v>
      </c>
      <c r="N1378" s="1">
        <v>5.3</v>
      </c>
      <c r="O1378" s="1">
        <v>46.9</v>
      </c>
      <c r="P1378" s="1">
        <v>9.3900000000000008E-3</v>
      </c>
      <c r="Q1378" s="1">
        <v>2.572E-2</v>
      </c>
      <c r="R1378" s="1">
        <v>0.10655000000000001</v>
      </c>
      <c r="S1378" s="1">
        <v>0.46378000000000003</v>
      </c>
      <c r="T1378" s="1">
        <v>513</v>
      </c>
      <c r="U1378" s="1">
        <v>51</v>
      </c>
      <c r="V1378" s="1">
        <v>0</v>
      </c>
      <c r="W1378" s="1" t="s">
        <v>49</v>
      </c>
      <c r="X1378" s="1"/>
      <c r="Y1378" s="1"/>
      <c r="Z1378" s="1"/>
      <c r="AA1378" s="1"/>
      <c r="AB1378" s="1"/>
      <c r="AC1378" s="1" t="s">
        <v>49</v>
      </c>
      <c r="AD1378" s="1"/>
      <c r="AE1378" s="1"/>
      <c r="AF1378" s="1"/>
      <c r="AG1378" s="1" t="s">
        <v>50</v>
      </c>
      <c r="AH1378" s="1">
        <v>56</v>
      </c>
      <c r="AI1378" s="1">
        <v>4987</v>
      </c>
      <c r="AJ1378" s="1">
        <v>1.68</v>
      </c>
      <c r="AK1378" s="1">
        <v>0</v>
      </c>
      <c r="AL1378" s="1"/>
      <c r="AM1378" s="1"/>
      <c r="AN1378" s="1"/>
      <c r="AO1378" s="1"/>
      <c r="AP1378" s="1"/>
    </row>
    <row r="1379" spans="1:42" x14ac:dyDescent="0.25">
      <c r="A1379" s="1" t="s">
        <v>1054</v>
      </c>
      <c r="B1379" s="1">
        <v>1008331</v>
      </c>
      <c r="C1379" s="1">
        <v>2020</v>
      </c>
      <c r="D1379" s="1" t="s">
        <v>43</v>
      </c>
      <c r="E1379" s="1" t="s">
        <v>44</v>
      </c>
      <c r="F1379" s="1" t="s">
        <v>66</v>
      </c>
      <c r="G1379" s="1" t="s">
        <v>471</v>
      </c>
      <c r="H1379" s="1"/>
      <c r="I1379" s="1" t="s">
        <v>47</v>
      </c>
      <c r="J1379" s="1" t="s">
        <v>627</v>
      </c>
      <c r="K1379" s="1" t="s">
        <v>49</v>
      </c>
      <c r="L1379" s="1">
        <v>33146.339999999997</v>
      </c>
      <c r="M1379" s="1">
        <v>31</v>
      </c>
      <c r="N1379" s="1">
        <v>41.16</v>
      </c>
      <c r="O1379" s="1">
        <v>41.16</v>
      </c>
      <c r="P1379" s="1">
        <v>6.6299999999999996E-3</v>
      </c>
      <c r="Q1379" s="1">
        <v>6.6299999999999996E-3</v>
      </c>
      <c r="R1379" s="1">
        <v>0.23433999999999999</v>
      </c>
      <c r="S1379" s="1">
        <v>0.23433999999999999</v>
      </c>
      <c r="T1379" s="1">
        <v>11</v>
      </c>
      <c r="U1379" s="1">
        <v>3</v>
      </c>
      <c r="V1379" s="1">
        <v>0</v>
      </c>
      <c r="W1379" s="1" t="s">
        <v>49</v>
      </c>
      <c r="X1379" s="1"/>
      <c r="Y1379" s="1"/>
      <c r="Z1379" s="1"/>
      <c r="AA1379" s="1"/>
      <c r="AB1379" s="1"/>
      <c r="AC1379" s="1" t="s">
        <v>49</v>
      </c>
      <c r="AD1379" s="1"/>
      <c r="AE1379" s="1"/>
      <c r="AF1379" s="1"/>
      <c r="AG1379" s="1" t="s">
        <v>50</v>
      </c>
      <c r="AH1379" s="1">
        <v>3</v>
      </c>
      <c r="AI1379" s="1">
        <v>58</v>
      </c>
      <c r="AJ1379" s="1">
        <v>0.04</v>
      </c>
      <c r="AK1379" s="1">
        <v>0</v>
      </c>
      <c r="AL1379" s="1"/>
      <c r="AM1379" s="1"/>
      <c r="AN1379" s="1"/>
      <c r="AO1379" s="1"/>
      <c r="AP1379" s="1"/>
    </row>
    <row r="1380" spans="1:42" x14ac:dyDescent="0.25">
      <c r="A1380" s="1" t="s">
        <v>1054</v>
      </c>
      <c r="B1380" s="1">
        <v>1008331</v>
      </c>
      <c r="C1380" s="1">
        <v>2020</v>
      </c>
      <c r="D1380" s="1" t="s">
        <v>43</v>
      </c>
      <c r="E1380" s="1" t="s">
        <v>44</v>
      </c>
      <c r="F1380" s="1" t="s">
        <v>66</v>
      </c>
      <c r="G1380" s="1" t="s">
        <v>616</v>
      </c>
      <c r="H1380" s="1"/>
      <c r="I1380" s="1" t="s">
        <v>47</v>
      </c>
      <c r="J1380" s="1" t="s">
        <v>627</v>
      </c>
      <c r="K1380" s="1" t="s">
        <v>49</v>
      </c>
      <c r="L1380" s="1">
        <v>22088.61</v>
      </c>
      <c r="M1380" s="1">
        <v>95</v>
      </c>
      <c r="N1380" s="1">
        <v>40.98</v>
      </c>
      <c r="O1380" s="1">
        <v>40.98</v>
      </c>
      <c r="P1380" s="1">
        <v>7.8200000000000006E-3</v>
      </c>
      <c r="Q1380" s="1">
        <v>7.8200000000000006E-3</v>
      </c>
      <c r="R1380" s="1">
        <v>0.33749000000000001</v>
      </c>
      <c r="S1380" s="1">
        <v>0.33749000000000001</v>
      </c>
      <c r="T1380" s="1">
        <v>7</v>
      </c>
      <c r="U1380" s="1">
        <v>1</v>
      </c>
      <c r="V1380" s="1">
        <v>0</v>
      </c>
      <c r="W1380" s="1" t="s">
        <v>49</v>
      </c>
      <c r="X1380" s="1"/>
      <c r="Y1380" s="1"/>
      <c r="Z1380" s="1"/>
      <c r="AA1380" s="1"/>
      <c r="AB1380" s="1"/>
      <c r="AC1380" s="1" t="s">
        <v>49</v>
      </c>
      <c r="AD1380" s="1"/>
      <c r="AE1380" s="1"/>
      <c r="AF1380" s="1"/>
      <c r="AG1380" s="1" t="s">
        <v>50</v>
      </c>
      <c r="AH1380" s="1">
        <v>1</v>
      </c>
      <c r="AI1380" s="1">
        <v>37.5</v>
      </c>
      <c r="AJ1380" s="1">
        <v>0.04</v>
      </c>
      <c r="AK1380" s="1">
        <v>0</v>
      </c>
      <c r="AL1380" s="1"/>
      <c r="AM1380" s="1"/>
      <c r="AN1380" s="1"/>
      <c r="AO1380" s="1"/>
      <c r="AP1380" s="1"/>
    </row>
    <row r="1381" spans="1:42" x14ac:dyDescent="0.25">
      <c r="A1381" s="1" t="s">
        <v>1054</v>
      </c>
      <c r="B1381" s="1">
        <v>1008331</v>
      </c>
      <c r="C1381" s="1">
        <v>2020</v>
      </c>
      <c r="D1381" s="1" t="s">
        <v>43</v>
      </c>
      <c r="E1381" s="1" t="s">
        <v>44</v>
      </c>
      <c r="F1381" s="1" t="s">
        <v>66</v>
      </c>
      <c r="G1381" s="1" t="s">
        <v>180</v>
      </c>
      <c r="H1381" s="1"/>
      <c r="I1381" s="1" t="s">
        <v>47</v>
      </c>
      <c r="J1381" s="1" t="s">
        <v>627</v>
      </c>
      <c r="K1381" s="1" t="s">
        <v>49</v>
      </c>
      <c r="L1381" s="1">
        <v>864759.51500000001</v>
      </c>
      <c r="M1381" s="1">
        <v>62.5</v>
      </c>
      <c r="N1381" s="1">
        <v>40.53</v>
      </c>
      <c r="O1381" s="1">
        <v>40.47</v>
      </c>
      <c r="P1381" s="1">
        <v>2.1099999999999999E-3</v>
      </c>
      <c r="Q1381" s="1">
        <v>8.2900000000000005E-3</v>
      </c>
      <c r="R1381" s="1">
        <v>9.5299999999999996E-2</v>
      </c>
      <c r="S1381" s="1">
        <v>0.33596999999999999</v>
      </c>
      <c r="T1381" s="1">
        <v>215</v>
      </c>
      <c r="U1381" s="1">
        <v>26</v>
      </c>
      <c r="V1381" s="1">
        <v>0</v>
      </c>
      <c r="W1381" s="1" t="s">
        <v>49</v>
      </c>
      <c r="X1381" s="1"/>
      <c r="Y1381" s="1"/>
      <c r="Z1381" s="1"/>
      <c r="AA1381" s="1"/>
      <c r="AB1381" s="1"/>
      <c r="AC1381" s="1" t="s">
        <v>50</v>
      </c>
      <c r="AD1381" s="1">
        <v>7</v>
      </c>
      <c r="AE1381" s="1">
        <v>0.1</v>
      </c>
      <c r="AF1381" s="1">
        <v>1.95</v>
      </c>
      <c r="AG1381" s="1" t="s">
        <v>50</v>
      </c>
      <c r="AH1381" s="1">
        <v>19</v>
      </c>
      <c r="AI1381" s="1">
        <v>1744.8</v>
      </c>
      <c r="AJ1381" s="1">
        <v>0.87</v>
      </c>
      <c r="AK1381" s="1">
        <v>0</v>
      </c>
      <c r="AL1381" s="1"/>
      <c r="AM1381" s="1"/>
      <c r="AN1381" s="1"/>
      <c r="AO1381" s="1"/>
      <c r="AP1381" s="1"/>
    </row>
    <row r="1382" spans="1:42" x14ac:dyDescent="0.25">
      <c r="A1382" s="1" t="s">
        <v>1054</v>
      </c>
      <c r="B1382" s="1">
        <v>1008331</v>
      </c>
      <c r="C1382" s="1">
        <v>2020</v>
      </c>
      <c r="D1382" s="1" t="s">
        <v>43</v>
      </c>
      <c r="E1382" s="1" t="s">
        <v>44</v>
      </c>
      <c r="F1382" s="1" t="s">
        <v>66</v>
      </c>
      <c r="G1382" s="1" t="s">
        <v>535</v>
      </c>
      <c r="H1382" s="1"/>
      <c r="I1382" s="1" t="s">
        <v>47</v>
      </c>
      <c r="J1382" s="1" t="s">
        <v>627</v>
      </c>
      <c r="K1382" s="1" t="s">
        <v>49</v>
      </c>
      <c r="L1382" s="1">
        <v>5902111.0899999999</v>
      </c>
      <c r="M1382" s="1">
        <v>27.7</v>
      </c>
      <c r="N1382" s="1">
        <v>42.29</v>
      </c>
      <c r="O1382" s="1">
        <v>42.33</v>
      </c>
      <c r="P1382" s="1">
        <v>2.2799999999999999E-3</v>
      </c>
      <c r="Q1382" s="1">
        <v>5.28E-3</v>
      </c>
      <c r="R1382" s="1">
        <v>5.9889999999999999E-2</v>
      </c>
      <c r="S1382" s="1">
        <v>0.32987</v>
      </c>
      <c r="T1382" s="1">
        <v>401</v>
      </c>
      <c r="U1382" s="1">
        <v>51</v>
      </c>
      <c r="V1382" s="1">
        <v>0</v>
      </c>
      <c r="W1382" s="1" t="s">
        <v>49</v>
      </c>
      <c r="X1382" s="1"/>
      <c r="Y1382" s="1"/>
      <c r="Z1382" s="1"/>
      <c r="AA1382" s="1"/>
      <c r="AB1382" s="1"/>
      <c r="AC1382" s="1" t="s">
        <v>50</v>
      </c>
      <c r="AD1382" s="1">
        <v>17</v>
      </c>
      <c r="AE1382" s="1">
        <v>0.9</v>
      </c>
      <c r="AF1382" s="1">
        <v>13.41</v>
      </c>
      <c r="AG1382" s="1" t="s">
        <v>50</v>
      </c>
      <c r="AH1382" s="1">
        <v>38</v>
      </c>
      <c r="AI1382" s="1">
        <v>8524.4</v>
      </c>
      <c r="AJ1382" s="1">
        <v>4.29</v>
      </c>
      <c r="AK1382" s="1">
        <v>0.01</v>
      </c>
      <c r="AL1382" s="1"/>
      <c r="AM1382" s="1"/>
      <c r="AN1382" s="1"/>
      <c r="AO1382" s="1"/>
      <c r="AP1382" s="1"/>
    </row>
    <row r="1383" spans="1:42" x14ac:dyDescent="0.25">
      <c r="A1383" s="1" t="s">
        <v>1054</v>
      </c>
      <c r="B1383" s="1">
        <v>1008331</v>
      </c>
      <c r="C1383" s="1">
        <v>2020</v>
      </c>
      <c r="D1383" s="1" t="s">
        <v>43</v>
      </c>
      <c r="E1383" s="1" t="s">
        <v>44</v>
      </c>
      <c r="F1383" s="1" t="s">
        <v>66</v>
      </c>
      <c r="G1383" s="1" t="s">
        <v>784</v>
      </c>
      <c r="H1383" s="1"/>
      <c r="I1383" s="1" t="s">
        <v>47</v>
      </c>
      <c r="J1383" s="1" t="s">
        <v>627</v>
      </c>
      <c r="K1383" s="1" t="s">
        <v>49</v>
      </c>
      <c r="L1383" s="1">
        <v>4793883.1000699997</v>
      </c>
      <c r="M1383" s="1">
        <v>43.8</v>
      </c>
      <c r="N1383" s="1">
        <v>41.15</v>
      </c>
      <c r="O1383" s="1">
        <v>41.35</v>
      </c>
      <c r="P1383" s="1">
        <v>9.6000000000000002E-4</v>
      </c>
      <c r="Q1383" s="1">
        <v>5.0800000000000003E-3</v>
      </c>
      <c r="R1383" s="1">
        <v>7.041E-2</v>
      </c>
      <c r="S1383" s="1">
        <v>0.15085999999999999</v>
      </c>
      <c r="T1383" s="1">
        <v>385</v>
      </c>
      <c r="U1383" s="1">
        <v>36</v>
      </c>
      <c r="V1383" s="1">
        <v>0</v>
      </c>
      <c r="W1383" s="1" t="s">
        <v>49</v>
      </c>
      <c r="X1383" s="1"/>
      <c r="Y1383" s="1"/>
      <c r="Z1383" s="1"/>
      <c r="AA1383" s="1"/>
      <c r="AB1383" s="1"/>
      <c r="AC1383" s="1" t="s">
        <v>50</v>
      </c>
      <c r="AD1383" s="1">
        <v>6</v>
      </c>
      <c r="AE1383" s="1">
        <v>0.1</v>
      </c>
      <c r="AF1383" s="1">
        <v>1.56</v>
      </c>
      <c r="AG1383" s="1" t="s">
        <v>50</v>
      </c>
      <c r="AH1383" s="1">
        <v>30</v>
      </c>
      <c r="AI1383" s="1">
        <v>5279.3</v>
      </c>
      <c r="AJ1383" s="1">
        <v>1.61</v>
      </c>
      <c r="AK1383" s="1">
        <v>0</v>
      </c>
      <c r="AL1383" s="1"/>
      <c r="AM1383" s="1"/>
      <c r="AN1383" s="1"/>
      <c r="AO1383" s="1"/>
      <c r="AP1383" s="1"/>
    </row>
    <row r="1384" spans="1:42" x14ac:dyDescent="0.25">
      <c r="A1384" s="1" t="s">
        <v>1054</v>
      </c>
      <c r="B1384" s="1">
        <v>1008331</v>
      </c>
      <c r="C1384" s="1">
        <v>2020</v>
      </c>
      <c r="D1384" s="1" t="s">
        <v>43</v>
      </c>
      <c r="E1384" s="1" t="s">
        <v>44</v>
      </c>
      <c r="F1384" s="1" t="s">
        <v>66</v>
      </c>
      <c r="G1384" s="1" t="s">
        <v>785</v>
      </c>
      <c r="H1384" s="1"/>
      <c r="I1384" s="1" t="s">
        <v>47</v>
      </c>
      <c r="J1384" s="1" t="s">
        <v>627</v>
      </c>
      <c r="K1384" s="1" t="s">
        <v>49</v>
      </c>
      <c r="L1384" s="1">
        <v>3562308.26</v>
      </c>
      <c r="M1384" s="1">
        <v>54.2</v>
      </c>
      <c r="N1384" s="1">
        <v>43.13</v>
      </c>
      <c r="O1384" s="1">
        <v>42.86</v>
      </c>
      <c r="P1384" s="1">
        <v>5.1700000000000001E-3</v>
      </c>
      <c r="Q1384" s="1">
        <v>3.5130000000000002E-2</v>
      </c>
      <c r="R1384" s="1">
        <v>0.11427</v>
      </c>
      <c r="S1384" s="1">
        <v>0.36176000000000003</v>
      </c>
      <c r="T1384" s="1">
        <v>407</v>
      </c>
      <c r="U1384" s="1">
        <v>18</v>
      </c>
      <c r="V1384" s="1">
        <v>0</v>
      </c>
      <c r="W1384" s="1" t="s">
        <v>49</v>
      </c>
      <c r="X1384" s="1"/>
      <c r="Y1384" s="1"/>
      <c r="Z1384" s="1"/>
      <c r="AA1384" s="1"/>
      <c r="AB1384" s="1"/>
      <c r="AC1384" s="1" t="s">
        <v>50</v>
      </c>
      <c r="AD1384" s="1">
        <v>1</v>
      </c>
      <c r="AE1384" s="1">
        <v>0</v>
      </c>
      <c r="AF1384" s="1">
        <v>0.48</v>
      </c>
      <c r="AG1384" s="1" t="s">
        <v>50</v>
      </c>
      <c r="AH1384" s="1">
        <v>17</v>
      </c>
      <c r="AI1384" s="1">
        <v>1864.3</v>
      </c>
      <c r="AJ1384" s="1">
        <v>1.01</v>
      </c>
      <c r="AK1384" s="1">
        <v>0</v>
      </c>
      <c r="AL1384" s="1"/>
      <c r="AM1384" s="1"/>
      <c r="AN1384" s="1"/>
      <c r="AO1384" s="1"/>
      <c r="AP1384" s="1"/>
    </row>
    <row r="1385" spans="1:42" x14ac:dyDescent="0.25">
      <c r="A1385" s="1" t="s">
        <v>1054</v>
      </c>
      <c r="B1385" s="1">
        <v>1008331</v>
      </c>
      <c r="C1385" s="1">
        <v>2020</v>
      </c>
      <c r="D1385" s="1" t="s">
        <v>43</v>
      </c>
      <c r="E1385" s="1" t="s">
        <v>44</v>
      </c>
      <c r="F1385" s="1" t="s">
        <v>66</v>
      </c>
      <c r="G1385" s="1" t="s">
        <v>475</v>
      </c>
      <c r="H1385" s="1"/>
      <c r="I1385" s="1" t="s">
        <v>47</v>
      </c>
      <c r="J1385" s="1" t="s">
        <v>627</v>
      </c>
      <c r="K1385" s="1" t="s">
        <v>49</v>
      </c>
      <c r="L1385" s="1">
        <v>3574738.1</v>
      </c>
      <c r="M1385" s="1">
        <v>45</v>
      </c>
      <c r="N1385" s="1">
        <v>41.27</v>
      </c>
      <c r="O1385" s="1">
        <v>40.9</v>
      </c>
      <c r="P1385" s="1">
        <v>1.92E-3</v>
      </c>
      <c r="Q1385" s="1">
        <v>7.1399999999999996E-3</v>
      </c>
      <c r="R1385" s="1">
        <v>9.7390000000000004E-2</v>
      </c>
      <c r="S1385" s="1">
        <v>0.20991000000000001</v>
      </c>
      <c r="T1385" s="1">
        <v>179</v>
      </c>
      <c r="U1385" s="1">
        <v>14</v>
      </c>
      <c r="V1385" s="1">
        <v>0</v>
      </c>
      <c r="W1385" s="1" t="s">
        <v>49</v>
      </c>
      <c r="X1385" s="1"/>
      <c r="Y1385" s="1"/>
      <c r="Z1385" s="1"/>
      <c r="AA1385" s="1"/>
      <c r="AB1385" s="1"/>
      <c r="AC1385" s="1" t="s">
        <v>50</v>
      </c>
      <c r="AD1385" s="1">
        <v>7</v>
      </c>
      <c r="AE1385" s="1">
        <v>0.5</v>
      </c>
      <c r="AF1385" s="1">
        <v>7.77</v>
      </c>
      <c r="AG1385" s="1" t="s">
        <v>50</v>
      </c>
      <c r="AH1385" s="1">
        <v>7</v>
      </c>
      <c r="AI1385" s="1">
        <v>2021.5</v>
      </c>
      <c r="AJ1385" s="1">
        <v>0.72</v>
      </c>
      <c r="AK1385" s="1">
        <v>0</v>
      </c>
      <c r="AL1385" s="1"/>
      <c r="AM1385" s="1"/>
      <c r="AN1385" s="1"/>
      <c r="AO1385" s="1"/>
      <c r="AP1385" s="1"/>
    </row>
    <row r="1386" spans="1:42" x14ac:dyDescent="0.25">
      <c r="A1386" s="1" t="s">
        <v>1055</v>
      </c>
      <c r="B1386" s="1">
        <v>1008788</v>
      </c>
      <c r="C1386" s="1">
        <v>2020</v>
      </c>
      <c r="D1386" s="1" t="s">
        <v>43</v>
      </c>
      <c r="E1386" s="1" t="s">
        <v>44</v>
      </c>
      <c r="F1386" s="1" t="s">
        <v>66</v>
      </c>
      <c r="G1386" s="1" t="s">
        <v>471</v>
      </c>
      <c r="H1386" s="1"/>
      <c r="I1386" s="1" t="s">
        <v>68</v>
      </c>
      <c r="J1386" s="1"/>
      <c r="K1386" s="1" t="s">
        <v>49</v>
      </c>
      <c r="L1386" s="1">
        <v>668626</v>
      </c>
      <c r="M1386" s="1">
        <v>110</v>
      </c>
      <c r="N1386" s="1">
        <v>40</v>
      </c>
      <c r="O1386" s="1">
        <v>34</v>
      </c>
      <c r="P1386" s="1">
        <v>8.5000000000000006E-3</v>
      </c>
      <c r="Q1386" s="1">
        <v>8.5000000000000006E-3</v>
      </c>
      <c r="R1386" s="1">
        <v>0.75649999999999995</v>
      </c>
      <c r="S1386" s="1">
        <v>0.75649999999999995</v>
      </c>
      <c r="T1386" s="1">
        <v>243</v>
      </c>
      <c r="U1386" s="1">
        <v>48</v>
      </c>
      <c r="V1386" s="1">
        <v>0</v>
      </c>
      <c r="W1386" s="1" t="s">
        <v>50</v>
      </c>
      <c r="X1386" s="1">
        <v>12</v>
      </c>
      <c r="Y1386" s="1">
        <v>1.9079999999999999</v>
      </c>
      <c r="Z1386" s="1">
        <v>59.531599999999997</v>
      </c>
      <c r="AA1386" s="1">
        <v>0.21199999999999999</v>
      </c>
      <c r="AB1386" s="1">
        <v>6.6146000000000003</v>
      </c>
      <c r="AC1386" s="1" t="s">
        <v>50</v>
      </c>
      <c r="AD1386" s="1">
        <v>27</v>
      </c>
      <c r="AE1386" s="1">
        <v>2.2342</v>
      </c>
      <c r="AF1386" s="1">
        <v>69.731399999999994</v>
      </c>
      <c r="AG1386" s="1" t="s">
        <v>50</v>
      </c>
      <c r="AH1386" s="1">
        <v>9</v>
      </c>
      <c r="AI1386" s="1">
        <v>87.538313400000007</v>
      </c>
      <c r="AJ1386" s="1">
        <v>0.36377389999999998</v>
      </c>
      <c r="AK1386" s="1">
        <v>1.6110000000000001E-4</v>
      </c>
      <c r="AL1386" s="1"/>
      <c r="AM1386" s="1"/>
      <c r="AN1386" s="1"/>
      <c r="AO1386" s="1"/>
      <c r="AP1386" s="1"/>
    </row>
    <row r="1387" spans="1:42" x14ac:dyDescent="0.25">
      <c r="A1387" s="1" t="s">
        <v>1055</v>
      </c>
      <c r="B1387" s="1">
        <v>1008788</v>
      </c>
      <c r="C1387" s="1">
        <v>2020</v>
      </c>
      <c r="D1387" s="1" t="s">
        <v>43</v>
      </c>
      <c r="E1387" s="1" t="s">
        <v>44</v>
      </c>
      <c r="F1387" s="1" t="s">
        <v>66</v>
      </c>
      <c r="G1387" s="1" t="s">
        <v>181</v>
      </c>
      <c r="H1387" s="1"/>
      <c r="I1387" s="1" t="s">
        <v>68</v>
      </c>
      <c r="J1387" s="1"/>
      <c r="K1387" s="1" t="s">
        <v>49</v>
      </c>
      <c r="L1387" s="1">
        <v>95208</v>
      </c>
      <c r="M1387" s="1">
        <v>95</v>
      </c>
      <c r="N1387" s="1">
        <v>30</v>
      </c>
      <c r="O1387" s="1">
        <v>40</v>
      </c>
      <c r="P1387" s="1">
        <v>4.7999999999999996E-3</v>
      </c>
      <c r="Q1387" s="1">
        <v>4.7999999999999996E-3</v>
      </c>
      <c r="R1387" s="1">
        <v>0.39529999999999998</v>
      </c>
      <c r="S1387" s="1">
        <v>0.39529999999999998</v>
      </c>
      <c r="T1387" s="1">
        <v>10</v>
      </c>
      <c r="U1387" s="1">
        <v>3</v>
      </c>
      <c r="V1387" s="1">
        <v>0</v>
      </c>
      <c r="W1387" s="1" t="s">
        <v>49</v>
      </c>
      <c r="X1387" s="1"/>
      <c r="Y1387" s="1"/>
      <c r="Z1387" s="1"/>
      <c r="AA1387" s="1"/>
      <c r="AB1387" s="1"/>
      <c r="AC1387" s="1" t="s">
        <v>49</v>
      </c>
      <c r="AD1387" s="1"/>
      <c r="AE1387" s="1"/>
      <c r="AF1387" s="1"/>
      <c r="AG1387" s="1" t="s">
        <v>50</v>
      </c>
      <c r="AH1387" s="1">
        <v>3</v>
      </c>
      <c r="AI1387" s="1">
        <v>21.485813799999999</v>
      </c>
      <c r="AJ1387" s="1">
        <v>5.34665E-2</v>
      </c>
      <c r="AK1387" s="1">
        <v>4.1999999999999998E-5</v>
      </c>
      <c r="AL1387" s="1"/>
      <c r="AM1387" s="1"/>
      <c r="AN1387" s="1"/>
      <c r="AO1387" s="1"/>
      <c r="AP1387" s="1"/>
    </row>
    <row r="1388" spans="1:42" x14ac:dyDescent="0.25">
      <c r="A1388" s="1" t="s">
        <v>1055</v>
      </c>
      <c r="B1388" s="1">
        <v>1008788</v>
      </c>
      <c r="C1388" s="1">
        <v>2020</v>
      </c>
      <c r="D1388" s="1" t="s">
        <v>43</v>
      </c>
      <c r="E1388" s="1" t="s">
        <v>44</v>
      </c>
      <c r="F1388" s="1" t="s">
        <v>66</v>
      </c>
      <c r="G1388" s="1" t="s">
        <v>158</v>
      </c>
      <c r="H1388" s="1"/>
      <c r="I1388" s="1" t="s">
        <v>68</v>
      </c>
      <c r="J1388" s="1"/>
      <c r="K1388" s="1" t="s">
        <v>49</v>
      </c>
      <c r="L1388" s="1">
        <v>139430</v>
      </c>
      <c r="M1388" s="1">
        <v>70</v>
      </c>
      <c r="N1388" s="1">
        <v>55</v>
      </c>
      <c r="O1388" s="1">
        <v>37</v>
      </c>
      <c r="P1388" s="1">
        <v>2.75E-2</v>
      </c>
      <c r="Q1388" s="1">
        <v>2.75E-2</v>
      </c>
      <c r="R1388" s="1">
        <v>0.60599999999999998</v>
      </c>
      <c r="S1388" s="1">
        <v>0.60599999999999998</v>
      </c>
      <c r="T1388" s="1">
        <v>48</v>
      </c>
      <c r="U1388" s="1">
        <v>4</v>
      </c>
      <c r="V1388" s="1">
        <v>0</v>
      </c>
      <c r="W1388" s="1" t="s">
        <v>50</v>
      </c>
      <c r="X1388" s="1">
        <v>2</v>
      </c>
      <c r="Y1388" s="1">
        <v>12.93</v>
      </c>
      <c r="Z1388" s="1">
        <v>104.04</v>
      </c>
      <c r="AA1388" s="1">
        <v>1.4367000000000001</v>
      </c>
      <c r="AB1388" s="1">
        <v>11.5601</v>
      </c>
      <c r="AC1388" s="1" t="s">
        <v>49</v>
      </c>
      <c r="AD1388" s="1"/>
      <c r="AE1388" s="1"/>
      <c r="AF1388" s="1"/>
      <c r="AG1388" s="1" t="s">
        <v>50</v>
      </c>
      <c r="AH1388" s="1">
        <v>2</v>
      </c>
      <c r="AI1388" s="1">
        <v>24.5299227</v>
      </c>
      <c r="AJ1388" s="1">
        <v>9.3565099999999998E-2</v>
      </c>
      <c r="AK1388" s="1">
        <v>4.9599999999999999E-5</v>
      </c>
      <c r="AL1388" s="1"/>
      <c r="AM1388" s="1"/>
      <c r="AN1388" s="1"/>
      <c r="AO1388" s="1"/>
      <c r="AP1388" s="1"/>
    </row>
    <row r="1389" spans="1:42" x14ac:dyDescent="0.25">
      <c r="A1389" s="1" t="s">
        <v>1055</v>
      </c>
      <c r="B1389" s="1">
        <v>1008788</v>
      </c>
      <c r="C1389" s="1">
        <v>2020</v>
      </c>
      <c r="D1389" s="1" t="s">
        <v>43</v>
      </c>
      <c r="E1389" s="1" t="s">
        <v>44</v>
      </c>
      <c r="F1389" s="1" t="s">
        <v>66</v>
      </c>
      <c r="G1389" s="1" t="s">
        <v>183</v>
      </c>
      <c r="H1389" s="1"/>
      <c r="I1389" s="1" t="s">
        <v>68</v>
      </c>
      <c r="J1389" s="1"/>
      <c r="K1389" s="1" t="s">
        <v>49</v>
      </c>
      <c r="L1389" s="1">
        <v>175725</v>
      </c>
      <c r="M1389" s="1">
        <v>70</v>
      </c>
      <c r="N1389" s="1">
        <v>75</v>
      </c>
      <c r="O1389" s="1">
        <v>37</v>
      </c>
      <c r="P1389" s="1">
        <v>2.75E-2</v>
      </c>
      <c r="Q1389" s="1">
        <v>2.75E-2</v>
      </c>
      <c r="R1389" s="1">
        <v>0.60609999999999997</v>
      </c>
      <c r="S1389" s="1">
        <v>0.60609999999999997</v>
      </c>
      <c r="T1389" s="1">
        <v>27</v>
      </c>
      <c r="U1389" s="1">
        <v>16</v>
      </c>
      <c r="V1389" s="1">
        <v>0</v>
      </c>
      <c r="W1389" s="1" t="s">
        <v>50</v>
      </c>
      <c r="X1389" s="1">
        <v>4</v>
      </c>
      <c r="Y1389" s="1">
        <v>1.4274</v>
      </c>
      <c r="Z1389" s="1">
        <v>11.4846</v>
      </c>
      <c r="AA1389" s="1">
        <v>0.15859999999999999</v>
      </c>
      <c r="AB1389" s="1">
        <v>1.2761</v>
      </c>
      <c r="AC1389" s="1" t="s">
        <v>50</v>
      </c>
      <c r="AD1389" s="1">
        <v>2</v>
      </c>
      <c r="AE1389" s="1">
        <v>0.71640000000000004</v>
      </c>
      <c r="AF1389" s="1">
        <v>5.7656000000000001</v>
      </c>
      <c r="AG1389" s="1" t="s">
        <v>50</v>
      </c>
      <c r="AH1389" s="1">
        <v>10</v>
      </c>
      <c r="AI1389" s="1">
        <v>35.893917799999997</v>
      </c>
      <c r="AJ1389" s="1">
        <v>8.9320399999999994E-2</v>
      </c>
      <c r="AK1389" s="1">
        <v>7.0199999999999999E-5</v>
      </c>
      <c r="AL1389" s="1"/>
      <c r="AM1389" s="1"/>
      <c r="AN1389" s="1"/>
      <c r="AO1389" s="1"/>
      <c r="AP1389" s="1"/>
    </row>
    <row r="1390" spans="1:42" x14ac:dyDescent="0.25">
      <c r="A1390" s="1" t="s">
        <v>1055</v>
      </c>
      <c r="B1390" s="1">
        <v>1008788</v>
      </c>
      <c r="C1390" s="1">
        <v>2020</v>
      </c>
      <c r="D1390" s="1" t="s">
        <v>43</v>
      </c>
      <c r="E1390" s="1" t="s">
        <v>44</v>
      </c>
      <c r="F1390" s="1" t="s">
        <v>66</v>
      </c>
      <c r="G1390" s="1" t="s">
        <v>223</v>
      </c>
      <c r="H1390" s="1"/>
      <c r="I1390" s="1" t="s">
        <v>68</v>
      </c>
      <c r="J1390" s="1"/>
      <c r="K1390" s="1" t="s">
        <v>49</v>
      </c>
      <c r="L1390" s="1">
        <v>87306</v>
      </c>
      <c r="M1390" s="1">
        <v>85</v>
      </c>
      <c r="N1390" s="1">
        <v>30</v>
      </c>
      <c r="O1390" s="1">
        <v>40</v>
      </c>
      <c r="P1390" s="1">
        <v>4.7999999999999996E-3</v>
      </c>
      <c r="Q1390" s="1">
        <v>4.7999999999999996E-3</v>
      </c>
      <c r="R1390" s="1">
        <v>0.37569999999999998</v>
      </c>
      <c r="S1390" s="1">
        <v>0.37569999999999998</v>
      </c>
      <c r="T1390" s="1">
        <v>9</v>
      </c>
      <c r="U1390" s="1">
        <v>9</v>
      </c>
      <c r="V1390" s="1">
        <v>0</v>
      </c>
      <c r="W1390" s="1" t="s">
        <v>49</v>
      </c>
      <c r="X1390" s="1"/>
      <c r="Y1390" s="1"/>
      <c r="Z1390" s="1"/>
      <c r="AA1390" s="1"/>
      <c r="AB1390" s="1"/>
      <c r="AC1390" s="1" t="s">
        <v>49</v>
      </c>
      <c r="AD1390" s="1"/>
      <c r="AE1390" s="1"/>
      <c r="AF1390" s="1"/>
      <c r="AG1390" s="1" t="s">
        <v>50</v>
      </c>
      <c r="AH1390" s="1">
        <v>9</v>
      </c>
      <c r="AI1390" s="1">
        <v>55.142641400000002</v>
      </c>
      <c r="AJ1390" s="1">
        <v>0.13721990000000001</v>
      </c>
      <c r="AK1390" s="1">
        <v>1.078E-4</v>
      </c>
      <c r="AL1390" s="1"/>
      <c r="AM1390" s="1"/>
      <c r="AN1390" s="1"/>
      <c r="AO1390" s="1"/>
      <c r="AP1390" s="1"/>
    </row>
    <row r="1391" spans="1:42" x14ac:dyDescent="0.25">
      <c r="A1391" s="1" t="s">
        <v>1055</v>
      </c>
      <c r="B1391" s="1">
        <v>1008788</v>
      </c>
      <c r="C1391" s="1">
        <v>2020</v>
      </c>
      <c r="D1391" s="1" t="s">
        <v>43</v>
      </c>
      <c r="E1391" s="1" t="s">
        <v>44</v>
      </c>
      <c r="F1391" s="1" t="s">
        <v>66</v>
      </c>
      <c r="G1391" s="1" t="s">
        <v>95</v>
      </c>
      <c r="H1391" s="1"/>
      <c r="I1391" s="1" t="s">
        <v>68</v>
      </c>
      <c r="J1391" s="1"/>
      <c r="K1391" s="1" t="s">
        <v>49</v>
      </c>
      <c r="L1391" s="1">
        <v>36076</v>
      </c>
      <c r="M1391" s="1">
        <v>70</v>
      </c>
      <c r="N1391" s="1">
        <v>55</v>
      </c>
      <c r="O1391" s="1">
        <v>37</v>
      </c>
      <c r="P1391" s="1">
        <v>2.75E-2</v>
      </c>
      <c r="Q1391" s="1">
        <v>2.75E-2</v>
      </c>
      <c r="R1391" s="1">
        <v>0.60519999999999996</v>
      </c>
      <c r="S1391" s="1">
        <v>0.60519999999999996</v>
      </c>
      <c r="T1391" s="1">
        <v>6</v>
      </c>
      <c r="U1391" s="1">
        <v>6</v>
      </c>
      <c r="V1391" s="1">
        <v>0</v>
      </c>
      <c r="W1391" s="1" t="s">
        <v>50</v>
      </c>
      <c r="X1391" s="1">
        <v>2</v>
      </c>
      <c r="Y1391" s="1">
        <v>4.4999999999999998E-2</v>
      </c>
      <c r="Z1391" s="1">
        <v>1.39096</v>
      </c>
      <c r="AA1391" s="1">
        <v>5.0000000000000001E-3</v>
      </c>
      <c r="AB1391" s="1">
        <v>0.15459999999999999</v>
      </c>
      <c r="AC1391" s="1" t="s">
        <v>50</v>
      </c>
      <c r="AD1391" s="1">
        <v>4</v>
      </c>
      <c r="AE1391" s="1">
        <v>4.1700000000000001E-2</v>
      </c>
      <c r="AF1391" s="1">
        <v>1.2908999999999999</v>
      </c>
      <c r="AG1391" s="1" t="s">
        <v>49</v>
      </c>
      <c r="AH1391" s="1"/>
      <c r="AI1391" s="1"/>
      <c r="AJ1391" s="1"/>
      <c r="AK1391" s="1"/>
      <c r="AL1391" s="1"/>
      <c r="AM1391" s="1"/>
      <c r="AN1391" s="1"/>
      <c r="AO1391" s="1"/>
      <c r="AP1391" s="1"/>
    </row>
    <row r="1392" spans="1:42" x14ac:dyDescent="0.25">
      <c r="A1392" s="1" t="s">
        <v>1055</v>
      </c>
      <c r="B1392" s="1">
        <v>1008788</v>
      </c>
      <c r="C1392" s="1">
        <v>2020</v>
      </c>
      <c r="D1392" s="1" t="s">
        <v>43</v>
      </c>
      <c r="E1392" s="1" t="s">
        <v>44</v>
      </c>
      <c r="F1392" s="1" t="s">
        <v>66</v>
      </c>
      <c r="G1392" s="1" t="s">
        <v>1056</v>
      </c>
      <c r="H1392" s="1"/>
      <c r="I1392" s="1" t="s">
        <v>68</v>
      </c>
      <c r="J1392" s="1"/>
      <c r="K1392" s="1" t="s">
        <v>49</v>
      </c>
      <c r="L1392" s="1">
        <v>253258</v>
      </c>
      <c r="M1392" s="1">
        <v>85</v>
      </c>
      <c r="N1392" s="1">
        <v>30</v>
      </c>
      <c r="O1392" s="1">
        <v>27</v>
      </c>
      <c r="P1392" s="1">
        <v>4.7999999999999996E-3</v>
      </c>
      <c r="Q1392" s="1">
        <v>4.7999999999999996E-3</v>
      </c>
      <c r="R1392" s="1">
        <v>0.40689999999999998</v>
      </c>
      <c r="S1392" s="1">
        <v>0.40689999999999998</v>
      </c>
      <c r="T1392" s="1">
        <v>78</v>
      </c>
      <c r="U1392" s="1">
        <v>26</v>
      </c>
      <c r="V1392" s="1">
        <v>0</v>
      </c>
      <c r="W1392" s="1" t="s">
        <v>49</v>
      </c>
      <c r="X1392" s="1"/>
      <c r="Y1392" s="1"/>
      <c r="Z1392" s="1"/>
      <c r="AA1392" s="1"/>
      <c r="AB1392" s="1"/>
      <c r="AC1392" s="1" t="s">
        <v>50</v>
      </c>
      <c r="AD1392" s="1">
        <v>13</v>
      </c>
      <c r="AE1392" s="1">
        <v>0.26600000000000001</v>
      </c>
      <c r="AF1392" s="1">
        <v>8.2600999999999996</v>
      </c>
      <c r="AG1392" s="1" t="s">
        <v>50</v>
      </c>
      <c r="AH1392" s="1">
        <v>13</v>
      </c>
      <c r="AI1392" s="1">
        <v>148.3113329</v>
      </c>
      <c r="AJ1392" s="1">
        <v>0.3690659</v>
      </c>
      <c r="AK1392" s="1">
        <v>2.9E-4</v>
      </c>
      <c r="AL1392" s="1"/>
      <c r="AM1392" s="1"/>
      <c r="AN1392" s="1"/>
      <c r="AO1392" s="1"/>
      <c r="AP1392" s="1"/>
    </row>
    <row r="1393" spans="1:42" x14ac:dyDescent="0.25">
      <c r="A1393" s="1" t="s">
        <v>1030</v>
      </c>
      <c r="B1393" s="1">
        <v>1012658</v>
      </c>
      <c r="C1393" s="1">
        <v>2020</v>
      </c>
      <c r="D1393" s="1" t="s">
        <v>43</v>
      </c>
      <c r="E1393" s="1" t="s">
        <v>44</v>
      </c>
      <c r="F1393" s="1" t="s">
        <v>45</v>
      </c>
      <c r="G1393" s="1"/>
      <c r="H1393" s="1" t="s">
        <v>517</v>
      </c>
      <c r="I1393" s="1" t="s">
        <v>47</v>
      </c>
      <c r="J1393" s="1" t="s">
        <v>1031</v>
      </c>
      <c r="K1393" s="1"/>
      <c r="L1393" s="1">
        <v>38235.160291400003</v>
      </c>
      <c r="M1393" s="1">
        <v>56.2</v>
      </c>
      <c r="N1393" s="1">
        <v>0</v>
      </c>
      <c r="O1393" s="1">
        <v>47.05</v>
      </c>
      <c r="P1393" s="1">
        <v>1.47E-3</v>
      </c>
      <c r="Q1393" s="1">
        <v>8.6700000000000006E-3</v>
      </c>
      <c r="R1393" s="1">
        <v>1.84E-2</v>
      </c>
      <c r="S1393" s="1">
        <v>0.7</v>
      </c>
      <c r="T1393" s="1"/>
      <c r="U1393" s="1">
        <v>7</v>
      </c>
      <c r="V1393" s="1"/>
      <c r="W1393" s="1" t="s">
        <v>50</v>
      </c>
      <c r="X1393" s="1">
        <v>4</v>
      </c>
      <c r="Y1393" s="1">
        <v>2.9184277999999999</v>
      </c>
      <c r="Z1393" s="1">
        <v>13.2583193</v>
      </c>
      <c r="AA1393" s="1">
        <v>5.9559800000000003E-2</v>
      </c>
      <c r="AB1393" s="1">
        <v>0.27057789999999998</v>
      </c>
      <c r="AC1393" s="1" t="s">
        <v>50</v>
      </c>
      <c r="AD1393" s="1">
        <v>3</v>
      </c>
      <c r="AE1393" s="1">
        <v>7.2934000000000002E-3</v>
      </c>
      <c r="AF1393" s="1">
        <v>0.2580944</v>
      </c>
      <c r="AG1393" s="1" t="s">
        <v>50</v>
      </c>
      <c r="AH1393" s="1">
        <v>4</v>
      </c>
      <c r="AI1393" s="1">
        <v>5989.1653611000002</v>
      </c>
      <c r="AJ1393" s="1">
        <v>0.64955649999999998</v>
      </c>
      <c r="AK1393" s="1">
        <v>8.9891999999999993E-3</v>
      </c>
      <c r="AL1393" s="1"/>
      <c r="AM1393" s="1"/>
      <c r="AN1393" s="1"/>
      <c r="AO1393" s="1"/>
      <c r="AP1393" s="1"/>
    </row>
    <row r="1394" spans="1:42" x14ac:dyDescent="0.25">
      <c r="A1394" s="1" t="s">
        <v>1030</v>
      </c>
      <c r="B1394" s="1">
        <v>1012658</v>
      </c>
      <c r="C1394" s="1">
        <v>2020</v>
      </c>
      <c r="D1394" s="1" t="s">
        <v>43</v>
      </c>
      <c r="E1394" s="1" t="s">
        <v>44</v>
      </c>
      <c r="F1394" s="1" t="s">
        <v>45</v>
      </c>
      <c r="G1394" s="1"/>
      <c r="H1394" s="1" t="s">
        <v>1057</v>
      </c>
      <c r="I1394" s="1" t="s">
        <v>47</v>
      </c>
      <c r="J1394" s="1" t="s">
        <v>1031</v>
      </c>
      <c r="K1394" s="1"/>
      <c r="L1394" s="1">
        <v>633</v>
      </c>
      <c r="M1394" s="1">
        <v>56.2</v>
      </c>
      <c r="N1394" s="1">
        <v>0</v>
      </c>
      <c r="O1394" s="1">
        <v>47.05</v>
      </c>
      <c r="P1394" s="1">
        <v>8.5599999999999999E-4</v>
      </c>
      <c r="Q1394" s="1">
        <v>8.5599999999999999E-4</v>
      </c>
      <c r="R1394" s="1">
        <v>0.35244300000000001</v>
      </c>
      <c r="S1394" s="1">
        <v>0.35244300000000001</v>
      </c>
      <c r="T1394" s="1"/>
      <c r="U1394" s="1">
        <v>1</v>
      </c>
      <c r="V1394" s="1"/>
      <c r="W1394" s="1" t="s">
        <v>49</v>
      </c>
      <c r="X1394" s="1"/>
      <c r="Y1394" s="1"/>
      <c r="Z1394" s="1"/>
      <c r="AA1394" s="1"/>
      <c r="AB1394" s="1"/>
      <c r="AC1394" s="1" t="s">
        <v>50</v>
      </c>
      <c r="AD1394" s="1">
        <v>1</v>
      </c>
      <c r="AE1394" s="1">
        <v>4.6525999999999998E-3</v>
      </c>
      <c r="AF1394" s="1">
        <v>0.69867380000000001</v>
      </c>
      <c r="AG1394" s="1" t="s">
        <v>49</v>
      </c>
      <c r="AH1394" s="1"/>
      <c r="AI1394" s="1"/>
      <c r="AJ1394" s="1"/>
      <c r="AK1394" s="1"/>
      <c r="AL1394" s="1"/>
      <c r="AM1394" s="1"/>
      <c r="AN1394" s="1"/>
      <c r="AO1394" s="1"/>
      <c r="AP1394" s="1"/>
    </row>
    <row r="1395" spans="1:42" x14ac:dyDescent="0.25">
      <c r="A1395" s="1" t="s">
        <v>1030</v>
      </c>
      <c r="B1395" s="1">
        <v>1012658</v>
      </c>
      <c r="C1395" s="1">
        <v>2020</v>
      </c>
      <c r="D1395" s="1" t="s">
        <v>43</v>
      </c>
      <c r="E1395" s="1" t="s">
        <v>44</v>
      </c>
      <c r="F1395" s="1" t="s">
        <v>45</v>
      </c>
      <c r="G1395" s="1"/>
      <c r="H1395" s="1" t="s">
        <v>514</v>
      </c>
      <c r="I1395" s="1" t="s">
        <v>47</v>
      </c>
      <c r="J1395" s="1" t="s">
        <v>1031</v>
      </c>
      <c r="K1395" s="1"/>
      <c r="L1395" s="1">
        <v>17644</v>
      </c>
      <c r="M1395" s="1">
        <v>56.2</v>
      </c>
      <c r="N1395" s="1">
        <v>0</v>
      </c>
      <c r="O1395" s="1">
        <v>47.05</v>
      </c>
      <c r="P1395" s="1">
        <v>3.5300000000000002E-4</v>
      </c>
      <c r="Q1395" s="1">
        <v>1.32E-2</v>
      </c>
      <c r="R1395" s="1">
        <v>1.8200000000000001E-2</v>
      </c>
      <c r="S1395" s="1">
        <v>0.40100000000000002</v>
      </c>
      <c r="T1395" s="1"/>
      <c r="U1395" s="1">
        <v>9</v>
      </c>
      <c r="V1395" s="1"/>
      <c r="W1395" s="1" t="s">
        <v>50</v>
      </c>
      <c r="X1395" s="1">
        <v>1</v>
      </c>
      <c r="Y1395" s="1">
        <v>2.9172500000000001E-2</v>
      </c>
      <c r="Z1395" s="1">
        <v>0.56116129999999997</v>
      </c>
      <c r="AA1395" s="1">
        <v>0</v>
      </c>
      <c r="AB1395" s="1">
        <v>0</v>
      </c>
      <c r="AC1395" s="1" t="s">
        <v>50</v>
      </c>
      <c r="AD1395" s="1">
        <v>5</v>
      </c>
      <c r="AE1395" s="1">
        <v>6.0908799999999999E-2</v>
      </c>
      <c r="AF1395" s="1">
        <v>0.75117350000000005</v>
      </c>
      <c r="AG1395" s="1" t="s">
        <v>50</v>
      </c>
      <c r="AH1395" s="1">
        <v>3</v>
      </c>
      <c r="AI1395" s="1">
        <v>108.0082815</v>
      </c>
      <c r="AJ1395" s="1">
        <v>3.7396999999999999E-3</v>
      </c>
      <c r="AK1395" s="1">
        <v>1.5990000000000001E-4</v>
      </c>
      <c r="AL1395" s="1"/>
      <c r="AM1395" s="1"/>
      <c r="AN1395" s="1"/>
      <c r="AO1395" s="1"/>
      <c r="AP1395" s="1"/>
    </row>
    <row r="1396" spans="1:42" x14ac:dyDescent="0.25">
      <c r="A1396" s="1" t="s">
        <v>1030</v>
      </c>
      <c r="B1396" s="1">
        <v>1012658</v>
      </c>
      <c r="C1396" s="1">
        <v>2020</v>
      </c>
      <c r="D1396" s="1" t="s">
        <v>43</v>
      </c>
      <c r="E1396" s="1" t="s">
        <v>44</v>
      </c>
      <c r="F1396" s="1" t="s">
        <v>45</v>
      </c>
      <c r="G1396" s="1"/>
      <c r="H1396" s="1" t="s">
        <v>1058</v>
      </c>
      <c r="I1396" s="1" t="s">
        <v>47</v>
      </c>
      <c r="J1396" s="1" t="s">
        <v>1031</v>
      </c>
      <c r="K1396" s="1"/>
      <c r="L1396" s="1">
        <v>1715</v>
      </c>
      <c r="M1396" s="1">
        <v>56.2</v>
      </c>
      <c r="N1396" s="1">
        <v>0</v>
      </c>
      <c r="O1396" s="1">
        <v>47.05</v>
      </c>
      <c r="P1396" s="1">
        <v>8.5599999999999999E-4</v>
      </c>
      <c r="Q1396" s="1">
        <v>8.5599999999999999E-4</v>
      </c>
      <c r="R1396" s="1">
        <v>0.35244300000000001</v>
      </c>
      <c r="S1396" s="1">
        <v>0.35244300000000001</v>
      </c>
      <c r="T1396" s="1"/>
      <c r="U1396" s="1">
        <v>3</v>
      </c>
      <c r="V1396" s="1"/>
      <c r="W1396" s="1" t="s">
        <v>49</v>
      </c>
      <c r="X1396" s="1"/>
      <c r="Y1396" s="1"/>
      <c r="Z1396" s="1"/>
      <c r="AA1396" s="1"/>
      <c r="AB1396" s="1"/>
      <c r="AC1396" s="1" t="s">
        <v>50</v>
      </c>
      <c r="AD1396" s="1">
        <v>3</v>
      </c>
      <c r="AE1396" s="1">
        <v>1.26052E-2</v>
      </c>
      <c r="AF1396" s="1">
        <v>1.8929313000000001</v>
      </c>
      <c r="AG1396" s="1" t="s">
        <v>49</v>
      </c>
      <c r="AH1396" s="1"/>
      <c r="AI1396" s="1"/>
      <c r="AJ1396" s="1"/>
      <c r="AK1396" s="1"/>
      <c r="AL1396" s="1"/>
      <c r="AM1396" s="1"/>
      <c r="AN1396" s="1"/>
      <c r="AO1396" s="1"/>
      <c r="AP1396" s="1"/>
    </row>
    <row r="1397" spans="1:42" x14ac:dyDescent="0.25">
      <c r="A1397" s="1" t="s">
        <v>1030</v>
      </c>
      <c r="B1397" s="1">
        <v>1012658</v>
      </c>
      <c r="C1397" s="1">
        <v>2020</v>
      </c>
      <c r="D1397" s="1" t="s">
        <v>43</v>
      </c>
      <c r="E1397" s="1" t="s">
        <v>44</v>
      </c>
      <c r="F1397" s="1" t="s">
        <v>45</v>
      </c>
      <c r="G1397" s="1"/>
      <c r="H1397" s="1" t="s">
        <v>420</v>
      </c>
      <c r="I1397" s="1" t="s">
        <v>47</v>
      </c>
      <c r="J1397" s="1" t="s">
        <v>1031</v>
      </c>
      <c r="K1397" s="1"/>
      <c r="L1397" s="1">
        <v>2287.3811475000002</v>
      </c>
      <c r="M1397" s="1">
        <v>56.2</v>
      </c>
      <c r="N1397" s="1">
        <v>0</v>
      </c>
      <c r="O1397" s="1">
        <v>47.05</v>
      </c>
      <c r="P1397" s="1">
        <v>4.0899999999999999E-3</v>
      </c>
      <c r="Q1397" s="1">
        <v>6.6E-3</v>
      </c>
      <c r="R1397" s="1">
        <v>0.40500000000000003</v>
      </c>
      <c r="S1397" s="1">
        <v>0.51</v>
      </c>
      <c r="T1397" s="1"/>
      <c r="U1397" s="1">
        <v>7</v>
      </c>
      <c r="V1397" s="1"/>
      <c r="W1397" s="1" t="s">
        <v>49</v>
      </c>
      <c r="X1397" s="1"/>
      <c r="Y1397" s="1"/>
      <c r="Z1397" s="1"/>
      <c r="AA1397" s="1"/>
      <c r="AB1397" s="1"/>
      <c r="AC1397" s="1" t="s">
        <v>50</v>
      </c>
      <c r="AD1397" s="1">
        <v>2</v>
      </c>
      <c r="AE1397" s="1">
        <v>1.56E-5</v>
      </c>
      <c r="AF1397" s="1">
        <v>4.3399999999999998E-4</v>
      </c>
      <c r="AG1397" s="1" t="s">
        <v>50</v>
      </c>
      <c r="AH1397" s="1">
        <v>5</v>
      </c>
      <c r="AI1397" s="1">
        <v>14.733219399999999</v>
      </c>
      <c r="AJ1397" s="1">
        <v>2.70491E-2</v>
      </c>
      <c r="AK1397" s="1">
        <v>2.37E-5</v>
      </c>
      <c r="AL1397" s="1"/>
      <c r="AM1397" s="1"/>
      <c r="AN1397" s="1"/>
      <c r="AO1397" s="1"/>
      <c r="AP1397" s="1"/>
    </row>
    <row r="1398" spans="1:42" x14ac:dyDescent="0.25">
      <c r="A1398" s="1" t="s">
        <v>1030</v>
      </c>
      <c r="B1398" s="1">
        <v>1012658</v>
      </c>
      <c r="C1398" s="1">
        <v>2020</v>
      </c>
      <c r="D1398" s="1" t="s">
        <v>43</v>
      </c>
      <c r="E1398" s="1" t="s">
        <v>44</v>
      </c>
      <c r="F1398" s="1" t="s">
        <v>45</v>
      </c>
      <c r="G1398" s="1"/>
      <c r="H1398" s="1" t="s">
        <v>1059</v>
      </c>
      <c r="I1398" s="1" t="s">
        <v>47</v>
      </c>
      <c r="J1398" s="1" t="s">
        <v>1031</v>
      </c>
      <c r="K1398" s="1"/>
      <c r="L1398" s="1">
        <v>73</v>
      </c>
      <c r="M1398" s="1">
        <v>56.2</v>
      </c>
      <c r="N1398" s="1">
        <v>0</v>
      </c>
      <c r="O1398" s="1">
        <v>47.05</v>
      </c>
      <c r="P1398" s="1">
        <v>0</v>
      </c>
      <c r="Q1398" s="1">
        <v>0</v>
      </c>
      <c r="R1398" s="1">
        <v>0</v>
      </c>
      <c r="S1398" s="1">
        <v>0</v>
      </c>
      <c r="T1398" s="1"/>
      <c r="U1398" s="1">
        <v>1</v>
      </c>
      <c r="V1398" s="1"/>
      <c r="W1398" s="1" t="s">
        <v>49</v>
      </c>
      <c r="X1398" s="1"/>
      <c r="Y1398" s="1"/>
      <c r="Z1398" s="1"/>
      <c r="AA1398" s="1"/>
      <c r="AB1398" s="1"/>
      <c r="AC1398" s="1" t="s">
        <v>50</v>
      </c>
      <c r="AD1398" s="1">
        <v>1</v>
      </c>
      <c r="AE1398" s="1">
        <v>0</v>
      </c>
      <c r="AF1398" s="1">
        <v>0</v>
      </c>
      <c r="AG1398" s="1" t="s">
        <v>49</v>
      </c>
      <c r="AH1398" s="1"/>
      <c r="AI1398" s="1"/>
      <c r="AJ1398" s="1"/>
      <c r="AK1398" s="1"/>
      <c r="AL1398" s="1"/>
      <c r="AM1398" s="1"/>
      <c r="AN1398" s="1"/>
      <c r="AO1398" s="1"/>
      <c r="AP1398" s="1"/>
    </row>
    <row r="1399" spans="1:42" x14ac:dyDescent="0.25">
      <c r="A1399" s="1" t="s">
        <v>1030</v>
      </c>
      <c r="B1399" s="1">
        <v>1012658</v>
      </c>
      <c r="C1399" s="1">
        <v>2020</v>
      </c>
      <c r="D1399" s="1" t="s">
        <v>43</v>
      </c>
      <c r="E1399" s="1" t="s">
        <v>44</v>
      </c>
      <c r="F1399" s="1" t="s">
        <v>45</v>
      </c>
      <c r="G1399" s="1"/>
      <c r="H1399" s="1" t="s">
        <v>128</v>
      </c>
      <c r="I1399" s="1" t="s">
        <v>47</v>
      </c>
      <c r="J1399" s="1" t="s">
        <v>1031</v>
      </c>
      <c r="K1399" s="1"/>
      <c r="L1399" s="1">
        <v>25434</v>
      </c>
      <c r="M1399" s="1">
        <v>56.2</v>
      </c>
      <c r="N1399" s="1">
        <v>0</v>
      </c>
      <c r="O1399" s="1">
        <v>47.05</v>
      </c>
      <c r="P1399" s="1">
        <v>0</v>
      </c>
      <c r="Q1399" s="1">
        <v>1.32E-2</v>
      </c>
      <c r="R1399" s="1">
        <v>7.9299999999999995E-2</v>
      </c>
      <c r="S1399" s="1">
        <v>0.42358400000000002</v>
      </c>
      <c r="T1399" s="1"/>
      <c r="U1399" s="1">
        <v>21</v>
      </c>
      <c r="V1399" s="1"/>
      <c r="W1399" s="1" t="s">
        <v>50</v>
      </c>
      <c r="X1399" s="1">
        <v>4</v>
      </c>
      <c r="Y1399" s="1">
        <v>0.91112559999999998</v>
      </c>
      <c r="Z1399" s="1">
        <v>8.2001304000000008</v>
      </c>
      <c r="AA1399" s="1">
        <v>1.8594400000000001E-2</v>
      </c>
      <c r="AB1399" s="1">
        <v>0.16734959999999999</v>
      </c>
      <c r="AC1399" s="1" t="s">
        <v>50</v>
      </c>
      <c r="AD1399" s="1">
        <v>13</v>
      </c>
      <c r="AE1399" s="1">
        <v>0.24548159999999999</v>
      </c>
      <c r="AF1399" s="1">
        <v>3.9169773000000001</v>
      </c>
      <c r="AG1399" s="1" t="s">
        <v>50</v>
      </c>
      <c r="AH1399" s="1">
        <v>4</v>
      </c>
      <c r="AI1399" s="1">
        <v>898.33020429999999</v>
      </c>
      <c r="AJ1399" s="1">
        <v>0.17085139999999999</v>
      </c>
      <c r="AK1399" s="1">
        <v>1.3744E-3</v>
      </c>
      <c r="AL1399" s="1"/>
      <c r="AM1399" s="1"/>
      <c r="AN1399" s="1"/>
      <c r="AO1399" s="1"/>
      <c r="AP1399" s="1"/>
    </row>
    <row r="1400" spans="1:42" x14ac:dyDescent="0.25">
      <c r="A1400" s="1" t="s">
        <v>1030</v>
      </c>
      <c r="B1400" s="1">
        <v>1012658</v>
      </c>
      <c r="C1400" s="1">
        <v>2020</v>
      </c>
      <c r="D1400" s="1" t="s">
        <v>43</v>
      </c>
      <c r="E1400" s="1" t="s">
        <v>44</v>
      </c>
      <c r="F1400" s="1" t="s">
        <v>45</v>
      </c>
      <c r="G1400" s="1"/>
      <c r="H1400" s="1" t="s">
        <v>768</v>
      </c>
      <c r="I1400" s="1" t="s">
        <v>47</v>
      </c>
      <c r="J1400" s="1" t="s">
        <v>1031</v>
      </c>
      <c r="K1400" s="1"/>
      <c r="L1400" s="1">
        <v>21040.243169400001</v>
      </c>
      <c r="M1400" s="1">
        <v>56.2</v>
      </c>
      <c r="N1400" s="1">
        <v>0</v>
      </c>
      <c r="O1400" s="1">
        <v>47.05</v>
      </c>
      <c r="P1400" s="1">
        <v>1.4139999999999999E-3</v>
      </c>
      <c r="Q1400" s="1">
        <v>2.1399999999999999E-2</v>
      </c>
      <c r="R1400" s="1">
        <v>3.8991E-3</v>
      </c>
      <c r="S1400" s="1">
        <v>0.77600000000000002</v>
      </c>
      <c r="T1400" s="1"/>
      <c r="U1400" s="1">
        <v>20</v>
      </c>
      <c r="V1400" s="1"/>
      <c r="W1400" s="1" t="s">
        <v>49</v>
      </c>
      <c r="X1400" s="1"/>
      <c r="Y1400" s="1"/>
      <c r="Z1400" s="1"/>
      <c r="AA1400" s="1"/>
      <c r="AB1400" s="1"/>
      <c r="AC1400" s="1" t="s">
        <v>50</v>
      </c>
      <c r="AD1400" s="1">
        <v>15</v>
      </c>
      <c r="AE1400" s="1">
        <v>0.1515531</v>
      </c>
      <c r="AF1400" s="1">
        <v>1.0692121000000001</v>
      </c>
      <c r="AG1400" s="1" t="s">
        <v>50</v>
      </c>
      <c r="AH1400" s="1">
        <v>5</v>
      </c>
      <c r="AI1400" s="1">
        <v>348.59925379999999</v>
      </c>
      <c r="AJ1400" s="1">
        <v>0.30805919999999998</v>
      </c>
      <c r="AK1400" s="1">
        <v>5.7790000000000001E-4</v>
      </c>
      <c r="AL1400" s="1"/>
      <c r="AM1400" s="1"/>
      <c r="AN1400" s="1"/>
      <c r="AO1400" s="1"/>
      <c r="AP1400" s="1"/>
    </row>
    <row r="1401" spans="1:42" x14ac:dyDescent="0.25">
      <c r="A1401" s="1" t="s">
        <v>1030</v>
      </c>
      <c r="B1401" s="1">
        <v>1012658</v>
      </c>
      <c r="C1401" s="1">
        <v>2020</v>
      </c>
      <c r="D1401" s="1" t="s">
        <v>43</v>
      </c>
      <c r="E1401" s="1" t="s">
        <v>44</v>
      </c>
      <c r="F1401" s="1" t="s">
        <v>45</v>
      </c>
      <c r="G1401" s="1"/>
      <c r="H1401" s="1" t="s">
        <v>518</v>
      </c>
      <c r="I1401" s="1" t="s">
        <v>47</v>
      </c>
      <c r="J1401" s="1" t="s">
        <v>1031</v>
      </c>
      <c r="K1401" s="1"/>
      <c r="L1401" s="1">
        <v>499</v>
      </c>
      <c r="M1401" s="1">
        <v>56.2</v>
      </c>
      <c r="N1401" s="1">
        <v>0</v>
      </c>
      <c r="O1401" s="1">
        <v>47.05</v>
      </c>
      <c r="P1401" s="1">
        <v>0</v>
      </c>
      <c r="Q1401" s="1">
        <v>0</v>
      </c>
      <c r="R1401" s="1">
        <v>0</v>
      </c>
      <c r="S1401" s="1">
        <v>0</v>
      </c>
      <c r="T1401" s="1"/>
      <c r="U1401" s="1">
        <v>3</v>
      </c>
      <c r="V1401" s="1"/>
      <c r="W1401" s="1" t="s">
        <v>49</v>
      </c>
      <c r="X1401" s="1"/>
      <c r="Y1401" s="1"/>
      <c r="Z1401" s="1"/>
      <c r="AA1401" s="1"/>
      <c r="AB1401" s="1"/>
      <c r="AC1401" s="1" t="s">
        <v>50</v>
      </c>
      <c r="AD1401" s="1">
        <v>2</v>
      </c>
      <c r="AE1401" s="1">
        <v>0</v>
      </c>
      <c r="AF1401" s="1">
        <v>0</v>
      </c>
      <c r="AG1401" s="1" t="s">
        <v>49</v>
      </c>
      <c r="AH1401" s="1"/>
      <c r="AI1401" s="1"/>
      <c r="AJ1401" s="1"/>
      <c r="AK1401" s="1"/>
      <c r="AL1401" s="1"/>
      <c r="AM1401" s="1"/>
      <c r="AN1401" s="1"/>
      <c r="AO1401" s="1"/>
      <c r="AP1401" s="1"/>
    </row>
    <row r="1402" spans="1:42" x14ac:dyDescent="0.25">
      <c r="A1402" s="1" t="s">
        <v>1030</v>
      </c>
      <c r="B1402" s="1">
        <v>1012658</v>
      </c>
      <c r="C1402" s="1">
        <v>2020</v>
      </c>
      <c r="D1402" s="1" t="s">
        <v>43</v>
      </c>
      <c r="E1402" s="1" t="s">
        <v>44</v>
      </c>
      <c r="F1402" s="1" t="s">
        <v>45</v>
      </c>
      <c r="G1402" s="1"/>
      <c r="H1402" s="1" t="s">
        <v>769</v>
      </c>
      <c r="I1402" s="1" t="s">
        <v>47</v>
      </c>
      <c r="J1402" s="1" t="s">
        <v>1031</v>
      </c>
      <c r="K1402" s="1"/>
      <c r="L1402" s="1">
        <v>479</v>
      </c>
      <c r="M1402" s="1">
        <v>56.2</v>
      </c>
      <c r="N1402" s="1">
        <v>0</v>
      </c>
      <c r="O1402" s="1">
        <v>47.05</v>
      </c>
      <c r="P1402" s="1">
        <v>6.7299999999999999E-3</v>
      </c>
      <c r="Q1402" s="1">
        <v>9.8799999999999999E-3</v>
      </c>
      <c r="R1402" s="1">
        <v>5.5399999999999998E-2</v>
      </c>
      <c r="S1402" s="1">
        <v>0.36299999999999999</v>
      </c>
      <c r="T1402" s="1"/>
      <c r="U1402" s="1">
        <v>4</v>
      </c>
      <c r="V1402" s="1"/>
      <c r="W1402" s="1" t="s">
        <v>49</v>
      </c>
      <c r="X1402" s="1"/>
      <c r="Y1402" s="1"/>
      <c r="Z1402" s="1"/>
      <c r="AA1402" s="1"/>
      <c r="AB1402" s="1"/>
      <c r="AC1402" s="1" t="s">
        <v>50</v>
      </c>
      <c r="AD1402" s="1">
        <v>4</v>
      </c>
      <c r="AE1402" s="1">
        <v>0.15734129999999999</v>
      </c>
      <c r="AF1402" s="1">
        <v>1.5450512999999999</v>
      </c>
      <c r="AG1402" s="1" t="s">
        <v>49</v>
      </c>
      <c r="AH1402" s="1"/>
      <c r="AI1402" s="1"/>
      <c r="AJ1402" s="1"/>
      <c r="AK1402" s="1"/>
      <c r="AL1402" s="1"/>
      <c r="AM1402" s="1"/>
      <c r="AN1402" s="1"/>
      <c r="AO1402" s="1"/>
      <c r="AP1402" s="1"/>
    </row>
    <row r="1403" spans="1:42" x14ac:dyDescent="0.25">
      <c r="A1403" s="1" t="s">
        <v>1030</v>
      </c>
      <c r="B1403" s="1">
        <v>1012658</v>
      </c>
      <c r="C1403" s="1">
        <v>2020</v>
      </c>
      <c r="D1403" s="1" t="s">
        <v>43</v>
      </c>
      <c r="E1403" s="1" t="s">
        <v>44</v>
      </c>
      <c r="F1403" s="1" t="s">
        <v>45</v>
      </c>
      <c r="G1403" s="1"/>
      <c r="H1403" s="1" t="s">
        <v>515</v>
      </c>
      <c r="I1403" s="1" t="s">
        <v>47</v>
      </c>
      <c r="J1403" s="1" t="s">
        <v>1031</v>
      </c>
      <c r="K1403" s="1"/>
      <c r="L1403" s="1">
        <v>326</v>
      </c>
      <c r="M1403" s="1">
        <v>56.2</v>
      </c>
      <c r="N1403" s="1">
        <v>0</v>
      </c>
      <c r="O1403" s="1">
        <v>47.05</v>
      </c>
      <c r="P1403" s="1">
        <v>4.4000000000000003E-3</v>
      </c>
      <c r="Q1403" s="1">
        <v>4.4400000000000004E-3</v>
      </c>
      <c r="R1403" s="1">
        <v>0.61899999999999999</v>
      </c>
      <c r="S1403" s="1">
        <v>0.61899999999999999</v>
      </c>
      <c r="T1403" s="1"/>
      <c r="U1403" s="1">
        <v>2</v>
      </c>
      <c r="V1403" s="1"/>
      <c r="W1403" s="1" t="s">
        <v>49</v>
      </c>
      <c r="X1403" s="1"/>
      <c r="Y1403" s="1"/>
      <c r="Z1403" s="1"/>
      <c r="AA1403" s="1"/>
      <c r="AB1403" s="1"/>
      <c r="AC1403" s="1" t="s">
        <v>50</v>
      </c>
      <c r="AD1403" s="1">
        <v>2</v>
      </c>
      <c r="AE1403" s="1">
        <v>3.2599999999999999E-3</v>
      </c>
      <c r="AF1403" s="1">
        <v>0.162185</v>
      </c>
      <c r="AG1403" s="1" t="s">
        <v>49</v>
      </c>
      <c r="AH1403" s="1"/>
      <c r="AI1403" s="1"/>
      <c r="AJ1403" s="1"/>
      <c r="AK1403" s="1"/>
      <c r="AL1403" s="1"/>
      <c r="AM1403" s="1"/>
      <c r="AN1403" s="1"/>
      <c r="AO1403" s="1"/>
      <c r="AP1403" s="1"/>
    </row>
    <row r="1404" spans="1:42" x14ac:dyDescent="0.25">
      <c r="A1404" s="1" t="s">
        <v>1060</v>
      </c>
      <c r="B1404" s="1">
        <v>1012725</v>
      </c>
      <c r="C1404" s="1">
        <v>2020</v>
      </c>
      <c r="D1404" s="1" t="s">
        <v>43</v>
      </c>
      <c r="E1404" s="1" t="s">
        <v>44</v>
      </c>
      <c r="F1404" s="1" t="s">
        <v>45</v>
      </c>
      <c r="G1404" s="1"/>
      <c r="H1404" s="1" t="s">
        <v>691</v>
      </c>
      <c r="I1404" s="1" t="s">
        <v>47</v>
      </c>
      <c r="J1404" s="1" t="s">
        <v>1061</v>
      </c>
      <c r="K1404" s="1"/>
      <c r="L1404" s="1">
        <v>3648</v>
      </c>
      <c r="M1404" s="1">
        <v>110</v>
      </c>
      <c r="N1404" s="1">
        <v>25</v>
      </c>
      <c r="O1404" s="1">
        <v>38.799999999999997</v>
      </c>
      <c r="P1404" s="1">
        <v>8.0700099999999997E-2</v>
      </c>
      <c r="Q1404" s="1">
        <v>8.0700099999999997E-2</v>
      </c>
      <c r="R1404" s="1">
        <v>0.57731809999999995</v>
      </c>
      <c r="S1404" s="1">
        <v>0.57731809999999995</v>
      </c>
      <c r="T1404" s="1"/>
      <c r="U1404" s="1">
        <v>7</v>
      </c>
      <c r="V1404" s="1"/>
      <c r="W1404" s="1" t="s">
        <v>49</v>
      </c>
      <c r="X1404" s="1"/>
      <c r="Y1404" s="1"/>
      <c r="Z1404" s="1"/>
      <c r="AA1404" s="1"/>
      <c r="AB1404" s="1"/>
      <c r="AC1404" s="1" t="s">
        <v>49</v>
      </c>
      <c r="AD1404" s="1"/>
      <c r="AE1404" s="1"/>
      <c r="AF1404" s="1"/>
      <c r="AG1404" s="1" t="s">
        <v>50</v>
      </c>
      <c r="AH1404" s="1">
        <v>7</v>
      </c>
      <c r="AI1404" s="1">
        <v>1.9</v>
      </c>
      <c r="AJ1404" s="1">
        <v>0</v>
      </c>
      <c r="AK1404" s="1">
        <v>0</v>
      </c>
      <c r="AL1404" s="1"/>
      <c r="AM1404" s="1"/>
      <c r="AN1404" s="1"/>
      <c r="AO1404" s="1"/>
      <c r="AP1404" s="1"/>
    </row>
    <row r="1405" spans="1:42" x14ac:dyDescent="0.25">
      <c r="A1405" s="1" t="s">
        <v>1062</v>
      </c>
      <c r="B1405" s="1">
        <v>1009332</v>
      </c>
      <c r="C1405" s="1">
        <v>2020</v>
      </c>
      <c r="D1405" s="1" t="s">
        <v>43</v>
      </c>
      <c r="E1405" s="1" t="s">
        <v>44</v>
      </c>
      <c r="F1405" s="1" t="s">
        <v>66</v>
      </c>
      <c r="G1405" s="1" t="s">
        <v>1063</v>
      </c>
      <c r="H1405" s="1"/>
      <c r="I1405" s="1" t="s">
        <v>47</v>
      </c>
      <c r="J1405" s="1" t="s">
        <v>566</v>
      </c>
      <c r="K1405" s="1" t="s">
        <v>49</v>
      </c>
      <c r="L1405" s="1">
        <v>58562</v>
      </c>
      <c r="M1405" s="1">
        <v>60</v>
      </c>
      <c r="N1405" s="1">
        <v>38</v>
      </c>
      <c r="O1405" s="1">
        <v>38</v>
      </c>
      <c r="P1405" s="1">
        <v>1.67E-2</v>
      </c>
      <c r="Q1405" s="1">
        <v>1.6722999999999998E-2</v>
      </c>
      <c r="R1405" s="1">
        <v>0.77900000000000003</v>
      </c>
      <c r="S1405" s="1">
        <v>0.77921600000000002</v>
      </c>
      <c r="T1405" s="1">
        <v>2</v>
      </c>
      <c r="U1405" s="1">
        <v>1</v>
      </c>
      <c r="V1405" s="1">
        <v>0</v>
      </c>
      <c r="W1405" s="1" t="s">
        <v>49</v>
      </c>
      <c r="X1405" s="1"/>
      <c r="Y1405" s="1"/>
      <c r="Z1405" s="1"/>
      <c r="AA1405" s="1"/>
      <c r="AB1405" s="1"/>
      <c r="AC1405" s="1" t="s">
        <v>50</v>
      </c>
      <c r="AD1405" s="1">
        <v>1</v>
      </c>
      <c r="AE1405" s="1">
        <v>0.95968500000000001</v>
      </c>
      <c r="AF1405" s="1">
        <v>16.322543899999999</v>
      </c>
      <c r="AG1405" s="1" t="s">
        <v>49</v>
      </c>
      <c r="AH1405" s="1"/>
      <c r="AI1405" s="1"/>
      <c r="AJ1405" s="1"/>
      <c r="AK1405" s="1"/>
      <c r="AL1405" s="1"/>
      <c r="AM1405" s="1"/>
      <c r="AN1405" s="1"/>
      <c r="AO1405" s="1"/>
      <c r="AP1405" s="1"/>
    </row>
    <row r="1406" spans="1:42" x14ac:dyDescent="0.25">
      <c r="A1406" s="1" t="s">
        <v>1064</v>
      </c>
      <c r="B1406" s="1">
        <v>1010318</v>
      </c>
      <c r="C1406" s="1">
        <v>2020</v>
      </c>
      <c r="D1406" s="1" t="s">
        <v>43</v>
      </c>
      <c r="E1406" s="1" t="s">
        <v>44</v>
      </c>
      <c r="F1406" s="1" t="s">
        <v>66</v>
      </c>
      <c r="G1406" s="1" t="s">
        <v>1065</v>
      </c>
      <c r="H1406" s="1"/>
      <c r="I1406" s="1" t="s">
        <v>68</v>
      </c>
      <c r="J1406" s="1"/>
      <c r="K1406" s="1" t="s">
        <v>49</v>
      </c>
      <c r="L1406" s="1">
        <v>54051</v>
      </c>
      <c r="M1406" s="1">
        <v>80</v>
      </c>
      <c r="N1406" s="1">
        <v>35</v>
      </c>
      <c r="O1406" s="1">
        <v>45.3</v>
      </c>
      <c r="P1406" s="1">
        <v>1.1299999999999999E-2</v>
      </c>
      <c r="Q1406" s="1">
        <v>1.7999999999999999E-2</v>
      </c>
      <c r="R1406" s="1">
        <v>0.311</v>
      </c>
      <c r="S1406" s="1">
        <v>0.46400000000000002</v>
      </c>
      <c r="T1406" s="1">
        <v>26</v>
      </c>
      <c r="U1406" s="1">
        <v>52</v>
      </c>
      <c r="V1406" s="1">
        <v>0</v>
      </c>
      <c r="W1406" s="1" t="s">
        <v>49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 t="s">
        <v>50</v>
      </c>
      <c r="AD1406" s="1">
        <v>52</v>
      </c>
      <c r="AE1406" s="1">
        <v>0.2801476</v>
      </c>
      <c r="AF1406" s="1">
        <v>4.1258112000000002</v>
      </c>
      <c r="AG1406" s="1" t="s">
        <v>49</v>
      </c>
      <c r="AH1406" s="1">
        <v>0</v>
      </c>
      <c r="AI1406" s="1">
        <v>0</v>
      </c>
      <c r="AJ1406" s="1">
        <v>0</v>
      </c>
      <c r="AK1406" s="1"/>
      <c r="AL1406" s="1"/>
      <c r="AM1406" s="1"/>
      <c r="AN1406" s="1"/>
      <c r="AO1406" s="1"/>
      <c r="AP1406" s="1"/>
    </row>
    <row r="1407" spans="1:42" x14ac:dyDescent="0.25">
      <c r="A1407" s="1" t="s">
        <v>1064</v>
      </c>
      <c r="B1407" s="1">
        <v>1010318</v>
      </c>
      <c r="C1407" s="1">
        <v>2020</v>
      </c>
      <c r="D1407" s="1" t="s">
        <v>43</v>
      </c>
      <c r="E1407" s="1" t="s">
        <v>44</v>
      </c>
      <c r="F1407" s="1" t="s">
        <v>66</v>
      </c>
      <c r="G1407" s="1" t="s">
        <v>1066</v>
      </c>
      <c r="H1407" s="1"/>
      <c r="I1407" s="1" t="s">
        <v>68</v>
      </c>
      <c r="J1407" s="1"/>
      <c r="K1407" s="1" t="s">
        <v>49</v>
      </c>
      <c r="L1407" s="1">
        <v>457986</v>
      </c>
      <c r="M1407" s="1">
        <v>90</v>
      </c>
      <c r="N1407" s="1">
        <v>35</v>
      </c>
      <c r="O1407" s="1">
        <v>44</v>
      </c>
      <c r="P1407" s="1">
        <v>1.1299999999999999E-2</v>
      </c>
      <c r="Q1407" s="1">
        <v>1.7999999999999999E-2</v>
      </c>
      <c r="R1407" s="1">
        <v>0.311</v>
      </c>
      <c r="S1407" s="1">
        <v>0.46400000000000002</v>
      </c>
      <c r="T1407" s="1">
        <v>218</v>
      </c>
      <c r="U1407" s="1">
        <v>439</v>
      </c>
      <c r="V1407" s="1">
        <v>0</v>
      </c>
      <c r="W1407" s="1" t="s">
        <v>49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 t="s">
        <v>50</v>
      </c>
      <c r="AD1407" s="1">
        <v>439</v>
      </c>
      <c r="AE1407" s="1">
        <v>2.3739431999999998</v>
      </c>
      <c r="AF1407" s="1">
        <v>34.958956800000003</v>
      </c>
      <c r="AG1407" s="1" t="s">
        <v>49</v>
      </c>
      <c r="AH1407" s="1">
        <v>0</v>
      </c>
      <c r="AI1407" s="1">
        <v>0</v>
      </c>
      <c r="AJ1407" s="1">
        <v>0</v>
      </c>
      <c r="AK1407" s="1"/>
      <c r="AL1407" s="1"/>
      <c r="AM1407" s="1"/>
      <c r="AN1407" s="1"/>
      <c r="AO1407" s="1"/>
      <c r="AP1407" s="1"/>
    </row>
    <row r="1408" spans="1:42" x14ac:dyDescent="0.25">
      <c r="A1408" s="1" t="s">
        <v>1067</v>
      </c>
      <c r="B1408" s="1">
        <v>1008299</v>
      </c>
      <c r="C1408" s="1">
        <v>2020</v>
      </c>
      <c r="D1408" s="1" t="s">
        <v>43</v>
      </c>
      <c r="E1408" s="1" t="s">
        <v>44</v>
      </c>
      <c r="F1408" s="1" t="s">
        <v>66</v>
      </c>
      <c r="G1408" s="1" t="s">
        <v>1068</v>
      </c>
      <c r="H1408" s="1"/>
      <c r="I1408" s="1" t="s">
        <v>47</v>
      </c>
      <c r="J1408" s="1" t="s">
        <v>259</v>
      </c>
      <c r="K1408" s="1" t="s">
        <v>49</v>
      </c>
      <c r="L1408" s="1">
        <v>90155</v>
      </c>
      <c r="M1408" s="1">
        <v>66.3</v>
      </c>
      <c r="N1408" s="1">
        <v>32.799999999999997</v>
      </c>
      <c r="O1408" s="1">
        <v>45</v>
      </c>
      <c r="P1408" s="1">
        <v>3.0000000000000001E-3</v>
      </c>
      <c r="Q1408" s="1">
        <v>3.0000000000000001E-3</v>
      </c>
      <c r="R1408" s="1">
        <v>0.50126400000000004</v>
      </c>
      <c r="S1408" s="1">
        <v>0.50126400000000004</v>
      </c>
      <c r="T1408" s="1">
        <v>17</v>
      </c>
      <c r="U1408" s="1">
        <v>6</v>
      </c>
      <c r="V1408" s="1">
        <v>0</v>
      </c>
      <c r="W1408" s="1" t="s">
        <v>50</v>
      </c>
      <c r="X1408" s="1">
        <v>6</v>
      </c>
      <c r="Y1408" s="1">
        <v>9.5525200000000005E-2</v>
      </c>
      <c r="Z1408" s="1">
        <v>5.6259478999999999</v>
      </c>
      <c r="AA1408" s="1">
        <v>5.0276000000000001E-3</v>
      </c>
      <c r="AB1408" s="1">
        <v>0.29610249999999999</v>
      </c>
      <c r="AC1408" s="1" t="s">
        <v>49</v>
      </c>
      <c r="AD1408" s="1"/>
      <c r="AE1408" s="1"/>
      <c r="AF1408" s="1"/>
      <c r="AG1408" s="1" t="s">
        <v>49</v>
      </c>
      <c r="AH1408" s="1"/>
      <c r="AI1408" s="1"/>
      <c r="AJ1408" s="1"/>
      <c r="AK1408" s="1"/>
      <c r="AL1408" s="1"/>
      <c r="AM1408" s="1"/>
      <c r="AN1408" s="1"/>
      <c r="AO1408" s="1"/>
      <c r="AP1408" s="1"/>
    </row>
    <row r="1409" spans="1:42" x14ac:dyDescent="0.25">
      <c r="A1409" s="1" t="s">
        <v>1067</v>
      </c>
      <c r="B1409" s="1">
        <v>1008299</v>
      </c>
      <c r="C1409" s="1">
        <v>2020</v>
      </c>
      <c r="D1409" s="1" t="s">
        <v>43</v>
      </c>
      <c r="E1409" s="1" t="s">
        <v>44</v>
      </c>
      <c r="F1409" s="1" t="s">
        <v>66</v>
      </c>
      <c r="G1409" s="1" t="s">
        <v>1069</v>
      </c>
      <c r="H1409" s="1"/>
      <c r="I1409" s="1" t="s">
        <v>47</v>
      </c>
      <c r="J1409" s="1" t="s">
        <v>259</v>
      </c>
      <c r="K1409" s="1" t="s">
        <v>49</v>
      </c>
      <c r="L1409" s="1">
        <v>74825</v>
      </c>
      <c r="M1409" s="1">
        <v>51.5</v>
      </c>
      <c r="N1409" s="1">
        <v>23</v>
      </c>
      <c r="O1409" s="1">
        <v>40.299999999999997</v>
      </c>
      <c r="P1409" s="1">
        <v>2.0739999999999999E-3</v>
      </c>
      <c r="Q1409" s="1">
        <v>2.323E-3</v>
      </c>
      <c r="R1409" s="1">
        <v>0.30979400000000001</v>
      </c>
      <c r="S1409" s="1">
        <v>0.36455900000000002</v>
      </c>
      <c r="T1409" s="1">
        <v>10</v>
      </c>
      <c r="U1409" s="1">
        <v>5</v>
      </c>
      <c r="V1409" s="1">
        <v>0</v>
      </c>
      <c r="W1409" s="1" t="s">
        <v>50</v>
      </c>
      <c r="X1409" s="1">
        <v>5</v>
      </c>
      <c r="Y1409" s="1">
        <v>0.13270570000000001</v>
      </c>
      <c r="Z1409" s="1">
        <v>7.1319949999999999</v>
      </c>
      <c r="AA1409" s="1">
        <v>6.9845000000000003E-3</v>
      </c>
      <c r="AB1409" s="1">
        <v>0.37536819999999999</v>
      </c>
      <c r="AC1409" s="1" t="s">
        <v>49</v>
      </c>
      <c r="AD1409" s="1"/>
      <c r="AE1409" s="1"/>
      <c r="AF1409" s="1"/>
      <c r="AG1409" s="1" t="s">
        <v>49</v>
      </c>
      <c r="AH1409" s="1"/>
      <c r="AI1409" s="1"/>
      <c r="AJ1409" s="1"/>
      <c r="AK1409" s="1"/>
      <c r="AL1409" s="1"/>
      <c r="AM1409" s="1"/>
      <c r="AN1409" s="1"/>
      <c r="AO1409" s="1"/>
      <c r="AP1409" s="1"/>
    </row>
    <row r="1410" spans="1:42" x14ac:dyDescent="0.25">
      <c r="A1410" s="1" t="s">
        <v>1070</v>
      </c>
      <c r="B1410" s="1">
        <v>1010320</v>
      </c>
      <c r="C1410" s="1">
        <v>2020</v>
      </c>
      <c r="D1410" s="1" t="s">
        <v>43</v>
      </c>
      <c r="E1410" s="1" t="s">
        <v>44</v>
      </c>
      <c r="F1410" s="1" t="s">
        <v>66</v>
      </c>
      <c r="G1410" s="1" t="s">
        <v>1071</v>
      </c>
      <c r="H1410" s="1"/>
      <c r="I1410" s="1" t="s">
        <v>47</v>
      </c>
      <c r="J1410" s="1" t="s">
        <v>851</v>
      </c>
      <c r="K1410" s="1" t="s">
        <v>49</v>
      </c>
      <c r="L1410" s="1">
        <v>19126</v>
      </c>
      <c r="M1410" s="1">
        <v>110</v>
      </c>
      <c r="N1410" s="1">
        <v>42</v>
      </c>
      <c r="O1410" s="1">
        <v>39</v>
      </c>
      <c r="P1410" s="1">
        <v>0</v>
      </c>
      <c r="Q1410" s="1">
        <v>8.9999999999999998E-4</v>
      </c>
      <c r="R1410" s="1">
        <v>1E-3</v>
      </c>
      <c r="S1410" s="1">
        <v>0.45342399999999999</v>
      </c>
      <c r="T1410" s="1">
        <v>1</v>
      </c>
      <c r="U1410" s="1">
        <v>3</v>
      </c>
      <c r="V1410" s="1">
        <v>0</v>
      </c>
      <c r="W1410" s="1" t="s">
        <v>49</v>
      </c>
      <c r="X1410" s="1"/>
      <c r="Y1410" s="1"/>
      <c r="Z1410" s="1"/>
      <c r="AA1410" s="1"/>
      <c r="AB1410" s="1"/>
      <c r="AC1410" s="1" t="s">
        <v>50</v>
      </c>
      <c r="AD1410" s="1">
        <v>3</v>
      </c>
      <c r="AE1410" s="1">
        <v>0.1</v>
      </c>
      <c r="AF1410" s="1">
        <v>3.37</v>
      </c>
      <c r="AG1410" s="1" t="s">
        <v>49</v>
      </c>
      <c r="AH1410" s="1"/>
      <c r="AI1410" s="1"/>
      <c r="AJ1410" s="1"/>
      <c r="AK1410" s="1"/>
      <c r="AL1410" s="1"/>
      <c r="AM1410" s="1"/>
      <c r="AN1410" s="1"/>
      <c r="AO1410" s="1"/>
      <c r="AP1410" s="1"/>
    </row>
    <row r="1411" spans="1:42" x14ac:dyDescent="0.25">
      <c r="A1411" s="1" t="s">
        <v>1070</v>
      </c>
      <c r="B1411" s="1">
        <v>1010320</v>
      </c>
      <c r="C1411" s="1">
        <v>2020</v>
      </c>
      <c r="D1411" s="1" t="s">
        <v>43</v>
      </c>
      <c r="E1411" s="1" t="s">
        <v>44</v>
      </c>
      <c r="F1411" s="1" t="s">
        <v>66</v>
      </c>
      <c r="G1411" s="1" t="s">
        <v>1072</v>
      </c>
      <c r="H1411" s="1"/>
      <c r="I1411" s="1" t="s">
        <v>47</v>
      </c>
      <c r="J1411" s="1" t="s">
        <v>851</v>
      </c>
      <c r="K1411" s="1" t="s">
        <v>49</v>
      </c>
      <c r="L1411" s="1">
        <v>4270.5</v>
      </c>
      <c r="M1411" s="1">
        <v>118</v>
      </c>
      <c r="N1411" s="1">
        <v>95</v>
      </c>
      <c r="O1411" s="1">
        <v>42</v>
      </c>
      <c r="P1411" s="1">
        <v>0</v>
      </c>
      <c r="Q1411" s="1">
        <v>0</v>
      </c>
      <c r="R1411" s="1">
        <v>0</v>
      </c>
      <c r="S1411" s="1">
        <v>0.31962699999999999</v>
      </c>
      <c r="T1411" s="1">
        <v>15</v>
      </c>
      <c r="U1411" s="1">
        <v>2</v>
      </c>
      <c r="V1411" s="1">
        <v>0</v>
      </c>
      <c r="W1411" s="1" t="s">
        <v>49</v>
      </c>
      <c r="X1411" s="1"/>
      <c r="Y1411" s="1"/>
      <c r="Z1411" s="1"/>
      <c r="AA1411" s="1"/>
      <c r="AB1411" s="1"/>
      <c r="AC1411" s="1" t="s">
        <v>49</v>
      </c>
      <c r="AD1411" s="1"/>
      <c r="AE1411" s="1"/>
      <c r="AF1411" s="1"/>
      <c r="AG1411" s="1" t="s">
        <v>49</v>
      </c>
      <c r="AH1411" s="1"/>
      <c r="AI1411" s="1"/>
      <c r="AJ1411" s="1"/>
      <c r="AK1411" s="1"/>
      <c r="AL1411" s="1"/>
      <c r="AM1411" s="1"/>
      <c r="AN1411" s="1"/>
      <c r="AO1411" s="1"/>
      <c r="AP1411" s="1"/>
    </row>
    <row r="1412" spans="1:42" x14ac:dyDescent="0.25">
      <c r="A1412" s="1" t="s">
        <v>1073</v>
      </c>
      <c r="B1412" s="1">
        <v>1011191</v>
      </c>
      <c r="C1412" s="1">
        <v>2020</v>
      </c>
      <c r="D1412" s="1" t="s">
        <v>43</v>
      </c>
      <c r="E1412" s="1" t="s">
        <v>44</v>
      </c>
      <c r="F1412" s="1" t="s">
        <v>66</v>
      </c>
      <c r="G1412" s="1" t="s">
        <v>594</v>
      </c>
      <c r="H1412" s="1"/>
      <c r="I1412" s="1" t="s">
        <v>68</v>
      </c>
      <c r="J1412" s="1"/>
      <c r="K1412" s="1" t="s">
        <v>49</v>
      </c>
      <c r="L1412" s="1">
        <v>35087.718563499999</v>
      </c>
      <c r="M1412" s="1">
        <v>100</v>
      </c>
      <c r="N1412" s="1">
        <v>40</v>
      </c>
      <c r="O1412" s="1">
        <v>52.360430200000003</v>
      </c>
      <c r="P1412" s="1">
        <v>1.72E-2</v>
      </c>
      <c r="Q1412" s="1">
        <v>2.2200000000000001E-2</v>
      </c>
      <c r="R1412" s="1">
        <v>0.34920000000000001</v>
      </c>
      <c r="S1412" s="1">
        <v>0.35920000000000002</v>
      </c>
      <c r="T1412" s="1">
        <v>4</v>
      </c>
      <c r="U1412" s="1">
        <v>15</v>
      </c>
      <c r="V1412" s="1">
        <v>0</v>
      </c>
      <c r="W1412" s="1" t="s">
        <v>49</v>
      </c>
      <c r="X1412" s="1"/>
      <c r="Y1412" s="1"/>
      <c r="Z1412" s="1"/>
      <c r="AA1412" s="1"/>
      <c r="AB1412" s="1"/>
      <c r="AC1412" s="1" t="s">
        <v>49</v>
      </c>
      <c r="AD1412" s="1"/>
      <c r="AE1412" s="1"/>
      <c r="AF1412" s="1"/>
      <c r="AG1412" s="1" t="s">
        <v>50</v>
      </c>
      <c r="AH1412" s="1">
        <v>15</v>
      </c>
      <c r="AI1412" s="1">
        <v>82.873936099999995</v>
      </c>
      <c r="AJ1412" s="1">
        <v>0.1003378</v>
      </c>
      <c r="AK1412" s="1">
        <v>1.4109999999999999E-4</v>
      </c>
      <c r="AL1412" s="1"/>
      <c r="AM1412" s="1"/>
      <c r="AN1412" s="1"/>
      <c r="AO1412" s="1"/>
      <c r="AP1412" s="1"/>
    </row>
    <row r="1413" spans="1:42" x14ac:dyDescent="0.25">
      <c r="A1413" s="1" t="s">
        <v>1073</v>
      </c>
      <c r="B1413" s="1">
        <v>1011191</v>
      </c>
      <c r="C1413" s="1">
        <v>2020</v>
      </c>
      <c r="D1413" s="1" t="s">
        <v>43</v>
      </c>
      <c r="E1413" s="1" t="s">
        <v>44</v>
      </c>
      <c r="F1413" s="1" t="s">
        <v>66</v>
      </c>
      <c r="G1413" s="1" t="s">
        <v>684</v>
      </c>
      <c r="H1413" s="1"/>
      <c r="I1413" s="1" t="s">
        <v>68</v>
      </c>
      <c r="J1413" s="1"/>
      <c r="K1413" s="1" t="s">
        <v>49</v>
      </c>
      <c r="L1413" s="1">
        <v>218126.47297189999</v>
      </c>
      <c r="M1413" s="1">
        <v>100</v>
      </c>
      <c r="N1413" s="1">
        <v>40</v>
      </c>
      <c r="O1413" s="1">
        <v>59.865219000000003</v>
      </c>
      <c r="P1413" s="1">
        <v>5.8799999999999998E-3</v>
      </c>
      <c r="Q1413" s="1">
        <v>1.0880000000000001E-2</v>
      </c>
      <c r="R1413" s="1">
        <v>0.17829999999999999</v>
      </c>
      <c r="S1413" s="1">
        <v>0.1883</v>
      </c>
      <c r="T1413" s="1">
        <v>7</v>
      </c>
      <c r="U1413" s="1">
        <v>64</v>
      </c>
      <c r="V1413" s="1">
        <v>0</v>
      </c>
      <c r="W1413" s="1" t="s">
        <v>50</v>
      </c>
      <c r="X1413" s="1">
        <v>13</v>
      </c>
      <c r="Y1413" s="1">
        <v>9.9032800000000004E-2</v>
      </c>
      <c r="Z1413" s="1">
        <v>1.1268851</v>
      </c>
      <c r="AA1413" s="1">
        <v>0</v>
      </c>
      <c r="AB1413" s="1">
        <v>0</v>
      </c>
      <c r="AC1413" s="1" t="s">
        <v>50</v>
      </c>
      <c r="AD1413" s="1">
        <v>3</v>
      </c>
      <c r="AE1413" s="1">
        <v>2.6877700000000001E-2</v>
      </c>
      <c r="AF1413" s="1">
        <v>0.30583860000000002</v>
      </c>
      <c r="AG1413" s="1" t="s">
        <v>50</v>
      </c>
      <c r="AH1413" s="1">
        <v>61</v>
      </c>
      <c r="AI1413" s="1">
        <v>528.12892409999995</v>
      </c>
      <c r="AJ1413" s="1">
        <v>0.28299010000000002</v>
      </c>
      <c r="AK1413" s="1">
        <v>8.8769999999999995E-4</v>
      </c>
      <c r="AL1413" s="1"/>
      <c r="AM1413" s="1"/>
      <c r="AN1413" s="1"/>
      <c r="AO1413" s="1"/>
      <c r="AP1413" s="1"/>
    </row>
    <row r="1414" spans="1:42" x14ac:dyDescent="0.25">
      <c r="A1414" s="1" t="s">
        <v>1073</v>
      </c>
      <c r="B1414" s="1">
        <v>1011191</v>
      </c>
      <c r="C1414" s="1">
        <v>2020</v>
      </c>
      <c r="D1414" s="1" t="s">
        <v>43</v>
      </c>
      <c r="E1414" s="1" t="s">
        <v>44</v>
      </c>
      <c r="F1414" s="1" t="s">
        <v>66</v>
      </c>
      <c r="G1414" s="1" t="s">
        <v>601</v>
      </c>
      <c r="H1414" s="1"/>
      <c r="I1414" s="1" t="s">
        <v>68</v>
      </c>
      <c r="J1414" s="1"/>
      <c r="K1414" s="1" t="s">
        <v>49</v>
      </c>
      <c r="L1414" s="1">
        <v>305412.51589719998</v>
      </c>
      <c r="M1414" s="1">
        <v>100</v>
      </c>
      <c r="N1414" s="1">
        <v>40</v>
      </c>
      <c r="O1414" s="1">
        <v>55.680810600000001</v>
      </c>
      <c r="P1414" s="1">
        <v>5.28E-3</v>
      </c>
      <c r="Q1414" s="1">
        <v>1.0279999999999999E-2</v>
      </c>
      <c r="R1414" s="1">
        <v>0.21279999999999999</v>
      </c>
      <c r="S1414" s="1">
        <v>0.2228</v>
      </c>
      <c r="T1414" s="1">
        <v>17</v>
      </c>
      <c r="U1414" s="1">
        <v>56</v>
      </c>
      <c r="V1414" s="1">
        <v>0</v>
      </c>
      <c r="W1414" s="1" t="s">
        <v>50</v>
      </c>
      <c r="X1414" s="1">
        <v>18</v>
      </c>
      <c r="Y1414" s="1">
        <v>1.8390911000000001</v>
      </c>
      <c r="Z1414" s="1">
        <v>27.691257400000001</v>
      </c>
      <c r="AA1414" s="1">
        <v>0</v>
      </c>
      <c r="AB1414" s="1">
        <v>0</v>
      </c>
      <c r="AC1414" s="1" t="s">
        <v>50</v>
      </c>
      <c r="AD1414" s="1">
        <v>15</v>
      </c>
      <c r="AE1414" s="1">
        <v>1.4475587000000001</v>
      </c>
      <c r="AF1414" s="1">
        <v>21.7959414</v>
      </c>
      <c r="AG1414" s="1" t="s">
        <v>50</v>
      </c>
      <c r="AH1414" s="1">
        <v>41</v>
      </c>
      <c r="AI1414" s="1">
        <v>223.5381624</v>
      </c>
      <c r="AJ1414" s="1">
        <v>0.14332590000000001</v>
      </c>
      <c r="AK1414" s="1">
        <v>3.77E-4</v>
      </c>
      <c r="AL1414" s="1"/>
      <c r="AM1414" s="1"/>
      <c r="AN1414" s="1"/>
      <c r="AO1414" s="1"/>
      <c r="AP1414" s="1"/>
    </row>
    <row r="1415" spans="1:42" x14ac:dyDescent="0.25">
      <c r="A1415" s="1" t="s">
        <v>1073</v>
      </c>
      <c r="B1415" s="1">
        <v>1011191</v>
      </c>
      <c r="C1415" s="1">
        <v>2020</v>
      </c>
      <c r="D1415" s="1" t="s">
        <v>43</v>
      </c>
      <c r="E1415" s="1" t="s">
        <v>44</v>
      </c>
      <c r="F1415" s="1" t="s">
        <v>66</v>
      </c>
      <c r="G1415" s="1" t="s">
        <v>593</v>
      </c>
      <c r="H1415" s="1"/>
      <c r="I1415" s="1" t="s">
        <v>68</v>
      </c>
      <c r="J1415" s="1"/>
      <c r="K1415" s="1" t="s">
        <v>49</v>
      </c>
      <c r="L1415" s="1">
        <v>279383.23425540002</v>
      </c>
      <c r="M1415" s="1">
        <v>100</v>
      </c>
      <c r="N1415" s="1">
        <v>40</v>
      </c>
      <c r="O1415" s="1">
        <v>40.159454599999997</v>
      </c>
      <c r="P1415" s="1">
        <v>1.2437999999999999E-2</v>
      </c>
      <c r="Q1415" s="1">
        <v>1.7437999999999999E-2</v>
      </c>
      <c r="R1415" s="1">
        <v>0.23516799999999999</v>
      </c>
      <c r="S1415" s="1">
        <v>0.245168</v>
      </c>
      <c r="T1415" s="1">
        <v>12</v>
      </c>
      <c r="U1415" s="1">
        <v>46</v>
      </c>
      <c r="V1415" s="1">
        <v>0</v>
      </c>
      <c r="W1415" s="1" t="s">
        <v>50</v>
      </c>
      <c r="X1415" s="1">
        <v>8</v>
      </c>
      <c r="Y1415" s="1">
        <v>1.1985957</v>
      </c>
      <c r="Z1415" s="1">
        <v>8.4479784000000002</v>
      </c>
      <c r="AA1415" s="1">
        <v>0</v>
      </c>
      <c r="AB1415" s="1">
        <v>0</v>
      </c>
      <c r="AC1415" s="1" t="s">
        <v>50</v>
      </c>
      <c r="AD1415" s="1">
        <v>11</v>
      </c>
      <c r="AE1415" s="1">
        <v>0.194161</v>
      </c>
      <c r="AF1415" s="1">
        <v>1.3684911</v>
      </c>
      <c r="AG1415" s="1" t="s">
        <v>50</v>
      </c>
      <c r="AH1415" s="1">
        <v>35</v>
      </c>
      <c r="AI1415" s="1">
        <v>574.77075439999999</v>
      </c>
      <c r="AJ1415" s="1">
        <v>0.43239670000000002</v>
      </c>
      <c r="AK1415" s="1">
        <v>9.9749999999999991E-4</v>
      </c>
      <c r="AL1415" s="1"/>
      <c r="AM1415" s="1"/>
      <c r="AN1415" s="1"/>
      <c r="AO1415" s="1"/>
      <c r="AP1415" s="1"/>
    </row>
    <row r="1416" spans="1:42" x14ac:dyDescent="0.25">
      <c r="A1416" s="1" t="s">
        <v>1073</v>
      </c>
      <c r="B1416" s="1">
        <v>1011191</v>
      </c>
      <c r="C1416" s="1">
        <v>2020</v>
      </c>
      <c r="D1416" s="1" t="s">
        <v>43</v>
      </c>
      <c r="E1416" s="1" t="s">
        <v>44</v>
      </c>
      <c r="F1416" s="1" t="s">
        <v>66</v>
      </c>
      <c r="G1416" s="1" t="s">
        <v>683</v>
      </c>
      <c r="H1416" s="1"/>
      <c r="I1416" s="1" t="s">
        <v>68</v>
      </c>
      <c r="J1416" s="1"/>
      <c r="K1416" s="1" t="s">
        <v>49</v>
      </c>
      <c r="L1416" s="1">
        <v>1775413.9038847</v>
      </c>
      <c r="M1416" s="1">
        <v>100</v>
      </c>
      <c r="N1416" s="1">
        <v>40</v>
      </c>
      <c r="O1416" s="1">
        <v>51.778334700000002</v>
      </c>
      <c r="P1416" s="1">
        <v>4.5243999999999996E-3</v>
      </c>
      <c r="Q1416" s="1">
        <v>9.5244000000000006E-3</v>
      </c>
      <c r="R1416" s="1">
        <v>0.16914560000000001</v>
      </c>
      <c r="S1416" s="1">
        <v>0.17914559999999999</v>
      </c>
      <c r="T1416" s="1">
        <v>50</v>
      </c>
      <c r="U1416" s="1">
        <v>433</v>
      </c>
      <c r="V1416" s="1">
        <v>0</v>
      </c>
      <c r="W1416" s="1" t="s">
        <v>50</v>
      </c>
      <c r="X1416" s="1">
        <v>33</v>
      </c>
      <c r="Y1416" s="1">
        <v>1.6717215000000001</v>
      </c>
      <c r="Z1416" s="1">
        <v>23.486946400000001</v>
      </c>
      <c r="AA1416" s="1">
        <v>0</v>
      </c>
      <c r="AB1416" s="1">
        <v>0</v>
      </c>
      <c r="AC1416" s="1" t="s">
        <v>49</v>
      </c>
      <c r="AD1416" s="1"/>
      <c r="AE1416" s="1"/>
      <c r="AF1416" s="1"/>
      <c r="AG1416" s="1" t="s">
        <v>50</v>
      </c>
      <c r="AH1416" s="1">
        <v>433</v>
      </c>
      <c r="AI1416" s="1">
        <v>7624.3539979999996</v>
      </c>
      <c r="AJ1416" s="1">
        <v>3.9398369999999998</v>
      </c>
      <c r="AK1416" s="1">
        <v>1.31913E-2</v>
      </c>
      <c r="AL1416" s="1"/>
      <c r="AM1416" s="1"/>
      <c r="AN1416" s="1"/>
      <c r="AO1416" s="1"/>
      <c r="AP1416" s="1"/>
    </row>
    <row r="1417" spans="1:42" x14ac:dyDescent="0.25">
      <c r="A1417" s="1" t="s">
        <v>1073</v>
      </c>
      <c r="B1417" s="1">
        <v>1011191</v>
      </c>
      <c r="C1417" s="1">
        <v>2020</v>
      </c>
      <c r="D1417" s="1" t="s">
        <v>43</v>
      </c>
      <c r="E1417" s="1" t="s">
        <v>44</v>
      </c>
      <c r="F1417" s="1" t="s">
        <v>66</v>
      </c>
      <c r="G1417" s="1" t="s">
        <v>597</v>
      </c>
      <c r="H1417" s="1"/>
      <c r="I1417" s="1" t="s">
        <v>68</v>
      </c>
      <c r="J1417" s="1"/>
      <c r="K1417" s="1" t="s">
        <v>49</v>
      </c>
      <c r="L1417" s="1">
        <v>68523.859393000006</v>
      </c>
      <c r="M1417" s="1">
        <v>100</v>
      </c>
      <c r="N1417" s="1">
        <v>40</v>
      </c>
      <c r="O1417" s="1">
        <v>43.1595619</v>
      </c>
      <c r="P1417" s="1">
        <v>9.2099999999999994E-3</v>
      </c>
      <c r="Q1417" s="1">
        <v>1.421E-2</v>
      </c>
      <c r="R1417" s="1">
        <v>0.37251000000000001</v>
      </c>
      <c r="S1417" s="1">
        <v>0.38251000000000002</v>
      </c>
      <c r="T1417" s="1">
        <v>7</v>
      </c>
      <c r="U1417" s="1">
        <v>27</v>
      </c>
      <c r="V1417" s="1">
        <v>0</v>
      </c>
      <c r="W1417" s="1" t="s">
        <v>50</v>
      </c>
      <c r="X1417" s="1">
        <v>4</v>
      </c>
      <c r="Y1417" s="1">
        <v>4.0262699999999998E-2</v>
      </c>
      <c r="Z1417" s="1">
        <v>0.60240360000000004</v>
      </c>
      <c r="AA1417" s="1">
        <v>0</v>
      </c>
      <c r="AB1417" s="1">
        <v>0</v>
      </c>
      <c r="AC1417" s="1" t="s">
        <v>50</v>
      </c>
      <c r="AD1417" s="1">
        <v>8</v>
      </c>
      <c r="AE1417" s="1">
        <v>9.1865699999999995E-2</v>
      </c>
      <c r="AF1417" s="1">
        <v>1.3744772000000001</v>
      </c>
      <c r="AG1417" s="1" t="s">
        <v>50</v>
      </c>
      <c r="AH1417" s="1">
        <v>19</v>
      </c>
      <c r="AI1417" s="1">
        <v>81.061944699999998</v>
      </c>
      <c r="AJ1417" s="1">
        <v>0.1034181</v>
      </c>
      <c r="AK1417" s="1">
        <v>1.3999999999999999E-4</v>
      </c>
      <c r="AL1417" s="1"/>
      <c r="AM1417" s="1"/>
      <c r="AN1417" s="1"/>
      <c r="AO1417" s="1"/>
      <c r="AP1417" s="1"/>
    </row>
    <row r="1418" spans="1:42" x14ac:dyDescent="0.25">
      <c r="A1418" s="1" t="s">
        <v>1041</v>
      </c>
      <c r="B1418" s="1">
        <v>1013325</v>
      </c>
      <c r="C1418" s="1">
        <v>2020</v>
      </c>
      <c r="D1418" s="1" t="s">
        <v>43</v>
      </c>
      <c r="E1418" s="1" t="s">
        <v>44</v>
      </c>
      <c r="F1418" s="1" t="s">
        <v>66</v>
      </c>
      <c r="G1418" s="1" t="s">
        <v>544</v>
      </c>
      <c r="H1418" s="1"/>
      <c r="I1418" s="1" t="s">
        <v>47</v>
      </c>
      <c r="J1418" s="1" t="s">
        <v>159</v>
      </c>
      <c r="K1418" s="1" t="s">
        <v>49</v>
      </c>
      <c r="L1418" s="1">
        <v>1069337</v>
      </c>
      <c r="M1418" s="1">
        <v>79.825000000000003</v>
      </c>
      <c r="N1418" s="1">
        <v>25.630600000000001</v>
      </c>
      <c r="O1418" s="1">
        <v>47.273800000000001</v>
      </c>
      <c r="P1418" s="1">
        <v>0</v>
      </c>
      <c r="Q1418" s="1">
        <v>0.04</v>
      </c>
      <c r="R1418" s="1">
        <v>0.06</v>
      </c>
      <c r="S1418" s="1">
        <v>0.82</v>
      </c>
      <c r="T1418" s="1">
        <v>44</v>
      </c>
      <c r="U1418" s="1">
        <v>90</v>
      </c>
      <c r="V1418" s="1">
        <v>0</v>
      </c>
      <c r="W1418" s="1" t="s">
        <v>50</v>
      </c>
      <c r="X1418" s="1">
        <v>16</v>
      </c>
      <c r="Y1418" s="1">
        <v>2.2648799999999998</v>
      </c>
      <c r="Z1418" s="1">
        <v>34.312899999999999</v>
      </c>
      <c r="AA1418" s="1">
        <v>0.119204</v>
      </c>
      <c r="AB1418" s="1">
        <v>1.8059400000000001</v>
      </c>
      <c r="AC1418" s="1" t="s">
        <v>50</v>
      </c>
      <c r="AD1418" s="1">
        <v>52</v>
      </c>
      <c r="AE1418" s="1">
        <v>8.7018900000000006</v>
      </c>
      <c r="AF1418" s="1">
        <v>14.7416</v>
      </c>
      <c r="AG1418" s="1" t="s">
        <v>50</v>
      </c>
      <c r="AH1418" s="1">
        <v>22</v>
      </c>
      <c r="AI1418" s="1">
        <v>1375.96</v>
      </c>
      <c r="AJ1418" s="1">
        <v>0.48930899999999999</v>
      </c>
      <c r="AK1418" s="1">
        <v>2.2431999999999999E-3</v>
      </c>
      <c r="AL1418" s="1"/>
      <c r="AM1418" s="1"/>
      <c r="AN1418" s="1"/>
      <c r="AO1418" s="1"/>
      <c r="AP1418" s="1"/>
    </row>
    <row r="1419" spans="1:42" x14ac:dyDescent="0.25">
      <c r="A1419" s="1" t="s">
        <v>1074</v>
      </c>
      <c r="B1419" s="1">
        <v>1013483</v>
      </c>
      <c r="C1419" s="1">
        <v>2020</v>
      </c>
      <c r="D1419" s="1" t="s">
        <v>43</v>
      </c>
      <c r="E1419" s="1" t="s">
        <v>44</v>
      </c>
      <c r="F1419" s="1" t="s">
        <v>66</v>
      </c>
      <c r="G1419" s="1" t="s">
        <v>785</v>
      </c>
      <c r="H1419" s="1"/>
      <c r="I1419" s="1" t="s">
        <v>47</v>
      </c>
      <c r="J1419" s="1" t="s">
        <v>159</v>
      </c>
      <c r="K1419" s="1" t="s">
        <v>49</v>
      </c>
      <c r="L1419" s="1">
        <v>547850</v>
      </c>
      <c r="M1419" s="1">
        <v>104</v>
      </c>
      <c r="N1419" s="1">
        <v>30</v>
      </c>
      <c r="O1419" s="1">
        <v>41.46</v>
      </c>
      <c r="P1419" s="1">
        <v>0.01</v>
      </c>
      <c r="Q1419" s="1">
        <v>0.23</v>
      </c>
      <c r="R1419" s="1">
        <v>0.03</v>
      </c>
      <c r="S1419" s="1">
        <v>0.45</v>
      </c>
      <c r="T1419" s="1">
        <v>8</v>
      </c>
      <c r="U1419" s="1">
        <v>52</v>
      </c>
      <c r="V1419" s="1">
        <v>0</v>
      </c>
      <c r="W1419" s="1" t="s">
        <v>49</v>
      </c>
      <c r="X1419" s="1"/>
      <c r="Y1419" s="1"/>
      <c r="Z1419" s="1"/>
      <c r="AA1419" s="1"/>
      <c r="AB1419" s="1"/>
      <c r="AC1419" s="1" t="s">
        <v>49</v>
      </c>
      <c r="AD1419" s="1"/>
      <c r="AE1419" s="1"/>
      <c r="AF1419" s="1"/>
      <c r="AG1419" s="1" t="s">
        <v>50</v>
      </c>
      <c r="AH1419" s="1">
        <v>52</v>
      </c>
      <c r="AI1419" s="1">
        <v>1551.1</v>
      </c>
      <c r="AJ1419" s="1">
        <v>0.32376100000000002</v>
      </c>
      <c r="AK1419" s="1">
        <v>2.3419000000000001E-3</v>
      </c>
      <c r="AL1419" s="1"/>
      <c r="AM1419" s="1"/>
      <c r="AN1419" s="1"/>
      <c r="AO1419" s="1"/>
      <c r="AP1419" s="1"/>
    </row>
    <row r="1420" spans="1:42" x14ac:dyDescent="0.25">
      <c r="A1420" s="1" t="s">
        <v>1074</v>
      </c>
      <c r="B1420" s="1">
        <v>1013483</v>
      </c>
      <c r="C1420" s="1">
        <v>2020</v>
      </c>
      <c r="D1420" s="1" t="s">
        <v>43</v>
      </c>
      <c r="E1420" s="1" t="s">
        <v>44</v>
      </c>
      <c r="F1420" s="1" t="s">
        <v>66</v>
      </c>
      <c r="G1420" s="1" t="s">
        <v>431</v>
      </c>
      <c r="H1420" s="1"/>
      <c r="I1420" s="1" t="s">
        <v>47</v>
      </c>
      <c r="J1420" s="1" t="s">
        <v>159</v>
      </c>
      <c r="K1420" s="1" t="s">
        <v>49</v>
      </c>
      <c r="L1420" s="1">
        <v>2066449</v>
      </c>
      <c r="M1420" s="1">
        <v>100.79900000000001</v>
      </c>
      <c r="N1420" s="1">
        <v>33.181800000000003</v>
      </c>
      <c r="O1420" s="1">
        <v>41.069400000000002</v>
      </c>
      <c r="P1420" s="1">
        <v>0</v>
      </c>
      <c r="Q1420" s="1">
        <v>0.23</v>
      </c>
      <c r="R1420" s="1">
        <v>0.02</v>
      </c>
      <c r="S1420" s="1">
        <v>0.45</v>
      </c>
      <c r="T1420" s="1">
        <v>63</v>
      </c>
      <c r="U1420" s="1">
        <v>170</v>
      </c>
      <c r="V1420" s="1">
        <v>0</v>
      </c>
      <c r="W1420" s="1" t="s">
        <v>49</v>
      </c>
      <c r="X1420" s="1"/>
      <c r="Y1420" s="1"/>
      <c r="Z1420" s="1"/>
      <c r="AA1420" s="1"/>
      <c r="AB1420" s="1"/>
      <c r="AC1420" s="1" t="s">
        <v>50</v>
      </c>
      <c r="AD1420" s="1">
        <v>18</v>
      </c>
      <c r="AE1420" s="1">
        <v>5.00657</v>
      </c>
      <c r="AF1420" s="1">
        <v>55.3504</v>
      </c>
      <c r="AG1420" s="1" t="s">
        <v>50</v>
      </c>
      <c r="AH1420" s="1">
        <v>152</v>
      </c>
      <c r="AI1420" s="1">
        <v>2393.33</v>
      </c>
      <c r="AJ1420" s="1">
        <v>1.20855</v>
      </c>
      <c r="AK1420" s="1">
        <v>3.8409999999999998E-3</v>
      </c>
      <c r="AL1420" s="1"/>
      <c r="AM1420" s="1"/>
      <c r="AN1420" s="1"/>
      <c r="AO1420" s="1"/>
      <c r="AP1420" s="1"/>
    </row>
    <row r="1421" spans="1:42" x14ac:dyDescent="0.25">
      <c r="A1421" s="1" t="s">
        <v>1074</v>
      </c>
      <c r="B1421" s="1">
        <v>1013483</v>
      </c>
      <c r="C1421" s="1">
        <v>2020</v>
      </c>
      <c r="D1421" s="1" t="s">
        <v>43</v>
      </c>
      <c r="E1421" s="1" t="s">
        <v>44</v>
      </c>
      <c r="F1421" s="1" t="s">
        <v>66</v>
      </c>
      <c r="G1421" s="1" t="s">
        <v>475</v>
      </c>
      <c r="H1421" s="1"/>
      <c r="I1421" s="1" t="s">
        <v>47</v>
      </c>
      <c r="J1421" s="1" t="s">
        <v>159</v>
      </c>
      <c r="K1421" s="1" t="s">
        <v>49</v>
      </c>
      <c r="L1421" s="1">
        <v>208328</v>
      </c>
      <c r="M1421" s="1">
        <v>100</v>
      </c>
      <c r="N1421" s="1">
        <v>42.5</v>
      </c>
      <c r="O1421" s="1">
        <v>41.725000000000001</v>
      </c>
      <c r="P1421" s="1">
        <v>0</v>
      </c>
      <c r="Q1421" s="1">
        <v>0.22</v>
      </c>
      <c r="R1421" s="1">
        <v>0.03</v>
      </c>
      <c r="S1421" s="1">
        <v>0.45</v>
      </c>
      <c r="T1421" s="1">
        <v>7</v>
      </c>
      <c r="U1421" s="1">
        <v>14</v>
      </c>
      <c r="V1421" s="1">
        <v>0</v>
      </c>
      <c r="W1421" s="1" t="s">
        <v>49</v>
      </c>
      <c r="X1421" s="1"/>
      <c r="Y1421" s="1"/>
      <c r="Z1421" s="1"/>
      <c r="AA1421" s="1"/>
      <c r="AB1421" s="1"/>
      <c r="AC1421" s="1" t="s">
        <v>50</v>
      </c>
      <c r="AD1421" s="1">
        <v>0</v>
      </c>
      <c r="AE1421" s="1">
        <v>0.83442799999999995</v>
      </c>
      <c r="AF1421" s="1">
        <v>19.9468</v>
      </c>
      <c r="AG1421" s="1" t="s">
        <v>50</v>
      </c>
      <c r="AH1421" s="1">
        <v>14</v>
      </c>
      <c r="AI1421" s="1">
        <v>177.95400000000001</v>
      </c>
      <c r="AJ1421" s="1">
        <v>7.9725000000000004E-2</v>
      </c>
      <c r="AK1421" s="1">
        <v>2.811E-4</v>
      </c>
      <c r="AL1421" s="1"/>
      <c r="AM1421" s="1"/>
      <c r="AN1421" s="1"/>
      <c r="AO1421" s="1"/>
      <c r="AP1421" s="1"/>
    </row>
    <row r="1422" spans="1:42" x14ac:dyDescent="0.25">
      <c r="A1422" s="1" t="s">
        <v>1075</v>
      </c>
      <c r="B1422" s="1">
        <v>1009281</v>
      </c>
      <c r="C1422" s="1">
        <v>2020</v>
      </c>
      <c r="D1422" s="1" t="s">
        <v>43</v>
      </c>
      <c r="E1422" s="1" t="s">
        <v>44</v>
      </c>
      <c r="F1422" s="1" t="s">
        <v>66</v>
      </c>
      <c r="G1422" s="1" t="s">
        <v>386</v>
      </c>
      <c r="H1422" s="1"/>
      <c r="I1422" s="1" t="s">
        <v>47</v>
      </c>
      <c r="J1422" s="1" t="s">
        <v>104</v>
      </c>
      <c r="K1422" s="1" t="s">
        <v>49</v>
      </c>
      <c r="L1422" s="1">
        <v>1604877.87</v>
      </c>
      <c r="M1422" s="1">
        <v>110</v>
      </c>
      <c r="N1422" s="1">
        <v>42</v>
      </c>
      <c r="O1422" s="1">
        <v>39</v>
      </c>
      <c r="P1422" s="1">
        <v>3.3598999999999999E-3</v>
      </c>
      <c r="Q1422" s="1">
        <v>3.3600000000000001E-3</v>
      </c>
      <c r="R1422" s="1">
        <v>0.47737649999999998</v>
      </c>
      <c r="S1422" s="1">
        <v>0.47737659999999998</v>
      </c>
      <c r="T1422" s="1">
        <v>111</v>
      </c>
      <c r="U1422" s="1">
        <v>240</v>
      </c>
      <c r="V1422" s="1">
        <v>0</v>
      </c>
      <c r="W1422" s="1" t="s">
        <v>49</v>
      </c>
      <c r="X1422" s="1"/>
      <c r="Y1422" s="1"/>
      <c r="Z1422" s="1"/>
      <c r="AA1422" s="1"/>
      <c r="AB1422" s="1"/>
      <c r="AC1422" s="1" t="s">
        <v>49</v>
      </c>
      <c r="AD1422" s="1"/>
      <c r="AE1422" s="1"/>
      <c r="AF1422" s="1"/>
      <c r="AG1422" s="1" t="s">
        <v>50</v>
      </c>
      <c r="AH1422" s="1">
        <v>240</v>
      </c>
      <c r="AI1422" s="1">
        <v>1625.3792699999999</v>
      </c>
      <c r="AJ1422" s="1">
        <v>3.1162700000000001</v>
      </c>
      <c r="AK1422" s="1">
        <v>2.1299999999999999E-3</v>
      </c>
      <c r="AL1422" s="1"/>
      <c r="AM1422" s="1"/>
      <c r="AN1422" s="1"/>
      <c r="AO1422" s="1"/>
      <c r="AP1422" s="1"/>
    </row>
    <row r="1423" spans="1:42" x14ac:dyDescent="0.25">
      <c r="A1423" s="1" t="s">
        <v>1075</v>
      </c>
      <c r="B1423" s="1">
        <v>1009281</v>
      </c>
      <c r="C1423" s="1">
        <v>2020</v>
      </c>
      <c r="D1423" s="1" t="s">
        <v>43</v>
      </c>
      <c r="E1423" s="1" t="s">
        <v>44</v>
      </c>
      <c r="F1423" s="1" t="s">
        <v>66</v>
      </c>
      <c r="G1423" s="1" t="s">
        <v>308</v>
      </c>
      <c r="H1423" s="1"/>
      <c r="I1423" s="1" t="s">
        <v>47</v>
      </c>
      <c r="J1423" s="1" t="s">
        <v>104</v>
      </c>
      <c r="K1423" s="1" t="s">
        <v>49</v>
      </c>
      <c r="L1423" s="1">
        <v>3095404.682</v>
      </c>
      <c r="M1423" s="1">
        <v>110</v>
      </c>
      <c r="N1423" s="1">
        <v>42</v>
      </c>
      <c r="O1423" s="1">
        <v>39</v>
      </c>
      <c r="P1423" s="1">
        <v>3.3598999999999999E-3</v>
      </c>
      <c r="Q1423" s="1">
        <v>3.3600000000000001E-3</v>
      </c>
      <c r="R1423" s="1">
        <v>0.47737649999999998</v>
      </c>
      <c r="S1423" s="1">
        <v>0.47737659999999998</v>
      </c>
      <c r="T1423" s="1">
        <v>174</v>
      </c>
      <c r="U1423" s="1">
        <v>333</v>
      </c>
      <c r="V1423" s="1">
        <v>0</v>
      </c>
      <c r="W1423" s="1" t="s">
        <v>49</v>
      </c>
      <c r="X1423" s="1"/>
      <c r="Y1423" s="1"/>
      <c r="Z1423" s="1"/>
      <c r="AA1423" s="1"/>
      <c r="AB1423" s="1"/>
      <c r="AC1423" s="1" t="s">
        <v>49</v>
      </c>
      <c r="AD1423" s="1"/>
      <c r="AE1423" s="1"/>
      <c r="AF1423" s="1"/>
      <c r="AG1423" s="1" t="s">
        <v>50</v>
      </c>
      <c r="AH1423" s="1">
        <v>333</v>
      </c>
      <c r="AI1423" s="1">
        <v>3134.9467300000001</v>
      </c>
      <c r="AJ1423" s="1">
        <v>6.0105000000000004</v>
      </c>
      <c r="AK1423" s="1">
        <v>4.0499999999999998E-3</v>
      </c>
      <c r="AL1423" s="1"/>
      <c r="AM1423" s="1"/>
      <c r="AN1423" s="1"/>
      <c r="AO1423" s="1"/>
      <c r="AP1423" s="1"/>
    </row>
    <row r="1424" spans="1:42" x14ac:dyDescent="0.25">
      <c r="A1424" s="1" t="s">
        <v>1075</v>
      </c>
      <c r="B1424" s="1">
        <v>1009281</v>
      </c>
      <c r="C1424" s="1">
        <v>2020</v>
      </c>
      <c r="D1424" s="1" t="s">
        <v>43</v>
      </c>
      <c r="E1424" s="1" t="s">
        <v>44</v>
      </c>
      <c r="F1424" s="1" t="s">
        <v>66</v>
      </c>
      <c r="G1424" s="1" t="s">
        <v>1076</v>
      </c>
      <c r="H1424" s="1"/>
      <c r="I1424" s="1" t="s">
        <v>47</v>
      </c>
      <c r="J1424" s="1" t="s">
        <v>104</v>
      </c>
      <c r="K1424" s="1" t="s">
        <v>49</v>
      </c>
      <c r="L1424" s="1">
        <v>213611.74100000001</v>
      </c>
      <c r="M1424" s="1">
        <v>110</v>
      </c>
      <c r="N1424" s="1">
        <v>42</v>
      </c>
      <c r="O1424" s="1">
        <v>39</v>
      </c>
      <c r="P1424" s="1">
        <v>3.3598999999999999E-3</v>
      </c>
      <c r="Q1424" s="1">
        <v>3.3600000000000001E-3</v>
      </c>
      <c r="R1424" s="1">
        <v>0.47737649999999998</v>
      </c>
      <c r="S1424" s="1">
        <v>0.47737659999999998</v>
      </c>
      <c r="T1424" s="1">
        <v>34</v>
      </c>
      <c r="U1424" s="1">
        <v>108</v>
      </c>
      <c r="V1424" s="1">
        <v>0</v>
      </c>
      <c r="W1424" s="1" t="s">
        <v>49</v>
      </c>
      <c r="X1424" s="1"/>
      <c r="Y1424" s="1"/>
      <c r="Z1424" s="1"/>
      <c r="AA1424" s="1"/>
      <c r="AB1424" s="1"/>
      <c r="AC1424" s="1" t="s">
        <v>49</v>
      </c>
      <c r="AD1424" s="1"/>
      <c r="AE1424" s="1"/>
      <c r="AF1424" s="1"/>
      <c r="AG1424" s="1" t="s">
        <v>50</v>
      </c>
      <c r="AH1424" s="1">
        <v>108</v>
      </c>
      <c r="AI1424" s="1">
        <v>216.34008</v>
      </c>
      <c r="AJ1424" s="1">
        <v>0.41477000000000003</v>
      </c>
      <c r="AK1424" s="1">
        <v>2.9999999999999997E-4</v>
      </c>
      <c r="AL1424" s="1"/>
      <c r="AM1424" s="1"/>
      <c r="AN1424" s="1"/>
      <c r="AO1424" s="1"/>
      <c r="AP1424" s="1"/>
    </row>
    <row r="1425" spans="1:42" x14ac:dyDescent="0.25">
      <c r="A1425" s="1" t="s">
        <v>1075</v>
      </c>
      <c r="B1425" s="1">
        <v>1009281</v>
      </c>
      <c r="C1425" s="1">
        <v>2020</v>
      </c>
      <c r="D1425" s="1" t="s">
        <v>43</v>
      </c>
      <c r="E1425" s="1" t="s">
        <v>44</v>
      </c>
      <c r="F1425" s="1" t="s">
        <v>66</v>
      </c>
      <c r="G1425" s="1" t="s">
        <v>309</v>
      </c>
      <c r="H1425" s="1"/>
      <c r="I1425" s="1" t="s">
        <v>47</v>
      </c>
      <c r="J1425" s="1" t="s">
        <v>104</v>
      </c>
      <c r="K1425" s="1" t="s">
        <v>49</v>
      </c>
      <c r="L1425" s="1">
        <v>416131.495</v>
      </c>
      <c r="M1425" s="1">
        <v>110</v>
      </c>
      <c r="N1425" s="1">
        <v>42</v>
      </c>
      <c r="O1425" s="1">
        <v>39</v>
      </c>
      <c r="P1425" s="1">
        <v>3.3598999999999999E-3</v>
      </c>
      <c r="Q1425" s="1">
        <v>3.3600000000000001E-3</v>
      </c>
      <c r="R1425" s="1">
        <v>0.47737649999999998</v>
      </c>
      <c r="S1425" s="1">
        <v>0.47737659999999998</v>
      </c>
      <c r="T1425" s="1">
        <v>2</v>
      </c>
      <c r="U1425" s="1">
        <v>12</v>
      </c>
      <c r="V1425" s="1">
        <v>0</v>
      </c>
      <c r="W1425" s="1" t="s">
        <v>49</v>
      </c>
      <c r="X1425" s="1"/>
      <c r="Y1425" s="1"/>
      <c r="Z1425" s="1"/>
      <c r="AA1425" s="1"/>
      <c r="AB1425" s="1"/>
      <c r="AC1425" s="1" t="s">
        <v>49</v>
      </c>
      <c r="AD1425" s="1"/>
      <c r="AE1425" s="1"/>
      <c r="AF1425" s="1"/>
      <c r="AG1425" s="1" t="s">
        <v>50</v>
      </c>
      <c r="AH1425" s="1">
        <v>12</v>
      </c>
      <c r="AI1425" s="1">
        <v>421.44767000000002</v>
      </c>
      <c r="AJ1425" s="1">
        <v>0.80801999999999996</v>
      </c>
      <c r="AK1425" s="1">
        <v>5.4000000000000001E-4</v>
      </c>
      <c r="AL1425" s="1"/>
      <c r="AM1425" s="1"/>
      <c r="AN1425" s="1"/>
      <c r="AO1425" s="1"/>
      <c r="AP1425" s="1"/>
    </row>
    <row r="1426" spans="1:42" x14ac:dyDescent="0.25">
      <c r="A1426" s="1" t="s">
        <v>1077</v>
      </c>
      <c r="B1426" s="1">
        <v>1008116</v>
      </c>
      <c r="C1426" s="1">
        <v>2020</v>
      </c>
      <c r="D1426" s="1" t="s">
        <v>43</v>
      </c>
      <c r="E1426" s="1" t="s">
        <v>44</v>
      </c>
      <c r="F1426" s="1" t="s">
        <v>66</v>
      </c>
      <c r="G1426" s="1" t="s">
        <v>171</v>
      </c>
      <c r="H1426" s="1"/>
      <c r="I1426" s="1" t="s">
        <v>68</v>
      </c>
      <c r="J1426" s="1"/>
      <c r="K1426" s="1" t="s">
        <v>49</v>
      </c>
      <c r="L1426" s="1">
        <v>364</v>
      </c>
      <c r="M1426" s="1">
        <v>70</v>
      </c>
      <c r="N1426" s="1">
        <v>700</v>
      </c>
      <c r="O1426" s="1">
        <v>80.900000000000006</v>
      </c>
      <c r="P1426" s="1">
        <v>1.9E-3</v>
      </c>
      <c r="Q1426" s="1">
        <v>1.9E-3</v>
      </c>
      <c r="R1426" s="1">
        <v>0.26889999999999997</v>
      </c>
      <c r="S1426" s="1">
        <v>0.26889999999999997</v>
      </c>
      <c r="T1426" s="1">
        <v>3</v>
      </c>
      <c r="U1426" s="1">
        <v>1</v>
      </c>
      <c r="V1426" s="1">
        <v>0</v>
      </c>
      <c r="W1426" s="1" t="s">
        <v>49</v>
      </c>
      <c r="X1426" s="1"/>
      <c r="Y1426" s="1"/>
      <c r="Z1426" s="1"/>
      <c r="AA1426" s="1"/>
      <c r="AB1426" s="1"/>
      <c r="AC1426" s="1" t="s">
        <v>50</v>
      </c>
      <c r="AD1426" s="1">
        <v>1</v>
      </c>
      <c r="AE1426" s="1">
        <v>1.8599999999999998E-2</v>
      </c>
      <c r="AF1426" s="1">
        <v>0.95440000000000003</v>
      </c>
      <c r="AG1426" s="1" t="s">
        <v>49</v>
      </c>
      <c r="AH1426" s="1"/>
      <c r="AI1426" s="1"/>
      <c r="AJ1426" s="1"/>
      <c r="AK1426" s="1"/>
      <c r="AL1426" s="1"/>
      <c r="AM1426" s="1"/>
      <c r="AN1426" s="1"/>
      <c r="AO1426" s="1"/>
      <c r="AP1426" s="1"/>
    </row>
    <row r="1427" spans="1:42" x14ac:dyDescent="0.25">
      <c r="A1427" s="1" t="s">
        <v>1077</v>
      </c>
      <c r="B1427" s="1">
        <v>1008116</v>
      </c>
      <c r="C1427" s="1">
        <v>2020</v>
      </c>
      <c r="D1427" s="1" t="s">
        <v>43</v>
      </c>
      <c r="E1427" s="1" t="s">
        <v>44</v>
      </c>
      <c r="F1427" s="1" t="s">
        <v>66</v>
      </c>
      <c r="G1427" s="1" t="s">
        <v>1078</v>
      </c>
      <c r="H1427" s="1"/>
      <c r="I1427" s="1" t="s">
        <v>68</v>
      </c>
      <c r="J1427" s="1"/>
      <c r="K1427" s="1" t="s">
        <v>49</v>
      </c>
      <c r="L1427" s="1">
        <v>10970</v>
      </c>
      <c r="M1427" s="1">
        <v>61.678800000000003</v>
      </c>
      <c r="N1427" s="1">
        <v>121.46</v>
      </c>
      <c r="O1427" s="1">
        <v>67.680000000000007</v>
      </c>
      <c r="P1427" s="1">
        <v>4.0000000000000002E-4</v>
      </c>
      <c r="Q1427" s="1">
        <v>1E-3</v>
      </c>
      <c r="R1427" s="1">
        <v>0.18640000000000001</v>
      </c>
      <c r="S1427" s="1">
        <v>0.46529999999999999</v>
      </c>
      <c r="T1427" s="1">
        <v>22</v>
      </c>
      <c r="U1427" s="1">
        <v>26</v>
      </c>
      <c r="V1427" s="1">
        <v>0</v>
      </c>
      <c r="W1427" s="1" t="s">
        <v>49</v>
      </c>
      <c r="X1427" s="1"/>
      <c r="Y1427" s="1"/>
      <c r="Z1427" s="1"/>
      <c r="AA1427" s="1"/>
      <c r="AB1427" s="1"/>
      <c r="AC1427" s="1" t="s">
        <v>50</v>
      </c>
      <c r="AD1427" s="1">
        <v>26</v>
      </c>
      <c r="AE1427" s="1">
        <v>5.9299999999999999E-2</v>
      </c>
      <c r="AF1427" s="1">
        <v>10.093999999999999</v>
      </c>
      <c r="AG1427" s="1" t="s">
        <v>50</v>
      </c>
      <c r="AH1427" s="1">
        <v>1</v>
      </c>
      <c r="AI1427" s="1">
        <v>3.0476999999999999</v>
      </c>
      <c r="AJ1427" s="1">
        <v>2.2000000000000001E-3</v>
      </c>
      <c r="AK1427" s="1">
        <v>0</v>
      </c>
      <c r="AL1427" s="1"/>
      <c r="AM1427" s="1"/>
      <c r="AN1427" s="1"/>
      <c r="AO1427" s="1"/>
      <c r="AP1427" s="1"/>
    </row>
    <row r="1428" spans="1:42" x14ac:dyDescent="0.25">
      <c r="A1428" s="1" t="s">
        <v>1079</v>
      </c>
      <c r="B1428" s="1">
        <v>1013388</v>
      </c>
      <c r="C1428" s="1">
        <v>2020</v>
      </c>
      <c r="D1428" s="1" t="s">
        <v>43</v>
      </c>
      <c r="E1428" s="1" t="s">
        <v>44</v>
      </c>
      <c r="F1428" s="1" t="s">
        <v>45</v>
      </c>
      <c r="G1428" s="1"/>
      <c r="H1428" s="1" t="s">
        <v>1080</v>
      </c>
      <c r="I1428" s="1" t="s">
        <v>47</v>
      </c>
      <c r="J1428" s="1" t="s">
        <v>104</v>
      </c>
      <c r="K1428" s="1"/>
      <c r="L1428" s="1">
        <v>174652.6</v>
      </c>
      <c r="M1428" s="1">
        <v>81.533333299999995</v>
      </c>
      <c r="N1428" s="1">
        <v>299.43333330000002</v>
      </c>
      <c r="O1428" s="1">
        <v>43.226866700000002</v>
      </c>
      <c r="P1428" s="1">
        <v>0</v>
      </c>
      <c r="Q1428" s="1">
        <v>0</v>
      </c>
      <c r="R1428" s="1">
        <v>0</v>
      </c>
      <c r="S1428" s="1">
        <v>0</v>
      </c>
      <c r="T1428" s="1"/>
      <c r="U1428" s="1">
        <v>7</v>
      </c>
      <c r="V1428" s="1"/>
      <c r="W1428" s="1" t="s">
        <v>50</v>
      </c>
      <c r="X1428" s="1">
        <v>7</v>
      </c>
      <c r="Y1428" s="1">
        <v>1.4420531000000001</v>
      </c>
      <c r="Z1428" s="1">
        <v>17.088975399999999</v>
      </c>
      <c r="AA1428" s="1">
        <v>0</v>
      </c>
      <c r="AB1428" s="1">
        <v>0</v>
      </c>
      <c r="AC1428" s="1" t="s">
        <v>49</v>
      </c>
      <c r="AD1428" s="1"/>
      <c r="AE1428" s="1"/>
      <c r="AF1428" s="1"/>
      <c r="AG1428" s="1" t="s">
        <v>50</v>
      </c>
      <c r="AH1428" s="1">
        <v>7</v>
      </c>
      <c r="AI1428" s="1">
        <v>31.8420615</v>
      </c>
      <c r="AJ1428" s="1">
        <v>3.5976800000000003E-2</v>
      </c>
      <c r="AK1428" s="1">
        <v>4.9599999999999999E-5</v>
      </c>
      <c r="AL1428" s="1"/>
      <c r="AM1428" s="1"/>
      <c r="AN1428" s="1"/>
      <c r="AO1428" s="1"/>
      <c r="AP1428" s="1"/>
    </row>
    <row r="1429" spans="1:42" x14ac:dyDescent="0.25">
      <c r="A1429" s="1" t="s">
        <v>1081</v>
      </c>
      <c r="B1429" s="1">
        <v>1008703</v>
      </c>
      <c r="C1429" s="1">
        <v>2020</v>
      </c>
      <c r="D1429" s="1" t="s">
        <v>43</v>
      </c>
      <c r="E1429" s="1" t="s">
        <v>44</v>
      </c>
      <c r="F1429" s="1" t="s">
        <v>66</v>
      </c>
      <c r="G1429" s="1" t="s">
        <v>277</v>
      </c>
      <c r="H1429" s="1"/>
      <c r="I1429" s="1" t="s">
        <v>47</v>
      </c>
      <c r="J1429" s="1" t="s">
        <v>53</v>
      </c>
      <c r="K1429" s="1" t="s">
        <v>49</v>
      </c>
      <c r="L1429" s="1">
        <v>97.8</v>
      </c>
      <c r="M1429" s="1">
        <v>118</v>
      </c>
      <c r="N1429" s="1">
        <v>95</v>
      </c>
      <c r="O1429" s="1">
        <v>42</v>
      </c>
      <c r="P1429" s="1">
        <v>0</v>
      </c>
      <c r="Q1429" s="1">
        <v>9.9999999999999995E-8</v>
      </c>
      <c r="R1429" s="1">
        <v>0.31359999999999999</v>
      </c>
      <c r="S1429" s="1">
        <v>0.31360009999999999</v>
      </c>
      <c r="T1429" s="1">
        <v>1</v>
      </c>
      <c r="U1429" s="1">
        <v>2</v>
      </c>
      <c r="V1429" s="1">
        <v>0</v>
      </c>
      <c r="W1429" s="1" t="s">
        <v>49</v>
      </c>
      <c r="X1429" s="1"/>
      <c r="Y1429" s="1"/>
      <c r="Z1429" s="1"/>
      <c r="AA1429" s="1"/>
      <c r="AB1429" s="1"/>
      <c r="AC1429" s="1" t="s">
        <v>50</v>
      </c>
      <c r="AD1429" s="1">
        <v>2</v>
      </c>
      <c r="AE1429" s="1">
        <v>0</v>
      </c>
      <c r="AF1429" s="1">
        <v>2.222E-2</v>
      </c>
      <c r="AG1429" s="1" t="s">
        <v>49</v>
      </c>
      <c r="AH1429" s="1"/>
      <c r="AI1429" s="1"/>
      <c r="AJ1429" s="1"/>
      <c r="AK1429" s="1"/>
      <c r="AL1429" s="1"/>
      <c r="AM1429" s="1"/>
      <c r="AN1429" s="1"/>
      <c r="AO1429" s="1"/>
      <c r="AP1429" s="1"/>
    </row>
    <row r="1430" spans="1:42" x14ac:dyDescent="0.25">
      <c r="A1430" s="1" t="s">
        <v>1082</v>
      </c>
      <c r="B1430" s="1">
        <v>1012706</v>
      </c>
      <c r="C1430" s="1">
        <v>2020</v>
      </c>
      <c r="D1430" s="1" t="s">
        <v>43</v>
      </c>
      <c r="E1430" s="1" t="s">
        <v>44</v>
      </c>
      <c r="F1430" s="1" t="s">
        <v>66</v>
      </c>
      <c r="G1430" s="1" t="s">
        <v>896</v>
      </c>
      <c r="H1430" s="1"/>
      <c r="I1430" s="1" t="s">
        <v>47</v>
      </c>
      <c r="J1430" s="1" t="s">
        <v>1083</v>
      </c>
      <c r="K1430" s="1" t="s">
        <v>49</v>
      </c>
      <c r="L1430" s="1">
        <v>24247</v>
      </c>
      <c r="M1430" s="1">
        <v>76</v>
      </c>
      <c r="N1430" s="1">
        <v>40</v>
      </c>
      <c r="O1430" s="1">
        <v>47</v>
      </c>
      <c r="P1430" s="1">
        <v>5.0359999999999997E-3</v>
      </c>
      <c r="Q1430" s="1">
        <v>5.3410000000000003E-3</v>
      </c>
      <c r="R1430" s="1">
        <v>0.11369700000000001</v>
      </c>
      <c r="S1430" s="1">
        <v>0.117621</v>
      </c>
      <c r="T1430" s="1">
        <v>19</v>
      </c>
      <c r="U1430" s="1">
        <v>4</v>
      </c>
      <c r="V1430" s="1">
        <v>0</v>
      </c>
      <c r="W1430" s="1" t="s">
        <v>49</v>
      </c>
      <c r="X1430" s="1"/>
      <c r="Y1430" s="1"/>
      <c r="Z1430" s="1"/>
      <c r="AA1430" s="1"/>
      <c r="AB1430" s="1"/>
      <c r="AC1430" s="1" t="s">
        <v>50</v>
      </c>
      <c r="AD1430" s="1">
        <v>2</v>
      </c>
      <c r="AE1430" s="1">
        <v>5.1961300000000002E-2</v>
      </c>
      <c r="AF1430" s="1">
        <v>0.42821160000000003</v>
      </c>
      <c r="AG1430" s="1" t="s">
        <v>50</v>
      </c>
      <c r="AH1430" s="1">
        <v>2</v>
      </c>
      <c r="AI1430" s="1">
        <v>106.67053</v>
      </c>
      <c r="AJ1430" s="1">
        <v>3.52786E-2</v>
      </c>
      <c r="AK1430" s="1">
        <v>9.6500000000000001E-5</v>
      </c>
      <c r="AL1430" s="1"/>
      <c r="AM1430" s="1"/>
      <c r="AN1430" s="1"/>
      <c r="AO1430" s="1"/>
      <c r="AP1430" s="1"/>
    </row>
    <row r="1431" spans="1:42" x14ac:dyDescent="0.25">
      <c r="A1431" s="1" t="s">
        <v>1084</v>
      </c>
      <c r="B1431" s="1">
        <v>1012760</v>
      </c>
      <c r="C1431" s="1">
        <v>2020</v>
      </c>
      <c r="D1431" s="1" t="s">
        <v>43</v>
      </c>
      <c r="E1431" s="1" t="s">
        <v>44</v>
      </c>
      <c r="F1431" s="1" t="s">
        <v>45</v>
      </c>
      <c r="G1431" s="1"/>
      <c r="H1431" s="1" t="s">
        <v>266</v>
      </c>
      <c r="I1431" s="1" t="s">
        <v>47</v>
      </c>
      <c r="J1431" s="1" t="s">
        <v>627</v>
      </c>
      <c r="K1431" s="1"/>
      <c r="L1431" s="1">
        <v>390746.13</v>
      </c>
      <c r="M1431" s="1">
        <v>153.65</v>
      </c>
      <c r="N1431" s="1">
        <v>46.36</v>
      </c>
      <c r="O1431" s="1">
        <v>35.68</v>
      </c>
      <c r="P1431" s="1">
        <v>5.62E-3</v>
      </c>
      <c r="Q1431" s="1">
        <v>5.62E-3</v>
      </c>
      <c r="R1431" s="1">
        <v>0.35538999999999998</v>
      </c>
      <c r="S1431" s="1">
        <v>0.35538999999999998</v>
      </c>
      <c r="T1431" s="1"/>
      <c r="U1431" s="1">
        <v>4</v>
      </c>
      <c r="V1431" s="1"/>
      <c r="W1431" s="1" t="s">
        <v>49</v>
      </c>
      <c r="X1431" s="1"/>
      <c r="Y1431" s="1"/>
      <c r="Z1431" s="1"/>
      <c r="AA1431" s="1"/>
      <c r="AB1431" s="1"/>
      <c r="AC1431" s="1" t="s">
        <v>49</v>
      </c>
      <c r="AD1431" s="1"/>
      <c r="AE1431" s="1"/>
      <c r="AF1431" s="1"/>
      <c r="AG1431" s="1" t="s">
        <v>50</v>
      </c>
      <c r="AH1431" s="1">
        <v>4</v>
      </c>
      <c r="AI1431" s="1">
        <v>514.1</v>
      </c>
      <c r="AJ1431" s="1">
        <v>0.49</v>
      </c>
      <c r="AK1431" s="1">
        <v>0</v>
      </c>
      <c r="AL1431" s="1"/>
      <c r="AM1431" s="1"/>
      <c r="AN1431" s="1"/>
      <c r="AO1431" s="1"/>
      <c r="AP1431" s="1"/>
    </row>
    <row r="1432" spans="1:42" x14ac:dyDescent="0.25">
      <c r="A1432" s="1" t="s">
        <v>1084</v>
      </c>
      <c r="B1432" s="1">
        <v>1012760</v>
      </c>
      <c r="C1432" s="1">
        <v>2020</v>
      </c>
      <c r="D1432" s="1" t="s">
        <v>43</v>
      </c>
      <c r="E1432" s="1" t="s">
        <v>44</v>
      </c>
      <c r="F1432" s="1" t="s">
        <v>45</v>
      </c>
      <c r="G1432" s="1"/>
      <c r="H1432" s="1" t="s">
        <v>52</v>
      </c>
      <c r="I1432" s="1" t="s">
        <v>47</v>
      </c>
      <c r="J1432" s="1" t="s">
        <v>627</v>
      </c>
      <c r="K1432" s="1"/>
      <c r="L1432" s="1">
        <v>86589.51</v>
      </c>
      <c r="M1432" s="1">
        <v>154.38999999999999</v>
      </c>
      <c r="N1432" s="1">
        <v>47.11</v>
      </c>
      <c r="O1432" s="1">
        <v>32.6</v>
      </c>
      <c r="P1432" s="1">
        <v>4.4600000000000004E-3</v>
      </c>
      <c r="Q1432" s="1">
        <v>4.4600000000000004E-3</v>
      </c>
      <c r="R1432" s="1">
        <v>0.35787999999999998</v>
      </c>
      <c r="S1432" s="1">
        <v>0.35787999999999998</v>
      </c>
      <c r="T1432" s="1"/>
      <c r="U1432" s="1">
        <v>2</v>
      </c>
      <c r="V1432" s="1"/>
      <c r="W1432" s="1" t="s">
        <v>49</v>
      </c>
      <c r="X1432" s="1"/>
      <c r="Y1432" s="1"/>
      <c r="Z1432" s="1"/>
      <c r="AA1432" s="1"/>
      <c r="AB1432" s="1"/>
      <c r="AC1432" s="1" t="s">
        <v>49</v>
      </c>
      <c r="AD1432" s="1"/>
      <c r="AE1432" s="1"/>
      <c r="AF1432" s="1"/>
      <c r="AG1432" s="1" t="s">
        <v>50</v>
      </c>
      <c r="AH1432" s="1">
        <v>2</v>
      </c>
      <c r="AI1432" s="1">
        <v>119.9</v>
      </c>
      <c r="AJ1432" s="1">
        <v>0.13</v>
      </c>
      <c r="AK1432" s="1">
        <v>0</v>
      </c>
      <c r="AL1432" s="1"/>
      <c r="AM1432" s="1"/>
      <c r="AN1432" s="1"/>
      <c r="AO1432" s="1"/>
      <c r="AP1432" s="1"/>
    </row>
    <row r="1433" spans="1:42" x14ac:dyDescent="0.25">
      <c r="A1433" s="1" t="s">
        <v>1085</v>
      </c>
      <c r="B1433" s="1">
        <v>1012230</v>
      </c>
      <c r="C1433" s="1">
        <v>2020</v>
      </c>
      <c r="D1433" s="1" t="s">
        <v>43</v>
      </c>
      <c r="E1433" s="1" t="s">
        <v>44</v>
      </c>
      <c r="F1433" s="1" t="s">
        <v>45</v>
      </c>
      <c r="G1433" s="1"/>
      <c r="H1433" s="1" t="s">
        <v>117</v>
      </c>
      <c r="I1433" s="1" t="s">
        <v>47</v>
      </c>
      <c r="J1433" s="1" t="s">
        <v>53</v>
      </c>
      <c r="K1433" s="1"/>
      <c r="L1433" s="1">
        <v>1722415.648</v>
      </c>
      <c r="M1433" s="1">
        <v>86.6</v>
      </c>
      <c r="N1433" s="1">
        <v>37.92</v>
      </c>
      <c r="O1433" s="1">
        <v>39.880000000000003</v>
      </c>
      <c r="P1433" s="1">
        <v>1.8100000000000001E-4</v>
      </c>
      <c r="Q1433" s="1">
        <v>0.63950200000000001</v>
      </c>
      <c r="R1433" s="1">
        <v>3.186E-3</v>
      </c>
      <c r="S1433" s="1">
        <v>0.26185599999999998</v>
      </c>
      <c r="T1433" s="1"/>
      <c r="U1433" s="1">
        <v>22</v>
      </c>
      <c r="V1433" s="1"/>
      <c r="W1433" s="1" t="s">
        <v>50</v>
      </c>
      <c r="X1433" s="1">
        <v>22</v>
      </c>
      <c r="Y1433" s="1">
        <v>28.794</v>
      </c>
      <c r="Z1433" s="1">
        <v>5.8479999999999999</v>
      </c>
      <c r="AA1433" s="1">
        <v>1.5370999999999999</v>
      </c>
      <c r="AB1433" s="1">
        <v>0.44669999999999999</v>
      </c>
      <c r="AC1433" s="1" t="s">
        <v>49</v>
      </c>
      <c r="AD1433" s="1"/>
      <c r="AE1433" s="1"/>
      <c r="AF1433" s="1"/>
      <c r="AG1433" s="1" t="s">
        <v>50</v>
      </c>
      <c r="AH1433" s="1">
        <v>5</v>
      </c>
      <c r="AI1433" s="1">
        <v>482.82549999999998</v>
      </c>
      <c r="AJ1433" s="1">
        <v>3.2000000000000002E-3</v>
      </c>
      <c r="AK1433" s="1">
        <v>2.9999999999999997E-4</v>
      </c>
      <c r="AL1433" s="1"/>
      <c r="AM1433" s="1"/>
      <c r="AN1433" s="1"/>
      <c r="AO1433" s="1"/>
      <c r="AP1433" s="1"/>
    </row>
    <row r="1434" spans="1:42" x14ac:dyDescent="0.25">
      <c r="A1434" s="1" t="s">
        <v>1085</v>
      </c>
      <c r="B1434" s="1">
        <v>1012230</v>
      </c>
      <c r="C1434" s="1">
        <v>2020</v>
      </c>
      <c r="D1434" s="1" t="s">
        <v>43</v>
      </c>
      <c r="E1434" s="1" t="s">
        <v>44</v>
      </c>
      <c r="F1434" s="1" t="s">
        <v>45</v>
      </c>
      <c r="G1434" s="1"/>
      <c r="H1434" s="1" t="s">
        <v>339</v>
      </c>
      <c r="I1434" s="1" t="s">
        <v>47</v>
      </c>
      <c r="J1434" s="1" t="s">
        <v>53</v>
      </c>
      <c r="K1434" s="1"/>
      <c r="L1434" s="1">
        <v>1215073.2</v>
      </c>
      <c r="M1434" s="1">
        <v>120</v>
      </c>
      <c r="N1434" s="1">
        <v>76.599999999999994</v>
      </c>
      <c r="O1434" s="1">
        <v>47.3</v>
      </c>
      <c r="P1434" s="1">
        <v>1.8100000000000001E-4</v>
      </c>
      <c r="Q1434" s="1">
        <v>1.8100000000000001E-4</v>
      </c>
      <c r="R1434" s="1">
        <v>3.186E-3</v>
      </c>
      <c r="S1434" s="1">
        <v>3.186E-3</v>
      </c>
      <c r="T1434" s="1"/>
      <c r="U1434" s="1">
        <v>11</v>
      </c>
      <c r="V1434" s="1"/>
      <c r="W1434" s="1" t="s">
        <v>50</v>
      </c>
      <c r="X1434" s="1">
        <v>11</v>
      </c>
      <c r="Y1434" s="1">
        <v>6.7100000000000007E-2</v>
      </c>
      <c r="Z1434" s="1">
        <v>0.43090000000000001</v>
      </c>
      <c r="AA1434" s="1">
        <v>6.3E-3</v>
      </c>
      <c r="AB1434" s="1">
        <v>4.0800000000000003E-2</v>
      </c>
      <c r="AC1434" s="1" t="s">
        <v>49</v>
      </c>
      <c r="AD1434" s="1"/>
      <c r="AE1434" s="1"/>
      <c r="AF1434" s="1"/>
      <c r="AG1434" s="1" t="s">
        <v>50</v>
      </c>
      <c r="AH1434" s="1">
        <v>11</v>
      </c>
      <c r="AI1434" s="1">
        <v>123.5488</v>
      </c>
      <c r="AJ1434" s="1">
        <v>8.0000000000000004E-4</v>
      </c>
      <c r="AK1434" s="1">
        <v>1E-4</v>
      </c>
      <c r="AL1434" s="1"/>
      <c r="AM1434" s="1"/>
      <c r="AN1434" s="1"/>
      <c r="AO1434" s="1"/>
      <c r="AP1434" s="1"/>
    </row>
    <row r="1435" spans="1:42" x14ac:dyDescent="0.25">
      <c r="A1435" s="1" t="s">
        <v>1085</v>
      </c>
      <c r="B1435" s="1">
        <v>1012230</v>
      </c>
      <c r="C1435" s="1">
        <v>2020</v>
      </c>
      <c r="D1435" s="1" t="s">
        <v>43</v>
      </c>
      <c r="E1435" s="1" t="s">
        <v>44</v>
      </c>
      <c r="F1435" s="1" t="s">
        <v>45</v>
      </c>
      <c r="G1435" s="1"/>
      <c r="H1435" s="1" t="s">
        <v>112</v>
      </c>
      <c r="I1435" s="1" t="s">
        <v>47</v>
      </c>
      <c r="J1435" s="1" t="s">
        <v>866</v>
      </c>
      <c r="K1435" s="1"/>
      <c r="L1435" s="1">
        <v>12459.870999999999</v>
      </c>
      <c r="M1435" s="1">
        <v>100</v>
      </c>
      <c r="N1435" s="1">
        <v>30</v>
      </c>
      <c r="O1435" s="1">
        <v>48</v>
      </c>
      <c r="P1435" s="1">
        <v>4.2290000000000001E-2</v>
      </c>
      <c r="Q1435" s="1">
        <v>4.2290000000000001E-2</v>
      </c>
      <c r="R1435" s="1">
        <v>0.22923399999999999</v>
      </c>
      <c r="S1435" s="1">
        <v>0.22923399999999999</v>
      </c>
      <c r="T1435" s="1"/>
      <c r="U1435" s="1">
        <v>3</v>
      </c>
      <c r="V1435" s="1"/>
      <c r="W1435" s="1" t="s">
        <v>49</v>
      </c>
      <c r="X1435" s="1"/>
      <c r="Y1435" s="1"/>
      <c r="Z1435" s="1"/>
      <c r="AA1435" s="1"/>
      <c r="AB1435" s="1"/>
      <c r="AC1435" s="1" t="s">
        <v>49</v>
      </c>
      <c r="AD1435" s="1"/>
      <c r="AE1435" s="1"/>
      <c r="AF1435" s="1"/>
      <c r="AG1435" s="1" t="s">
        <v>50</v>
      </c>
      <c r="AH1435" s="1">
        <v>3</v>
      </c>
      <c r="AI1435" s="1">
        <v>35.090899999999998</v>
      </c>
      <c r="AJ1435" s="1">
        <v>2.5100000000000001E-2</v>
      </c>
      <c r="AK1435" s="1">
        <v>0</v>
      </c>
      <c r="AL1435" s="1"/>
      <c r="AM1435" s="1"/>
      <c r="AN1435" s="1"/>
      <c r="AO1435" s="1"/>
      <c r="AP1435" s="1"/>
    </row>
    <row r="1436" spans="1:42" x14ac:dyDescent="0.25">
      <c r="A1436" s="1" t="s">
        <v>1085</v>
      </c>
      <c r="B1436" s="1">
        <v>1012230</v>
      </c>
      <c r="C1436" s="1">
        <v>2020</v>
      </c>
      <c r="D1436" s="1" t="s">
        <v>43</v>
      </c>
      <c r="E1436" s="1" t="s">
        <v>44</v>
      </c>
      <c r="F1436" s="1" t="s">
        <v>45</v>
      </c>
      <c r="G1436" s="1"/>
      <c r="H1436" s="1" t="s">
        <v>111</v>
      </c>
      <c r="I1436" s="1" t="s">
        <v>47</v>
      </c>
      <c r="J1436" s="1" t="s">
        <v>866</v>
      </c>
      <c r="K1436" s="1"/>
      <c r="L1436" s="1">
        <v>1169599.1580000001</v>
      </c>
      <c r="M1436" s="1">
        <v>74.8</v>
      </c>
      <c r="N1436" s="1">
        <v>33.28</v>
      </c>
      <c r="O1436" s="1">
        <v>54.804000000000002</v>
      </c>
      <c r="P1436" s="1">
        <v>2.5920000000000001E-3</v>
      </c>
      <c r="Q1436" s="1">
        <v>7.5481000000000006E-2</v>
      </c>
      <c r="R1436" s="1">
        <v>1.9999999999999999E-6</v>
      </c>
      <c r="S1436" s="1">
        <v>0.543103</v>
      </c>
      <c r="T1436" s="1"/>
      <c r="U1436" s="1">
        <v>67</v>
      </c>
      <c r="V1436" s="1"/>
      <c r="W1436" s="1" t="s">
        <v>50</v>
      </c>
      <c r="X1436" s="1">
        <v>43</v>
      </c>
      <c r="Y1436" s="1">
        <v>5.7953000000000001</v>
      </c>
      <c r="Z1436" s="1">
        <v>26.080200000000001</v>
      </c>
      <c r="AA1436" s="1">
        <v>2.8338000000000001</v>
      </c>
      <c r="AB1436" s="1">
        <v>16.603899999999999</v>
      </c>
      <c r="AC1436" s="1" t="s">
        <v>50</v>
      </c>
      <c r="AD1436" s="1">
        <v>9</v>
      </c>
      <c r="AE1436" s="1">
        <v>0.80779999999999996</v>
      </c>
      <c r="AF1436" s="1">
        <v>3.5358000000000001</v>
      </c>
      <c r="AG1436" s="1" t="s">
        <v>50</v>
      </c>
      <c r="AH1436" s="1">
        <v>15</v>
      </c>
      <c r="AI1436" s="1">
        <v>533.25819999999999</v>
      </c>
      <c r="AJ1436" s="1">
        <v>0.29599999999999999</v>
      </c>
      <c r="AK1436" s="1">
        <v>8.0000000000000004E-4</v>
      </c>
      <c r="AL1436" s="1"/>
      <c r="AM1436" s="1"/>
      <c r="AN1436" s="1"/>
      <c r="AO1436" s="1"/>
      <c r="AP1436" s="1"/>
    </row>
    <row r="1437" spans="1:42" x14ac:dyDescent="0.25">
      <c r="A1437" s="1" t="s">
        <v>1085</v>
      </c>
      <c r="B1437" s="1">
        <v>1012230</v>
      </c>
      <c r="C1437" s="1">
        <v>2020</v>
      </c>
      <c r="D1437" s="1" t="s">
        <v>43</v>
      </c>
      <c r="E1437" s="1" t="s">
        <v>44</v>
      </c>
      <c r="F1437" s="1" t="s">
        <v>45</v>
      </c>
      <c r="G1437" s="1"/>
      <c r="H1437" s="1" t="s">
        <v>108</v>
      </c>
      <c r="I1437" s="1" t="s">
        <v>47</v>
      </c>
      <c r="J1437" s="1" t="s">
        <v>866</v>
      </c>
      <c r="K1437" s="1"/>
      <c r="L1437" s="1">
        <v>528691.78899999999</v>
      </c>
      <c r="M1437" s="1">
        <v>69.461500000000001</v>
      </c>
      <c r="N1437" s="1">
        <v>31.115400000000001</v>
      </c>
      <c r="O1437" s="1">
        <v>58.2</v>
      </c>
      <c r="P1437" s="1">
        <v>2.5920000000000001E-3</v>
      </c>
      <c r="Q1437" s="1">
        <v>5.5335000000000002E-2</v>
      </c>
      <c r="R1437" s="1">
        <v>1.9999999999999999E-6</v>
      </c>
      <c r="S1437" s="1">
        <v>0.30787700000000001</v>
      </c>
      <c r="T1437" s="1"/>
      <c r="U1437" s="1">
        <v>41</v>
      </c>
      <c r="V1437" s="1"/>
      <c r="W1437" s="1" t="s">
        <v>50</v>
      </c>
      <c r="X1437" s="1">
        <v>31</v>
      </c>
      <c r="Y1437" s="1">
        <v>3.6410999999999998</v>
      </c>
      <c r="Z1437" s="1">
        <v>20.592400000000001</v>
      </c>
      <c r="AA1437" s="1">
        <v>0.2397</v>
      </c>
      <c r="AB1437" s="1">
        <v>1.6321000000000001</v>
      </c>
      <c r="AC1437" s="1" t="s">
        <v>50</v>
      </c>
      <c r="AD1437" s="1">
        <v>10</v>
      </c>
      <c r="AE1437" s="1">
        <v>1.9814000000000001</v>
      </c>
      <c r="AF1437" s="1">
        <v>2.5729000000000002</v>
      </c>
      <c r="AG1437" s="1" t="s">
        <v>49</v>
      </c>
      <c r="AH1437" s="1"/>
      <c r="AI1437" s="1"/>
      <c r="AJ1437" s="1"/>
      <c r="AK1437" s="1"/>
      <c r="AL1437" s="1"/>
      <c r="AM1437" s="1"/>
      <c r="AN1437" s="1"/>
      <c r="AO1437" s="1"/>
      <c r="AP1437" s="1"/>
    </row>
    <row r="1438" spans="1:42" x14ac:dyDescent="0.25">
      <c r="A1438" s="1" t="s">
        <v>1085</v>
      </c>
      <c r="B1438" s="1">
        <v>1012230</v>
      </c>
      <c r="C1438" s="1">
        <v>2020</v>
      </c>
      <c r="D1438" s="1" t="s">
        <v>43</v>
      </c>
      <c r="E1438" s="1" t="s">
        <v>44</v>
      </c>
      <c r="F1438" s="1" t="s">
        <v>45</v>
      </c>
      <c r="G1438" s="1"/>
      <c r="H1438" s="1" t="s">
        <v>46</v>
      </c>
      <c r="I1438" s="1" t="s">
        <v>47</v>
      </c>
      <c r="J1438" s="1" t="s">
        <v>53</v>
      </c>
      <c r="K1438" s="1"/>
      <c r="L1438" s="1">
        <v>3727145.43</v>
      </c>
      <c r="M1438" s="1">
        <v>120</v>
      </c>
      <c r="N1438" s="1">
        <v>76.599999999999994</v>
      </c>
      <c r="O1438" s="1">
        <v>47.3</v>
      </c>
      <c r="P1438" s="1">
        <v>1.8100000000000001E-4</v>
      </c>
      <c r="Q1438" s="1">
        <v>1.8100000000000001E-4</v>
      </c>
      <c r="R1438" s="1">
        <v>3.186E-3</v>
      </c>
      <c r="S1438" s="1">
        <v>3.186E-3</v>
      </c>
      <c r="T1438" s="1"/>
      <c r="U1438" s="1">
        <v>11</v>
      </c>
      <c r="V1438" s="1"/>
      <c r="W1438" s="1" t="s">
        <v>50</v>
      </c>
      <c r="X1438" s="1">
        <v>11</v>
      </c>
      <c r="Y1438" s="1">
        <v>0.21190000000000001</v>
      </c>
      <c r="Z1438" s="1">
        <v>1.3615999999999999</v>
      </c>
      <c r="AA1438" s="1">
        <v>1.3299999999999999E-2</v>
      </c>
      <c r="AB1438" s="1">
        <v>8.5400000000000004E-2</v>
      </c>
      <c r="AC1438" s="1" t="s">
        <v>49</v>
      </c>
      <c r="AD1438" s="1"/>
      <c r="AE1438" s="1"/>
      <c r="AF1438" s="1"/>
      <c r="AG1438" s="1" t="s">
        <v>50</v>
      </c>
      <c r="AH1438" s="1">
        <v>11</v>
      </c>
      <c r="AI1438" s="1">
        <v>258.54950000000002</v>
      </c>
      <c r="AJ1438" s="1">
        <v>1.6999999999999999E-3</v>
      </c>
      <c r="AK1438" s="1">
        <v>2.0000000000000001E-4</v>
      </c>
      <c r="AL1438" s="1"/>
      <c r="AM1438" s="1"/>
      <c r="AN1438" s="1"/>
      <c r="AO1438" s="1"/>
      <c r="AP1438" s="1"/>
    </row>
    <row r="1439" spans="1:42" x14ac:dyDescent="0.25">
      <c r="A1439" s="1" t="s">
        <v>1085</v>
      </c>
      <c r="B1439" s="1">
        <v>1012230</v>
      </c>
      <c r="C1439" s="1">
        <v>2020</v>
      </c>
      <c r="D1439" s="1" t="s">
        <v>43</v>
      </c>
      <c r="E1439" s="1" t="s">
        <v>44</v>
      </c>
      <c r="F1439" s="1" t="s">
        <v>45</v>
      </c>
      <c r="G1439" s="1"/>
      <c r="H1439" s="1" t="s">
        <v>117</v>
      </c>
      <c r="I1439" s="1" t="s">
        <v>47</v>
      </c>
      <c r="J1439" s="1" t="s">
        <v>865</v>
      </c>
      <c r="K1439" s="1"/>
      <c r="L1439" s="1">
        <v>256095.83799999999</v>
      </c>
      <c r="M1439" s="1">
        <v>117.5</v>
      </c>
      <c r="N1439" s="1">
        <v>69.7</v>
      </c>
      <c r="O1439" s="1">
        <v>34.799999999999997</v>
      </c>
      <c r="P1439" s="1">
        <v>6.8999999999999999E-3</v>
      </c>
      <c r="Q1439" s="1">
        <v>6.8999999999999999E-3</v>
      </c>
      <c r="R1439" s="1">
        <v>0.21229999999999999</v>
      </c>
      <c r="S1439" s="1">
        <v>0.21229999999999999</v>
      </c>
      <c r="T1439" s="1"/>
      <c r="U1439" s="1">
        <v>4</v>
      </c>
      <c r="V1439" s="1"/>
      <c r="W1439" s="1" t="s">
        <v>49</v>
      </c>
      <c r="X1439" s="1"/>
      <c r="Y1439" s="1"/>
      <c r="Z1439" s="1"/>
      <c r="AA1439" s="1"/>
      <c r="AB1439" s="1"/>
      <c r="AC1439" s="1" t="s">
        <v>49</v>
      </c>
      <c r="AD1439" s="1"/>
      <c r="AE1439" s="1"/>
      <c r="AF1439" s="1"/>
      <c r="AG1439" s="1" t="s">
        <v>50</v>
      </c>
      <c r="AH1439" s="1">
        <v>4</v>
      </c>
      <c r="AI1439" s="1">
        <v>63.3491</v>
      </c>
      <c r="AJ1439" s="1">
        <v>4.36E-2</v>
      </c>
      <c r="AK1439" s="1">
        <v>1E-4</v>
      </c>
      <c r="AL1439" s="1"/>
      <c r="AM1439" s="1"/>
      <c r="AN1439" s="1"/>
      <c r="AO1439" s="1"/>
      <c r="AP1439" s="1"/>
    </row>
    <row r="1440" spans="1:42" x14ac:dyDescent="0.25">
      <c r="A1440" s="1" t="s">
        <v>1085</v>
      </c>
      <c r="B1440" s="1">
        <v>1012230</v>
      </c>
      <c r="C1440" s="1">
        <v>2020</v>
      </c>
      <c r="D1440" s="1" t="s">
        <v>43</v>
      </c>
      <c r="E1440" s="1" t="s">
        <v>44</v>
      </c>
      <c r="F1440" s="1" t="s">
        <v>45</v>
      </c>
      <c r="G1440" s="1"/>
      <c r="H1440" s="1" t="s">
        <v>117</v>
      </c>
      <c r="I1440" s="1" t="s">
        <v>47</v>
      </c>
      <c r="J1440" s="1" t="s">
        <v>866</v>
      </c>
      <c r="K1440" s="1"/>
      <c r="L1440" s="1">
        <v>1625489.132</v>
      </c>
      <c r="M1440" s="1">
        <v>93.846199999999996</v>
      </c>
      <c r="N1440" s="1">
        <v>34.923099999999998</v>
      </c>
      <c r="O1440" s="1">
        <v>43.623100000000001</v>
      </c>
      <c r="P1440" s="1">
        <v>6.9959999999999996E-3</v>
      </c>
      <c r="Q1440" s="1">
        <v>0.53290000000000004</v>
      </c>
      <c r="R1440" s="1">
        <v>4.3608000000000001E-2</v>
      </c>
      <c r="S1440" s="1">
        <v>0.61207999999999996</v>
      </c>
      <c r="T1440" s="1"/>
      <c r="U1440" s="1">
        <v>28</v>
      </c>
      <c r="V1440" s="1"/>
      <c r="W1440" s="1" t="s">
        <v>50</v>
      </c>
      <c r="X1440" s="1">
        <v>11</v>
      </c>
      <c r="Y1440" s="1">
        <v>670.87879999999996</v>
      </c>
      <c r="Z1440" s="1">
        <v>38.314599999999999</v>
      </c>
      <c r="AA1440" s="1">
        <v>35.296999999999997</v>
      </c>
      <c r="AB1440" s="1">
        <v>1.7019</v>
      </c>
      <c r="AC1440" s="1" t="s">
        <v>50</v>
      </c>
      <c r="AD1440" s="1">
        <v>17</v>
      </c>
      <c r="AE1440" s="1">
        <v>12.2408</v>
      </c>
      <c r="AF1440" s="1">
        <v>24.282599999999999</v>
      </c>
      <c r="AG1440" s="1" t="s">
        <v>49</v>
      </c>
      <c r="AH1440" s="1"/>
      <c r="AI1440" s="1"/>
      <c r="AJ1440" s="1"/>
      <c r="AK1440" s="1"/>
      <c r="AL1440" s="1"/>
      <c r="AM1440" s="1"/>
      <c r="AN1440" s="1"/>
      <c r="AO1440" s="1"/>
      <c r="AP1440" s="1"/>
    </row>
    <row r="1441" spans="1:42" x14ac:dyDescent="0.25">
      <c r="A1441" s="1" t="s">
        <v>1086</v>
      </c>
      <c r="B1441" s="1">
        <v>1012696</v>
      </c>
      <c r="C1441" s="1">
        <v>2020</v>
      </c>
      <c r="D1441" s="1" t="s">
        <v>43</v>
      </c>
      <c r="E1441" s="1" t="s">
        <v>44</v>
      </c>
      <c r="F1441" s="1" t="s">
        <v>45</v>
      </c>
      <c r="G1441" s="1"/>
      <c r="H1441" s="1" t="s">
        <v>250</v>
      </c>
      <c r="I1441" s="1" t="s">
        <v>47</v>
      </c>
      <c r="J1441" s="1" t="s">
        <v>159</v>
      </c>
      <c r="K1441" s="1"/>
      <c r="L1441" s="1">
        <v>4270.5</v>
      </c>
      <c r="M1441" s="1">
        <v>69</v>
      </c>
      <c r="N1441" s="1">
        <v>60</v>
      </c>
      <c r="O1441" s="1">
        <v>68.512529000000001</v>
      </c>
      <c r="P1441" s="1">
        <v>2.2151500000000001E-2</v>
      </c>
      <c r="Q1441" s="1">
        <v>2.2151500000000001E-2</v>
      </c>
      <c r="R1441" s="1">
        <v>0.48751260000000002</v>
      </c>
      <c r="S1441" s="1">
        <v>0.48751260000000002</v>
      </c>
      <c r="T1441" s="1"/>
      <c r="U1441" s="1">
        <v>2</v>
      </c>
      <c r="V1441" s="1"/>
      <c r="W1441" s="1" t="s">
        <v>49</v>
      </c>
      <c r="X1441" s="1"/>
      <c r="Y1441" s="1"/>
      <c r="Z1441" s="1"/>
      <c r="AA1441" s="1"/>
      <c r="AB1441" s="1"/>
      <c r="AC1441" s="1" t="s">
        <v>50</v>
      </c>
      <c r="AD1441" s="1">
        <v>2</v>
      </c>
      <c r="AE1441" s="1">
        <v>0.2015362</v>
      </c>
      <c r="AF1441" s="1">
        <v>1.5282589</v>
      </c>
      <c r="AG1441" s="1" t="s">
        <v>49</v>
      </c>
      <c r="AH1441" s="1"/>
      <c r="AI1441" s="1"/>
      <c r="AJ1441" s="1"/>
      <c r="AK1441" s="1"/>
      <c r="AL1441" s="1"/>
      <c r="AM1441" s="1"/>
      <c r="AN1441" s="1"/>
      <c r="AO1441" s="1"/>
      <c r="AP1441" s="1"/>
    </row>
    <row r="1442" spans="1:42" x14ac:dyDescent="0.25">
      <c r="A1442" s="1" t="s">
        <v>1086</v>
      </c>
      <c r="B1442" s="1">
        <v>1012696</v>
      </c>
      <c r="C1442" s="1">
        <v>2020</v>
      </c>
      <c r="D1442" s="1" t="s">
        <v>43</v>
      </c>
      <c r="E1442" s="1" t="s">
        <v>44</v>
      </c>
      <c r="F1442" s="1" t="s">
        <v>45</v>
      </c>
      <c r="G1442" s="1"/>
      <c r="H1442" s="1" t="s">
        <v>1087</v>
      </c>
      <c r="I1442" s="1" t="s">
        <v>47</v>
      </c>
      <c r="J1442" s="1" t="s">
        <v>159</v>
      </c>
      <c r="K1442" s="1"/>
      <c r="L1442" s="1">
        <v>30076</v>
      </c>
      <c r="M1442" s="1">
        <v>60.3333333</v>
      </c>
      <c r="N1442" s="1">
        <v>68.333333300000007</v>
      </c>
      <c r="O1442" s="1">
        <v>63.8726378</v>
      </c>
      <c r="P1442" s="1">
        <v>2.2167099999999999E-2</v>
      </c>
      <c r="Q1442" s="1">
        <v>3.0492100000000001E-2</v>
      </c>
      <c r="R1442" s="1">
        <v>0.48761500000000002</v>
      </c>
      <c r="S1442" s="1">
        <v>0.59594199999999997</v>
      </c>
      <c r="T1442" s="1"/>
      <c r="U1442" s="1">
        <v>6</v>
      </c>
      <c r="V1442" s="1"/>
      <c r="W1442" s="1" t="s">
        <v>49</v>
      </c>
      <c r="X1442" s="1"/>
      <c r="Y1442" s="1"/>
      <c r="Z1442" s="1"/>
      <c r="AA1442" s="1"/>
      <c r="AB1442" s="1"/>
      <c r="AC1442" s="1" t="s">
        <v>50</v>
      </c>
      <c r="AD1442" s="1">
        <v>2</v>
      </c>
      <c r="AE1442" s="1">
        <v>0.29249049999999999</v>
      </c>
      <c r="AF1442" s="1">
        <v>1.8847137</v>
      </c>
      <c r="AG1442" s="1" t="s">
        <v>50</v>
      </c>
      <c r="AH1442" s="1">
        <v>4</v>
      </c>
      <c r="AI1442" s="1">
        <v>2.4650023000000001</v>
      </c>
      <c r="AJ1442" s="1">
        <v>4.4364000000000001E-3</v>
      </c>
      <c r="AK1442" s="1">
        <v>2.7999999999999999E-6</v>
      </c>
      <c r="AL1442" s="1"/>
      <c r="AM1442" s="1"/>
      <c r="AN1442" s="1"/>
      <c r="AO1442" s="1"/>
      <c r="AP1442" s="1"/>
    </row>
    <row r="1443" spans="1:42" x14ac:dyDescent="0.25">
      <c r="A1443" s="1" t="s">
        <v>1088</v>
      </c>
      <c r="B1443" s="1">
        <v>1012070</v>
      </c>
      <c r="C1443" s="1">
        <v>2020</v>
      </c>
      <c r="D1443" s="1" t="s">
        <v>43</v>
      </c>
      <c r="E1443" s="1" t="s">
        <v>44</v>
      </c>
      <c r="F1443" s="1" t="s">
        <v>66</v>
      </c>
      <c r="G1443" s="1" t="s">
        <v>1089</v>
      </c>
      <c r="H1443" s="1"/>
      <c r="I1443" s="1" t="s">
        <v>47</v>
      </c>
      <c r="J1443" s="1" t="s">
        <v>123</v>
      </c>
      <c r="K1443" s="1" t="s">
        <v>49</v>
      </c>
      <c r="L1443" s="1">
        <v>4625.8900000000003</v>
      </c>
      <c r="M1443" s="1">
        <v>71</v>
      </c>
      <c r="N1443" s="1">
        <v>44</v>
      </c>
      <c r="O1443" s="1">
        <v>44</v>
      </c>
      <c r="P1443" s="1">
        <v>3.192E-3</v>
      </c>
      <c r="Q1443" s="1">
        <v>3.1930000000000001E-3</v>
      </c>
      <c r="R1443" s="1">
        <v>0.70358699999999996</v>
      </c>
      <c r="S1443" s="1">
        <v>0.74785049999999997</v>
      </c>
      <c r="T1443" s="1">
        <v>1</v>
      </c>
      <c r="U1443" s="1">
        <v>4</v>
      </c>
      <c r="V1443" s="1">
        <v>0</v>
      </c>
      <c r="W1443" s="1" t="s">
        <v>49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 t="s">
        <v>50</v>
      </c>
      <c r="AD1443" s="1">
        <v>4</v>
      </c>
      <c r="AE1443" s="1">
        <v>2.6053400000000001E-2</v>
      </c>
      <c r="AF1443" s="1">
        <v>0.75501929999999995</v>
      </c>
      <c r="AG1443" s="1" t="s">
        <v>49</v>
      </c>
      <c r="AH1443" s="1">
        <v>0</v>
      </c>
      <c r="AI1443" s="1">
        <v>0</v>
      </c>
      <c r="AJ1443" s="1">
        <v>0</v>
      </c>
      <c r="AK1443" s="1">
        <v>0</v>
      </c>
      <c r="AL1443" s="1"/>
      <c r="AM1443" s="1"/>
      <c r="AN1443" s="1"/>
      <c r="AO1443" s="1"/>
      <c r="AP1443" s="1"/>
    </row>
    <row r="1444" spans="1:42" x14ac:dyDescent="0.25">
      <c r="A1444" s="1" t="s">
        <v>1088</v>
      </c>
      <c r="B1444" s="1">
        <v>1012070</v>
      </c>
      <c r="C1444" s="1">
        <v>2020</v>
      </c>
      <c r="D1444" s="1" t="s">
        <v>43</v>
      </c>
      <c r="E1444" s="1" t="s">
        <v>44</v>
      </c>
      <c r="F1444" s="1" t="s">
        <v>66</v>
      </c>
      <c r="G1444" s="1" t="s">
        <v>1090</v>
      </c>
      <c r="H1444" s="1"/>
      <c r="I1444" s="1" t="s">
        <v>47</v>
      </c>
      <c r="J1444" s="1" t="s">
        <v>123</v>
      </c>
      <c r="K1444" s="1" t="s">
        <v>49</v>
      </c>
      <c r="L1444" s="1">
        <v>14028</v>
      </c>
      <c r="M1444" s="1">
        <v>71</v>
      </c>
      <c r="N1444" s="1">
        <v>44</v>
      </c>
      <c r="O1444" s="1">
        <v>44</v>
      </c>
      <c r="P1444" s="1">
        <v>3.192E-3</v>
      </c>
      <c r="Q1444" s="1">
        <v>3.1930000000000001E-3</v>
      </c>
      <c r="R1444" s="1">
        <v>0.70358699999999996</v>
      </c>
      <c r="S1444" s="1">
        <v>0.74785049999999997</v>
      </c>
      <c r="T1444" s="1">
        <v>3</v>
      </c>
      <c r="U1444" s="1">
        <v>12</v>
      </c>
      <c r="V1444" s="1">
        <v>0</v>
      </c>
      <c r="W1444" s="1" t="s">
        <v>49</v>
      </c>
      <c r="X1444" s="1"/>
      <c r="Y1444" s="1">
        <v>0</v>
      </c>
      <c r="Z1444" s="1">
        <v>0</v>
      </c>
      <c r="AA1444" s="1">
        <v>0</v>
      </c>
      <c r="AB1444" s="1">
        <v>0</v>
      </c>
      <c r="AC1444" s="1" t="s">
        <v>50</v>
      </c>
      <c r="AD1444" s="1">
        <v>12</v>
      </c>
      <c r="AE1444" s="1">
        <v>4.6640399999999999E-2</v>
      </c>
      <c r="AF1444" s="1">
        <v>1.3634854999999999</v>
      </c>
      <c r="AG1444" s="1" t="s">
        <v>49</v>
      </c>
      <c r="AH1444" s="1">
        <v>0</v>
      </c>
      <c r="AI1444" s="1">
        <v>0</v>
      </c>
      <c r="AJ1444" s="1">
        <v>0</v>
      </c>
      <c r="AK1444" s="1">
        <v>0</v>
      </c>
      <c r="AL1444" s="1"/>
      <c r="AM1444" s="1"/>
      <c r="AN1444" s="1"/>
      <c r="AO1444" s="1"/>
      <c r="AP1444" s="1"/>
    </row>
    <row r="1445" spans="1:42" x14ac:dyDescent="0.25">
      <c r="A1445" s="1" t="s">
        <v>1091</v>
      </c>
      <c r="B1445" s="1">
        <v>1012569</v>
      </c>
      <c r="C1445" s="1">
        <v>2020</v>
      </c>
      <c r="D1445" s="1" t="s">
        <v>43</v>
      </c>
      <c r="E1445" s="1" t="s">
        <v>44</v>
      </c>
      <c r="F1445" s="1" t="s">
        <v>66</v>
      </c>
      <c r="G1445" s="1" t="s">
        <v>165</v>
      </c>
      <c r="H1445" s="1"/>
      <c r="I1445" s="1" t="s">
        <v>47</v>
      </c>
      <c r="J1445" s="1" t="s">
        <v>1092</v>
      </c>
      <c r="K1445" s="1" t="s">
        <v>49</v>
      </c>
      <c r="L1445" s="1">
        <v>442738</v>
      </c>
      <c r="M1445" s="1">
        <v>108.6</v>
      </c>
      <c r="N1445" s="1">
        <v>38.299999999999997</v>
      </c>
      <c r="O1445" s="1">
        <v>45.8</v>
      </c>
      <c r="P1445" s="1">
        <v>0</v>
      </c>
      <c r="Q1445" s="1">
        <v>5.8000000000000003E-2</v>
      </c>
      <c r="R1445" s="1">
        <v>0</v>
      </c>
      <c r="S1445" s="1">
        <v>0.65200000000000002</v>
      </c>
      <c r="T1445" s="1">
        <v>26</v>
      </c>
      <c r="U1445" s="1">
        <v>90</v>
      </c>
      <c r="V1445" s="1">
        <v>0</v>
      </c>
      <c r="W1445" s="1" t="s">
        <v>49</v>
      </c>
      <c r="X1445" s="1"/>
      <c r="Y1445" s="1"/>
      <c r="Z1445" s="1"/>
      <c r="AA1445" s="1"/>
      <c r="AB1445" s="1"/>
      <c r="AC1445" s="1" t="s">
        <v>50</v>
      </c>
      <c r="AD1445" s="1">
        <v>18</v>
      </c>
      <c r="AE1445" s="1">
        <v>0.94416999999999995</v>
      </c>
      <c r="AF1445" s="1">
        <v>3.0094080000000001</v>
      </c>
      <c r="AG1445" s="1" t="s">
        <v>50</v>
      </c>
      <c r="AH1445" s="1">
        <v>72</v>
      </c>
      <c r="AI1445" s="1">
        <v>6520.3069003000001</v>
      </c>
      <c r="AJ1445" s="1">
        <v>7.052117</v>
      </c>
      <c r="AK1445" s="1">
        <v>5.7695999999999997E-3</v>
      </c>
      <c r="AL1445" s="1"/>
      <c r="AM1445" s="1"/>
      <c r="AN1445" s="1"/>
      <c r="AO1445" s="1"/>
      <c r="AP1445" s="1"/>
    </row>
    <row r="1446" spans="1:42" x14ac:dyDescent="0.25">
      <c r="A1446" s="1" t="s">
        <v>1091</v>
      </c>
      <c r="B1446" s="1">
        <v>1012569</v>
      </c>
      <c r="C1446" s="1">
        <v>2020</v>
      </c>
      <c r="D1446" s="1" t="s">
        <v>43</v>
      </c>
      <c r="E1446" s="1" t="s">
        <v>44</v>
      </c>
      <c r="F1446" s="1" t="s">
        <v>66</v>
      </c>
      <c r="G1446" s="1" t="s">
        <v>166</v>
      </c>
      <c r="H1446" s="1"/>
      <c r="I1446" s="1" t="s">
        <v>47</v>
      </c>
      <c r="J1446" s="1" t="s">
        <v>1092</v>
      </c>
      <c r="K1446" s="1" t="s">
        <v>49</v>
      </c>
      <c r="L1446" s="1">
        <v>14614</v>
      </c>
      <c r="M1446" s="1">
        <v>100</v>
      </c>
      <c r="N1446" s="1">
        <v>31</v>
      </c>
      <c r="O1446" s="1">
        <v>46.5</v>
      </c>
      <c r="P1446" s="1">
        <v>2.8000000000000001E-2</v>
      </c>
      <c r="Q1446" s="1">
        <v>2.9000000000000001E-2</v>
      </c>
      <c r="R1446" s="1">
        <v>0.35</v>
      </c>
      <c r="S1446" s="1">
        <v>0.36499999999999999</v>
      </c>
      <c r="T1446" s="1">
        <v>5</v>
      </c>
      <c r="U1446" s="1">
        <v>16</v>
      </c>
      <c r="V1446" s="1">
        <v>0</v>
      </c>
      <c r="W1446" s="1" t="s">
        <v>49</v>
      </c>
      <c r="X1446" s="1"/>
      <c r="Y1446" s="1"/>
      <c r="Z1446" s="1"/>
      <c r="AA1446" s="1"/>
      <c r="AB1446" s="1"/>
      <c r="AC1446" s="1" t="s">
        <v>49</v>
      </c>
      <c r="AD1446" s="1"/>
      <c r="AE1446" s="1"/>
      <c r="AF1446" s="1"/>
      <c r="AG1446" s="1" t="s">
        <v>50</v>
      </c>
      <c r="AH1446" s="1">
        <v>16</v>
      </c>
      <c r="AI1446" s="1">
        <v>110.46283889999999</v>
      </c>
      <c r="AJ1446" s="1">
        <v>0.15690170000000001</v>
      </c>
      <c r="AK1446" s="1">
        <v>1.042E-4</v>
      </c>
      <c r="AL1446" s="1"/>
      <c r="AM1446" s="1"/>
      <c r="AN1446" s="1"/>
      <c r="AO1446" s="1"/>
      <c r="AP1446" s="1"/>
    </row>
    <row r="1447" spans="1:42" x14ac:dyDescent="0.25">
      <c r="A1447" s="1" t="s">
        <v>1093</v>
      </c>
      <c r="B1447" s="1">
        <v>1013089</v>
      </c>
      <c r="C1447" s="1">
        <v>2020</v>
      </c>
      <c r="D1447" s="1" t="s">
        <v>43</v>
      </c>
      <c r="E1447" s="1" t="s">
        <v>44</v>
      </c>
      <c r="F1447" s="1" t="s">
        <v>66</v>
      </c>
      <c r="G1447" s="1" t="s">
        <v>1078</v>
      </c>
      <c r="H1447" s="1"/>
      <c r="I1447" s="1" t="s">
        <v>47</v>
      </c>
      <c r="J1447" s="1" t="s">
        <v>56</v>
      </c>
      <c r="K1447" s="1" t="s">
        <v>49</v>
      </c>
      <c r="L1447" s="1">
        <v>136265</v>
      </c>
      <c r="M1447" s="1">
        <v>82</v>
      </c>
      <c r="N1447" s="1">
        <v>247.3</v>
      </c>
      <c r="O1447" s="1">
        <v>0</v>
      </c>
      <c r="P1447" s="1">
        <v>1E-3</v>
      </c>
      <c r="Q1447" s="1">
        <v>1E-3</v>
      </c>
      <c r="R1447" s="1">
        <v>6.8000000000000005E-2</v>
      </c>
      <c r="S1447" s="1">
        <v>6.8000000000000005E-2</v>
      </c>
      <c r="T1447" s="1">
        <v>48</v>
      </c>
      <c r="U1447" s="1">
        <v>23</v>
      </c>
      <c r="V1447" s="1">
        <v>0</v>
      </c>
      <c r="W1447" s="1" t="s">
        <v>49</v>
      </c>
      <c r="X1447" s="1"/>
      <c r="Y1447" s="1"/>
      <c r="Z1447" s="1"/>
      <c r="AA1447" s="1"/>
      <c r="AB1447" s="1"/>
      <c r="AC1447" s="1" t="s">
        <v>49</v>
      </c>
      <c r="AD1447" s="1"/>
      <c r="AE1447" s="1"/>
      <c r="AF1447" s="1"/>
      <c r="AG1447" s="1" t="s">
        <v>50</v>
      </c>
      <c r="AH1447" s="1">
        <v>23</v>
      </c>
      <c r="AI1447" s="1">
        <v>3244.2212884999999</v>
      </c>
      <c r="AJ1447" s="1">
        <v>2.4357915999999999</v>
      </c>
      <c r="AK1447" s="1">
        <v>3.1744E-3</v>
      </c>
      <c r="AL1447" s="1"/>
      <c r="AM1447" s="1"/>
      <c r="AN1447" s="1"/>
      <c r="AO1447" s="1"/>
      <c r="AP1447" s="1"/>
    </row>
    <row r="1448" spans="1:42" x14ac:dyDescent="0.25">
      <c r="A1448" s="1" t="s">
        <v>1094</v>
      </c>
      <c r="B1448" s="1">
        <v>1013222</v>
      </c>
      <c r="C1448" s="1">
        <v>2020</v>
      </c>
      <c r="D1448" s="1" t="s">
        <v>43</v>
      </c>
      <c r="E1448" s="1" t="s">
        <v>44</v>
      </c>
      <c r="F1448" s="1" t="s">
        <v>66</v>
      </c>
      <c r="G1448" s="1" t="s">
        <v>106</v>
      </c>
      <c r="H1448" s="1"/>
      <c r="I1448" s="1" t="s">
        <v>47</v>
      </c>
      <c r="J1448" s="1" t="s">
        <v>422</v>
      </c>
      <c r="K1448" s="1" t="s">
        <v>49</v>
      </c>
      <c r="L1448" s="1">
        <v>4137549.07</v>
      </c>
      <c r="M1448" s="1">
        <v>74.444444399999995</v>
      </c>
      <c r="N1448" s="1">
        <v>29.111111099999999</v>
      </c>
      <c r="O1448" s="1">
        <v>43.654444400000003</v>
      </c>
      <c r="P1448" s="1">
        <v>2.3478000000000001E-3</v>
      </c>
      <c r="Q1448" s="1">
        <v>2.3479E-3</v>
      </c>
      <c r="R1448" s="1">
        <v>0.1930567</v>
      </c>
      <c r="S1448" s="1">
        <v>0.1930568</v>
      </c>
      <c r="T1448" s="1">
        <v>156</v>
      </c>
      <c r="U1448" s="1">
        <v>227</v>
      </c>
      <c r="V1448" s="1">
        <v>0</v>
      </c>
      <c r="W1448" s="1" t="s">
        <v>49</v>
      </c>
      <c r="X1448" s="1"/>
      <c r="Y1448" s="1"/>
      <c r="Z1448" s="1"/>
      <c r="AA1448" s="1"/>
      <c r="AB1448" s="1"/>
      <c r="AC1448" s="1" t="s">
        <v>50</v>
      </c>
      <c r="AD1448" s="1">
        <v>28</v>
      </c>
      <c r="AE1448" s="1">
        <v>5.0776700000000003</v>
      </c>
      <c r="AF1448" s="1">
        <v>152.40754000000001</v>
      </c>
      <c r="AG1448" s="1" t="s">
        <v>50</v>
      </c>
      <c r="AH1448" s="1">
        <v>199</v>
      </c>
      <c r="AI1448" s="1">
        <v>10128.63609</v>
      </c>
      <c r="AJ1448" s="1">
        <v>4.2314800000000004</v>
      </c>
      <c r="AK1448" s="1">
        <v>8.6800000000000002E-3</v>
      </c>
      <c r="AL1448" s="1"/>
      <c r="AM1448" s="1"/>
      <c r="AN1448" s="1"/>
      <c r="AO1448" s="1"/>
      <c r="AP1448" s="1"/>
    </row>
    <row r="1449" spans="1:42" x14ac:dyDescent="0.25">
      <c r="A1449" s="1" t="s">
        <v>1095</v>
      </c>
      <c r="B1449" s="1">
        <v>1009674</v>
      </c>
      <c r="C1449" s="1">
        <v>2020</v>
      </c>
      <c r="D1449" s="1" t="s">
        <v>43</v>
      </c>
      <c r="E1449" s="1" t="s">
        <v>44</v>
      </c>
      <c r="F1449" s="1" t="s">
        <v>66</v>
      </c>
      <c r="G1449" s="1" t="s">
        <v>535</v>
      </c>
      <c r="H1449" s="1"/>
      <c r="I1449" s="1" t="s">
        <v>47</v>
      </c>
      <c r="J1449" s="1" t="s">
        <v>123</v>
      </c>
      <c r="K1449" s="1" t="s">
        <v>49</v>
      </c>
      <c r="L1449" s="1">
        <v>20075418</v>
      </c>
      <c r="M1449" s="1">
        <v>71</v>
      </c>
      <c r="N1449" s="1">
        <v>85</v>
      </c>
      <c r="O1449" s="1">
        <v>40</v>
      </c>
      <c r="P1449" s="1">
        <v>4.7990000000000003E-3</v>
      </c>
      <c r="Q1449" s="1">
        <v>5.4640000000000001E-3</v>
      </c>
      <c r="R1449" s="1">
        <v>0.37139899999999998</v>
      </c>
      <c r="S1449" s="1">
        <v>0.40937899999999999</v>
      </c>
      <c r="T1449" s="1">
        <v>248</v>
      </c>
      <c r="U1449" s="1">
        <v>150</v>
      </c>
      <c r="V1449" s="1">
        <v>0</v>
      </c>
      <c r="W1449" s="1" t="s">
        <v>50</v>
      </c>
      <c r="X1449" s="1">
        <v>146</v>
      </c>
      <c r="Y1449" s="1">
        <v>226.11</v>
      </c>
      <c r="Z1449" s="1">
        <v>5610.04</v>
      </c>
      <c r="AA1449" s="1">
        <v>0.09</v>
      </c>
      <c r="AB1449" s="1">
        <v>2.13</v>
      </c>
      <c r="AC1449" s="1" t="s">
        <v>50</v>
      </c>
      <c r="AD1449" s="1">
        <v>2</v>
      </c>
      <c r="AE1449" s="1">
        <v>0.14000000000000001</v>
      </c>
      <c r="AF1449" s="1">
        <v>3.46</v>
      </c>
      <c r="AG1449" s="1" t="s">
        <v>50</v>
      </c>
      <c r="AH1449" s="1">
        <v>138</v>
      </c>
      <c r="AI1449" s="1">
        <v>2773.3</v>
      </c>
      <c r="AJ1449" s="1">
        <v>3.54</v>
      </c>
      <c r="AK1449" s="1">
        <v>3.0999999999999999E-3</v>
      </c>
      <c r="AL1449" s="1"/>
      <c r="AM1449" s="1"/>
      <c r="AN1449" s="1"/>
      <c r="AO1449" s="1"/>
      <c r="AP1449" s="1"/>
    </row>
    <row r="1450" spans="1:42" x14ac:dyDescent="0.25">
      <c r="A1450" s="1" t="s">
        <v>1095</v>
      </c>
      <c r="B1450" s="1">
        <v>1009674</v>
      </c>
      <c r="C1450" s="1">
        <v>2020</v>
      </c>
      <c r="D1450" s="1" t="s">
        <v>43</v>
      </c>
      <c r="E1450" s="1" t="s">
        <v>44</v>
      </c>
      <c r="F1450" s="1" t="s">
        <v>66</v>
      </c>
      <c r="G1450" s="1" t="s">
        <v>784</v>
      </c>
      <c r="H1450" s="1"/>
      <c r="I1450" s="1" t="s">
        <v>47</v>
      </c>
      <c r="J1450" s="1" t="s">
        <v>123</v>
      </c>
      <c r="K1450" s="1" t="s">
        <v>49</v>
      </c>
      <c r="L1450" s="1">
        <v>5557286.9000000004</v>
      </c>
      <c r="M1450" s="1">
        <v>71</v>
      </c>
      <c r="N1450" s="1">
        <v>85</v>
      </c>
      <c r="O1450" s="1">
        <v>40</v>
      </c>
      <c r="P1450" s="1">
        <v>4.7990000000000003E-3</v>
      </c>
      <c r="Q1450" s="1">
        <v>5.4640000000000001E-3</v>
      </c>
      <c r="R1450" s="1">
        <v>0.37139899999999998</v>
      </c>
      <c r="S1450" s="1">
        <v>0.40937899999999999</v>
      </c>
      <c r="T1450" s="1">
        <v>49</v>
      </c>
      <c r="U1450" s="1">
        <v>38</v>
      </c>
      <c r="V1450" s="1">
        <v>0</v>
      </c>
      <c r="W1450" s="1" t="s">
        <v>50</v>
      </c>
      <c r="X1450" s="1">
        <v>30</v>
      </c>
      <c r="Y1450" s="1">
        <v>60.99</v>
      </c>
      <c r="Z1450" s="1">
        <v>1513.13</v>
      </c>
      <c r="AA1450" s="1">
        <v>0</v>
      </c>
      <c r="AB1450" s="1">
        <v>0</v>
      </c>
      <c r="AC1450" s="1" t="s">
        <v>50</v>
      </c>
      <c r="AD1450" s="1">
        <v>8</v>
      </c>
      <c r="AE1450" s="1">
        <v>0.61</v>
      </c>
      <c r="AF1450" s="1">
        <v>15.12</v>
      </c>
      <c r="AG1450" s="1" t="s">
        <v>50</v>
      </c>
      <c r="AH1450" s="1">
        <v>30</v>
      </c>
      <c r="AI1450" s="1">
        <v>733.2</v>
      </c>
      <c r="AJ1450" s="1">
        <v>0.93600000000000005</v>
      </c>
      <c r="AK1450" s="1">
        <v>8.0000000000000004E-4</v>
      </c>
      <c r="AL1450" s="1"/>
      <c r="AM1450" s="1"/>
      <c r="AN1450" s="1"/>
      <c r="AO1450" s="1"/>
      <c r="AP1450" s="1"/>
    </row>
    <row r="1451" spans="1:42" x14ac:dyDescent="0.25">
      <c r="A1451" s="1" t="s">
        <v>1055</v>
      </c>
      <c r="B1451" s="1">
        <v>1008788</v>
      </c>
      <c r="C1451" s="1">
        <v>2020</v>
      </c>
      <c r="D1451" s="1" t="s">
        <v>43</v>
      </c>
      <c r="E1451" s="1" t="s">
        <v>44</v>
      </c>
      <c r="F1451" s="1" t="s">
        <v>66</v>
      </c>
      <c r="G1451" s="1" t="s">
        <v>1017</v>
      </c>
      <c r="H1451" s="1"/>
      <c r="I1451" s="1" t="s">
        <v>68</v>
      </c>
      <c r="J1451" s="1"/>
      <c r="K1451" s="1" t="s">
        <v>49</v>
      </c>
      <c r="L1451" s="1">
        <v>91811</v>
      </c>
      <c r="M1451" s="1">
        <v>90</v>
      </c>
      <c r="N1451" s="1">
        <v>30</v>
      </c>
      <c r="O1451" s="1">
        <v>35</v>
      </c>
      <c r="P1451" s="1">
        <v>4.7999999999999996E-3</v>
      </c>
      <c r="Q1451" s="1">
        <v>4.7999999999999996E-3</v>
      </c>
      <c r="R1451" s="1">
        <v>0.40339999999999998</v>
      </c>
      <c r="S1451" s="1">
        <v>0.40339999999999998</v>
      </c>
      <c r="T1451" s="1">
        <v>13</v>
      </c>
      <c r="U1451" s="1">
        <v>12</v>
      </c>
      <c r="V1451" s="1">
        <v>0</v>
      </c>
      <c r="W1451" s="1" t="s">
        <v>49</v>
      </c>
      <c r="X1451" s="1"/>
      <c r="Y1451" s="1"/>
      <c r="Z1451" s="1"/>
      <c r="AA1451" s="1"/>
      <c r="AB1451" s="1"/>
      <c r="AC1451" s="1" t="s">
        <v>50</v>
      </c>
      <c r="AD1451" s="1">
        <v>6</v>
      </c>
      <c r="AE1451" s="1">
        <v>0.16370000000000001</v>
      </c>
      <c r="AF1451" s="1">
        <v>5.0743999999999998</v>
      </c>
      <c r="AG1451" s="1" t="s">
        <v>50</v>
      </c>
      <c r="AH1451" s="1">
        <v>6</v>
      </c>
      <c r="AI1451" s="1">
        <v>17.228188599999999</v>
      </c>
      <c r="AJ1451" s="1">
        <v>4.28715E-2</v>
      </c>
      <c r="AK1451" s="1">
        <v>3.3699999999999999E-5</v>
      </c>
      <c r="AL1451" s="1"/>
      <c r="AM1451" s="1"/>
      <c r="AN1451" s="1"/>
      <c r="AO1451" s="1"/>
      <c r="AP1451" s="1"/>
    </row>
    <row r="1452" spans="1:42" x14ac:dyDescent="0.25">
      <c r="A1452" s="1" t="s">
        <v>1055</v>
      </c>
      <c r="B1452" s="1">
        <v>1008788</v>
      </c>
      <c r="C1452" s="1">
        <v>2020</v>
      </c>
      <c r="D1452" s="1" t="s">
        <v>43</v>
      </c>
      <c r="E1452" s="1" t="s">
        <v>44</v>
      </c>
      <c r="F1452" s="1" t="s">
        <v>66</v>
      </c>
      <c r="G1452" s="1" t="s">
        <v>94</v>
      </c>
      <c r="H1452" s="1"/>
      <c r="I1452" s="1" t="s">
        <v>68</v>
      </c>
      <c r="J1452" s="1"/>
      <c r="K1452" s="1" t="s">
        <v>49</v>
      </c>
      <c r="L1452" s="1">
        <v>95570</v>
      </c>
      <c r="M1452" s="1">
        <v>85</v>
      </c>
      <c r="N1452" s="1">
        <v>30</v>
      </c>
      <c r="O1452" s="1">
        <v>35</v>
      </c>
      <c r="P1452" s="1">
        <v>4.7999999999999996E-3</v>
      </c>
      <c r="Q1452" s="1">
        <v>4.7999999999999996E-3</v>
      </c>
      <c r="R1452" s="1">
        <v>0.39950000000000002</v>
      </c>
      <c r="S1452" s="1">
        <v>0.39950000000000002</v>
      </c>
      <c r="T1452" s="1">
        <v>23</v>
      </c>
      <c r="U1452" s="1">
        <v>16</v>
      </c>
      <c r="V1452" s="1">
        <v>0</v>
      </c>
      <c r="W1452" s="1" t="s">
        <v>49</v>
      </c>
      <c r="X1452" s="1"/>
      <c r="Y1452" s="1"/>
      <c r="Z1452" s="1"/>
      <c r="AA1452" s="1"/>
      <c r="AB1452" s="1"/>
      <c r="AC1452" s="1" t="s">
        <v>50</v>
      </c>
      <c r="AD1452" s="1">
        <v>13</v>
      </c>
      <c r="AE1452" s="1">
        <v>0.20180000000000001</v>
      </c>
      <c r="AF1452" s="1">
        <v>6.2625000000000002</v>
      </c>
      <c r="AG1452" s="1" t="s">
        <v>50</v>
      </c>
      <c r="AH1452" s="1">
        <v>3</v>
      </c>
      <c r="AI1452" s="1">
        <v>10.0576379</v>
      </c>
      <c r="AJ1452" s="1">
        <v>2.5028000000000002E-2</v>
      </c>
      <c r="AK1452" s="1">
        <v>1.9700000000000001E-5</v>
      </c>
      <c r="AL1452" s="1"/>
      <c r="AM1452" s="1"/>
      <c r="AN1452" s="1"/>
      <c r="AO1452" s="1"/>
      <c r="AP1452" s="1"/>
    </row>
    <row r="1453" spans="1:42" x14ac:dyDescent="0.25">
      <c r="A1453" s="1" t="s">
        <v>1096</v>
      </c>
      <c r="B1453" s="1">
        <v>1008087</v>
      </c>
      <c r="C1453" s="1">
        <v>2020</v>
      </c>
      <c r="D1453" s="1" t="s">
        <v>43</v>
      </c>
      <c r="E1453" s="1" t="s">
        <v>44</v>
      </c>
      <c r="F1453" s="1" t="s">
        <v>66</v>
      </c>
      <c r="G1453" s="1" t="s">
        <v>138</v>
      </c>
      <c r="H1453" s="1"/>
      <c r="I1453" s="1" t="s">
        <v>47</v>
      </c>
      <c r="J1453" s="1" t="s">
        <v>104</v>
      </c>
      <c r="K1453" s="1" t="s">
        <v>49</v>
      </c>
      <c r="L1453" s="1">
        <v>3558536.7516899998</v>
      </c>
      <c r="M1453" s="1">
        <v>98.395416699999998</v>
      </c>
      <c r="N1453" s="1">
        <v>22.973861100000001</v>
      </c>
      <c r="O1453" s="1">
        <v>45</v>
      </c>
      <c r="P1453" s="1">
        <v>0</v>
      </c>
      <c r="Q1453" s="1">
        <v>2.66156E-2</v>
      </c>
      <c r="R1453" s="1">
        <v>3.0285699999999999E-2</v>
      </c>
      <c r="S1453" s="1">
        <v>0.188832</v>
      </c>
      <c r="T1453" s="1">
        <v>160</v>
      </c>
      <c r="U1453" s="1">
        <v>175</v>
      </c>
      <c r="V1453" s="1">
        <v>0</v>
      </c>
      <c r="W1453" s="1" t="s">
        <v>49</v>
      </c>
      <c r="X1453" s="1"/>
      <c r="Y1453" s="1"/>
      <c r="Z1453" s="1"/>
      <c r="AA1453" s="1"/>
      <c r="AB1453" s="1"/>
      <c r="AC1453" s="1" t="s">
        <v>49</v>
      </c>
      <c r="AD1453" s="1"/>
      <c r="AE1453" s="1"/>
      <c r="AF1453" s="1"/>
      <c r="AG1453" s="1" t="s">
        <v>50</v>
      </c>
      <c r="AH1453" s="1">
        <v>175</v>
      </c>
      <c r="AI1453" s="1">
        <v>938.45543999999995</v>
      </c>
      <c r="AJ1453" s="1">
        <v>0.40949999999999998</v>
      </c>
      <c r="AK1453" s="1">
        <v>8.4000000000000003E-4</v>
      </c>
      <c r="AL1453" s="1"/>
      <c r="AM1453" s="1"/>
      <c r="AN1453" s="1"/>
      <c r="AO1453" s="1"/>
      <c r="AP1453" s="1"/>
    </row>
    <row r="1454" spans="1:42" x14ac:dyDescent="0.25">
      <c r="A1454" s="1" t="s">
        <v>1097</v>
      </c>
      <c r="B1454" s="1">
        <v>1009350</v>
      </c>
      <c r="C1454" s="1">
        <v>2020</v>
      </c>
      <c r="D1454" s="1" t="s">
        <v>43</v>
      </c>
      <c r="E1454" s="1" t="s">
        <v>44</v>
      </c>
      <c r="F1454" s="1" t="s">
        <v>66</v>
      </c>
      <c r="G1454" s="1" t="s">
        <v>731</v>
      </c>
      <c r="H1454" s="1"/>
      <c r="I1454" s="1" t="s">
        <v>68</v>
      </c>
      <c r="J1454" s="1"/>
      <c r="K1454" s="1" t="s">
        <v>49</v>
      </c>
      <c r="L1454" s="1">
        <v>3176933</v>
      </c>
      <c r="M1454" s="1">
        <v>144.19999999999999</v>
      </c>
      <c r="N1454" s="1">
        <v>53.9</v>
      </c>
      <c r="O1454" s="1">
        <v>40.700000000000003</v>
      </c>
      <c r="P1454" s="1">
        <v>7.3000000000000001E-3</v>
      </c>
      <c r="Q1454" s="1">
        <v>1.17E-2</v>
      </c>
      <c r="R1454" s="1">
        <v>0.312</v>
      </c>
      <c r="S1454" s="1">
        <v>0.53159999999999996</v>
      </c>
      <c r="T1454" s="1">
        <v>235</v>
      </c>
      <c r="U1454" s="1">
        <v>470</v>
      </c>
      <c r="V1454" s="1">
        <v>0</v>
      </c>
      <c r="W1454" s="1" t="s">
        <v>49</v>
      </c>
      <c r="X1454" s="1"/>
      <c r="Y1454" s="1"/>
      <c r="Z1454" s="1"/>
      <c r="AA1454" s="1"/>
      <c r="AB1454" s="1"/>
      <c r="AC1454" s="1" t="s">
        <v>50</v>
      </c>
      <c r="AD1454" s="1">
        <v>60</v>
      </c>
      <c r="AE1454" s="1">
        <v>3.4628945</v>
      </c>
      <c r="AF1454" s="1">
        <v>52.404964200000002</v>
      </c>
      <c r="AG1454" s="1" t="s">
        <v>50</v>
      </c>
      <c r="AH1454" s="1">
        <v>462</v>
      </c>
      <c r="AI1454" s="1">
        <v>11075.939140799999</v>
      </c>
      <c r="AJ1454" s="1">
        <v>9.8956032999999994</v>
      </c>
      <c r="AK1454" s="1">
        <v>1.9475300000000001E-2</v>
      </c>
      <c r="AL1454" s="1"/>
      <c r="AM1454" s="1"/>
      <c r="AN1454" s="1"/>
      <c r="AO1454" s="1"/>
      <c r="AP1454" s="1"/>
    </row>
    <row r="1455" spans="1:42" x14ac:dyDescent="0.25">
      <c r="A1455" s="1" t="s">
        <v>1097</v>
      </c>
      <c r="B1455" s="1">
        <v>1009350</v>
      </c>
      <c r="C1455" s="1">
        <v>2020</v>
      </c>
      <c r="D1455" s="1" t="s">
        <v>43</v>
      </c>
      <c r="E1455" s="1" t="s">
        <v>44</v>
      </c>
      <c r="F1455" s="1" t="s">
        <v>66</v>
      </c>
      <c r="G1455" s="1" t="s">
        <v>732</v>
      </c>
      <c r="H1455" s="1"/>
      <c r="I1455" s="1" t="s">
        <v>68</v>
      </c>
      <c r="J1455" s="1"/>
      <c r="K1455" s="1" t="s">
        <v>49</v>
      </c>
      <c r="L1455" s="1">
        <v>532584</v>
      </c>
      <c r="M1455" s="1">
        <v>154.30000000000001</v>
      </c>
      <c r="N1455" s="1">
        <v>71.7</v>
      </c>
      <c r="O1455" s="1">
        <v>40.5</v>
      </c>
      <c r="P1455" s="1">
        <v>4.8999999999999998E-3</v>
      </c>
      <c r="Q1455" s="1">
        <v>1.84E-2</v>
      </c>
      <c r="R1455" s="1">
        <v>0.214</v>
      </c>
      <c r="S1455" s="1">
        <v>0.40179999999999999</v>
      </c>
      <c r="T1455" s="1">
        <v>40</v>
      </c>
      <c r="U1455" s="1">
        <v>80</v>
      </c>
      <c r="V1455" s="1">
        <v>0</v>
      </c>
      <c r="W1455" s="1" t="s">
        <v>49</v>
      </c>
      <c r="X1455" s="1"/>
      <c r="Y1455" s="1"/>
      <c r="Z1455" s="1"/>
      <c r="AA1455" s="1"/>
      <c r="AB1455" s="1"/>
      <c r="AC1455" s="1" t="s">
        <v>50</v>
      </c>
      <c r="AD1455" s="1">
        <v>10</v>
      </c>
      <c r="AE1455" s="1">
        <v>1.2589459999999999</v>
      </c>
      <c r="AF1455" s="1">
        <v>10.6694253</v>
      </c>
      <c r="AG1455" s="1" t="s">
        <v>50</v>
      </c>
      <c r="AH1455" s="1">
        <v>70</v>
      </c>
      <c r="AI1455" s="1">
        <v>2001.7967475999999</v>
      </c>
      <c r="AJ1455" s="1">
        <v>1.6849772999999999</v>
      </c>
      <c r="AK1455" s="1">
        <v>3.5211000000000001E-3</v>
      </c>
      <c r="AL1455" s="1"/>
      <c r="AM1455" s="1"/>
      <c r="AN1455" s="1"/>
      <c r="AO1455" s="1"/>
      <c r="AP1455" s="1"/>
    </row>
    <row r="1456" spans="1:42" x14ac:dyDescent="0.25">
      <c r="A1456" s="1" t="s">
        <v>1098</v>
      </c>
      <c r="B1456" s="1">
        <v>1008352</v>
      </c>
      <c r="C1456" s="1">
        <v>2020</v>
      </c>
      <c r="D1456" s="1" t="s">
        <v>43</v>
      </c>
      <c r="E1456" s="1" t="s">
        <v>44</v>
      </c>
      <c r="F1456" s="1" t="s">
        <v>66</v>
      </c>
      <c r="G1456" s="1" t="s">
        <v>607</v>
      </c>
      <c r="H1456" s="1"/>
      <c r="I1456" s="1" t="s">
        <v>47</v>
      </c>
      <c r="J1456" s="1" t="s">
        <v>53</v>
      </c>
      <c r="K1456" s="1" t="s">
        <v>49</v>
      </c>
      <c r="L1456" s="1">
        <v>802527</v>
      </c>
      <c r="M1456" s="1">
        <v>99.75</v>
      </c>
      <c r="N1456" s="1">
        <v>22.75</v>
      </c>
      <c r="O1456" s="1">
        <v>47.37</v>
      </c>
      <c r="P1456" s="1">
        <v>1.72E-3</v>
      </c>
      <c r="Q1456" s="1">
        <v>9.3600000000000003E-3</v>
      </c>
      <c r="R1456" s="1">
        <v>2.6599999999999999E-2</v>
      </c>
      <c r="S1456" s="1">
        <v>0.68296999999999997</v>
      </c>
      <c r="T1456" s="1">
        <v>78</v>
      </c>
      <c r="U1456" s="1">
        <v>194</v>
      </c>
      <c r="V1456" s="1">
        <v>87</v>
      </c>
      <c r="W1456" s="1" t="s">
        <v>49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 t="s">
        <v>50</v>
      </c>
      <c r="AD1456" s="1">
        <v>7</v>
      </c>
      <c r="AE1456" s="1">
        <v>6.9940000000000002E-2</v>
      </c>
      <c r="AF1456" s="1">
        <v>1.0952999999999999</v>
      </c>
      <c r="AG1456" s="1" t="s">
        <v>50</v>
      </c>
      <c r="AH1456" s="1">
        <v>187</v>
      </c>
      <c r="AI1456" s="1">
        <v>2327.08041</v>
      </c>
      <c r="AJ1456" s="1">
        <v>0.91642999999999997</v>
      </c>
      <c r="AK1456" s="1">
        <v>1.7899999999999999E-3</v>
      </c>
      <c r="AL1456" s="1"/>
      <c r="AM1456" s="1"/>
      <c r="AN1456" s="1"/>
      <c r="AO1456" s="1"/>
      <c r="AP1456" s="1"/>
    </row>
    <row r="1457" spans="1:42" x14ac:dyDescent="0.25">
      <c r="A1457" s="1" t="s">
        <v>1098</v>
      </c>
      <c r="B1457" s="1">
        <v>1008352</v>
      </c>
      <c r="C1457" s="1">
        <v>2020</v>
      </c>
      <c r="D1457" s="1" t="s">
        <v>43</v>
      </c>
      <c r="E1457" s="1" t="s">
        <v>44</v>
      </c>
      <c r="F1457" s="1" t="s">
        <v>66</v>
      </c>
      <c r="G1457" s="1" t="s">
        <v>548</v>
      </c>
      <c r="H1457" s="1"/>
      <c r="I1457" s="1" t="s">
        <v>47</v>
      </c>
      <c r="J1457" s="1" t="s">
        <v>53</v>
      </c>
      <c r="K1457" s="1" t="s">
        <v>49</v>
      </c>
      <c r="L1457" s="1">
        <v>65041</v>
      </c>
      <c r="M1457" s="1">
        <v>110</v>
      </c>
      <c r="N1457" s="1">
        <v>85</v>
      </c>
      <c r="O1457" s="1">
        <v>47.37</v>
      </c>
      <c r="P1457" s="1">
        <v>5.1000000000000004E-3</v>
      </c>
      <c r="Q1457" s="1">
        <v>5.1000000000000004E-3</v>
      </c>
      <c r="R1457" s="1">
        <v>0.21265000000000001</v>
      </c>
      <c r="S1457" s="1">
        <v>0.21265000000000001</v>
      </c>
      <c r="T1457" s="1">
        <v>2</v>
      </c>
      <c r="U1457" s="1">
        <v>2</v>
      </c>
      <c r="V1457" s="1">
        <v>0</v>
      </c>
      <c r="W1457" s="1" t="s">
        <v>49</v>
      </c>
      <c r="X1457" s="1">
        <v>0</v>
      </c>
      <c r="Y1457" s="1">
        <v>0</v>
      </c>
      <c r="Z1457" s="1">
        <v>0</v>
      </c>
      <c r="AA1457" s="1">
        <v>0</v>
      </c>
      <c r="AB1457" s="1">
        <v>0</v>
      </c>
      <c r="AC1457" s="1" t="s">
        <v>49</v>
      </c>
      <c r="AD1457" s="1">
        <v>0</v>
      </c>
      <c r="AE1457" s="1">
        <v>0</v>
      </c>
      <c r="AF1457" s="1">
        <v>0</v>
      </c>
      <c r="AG1457" s="1" t="s">
        <v>50</v>
      </c>
      <c r="AH1457" s="1">
        <v>2</v>
      </c>
      <c r="AI1457" s="1">
        <v>27.4619</v>
      </c>
      <c r="AJ1457" s="1">
        <v>1.4970000000000001E-2</v>
      </c>
      <c r="AK1457" s="1">
        <v>2.0000000000000002E-5</v>
      </c>
      <c r="AL1457" s="1"/>
      <c r="AM1457" s="1"/>
      <c r="AN1457" s="1"/>
      <c r="AO1457" s="1"/>
      <c r="AP1457" s="1"/>
    </row>
    <row r="1458" spans="1:42" x14ac:dyDescent="0.25">
      <c r="A1458" s="1" t="s">
        <v>1098</v>
      </c>
      <c r="B1458" s="1">
        <v>1008352</v>
      </c>
      <c r="C1458" s="1">
        <v>2020</v>
      </c>
      <c r="D1458" s="1" t="s">
        <v>43</v>
      </c>
      <c r="E1458" s="1" t="s">
        <v>44</v>
      </c>
      <c r="F1458" s="1" t="s">
        <v>66</v>
      </c>
      <c r="G1458" s="1" t="s">
        <v>552</v>
      </c>
      <c r="H1458" s="1"/>
      <c r="I1458" s="1" t="s">
        <v>47</v>
      </c>
      <c r="J1458" s="1" t="s">
        <v>53</v>
      </c>
      <c r="K1458" s="1" t="s">
        <v>49</v>
      </c>
      <c r="L1458" s="1">
        <v>24870</v>
      </c>
      <c r="M1458" s="1">
        <v>110.39</v>
      </c>
      <c r="N1458" s="1">
        <v>47</v>
      </c>
      <c r="O1458" s="1">
        <v>47.09</v>
      </c>
      <c r="P1458" s="1">
        <v>2.65E-3</v>
      </c>
      <c r="Q1458" s="1">
        <v>6.5599999999999999E-3</v>
      </c>
      <c r="R1458" s="1">
        <v>6.7280000000000006E-2</v>
      </c>
      <c r="S1458" s="1">
        <v>0.32684000000000002</v>
      </c>
      <c r="T1458" s="1">
        <v>14</v>
      </c>
      <c r="U1458" s="1">
        <v>31</v>
      </c>
      <c r="V1458" s="1">
        <v>128</v>
      </c>
      <c r="W1458" s="1" t="s">
        <v>49</v>
      </c>
      <c r="X1458" s="1">
        <v>0</v>
      </c>
      <c r="Y1458" s="1">
        <v>0</v>
      </c>
      <c r="Z1458" s="1">
        <v>0</v>
      </c>
      <c r="AA1458" s="1">
        <v>0</v>
      </c>
      <c r="AB1458" s="1">
        <v>0</v>
      </c>
      <c r="AC1458" s="1" t="s">
        <v>50</v>
      </c>
      <c r="AD1458" s="1">
        <v>7</v>
      </c>
      <c r="AE1458" s="1">
        <v>0.10036</v>
      </c>
      <c r="AF1458" s="1">
        <v>1.45414</v>
      </c>
      <c r="AG1458" s="1" t="s">
        <v>50</v>
      </c>
      <c r="AH1458" s="1">
        <v>24</v>
      </c>
      <c r="AI1458" s="1">
        <v>76.300299999999993</v>
      </c>
      <c r="AJ1458" s="1">
        <v>2.63E-2</v>
      </c>
      <c r="AK1458" s="1">
        <v>6.9999999999999994E-5</v>
      </c>
      <c r="AL1458" s="1"/>
      <c r="AM1458" s="1"/>
      <c r="AN1458" s="1"/>
      <c r="AO1458" s="1"/>
      <c r="AP1458" s="1"/>
    </row>
    <row r="1459" spans="1:42" x14ac:dyDescent="0.25">
      <c r="A1459" s="1" t="s">
        <v>1098</v>
      </c>
      <c r="B1459" s="1">
        <v>1008352</v>
      </c>
      <c r="C1459" s="1">
        <v>2020</v>
      </c>
      <c r="D1459" s="1" t="s">
        <v>43</v>
      </c>
      <c r="E1459" s="1" t="s">
        <v>44</v>
      </c>
      <c r="F1459" s="1" t="s">
        <v>66</v>
      </c>
      <c r="G1459" s="1" t="s">
        <v>631</v>
      </c>
      <c r="H1459" s="1"/>
      <c r="I1459" s="1" t="s">
        <v>47</v>
      </c>
      <c r="J1459" s="1" t="s">
        <v>53</v>
      </c>
      <c r="K1459" s="1" t="s">
        <v>49</v>
      </c>
      <c r="L1459" s="1">
        <v>35310</v>
      </c>
      <c r="M1459" s="1">
        <v>116.86</v>
      </c>
      <c r="N1459" s="1">
        <v>10.63</v>
      </c>
      <c r="O1459" s="1">
        <v>45.69</v>
      </c>
      <c r="P1459" s="1">
        <v>1.98E-3</v>
      </c>
      <c r="Q1459" s="1">
        <v>8.1399999999999997E-3</v>
      </c>
      <c r="R1459" s="1">
        <v>3.2550000000000003E-2</v>
      </c>
      <c r="S1459" s="1">
        <v>0.58728999999999998</v>
      </c>
      <c r="T1459" s="1">
        <v>8</v>
      </c>
      <c r="U1459" s="1">
        <v>27</v>
      </c>
      <c r="V1459" s="1">
        <v>91</v>
      </c>
      <c r="W1459" s="1" t="s">
        <v>49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 t="s">
        <v>49</v>
      </c>
      <c r="AD1459" s="1">
        <v>0</v>
      </c>
      <c r="AE1459" s="1">
        <v>0</v>
      </c>
      <c r="AF1459" s="1">
        <v>0</v>
      </c>
      <c r="AG1459" s="1" t="s">
        <v>50</v>
      </c>
      <c r="AH1459" s="1">
        <v>27</v>
      </c>
      <c r="AI1459" s="1">
        <v>20.87059</v>
      </c>
      <c r="AJ1459" s="1">
        <v>9.8099999999999993E-3</v>
      </c>
      <c r="AK1459" s="1">
        <v>0</v>
      </c>
      <c r="AL1459" s="1"/>
      <c r="AM1459" s="1"/>
      <c r="AN1459" s="1"/>
      <c r="AO1459" s="1"/>
      <c r="AP1459" s="1"/>
    </row>
    <row r="1460" spans="1:42" x14ac:dyDescent="0.25">
      <c r="A1460" s="1" t="s">
        <v>1098</v>
      </c>
      <c r="B1460" s="1">
        <v>1008352</v>
      </c>
      <c r="C1460" s="1">
        <v>2020</v>
      </c>
      <c r="D1460" s="1" t="s">
        <v>43</v>
      </c>
      <c r="E1460" s="1" t="s">
        <v>44</v>
      </c>
      <c r="F1460" s="1" t="s">
        <v>66</v>
      </c>
      <c r="G1460" s="1" t="s">
        <v>204</v>
      </c>
      <c r="H1460" s="1"/>
      <c r="I1460" s="1" t="s">
        <v>47</v>
      </c>
      <c r="J1460" s="1" t="s">
        <v>53</v>
      </c>
      <c r="K1460" s="1" t="s">
        <v>49</v>
      </c>
      <c r="L1460" s="1">
        <v>3235</v>
      </c>
      <c r="M1460" s="1">
        <v>108.24</v>
      </c>
      <c r="N1460" s="1">
        <v>4</v>
      </c>
      <c r="O1460" s="1">
        <v>47.59</v>
      </c>
      <c r="P1460" s="1">
        <v>4.0099999999999997E-3</v>
      </c>
      <c r="Q1460" s="1">
        <v>4.0099999999999997E-3</v>
      </c>
      <c r="R1460" s="1">
        <v>7.9009999999999997E-2</v>
      </c>
      <c r="S1460" s="1">
        <v>7.9009999999999997E-2</v>
      </c>
      <c r="T1460" s="1">
        <v>1</v>
      </c>
      <c r="U1460" s="1">
        <v>3</v>
      </c>
      <c r="V1460" s="1">
        <v>3</v>
      </c>
      <c r="W1460" s="1" t="s">
        <v>49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 t="s">
        <v>49</v>
      </c>
      <c r="AD1460" s="1">
        <v>0</v>
      </c>
      <c r="AE1460" s="1">
        <v>0</v>
      </c>
      <c r="AF1460" s="1">
        <v>0</v>
      </c>
      <c r="AG1460" s="1" t="s">
        <v>50</v>
      </c>
      <c r="AH1460" s="1">
        <v>3</v>
      </c>
      <c r="AI1460" s="1">
        <v>2.5401099999999999</v>
      </c>
      <c r="AJ1460" s="1">
        <v>4.6999999999999999E-4</v>
      </c>
      <c r="AK1460" s="1">
        <v>0</v>
      </c>
      <c r="AL1460" s="1"/>
      <c r="AM1460" s="1"/>
      <c r="AN1460" s="1"/>
      <c r="AO1460" s="1"/>
      <c r="AP1460" s="1"/>
    </row>
    <row r="1461" spans="1:42" x14ac:dyDescent="0.25">
      <c r="A1461" s="1" t="s">
        <v>1099</v>
      </c>
      <c r="B1461" s="1">
        <v>1008794</v>
      </c>
      <c r="C1461" s="1">
        <v>2020</v>
      </c>
      <c r="D1461" s="1" t="s">
        <v>43</v>
      </c>
      <c r="E1461" s="1" t="s">
        <v>44</v>
      </c>
      <c r="F1461" s="1" t="s">
        <v>66</v>
      </c>
      <c r="G1461" s="1" t="s">
        <v>1100</v>
      </c>
      <c r="H1461" s="1"/>
      <c r="I1461" s="1" t="s">
        <v>47</v>
      </c>
      <c r="J1461" s="1" t="s">
        <v>1101</v>
      </c>
      <c r="K1461" s="1" t="s">
        <v>49</v>
      </c>
      <c r="L1461" s="1">
        <v>4932483.3767684</v>
      </c>
      <c r="M1461" s="1">
        <v>43.428260100000003</v>
      </c>
      <c r="N1461" s="1">
        <v>116.64813119999999</v>
      </c>
      <c r="O1461" s="1">
        <v>45.6454545</v>
      </c>
      <c r="P1461" s="1">
        <v>8.3087999999999999E-3</v>
      </c>
      <c r="Q1461" s="1">
        <v>1.7741400000000001E-2</v>
      </c>
      <c r="R1461" s="1">
        <v>5.6134999999999997E-2</v>
      </c>
      <c r="S1461" s="1">
        <v>0.248803</v>
      </c>
      <c r="T1461" s="1">
        <v>100</v>
      </c>
      <c r="U1461" s="1">
        <v>122</v>
      </c>
      <c r="V1461" s="1">
        <v>0</v>
      </c>
      <c r="W1461" s="1" t="s">
        <v>50</v>
      </c>
      <c r="X1461" s="1">
        <v>61</v>
      </c>
      <c r="Y1461" s="1">
        <v>6916.9503297000001</v>
      </c>
      <c r="Z1461" s="1">
        <v>1.7311718</v>
      </c>
      <c r="AA1461" s="1">
        <v>0</v>
      </c>
      <c r="AB1461" s="1">
        <v>0</v>
      </c>
      <c r="AC1461" s="1" t="s">
        <v>50</v>
      </c>
      <c r="AD1461" s="1">
        <v>0</v>
      </c>
      <c r="AE1461" s="1">
        <v>2.32342E-2</v>
      </c>
      <c r="AF1461" s="1">
        <v>0.133771</v>
      </c>
      <c r="AG1461" s="1" t="s">
        <v>50</v>
      </c>
      <c r="AH1461" s="1">
        <v>122</v>
      </c>
      <c r="AI1461" s="1">
        <v>2139.2139992000002</v>
      </c>
      <c r="AJ1461" s="1">
        <v>0.86614400000000002</v>
      </c>
      <c r="AK1461" s="1">
        <v>1.9521E-3</v>
      </c>
      <c r="AL1461" s="1"/>
      <c r="AM1461" s="1"/>
      <c r="AN1461" s="1"/>
      <c r="AO1461" s="1"/>
      <c r="AP1461" s="1"/>
    </row>
    <row r="1462" spans="1:42" x14ac:dyDescent="0.25">
      <c r="A1462" s="1" t="s">
        <v>1099</v>
      </c>
      <c r="B1462" s="1">
        <v>1008794</v>
      </c>
      <c r="C1462" s="1">
        <v>2020</v>
      </c>
      <c r="D1462" s="1" t="s">
        <v>43</v>
      </c>
      <c r="E1462" s="1" t="s">
        <v>44</v>
      </c>
      <c r="F1462" s="1" t="s">
        <v>66</v>
      </c>
      <c r="G1462" s="1" t="s">
        <v>161</v>
      </c>
      <c r="H1462" s="1"/>
      <c r="I1462" s="1" t="s">
        <v>47</v>
      </c>
      <c r="J1462" s="1" t="s">
        <v>1101</v>
      </c>
      <c r="K1462" s="1" t="s">
        <v>49</v>
      </c>
      <c r="L1462" s="1">
        <v>6894373.6599514</v>
      </c>
      <c r="M1462" s="1">
        <v>75.273286499999998</v>
      </c>
      <c r="N1462" s="1">
        <v>37.357787100000003</v>
      </c>
      <c r="O1462" s="1">
        <v>45.774509799999997</v>
      </c>
      <c r="P1462" s="1">
        <v>1.5428E-3</v>
      </c>
      <c r="Q1462" s="1">
        <v>1.8711100000000001E-2</v>
      </c>
      <c r="R1462" s="1">
        <v>1.48936E-2</v>
      </c>
      <c r="S1462" s="1">
        <v>0.192275</v>
      </c>
      <c r="T1462" s="1">
        <v>296</v>
      </c>
      <c r="U1462" s="1">
        <v>249</v>
      </c>
      <c r="V1462" s="1">
        <v>0</v>
      </c>
      <c r="W1462" s="1" t="s">
        <v>50</v>
      </c>
      <c r="X1462" s="1">
        <v>77</v>
      </c>
      <c r="Y1462" s="1">
        <v>4674.1215559000002</v>
      </c>
      <c r="Z1462" s="1">
        <v>1.1666302</v>
      </c>
      <c r="AA1462" s="1">
        <v>0</v>
      </c>
      <c r="AB1462" s="1">
        <v>0</v>
      </c>
      <c r="AC1462" s="1" t="s">
        <v>50</v>
      </c>
      <c r="AD1462" s="1">
        <v>4</v>
      </c>
      <c r="AE1462" s="1">
        <v>9.0752399999999997E-2</v>
      </c>
      <c r="AF1462" s="1">
        <v>0.2152482</v>
      </c>
      <c r="AG1462" s="1" t="s">
        <v>50</v>
      </c>
      <c r="AH1462" s="1">
        <v>249</v>
      </c>
      <c r="AI1462" s="1">
        <v>4482.3404686000003</v>
      </c>
      <c r="AJ1462" s="1">
        <v>0.68144660000000001</v>
      </c>
      <c r="AK1462" s="1">
        <v>3.6822000000000001E-3</v>
      </c>
      <c r="AL1462" s="1"/>
      <c r="AM1462" s="1"/>
      <c r="AN1462" s="1"/>
      <c r="AO1462" s="1"/>
      <c r="AP1462" s="1"/>
    </row>
    <row r="1463" spans="1:42" x14ac:dyDescent="0.25">
      <c r="A1463" s="1" t="s">
        <v>1073</v>
      </c>
      <c r="B1463" s="1">
        <v>1011191</v>
      </c>
      <c r="C1463" s="1">
        <v>2020</v>
      </c>
      <c r="D1463" s="1" t="s">
        <v>43</v>
      </c>
      <c r="E1463" s="1" t="s">
        <v>44</v>
      </c>
      <c r="F1463" s="1" t="s">
        <v>66</v>
      </c>
      <c r="G1463" s="1" t="s">
        <v>708</v>
      </c>
      <c r="H1463" s="1"/>
      <c r="I1463" s="1" t="s">
        <v>68</v>
      </c>
      <c r="J1463" s="1"/>
      <c r="K1463" s="1" t="s">
        <v>49</v>
      </c>
      <c r="L1463" s="1">
        <v>786210.66867509997</v>
      </c>
      <c r="M1463" s="1">
        <v>100</v>
      </c>
      <c r="N1463" s="1">
        <v>40</v>
      </c>
      <c r="O1463" s="1">
        <v>43.850769700000001</v>
      </c>
      <c r="P1463" s="1">
        <v>5.7834000000000002E-3</v>
      </c>
      <c r="Q1463" s="1">
        <v>1.07834E-2</v>
      </c>
      <c r="R1463" s="1">
        <v>0.21036050000000001</v>
      </c>
      <c r="S1463" s="1">
        <v>0.22036049999999999</v>
      </c>
      <c r="T1463" s="1">
        <v>36</v>
      </c>
      <c r="U1463" s="1">
        <v>237</v>
      </c>
      <c r="V1463" s="1">
        <v>0</v>
      </c>
      <c r="W1463" s="1" t="s">
        <v>50</v>
      </c>
      <c r="X1463" s="1">
        <v>15</v>
      </c>
      <c r="Y1463" s="1">
        <v>1.8369488</v>
      </c>
      <c r="Z1463" s="1">
        <v>24.968579699999999</v>
      </c>
      <c r="AA1463" s="1">
        <v>0</v>
      </c>
      <c r="AB1463" s="1">
        <v>0</v>
      </c>
      <c r="AC1463" s="1" t="s">
        <v>50</v>
      </c>
      <c r="AD1463" s="1">
        <v>5</v>
      </c>
      <c r="AE1463" s="1">
        <v>5.1589500000000003E-2</v>
      </c>
      <c r="AF1463" s="1">
        <v>0.70122549999999995</v>
      </c>
      <c r="AG1463" s="1" t="s">
        <v>50</v>
      </c>
      <c r="AH1463" s="1">
        <v>232</v>
      </c>
      <c r="AI1463" s="1">
        <v>2703.4992440999999</v>
      </c>
      <c r="AJ1463" s="1">
        <v>1.8077217000000001</v>
      </c>
      <c r="AK1463" s="1">
        <v>4.7511999999999997E-3</v>
      </c>
      <c r="AL1463" s="1"/>
      <c r="AM1463" s="1"/>
      <c r="AN1463" s="1"/>
      <c r="AO1463" s="1"/>
      <c r="AP1463" s="1"/>
    </row>
    <row r="1464" spans="1:42" x14ac:dyDescent="0.25">
      <c r="A1464" s="1" t="s">
        <v>1102</v>
      </c>
      <c r="B1464" s="1">
        <v>1009624</v>
      </c>
      <c r="C1464" s="1">
        <v>2020</v>
      </c>
      <c r="D1464" s="1" t="s">
        <v>43</v>
      </c>
      <c r="E1464" s="1" t="s">
        <v>44</v>
      </c>
      <c r="F1464" s="1" t="s">
        <v>66</v>
      </c>
      <c r="G1464" s="1" t="s">
        <v>1103</v>
      </c>
      <c r="H1464" s="1"/>
      <c r="I1464" s="1" t="s">
        <v>47</v>
      </c>
      <c r="J1464" s="1" t="s">
        <v>123</v>
      </c>
      <c r="K1464" s="1" t="s">
        <v>49</v>
      </c>
      <c r="L1464" s="1">
        <v>8832</v>
      </c>
      <c r="M1464" s="1">
        <v>120.7</v>
      </c>
      <c r="N1464" s="1">
        <v>142</v>
      </c>
      <c r="O1464" s="1">
        <v>49.22</v>
      </c>
      <c r="P1464" s="1">
        <v>5.4999999999999997E-3</v>
      </c>
      <c r="Q1464" s="1">
        <v>5.4999999999999997E-3</v>
      </c>
      <c r="R1464" s="1">
        <v>0.3372</v>
      </c>
      <c r="S1464" s="1">
        <v>0.3372</v>
      </c>
      <c r="T1464" s="1">
        <v>2</v>
      </c>
      <c r="U1464" s="1">
        <v>2</v>
      </c>
      <c r="V1464" s="1">
        <v>0</v>
      </c>
      <c r="W1464" s="1" t="s">
        <v>49</v>
      </c>
      <c r="X1464" s="1"/>
      <c r="Y1464" s="1"/>
      <c r="Z1464" s="1"/>
      <c r="AA1464" s="1"/>
      <c r="AB1464" s="1"/>
      <c r="AC1464" s="1" t="s">
        <v>49</v>
      </c>
      <c r="AD1464" s="1"/>
      <c r="AE1464" s="1"/>
      <c r="AF1464" s="1"/>
      <c r="AG1464" s="1" t="s">
        <v>50</v>
      </c>
      <c r="AH1464" s="1">
        <v>2</v>
      </c>
      <c r="AI1464" s="1">
        <v>66.8</v>
      </c>
      <c r="AJ1464" s="1">
        <v>7.2999999999999995E-2</v>
      </c>
      <c r="AK1464" s="1">
        <v>1E-4</v>
      </c>
      <c r="AL1464" s="1"/>
      <c r="AM1464" s="1"/>
      <c r="AN1464" s="1"/>
      <c r="AO1464" s="1"/>
      <c r="AP1464" s="1"/>
    </row>
    <row r="1465" spans="1:42" x14ac:dyDescent="0.25">
      <c r="A1465" s="1" t="s">
        <v>1104</v>
      </c>
      <c r="B1465" s="1">
        <v>1010588</v>
      </c>
      <c r="C1465" s="1">
        <v>2020</v>
      </c>
      <c r="D1465" s="1" t="s">
        <v>43</v>
      </c>
      <c r="E1465" s="1" t="s">
        <v>44</v>
      </c>
      <c r="F1465" s="1" t="s">
        <v>66</v>
      </c>
      <c r="G1465" s="1" t="s">
        <v>472</v>
      </c>
      <c r="H1465" s="1"/>
      <c r="I1465" s="1" t="s">
        <v>47</v>
      </c>
      <c r="J1465" s="1" t="s">
        <v>1105</v>
      </c>
      <c r="K1465" s="1" t="s">
        <v>49</v>
      </c>
      <c r="L1465" s="1">
        <v>851542.25699999998</v>
      </c>
      <c r="M1465" s="1">
        <v>79.251655600000007</v>
      </c>
      <c r="N1465" s="1">
        <v>136.5087719</v>
      </c>
      <c r="O1465" s="1">
        <v>45.714035099999997</v>
      </c>
      <c r="P1465" s="1">
        <v>1.2782E-3</v>
      </c>
      <c r="Q1465" s="1">
        <v>0.16202130000000001</v>
      </c>
      <c r="R1465" s="1">
        <v>0.14642549999999999</v>
      </c>
      <c r="S1465" s="1">
        <v>0.96329969999999998</v>
      </c>
      <c r="T1465" s="1">
        <v>61</v>
      </c>
      <c r="U1465" s="1">
        <v>125</v>
      </c>
      <c r="V1465" s="1">
        <v>0</v>
      </c>
      <c r="W1465" s="1" t="s">
        <v>49</v>
      </c>
      <c r="X1465" s="1"/>
      <c r="Y1465" s="1"/>
      <c r="Z1465" s="1"/>
      <c r="AA1465" s="1"/>
      <c r="AB1465" s="1"/>
      <c r="AC1465" s="1" t="s">
        <v>49</v>
      </c>
      <c r="AD1465" s="1"/>
      <c r="AE1465" s="1"/>
      <c r="AF1465" s="1"/>
      <c r="AG1465" s="1" t="s">
        <v>50</v>
      </c>
      <c r="AH1465" s="1">
        <v>125</v>
      </c>
      <c r="AI1465" s="1">
        <v>7132.8198161</v>
      </c>
      <c r="AJ1465" s="1">
        <v>4.5042301</v>
      </c>
      <c r="AK1465" s="1">
        <v>6.3746000000000002E-3</v>
      </c>
      <c r="AL1465" s="1"/>
      <c r="AM1465" s="1"/>
      <c r="AN1465" s="1"/>
      <c r="AO1465" s="1"/>
      <c r="AP1465" s="1"/>
    </row>
    <row r="1466" spans="1:42" x14ac:dyDescent="0.25">
      <c r="A1466" s="1" t="s">
        <v>1104</v>
      </c>
      <c r="B1466" s="1">
        <v>1010588</v>
      </c>
      <c r="C1466" s="1">
        <v>2020</v>
      </c>
      <c r="D1466" s="1" t="s">
        <v>43</v>
      </c>
      <c r="E1466" s="1" t="s">
        <v>44</v>
      </c>
      <c r="F1466" s="1" t="s">
        <v>66</v>
      </c>
      <c r="G1466" s="1" t="s">
        <v>133</v>
      </c>
      <c r="H1466" s="1"/>
      <c r="I1466" s="1" t="s">
        <v>47</v>
      </c>
      <c r="J1466" s="1" t="s">
        <v>1105</v>
      </c>
      <c r="K1466" s="1" t="s">
        <v>49</v>
      </c>
      <c r="L1466" s="1">
        <v>744639.26</v>
      </c>
      <c r="M1466" s="1">
        <v>82.807250499999995</v>
      </c>
      <c r="N1466" s="1">
        <v>140.640625</v>
      </c>
      <c r="O1466" s="1">
        <v>45.714062499999997</v>
      </c>
      <c r="P1466" s="1">
        <v>1.1715E-3</v>
      </c>
      <c r="Q1466" s="1">
        <v>0.16202130000000001</v>
      </c>
      <c r="R1466" s="1">
        <v>0.1005204</v>
      </c>
      <c r="S1466" s="1">
        <v>0.93960089999999996</v>
      </c>
      <c r="T1466" s="1">
        <v>68</v>
      </c>
      <c r="U1466" s="1">
        <v>140</v>
      </c>
      <c r="V1466" s="1">
        <v>0</v>
      </c>
      <c r="W1466" s="1" t="s">
        <v>49</v>
      </c>
      <c r="X1466" s="1"/>
      <c r="Y1466" s="1"/>
      <c r="Z1466" s="1"/>
      <c r="AA1466" s="1"/>
      <c r="AB1466" s="1"/>
      <c r="AC1466" s="1" t="s">
        <v>49</v>
      </c>
      <c r="AD1466" s="1"/>
      <c r="AE1466" s="1"/>
      <c r="AF1466" s="1"/>
      <c r="AG1466" s="1" t="s">
        <v>50</v>
      </c>
      <c r="AH1466" s="1">
        <v>140</v>
      </c>
      <c r="AI1466" s="1">
        <v>3877.3456694000001</v>
      </c>
      <c r="AJ1466" s="1">
        <v>3.2601464</v>
      </c>
      <c r="AK1466" s="1">
        <v>3.5025999999999998E-3</v>
      </c>
      <c r="AL1466" s="1"/>
      <c r="AM1466" s="1"/>
      <c r="AN1466" s="1"/>
      <c r="AO1466" s="1"/>
      <c r="AP1466" s="1"/>
    </row>
    <row r="1467" spans="1:42" x14ac:dyDescent="0.25">
      <c r="A1467" s="1" t="s">
        <v>1104</v>
      </c>
      <c r="B1467" s="1">
        <v>1010588</v>
      </c>
      <c r="C1467" s="1">
        <v>2020</v>
      </c>
      <c r="D1467" s="1" t="s">
        <v>43</v>
      </c>
      <c r="E1467" s="1" t="s">
        <v>44</v>
      </c>
      <c r="F1467" s="1" t="s">
        <v>66</v>
      </c>
      <c r="G1467" s="1" t="s">
        <v>1106</v>
      </c>
      <c r="H1467" s="1"/>
      <c r="I1467" s="1" t="s">
        <v>47</v>
      </c>
      <c r="J1467" s="1" t="s">
        <v>1105</v>
      </c>
      <c r="K1467" s="1" t="s">
        <v>49</v>
      </c>
      <c r="L1467" s="1">
        <v>20338.490000000002</v>
      </c>
      <c r="M1467" s="1">
        <v>64.884149500000007</v>
      </c>
      <c r="N1467" s="1">
        <v>180</v>
      </c>
      <c r="O1467" s="1">
        <v>47.45</v>
      </c>
      <c r="P1467" s="1">
        <v>0.1000654</v>
      </c>
      <c r="Q1467" s="1">
        <v>0.102616</v>
      </c>
      <c r="R1467" s="1">
        <v>0.14315169999999999</v>
      </c>
      <c r="S1467" s="1">
        <v>0.14710019999999999</v>
      </c>
      <c r="T1467" s="1">
        <v>3</v>
      </c>
      <c r="U1467" s="1">
        <v>8</v>
      </c>
      <c r="V1467" s="1">
        <v>0</v>
      </c>
      <c r="W1467" s="1" t="s">
        <v>49</v>
      </c>
      <c r="X1467" s="1"/>
      <c r="Y1467" s="1"/>
      <c r="Z1467" s="1"/>
      <c r="AA1467" s="1"/>
      <c r="AB1467" s="1"/>
      <c r="AC1467" s="1" t="s">
        <v>49</v>
      </c>
      <c r="AD1467" s="1"/>
      <c r="AE1467" s="1"/>
      <c r="AF1467" s="1"/>
      <c r="AG1467" s="1" t="s">
        <v>50</v>
      </c>
      <c r="AH1467" s="1">
        <v>8</v>
      </c>
      <c r="AI1467" s="1">
        <v>373.90704499999998</v>
      </c>
      <c r="AJ1467" s="1">
        <v>0.1472099</v>
      </c>
      <c r="AK1467" s="1">
        <v>3.1809999999999998E-4</v>
      </c>
      <c r="AL1467" s="1"/>
      <c r="AM1467" s="1"/>
      <c r="AN1467" s="1"/>
      <c r="AO1467" s="1"/>
      <c r="AP1467" s="1"/>
    </row>
    <row r="1468" spans="1:42" x14ac:dyDescent="0.25">
      <c r="A1468" s="1" t="s">
        <v>1104</v>
      </c>
      <c r="B1468" s="1">
        <v>1010588</v>
      </c>
      <c r="C1468" s="1">
        <v>2020</v>
      </c>
      <c r="D1468" s="1" t="s">
        <v>43</v>
      </c>
      <c r="E1468" s="1" t="s">
        <v>44</v>
      </c>
      <c r="F1468" s="1" t="s">
        <v>66</v>
      </c>
      <c r="G1468" s="1" t="s">
        <v>106</v>
      </c>
      <c r="H1468" s="1"/>
      <c r="I1468" s="1" t="s">
        <v>47</v>
      </c>
      <c r="J1468" s="1" t="s">
        <v>1105</v>
      </c>
      <c r="K1468" s="1" t="s">
        <v>49</v>
      </c>
      <c r="L1468" s="1">
        <v>0</v>
      </c>
      <c r="M1468" s="1">
        <v>91.746101899999999</v>
      </c>
      <c r="N1468" s="1">
        <v>107</v>
      </c>
      <c r="O1468" s="1">
        <v>45.5</v>
      </c>
      <c r="P1468" s="1">
        <v>1.61029E-2</v>
      </c>
      <c r="Q1468" s="1">
        <v>1.61029E-2</v>
      </c>
      <c r="R1468" s="1">
        <v>0.64885250000000005</v>
      </c>
      <c r="S1468" s="1">
        <v>0.64885250000000005</v>
      </c>
      <c r="T1468" s="1">
        <v>1</v>
      </c>
      <c r="U1468" s="1">
        <v>2</v>
      </c>
      <c r="V1468" s="1">
        <v>0</v>
      </c>
      <c r="W1468" s="1" t="s">
        <v>49</v>
      </c>
      <c r="X1468" s="1"/>
      <c r="Y1468" s="1"/>
      <c r="Z1468" s="1"/>
      <c r="AA1468" s="1"/>
      <c r="AB1468" s="1"/>
      <c r="AC1468" s="1" t="s">
        <v>49</v>
      </c>
      <c r="AD1468" s="1"/>
      <c r="AE1468" s="1"/>
      <c r="AF1468" s="1"/>
      <c r="AG1468" s="1" t="s">
        <v>50</v>
      </c>
      <c r="AH1468" s="1">
        <v>2</v>
      </c>
      <c r="AI1468" s="1">
        <v>0</v>
      </c>
      <c r="AJ1468" s="1">
        <v>0</v>
      </c>
      <c r="AK1468" s="1">
        <v>0</v>
      </c>
      <c r="AL1468" s="1"/>
      <c r="AM1468" s="1"/>
      <c r="AN1468" s="1"/>
      <c r="AO1468" s="1"/>
      <c r="AP1468" s="1"/>
    </row>
    <row r="1469" spans="1:42" x14ac:dyDescent="0.25">
      <c r="A1469" s="1" t="s">
        <v>1104</v>
      </c>
      <c r="B1469" s="1">
        <v>1010588</v>
      </c>
      <c r="C1469" s="1">
        <v>2020</v>
      </c>
      <c r="D1469" s="1" t="s">
        <v>43</v>
      </c>
      <c r="E1469" s="1" t="s">
        <v>44</v>
      </c>
      <c r="F1469" s="1" t="s">
        <v>66</v>
      </c>
      <c r="G1469" s="1" t="s">
        <v>1107</v>
      </c>
      <c r="H1469" s="1"/>
      <c r="I1469" s="1" t="s">
        <v>47</v>
      </c>
      <c r="J1469" s="1" t="s">
        <v>1105</v>
      </c>
      <c r="K1469" s="1" t="s">
        <v>49</v>
      </c>
      <c r="L1469" s="1">
        <v>116031.82</v>
      </c>
      <c r="M1469" s="1">
        <v>90.129105300000006</v>
      </c>
      <c r="N1469" s="1">
        <v>138.64285709999999</v>
      </c>
      <c r="O1469" s="1">
        <v>45.435714300000001</v>
      </c>
      <c r="P1469" s="1">
        <v>5.1749999999999995E-4</v>
      </c>
      <c r="Q1469" s="1">
        <v>2.2540500000000002E-2</v>
      </c>
      <c r="R1469" s="1">
        <v>0.1190363</v>
      </c>
      <c r="S1469" s="1">
        <v>0.94483090000000003</v>
      </c>
      <c r="T1469" s="1">
        <v>14</v>
      </c>
      <c r="U1469" s="1">
        <v>33</v>
      </c>
      <c r="V1469" s="1">
        <v>0</v>
      </c>
      <c r="W1469" s="1" t="s">
        <v>49</v>
      </c>
      <c r="X1469" s="1"/>
      <c r="Y1469" s="1"/>
      <c r="Z1469" s="1"/>
      <c r="AA1469" s="1"/>
      <c r="AB1469" s="1"/>
      <c r="AC1469" s="1" t="s">
        <v>49</v>
      </c>
      <c r="AD1469" s="1"/>
      <c r="AE1469" s="1"/>
      <c r="AF1469" s="1"/>
      <c r="AG1469" s="1" t="s">
        <v>50</v>
      </c>
      <c r="AH1469" s="1">
        <v>33</v>
      </c>
      <c r="AI1469" s="1">
        <v>451.42268360000003</v>
      </c>
      <c r="AJ1469" s="1">
        <v>0.21340229999999999</v>
      </c>
      <c r="AK1469" s="1">
        <v>3.6959999999999998E-4</v>
      </c>
      <c r="AL1469" s="1"/>
      <c r="AM1469" s="1"/>
      <c r="AN1469" s="1"/>
      <c r="AO1469" s="1"/>
      <c r="AP1469" s="1"/>
    </row>
    <row r="1470" spans="1:42" x14ac:dyDescent="0.25">
      <c r="A1470" s="1" t="s">
        <v>1104</v>
      </c>
      <c r="B1470" s="1">
        <v>1010588</v>
      </c>
      <c r="C1470" s="1">
        <v>2020</v>
      </c>
      <c r="D1470" s="1" t="s">
        <v>43</v>
      </c>
      <c r="E1470" s="1" t="s">
        <v>44</v>
      </c>
      <c r="F1470" s="1" t="s">
        <v>66</v>
      </c>
      <c r="G1470" s="1" t="s">
        <v>140</v>
      </c>
      <c r="H1470" s="1"/>
      <c r="I1470" s="1" t="s">
        <v>47</v>
      </c>
      <c r="J1470" s="1" t="s">
        <v>1105</v>
      </c>
      <c r="K1470" s="1" t="s">
        <v>49</v>
      </c>
      <c r="L1470" s="1">
        <v>338091.14</v>
      </c>
      <c r="M1470" s="1">
        <v>79.238829199999998</v>
      </c>
      <c r="N1470" s="1">
        <v>108.54285710000001</v>
      </c>
      <c r="O1470" s="1">
        <v>45.5028571</v>
      </c>
      <c r="P1470" s="1">
        <v>8.5470000000000001E-4</v>
      </c>
      <c r="Q1470" s="1">
        <v>2.2540500000000002E-2</v>
      </c>
      <c r="R1470" s="1">
        <v>0.11875189999999999</v>
      </c>
      <c r="S1470" s="1">
        <v>0.94483090000000003</v>
      </c>
      <c r="T1470" s="1">
        <v>35</v>
      </c>
      <c r="U1470" s="1">
        <v>90</v>
      </c>
      <c r="V1470" s="1">
        <v>0</v>
      </c>
      <c r="W1470" s="1" t="s">
        <v>49</v>
      </c>
      <c r="X1470" s="1"/>
      <c r="Y1470" s="1"/>
      <c r="Z1470" s="1"/>
      <c r="AA1470" s="1"/>
      <c r="AB1470" s="1"/>
      <c r="AC1470" s="1" t="s">
        <v>49</v>
      </c>
      <c r="AD1470" s="1"/>
      <c r="AE1470" s="1"/>
      <c r="AF1470" s="1"/>
      <c r="AG1470" s="1" t="s">
        <v>50</v>
      </c>
      <c r="AH1470" s="1">
        <v>90</v>
      </c>
      <c r="AI1470" s="1">
        <v>2397.3482474000002</v>
      </c>
      <c r="AJ1470" s="1">
        <v>1.2906529</v>
      </c>
      <c r="AK1470" s="1">
        <v>2.0347999999999998E-3</v>
      </c>
      <c r="AL1470" s="1"/>
      <c r="AM1470" s="1"/>
      <c r="AN1470" s="1"/>
      <c r="AO1470" s="1"/>
      <c r="AP1470" s="1"/>
    </row>
    <row r="1471" spans="1:42" x14ac:dyDescent="0.25">
      <c r="A1471" s="1" t="s">
        <v>1104</v>
      </c>
      <c r="B1471" s="1">
        <v>1010588</v>
      </c>
      <c r="C1471" s="1">
        <v>2020</v>
      </c>
      <c r="D1471" s="1" t="s">
        <v>43</v>
      </c>
      <c r="E1471" s="1" t="s">
        <v>44</v>
      </c>
      <c r="F1471" s="1" t="s">
        <v>66</v>
      </c>
      <c r="G1471" s="1" t="s">
        <v>1108</v>
      </c>
      <c r="H1471" s="1"/>
      <c r="I1471" s="1" t="s">
        <v>47</v>
      </c>
      <c r="J1471" s="1" t="s">
        <v>1105</v>
      </c>
      <c r="K1471" s="1" t="s">
        <v>49</v>
      </c>
      <c r="L1471" s="1">
        <v>18.59</v>
      </c>
      <c r="M1471" s="1">
        <v>83.505248499999993</v>
      </c>
      <c r="N1471" s="1">
        <v>75.5</v>
      </c>
      <c r="O1471" s="1">
        <v>45.5</v>
      </c>
      <c r="P1471" s="1">
        <v>4.2439000000000001E-3</v>
      </c>
      <c r="Q1471" s="1">
        <v>1.93814E-2</v>
      </c>
      <c r="R1471" s="1">
        <v>0.32771879999999998</v>
      </c>
      <c r="S1471" s="1">
        <v>0.94996530000000001</v>
      </c>
      <c r="T1471" s="1">
        <v>8</v>
      </c>
      <c r="U1471" s="1">
        <v>9</v>
      </c>
      <c r="V1471" s="1">
        <v>0</v>
      </c>
      <c r="W1471" s="1" t="s">
        <v>49</v>
      </c>
      <c r="X1471" s="1"/>
      <c r="Y1471" s="1"/>
      <c r="Z1471" s="1"/>
      <c r="AA1471" s="1"/>
      <c r="AB1471" s="1"/>
      <c r="AC1471" s="1" t="s">
        <v>49</v>
      </c>
      <c r="AD1471" s="1"/>
      <c r="AE1471" s="1"/>
      <c r="AF1471" s="1"/>
      <c r="AG1471" s="1" t="s">
        <v>50</v>
      </c>
      <c r="AH1471" s="1">
        <v>9</v>
      </c>
      <c r="AI1471" s="1">
        <v>4.9599999999999999E-5</v>
      </c>
      <c r="AJ1471" s="1">
        <v>1.1316E-3</v>
      </c>
      <c r="AK1471" s="1">
        <v>0</v>
      </c>
      <c r="AL1471" s="1"/>
      <c r="AM1471" s="1"/>
      <c r="AN1471" s="1"/>
      <c r="AO1471" s="1"/>
      <c r="AP1471" s="1"/>
    </row>
    <row r="1472" spans="1:42" x14ac:dyDescent="0.25">
      <c r="A1472" s="1" t="s">
        <v>1104</v>
      </c>
      <c r="B1472" s="1">
        <v>1010588</v>
      </c>
      <c r="C1472" s="1">
        <v>2020</v>
      </c>
      <c r="D1472" s="1" t="s">
        <v>43</v>
      </c>
      <c r="E1472" s="1" t="s">
        <v>44</v>
      </c>
      <c r="F1472" s="1" t="s">
        <v>66</v>
      </c>
      <c r="G1472" s="1" t="s">
        <v>141</v>
      </c>
      <c r="H1472" s="1"/>
      <c r="I1472" s="1" t="s">
        <v>47</v>
      </c>
      <c r="J1472" s="1" t="s">
        <v>1105</v>
      </c>
      <c r="K1472" s="1" t="s">
        <v>49</v>
      </c>
      <c r="L1472" s="1">
        <v>108187.58</v>
      </c>
      <c r="M1472" s="1">
        <v>84.358082699999997</v>
      </c>
      <c r="N1472" s="1">
        <v>110</v>
      </c>
      <c r="O1472" s="1">
        <v>45.5</v>
      </c>
      <c r="P1472" s="1">
        <v>3.5257999999999999E-3</v>
      </c>
      <c r="Q1472" s="1">
        <v>2.4867E-2</v>
      </c>
      <c r="R1472" s="1">
        <v>0.17007130000000001</v>
      </c>
      <c r="S1472" s="1">
        <v>0.93566470000000002</v>
      </c>
      <c r="T1472" s="1">
        <v>6</v>
      </c>
      <c r="U1472" s="1">
        <v>19</v>
      </c>
      <c r="V1472" s="1">
        <v>0</v>
      </c>
      <c r="W1472" s="1" t="s">
        <v>49</v>
      </c>
      <c r="X1472" s="1"/>
      <c r="Y1472" s="1"/>
      <c r="Z1472" s="1"/>
      <c r="AA1472" s="1"/>
      <c r="AB1472" s="1"/>
      <c r="AC1472" s="1" t="s">
        <v>49</v>
      </c>
      <c r="AD1472" s="1"/>
      <c r="AE1472" s="1"/>
      <c r="AF1472" s="1"/>
      <c r="AG1472" s="1" t="s">
        <v>50</v>
      </c>
      <c r="AH1472" s="1">
        <v>19</v>
      </c>
      <c r="AI1472" s="1">
        <v>690.09925550000003</v>
      </c>
      <c r="AJ1472" s="1">
        <v>0.39100810000000003</v>
      </c>
      <c r="AK1472" s="1">
        <v>6.0930000000000001E-4</v>
      </c>
      <c r="AL1472" s="1"/>
      <c r="AM1472" s="1"/>
      <c r="AN1472" s="1"/>
      <c r="AO1472" s="1"/>
      <c r="AP1472" s="1"/>
    </row>
    <row r="1473" spans="1:42" x14ac:dyDescent="0.25">
      <c r="A1473" s="1" t="s">
        <v>1109</v>
      </c>
      <c r="B1473" s="1">
        <v>1007485</v>
      </c>
      <c r="C1473" s="1">
        <v>2020</v>
      </c>
      <c r="D1473" s="1" t="s">
        <v>43</v>
      </c>
      <c r="E1473" s="1" t="s">
        <v>44</v>
      </c>
      <c r="F1473" s="1" t="s">
        <v>66</v>
      </c>
      <c r="G1473" s="1" t="s">
        <v>230</v>
      </c>
      <c r="H1473" s="1"/>
      <c r="I1473" s="1" t="s">
        <v>47</v>
      </c>
      <c r="J1473" s="1" t="s">
        <v>866</v>
      </c>
      <c r="K1473" s="1" t="s">
        <v>49</v>
      </c>
      <c r="L1473" s="1">
        <v>62692.565999999999</v>
      </c>
      <c r="M1473" s="1">
        <v>140</v>
      </c>
      <c r="N1473" s="1">
        <v>59</v>
      </c>
      <c r="O1473" s="1">
        <v>53.8</v>
      </c>
      <c r="P1473" s="1">
        <v>4.4169999999999999E-3</v>
      </c>
      <c r="Q1473" s="1">
        <v>1.2955E-2</v>
      </c>
      <c r="R1473" s="1">
        <v>7.9585000000000003E-2</v>
      </c>
      <c r="S1473" s="1">
        <v>0.233433</v>
      </c>
      <c r="T1473" s="1">
        <v>4</v>
      </c>
      <c r="U1473" s="1">
        <v>6</v>
      </c>
      <c r="V1473" s="1">
        <v>0</v>
      </c>
      <c r="W1473" s="1" t="s">
        <v>49</v>
      </c>
      <c r="X1473" s="1"/>
      <c r="Y1473" s="1"/>
      <c r="Z1473" s="1"/>
      <c r="AA1473" s="1"/>
      <c r="AB1473" s="1"/>
      <c r="AC1473" s="1" t="s">
        <v>49</v>
      </c>
      <c r="AD1473" s="1"/>
      <c r="AE1473" s="1"/>
      <c r="AF1473" s="1"/>
      <c r="AG1473" s="1" t="s">
        <v>50</v>
      </c>
      <c r="AH1473" s="1">
        <v>6</v>
      </c>
      <c r="AI1473" s="1">
        <v>281.68799999999999</v>
      </c>
      <c r="AJ1473" s="1">
        <v>0.18970000000000001</v>
      </c>
      <c r="AK1473" s="1">
        <v>2.9999999999999997E-4</v>
      </c>
      <c r="AL1473" s="1"/>
      <c r="AM1473" s="1"/>
      <c r="AN1473" s="1"/>
      <c r="AO1473" s="1"/>
      <c r="AP1473" s="1"/>
    </row>
    <row r="1474" spans="1:42" x14ac:dyDescent="0.25">
      <c r="A1474" s="1" t="s">
        <v>1109</v>
      </c>
      <c r="B1474" s="1">
        <v>1007485</v>
      </c>
      <c r="C1474" s="1">
        <v>2020</v>
      </c>
      <c r="D1474" s="1" t="s">
        <v>43</v>
      </c>
      <c r="E1474" s="1" t="s">
        <v>44</v>
      </c>
      <c r="F1474" s="1" t="s">
        <v>66</v>
      </c>
      <c r="G1474" s="1" t="s">
        <v>538</v>
      </c>
      <c r="H1474" s="1"/>
      <c r="I1474" s="1" t="s">
        <v>47</v>
      </c>
      <c r="J1474" s="1" t="s">
        <v>866</v>
      </c>
      <c r="K1474" s="1" t="s">
        <v>49</v>
      </c>
      <c r="L1474" s="1">
        <v>1159532.4410000001</v>
      </c>
      <c r="M1474" s="1">
        <v>89.912999999999997</v>
      </c>
      <c r="N1474" s="1">
        <v>91.598299999999995</v>
      </c>
      <c r="O1474" s="1">
        <v>52.309600000000003</v>
      </c>
      <c r="P1474" s="1">
        <v>1.9959999999999999E-3</v>
      </c>
      <c r="Q1474" s="1">
        <v>4.2277000000000002E-2</v>
      </c>
      <c r="R1474" s="1">
        <v>5.8893000000000001E-2</v>
      </c>
      <c r="S1474" s="1">
        <v>0.93303800000000003</v>
      </c>
      <c r="T1474" s="1">
        <v>115</v>
      </c>
      <c r="U1474" s="1">
        <v>285</v>
      </c>
      <c r="V1474" s="1">
        <v>0</v>
      </c>
      <c r="W1474" s="1" t="s">
        <v>49</v>
      </c>
      <c r="X1474" s="1"/>
      <c r="Y1474" s="1"/>
      <c r="Z1474" s="1"/>
      <c r="AA1474" s="1"/>
      <c r="AB1474" s="1"/>
      <c r="AC1474" s="1" t="s">
        <v>49</v>
      </c>
      <c r="AD1474" s="1"/>
      <c r="AE1474" s="1"/>
      <c r="AF1474" s="1"/>
      <c r="AG1474" s="1" t="s">
        <v>50</v>
      </c>
      <c r="AH1474" s="1">
        <v>285</v>
      </c>
      <c r="AI1474" s="1">
        <v>6149.5956999999999</v>
      </c>
      <c r="AJ1474" s="1">
        <v>4.6306000000000003</v>
      </c>
      <c r="AK1474" s="1">
        <v>6.1999999999999998E-3</v>
      </c>
      <c r="AL1474" s="1"/>
      <c r="AM1474" s="1"/>
      <c r="AN1474" s="1"/>
      <c r="AO1474" s="1"/>
      <c r="AP1474" s="1"/>
    </row>
    <row r="1475" spans="1:42" x14ac:dyDescent="0.25">
      <c r="A1475" s="1" t="s">
        <v>1109</v>
      </c>
      <c r="B1475" s="1">
        <v>1007485</v>
      </c>
      <c r="C1475" s="1">
        <v>2020</v>
      </c>
      <c r="D1475" s="1" t="s">
        <v>43</v>
      </c>
      <c r="E1475" s="1" t="s">
        <v>44</v>
      </c>
      <c r="F1475" s="1" t="s">
        <v>66</v>
      </c>
      <c r="G1475" s="1" t="s">
        <v>427</v>
      </c>
      <c r="H1475" s="1"/>
      <c r="I1475" s="1" t="s">
        <v>47</v>
      </c>
      <c r="J1475" s="1" t="s">
        <v>866</v>
      </c>
      <c r="K1475" s="1" t="s">
        <v>49</v>
      </c>
      <c r="L1475" s="1">
        <v>771689.38399999996</v>
      </c>
      <c r="M1475" s="1">
        <v>90</v>
      </c>
      <c r="N1475" s="1">
        <v>90.7</v>
      </c>
      <c r="O1475" s="1">
        <v>52.5</v>
      </c>
      <c r="P1475" s="1">
        <v>2.9529999999999999E-3</v>
      </c>
      <c r="Q1475" s="1">
        <v>3.1454000000000003E-2</v>
      </c>
      <c r="R1475" s="1">
        <v>6.5160999999999997E-2</v>
      </c>
      <c r="S1475" s="1">
        <v>0.69418100000000005</v>
      </c>
      <c r="T1475" s="1">
        <v>58</v>
      </c>
      <c r="U1475" s="1">
        <v>154</v>
      </c>
      <c r="V1475" s="1">
        <v>0</v>
      </c>
      <c r="W1475" s="1" t="s">
        <v>49</v>
      </c>
      <c r="X1475" s="1"/>
      <c r="Y1475" s="1"/>
      <c r="Z1475" s="1"/>
      <c r="AA1475" s="1"/>
      <c r="AB1475" s="1"/>
      <c r="AC1475" s="1" t="s">
        <v>49</v>
      </c>
      <c r="AD1475" s="1"/>
      <c r="AE1475" s="1"/>
      <c r="AF1475" s="1"/>
      <c r="AG1475" s="1" t="s">
        <v>50</v>
      </c>
      <c r="AH1475" s="1">
        <v>154</v>
      </c>
      <c r="AI1475" s="1">
        <v>5357.6584000000003</v>
      </c>
      <c r="AJ1475" s="1">
        <v>4.0453999999999999</v>
      </c>
      <c r="AK1475" s="1">
        <v>4.7000000000000002E-3</v>
      </c>
      <c r="AL1475" s="1"/>
      <c r="AM1475" s="1"/>
      <c r="AN1475" s="1"/>
      <c r="AO1475" s="1"/>
      <c r="AP1475" s="1"/>
    </row>
    <row r="1476" spans="1:42" x14ac:dyDescent="0.25">
      <c r="A1476" s="1" t="s">
        <v>1109</v>
      </c>
      <c r="B1476" s="1">
        <v>1007485</v>
      </c>
      <c r="C1476" s="1">
        <v>2020</v>
      </c>
      <c r="D1476" s="1" t="s">
        <v>43</v>
      </c>
      <c r="E1476" s="1" t="s">
        <v>44</v>
      </c>
      <c r="F1476" s="1" t="s">
        <v>66</v>
      </c>
      <c r="G1476" s="1" t="s">
        <v>286</v>
      </c>
      <c r="H1476" s="1"/>
      <c r="I1476" s="1" t="s">
        <v>47</v>
      </c>
      <c r="J1476" s="1" t="s">
        <v>866</v>
      </c>
      <c r="K1476" s="1" t="s">
        <v>49</v>
      </c>
      <c r="L1476" s="1">
        <v>53434.430999999997</v>
      </c>
      <c r="M1476" s="1">
        <v>90</v>
      </c>
      <c r="N1476" s="1">
        <v>90.7</v>
      </c>
      <c r="O1476" s="1">
        <v>52.5</v>
      </c>
      <c r="P1476" s="1">
        <v>3.4970000000000001E-3</v>
      </c>
      <c r="Q1476" s="1">
        <v>1.2725999999999999E-2</v>
      </c>
      <c r="R1476" s="1">
        <v>7.7181E-2</v>
      </c>
      <c r="S1476" s="1">
        <v>0.28085100000000002</v>
      </c>
      <c r="T1476" s="1">
        <v>7</v>
      </c>
      <c r="U1476" s="1">
        <v>21</v>
      </c>
      <c r="V1476" s="1">
        <v>0</v>
      </c>
      <c r="W1476" s="1" t="s">
        <v>49</v>
      </c>
      <c r="X1476" s="1"/>
      <c r="Y1476" s="1"/>
      <c r="Z1476" s="1"/>
      <c r="AA1476" s="1"/>
      <c r="AB1476" s="1"/>
      <c r="AC1476" s="1" t="s">
        <v>49</v>
      </c>
      <c r="AD1476" s="1"/>
      <c r="AE1476" s="1"/>
      <c r="AF1476" s="1"/>
      <c r="AG1476" s="1" t="s">
        <v>50</v>
      </c>
      <c r="AH1476" s="1">
        <v>21</v>
      </c>
      <c r="AI1476" s="1">
        <v>235.68559999999999</v>
      </c>
      <c r="AJ1476" s="1">
        <v>0.17799999999999999</v>
      </c>
      <c r="AK1476" s="1">
        <v>2.9999999999999997E-4</v>
      </c>
      <c r="AL1476" s="1"/>
      <c r="AM1476" s="1"/>
      <c r="AN1476" s="1"/>
      <c r="AO1476" s="1"/>
      <c r="AP1476" s="1"/>
    </row>
    <row r="1477" spans="1:42" x14ac:dyDescent="0.25">
      <c r="A1477" s="1" t="s">
        <v>1109</v>
      </c>
      <c r="B1477" s="1">
        <v>1007485</v>
      </c>
      <c r="C1477" s="1">
        <v>2020</v>
      </c>
      <c r="D1477" s="1" t="s">
        <v>43</v>
      </c>
      <c r="E1477" s="1" t="s">
        <v>44</v>
      </c>
      <c r="F1477" s="1" t="s">
        <v>66</v>
      </c>
      <c r="G1477" s="1" t="s">
        <v>256</v>
      </c>
      <c r="H1477" s="1"/>
      <c r="I1477" s="1" t="s">
        <v>47</v>
      </c>
      <c r="J1477" s="1" t="s">
        <v>866</v>
      </c>
      <c r="K1477" s="1" t="s">
        <v>49</v>
      </c>
      <c r="L1477" s="1">
        <v>1332973.5460000001</v>
      </c>
      <c r="M1477" s="1">
        <v>93.031899999999993</v>
      </c>
      <c r="N1477" s="1">
        <v>92.123400000000004</v>
      </c>
      <c r="O1477" s="1">
        <v>50.642600000000002</v>
      </c>
      <c r="P1477" s="1">
        <v>2.5110000000000002E-3</v>
      </c>
      <c r="Q1477" s="1">
        <v>5.2116000000000003E-2</v>
      </c>
      <c r="R1477" s="1">
        <v>5.7213E-2</v>
      </c>
      <c r="S1477" s="1">
        <v>0.99945899999999999</v>
      </c>
      <c r="T1477" s="1">
        <v>94</v>
      </c>
      <c r="U1477" s="1">
        <v>200</v>
      </c>
      <c r="V1477" s="1">
        <v>0</v>
      </c>
      <c r="W1477" s="1" t="s">
        <v>49</v>
      </c>
      <c r="X1477" s="1"/>
      <c r="Y1477" s="1"/>
      <c r="Z1477" s="1"/>
      <c r="AA1477" s="1"/>
      <c r="AB1477" s="1"/>
      <c r="AC1477" s="1" t="s">
        <v>49</v>
      </c>
      <c r="AD1477" s="1"/>
      <c r="AE1477" s="1"/>
      <c r="AF1477" s="1"/>
      <c r="AG1477" s="1" t="s">
        <v>50</v>
      </c>
      <c r="AH1477" s="1">
        <v>200</v>
      </c>
      <c r="AI1477" s="1">
        <v>6983.6480000000001</v>
      </c>
      <c r="AJ1477" s="1">
        <v>5.3548</v>
      </c>
      <c r="AK1477" s="1">
        <v>7.4999999999999997E-3</v>
      </c>
      <c r="AL1477" s="1"/>
      <c r="AM1477" s="1"/>
      <c r="AN1477" s="1"/>
      <c r="AO1477" s="1"/>
      <c r="AP1477" s="1"/>
    </row>
    <row r="1478" spans="1:42" x14ac:dyDescent="0.25">
      <c r="A1478" s="1" t="s">
        <v>1109</v>
      </c>
      <c r="B1478" s="1">
        <v>1007485</v>
      </c>
      <c r="C1478" s="1">
        <v>2020</v>
      </c>
      <c r="D1478" s="1" t="s">
        <v>43</v>
      </c>
      <c r="E1478" s="1" t="s">
        <v>44</v>
      </c>
      <c r="F1478" s="1" t="s">
        <v>66</v>
      </c>
      <c r="G1478" s="1" t="s">
        <v>289</v>
      </c>
      <c r="H1478" s="1"/>
      <c r="I1478" s="1" t="s">
        <v>47</v>
      </c>
      <c r="J1478" s="1" t="s">
        <v>866</v>
      </c>
      <c r="K1478" s="1" t="s">
        <v>49</v>
      </c>
      <c r="L1478" s="1">
        <v>1630377.6780000001</v>
      </c>
      <c r="M1478" s="1">
        <v>138.37299999999999</v>
      </c>
      <c r="N1478" s="1">
        <v>60.320599999999999</v>
      </c>
      <c r="O1478" s="1">
        <v>53.6389</v>
      </c>
      <c r="P1478" s="1">
        <v>3.0409999999999999E-3</v>
      </c>
      <c r="Q1478" s="1">
        <v>3.0594E-2</v>
      </c>
      <c r="R1478" s="1">
        <v>4.1489999999999999E-2</v>
      </c>
      <c r="S1478" s="1">
        <v>0.55127300000000001</v>
      </c>
      <c r="T1478" s="1">
        <v>126</v>
      </c>
      <c r="U1478" s="1">
        <v>335</v>
      </c>
      <c r="V1478" s="1">
        <v>0</v>
      </c>
      <c r="W1478" s="1" t="s">
        <v>50</v>
      </c>
      <c r="X1478" s="1">
        <v>2</v>
      </c>
      <c r="Y1478" s="1">
        <v>0.42499999999999999</v>
      </c>
      <c r="Z1478" s="1">
        <v>2.7951999999999999</v>
      </c>
      <c r="AA1478" s="1">
        <v>2.24E-2</v>
      </c>
      <c r="AB1478" s="1">
        <v>0.14710000000000001</v>
      </c>
      <c r="AC1478" s="1" t="s">
        <v>49</v>
      </c>
      <c r="AD1478" s="1"/>
      <c r="AE1478" s="1"/>
      <c r="AF1478" s="1"/>
      <c r="AG1478" s="1" t="s">
        <v>50</v>
      </c>
      <c r="AH1478" s="1">
        <v>333</v>
      </c>
      <c r="AI1478" s="1">
        <v>7258.7988999999998</v>
      </c>
      <c r="AJ1478" s="1">
        <v>4.7944000000000004</v>
      </c>
      <c r="AK1478" s="1">
        <v>7.4000000000000003E-3</v>
      </c>
      <c r="AL1478" s="1"/>
      <c r="AM1478" s="1"/>
      <c r="AN1478" s="1"/>
      <c r="AO1478" s="1"/>
      <c r="AP1478" s="1"/>
    </row>
    <row r="1479" spans="1:42" x14ac:dyDescent="0.25">
      <c r="A1479" s="1" t="s">
        <v>1109</v>
      </c>
      <c r="B1479" s="1">
        <v>1007485</v>
      </c>
      <c r="C1479" s="1">
        <v>2020</v>
      </c>
      <c r="D1479" s="1" t="s">
        <v>43</v>
      </c>
      <c r="E1479" s="1" t="s">
        <v>44</v>
      </c>
      <c r="F1479" s="1" t="s">
        <v>66</v>
      </c>
      <c r="G1479" s="1" t="s">
        <v>290</v>
      </c>
      <c r="H1479" s="1"/>
      <c r="I1479" s="1" t="s">
        <v>47</v>
      </c>
      <c r="J1479" s="1" t="s">
        <v>866</v>
      </c>
      <c r="K1479" s="1" t="s">
        <v>49</v>
      </c>
      <c r="L1479" s="1">
        <v>1162052.274</v>
      </c>
      <c r="M1479" s="1">
        <v>109.4444</v>
      </c>
      <c r="N1479" s="1">
        <v>73.927800000000005</v>
      </c>
      <c r="O1479" s="1">
        <v>50.605600000000003</v>
      </c>
      <c r="P1479" s="1">
        <v>3.7690000000000002E-3</v>
      </c>
      <c r="Q1479" s="1">
        <v>1.8572000000000002E-2</v>
      </c>
      <c r="R1479" s="1">
        <v>6.7918999999999993E-2</v>
      </c>
      <c r="S1479" s="1">
        <v>0.25717699999999999</v>
      </c>
      <c r="T1479" s="1">
        <v>18</v>
      </c>
      <c r="U1479" s="1">
        <v>44</v>
      </c>
      <c r="V1479" s="1">
        <v>0</v>
      </c>
      <c r="W1479" s="1" t="s">
        <v>49</v>
      </c>
      <c r="X1479" s="1"/>
      <c r="Y1479" s="1"/>
      <c r="Z1479" s="1"/>
      <c r="AA1479" s="1"/>
      <c r="AB1479" s="1"/>
      <c r="AC1479" s="1" t="s">
        <v>49</v>
      </c>
      <c r="AD1479" s="1"/>
      <c r="AE1479" s="1"/>
      <c r="AF1479" s="1"/>
      <c r="AG1479" s="1" t="s">
        <v>50</v>
      </c>
      <c r="AH1479" s="1">
        <v>44</v>
      </c>
      <c r="AI1479" s="1">
        <v>15484.1711</v>
      </c>
      <c r="AJ1479" s="1">
        <v>5.1424000000000003</v>
      </c>
      <c r="AK1479" s="1">
        <v>1.01E-2</v>
      </c>
      <c r="AL1479" s="1"/>
      <c r="AM1479" s="1"/>
      <c r="AN1479" s="1"/>
      <c r="AO1479" s="1"/>
      <c r="AP1479" s="1"/>
    </row>
    <row r="1480" spans="1:42" x14ac:dyDescent="0.25">
      <c r="A1480" s="1" t="s">
        <v>1110</v>
      </c>
      <c r="B1480" s="1">
        <v>1008632</v>
      </c>
      <c r="C1480" s="1">
        <v>2020</v>
      </c>
      <c r="D1480" s="1" t="s">
        <v>43</v>
      </c>
      <c r="E1480" s="1" t="s">
        <v>44</v>
      </c>
      <c r="F1480" s="1" t="s">
        <v>66</v>
      </c>
      <c r="G1480" s="1" t="s">
        <v>220</v>
      </c>
      <c r="H1480" s="1"/>
      <c r="I1480" s="1" t="s">
        <v>47</v>
      </c>
      <c r="J1480" s="1" t="s">
        <v>53</v>
      </c>
      <c r="K1480" s="1" t="s">
        <v>49</v>
      </c>
      <c r="L1480" s="1">
        <v>779551.28394190001</v>
      </c>
      <c r="M1480" s="1">
        <v>120</v>
      </c>
      <c r="N1480" s="1">
        <v>186.77269509999999</v>
      </c>
      <c r="O1480" s="1">
        <v>50.600762000000003</v>
      </c>
      <c r="P1480" s="1">
        <v>4.3080000000000001E-4</v>
      </c>
      <c r="Q1480" s="1">
        <v>1.3058E-3</v>
      </c>
      <c r="R1480" s="1">
        <v>6.7836599999999997E-2</v>
      </c>
      <c r="S1480" s="1">
        <v>0.48149750000000002</v>
      </c>
      <c r="T1480" s="1">
        <v>21</v>
      </c>
      <c r="U1480" s="1">
        <v>27</v>
      </c>
      <c r="V1480" s="1">
        <v>0</v>
      </c>
      <c r="W1480" s="1" t="s">
        <v>49</v>
      </c>
      <c r="X1480" s="1"/>
      <c r="Y1480" s="1"/>
      <c r="Z1480" s="1"/>
      <c r="AA1480" s="1"/>
      <c r="AB1480" s="1"/>
      <c r="AC1480" s="1" t="s">
        <v>49</v>
      </c>
      <c r="AD1480" s="1"/>
      <c r="AE1480" s="1"/>
      <c r="AF1480" s="1"/>
      <c r="AG1480" s="1" t="s">
        <v>50</v>
      </c>
      <c r="AH1480" s="1">
        <v>33</v>
      </c>
      <c r="AI1480" s="1">
        <v>3975.0792888999999</v>
      </c>
      <c r="AJ1480" s="1">
        <v>1.7305644</v>
      </c>
      <c r="AK1480" s="1">
        <v>3.4215999999999999E-3</v>
      </c>
      <c r="AL1480" s="1"/>
      <c r="AM1480" s="1"/>
      <c r="AN1480" s="1"/>
      <c r="AO1480" s="1"/>
      <c r="AP1480" s="1"/>
    </row>
    <row r="1481" spans="1:42" x14ac:dyDescent="0.25">
      <c r="A1481" s="1" t="s">
        <v>1110</v>
      </c>
      <c r="B1481" s="1">
        <v>1008632</v>
      </c>
      <c r="C1481" s="1">
        <v>2020</v>
      </c>
      <c r="D1481" s="1" t="s">
        <v>43</v>
      </c>
      <c r="E1481" s="1" t="s">
        <v>44</v>
      </c>
      <c r="F1481" s="1" t="s">
        <v>66</v>
      </c>
      <c r="G1481" s="1" t="s">
        <v>1111</v>
      </c>
      <c r="H1481" s="1"/>
      <c r="I1481" s="1" t="s">
        <v>47</v>
      </c>
      <c r="J1481" s="1" t="s">
        <v>53</v>
      </c>
      <c r="K1481" s="1" t="s">
        <v>49</v>
      </c>
      <c r="L1481" s="1">
        <v>1335727.9411698999</v>
      </c>
      <c r="M1481" s="1">
        <v>120</v>
      </c>
      <c r="N1481" s="1">
        <v>200.5583848</v>
      </c>
      <c r="O1481" s="1">
        <v>49.8682284</v>
      </c>
      <c r="P1481" s="1">
        <v>5.6829999999999999E-4</v>
      </c>
      <c r="Q1481" s="1">
        <v>1.3679E-3</v>
      </c>
      <c r="R1481" s="1">
        <v>7.8488699999999995E-2</v>
      </c>
      <c r="S1481" s="1">
        <v>0.46265129999999999</v>
      </c>
      <c r="T1481" s="1">
        <v>35</v>
      </c>
      <c r="U1481" s="1">
        <v>62</v>
      </c>
      <c r="V1481" s="1">
        <v>0</v>
      </c>
      <c r="W1481" s="1" t="s">
        <v>49</v>
      </c>
      <c r="X1481" s="1"/>
      <c r="Y1481" s="1"/>
      <c r="Z1481" s="1"/>
      <c r="AA1481" s="1"/>
      <c r="AB1481" s="1"/>
      <c r="AC1481" s="1" t="s">
        <v>49</v>
      </c>
      <c r="AD1481" s="1"/>
      <c r="AE1481" s="1"/>
      <c r="AF1481" s="1"/>
      <c r="AG1481" s="1" t="s">
        <v>50</v>
      </c>
      <c r="AH1481" s="1">
        <v>73</v>
      </c>
      <c r="AI1481" s="1">
        <v>5720.9405790000001</v>
      </c>
      <c r="AJ1481" s="1">
        <v>2.1370040000000001</v>
      </c>
      <c r="AK1481" s="1">
        <v>4.8722000000000001E-3</v>
      </c>
      <c r="AL1481" s="1"/>
      <c r="AM1481" s="1"/>
      <c r="AN1481" s="1"/>
      <c r="AO1481" s="1"/>
      <c r="AP1481" s="1"/>
    </row>
    <row r="1482" spans="1:42" x14ac:dyDescent="0.25">
      <c r="A1482" s="1" t="s">
        <v>1110</v>
      </c>
      <c r="B1482" s="1">
        <v>1008632</v>
      </c>
      <c r="C1482" s="1">
        <v>2020</v>
      </c>
      <c r="D1482" s="1" t="s">
        <v>43</v>
      </c>
      <c r="E1482" s="1" t="s">
        <v>44</v>
      </c>
      <c r="F1482" s="1" t="s">
        <v>66</v>
      </c>
      <c r="G1482" s="1" t="s">
        <v>209</v>
      </c>
      <c r="H1482" s="1"/>
      <c r="I1482" s="1" t="s">
        <v>47</v>
      </c>
      <c r="J1482" s="1" t="s">
        <v>53</v>
      </c>
      <c r="K1482" s="1" t="s">
        <v>49</v>
      </c>
      <c r="L1482" s="1">
        <v>13402062.9728138</v>
      </c>
      <c r="M1482" s="1">
        <v>119.85465120000001</v>
      </c>
      <c r="N1482" s="1">
        <v>270.1787506</v>
      </c>
      <c r="O1482" s="1">
        <v>51.389459000000002</v>
      </c>
      <c r="P1482" s="1">
        <v>4.5639999999999998E-4</v>
      </c>
      <c r="Q1482" s="1">
        <v>1.7068000000000001E-3</v>
      </c>
      <c r="R1482" s="1">
        <v>4.6856099999999998E-2</v>
      </c>
      <c r="S1482" s="1">
        <v>0.57264210000000004</v>
      </c>
      <c r="T1482" s="1">
        <v>165</v>
      </c>
      <c r="U1482" s="1">
        <v>298</v>
      </c>
      <c r="V1482" s="1">
        <v>0</v>
      </c>
      <c r="W1482" s="1" t="s">
        <v>49</v>
      </c>
      <c r="X1482" s="1"/>
      <c r="Y1482" s="1"/>
      <c r="Z1482" s="1"/>
      <c r="AA1482" s="1"/>
      <c r="AB1482" s="1"/>
      <c r="AC1482" s="1" t="s">
        <v>49</v>
      </c>
      <c r="AD1482" s="1"/>
      <c r="AE1482" s="1"/>
      <c r="AF1482" s="1"/>
      <c r="AG1482" s="1" t="s">
        <v>50</v>
      </c>
      <c r="AH1482" s="1">
        <v>326</v>
      </c>
      <c r="AI1482" s="1">
        <v>81938.432447900006</v>
      </c>
      <c r="AJ1482" s="1">
        <v>20.192626099999998</v>
      </c>
      <c r="AK1482" s="1">
        <v>6.7162799999999995E-2</v>
      </c>
      <c r="AL1482" s="1"/>
      <c r="AM1482" s="1"/>
      <c r="AN1482" s="1"/>
      <c r="AO1482" s="1"/>
      <c r="AP1482" s="1"/>
    </row>
    <row r="1483" spans="1:42" x14ac:dyDescent="0.25">
      <c r="A1483" s="1" t="s">
        <v>1112</v>
      </c>
      <c r="B1483" s="1">
        <v>1010932</v>
      </c>
      <c r="C1483" s="1">
        <v>2020</v>
      </c>
      <c r="D1483" s="1" t="s">
        <v>43</v>
      </c>
      <c r="E1483" s="1" t="s">
        <v>44</v>
      </c>
      <c r="F1483" s="1" t="s">
        <v>66</v>
      </c>
      <c r="G1483" s="1" t="s">
        <v>175</v>
      </c>
      <c r="H1483" s="1"/>
      <c r="I1483" s="1" t="s">
        <v>68</v>
      </c>
      <c r="J1483" s="1"/>
      <c r="K1483" s="1" t="s">
        <v>49</v>
      </c>
      <c r="L1483" s="1">
        <v>3939701</v>
      </c>
      <c r="M1483" s="1">
        <v>110</v>
      </c>
      <c r="N1483" s="1">
        <v>60</v>
      </c>
      <c r="O1483" s="1">
        <v>12.5</v>
      </c>
      <c r="P1483" s="1">
        <v>1.0999999999999999E-2</v>
      </c>
      <c r="Q1483" s="1">
        <v>0.26</v>
      </c>
      <c r="R1483" s="1">
        <v>7.0000000000000001E-3</v>
      </c>
      <c r="S1483" s="1">
        <v>0.68</v>
      </c>
      <c r="T1483" s="1">
        <v>2215</v>
      </c>
      <c r="U1483" s="1">
        <v>400</v>
      </c>
      <c r="V1483" s="1">
        <v>400</v>
      </c>
      <c r="W1483" s="1" t="s">
        <v>50</v>
      </c>
      <c r="X1483" s="1">
        <v>350</v>
      </c>
      <c r="Y1483" s="1">
        <v>396.68</v>
      </c>
      <c r="Z1483" s="1">
        <v>83.831999999999994</v>
      </c>
      <c r="AA1483" s="1">
        <v>3.77</v>
      </c>
      <c r="AB1483" s="1">
        <v>0.86</v>
      </c>
      <c r="AC1483" s="1" t="s">
        <v>50</v>
      </c>
      <c r="AD1483" s="1">
        <v>50</v>
      </c>
      <c r="AE1483" s="1">
        <v>41.9</v>
      </c>
      <c r="AF1483" s="1">
        <v>27.4</v>
      </c>
      <c r="AG1483" s="1" t="s">
        <v>49</v>
      </c>
      <c r="AH1483" s="1"/>
      <c r="AI1483" s="1"/>
      <c r="AJ1483" s="1"/>
      <c r="AK1483" s="1"/>
      <c r="AL1483" s="1"/>
      <c r="AM1483" s="1"/>
      <c r="AN1483" s="1"/>
      <c r="AO1483" s="1"/>
      <c r="AP1483" s="1"/>
    </row>
    <row r="1484" spans="1:42" x14ac:dyDescent="0.25">
      <c r="A1484" s="1" t="s">
        <v>1113</v>
      </c>
      <c r="B1484" s="1">
        <v>1009707</v>
      </c>
      <c r="C1484" s="1">
        <v>2020</v>
      </c>
      <c r="D1484" s="1" t="s">
        <v>43</v>
      </c>
      <c r="E1484" s="1" t="s">
        <v>44</v>
      </c>
      <c r="F1484" s="1" t="s">
        <v>66</v>
      </c>
      <c r="G1484" s="1" t="s">
        <v>471</v>
      </c>
      <c r="H1484" s="1"/>
      <c r="I1484" s="1" t="s">
        <v>47</v>
      </c>
      <c r="J1484" s="1" t="s">
        <v>123</v>
      </c>
      <c r="K1484" s="1" t="s">
        <v>49</v>
      </c>
      <c r="L1484" s="1">
        <v>7409191</v>
      </c>
      <c r="M1484" s="1">
        <v>92</v>
      </c>
      <c r="N1484" s="1">
        <v>30</v>
      </c>
      <c r="O1484" s="1">
        <v>41.6</v>
      </c>
      <c r="P1484" s="1">
        <v>1E-3</v>
      </c>
      <c r="Q1484" s="1">
        <v>0.12</v>
      </c>
      <c r="R1484" s="1">
        <v>4.4999999999999998E-2</v>
      </c>
      <c r="S1484" s="1">
        <v>0.25</v>
      </c>
      <c r="T1484" s="1">
        <v>475</v>
      </c>
      <c r="U1484" s="1">
        <v>135</v>
      </c>
      <c r="V1484" s="1">
        <v>20</v>
      </c>
      <c r="W1484" s="1" t="s">
        <v>50</v>
      </c>
      <c r="X1484" s="1">
        <v>51</v>
      </c>
      <c r="Y1484" s="1">
        <v>5.3154995999999999</v>
      </c>
      <c r="Z1484" s="1">
        <v>253.02994649999999</v>
      </c>
      <c r="AA1484" s="1">
        <v>0</v>
      </c>
      <c r="AB1484" s="1">
        <v>0</v>
      </c>
      <c r="AC1484" s="1" t="s">
        <v>50</v>
      </c>
      <c r="AD1484" s="1">
        <v>33</v>
      </c>
      <c r="AE1484" s="1">
        <v>2.3564799999999999</v>
      </c>
      <c r="AF1484" s="1">
        <v>1.2902400000000001</v>
      </c>
      <c r="AG1484" s="1" t="s">
        <v>50</v>
      </c>
      <c r="AH1484" s="1">
        <v>102</v>
      </c>
      <c r="AI1484" s="1">
        <v>4276.2319461999996</v>
      </c>
      <c r="AJ1484" s="1">
        <v>0.52198230000000001</v>
      </c>
      <c r="AK1484" s="1">
        <v>7.5152999999999999E-3</v>
      </c>
      <c r="AL1484" s="1"/>
      <c r="AM1484" s="1"/>
      <c r="AN1484" s="1"/>
      <c r="AO1484" s="1"/>
      <c r="AP1484" s="1"/>
    </row>
    <row r="1485" spans="1:42" x14ac:dyDescent="0.25">
      <c r="A1485" s="1" t="s">
        <v>1113</v>
      </c>
      <c r="B1485" s="1">
        <v>1009707</v>
      </c>
      <c r="C1485" s="1">
        <v>2020</v>
      </c>
      <c r="D1485" s="1" t="s">
        <v>43</v>
      </c>
      <c r="E1485" s="1" t="s">
        <v>44</v>
      </c>
      <c r="F1485" s="1" t="s">
        <v>66</v>
      </c>
      <c r="G1485" s="1" t="s">
        <v>103</v>
      </c>
      <c r="H1485" s="1"/>
      <c r="I1485" s="1" t="s">
        <v>47</v>
      </c>
      <c r="J1485" s="1" t="s">
        <v>123</v>
      </c>
      <c r="K1485" s="1" t="s">
        <v>49</v>
      </c>
      <c r="L1485" s="1">
        <v>1097611</v>
      </c>
      <c r="M1485" s="1">
        <v>122</v>
      </c>
      <c r="N1485" s="1">
        <v>42</v>
      </c>
      <c r="O1485" s="1">
        <v>51</v>
      </c>
      <c r="P1485" s="1">
        <v>1E-3</v>
      </c>
      <c r="Q1485" s="1">
        <v>0.12</v>
      </c>
      <c r="R1485" s="1">
        <v>4.4999999999999998E-2</v>
      </c>
      <c r="S1485" s="1">
        <v>0.45</v>
      </c>
      <c r="T1485" s="1">
        <v>87</v>
      </c>
      <c r="U1485" s="1">
        <v>150</v>
      </c>
      <c r="V1485" s="1">
        <v>12</v>
      </c>
      <c r="W1485" s="1" t="s">
        <v>50</v>
      </c>
      <c r="X1485" s="1">
        <v>24</v>
      </c>
      <c r="Y1485" s="1">
        <v>1.3312390999999999</v>
      </c>
      <c r="Z1485" s="1">
        <v>33.599557099999998</v>
      </c>
      <c r="AA1485" s="1">
        <v>0</v>
      </c>
      <c r="AB1485" s="1">
        <v>0</v>
      </c>
      <c r="AC1485" s="1" t="s">
        <v>50</v>
      </c>
      <c r="AD1485" s="1">
        <v>9</v>
      </c>
      <c r="AE1485" s="1">
        <v>1.9146399999999999</v>
      </c>
      <c r="AF1485" s="1">
        <v>1.0483199999999999</v>
      </c>
      <c r="AG1485" s="1" t="s">
        <v>50</v>
      </c>
      <c r="AH1485" s="1">
        <v>141</v>
      </c>
      <c r="AI1485" s="1">
        <v>1353.6582860999999</v>
      </c>
      <c r="AJ1485" s="1">
        <v>0.39866390000000002</v>
      </c>
      <c r="AK1485" s="1">
        <v>2.4816E-3</v>
      </c>
      <c r="AL1485" s="1"/>
      <c r="AM1485" s="1"/>
      <c r="AN1485" s="1"/>
      <c r="AO1485" s="1"/>
      <c r="AP1485" s="1"/>
    </row>
    <row r="1486" spans="1:42" x14ac:dyDescent="0.25">
      <c r="A1486" s="1" t="s">
        <v>1086</v>
      </c>
      <c r="B1486" s="1">
        <v>1012696</v>
      </c>
      <c r="C1486" s="1">
        <v>2020</v>
      </c>
      <c r="D1486" s="1" t="s">
        <v>43</v>
      </c>
      <c r="E1486" s="1" t="s">
        <v>44</v>
      </c>
      <c r="F1486" s="1" t="s">
        <v>45</v>
      </c>
      <c r="G1486" s="1"/>
      <c r="H1486" s="1" t="s">
        <v>1114</v>
      </c>
      <c r="I1486" s="1" t="s">
        <v>47</v>
      </c>
      <c r="J1486" s="1" t="s">
        <v>159</v>
      </c>
      <c r="K1486" s="1"/>
      <c r="L1486" s="1">
        <v>5438.5</v>
      </c>
      <c r="M1486" s="1">
        <v>35</v>
      </c>
      <c r="N1486" s="1">
        <v>40</v>
      </c>
      <c r="O1486" s="1">
        <v>66.810980400000005</v>
      </c>
      <c r="P1486" s="1">
        <v>2.0862700000000001E-2</v>
      </c>
      <c r="Q1486" s="1">
        <v>2.0862700000000001E-2</v>
      </c>
      <c r="R1486" s="1">
        <v>0.49590250000000002</v>
      </c>
      <c r="S1486" s="1">
        <v>0.49590250000000002</v>
      </c>
      <c r="T1486" s="1"/>
      <c r="U1486" s="1">
        <v>2</v>
      </c>
      <c r="V1486" s="1"/>
      <c r="W1486" s="1" t="s">
        <v>49</v>
      </c>
      <c r="X1486" s="1"/>
      <c r="Y1486" s="1"/>
      <c r="Z1486" s="1"/>
      <c r="AA1486" s="1"/>
      <c r="AB1486" s="1"/>
      <c r="AC1486" s="1" t="s">
        <v>50</v>
      </c>
      <c r="AD1486" s="1">
        <v>2</v>
      </c>
      <c r="AE1486" s="1">
        <v>0.20636170000000001</v>
      </c>
      <c r="AF1486" s="1">
        <v>1.6759609</v>
      </c>
      <c r="AG1486" s="1" t="s">
        <v>49</v>
      </c>
      <c r="AH1486" s="1"/>
      <c r="AI1486" s="1"/>
      <c r="AJ1486" s="1"/>
      <c r="AK1486" s="1"/>
      <c r="AL1486" s="1"/>
      <c r="AM1486" s="1"/>
      <c r="AN1486" s="1"/>
      <c r="AO1486" s="1"/>
      <c r="AP1486" s="1"/>
    </row>
    <row r="1487" spans="1:42" x14ac:dyDescent="0.25">
      <c r="A1487" s="1" t="s">
        <v>1086</v>
      </c>
      <c r="B1487" s="1">
        <v>1012696</v>
      </c>
      <c r="C1487" s="1">
        <v>2020</v>
      </c>
      <c r="D1487" s="1" t="s">
        <v>43</v>
      </c>
      <c r="E1487" s="1" t="s">
        <v>44</v>
      </c>
      <c r="F1487" s="1" t="s">
        <v>45</v>
      </c>
      <c r="G1487" s="1"/>
      <c r="H1487" s="1" t="s">
        <v>834</v>
      </c>
      <c r="I1487" s="1" t="s">
        <v>47</v>
      </c>
      <c r="J1487" s="1" t="s">
        <v>159</v>
      </c>
      <c r="K1487" s="1"/>
      <c r="L1487" s="1">
        <v>4635.5</v>
      </c>
      <c r="M1487" s="1">
        <v>95</v>
      </c>
      <c r="N1487" s="1">
        <v>74</v>
      </c>
      <c r="O1487" s="1">
        <v>67.959198400000005</v>
      </c>
      <c r="P1487" s="1">
        <v>1.46579E-2</v>
      </c>
      <c r="Q1487" s="1">
        <v>1.46579E-2</v>
      </c>
      <c r="R1487" s="1">
        <v>0.25902019999999998</v>
      </c>
      <c r="S1487" s="1">
        <v>0.25902019999999998</v>
      </c>
      <c r="T1487" s="1"/>
      <c r="U1487" s="1">
        <v>1</v>
      </c>
      <c r="V1487" s="1"/>
      <c r="W1487" s="1" t="s">
        <v>49</v>
      </c>
      <c r="X1487" s="1"/>
      <c r="Y1487" s="1"/>
      <c r="Z1487" s="1"/>
      <c r="AA1487" s="1"/>
      <c r="AB1487" s="1"/>
      <c r="AC1487" s="1" t="s">
        <v>50</v>
      </c>
      <c r="AD1487" s="1">
        <v>1</v>
      </c>
      <c r="AE1487" s="1">
        <v>0.27322750000000001</v>
      </c>
      <c r="AF1487" s="1">
        <v>1.6887909999999999</v>
      </c>
      <c r="AG1487" s="1" t="s">
        <v>49</v>
      </c>
      <c r="AH1487" s="1"/>
      <c r="AI1487" s="1"/>
      <c r="AJ1487" s="1"/>
      <c r="AK1487" s="1"/>
      <c r="AL1487" s="1"/>
      <c r="AM1487" s="1"/>
      <c r="AN1487" s="1"/>
      <c r="AO1487" s="1"/>
      <c r="AP1487" s="1"/>
    </row>
    <row r="1488" spans="1:42" x14ac:dyDescent="0.25">
      <c r="A1488" s="1" t="s">
        <v>1115</v>
      </c>
      <c r="B1488" s="1">
        <v>1013638</v>
      </c>
      <c r="C1488" s="1">
        <v>2020</v>
      </c>
      <c r="D1488" s="1" t="s">
        <v>43</v>
      </c>
      <c r="E1488" s="1" t="s">
        <v>44</v>
      </c>
      <c r="F1488" s="1" t="s">
        <v>45</v>
      </c>
      <c r="G1488" s="1"/>
      <c r="H1488" s="1" t="s">
        <v>517</v>
      </c>
      <c r="I1488" s="1" t="s">
        <v>47</v>
      </c>
      <c r="J1488" s="1" t="s">
        <v>894</v>
      </c>
      <c r="K1488" s="1"/>
      <c r="L1488" s="1">
        <v>65001</v>
      </c>
      <c r="M1488" s="1">
        <v>65</v>
      </c>
      <c r="N1488" s="1">
        <v>40</v>
      </c>
      <c r="O1488" s="1">
        <v>50</v>
      </c>
      <c r="P1488" s="1">
        <v>1E-3</v>
      </c>
      <c r="Q1488" s="1">
        <v>0.01</v>
      </c>
      <c r="R1488" s="1">
        <v>0.15</v>
      </c>
      <c r="S1488" s="1">
        <v>0.4</v>
      </c>
      <c r="T1488" s="1"/>
      <c r="U1488" s="1">
        <v>10</v>
      </c>
      <c r="V1488" s="1"/>
      <c r="W1488" s="1" t="s">
        <v>50</v>
      </c>
      <c r="X1488" s="1">
        <v>10</v>
      </c>
      <c r="Y1488" s="1">
        <v>1.4635031999999999</v>
      </c>
      <c r="Z1488" s="1">
        <v>30.291228400000001</v>
      </c>
      <c r="AA1488" s="1">
        <v>5.0266699999999997E-2</v>
      </c>
      <c r="AB1488" s="1">
        <v>1.238065</v>
      </c>
      <c r="AC1488" s="1" t="s">
        <v>49</v>
      </c>
      <c r="AD1488" s="1"/>
      <c r="AE1488" s="1"/>
      <c r="AF1488" s="1"/>
      <c r="AG1488" s="1" t="s">
        <v>49</v>
      </c>
      <c r="AH1488" s="1"/>
      <c r="AI1488" s="1"/>
      <c r="AJ1488" s="1"/>
      <c r="AK1488" s="1"/>
      <c r="AL1488" s="1"/>
      <c r="AM1488" s="1"/>
      <c r="AN1488" s="1"/>
      <c r="AO1488" s="1"/>
      <c r="AP1488" s="1"/>
    </row>
    <row r="1489" spans="1:42" x14ac:dyDescent="0.25">
      <c r="A1489" s="1" t="s">
        <v>1115</v>
      </c>
      <c r="B1489" s="1">
        <v>1013638</v>
      </c>
      <c r="C1489" s="1">
        <v>2020</v>
      </c>
      <c r="D1489" s="1" t="s">
        <v>43</v>
      </c>
      <c r="E1489" s="1" t="s">
        <v>44</v>
      </c>
      <c r="F1489" s="1" t="s">
        <v>45</v>
      </c>
      <c r="G1489" s="1"/>
      <c r="H1489" s="1" t="s">
        <v>416</v>
      </c>
      <c r="I1489" s="1" t="s">
        <v>47</v>
      </c>
      <c r="J1489" s="1" t="s">
        <v>894</v>
      </c>
      <c r="K1489" s="1"/>
      <c r="L1489" s="1">
        <v>83317</v>
      </c>
      <c r="M1489" s="1">
        <v>65</v>
      </c>
      <c r="N1489" s="1">
        <v>40</v>
      </c>
      <c r="O1489" s="1">
        <v>50</v>
      </c>
      <c r="P1489" s="1">
        <v>1E-3</v>
      </c>
      <c r="Q1489" s="1">
        <v>0.01</v>
      </c>
      <c r="R1489" s="1">
        <v>0.15</v>
      </c>
      <c r="S1489" s="1">
        <v>0.4</v>
      </c>
      <c r="T1489" s="1"/>
      <c r="U1489" s="1">
        <v>8</v>
      </c>
      <c r="V1489" s="1"/>
      <c r="W1489" s="1" t="s">
        <v>50</v>
      </c>
      <c r="X1489" s="1">
        <v>8</v>
      </c>
      <c r="Y1489" s="1">
        <v>0.69633449999999997</v>
      </c>
      <c r="Z1489" s="1">
        <v>16.7687372</v>
      </c>
      <c r="AA1489" s="1">
        <v>1.06041E-2</v>
      </c>
      <c r="AB1489" s="1">
        <v>0.15480569999999999</v>
      </c>
      <c r="AC1489" s="1" t="s">
        <v>49</v>
      </c>
      <c r="AD1489" s="1"/>
      <c r="AE1489" s="1"/>
      <c r="AF1489" s="1"/>
      <c r="AG1489" s="1" t="s">
        <v>50</v>
      </c>
      <c r="AH1489" s="1">
        <v>4</v>
      </c>
      <c r="AI1489" s="1">
        <v>4.9986901000000001</v>
      </c>
      <c r="AJ1489" s="1">
        <v>7.0971999999999997E-3</v>
      </c>
      <c r="AK1489" s="1">
        <v>8.4999999999999999E-6</v>
      </c>
      <c r="AL1489" s="1"/>
      <c r="AM1489" s="1"/>
      <c r="AN1489" s="1"/>
      <c r="AO1489" s="1"/>
      <c r="AP1489" s="1"/>
    </row>
    <row r="1490" spans="1:42" x14ac:dyDescent="0.25">
      <c r="A1490" s="1" t="s">
        <v>1116</v>
      </c>
      <c r="B1490" s="1">
        <v>1013748</v>
      </c>
      <c r="C1490" s="1">
        <v>2020</v>
      </c>
      <c r="D1490" s="1" t="s">
        <v>43</v>
      </c>
      <c r="E1490" s="1" t="s">
        <v>44</v>
      </c>
      <c r="F1490" s="1" t="s">
        <v>45</v>
      </c>
      <c r="G1490" s="1"/>
      <c r="H1490" s="1" t="s">
        <v>1117</v>
      </c>
      <c r="I1490" s="1" t="s">
        <v>47</v>
      </c>
      <c r="J1490" s="1" t="s">
        <v>198</v>
      </c>
      <c r="K1490" s="1"/>
      <c r="L1490" s="1">
        <v>12757.04</v>
      </c>
      <c r="M1490" s="1">
        <v>106</v>
      </c>
      <c r="N1490" s="1">
        <v>25</v>
      </c>
      <c r="O1490" s="1">
        <v>25.2</v>
      </c>
      <c r="P1490" s="1">
        <v>1</v>
      </c>
      <c r="Q1490" s="1">
        <v>1</v>
      </c>
      <c r="R1490" s="1">
        <v>0</v>
      </c>
      <c r="S1490" s="1">
        <v>0</v>
      </c>
      <c r="T1490" s="1"/>
      <c r="U1490" s="1">
        <v>8</v>
      </c>
      <c r="V1490" s="1"/>
      <c r="W1490" s="1" t="s">
        <v>49</v>
      </c>
      <c r="X1490" s="1">
        <v>0</v>
      </c>
      <c r="Y1490" s="1">
        <v>0</v>
      </c>
      <c r="Z1490" s="1">
        <v>0</v>
      </c>
      <c r="AA1490" s="1">
        <v>0</v>
      </c>
      <c r="AB1490" s="1">
        <v>0</v>
      </c>
      <c r="AC1490" s="1" t="s">
        <v>50</v>
      </c>
      <c r="AD1490" s="1">
        <v>8</v>
      </c>
      <c r="AE1490" s="1">
        <v>6.4167592999999998</v>
      </c>
      <c r="AF1490" s="1">
        <v>0</v>
      </c>
      <c r="AG1490" s="1" t="s">
        <v>49</v>
      </c>
      <c r="AH1490" s="1">
        <v>0</v>
      </c>
      <c r="AI1490" s="1">
        <v>0</v>
      </c>
      <c r="AJ1490" s="1">
        <v>0</v>
      </c>
      <c r="AK1490" s="1">
        <v>0</v>
      </c>
      <c r="AL1490" s="1"/>
      <c r="AM1490" s="1"/>
      <c r="AN1490" s="1"/>
      <c r="AO1490" s="1"/>
      <c r="AP1490" s="1"/>
    </row>
    <row r="1491" spans="1:42" x14ac:dyDescent="0.25">
      <c r="A1491" s="1" t="s">
        <v>1118</v>
      </c>
      <c r="B1491" s="1">
        <v>1013712</v>
      </c>
      <c r="C1491" s="1">
        <v>2020</v>
      </c>
      <c r="D1491" s="1" t="s">
        <v>43</v>
      </c>
      <c r="E1491" s="1" t="s">
        <v>44</v>
      </c>
      <c r="F1491" s="1" t="s">
        <v>45</v>
      </c>
      <c r="G1491" s="1"/>
      <c r="H1491" s="1" t="s">
        <v>325</v>
      </c>
      <c r="I1491" s="1" t="s">
        <v>68</v>
      </c>
      <c r="J1491" s="1"/>
      <c r="K1491" s="1"/>
      <c r="L1491" s="1">
        <v>2143036.3770699999</v>
      </c>
      <c r="M1491" s="1">
        <v>115</v>
      </c>
      <c r="N1491" s="1">
        <v>30</v>
      </c>
      <c r="O1491" s="1">
        <v>32.155566299999997</v>
      </c>
      <c r="P1491" s="1">
        <v>1.2540000000000001E-2</v>
      </c>
      <c r="Q1491" s="1">
        <v>2.2540000000000001E-2</v>
      </c>
      <c r="R1491" s="1">
        <v>0.33660000000000001</v>
      </c>
      <c r="S1491" s="1">
        <v>0.34660000000000002</v>
      </c>
      <c r="T1491" s="1"/>
      <c r="U1491" s="1">
        <v>2109</v>
      </c>
      <c r="V1491" s="1"/>
      <c r="W1491" s="1" t="s">
        <v>49</v>
      </c>
      <c r="X1491" s="1"/>
      <c r="Y1491" s="1"/>
      <c r="Z1491" s="1"/>
      <c r="AA1491" s="1"/>
      <c r="AB1491" s="1"/>
      <c r="AC1491" s="1" t="s">
        <v>49</v>
      </c>
      <c r="AD1491" s="1"/>
      <c r="AE1491" s="1"/>
      <c r="AF1491" s="1"/>
      <c r="AG1491" s="1" t="s">
        <v>50</v>
      </c>
      <c r="AH1491" s="1">
        <v>2109</v>
      </c>
      <c r="AI1491" s="1">
        <v>387.7426734</v>
      </c>
      <c r="AJ1491" s="1">
        <v>0.50037849999999995</v>
      </c>
      <c r="AK1491" s="1">
        <v>6.6220000000000005E-4</v>
      </c>
      <c r="AL1491" s="1"/>
      <c r="AM1491" s="1"/>
      <c r="AN1491" s="1"/>
      <c r="AO1491" s="1"/>
      <c r="AP1491" s="1"/>
    </row>
    <row r="1492" spans="1:42" x14ac:dyDescent="0.25">
      <c r="A1492" s="1" t="s">
        <v>1118</v>
      </c>
      <c r="B1492" s="1">
        <v>1013712</v>
      </c>
      <c r="C1492" s="1">
        <v>2020</v>
      </c>
      <c r="D1492" s="1" t="s">
        <v>43</v>
      </c>
      <c r="E1492" s="1" t="s">
        <v>44</v>
      </c>
      <c r="F1492" s="1" t="s">
        <v>45</v>
      </c>
      <c r="G1492" s="1"/>
      <c r="H1492" s="1" t="s">
        <v>156</v>
      </c>
      <c r="I1492" s="1" t="s">
        <v>68</v>
      </c>
      <c r="J1492" s="1"/>
      <c r="K1492" s="1"/>
      <c r="L1492" s="1">
        <v>167268.2738</v>
      </c>
      <c r="M1492" s="1">
        <v>115</v>
      </c>
      <c r="N1492" s="1">
        <v>30</v>
      </c>
      <c r="O1492" s="1">
        <v>46.112984599999997</v>
      </c>
      <c r="P1492" s="1">
        <v>1E-3</v>
      </c>
      <c r="Q1492" s="1">
        <v>7.8100000000000001E-3</v>
      </c>
      <c r="R1492" s="1">
        <v>1.95E-2</v>
      </c>
      <c r="S1492" s="1">
        <v>2.9499999999999998E-2</v>
      </c>
      <c r="T1492" s="1"/>
      <c r="U1492" s="1">
        <v>91</v>
      </c>
      <c r="V1492" s="1"/>
      <c r="W1492" s="1" t="s">
        <v>49</v>
      </c>
      <c r="X1492" s="1"/>
      <c r="Y1492" s="1"/>
      <c r="Z1492" s="1"/>
      <c r="AA1492" s="1"/>
      <c r="AB1492" s="1"/>
      <c r="AC1492" s="1" t="s">
        <v>49</v>
      </c>
      <c r="AD1492" s="1"/>
      <c r="AE1492" s="1"/>
      <c r="AF1492" s="1"/>
      <c r="AG1492" s="1" t="s">
        <v>50</v>
      </c>
      <c r="AH1492" s="1">
        <v>91</v>
      </c>
      <c r="AI1492" s="1">
        <v>602.05582919999995</v>
      </c>
      <c r="AJ1492" s="1">
        <v>3.70266E-2</v>
      </c>
      <c r="AK1492" s="1">
        <v>9.9139999999999992E-4</v>
      </c>
      <c r="AL1492" s="1"/>
      <c r="AM1492" s="1"/>
      <c r="AN1492" s="1"/>
      <c r="AO1492" s="1"/>
      <c r="AP1492" s="1"/>
    </row>
    <row r="1493" spans="1:42" x14ac:dyDescent="0.25">
      <c r="A1493" s="1" t="s">
        <v>1118</v>
      </c>
      <c r="B1493" s="1">
        <v>1013712</v>
      </c>
      <c r="C1493" s="1">
        <v>2020</v>
      </c>
      <c r="D1493" s="1" t="s">
        <v>43</v>
      </c>
      <c r="E1493" s="1" t="s">
        <v>44</v>
      </c>
      <c r="F1493" s="1" t="s">
        <v>45</v>
      </c>
      <c r="G1493" s="1"/>
      <c r="H1493" s="1" t="s">
        <v>324</v>
      </c>
      <c r="I1493" s="1" t="s">
        <v>68</v>
      </c>
      <c r="J1493" s="1"/>
      <c r="K1493" s="1"/>
      <c r="L1493" s="1">
        <v>231960.462</v>
      </c>
      <c r="M1493" s="1">
        <v>115</v>
      </c>
      <c r="N1493" s="1">
        <v>30</v>
      </c>
      <c r="O1493" s="1">
        <v>32.081314300000003</v>
      </c>
      <c r="P1493" s="1">
        <v>1.2540000000000001E-2</v>
      </c>
      <c r="Q1493" s="1">
        <v>2.2540000000000001E-2</v>
      </c>
      <c r="R1493" s="1">
        <v>0.33660000000000001</v>
      </c>
      <c r="S1493" s="1">
        <v>0.34660000000000002</v>
      </c>
      <c r="T1493" s="1"/>
      <c r="U1493" s="1">
        <v>168</v>
      </c>
      <c r="V1493" s="1"/>
      <c r="W1493" s="1" t="s">
        <v>49</v>
      </c>
      <c r="X1493" s="1"/>
      <c r="Y1493" s="1"/>
      <c r="Z1493" s="1"/>
      <c r="AA1493" s="1"/>
      <c r="AB1493" s="1"/>
      <c r="AC1493" s="1" t="s">
        <v>49</v>
      </c>
      <c r="AD1493" s="1"/>
      <c r="AE1493" s="1"/>
      <c r="AF1493" s="1"/>
      <c r="AG1493" s="1" t="s">
        <v>50</v>
      </c>
      <c r="AH1493" s="1">
        <v>168</v>
      </c>
      <c r="AI1493" s="1">
        <v>41.9689421</v>
      </c>
      <c r="AJ1493" s="1">
        <v>5.41605E-2</v>
      </c>
      <c r="AK1493" s="1">
        <v>7.1699999999999995E-5</v>
      </c>
      <c r="AL1493" s="1"/>
      <c r="AM1493" s="1"/>
      <c r="AN1493" s="1"/>
      <c r="AO1493" s="1"/>
      <c r="AP1493" s="1"/>
    </row>
    <row r="1494" spans="1:42" x14ac:dyDescent="0.25">
      <c r="A1494" s="1" t="s">
        <v>1118</v>
      </c>
      <c r="B1494" s="1">
        <v>1013712</v>
      </c>
      <c r="C1494" s="1">
        <v>2020</v>
      </c>
      <c r="D1494" s="1" t="s">
        <v>43</v>
      </c>
      <c r="E1494" s="1" t="s">
        <v>44</v>
      </c>
      <c r="F1494" s="1" t="s">
        <v>45</v>
      </c>
      <c r="G1494" s="1"/>
      <c r="H1494" s="1" t="s">
        <v>1119</v>
      </c>
      <c r="I1494" s="1" t="s">
        <v>68</v>
      </c>
      <c r="J1494" s="1"/>
      <c r="K1494" s="1"/>
      <c r="L1494" s="1">
        <v>231775.68723000001</v>
      </c>
      <c r="M1494" s="1">
        <v>115</v>
      </c>
      <c r="N1494" s="1">
        <v>30</v>
      </c>
      <c r="O1494" s="1">
        <v>28.258050699999998</v>
      </c>
      <c r="P1494" s="1">
        <v>3.313E-2</v>
      </c>
      <c r="Q1494" s="1">
        <v>4.3130000000000002E-2</v>
      </c>
      <c r="R1494" s="1">
        <v>0.1226</v>
      </c>
      <c r="S1494" s="1">
        <v>0.1326</v>
      </c>
      <c r="T1494" s="1"/>
      <c r="U1494" s="1">
        <v>238</v>
      </c>
      <c r="V1494" s="1"/>
      <c r="W1494" s="1" t="s">
        <v>49</v>
      </c>
      <c r="X1494" s="1"/>
      <c r="Y1494" s="1"/>
      <c r="Z1494" s="1"/>
      <c r="AA1494" s="1"/>
      <c r="AB1494" s="1"/>
      <c r="AC1494" s="1" t="s">
        <v>49</v>
      </c>
      <c r="AD1494" s="1"/>
      <c r="AE1494" s="1"/>
      <c r="AF1494" s="1"/>
      <c r="AG1494" s="1" t="s">
        <v>50</v>
      </c>
      <c r="AH1494" s="1">
        <v>238</v>
      </c>
      <c r="AI1494" s="1">
        <v>13.766192999999999</v>
      </c>
      <c r="AJ1494" s="1">
        <v>1.9391E-3</v>
      </c>
      <c r="AK1494" s="1">
        <v>2.2399999999999999E-5</v>
      </c>
      <c r="AL1494" s="1"/>
      <c r="AM1494" s="1"/>
      <c r="AN1494" s="1"/>
      <c r="AO1494" s="1"/>
      <c r="AP1494" s="1"/>
    </row>
    <row r="1495" spans="1:42" x14ac:dyDescent="0.25">
      <c r="A1495" s="1" t="s">
        <v>1118</v>
      </c>
      <c r="B1495" s="1">
        <v>1013712</v>
      </c>
      <c r="C1495" s="1">
        <v>2020</v>
      </c>
      <c r="D1495" s="1" t="s">
        <v>43</v>
      </c>
      <c r="E1495" s="1" t="s">
        <v>44</v>
      </c>
      <c r="F1495" s="1" t="s">
        <v>45</v>
      </c>
      <c r="G1495" s="1"/>
      <c r="H1495" s="1" t="s">
        <v>155</v>
      </c>
      <c r="I1495" s="1" t="s">
        <v>68</v>
      </c>
      <c r="J1495" s="1"/>
      <c r="K1495" s="1"/>
      <c r="L1495" s="1">
        <v>3306589.9235999999</v>
      </c>
      <c r="M1495" s="1">
        <v>115</v>
      </c>
      <c r="N1495" s="1">
        <v>30</v>
      </c>
      <c r="O1495" s="1">
        <v>43.124245000000002</v>
      </c>
      <c r="P1495" s="1">
        <v>2.47E-3</v>
      </c>
      <c r="Q1495" s="1">
        <v>1.247E-2</v>
      </c>
      <c r="R1495" s="1">
        <v>0.14169999999999999</v>
      </c>
      <c r="S1495" s="1">
        <v>0.1517</v>
      </c>
      <c r="T1495" s="1"/>
      <c r="U1495" s="1">
        <v>650</v>
      </c>
      <c r="V1495" s="1"/>
      <c r="W1495" s="1" t="s">
        <v>50</v>
      </c>
      <c r="X1495" s="1">
        <v>26</v>
      </c>
      <c r="Y1495" s="1">
        <v>0.53811299999999995</v>
      </c>
      <c r="Z1495" s="1">
        <v>3.8574337000000001</v>
      </c>
      <c r="AA1495" s="1">
        <v>0</v>
      </c>
      <c r="AB1495" s="1">
        <v>0</v>
      </c>
      <c r="AC1495" s="1" t="s">
        <v>49</v>
      </c>
      <c r="AD1495" s="1"/>
      <c r="AE1495" s="1"/>
      <c r="AF1495" s="1"/>
      <c r="AG1495" s="1" t="s">
        <v>50</v>
      </c>
      <c r="AH1495" s="1">
        <v>650</v>
      </c>
      <c r="AI1495" s="1">
        <v>5679.5006205</v>
      </c>
      <c r="AJ1495" s="1">
        <v>2.3778828999999999</v>
      </c>
      <c r="AK1495" s="1">
        <v>1.0189800000000001E-2</v>
      </c>
      <c r="AL1495" s="1"/>
      <c r="AM1495" s="1"/>
      <c r="AN1495" s="1"/>
      <c r="AO1495" s="1"/>
      <c r="AP1495" s="1"/>
    </row>
    <row r="1496" spans="1:42" x14ac:dyDescent="0.25">
      <c r="A1496" s="1" t="s">
        <v>1118</v>
      </c>
      <c r="B1496" s="1">
        <v>1013712</v>
      </c>
      <c r="C1496" s="1">
        <v>2020</v>
      </c>
      <c r="D1496" s="1" t="s">
        <v>43</v>
      </c>
      <c r="E1496" s="1" t="s">
        <v>44</v>
      </c>
      <c r="F1496" s="1" t="s">
        <v>45</v>
      </c>
      <c r="G1496" s="1"/>
      <c r="H1496" s="1" t="s">
        <v>377</v>
      </c>
      <c r="I1496" s="1" t="s">
        <v>68</v>
      </c>
      <c r="J1496" s="1"/>
      <c r="K1496" s="1"/>
      <c r="L1496" s="1">
        <v>446629.4</v>
      </c>
      <c r="M1496" s="1">
        <v>115</v>
      </c>
      <c r="N1496" s="1">
        <v>30</v>
      </c>
      <c r="O1496" s="1">
        <v>43.769858200000002</v>
      </c>
      <c r="P1496" s="1">
        <v>1E-3</v>
      </c>
      <c r="Q1496" s="1">
        <v>1.005E-2</v>
      </c>
      <c r="R1496" s="1">
        <v>0.16750000000000001</v>
      </c>
      <c r="S1496" s="1">
        <v>0.17749999999999999</v>
      </c>
      <c r="T1496" s="1"/>
      <c r="U1496" s="1">
        <v>120</v>
      </c>
      <c r="V1496" s="1"/>
      <c r="W1496" s="1" t="s">
        <v>49</v>
      </c>
      <c r="X1496" s="1"/>
      <c r="Y1496" s="1"/>
      <c r="Z1496" s="1"/>
      <c r="AA1496" s="1"/>
      <c r="AB1496" s="1"/>
      <c r="AC1496" s="1" t="s">
        <v>49</v>
      </c>
      <c r="AD1496" s="1"/>
      <c r="AE1496" s="1"/>
      <c r="AF1496" s="1"/>
      <c r="AG1496" s="1" t="s">
        <v>50</v>
      </c>
      <c r="AH1496" s="1">
        <v>120</v>
      </c>
      <c r="AI1496" s="1">
        <v>1461.3082873000001</v>
      </c>
      <c r="AJ1496" s="1">
        <v>0.71725220000000001</v>
      </c>
      <c r="AK1496" s="1">
        <v>2.4914999999999998E-3</v>
      </c>
      <c r="AL1496" s="1"/>
      <c r="AM1496" s="1"/>
      <c r="AN1496" s="1"/>
      <c r="AO1496" s="1"/>
      <c r="AP1496" s="1"/>
    </row>
    <row r="1497" spans="1:42" x14ac:dyDescent="0.25">
      <c r="A1497" s="1" t="s">
        <v>1118</v>
      </c>
      <c r="B1497" s="1">
        <v>1013712</v>
      </c>
      <c r="C1497" s="1">
        <v>2020</v>
      </c>
      <c r="D1497" s="1" t="s">
        <v>43</v>
      </c>
      <c r="E1497" s="1" t="s">
        <v>44</v>
      </c>
      <c r="F1497" s="1" t="s">
        <v>45</v>
      </c>
      <c r="G1497" s="1"/>
      <c r="H1497" s="1" t="s">
        <v>1120</v>
      </c>
      <c r="I1497" s="1" t="s">
        <v>47</v>
      </c>
      <c r="J1497" s="1" t="s">
        <v>894</v>
      </c>
      <c r="K1497" s="1"/>
      <c r="L1497" s="1">
        <v>231412.451</v>
      </c>
      <c r="M1497" s="1">
        <v>115</v>
      </c>
      <c r="N1497" s="1">
        <v>30</v>
      </c>
      <c r="O1497" s="1">
        <v>32.481200000000001</v>
      </c>
      <c r="P1497" s="1">
        <v>1.01E-2</v>
      </c>
      <c r="Q1497" s="1">
        <v>2.01E-2</v>
      </c>
      <c r="R1497" s="1">
        <v>0.46760000000000002</v>
      </c>
      <c r="S1497" s="1">
        <v>0.47760000000000002</v>
      </c>
      <c r="T1497" s="1"/>
      <c r="U1497" s="1">
        <v>210</v>
      </c>
      <c r="V1497" s="1"/>
      <c r="W1497" s="1" t="s">
        <v>49</v>
      </c>
      <c r="X1497" s="1"/>
      <c r="Y1497" s="1"/>
      <c r="Z1497" s="1"/>
      <c r="AA1497" s="1"/>
      <c r="AB1497" s="1"/>
      <c r="AC1497" s="1" t="s">
        <v>49</v>
      </c>
      <c r="AD1497" s="1"/>
      <c r="AE1497" s="1"/>
      <c r="AF1497" s="1"/>
      <c r="AG1497" s="1" t="s">
        <v>50</v>
      </c>
      <c r="AH1497" s="1">
        <v>210</v>
      </c>
      <c r="AI1497" s="1">
        <v>294.21075839999997</v>
      </c>
      <c r="AJ1497" s="1">
        <v>0.51697519999999997</v>
      </c>
      <c r="AK1497" s="1">
        <v>5.0390000000000005E-4</v>
      </c>
      <c r="AL1497" s="1"/>
      <c r="AM1497" s="1"/>
      <c r="AN1497" s="1"/>
      <c r="AO1497" s="1"/>
      <c r="AP1497" s="1"/>
    </row>
    <row r="1498" spans="1:42" x14ac:dyDescent="0.25">
      <c r="A1498" s="1" t="s">
        <v>1118</v>
      </c>
      <c r="B1498" s="1">
        <v>1013712</v>
      </c>
      <c r="C1498" s="1">
        <v>2020</v>
      </c>
      <c r="D1498" s="1" t="s">
        <v>43</v>
      </c>
      <c r="E1498" s="1" t="s">
        <v>44</v>
      </c>
      <c r="F1498" s="1" t="s">
        <v>45</v>
      </c>
      <c r="G1498" s="1"/>
      <c r="H1498" s="1" t="s">
        <v>623</v>
      </c>
      <c r="I1498" s="1" t="s">
        <v>68</v>
      </c>
      <c r="J1498" s="1"/>
      <c r="K1498" s="1"/>
      <c r="L1498" s="1">
        <v>432402.03</v>
      </c>
      <c r="M1498" s="1">
        <v>115</v>
      </c>
      <c r="N1498" s="1">
        <v>30</v>
      </c>
      <c r="O1498" s="1">
        <v>41.452399999999997</v>
      </c>
      <c r="P1498" s="1">
        <v>1E-3</v>
      </c>
      <c r="Q1498" s="1">
        <v>7.7099999999999998E-3</v>
      </c>
      <c r="R1498" s="1">
        <v>3.0470000000000001E-2</v>
      </c>
      <c r="S1498" s="1">
        <v>4.0469999999999999E-2</v>
      </c>
      <c r="T1498" s="1"/>
      <c r="U1498" s="1">
        <v>40</v>
      </c>
      <c r="V1498" s="1"/>
      <c r="W1498" s="1" t="s">
        <v>49</v>
      </c>
      <c r="X1498" s="1"/>
      <c r="Y1498" s="1"/>
      <c r="Z1498" s="1"/>
      <c r="AA1498" s="1"/>
      <c r="AB1498" s="1"/>
      <c r="AC1498" s="1" t="s">
        <v>49</v>
      </c>
      <c r="AD1498" s="1"/>
      <c r="AE1498" s="1"/>
      <c r="AF1498" s="1"/>
      <c r="AG1498" s="1" t="s">
        <v>50</v>
      </c>
      <c r="AH1498" s="1">
        <v>40</v>
      </c>
      <c r="AI1498" s="1">
        <v>1852.1499899999999</v>
      </c>
      <c r="AJ1498" s="1">
        <v>0.16699739999999999</v>
      </c>
      <c r="AK1498" s="1">
        <v>3.1351E-3</v>
      </c>
      <c r="AL1498" s="1"/>
      <c r="AM1498" s="1"/>
      <c r="AN1498" s="1"/>
      <c r="AO1498" s="1"/>
      <c r="AP1498" s="1"/>
    </row>
    <row r="1499" spans="1:42" x14ac:dyDescent="0.25">
      <c r="A1499" s="1" t="s">
        <v>1121</v>
      </c>
      <c r="B1499" s="1">
        <v>1013283</v>
      </c>
      <c r="C1499" s="1">
        <v>2020</v>
      </c>
      <c r="D1499" s="1" t="s">
        <v>43</v>
      </c>
      <c r="E1499" s="1" t="s">
        <v>44</v>
      </c>
      <c r="F1499" s="1" t="s">
        <v>66</v>
      </c>
      <c r="G1499" s="1" t="s">
        <v>1122</v>
      </c>
      <c r="H1499" s="1"/>
      <c r="I1499" s="1" t="s">
        <v>47</v>
      </c>
      <c r="J1499" s="1" t="s">
        <v>53</v>
      </c>
      <c r="K1499" s="1" t="s">
        <v>49</v>
      </c>
      <c r="L1499" s="1">
        <v>5572412.70187</v>
      </c>
      <c r="M1499" s="1">
        <v>65.599999999999994</v>
      </c>
      <c r="N1499" s="1">
        <v>60</v>
      </c>
      <c r="O1499" s="1">
        <v>53.3</v>
      </c>
      <c r="P1499" s="1">
        <v>1.5E-3</v>
      </c>
      <c r="Q1499" s="1">
        <v>1.5100000000000001E-3</v>
      </c>
      <c r="R1499" s="1">
        <v>0.2</v>
      </c>
      <c r="S1499" s="1">
        <v>0.35899999999999999</v>
      </c>
      <c r="T1499" s="1">
        <v>179</v>
      </c>
      <c r="U1499" s="1">
        <v>205</v>
      </c>
      <c r="V1499" s="1">
        <v>0</v>
      </c>
      <c r="W1499" s="1" t="s">
        <v>49</v>
      </c>
      <c r="X1499" s="1"/>
      <c r="Y1499" s="1"/>
      <c r="Z1499" s="1"/>
      <c r="AA1499" s="1"/>
      <c r="AB1499" s="1"/>
      <c r="AC1499" s="1" t="s">
        <v>49</v>
      </c>
      <c r="AD1499" s="1"/>
      <c r="AE1499" s="1"/>
      <c r="AF1499" s="1"/>
      <c r="AG1499" s="1" t="s">
        <v>50</v>
      </c>
      <c r="AH1499" s="1">
        <v>205</v>
      </c>
      <c r="AI1499" s="1">
        <v>7087.1962999999996</v>
      </c>
      <c r="AJ1499" s="1">
        <v>7.8685</v>
      </c>
      <c r="AK1499" s="1">
        <v>7.6E-3</v>
      </c>
      <c r="AL1499" s="1"/>
      <c r="AM1499" s="1"/>
      <c r="AN1499" s="1"/>
      <c r="AO1499" s="1"/>
      <c r="AP1499" s="1"/>
    </row>
    <row r="1500" spans="1:42" x14ac:dyDescent="0.25">
      <c r="A1500" s="1" t="s">
        <v>1121</v>
      </c>
      <c r="B1500" s="1">
        <v>1013283</v>
      </c>
      <c r="C1500" s="1">
        <v>2020</v>
      </c>
      <c r="D1500" s="1" t="s">
        <v>43</v>
      </c>
      <c r="E1500" s="1" t="s">
        <v>44</v>
      </c>
      <c r="F1500" s="1" t="s">
        <v>66</v>
      </c>
      <c r="G1500" s="1" t="s">
        <v>1123</v>
      </c>
      <c r="H1500" s="1"/>
      <c r="I1500" s="1" t="s">
        <v>47</v>
      </c>
      <c r="J1500" s="1" t="s">
        <v>53</v>
      </c>
      <c r="K1500" s="1" t="s">
        <v>49</v>
      </c>
      <c r="L1500" s="1">
        <v>1471639.9971100001</v>
      </c>
      <c r="M1500" s="1">
        <v>64.3</v>
      </c>
      <c r="N1500" s="1">
        <v>94</v>
      </c>
      <c r="O1500" s="1">
        <v>53.3</v>
      </c>
      <c r="P1500" s="1">
        <v>1.5E-3</v>
      </c>
      <c r="Q1500" s="1">
        <v>1.5100000000000001E-3</v>
      </c>
      <c r="R1500" s="1">
        <v>0.2</v>
      </c>
      <c r="S1500" s="1">
        <v>0.35899999999999999</v>
      </c>
      <c r="T1500" s="1">
        <v>187</v>
      </c>
      <c r="U1500" s="1">
        <v>235</v>
      </c>
      <c r="V1500" s="1">
        <v>0</v>
      </c>
      <c r="W1500" s="1" t="s">
        <v>49</v>
      </c>
      <c r="X1500" s="1"/>
      <c r="Y1500" s="1"/>
      <c r="Z1500" s="1"/>
      <c r="AA1500" s="1"/>
      <c r="AB1500" s="1"/>
      <c r="AC1500" s="1" t="s">
        <v>49</v>
      </c>
      <c r="AD1500" s="1"/>
      <c r="AE1500" s="1"/>
      <c r="AF1500" s="1"/>
      <c r="AG1500" s="1" t="s">
        <v>50</v>
      </c>
      <c r="AH1500" s="1">
        <v>235</v>
      </c>
      <c r="AI1500" s="1">
        <v>6320.0505000000003</v>
      </c>
      <c r="AJ1500" s="1">
        <v>6.5437000000000003</v>
      </c>
      <c r="AK1500" s="1">
        <v>6.7000000000000002E-3</v>
      </c>
      <c r="AL1500" s="1"/>
      <c r="AM1500" s="1"/>
      <c r="AN1500" s="1"/>
      <c r="AO1500" s="1"/>
      <c r="AP1500" s="1"/>
    </row>
    <row r="1501" spans="1:42" x14ac:dyDescent="0.25">
      <c r="A1501" s="1" t="s">
        <v>1121</v>
      </c>
      <c r="B1501" s="1">
        <v>1013283</v>
      </c>
      <c r="C1501" s="1">
        <v>2020</v>
      </c>
      <c r="D1501" s="1" t="s">
        <v>43</v>
      </c>
      <c r="E1501" s="1" t="s">
        <v>44</v>
      </c>
      <c r="F1501" s="1" t="s">
        <v>66</v>
      </c>
      <c r="G1501" s="1" t="s">
        <v>1124</v>
      </c>
      <c r="H1501" s="1"/>
      <c r="I1501" s="1" t="s">
        <v>47</v>
      </c>
      <c r="J1501" s="1" t="s">
        <v>53</v>
      </c>
      <c r="K1501" s="1" t="s">
        <v>49</v>
      </c>
      <c r="L1501" s="1">
        <v>8491.3937399999995</v>
      </c>
      <c r="M1501" s="1">
        <v>67</v>
      </c>
      <c r="N1501" s="1">
        <v>129</v>
      </c>
      <c r="O1501" s="1">
        <v>53.3</v>
      </c>
      <c r="P1501" s="1">
        <v>1.5E-3</v>
      </c>
      <c r="Q1501" s="1">
        <v>1.5100000000000001E-3</v>
      </c>
      <c r="R1501" s="1">
        <v>0.2</v>
      </c>
      <c r="S1501" s="1">
        <v>0.35899999999999999</v>
      </c>
      <c r="T1501" s="1">
        <v>3</v>
      </c>
      <c r="U1501" s="1">
        <v>3</v>
      </c>
      <c r="V1501" s="1">
        <v>0</v>
      </c>
      <c r="W1501" s="1" t="s">
        <v>49</v>
      </c>
      <c r="X1501" s="1"/>
      <c r="Y1501" s="1"/>
      <c r="Z1501" s="1"/>
      <c r="AA1501" s="1"/>
      <c r="AB1501" s="1"/>
      <c r="AC1501" s="1" t="s">
        <v>49</v>
      </c>
      <c r="AD1501" s="1"/>
      <c r="AE1501" s="1"/>
      <c r="AF1501" s="1"/>
      <c r="AG1501" s="1" t="s">
        <v>50</v>
      </c>
      <c r="AH1501" s="1">
        <v>3</v>
      </c>
      <c r="AI1501" s="1">
        <v>98.461600000000004</v>
      </c>
      <c r="AJ1501" s="1">
        <v>0.10249999999999999</v>
      </c>
      <c r="AK1501" s="1">
        <v>1E-4</v>
      </c>
      <c r="AL1501" s="1"/>
      <c r="AM1501" s="1"/>
      <c r="AN1501" s="1"/>
      <c r="AO1501" s="1"/>
      <c r="AP1501" s="1"/>
    </row>
    <row r="1502" spans="1:42" x14ac:dyDescent="0.25">
      <c r="A1502" s="1" t="s">
        <v>1125</v>
      </c>
      <c r="B1502" s="1">
        <v>1009357</v>
      </c>
      <c r="C1502" s="1">
        <v>2020</v>
      </c>
      <c r="D1502" s="1" t="s">
        <v>43</v>
      </c>
      <c r="E1502" s="1" t="s">
        <v>44</v>
      </c>
      <c r="F1502" s="1" t="s">
        <v>66</v>
      </c>
      <c r="G1502" s="1" t="s">
        <v>731</v>
      </c>
      <c r="H1502" s="1"/>
      <c r="I1502" s="1" t="s">
        <v>47</v>
      </c>
      <c r="J1502" s="1" t="s">
        <v>53</v>
      </c>
      <c r="K1502" s="1" t="s">
        <v>49</v>
      </c>
      <c r="L1502" s="1">
        <v>15799.64</v>
      </c>
      <c r="M1502" s="1">
        <v>81</v>
      </c>
      <c r="N1502" s="1">
        <v>60</v>
      </c>
      <c r="O1502" s="1">
        <v>30.5</v>
      </c>
      <c r="P1502" s="1">
        <v>6.6318999999999996E-3</v>
      </c>
      <c r="Q1502" s="1">
        <v>1.1053199999999999E-2</v>
      </c>
      <c r="R1502" s="1">
        <v>0.49170819999999998</v>
      </c>
      <c r="S1502" s="1">
        <v>0.81951370000000001</v>
      </c>
      <c r="T1502" s="1">
        <v>3</v>
      </c>
      <c r="U1502" s="1">
        <v>7</v>
      </c>
      <c r="V1502" s="1">
        <v>0</v>
      </c>
      <c r="W1502" s="1" t="s">
        <v>49</v>
      </c>
      <c r="X1502" s="1"/>
      <c r="Y1502" s="1"/>
      <c r="Z1502" s="1"/>
      <c r="AA1502" s="1"/>
      <c r="AB1502" s="1"/>
      <c r="AC1502" s="1" t="s">
        <v>50</v>
      </c>
      <c r="AD1502" s="1">
        <v>4</v>
      </c>
      <c r="AE1502" s="1">
        <v>0.1157117</v>
      </c>
      <c r="AF1502" s="1">
        <v>3.1315502</v>
      </c>
      <c r="AG1502" s="1" t="s">
        <v>50</v>
      </c>
      <c r="AH1502" s="1">
        <v>3</v>
      </c>
      <c r="AI1502" s="1">
        <v>8.9422084000000002</v>
      </c>
      <c r="AJ1502" s="1">
        <v>3.6234500000000003E-2</v>
      </c>
      <c r="AK1502" s="1">
        <v>1.5999999999999999E-5</v>
      </c>
      <c r="AL1502" s="1"/>
      <c r="AM1502" s="1"/>
      <c r="AN1502" s="1"/>
      <c r="AO1502" s="1"/>
      <c r="AP1502" s="1"/>
    </row>
    <row r="1503" spans="1:42" x14ac:dyDescent="0.25">
      <c r="A1503" s="1" t="s">
        <v>1125</v>
      </c>
      <c r="B1503" s="1">
        <v>1009357</v>
      </c>
      <c r="C1503" s="1">
        <v>2020</v>
      </c>
      <c r="D1503" s="1" t="s">
        <v>43</v>
      </c>
      <c r="E1503" s="1" t="s">
        <v>44</v>
      </c>
      <c r="F1503" s="1" t="s">
        <v>66</v>
      </c>
      <c r="G1503" s="1" t="s">
        <v>732</v>
      </c>
      <c r="H1503" s="1"/>
      <c r="I1503" s="1" t="s">
        <v>47</v>
      </c>
      <c r="J1503" s="1" t="s">
        <v>53</v>
      </c>
      <c r="K1503" s="1" t="s">
        <v>49</v>
      </c>
      <c r="L1503" s="1">
        <v>1998959.4</v>
      </c>
      <c r="M1503" s="1">
        <v>81</v>
      </c>
      <c r="N1503" s="1">
        <v>60</v>
      </c>
      <c r="O1503" s="1">
        <v>30.5</v>
      </c>
      <c r="P1503" s="1">
        <v>6.6318999999999996E-3</v>
      </c>
      <c r="Q1503" s="1">
        <v>1.1053199999999999E-2</v>
      </c>
      <c r="R1503" s="1">
        <v>0.49170819999999998</v>
      </c>
      <c r="S1503" s="1">
        <v>0.81951370000000001</v>
      </c>
      <c r="T1503" s="1">
        <v>202</v>
      </c>
      <c r="U1503" s="1">
        <v>453</v>
      </c>
      <c r="V1503" s="1">
        <v>0</v>
      </c>
      <c r="W1503" s="1" t="s">
        <v>49</v>
      </c>
      <c r="X1503" s="1"/>
      <c r="Y1503" s="1"/>
      <c r="Z1503" s="1"/>
      <c r="AA1503" s="1"/>
      <c r="AB1503" s="1"/>
      <c r="AC1503" s="1" t="s">
        <v>50</v>
      </c>
      <c r="AD1503" s="1">
        <v>88</v>
      </c>
      <c r="AE1503" s="1">
        <v>3.7757187999999999</v>
      </c>
      <c r="AF1503" s="1">
        <v>102.1837567</v>
      </c>
      <c r="AG1503" s="1" t="s">
        <v>50</v>
      </c>
      <c r="AH1503" s="1">
        <v>365</v>
      </c>
      <c r="AI1503" s="1">
        <v>2955.4514254000001</v>
      </c>
      <c r="AJ1503" s="1">
        <v>11.878691</v>
      </c>
      <c r="AK1503" s="1">
        <v>5.2927E-3</v>
      </c>
      <c r="AL1503" s="1"/>
      <c r="AM1503" s="1"/>
      <c r="AN1503" s="1"/>
      <c r="AO1503" s="1"/>
      <c r="AP1503" s="1"/>
    </row>
    <row r="1504" spans="1:42" x14ac:dyDescent="0.25">
      <c r="A1504" s="1" t="s">
        <v>1126</v>
      </c>
      <c r="B1504" s="1">
        <v>1013355</v>
      </c>
      <c r="C1504" s="1">
        <v>2020</v>
      </c>
      <c r="D1504" s="1" t="s">
        <v>43</v>
      </c>
      <c r="E1504" s="1" t="s">
        <v>44</v>
      </c>
      <c r="F1504" s="1" t="s">
        <v>45</v>
      </c>
      <c r="G1504" s="1"/>
      <c r="H1504" s="1" t="s">
        <v>916</v>
      </c>
      <c r="I1504" s="1" t="s">
        <v>47</v>
      </c>
      <c r="J1504" s="1" t="s">
        <v>1092</v>
      </c>
      <c r="K1504" s="1"/>
      <c r="L1504" s="1">
        <v>77679</v>
      </c>
      <c r="M1504" s="1">
        <v>70</v>
      </c>
      <c r="N1504" s="1">
        <v>140</v>
      </c>
      <c r="O1504" s="1">
        <v>70</v>
      </c>
      <c r="P1504" s="1">
        <v>4.3E-3</v>
      </c>
      <c r="Q1504" s="1">
        <v>4.3E-3</v>
      </c>
      <c r="R1504" s="1">
        <v>0.247</v>
      </c>
      <c r="S1504" s="1">
        <v>0.249</v>
      </c>
      <c r="T1504" s="1"/>
      <c r="U1504" s="1">
        <v>17</v>
      </c>
      <c r="V1504" s="1"/>
      <c r="W1504" s="1" t="s">
        <v>50</v>
      </c>
      <c r="X1504" s="1">
        <v>8</v>
      </c>
      <c r="Y1504" s="1">
        <v>0.7556851</v>
      </c>
      <c r="Z1504" s="1">
        <v>13.115137300000001</v>
      </c>
      <c r="AA1504" s="1">
        <v>1.5422099999999999E-2</v>
      </c>
      <c r="AB1504" s="1">
        <v>0.2676559</v>
      </c>
      <c r="AC1504" s="1" t="s">
        <v>49</v>
      </c>
      <c r="AD1504" s="1"/>
      <c r="AE1504" s="1"/>
      <c r="AF1504" s="1"/>
      <c r="AG1504" s="1" t="s">
        <v>50</v>
      </c>
      <c r="AH1504" s="1">
        <v>9</v>
      </c>
      <c r="AI1504" s="1">
        <v>306.9751637</v>
      </c>
      <c r="AJ1504" s="1">
        <v>0.1360161</v>
      </c>
      <c r="AK1504" s="1">
        <v>2.7379999999999999E-4</v>
      </c>
      <c r="AL1504" s="1"/>
      <c r="AM1504" s="1"/>
      <c r="AN1504" s="1"/>
      <c r="AO1504" s="1"/>
      <c r="AP1504" s="1"/>
    </row>
    <row r="1505" spans="1:42" x14ac:dyDescent="0.25">
      <c r="A1505" s="1" t="s">
        <v>1126</v>
      </c>
      <c r="B1505" s="1">
        <v>1013355</v>
      </c>
      <c r="C1505" s="1">
        <v>2020</v>
      </c>
      <c r="D1505" s="1" t="s">
        <v>43</v>
      </c>
      <c r="E1505" s="1" t="s">
        <v>44</v>
      </c>
      <c r="F1505" s="1" t="s">
        <v>45</v>
      </c>
      <c r="G1505" s="1"/>
      <c r="H1505" s="1" t="s">
        <v>512</v>
      </c>
      <c r="I1505" s="1" t="s">
        <v>47</v>
      </c>
      <c r="J1505" s="1" t="s">
        <v>1092</v>
      </c>
      <c r="K1505" s="1"/>
      <c r="L1505" s="1">
        <v>45643.7</v>
      </c>
      <c r="M1505" s="1">
        <v>180</v>
      </c>
      <c r="N1505" s="1">
        <v>125</v>
      </c>
      <c r="O1505" s="1">
        <v>41.4</v>
      </c>
      <c r="P1505" s="1">
        <v>1.9E-2</v>
      </c>
      <c r="Q1505" s="1">
        <v>0.88500000000000001</v>
      </c>
      <c r="R1505" s="1">
        <v>0.25900000000000001</v>
      </c>
      <c r="S1505" s="1">
        <v>0.83599999999999997</v>
      </c>
      <c r="T1505" s="1"/>
      <c r="U1505" s="1">
        <v>8</v>
      </c>
      <c r="V1505" s="1"/>
      <c r="W1505" s="1" t="s">
        <v>50</v>
      </c>
      <c r="X1505" s="1">
        <v>8</v>
      </c>
      <c r="Y1505" s="1">
        <v>107.2948383</v>
      </c>
      <c r="Z1505" s="1">
        <v>0.85881390000000002</v>
      </c>
      <c r="AA1505" s="1">
        <v>2.1896906</v>
      </c>
      <c r="AB1505" s="1">
        <v>1.7526799999999999E-2</v>
      </c>
      <c r="AC1505" s="1" t="s">
        <v>49</v>
      </c>
      <c r="AD1505" s="1"/>
      <c r="AE1505" s="1"/>
      <c r="AF1505" s="1"/>
      <c r="AG1505" s="1" t="s">
        <v>49</v>
      </c>
      <c r="AH1505" s="1"/>
      <c r="AI1505" s="1"/>
      <c r="AJ1505" s="1"/>
      <c r="AK1505" s="1"/>
      <c r="AL1505" s="1"/>
      <c r="AM1505" s="1"/>
      <c r="AN1505" s="1"/>
      <c r="AO1505" s="1"/>
      <c r="AP1505" s="1"/>
    </row>
    <row r="1506" spans="1:42" x14ac:dyDescent="0.25">
      <c r="A1506" s="1" t="s">
        <v>1095</v>
      </c>
      <c r="B1506" s="1">
        <v>1009674</v>
      </c>
      <c r="C1506" s="1">
        <v>2020</v>
      </c>
      <c r="D1506" s="1" t="s">
        <v>43</v>
      </c>
      <c r="E1506" s="1" t="s">
        <v>44</v>
      </c>
      <c r="F1506" s="1" t="s">
        <v>66</v>
      </c>
      <c r="G1506" s="1" t="s">
        <v>785</v>
      </c>
      <c r="H1506" s="1"/>
      <c r="I1506" s="1" t="s">
        <v>47</v>
      </c>
      <c r="J1506" s="1" t="s">
        <v>123</v>
      </c>
      <c r="K1506" s="1" t="s">
        <v>49</v>
      </c>
      <c r="L1506" s="1">
        <v>23033.5</v>
      </c>
      <c r="M1506" s="1">
        <v>71</v>
      </c>
      <c r="N1506" s="1">
        <v>85</v>
      </c>
      <c r="O1506" s="1">
        <v>40</v>
      </c>
      <c r="P1506" s="1">
        <v>4.7990000000000003E-3</v>
      </c>
      <c r="Q1506" s="1">
        <v>5.4640000000000001E-3</v>
      </c>
      <c r="R1506" s="1">
        <v>0.37139899999999998</v>
      </c>
      <c r="S1506" s="1">
        <v>0.40937899999999999</v>
      </c>
      <c r="T1506" s="1">
        <v>17</v>
      </c>
      <c r="U1506" s="1">
        <v>2</v>
      </c>
      <c r="V1506" s="1">
        <v>0</v>
      </c>
      <c r="W1506" s="1" t="s">
        <v>49</v>
      </c>
      <c r="X1506" s="1"/>
      <c r="Y1506" s="1"/>
      <c r="Z1506" s="1"/>
      <c r="AA1506" s="1"/>
      <c r="AB1506" s="1"/>
      <c r="AC1506" s="1" t="s">
        <v>49</v>
      </c>
      <c r="AD1506" s="1"/>
      <c r="AE1506" s="1"/>
      <c r="AF1506" s="1"/>
      <c r="AG1506" s="1" t="s">
        <v>50</v>
      </c>
      <c r="AH1506" s="1">
        <v>2</v>
      </c>
      <c r="AI1506" s="1">
        <v>32.9</v>
      </c>
      <c r="AJ1506" s="1">
        <v>4.2000000000000003E-2</v>
      </c>
      <c r="AK1506" s="1">
        <v>4.0000000000000003E-5</v>
      </c>
      <c r="AL1506" s="1"/>
      <c r="AM1506" s="1"/>
      <c r="AN1506" s="1"/>
      <c r="AO1506" s="1"/>
      <c r="AP1506" s="1"/>
    </row>
    <row r="1507" spans="1:42" x14ac:dyDescent="0.25">
      <c r="A1507" s="1" t="s">
        <v>1095</v>
      </c>
      <c r="B1507" s="1">
        <v>1009674</v>
      </c>
      <c r="C1507" s="1">
        <v>2020</v>
      </c>
      <c r="D1507" s="1" t="s">
        <v>43</v>
      </c>
      <c r="E1507" s="1" t="s">
        <v>44</v>
      </c>
      <c r="F1507" s="1" t="s">
        <v>66</v>
      </c>
      <c r="G1507" s="1" t="s">
        <v>475</v>
      </c>
      <c r="H1507" s="1"/>
      <c r="I1507" s="1" t="s">
        <v>47</v>
      </c>
      <c r="J1507" s="1" t="s">
        <v>123</v>
      </c>
      <c r="K1507" s="1" t="s">
        <v>49</v>
      </c>
      <c r="L1507" s="1">
        <v>2658323</v>
      </c>
      <c r="M1507" s="1">
        <v>71</v>
      </c>
      <c r="N1507" s="1">
        <v>85</v>
      </c>
      <c r="O1507" s="1">
        <v>40</v>
      </c>
      <c r="P1507" s="1">
        <v>4.7990000000000003E-3</v>
      </c>
      <c r="Q1507" s="1">
        <v>5.4640000000000001E-3</v>
      </c>
      <c r="R1507" s="1">
        <v>0.37139899999999998</v>
      </c>
      <c r="S1507" s="1">
        <v>0.40937899999999999</v>
      </c>
      <c r="T1507" s="1">
        <v>246</v>
      </c>
      <c r="U1507" s="1">
        <v>51</v>
      </c>
      <c r="V1507" s="1">
        <v>0</v>
      </c>
      <c r="W1507" s="1" t="s">
        <v>50</v>
      </c>
      <c r="X1507" s="1">
        <v>31</v>
      </c>
      <c r="Y1507" s="1">
        <v>39.96</v>
      </c>
      <c r="Z1507" s="1">
        <v>991.37</v>
      </c>
      <c r="AA1507" s="1">
        <v>0</v>
      </c>
      <c r="AB1507" s="1">
        <v>0</v>
      </c>
      <c r="AC1507" s="1" t="s">
        <v>50</v>
      </c>
      <c r="AD1507" s="1">
        <v>3</v>
      </c>
      <c r="AE1507" s="1">
        <v>0.18</v>
      </c>
      <c r="AF1507" s="1">
        <v>4.42</v>
      </c>
      <c r="AG1507" s="1" t="s">
        <v>50</v>
      </c>
      <c r="AH1507" s="1">
        <v>48</v>
      </c>
      <c r="AI1507" s="1">
        <v>618.5</v>
      </c>
      <c r="AJ1507" s="1">
        <v>0.78900000000000003</v>
      </c>
      <c r="AK1507" s="1">
        <v>6.9999999999999999E-4</v>
      </c>
      <c r="AL1507" s="1"/>
      <c r="AM1507" s="1"/>
      <c r="AN1507" s="1"/>
      <c r="AO1507" s="1"/>
      <c r="AP1507" s="1"/>
    </row>
    <row r="1508" spans="1:42" x14ac:dyDescent="0.25">
      <c r="A1508" s="1" t="s">
        <v>1127</v>
      </c>
      <c r="B1508" s="1">
        <v>1013742</v>
      </c>
      <c r="C1508" s="1">
        <v>2020</v>
      </c>
      <c r="D1508" s="1" t="s">
        <v>43</v>
      </c>
      <c r="E1508" s="1" t="s">
        <v>44</v>
      </c>
      <c r="F1508" s="1" t="s">
        <v>66</v>
      </c>
      <c r="G1508" s="1" t="s">
        <v>140</v>
      </c>
      <c r="H1508" s="1"/>
      <c r="I1508" s="1" t="s">
        <v>47</v>
      </c>
      <c r="J1508" s="1" t="s">
        <v>123</v>
      </c>
      <c r="K1508" s="1" t="s">
        <v>49</v>
      </c>
      <c r="L1508" s="1">
        <v>1454022.6886161999</v>
      </c>
      <c r="M1508" s="1">
        <v>129</v>
      </c>
      <c r="N1508" s="1">
        <v>130.33333329999999</v>
      </c>
      <c r="O1508" s="1">
        <v>46.5</v>
      </c>
      <c r="P1508" s="1">
        <v>2.3210000000000001E-3</v>
      </c>
      <c r="Q1508" s="1">
        <v>2.3210000000000001E-3</v>
      </c>
      <c r="R1508" s="1">
        <v>0.46468199999999998</v>
      </c>
      <c r="S1508" s="1">
        <v>0.46468199999999998</v>
      </c>
      <c r="T1508" s="1">
        <v>14</v>
      </c>
      <c r="U1508" s="1">
        <v>57</v>
      </c>
      <c r="V1508" s="1">
        <v>0</v>
      </c>
      <c r="W1508" s="1" t="s">
        <v>49</v>
      </c>
      <c r="X1508" s="1"/>
      <c r="Y1508" s="1"/>
      <c r="Z1508" s="1"/>
      <c r="AA1508" s="1"/>
      <c r="AB1508" s="1"/>
      <c r="AC1508" s="1" t="s">
        <v>49</v>
      </c>
      <c r="AD1508" s="1"/>
      <c r="AE1508" s="1"/>
      <c r="AF1508" s="1"/>
      <c r="AG1508" s="1" t="s">
        <v>50</v>
      </c>
      <c r="AH1508" s="1">
        <v>57</v>
      </c>
      <c r="AI1508" s="1">
        <v>20410.750351399998</v>
      </c>
      <c r="AJ1508" s="1">
        <v>69.496650200000005</v>
      </c>
      <c r="AK1508" s="1">
        <v>3.6054900000000001E-2</v>
      </c>
      <c r="AL1508" s="1"/>
      <c r="AM1508" s="1"/>
      <c r="AN1508" s="1"/>
      <c r="AO1508" s="1"/>
      <c r="AP1508" s="1"/>
    </row>
    <row r="1509" spans="1:42" x14ac:dyDescent="0.25">
      <c r="A1509" s="1" t="s">
        <v>1127</v>
      </c>
      <c r="B1509" s="1">
        <v>1013742</v>
      </c>
      <c r="C1509" s="1">
        <v>2020</v>
      </c>
      <c r="D1509" s="1" t="s">
        <v>43</v>
      </c>
      <c r="E1509" s="1" t="s">
        <v>44</v>
      </c>
      <c r="F1509" s="1" t="s">
        <v>66</v>
      </c>
      <c r="G1509" s="1" t="s">
        <v>188</v>
      </c>
      <c r="H1509" s="1"/>
      <c r="I1509" s="1" t="s">
        <v>47</v>
      </c>
      <c r="J1509" s="1" t="s">
        <v>123</v>
      </c>
      <c r="K1509" s="1" t="s">
        <v>49</v>
      </c>
      <c r="L1509" s="1">
        <v>284143.78999999998</v>
      </c>
      <c r="M1509" s="1">
        <v>116</v>
      </c>
      <c r="N1509" s="1">
        <v>128</v>
      </c>
      <c r="O1509" s="1">
        <v>48.5</v>
      </c>
      <c r="P1509" s="1">
        <v>5.2400000000000005E-4</v>
      </c>
      <c r="Q1509" s="1">
        <v>5.2400000000000005E-4</v>
      </c>
      <c r="R1509" s="1">
        <v>0.491697</v>
      </c>
      <c r="S1509" s="1">
        <v>0.491697</v>
      </c>
      <c r="T1509" s="1">
        <v>6</v>
      </c>
      <c r="U1509" s="1">
        <v>24</v>
      </c>
      <c r="V1509" s="1">
        <v>0</v>
      </c>
      <c r="W1509" s="1" t="s">
        <v>49</v>
      </c>
      <c r="X1509" s="1"/>
      <c r="Y1509" s="1"/>
      <c r="Z1509" s="1"/>
      <c r="AA1509" s="1"/>
      <c r="AB1509" s="1"/>
      <c r="AC1509" s="1" t="s">
        <v>49</v>
      </c>
      <c r="AD1509" s="1"/>
      <c r="AE1509" s="1"/>
      <c r="AF1509" s="1"/>
      <c r="AG1509" s="1" t="s">
        <v>50</v>
      </c>
      <c r="AH1509" s="1">
        <v>24</v>
      </c>
      <c r="AI1509" s="1">
        <v>2394.7304568999998</v>
      </c>
      <c r="AJ1509" s="1">
        <v>9.3008234999999999</v>
      </c>
      <c r="AK1509" s="1">
        <v>4.2585000000000001E-3</v>
      </c>
      <c r="AL1509" s="1"/>
      <c r="AM1509" s="1"/>
      <c r="AN1509" s="1"/>
      <c r="AO1509" s="1"/>
      <c r="AP1509" s="1"/>
    </row>
    <row r="1510" spans="1:42" x14ac:dyDescent="0.25">
      <c r="A1510" s="1" t="s">
        <v>1127</v>
      </c>
      <c r="B1510" s="1">
        <v>1013742</v>
      </c>
      <c r="C1510" s="1">
        <v>2020</v>
      </c>
      <c r="D1510" s="1" t="s">
        <v>43</v>
      </c>
      <c r="E1510" s="1" t="s">
        <v>44</v>
      </c>
      <c r="F1510" s="1" t="s">
        <v>66</v>
      </c>
      <c r="G1510" s="1" t="s">
        <v>106</v>
      </c>
      <c r="H1510" s="1"/>
      <c r="I1510" s="1" t="s">
        <v>47</v>
      </c>
      <c r="J1510" s="1" t="s">
        <v>123</v>
      </c>
      <c r="K1510" s="1" t="s">
        <v>49</v>
      </c>
      <c r="L1510" s="1">
        <v>903993.58627950004</v>
      </c>
      <c r="M1510" s="1">
        <v>116</v>
      </c>
      <c r="N1510" s="1">
        <v>128</v>
      </c>
      <c r="O1510" s="1">
        <v>48.5</v>
      </c>
      <c r="P1510" s="1">
        <v>5.2400000000000005E-4</v>
      </c>
      <c r="Q1510" s="1">
        <v>5.2400000000000005E-4</v>
      </c>
      <c r="R1510" s="1">
        <v>0.491697</v>
      </c>
      <c r="S1510" s="1">
        <v>0.491697</v>
      </c>
      <c r="T1510" s="1">
        <v>12</v>
      </c>
      <c r="U1510" s="1">
        <v>41</v>
      </c>
      <c r="V1510" s="1">
        <v>1</v>
      </c>
      <c r="W1510" s="1" t="s">
        <v>49</v>
      </c>
      <c r="X1510" s="1"/>
      <c r="Y1510" s="1"/>
      <c r="Z1510" s="1"/>
      <c r="AA1510" s="1"/>
      <c r="AB1510" s="1"/>
      <c r="AC1510" s="1" t="s">
        <v>49</v>
      </c>
      <c r="AD1510" s="1"/>
      <c r="AE1510" s="1"/>
      <c r="AF1510" s="1"/>
      <c r="AG1510" s="1" t="s">
        <v>50</v>
      </c>
      <c r="AH1510" s="1">
        <v>41</v>
      </c>
      <c r="AI1510" s="1">
        <v>7619.2092708999999</v>
      </c>
      <c r="AJ1510" s="1">
        <v>29.592023699999999</v>
      </c>
      <c r="AK1510" s="1">
        <v>1.3549E-2</v>
      </c>
      <c r="AL1510" s="1"/>
      <c r="AM1510" s="1"/>
      <c r="AN1510" s="1"/>
      <c r="AO1510" s="1"/>
      <c r="AP1510" s="1"/>
    </row>
    <row r="1511" spans="1:42" x14ac:dyDescent="0.25">
      <c r="A1511" s="1" t="s">
        <v>1127</v>
      </c>
      <c r="B1511" s="1">
        <v>1013742</v>
      </c>
      <c r="C1511" s="1">
        <v>2020</v>
      </c>
      <c r="D1511" s="1" t="s">
        <v>43</v>
      </c>
      <c r="E1511" s="1" t="s">
        <v>44</v>
      </c>
      <c r="F1511" s="1" t="s">
        <v>66</v>
      </c>
      <c r="G1511" s="1" t="s">
        <v>1107</v>
      </c>
      <c r="H1511" s="1"/>
      <c r="I1511" s="1" t="s">
        <v>47</v>
      </c>
      <c r="J1511" s="1" t="s">
        <v>123</v>
      </c>
      <c r="K1511" s="1" t="s">
        <v>49</v>
      </c>
      <c r="L1511" s="1">
        <v>304687.1024949</v>
      </c>
      <c r="M1511" s="1">
        <v>129</v>
      </c>
      <c r="N1511" s="1">
        <v>130.33333329999999</v>
      </c>
      <c r="O1511" s="1">
        <v>46.5</v>
      </c>
      <c r="P1511" s="1">
        <v>2.3210000000000001E-3</v>
      </c>
      <c r="Q1511" s="1">
        <v>2.3210000000000001E-3</v>
      </c>
      <c r="R1511" s="1">
        <v>0.46468199999999998</v>
      </c>
      <c r="S1511" s="1">
        <v>0.46468199999999998</v>
      </c>
      <c r="T1511" s="1">
        <v>4</v>
      </c>
      <c r="U1511" s="1">
        <v>16</v>
      </c>
      <c r="V1511" s="1">
        <v>0</v>
      </c>
      <c r="W1511" s="1" t="s">
        <v>49</v>
      </c>
      <c r="X1511" s="1"/>
      <c r="Y1511" s="1"/>
      <c r="Z1511" s="1"/>
      <c r="AA1511" s="1"/>
      <c r="AB1511" s="1"/>
      <c r="AC1511" s="1" t="s">
        <v>49</v>
      </c>
      <c r="AD1511" s="1"/>
      <c r="AE1511" s="1"/>
      <c r="AF1511" s="1"/>
      <c r="AG1511" s="1" t="s">
        <v>50</v>
      </c>
      <c r="AH1511" s="1">
        <v>16</v>
      </c>
      <c r="AI1511" s="1">
        <v>4276.7201594999997</v>
      </c>
      <c r="AJ1511" s="1">
        <v>14.561822599999999</v>
      </c>
      <c r="AK1511" s="1">
        <v>7.5547000000000001E-3</v>
      </c>
      <c r="AL1511" s="1"/>
      <c r="AM1511" s="1"/>
      <c r="AN1511" s="1"/>
      <c r="AO1511" s="1"/>
      <c r="AP1511" s="1"/>
    </row>
    <row r="1512" spans="1:42" x14ac:dyDescent="0.25">
      <c r="A1512" s="1" t="s">
        <v>1128</v>
      </c>
      <c r="B1512" s="1">
        <v>1008296</v>
      </c>
      <c r="C1512" s="1">
        <v>2020</v>
      </c>
      <c r="D1512" s="1" t="s">
        <v>43</v>
      </c>
      <c r="E1512" s="1" t="s">
        <v>44</v>
      </c>
      <c r="F1512" s="1" t="s">
        <v>66</v>
      </c>
      <c r="G1512" s="1" t="s">
        <v>1129</v>
      </c>
      <c r="H1512" s="1"/>
      <c r="I1512" s="1" t="s">
        <v>47</v>
      </c>
      <c r="J1512" s="1" t="s">
        <v>53</v>
      </c>
      <c r="K1512" s="1" t="s">
        <v>49</v>
      </c>
      <c r="L1512" s="1">
        <v>245982</v>
      </c>
      <c r="M1512" s="1">
        <v>65</v>
      </c>
      <c r="N1512" s="1">
        <v>147</v>
      </c>
      <c r="O1512" s="1">
        <v>62.3</v>
      </c>
      <c r="P1512" s="1">
        <v>6.9000000000000006E-2</v>
      </c>
      <c r="Q1512" s="1">
        <v>6.93E-2</v>
      </c>
      <c r="R1512" s="1">
        <v>0.66100000000000003</v>
      </c>
      <c r="S1512" s="1">
        <v>0.66200000000000003</v>
      </c>
      <c r="T1512" s="1">
        <v>2999</v>
      </c>
      <c r="U1512" s="1">
        <v>1738</v>
      </c>
      <c r="V1512" s="1">
        <v>0</v>
      </c>
      <c r="W1512" s="1" t="s">
        <v>49</v>
      </c>
      <c r="X1512" s="1"/>
      <c r="Y1512" s="1"/>
      <c r="Z1512" s="1"/>
      <c r="AA1512" s="1"/>
      <c r="AB1512" s="1"/>
      <c r="AC1512" s="1" t="s">
        <v>49</v>
      </c>
      <c r="AD1512" s="1"/>
      <c r="AE1512" s="1"/>
      <c r="AF1512" s="1"/>
      <c r="AG1512" s="1" t="s">
        <v>50</v>
      </c>
      <c r="AH1512" s="1">
        <v>100</v>
      </c>
      <c r="AI1512" s="1">
        <v>48.197899999999997</v>
      </c>
      <c r="AJ1512" s="1">
        <v>4.8899999999999999E-2</v>
      </c>
      <c r="AK1512" s="1">
        <v>0</v>
      </c>
      <c r="AL1512" s="1"/>
      <c r="AM1512" s="1"/>
      <c r="AN1512" s="1"/>
      <c r="AO1512" s="1"/>
      <c r="AP1512" s="1"/>
    </row>
    <row r="1513" spans="1:42" x14ac:dyDescent="0.25">
      <c r="A1513" s="1" t="s">
        <v>1128</v>
      </c>
      <c r="B1513" s="1">
        <v>1008296</v>
      </c>
      <c r="C1513" s="1">
        <v>2020</v>
      </c>
      <c r="D1513" s="1" t="s">
        <v>43</v>
      </c>
      <c r="E1513" s="1" t="s">
        <v>44</v>
      </c>
      <c r="F1513" s="1" t="s">
        <v>66</v>
      </c>
      <c r="G1513" s="1" t="s">
        <v>1130</v>
      </c>
      <c r="H1513" s="1"/>
      <c r="I1513" s="1" t="s">
        <v>47</v>
      </c>
      <c r="J1513" s="1" t="s">
        <v>53</v>
      </c>
      <c r="K1513" s="1" t="s">
        <v>49</v>
      </c>
      <c r="L1513" s="1">
        <v>239368.81</v>
      </c>
      <c r="M1513" s="1">
        <v>65</v>
      </c>
      <c r="N1513" s="1">
        <v>147</v>
      </c>
      <c r="O1513" s="1">
        <v>62.3</v>
      </c>
      <c r="P1513" s="1">
        <v>6.9000000000000006E-2</v>
      </c>
      <c r="Q1513" s="1">
        <v>6.93E-2</v>
      </c>
      <c r="R1513" s="1">
        <v>0.66100000000000003</v>
      </c>
      <c r="S1513" s="1">
        <v>0.66200000000000003</v>
      </c>
      <c r="T1513" s="1">
        <v>31</v>
      </c>
      <c r="U1513" s="1">
        <v>110</v>
      </c>
      <c r="V1513" s="1">
        <v>0</v>
      </c>
      <c r="W1513" s="1" t="s">
        <v>49</v>
      </c>
      <c r="X1513" s="1"/>
      <c r="Y1513" s="1"/>
      <c r="Z1513" s="1"/>
      <c r="AA1513" s="1"/>
      <c r="AB1513" s="1"/>
      <c r="AC1513" s="1" t="s">
        <v>49</v>
      </c>
      <c r="AD1513" s="1"/>
      <c r="AE1513" s="1"/>
      <c r="AF1513" s="1"/>
      <c r="AG1513" s="1" t="s">
        <v>50</v>
      </c>
      <c r="AH1513" s="1">
        <v>100</v>
      </c>
      <c r="AI1513" s="1">
        <v>29.191700000000001</v>
      </c>
      <c r="AJ1513" s="1">
        <v>8.3999999999999995E-3</v>
      </c>
      <c r="AK1513" s="1">
        <v>0</v>
      </c>
      <c r="AL1513" s="1"/>
      <c r="AM1513" s="1"/>
      <c r="AN1513" s="1"/>
      <c r="AO1513" s="1"/>
      <c r="AP1513" s="1"/>
    </row>
    <row r="1514" spans="1:42" x14ac:dyDescent="0.25">
      <c r="A1514" s="1" t="s">
        <v>1113</v>
      </c>
      <c r="B1514" s="1">
        <v>1009707</v>
      </c>
      <c r="C1514" s="1">
        <v>2020</v>
      </c>
      <c r="D1514" s="1" t="s">
        <v>43</v>
      </c>
      <c r="E1514" s="1" t="s">
        <v>44</v>
      </c>
      <c r="F1514" s="1" t="s">
        <v>66</v>
      </c>
      <c r="G1514" s="1" t="s">
        <v>158</v>
      </c>
      <c r="H1514" s="1"/>
      <c r="I1514" s="1" t="s">
        <v>47</v>
      </c>
      <c r="J1514" s="1" t="s">
        <v>123</v>
      </c>
      <c r="K1514" s="1" t="s">
        <v>49</v>
      </c>
      <c r="L1514" s="1">
        <v>2036133</v>
      </c>
      <c r="M1514" s="1">
        <v>66</v>
      </c>
      <c r="N1514" s="1">
        <v>20</v>
      </c>
      <c r="O1514" s="1">
        <v>41.2</v>
      </c>
      <c r="P1514" s="1">
        <v>5.0000000000000001E-4</v>
      </c>
      <c r="Q1514" s="1">
        <v>0.12</v>
      </c>
      <c r="R1514" s="1">
        <v>4.4999999999999998E-2</v>
      </c>
      <c r="S1514" s="1">
        <v>0.25</v>
      </c>
      <c r="T1514" s="1">
        <v>141</v>
      </c>
      <c r="U1514" s="1">
        <v>63</v>
      </c>
      <c r="V1514" s="1">
        <v>30</v>
      </c>
      <c r="W1514" s="1" t="s">
        <v>50</v>
      </c>
      <c r="X1514" s="1">
        <v>38</v>
      </c>
      <c r="Y1514" s="1">
        <v>28.763583300000001</v>
      </c>
      <c r="Z1514" s="1">
        <v>289.0018177</v>
      </c>
      <c r="AA1514" s="1">
        <v>0</v>
      </c>
      <c r="AB1514" s="1">
        <v>0</v>
      </c>
      <c r="AC1514" s="1" t="s">
        <v>50</v>
      </c>
      <c r="AD1514" s="1">
        <v>18</v>
      </c>
      <c r="AE1514" s="1">
        <v>0.88368000000000002</v>
      </c>
      <c r="AF1514" s="1">
        <v>0.48383999999999999</v>
      </c>
      <c r="AG1514" s="1" t="s">
        <v>50</v>
      </c>
      <c r="AH1514" s="1">
        <v>45</v>
      </c>
      <c r="AI1514" s="1">
        <v>725.44504519999998</v>
      </c>
      <c r="AJ1514" s="1">
        <v>0.47235329999999998</v>
      </c>
      <c r="AK1514" s="1">
        <v>1.2911999999999999E-3</v>
      </c>
      <c r="AL1514" s="1"/>
      <c r="AM1514" s="1"/>
      <c r="AN1514" s="1"/>
      <c r="AO1514" s="1"/>
      <c r="AP1514" s="1"/>
    </row>
    <row r="1515" spans="1:42" x14ac:dyDescent="0.25">
      <c r="A1515" s="1" t="s">
        <v>1113</v>
      </c>
      <c r="B1515" s="1">
        <v>1009707</v>
      </c>
      <c r="C1515" s="1">
        <v>2020</v>
      </c>
      <c r="D1515" s="1" t="s">
        <v>43</v>
      </c>
      <c r="E1515" s="1" t="s">
        <v>44</v>
      </c>
      <c r="F1515" s="1" t="s">
        <v>66</v>
      </c>
      <c r="G1515" s="1" t="s">
        <v>100</v>
      </c>
      <c r="H1515" s="1"/>
      <c r="I1515" s="1" t="s">
        <v>47</v>
      </c>
      <c r="J1515" s="1" t="s">
        <v>123</v>
      </c>
      <c r="K1515" s="1" t="s">
        <v>49</v>
      </c>
      <c r="L1515" s="1">
        <v>14582255</v>
      </c>
      <c r="M1515" s="1">
        <v>110</v>
      </c>
      <c r="N1515" s="1">
        <v>75</v>
      </c>
      <c r="O1515" s="1">
        <v>45.8</v>
      </c>
      <c r="P1515" s="1">
        <v>1E-3</v>
      </c>
      <c r="Q1515" s="1">
        <v>0.12</v>
      </c>
      <c r="R1515" s="1">
        <v>4.4999999999999998E-2</v>
      </c>
      <c r="S1515" s="1">
        <v>0.45</v>
      </c>
      <c r="T1515" s="1">
        <v>611</v>
      </c>
      <c r="U1515" s="1">
        <v>1199</v>
      </c>
      <c r="V1515" s="1">
        <v>299</v>
      </c>
      <c r="W1515" s="1" t="s">
        <v>50</v>
      </c>
      <c r="X1515" s="1">
        <v>174</v>
      </c>
      <c r="Y1515" s="1">
        <v>27.078187100000001</v>
      </c>
      <c r="Z1515" s="1">
        <v>2078.4684686999999</v>
      </c>
      <c r="AA1515" s="1">
        <v>0</v>
      </c>
      <c r="AB1515" s="1">
        <v>0</v>
      </c>
      <c r="AC1515" s="1" t="s">
        <v>50</v>
      </c>
      <c r="AD1515" s="1">
        <v>543</v>
      </c>
      <c r="AE1515" s="1">
        <v>33.28528</v>
      </c>
      <c r="AF1515" s="1">
        <v>18.224640000000001</v>
      </c>
      <c r="AG1515" s="1" t="s">
        <v>50</v>
      </c>
      <c r="AH1515" s="1">
        <v>656</v>
      </c>
      <c r="AI1515" s="1">
        <v>19448.682444099999</v>
      </c>
      <c r="AJ1515" s="1">
        <v>13.002430199999999</v>
      </c>
      <c r="AK1515" s="1">
        <v>3.31387E-2</v>
      </c>
      <c r="AL1515" s="1"/>
      <c r="AM1515" s="1"/>
      <c r="AN1515" s="1"/>
      <c r="AO1515" s="1"/>
      <c r="AP1515" s="1"/>
    </row>
    <row r="1516" spans="1:42" x14ac:dyDescent="0.25">
      <c r="A1516" s="1" t="s">
        <v>1113</v>
      </c>
      <c r="B1516" s="1">
        <v>1009707</v>
      </c>
      <c r="C1516" s="1">
        <v>2020</v>
      </c>
      <c r="D1516" s="1" t="s">
        <v>43</v>
      </c>
      <c r="E1516" s="1" t="s">
        <v>44</v>
      </c>
      <c r="F1516" s="1" t="s">
        <v>66</v>
      </c>
      <c r="G1516" s="1" t="s">
        <v>180</v>
      </c>
      <c r="H1516" s="1"/>
      <c r="I1516" s="1" t="s">
        <v>47</v>
      </c>
      <c r="J1516" s="1" t="s">
        <v>123</v>
      </c>
      <c r="K1516" s="1" t="s">
        <v>49</v>
      </c>
      <c r="L1516" s="1">
        <v>2847188</v>
      </c>
      <c r="M1516" s="1">
        <v>98</v>
      </c>
      <c r="N1516" s="1">
        <v>20</v>
      </c>
      <c r="O1516" s="1">
        <v>43.2</v>
      </c>
      <c r="P1516" s="1">
        <v>1E-3</v>
      </c>
      <c r="Q1516" s="1">
        <v>0.12</v>
      </c>
      <c r="R1516" s="1">
        <v>4.4999999999999998E-2</v>
      </c>
      <c r="S1516" s="1">
        <v>0.45</v>
      </c>
      <c r="T1516" s="1">
        <v>175</v>
      </c>
      <c r="U1516" s="1">
        <v>112</v>
      </c>
      <c r="V1516" s="1">
        <v>28</v>
      </c>
      <c r="W1516" s="1" t="s">
        <v>50</v>
      </c>
      <c r="X1516" s="1">
        <v>35</v>
      </c>
      <c r="Y1516" s="1">
        <v>26.211790799999999</v>
      </c>
      <c r="Z1516" s="1">
        <v>224.99349570000001</v>
      </c>
      <c r="AA1516" s="1">
        <v>0</v>
      </c>
      <c r="AB1516" s="1">
        <v>0</v>
      </c>
      <c r="AC1516" s="1" t="s">
        <v>50</v>
      </c>
      <c r="AD1516" s="1">
        <v>36</v>
      </c>
      <c r="AE1516" s="1">
        <v>3.0928800000000001</v>
      </c>
      <c r="AF1516" s="1">
        <v>1.6934400000000001</v>
      </c>
      <c r="AG1516" s="1" t="s">
        <v>50</v>
      </c>
      <c r="AH1516" s="1">
        <v>76</v>
      </c>
      <c r="AI1516" s="1">
        <v>2463.1771140999999</v>
      </c>
      <c r="AJ1516" s="1">
        <v>0.33558890000000002</v>
      </c>
      <c r="AK1516" s="1">
        <v>4.0168000000000001E-3</v>
      </c>
      <c r="AL1516" s="1"/>
      <c r="AM1516" s="1"/>
      <c r="AN1516" s="1"/>
      <c r="AO1516" s="1"/>
      <c r="AP1516" s="1"/>
    </row>
    <row r="1517" spans="1:42" x14ac:dyDescent="0.25">
      <c r="A1517" s="1" t="s">
        <v>1113</v>
      </c>
      <c r="B1517" s="1">
        <v>1009707</v>
      </c>
      <c r="C1517" s="1">
        <v>2020</v>
      </c>
      <c r="D1517" s="1" t="s">
        <v>43</v>
      </c>
      <c r="E1517" s="1" t="s">
        <v>44</v>
      </c>
      <c r="F1517" s="1" t="s">
        <v>66</v>
      </c>
      <c r="G1517" s="1" t="s">
        <v>95</v>
      </c>
      <c r="H1517" s="1"/>
      <c r="I1517" s="1" t="s">
        <v>47</v>
      </c>
      <c r="J1517" s="1" t="s">
        <v>123</v>
      </c>
      <c r="K1517" s="1" t="s">
        <v>49</v>
      </c>
      <c r="L1517" s="1">
        <v>26185779</v>
      </c>
      <c r="M1517" s="1">
        <v>110</v>
      </c>
      <c r="N1517" s="1">
        <v>75</v>
      </c>
      <c r="O1517" s="1">
        <v>46.4</v>
      </c>
      <c r="P1517" s="1">
        <v>1E-3</v>
      </c>
      <c r="Q1517" s="1">
        <v>0.12</v>
      </c>
      <c r="R1517" s="1">
        <v>4.4999999999999998E-2</v>
      </c>
      <c r="S1517" s="1">
        <v>0.25</v>
      </c>
      <c r="T1517" s="1">
        <v>656</v>
      </c>
      <c r="U1517" s="1">
        <v>1068</v>
      </c>
      <c r="V1517" s="1">
        <v>302</v>
      </c>
      <c r="W1517" s="1" t="s">
        <v>50</v>
      </c>
      <c r="X1517" s="1">
        <v>239</v>
      </c>
      <c r="Y1517" s="1">
        <v>68.115848499999998</v>
      </c>
      <c r="Z1517" s="1">
        <v>4206.4390845999997</v>
      </c>
      <c r="AA1517" s="1">
        <v>0</v>
      </c>
      <c r="AB1517" s="1">
        <v>0</v>
      </c>
      <c r="AC1517" s="1" t="s">
        <v>50</v>
      </c>
      <c r="AD1517" s="1">
        <v>321</v>
      </c>
      <c r="AE1517" s="1">
        <v>19.735520000000001</v>
      </c>
      <c r="AF1517" s="1">
        <v>10.805759999999999</v>
      </c>
      <c r="AG1517" s="1" t="s">
        <v>50</v>
      </c>
      <c r="AH1517" s="1">
        <v>747</v>
      </c>
      <c r="AI1517" s="1">
        <v>31091.775544200002</v>
      </c>
      <c r="AJ1517" s="1">
        <v>9.8917678999999996</v>
      </c>
      <c r="AK1517" s="1">
        <v>5.2697800000000003E-2</v>
      </c>
      <c r="AL1517" s="1"/>
      <c r="AM1517" s="1"/>
      <c r="AN1517" s="1"/>
      <c r="AO1517" s="1"/>
      <c r="AP1517" s="1"/>
    </row>
    <row r="1518" spans="1:42" x14ac:dyDescent="0.25">
      <c r="A1518" s="1" t="s">
        <v>1113</v>
      </c>
      <c r="B1518" s="1">
        <v>1009707</v>
      </c>
      <c r="C1518" s="1">
        <v>2020</v>
      </c>
      <c r="D1518" s="1" t="s">
        <v>43</v>
      </c>
      <c r="E1518" s="1" t="s">
        <v>44</v>
      </c>
      <c r="F1518" s="1" t="s">
        <v>66</v>
      </c>
      <c r="G1518" s="1" t="s">
        <v>133</v>
      </c>
      <c r="H1518" s="1"/>
      <c r="I1518" s="1" t="s">
        <v>47</v>
      </c>
      <c r="J1518" s="1" t="s">
        <v>123</v>
      </c>
      <c r="K1518" s="1" t="s">
        <v>49</v>
      </c>
      <c r="L1518" s="1">
        <v>8820824</v>
      </c>
      <c r="M1518" s="1">
        <v>86</v>
      </c>
      <c r="N1518" s="1">
        <v>40</v>
      </c>
      <c r="O1518" s="1">
        <v>43.6</v>
      </c>
      <c r="P1518" s="1">
        <v>1E-3</v>
      </c>
      <c r="Q1518" s="1">
        <v>0.12</v>
      </c>
      <c r="R1518" s="1">
        <v>4.4999999999999998E-2</v>
      </c>
      <c r="S1518" s="1">
        <v>0.45</v>
      </c>
      <c r="T1518" s="1">
        <v>148</v>
      </c>
      <c r="U1518" s="1">
        <v>264</v>
      </c>
      <c r="V1518" s="1">
        <v>28</v>
      </c>
      <c r="W1518" s="1" t="s">
        <v>50</v>
      </c>
      <c r="X1518" s="1">
        <v>176</v>
      </c>
      <c r="Y1518" s="1">
        <v>484.51462479999998</v>
      </c>
      <c r="Z1518" s="1">
        <v>807.68770840000002</v>
      </c>
      <c r="AA1518" s="1">
        <v>0</v>
      </c>
      <c r="AB1518" s="1">
        <v>0</v>
      </c>
      <c r="AC1518" s="1" t="s">
        <v>50</v>
      </c>
      <c r="AD1518" s="1">
        <v>39</v>
      </c>
      <c r="AE1518" s="1">
        <v>1.9146399999999999</v>
      </c>
      <c r="AF1518" s="1">
        <v>1.0483199999999999</v>
      </c>
      <c r="AG1518" s="1" t="s">
        <v>50</v>
      </c>
      <c r="AH1518" s="1">
        <v>225</v>
      </c>
      <c r="AI1518" s="1">
        <v>5286.3348407000003</v>
      </c>
      <c r="AJ1518" s="1">
        <v>4.0155937000000002</v>
      </c>
      <c r="AK1518" s="1">
        <v>8.7910000000000002E-3</v>
      </c>
      <c r="AL1518" s="1"/>
      <c r="AM1518" s="1"/>
      <c r="AN1518" s="1"/>
      <c r="AO1518" s="1"/>
      <c r="AP1518" s="1"/>
    </row>
    <row r="1519" spans="1:42" x14ac:dyDescent="0.25">
      <c r="A1519" s="1" t="s">
        <v>1113</v>
      </c>
      <c r="B1519" s="1">
        <v>1009707</v>
      </c>
      <c r="C1519" s="1">
        <v>2020</v>
      </c>
      <c r="D1519" s="1" t="s">
        <v>43</v>
      </c>
      <c r="E1519" s="1" t="s">
        <v>44</v>
      </c>
      <c r="F1519" s="1" t="s">
        <v>66</v>
      </c>
      <c r="G1519" s="1" t="s">
        <v>784</v>
      </c>
      <c r="H1519" s="1"/>
      <c r="I1519" s="1" t="s">
        <v>47</v>
      </c>
      <c r="J1519" s="1" t="s">
        <v>123</v>
      </c>
      <c r="K1519" s="1" t="s">
        <v>49</v>
      </c>
      <c r="L1519" s="1">
        <v>3175100</v>
      </c>
      <c r="M1519" s="1">
        <v>92</v>
      </c>
      <c r="N1519" s="1">
        <v>30</v>
      </c>
      <c r="O1519" s="1">
        <v>41.6</v>
      </c>
      <c r="P1519" s="1">
        <v>1E-3</v>
      </c>
      <c r="Q1519" s="1">
        <v>0.12</v>
      </c>
      <c r="R1519" s="1">
        <v>4.4999999999999998E-2</v>
      </c>
      <c r="S1519" s="1">
        <v>0.45</v>
      </c>
      <c r="T1519" s="1">
        <v>411</v>
      </c>
      <c r="U1519" s="1">
        <v>126</v>
      </c>
      <c r="V1519" s="1">
        <v>32</v>
      </c>
      <c r="W1519" s="1" t="s">
        <v>50</v>
      </c>
      <c r="X1519" s="1">
        <v>92</v>
      </c>
      <c r="Y1519" s="1">
        <v>2.1484359999999998</v>
      </c>
      <c r="Z1519" s="1">
        <v>102.2704719</v>
      </c>
      <c r="AA1519" s="1">
        <v>0</v>
      </c>
      <c r="AB1519" s="1">
        <v>0</v>
      </c>
      <c r="AC1519" s="1" t="s">
        <v>50</v>
      </c>
      <c r="AD1519" s="1">
        <v>30</v>
      </c>
      <c r="AE1519" s="1">
        <v>1.32552</v>
      </c>
      <c r="AF1519" s="1">
        <v>0.72575999999999996</v>
      </c>
      <c r="AG1519" s="1" t="s">
        <v>50</v>
      </c>
      <c r="AH1519" s="1">
        <v>96</v>
      </c>
      <c r="AI1519" s="1">
        <v>2251.8773892999998</v>
      </c>
      <c r="AJ1519" s="1">
        <v>0.2748775</v>
      </c>
      <c r="AK1519" s="1">
        <v>3.9576000000000004E-3</v>
      </c>
      <c r="AL1519" s="1"/>
      <c r="AM1519" s="1"/>
      <c r="AN1519" s="1"/>
      <c r="AO1519" s="1"/>
      <c r="AP1519" s="1"/>
    </row>
    <row r="1520" spans="1:42" x14ac:dyDescent="0.25">
      <c r="A1520" s="1" t="s">
        <v>1113</v>
      </c>
      <c r="B1520" s="1">
        <v>1009707</v>
      </c>
      <c r="C1520" s="1">
        <v>2020</v>
      </c>
      <c r="D1520" s="1" t="s">
        <v>43</v>
      </c>
      <c r="E1520" s="1" t="s">
        <v>44</v>
      </c>
      <c r="F1520" s="1" t="s">
        <v>66</v>
      </c>
      <c r="G1520" s="1" t="s">
        <v>785</v>
      </c>
      <c r="H1520" s="1"/>
      <c r="I1520" s="1" t="s">
        <v>47</v>
      </c>
      <c r="J1520" s="1" t="s">
        <v>123</v>
      </c>
      <c r="K1520" s="1" t="s">
        <v>49</v>
      </c>
      <c r="L1520" s="1">
        <v>17370524</v>
      </c>
      <c r="M1520" s="1">
        <v>128</v>
      </c>
      <c r="N1520" s="1">
        <v>35</v>
      </c>
      <c r="O1520" s="1">
        <v>41.8</v>
      </c>
      <c r="P1520" s="1">
        <v>1E-3</v>
      </c>
      <c r="Q1520" s="1">
        <v>0.12</v>
      </c>
      <c r="R1520" s="1">
        <v>4.4999999999999998E-2</v>
      </c>
      <c r="S1520" s="1">
        <v>0.45</v>
      </c>
      <c r="T1520" s="1">
        <v>699</v>
      </c>
      <c r="U1520" s="1">
        <v>270</v>
      </c>
      <c r="V1520" s="1">
        <v>58</v>
      </c>
      <c r="W1520" s="1" t="s">
        <v>50</v>
      </c>
      <c r="X1520" s="1">
        <v>236</v>
      </c>
      <c r="Y1520" s="1">
        <v>63.6189173</v>
      </c>
      <c r="Z1520" s="1">
        <v>1079.3579182000001</v>
      </c>
      <c r="AA1520" s="1">
        <v>0</v>
      </c>
      <c r="AB1520" s="1">
        <v>0</v>
      </c>
      <c r="AC1520" s="1" t="s">
        <v>50</v>
      </c>
      <c r="AD1520" s="1">
        <v>81</v>
      </c>
      <c r="AE1520" s="1">
        <v>3.9765600000000001</v>
      </c>
      <c r="AF1520" s="1">
        <v>2.1772800000000001</v>
      </c>
      <c r="AG1520" s="1" t="s">
        <v>50</v>
      </c>
      <c r="AH1520" s="1">
        <v>189</v>
      </c>
      <c r="AI1520" s="1">
        <v>2568.1866240999998</v>
      </c>
      <c r="AJ1520" s="1">
        <v>0.70623369999999996</v>
      </c>
      <c r="AK1520" s="1">
        <v>4.8570999999999996E-3</v>
      </c>
      <c r="AL1520" s="1"/>
      <c r="AM1520" s="1"/>
      <c r="AN1520" s="1"/>
      <c r="AO1520" s="1"/>
      <c r="AP1520" s="1"/>
    </row>
    <row r="1521" spans="1:42" x14ac:dyDescent="0.25">
      <c r="A1521" s="1" t="s">
        <v>1113</v>
      </c>
      <c r="B1521" s="1">
        <v>1009707</v>
      </c>
      <c r="C1521" s="1">
        <v>2020</v>
      </c>
      <c r="D1521" s="1" t="s">
        <v>43</v>
      </c>
      <c r="E1521" s="1" t="s">
        <v>44</v>
      </c>
      <c r="F1521" s="1" t="s">
        <v>66</v>
      </c>
      <c r="G1521" s="1" t="s">
        <v>134</v>
      </c>
      <c r="H1521" s="1"/>
      <c r="I1521" s="1" t="s">
        <v>47</v>
      </c>
      <c r="J1521" s="1" t="s">
        <v>123</v>
      </c>
      <c r="K1521" s="1" t="s">
        <v>49</v>
      </c>
      <c r="L1521" s="1">
        <v>33064</v>
      </c>
      <c r="M1521" s="1">
        <v>110</v>
      </c>
      <c r="N1521" s="1">
        <v>34</v>
      </c>
      <c r="O1521" s="1">
        <v>42.9</v>
      </c>
      <c r="P1521" s="1">
        <v>1E-3</v>
      </c>
      <c r="Q1521" s="1">
        <v>0.12</v>
      </c>
      <c r="R1521" s="1">
        <v>4.4999999999999998E-2</v>
      </c>
      <c r="S1521" s="1">
        <v>0.45</v>
      </c>
      <c r="T1521" s="1">
        <v>6</v>
      </c>
      <c r="U1521" s="1">
        <v>12</v>
      </c>
      <c r="V1521" s="1">
        <v>0</v>
      </c>
      <c r="W1521" s="1" t="s">
        <v>49</v>
      </c>
      <c r="X1521" s="1"/>
      <c r="Y1521" s="1"/>
      <c r="Z1521" s="1"/>
      <c r="AA1521" s="1"/>
      <c r="AB1521" s="1"/>
      <c r="AC1521" s="1" t="s">
        <v>50</v>
      </c>
      <c r="AD1521" s="1">
        <v>3</v>
      </c>
      <c r="AE1521" s="1">
        <v>0.14727999999999999</v>
      </c>
      <c r="AF1521" s="1">
        <v>8.0640000000000003E-2</v>
      </c>
      <c r="AG1521" s="1" t="s">
        <v>50</v>
      </c>
      <c r="AH1521" s="1">
        <v>9</v>
      </c>
      <c r="AI1521" s="1">
        <v>310.70430470000002</v>
      </c>
      <c r="AJ1521" s="1">
        <v>1.25066E-2</v>
      </c>
      <c r="AK1521" s="1">
        <v>5.0379999999999999E-4</v>
      </c>
      <c r="AL1521" s="1"/>
      <c r="AM1521" s="1"/>
      <c r="AN1521" s="1"/>
      <c r="AO1521" s="1"/>
      <c r="AP1521" s="1"/>
    </row>
    <row r="1522" spans="1:42" x14ac:dyDescent="0.25">
      <c r="A1522" s="1" t="s">
        <v>1113</v>
      </c>
      <c r="B1522" s="1">
        <v>1009707</v>
      </c>
      <c r="C1522" s="1">
        <v>2020</v>
      </c>
      <c r="D1522" s="1" t="s">
        <v>43</v>
      </c>
      <c r="E1522" s="1" t="s">
        <v>44</v>
      </c>
      <c r="F1522" s="1" t="s">
        <v>66</v>
      </c>
      <c r="G1522" s="1" t="s">
        <v>106</v>
      </c>
      <c r="H1522" s="1"/>
      <c r="I1522" s="1" t="s">
        <v>47</v>
      </c>
      <c r="J1522" s="1" t="s">
        <v>123</v>
      </c>
      <c r="K1522" s="1" t="s">
        <v>49</v>
      </c>
      <c r="L1522" s="1">
        <v>10637680</v>
      </c>
      <c r="M1522" s="1">
        <v>60</v>
      </c>
      <c r="N1522" s="1">
        <v>30</v>
      </c>
      <c r="O1522" s="1">
        <v>46.9</v>
      </c>
      <c r="P1522" s="1">
        <v>1E-3</v>
      </c>
      <c r="Q1522" s="1">
        <v>0.12</v>
      </c>
      <c r="R1522" s="1">
        <v>4.4999999999999998E-2</v>
      </c>
      <c r="S1522" s="1">
        <v>0.45</v>
      </c>
      <c r="T1522" s="1">
        <v>247</v>
      </c>
      <c r="U1522" s="1">
        <v>204</v>
      </c>
      <c r="V1522" s="1">
        <v>90</v>
      </c>
      <c r="W1522" s="1" t="s">
        <v>50</v>
      </c>
      <c r="X1522" s="1">
        <v>99</v>
      </c>
      <c r="Y1522" s="1">
        <v>19.524424499999999</v>
      </c>
      <c r="Z1522" s="1">
        <v>979.67545070000006</v>
      </c>
      <c r="AA1522" s="1">
        <v>0</v>
      </c>
      <c r="AB1522" s="1">
        <v>0</v>
      </c>
      <c r="AC1522" s="1" t="s">
        <v>50</v>
      </c>
      <c r="AD1522" s="1">
        <v>9</v>
      </c>
      <c r="AE1522" s="1">
        <v>0.58911999999999998</v>
      </c>
      <c r="AF1522" s="1">
        <v>0.32256000000000001</v>
      </c>
      <c r="AG1522" s="1" t="s">
        <v>50</v>
      </c>
      <c r="AH1522" s="1">
        <v>195</v>
      </c>
      <c r="AI1522" s="1">
        <v>7451.7726825999998</v>
      </c>
      <c r="AJ1522" s="1">
        <v>4.6810255999999999</v>
      </c>
      <c r="AK1522" s="1">
        <v>1.3112800000000001E-2</v>
      </c>
      <c r="AL1522" s="1"/>
      <c r="AM1522" s="1"/>
      <c r="AN1522" s="1"/>
      <c r="AO1522" s="1"/>
      <c r="AP1522" s="1"/>
    </row>
    <row r="1523" spans="1:42" x14ac:dyDescent="0.25">
      <c r="A1523" s="1" t="s">
        <v>1113</v>
      </c>
      <c r="B1523" s="1">
        <v>1009707</v>
      </c>
      <c r="C1523" s="1">
        <v>2020</v>
      </c>
      <c r="D1523" s="1" t="s">
        <v>43</v>
      </c>
      <c r="E1523" s="1" t="s">
        <v>44</v>
      </c>
      <c r="F1523" s="1" t="s">
        <v>66</v>
      </c>
      <c r="G1523" s="1" t="s">
        <v>1017</v>
      </c>
      <c r="H1523" s="1"/>
      <c r="I1523" s="1" t="s">
        <v>47</v>
      </c>
      <c r="J1523" s="1" t="s">
        <v>123</v>
      </c>
      <c r="K1523" s="1" t="s">
        <v>49</v>
      </c>
      <c r="L1523" s="1">
        <v>1677</v>
      </c>
      <c r="M1523" s="1">
        <v>85</v>
      </c>
      <c r="N1523" s="1">
        <v>35</v>
      </c>
      <c r="O1523" s="1">
        <v>41.2</v>
      </c>
      <c r="P1523" s="1">
        <v>1E-3</v>
      </c>
      <c r="Q1523" s="1">
        <v>0.12</v>
      </c>
      <c r="R1523" s="1">
        <v>4.4999999999999998E-2</v>
      </c>
      <c r="S1523" s="1">
        <v>0.45</v>
      </c>
      <c r="T1523" s="1">
        <v>1</v>
      </c>
      <c r="U1523" s="1">
        <v>3</v>
      </c>
      <c r="V1523" s="1">
        <v>0</v>
      </c>
      <c r="W1523" s="1" t="s">
        <v>49</v>
      </c>
      <c r="X1523" s="1"/>
      <c r="Y1523" s="1"/>
      <c r="Z1523" s="1"/>
      <c r="AA1523" s="1"/>
      <c r="AB1523" s="1"/>
      <c r="AC1523" s="1" t="s">
        <v>50</v>
      </c>
      <c r="AD1523" s="1">
        <v>3</v>
      </c>
      <c r="AE1523" s="1">
        <v>0.14727999999999999</v>
      </c>
      <c r="AF1523" s="1">
        <v>8.0640000000000003E-2</v>
      </c>
      <c r="AG1523" s="1" t="s">
        <v>49</v>
      </c>
      <c r="AH1523" s="1"/>
      <c r="AI1523" s="1"/>
      <c r="AJ1523" s="1"/>
      <c r="AK1523" s="1"/>
      <c r="AL1523" s="1"/>
      <c r="AM1523" s="1"/>
      <c r="AN1523" s="1"/>
      <c r="AO1523" s="1"/>
      <c r="AP1523" s="1"/>
    </row>
    <row r="1524" spans="1:42" x14ac:dyDescent="0.25">
      <c r="A1524" s="1" t="s">
        <v>1113</v>
      </c>
      <c r="B1524" s="1">
        <v>1009707</v>
      </c>
      <c r="C1524" s="1">
        <v>2020</v>
      </c>
      <c r="D1524" s="1" t="s">
        <v>43</v>
      </c>
      <c r="E1524" s="1" t="s">
        <v>44</v>
      </c>
      <c r="F1524" s="1" t="s">
        <v>66</v>
      </c>
      <c r="G1524" s="1" t="s">
        <v>475</v>
      </c>
      <c r="H1524" s="1"/>
      <c r="I1524" s="1" t="s">
        <v>47</v>
      </c>
      <c r="J1524" s="1" t="s">
        <v>123</v>
      </c>
      <c r="K1524" s="1" t="s">
        <v>49</v>
      </c>
      <c r="L1524" s="1">
        <v>11026416</v>
      </c>
      <c r="M1524" s="1">
        <v>120</v>
      </c>
      <c r="N1524" s="1">
        <v>36</v>
      </c>
      <c r="O1524" s="1">
        <v>42.1</v>
      </c>
      <c r="P1524" s="1">
        <v>1E-3</v>
      </c>
      <c r="Q1524" s="1">
        <v>0.12</v>
      </c>
      <c r="R1524" s="1">
        <v>4.4999999999999998E-2</v>
      </c>
      <c r="S1524" s="1">
        <v>0.25</v>
      </c>
      <c r="T1524" s="1">
        <v>1280</v>
      </c>
      <c r="U1524" s="1">
        <v>864</v>
      </c>
      <c r="V1524" s="1">
        <v>180</v>
      </c>
      <c r="W1524" s="1" t="s">
        <v>50</v>
      </c>
      <c r="X1524" s="1">
        <v>364</v>
      </c>
      <c r="Y1524" s="1">
        <v>246.83627569999999</v>
      </c>
      <c r="Z1524" s="1">
        <v>605.44780509999998</v>
      </c>
      <c r="AA1524" s="1">
        <v>0</v>
      </c>
      <c r="AB1524" s="1">
        <v>0</v>
      </c>
      <c r="AC1524" s="1" t="s">
        <v>50</v>
      </c>
      <c r="AD1524" s="1">
        <v>318</v>
      </c>
      <c r="AE1524" s="1">
        <v>19.8828</v>
      </c>
      <c r="AF1524" s="1">
        <v>10.8864</v>
      </c>
      <c r="AG1524" s="1" t="s">
        <v>50</v>
      </c>
      <c r="AH1524" s="1">
        <v>546</v>
      </c>
      <c r="AI1524" s="1">
        <v>7667.2469314</v>
      </c>
      <c r="AJ1524" s="1">
        <v>1.4207145000000001</v>
      </c>
      <c r="AK1524" s="1">
        <v>1.3922E-2</v>
      </c>
      <c r="AL1524" s="1"/>
      <c r="AM1524" s="1"/>
      <c r="AN1524" s="1"/>
      <c r="AO1524" s="1"/>
      <c r="AP1524" s="1"/>
    </row>
    <row r="1525" spans="1:42" x14ac:dyDescent="0.25">
      <c r="A1525" s="1" t="s">
        <v>1113</v>
      </c>
      <c r="B1525" s="1">
        <v>1009707</v>
      </c>
      <c r="C1525" s="1">
        <v>2020</v>
      </c>
      <c r="D1525" s="1" t="s">
        <v>43</v>
      </c>
      <c r="E1525" s="1" t="s">
        <v>44</v>
      </c>
      <c r="F1525" s="1" t="s">
        <v>66</v>
      </c>
      <c r="G1525" s="1" t="s">
        <v>140</v>
      </c>
      <c r="H1525" s="1"/>
      <c r="I1525" s="1" t="s">
        <v>47</v>
      </c>
      <c r="J1525" s="1" t="s">
        <v>123</v>
      </c>
      <c r="K1525" s="1" t="s">
        <v>49</v>
      </c>
      <c r="L1525" s="1">
        <v>1396710</v>
      </c>
      <c r="M1525" s="1">
        <v>82</v>
      </c>
      <c r="N1525" s="1">
        <v>42</v>
      </c>
      <c r="O1525" s="1">
        <v>44.3</v>
      </c>
      <c r="P1525" s="1">
        <v>1E-3</v>
      </c>
      <c r="Q1525" s="1">
        <v>0.12</v>
      </c>
      <c r="R1525" s="1">
        <v>4.4999999999999998E-2</v>
      </c>
      <c r="S1525" s="1">
        <v>0.25</v>
      </c>
      <c r="T1525" s="1">
        <v>29</v>
      </c>
      <c r="U1525" s="1">
        <v>48</v>
      </c>
      <c r="V1525" s="1">
        <v>27</v>
      </c>
      <c r="W1525" s="1" t="s">
        <v>50</v>
      </c>
      <c r="X1525" s="1">
        <v>24</v>
      </c>
      <c r="Y1525" s="1">
        <v>3.5797253000000002</v>
      </c>
      <c r="Z1525" s="1">
        <v>133.85361879999999</v>
      </c>
      <c r="AA1525" s="1">
        <v>0</v>
      </c>
      <c r="AB1525" s="1">
        <v>0</v>
      </c>
      <c r="AC1525" s="1" t="s">
        <v>50</v>
      </c>
      <c r="AD1525" s="1">
        <v>6</v>
      </c>
      <c r="AE1525" s="1">
        <v>0.29455999999999999</v>
      </c>
      <c r="AF1525" s="1">
        <v>0.16128000000000001</v>
      </c>
      <c r="AG1525" s="1" t="s">
        <v>50</v>
      </c>
      <c r="AH1525" s="1">
        <v>42</v>
      </c>
      <c r="AI1525" s="1">
        <v>1344.734841</v>
      </c>
      <c r="AJ1525" s="1">
        <v>0.85008300000000003</v>
      </c>
      <c r="AK1525" s="1">
        <v>2.4593000000000002E-3</v>
      </c>
      <c r="AL1525" s="1"/>
      <c r="AM1525" s="1"/>
      <c r="AN1525" s="1"/>
      <c r="AO1525" s="1"/>
      <c r="AP1525" s="1"/>
    </row>
    <row r="1526" spans="1:42" x14ac:dyDescent="0.25">
      <c r="A1526" s="1" t="s">
        <v>1113</v>
      </c>
      <c r="B1526" s="1">
        <v>1009707</v>
      </c>
      <c r="C1526" s="1">
        <v>2020</v>
      </c>
      <c r="D1526" s="1" t="s">
        <v>43</v>
      </c>
      <c r="E1526" s="1" t="s">
        <v>44</v>
      </c>
      <c r="F1526" s="1" t="s">
        <v>66</v>
      </c>
      <c r="G1526" s="1" t="s">
        <v>141</v>
      </c>
      <c r="H1526" s="1"/>
      <c r="I1526" s="1" t="s">
        <v>47</v>
      </c>
      <c r="J1526" s="1" t="s">
        <v>123</v>
      </c>
      <c r="K1526" s="1" t="s">
        <v>49</v>
      </c>
      <c r="L1526" s="1">
        <v>298929</v>
      </c>
      <c r="M1526" s="1">
        <v>86</v>
      </c>
      <c r="N1526" s="1">
        <v>40</v>
      </c>
      <c r="O1526" s="1">
        <v>43.6</v>
      </c>
      <c r="P1526" s="1">
        <v>1E-3</v>
      </c>
      <c r="Q1526" s="1">
        <v>0.12</v>
      </c>
      <c r="R1526" s="1">
        <v>4.4999999999999998E-2</v>
      </c>
      <c r="S1526" s="1">
        <v>0.25</v>
      </c>
      <c r="T1526" s="1">
        <v>7</v>
      </c>
      <c r="U1526" s="1">
        <v>24</v>
      </c>
      <c r="V1526" s="1">
        <v>28</v>
      </c>
      <c r="W1526" s="1" t="s">
        <v>50</v>
      </c>
      <c r="X1526" s="1">
        <v>16</v>
      </c>
      <c r="Y1526" s="1">
        <v>17.3543786</v>
      </c>
      <c r="Z1526" s="1">
        <v>28.929814700000001</v>
      </c>
      <c r="AA1526" s="1">
        <v>0</v>
      </c>
      <c r="AB1526" s="1">
        <v>0</v>
      </c>
      <c r="AC1526" s="1" t="s">
        <v>50</v>
      </c>
      <c r="AD1526" s="1">
        <v>3</v>
      </c>
      <c r="AE1526" s="1">
        <v>0.29455999999999999</v>
      </c>
      <c r="AF1526" s="1">
        <v>0.16128000000000001</v>
      </c>
      <c r="AG1526" s="1" t="s">
        <v>50</v>
      </c>
      <c r="AH1526" s="1">
        <v>21</v>
      </c>
      <c r="AI1526" s="1">
        <v>162.11586249999999</v>
      </c>
      <c r="AJ1526" s="1">
        <v>0.12314609999999999</v>
      </c>
      <c r="AK1526" s="1">
        <v>2.6959999999999999E-4</v>
      </c>
      <c r="AL1526" s="1"/>
      <c r="AM1526" s="1"/>
      <c r="AN1526" s="1"/>
      <c r="AO1526" s="1"/>
      <c r="AP1526" s="1"/>
    </row>
    <row r="1527" spans="1:42" x14ac:dyDescent="0.25">
      <c r="A1527" s="1" t="s">
        <v>1131</v>
      </c>
      <c r="B1527" s="1">
        <v>1008289</v>
      </c>
      <c r="C1527" s="1">
        <v>2020</v>
      </c>
      <c r="D1527" s="1" t="s">
        <v>43</v>
      </c>
      <c r="E1527" s="1" t="s">
        <v>44</v>
      </c>
      <c r="F1527" s="1" t="s">
        <v>66</v>
      </c>
      <c r="G1527" s="1" t="s">
        <v>976</v>
      </c>
      <c r="H1527" s="1"/>
      <c r="I1527" s="1" t="s">
        <v>47</v>
      </c>
      <c r="J1527" s="1" t="s">
        <v>104</v>
      </c>
      <c r="K1527" s="1" t="s">
        <v>49</v>
      </c>
      <c r="L1527" s="1">
        <v>10677</v>
      </c>
      <c r="M1527" s="1">
        <v>78.466666700000005</v>
      </c>
      <c r="N1527" s="1">
        <v>140</v>
      </c>
      <c r="O1527" s="1">
        <v>26.771989600000001</v>
      </c>
      <c r="P1527" s="1">
        <v>3.5000000000000001E-3</v>
      </c>
      <c r="Q1527" s="1">
        <v>3.5000000000000001E-3</v>
      </c>
      <c r="R1527" s="1">
        <v>6.7799999999999999E-2</v>
      </c>
      <c r="S1527" s="1">
        <v>6.7799999999999999E-2</v>
      </c>
      <c r="T1527" s="1">
        <v>2</v>
      </c>
      <c r="U1527" s="1">
        <v>2</v>
      </c>
      <c r="V1527" s="1">
        <v>0</v>
      </c>
      <c r="W1527" s="1" t="s">
        <v>49</v>
      </c>
      <c r="X1527" s="1"/>
      <c r="Y1527" s="1"/>
      <c r="Z1527" s="1"/>
      <c r="AA1527" s="1"/>
      <c r="AB1527" s="1"/>
      <c r="AC1527" s="1" t="s">
        <v>50</v>
      </c>
      <c r="AD1527" s="1">
        <v>2</v>
      </c>
      <c r="AE1527" s="1">
        <v>0.86446750000000006</v>
      </c>
      <c r="AF1527" s="1">
        <v>6.0809667999999997</v>
      </c>
      <c r="AG1527" s="1" t="s">
        <v>49</v>
      </c>
      <c r="AH1527" s="1"/>
      <c r="AI1527" s="1"/>
      <c r="AJ1527" s="1"/>
      <c r="AK1527" s="1"/>
      <c r="AL1527" s="1"/>
      <c r="AM1527" s="1"/>
      <c r="AN1527" s="1"/>
      <c r="AO1527" s="1"/>
      <c r="AP1527" s="1"/>
    </row>
    <row r="1528" spans="1:42" x14ac:dyDescent="0.25">
      <c r="A1528" s="1" t="s">
        <v>1132</v>
      </c>
      <c r="B1528" s="1">
        <v>1012387</v>
      </c>
      <c r="C1528" s="1">
        <v>2020</v>
      </c>
      <c r="D1528" s="1" t="s">
        <v>43</v>
      </c>
      <c r="E1528" s="1" t="s">
        <v>44</v>
      </c>
      <c r="F1528" s="1" t="s">
        <v>45</v>
      </c>
      <c r="G1528" s="1"/>
      <c r="H1528" s="1" t="s">
        <v>1133</v>
      </c>
      <c r="I1528" s="1" t="s">
        <v>47</v>
      </c>
      <c r="J1528" s="1" t="s">
        <v>860</v>
      </c>
      <c r="K1528" s="1"/>
      <c r="L1528" s="1">
        <v>7429.17</v>
      </c>
      <c r="M1528" s="1">
        <v>72</v>
      </c>
      <c r="N1528" s="1">
        <v>110</v>
      </c>
      <c r="O1528" s="1">
        <v>59</v>
      </c>
      <c r="P1528" s="1">
        <v>8.5909999999999997E-3</v>
      </c>
      <c r="Q1528" s="1">
        <v>8.7910000000000002E-3</v>
      </c>
      <c r="R1528" s="1">
        <v>0.40515400000000001</v>
      </c>
      <c r="S1528" s="1">
        <v>0.40535399999999999</v>
      </c>
      <c r="T1528" s="1"/>
      <c r="U1528" s="1">
        <v>2</v>
      </c>
      <c r="V1528" s="1"/>
      <c r="W1528" s="1" t="s">
        <v>49</v>
      </c>
      <c r="X1528" s="1"/>
      <c r="Y1528" s="1"/>
      <c r="Z1528" s="1"/>
      <c r="AA1528" s="1"/>
      <c r="AB1528" s="1"/>
      <c r="AC1528" s="1" t="s">
        <v>50</v>
      </c>
      <c r="AD1528" s="1">
        <v>2</v>
      </c>
      <c r="AE1528" s="1">
        <v>94.354839999999996</v>
      </c>
      <c r="AF1528" s="1">
        <v>1637.7304799999999</v>
      </c>
      <c r="AG1528" s="1" t="s">
        <v>49</v>
      </c>
      <c r="AH1528" s="1"/>
      <c r="AI1528" s="1"/>
      <c r="AJ1528" s="1"/>
      <c r="AK1528" s="1"/>
      <c r="AL1528" s="1"/>
      <c r="AM1528" s="1"/>
      <c r="AN1528" s="1"/>
      <c r="AO1528" s="1"/>
      <c r="AP1528" s="1"/>
    </row>
    <row r="1529" spans="1:42" x14ac:dyDescent="0.25">
      <c r="A1529" s="1" t="s">
        <v>1134</v>
      </c>
      <c r="B1529" s="1">
        <v>1012952</v>
      </c>
      <c r="C1529" s="1">
        <v>2020</v>
      </c>
      <c r="D1529" s="1" t="s">
        <v>43</v>
      </c>
      <c r="E1529" s="1" t="s">
        <v>44</v>
      </c>
      <c r="F1529" s="1" t="s">
        <v>66</v>
      </c>
      <c r="G1529" s="1" t="s">
        <v>1135</v>
      </c>
      <c r="H1529" s="1"/>
      <c r="I1529" s="1" t="s">
        <v>47</v>
      </c>
      <c r="J1529" s="1" t="s">
        <v>894</v>
      </c>
      <c r="K1529" s="1" t="s">
        <v>49</v>
      </c>
      <c r="L1529" s="1">
        <v>4617.8877288000003</v>
      </c>
      <c r="M1529" s="1">
        <v>60</v>
      </c>
      <c r="N1529" s="1">
        <v>265.3</v>
      </c>
      <c r="O1529" s="1">
        <v>60.63</v>
      </c>
      <c r="P1529" s="1">
        <v>1.0576E-2</v>
      </c>
      <c r="Q1529" s="1">
        <v>1.0576E-2</v>
      </c>
      <c r="R1529" s="1">
        <v>0.415186</v>
      </c>
      <c r="S1529" s="1">
        <v>0.415186</v>
      </c>
      <c r="T1529" s="1">
        <v>4</v>
      </c>
      <c r="U1529" s="1">
        <v>4</v>
      </c>
      <c r="V1529" s="1">
        <v>0</v>
      </c>
      <c r="W1529" s="1" t="s">
        <v>49</v>
      </c>
      <c r="X1529" s="1"/>
      <c r="Y1529" s="1"/>
      <c r="Z1529" s="1"/>
      <c r="AA1529" s="1"/>
      <c r="AB1529" s="1"/>
      <c r="AC1529" s="1" t="s">
        <v>50</v>
      </c>
      <c r="AD1529" s="1">
        <v>4</v>
      </c>
      <c r="AE1529" s="1">
        <v>0.13137080000000001</v>
      </c>
      <c r="AF1529" s="1">
        <v>1.8644537999999999</v>
      </c>
      <c r="AG1529" s="1" t="s">
        <v>49</v>
      </c>
      <c r="AH1529" s="1"/>
      <c r="AI1529" s="1"/>
      <c r="AJ1529" s="1"/>
      <c r="AK1529" s="1"/>
      <c r="AL1529" s="1"/>
      <c r="AM1529" s="1"/>
      <c r="AN1529" s="1"/>
      <c r="AO1529" s="1"/>
      <c r="AP1529" s="1"/>
    </row>
    <row r="1530" spans="1:42" x14ac:dyDescent="0.25">
      <c r="A1530" s="1" t="s">
        <v>1136</v>
      </c>
      <c r="B1530" s="1">
        <v>1013291</v>
      </c>
      <c r="C1530" s="1">
        <v>2020</v>
      </c>
      <c r="D1530" s="1" t="s">
        <v>43</v>
      </c>
      <c r="E1530" s="1" t="s">
        <v>44</v>
      </c>
      <c r="F1530" s="1" t="s">
        <v>66</v>
      </c>
      <c r="G1530" s="1" t="s">
        <v>312</v>
      </c>
      <c r="H1530" s="1"/>
      <c r="I1530" s="1" t="s">
        <v>47</v>
      </c>
      <c r="J1530" s="1" t="s">
        <v>794</v>
      </c>
      <c r="K1530" s="1" t="s">
        <v>49</v>
      </c>
      <c r="L1530" s="1">
        <v>8915779</v>
      </c>
      <c r="M1530" s="1">
        <v>97</v>
      </c>
      <c r="N1530" s="1">
        <v>29</v>
      </c>
      <c r="O1530" s="1">
        <v>40.659999999999997</v>
      </c>
      <c r="P1530" s="1">
        <v>3.0500000000000002E-3</v>
      </c>
      <c r="Q1530" s="1">
        <v>3.0500000000000002E-3</v>
      </c>
      <c r="R1530" s="1">
        <v>0.13161999999999999</v>
      </c>
      <c r="S1530" s="1">
        <v>0.13161999999999999</v>
      </c>
      <c r="T1530" s="1">
        <v>212</v>
      </c>
      <c r="U1530" s="1">
        <v>500</v>
      </c>
      <c r="V1530" s="1">
        <v>0</v>
      </c>
      <c r="W1530" s="1" t="s">
        <v>49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 t="s">
        <v>49</v>
      </c>
      <c r="AD1530" s="1">
        <v>0</v>
      </c>
      <c r="AE1530" s="1">
        <v>0</v>
      </c>
      <c r="AF1530" s="1">
        <v>0</v>
      </c>
      <c r="AG1530" s="1" t="s">
        <v>50</v>
      </c>
      <c r="AH1530" s="1">
        <v>500</v>
      </c>
      <c r="AI1530" s="1">
        <v>18082.7705895</v>
      </c>
      <c r="AJ1530" s="1">
        <v>3.3796651</v>
      </c>
      <c r="AK1530" s="1">
        <v>2.96534E-2</v>
      </c>
      <c r="AL1530" s="1"/>
      <c r="AM1530" s="1"/>
      <c r="AN1530" s="1"/>
      <c r="AO1530" s="1"/>
      <c r="AP1530" s="1"/>
    </row>
    <row r="1531" spans="1:42" x14ac:dyDescent="0.25">
      <c r="A1531" s="1" t="s">
        <v>1136</v>
      </c>
      <c r="B1531" s="1">
        <v>1013291</v>
      </c>
      <c r="C1531" s="1">
        <v>2020</v>
      </c>
      <c r="D1531" s="1" t="s">
        <v>43</v>
      </c>
      <c r="E1531" s="1" t="s">
        <v>44</v>
      </c>
      <c r="F1531" s="1" t="s">
        <v>66</v>
      </c>
      <c r="G1531" s="1" t="s">
        <v>311</v>
      </c>
      <c r="H1531" s="1"/>
      <c r="I1531" s="1" t="s">
        <v>47</v>
      </c>
      <c r="J1531" s="1" t="s">
        <v>794</v>
      </c>
      <c r="K1531" s="1" t="s">
        <v>49</v>
      </c>
      <c r="L1531" s="1">
        <v>765639</v>
      </c>
      <c r="M1531" s="1">
        <v>108</v>
      </c>
      <c r="N1531" s="1">
        <v>47</v>
      </c>
      <c r="O1531" s="1">
        <v>38.74</v>
      </c>
      <c r="P1531" s="1">
        <v>4.9399999999999999E-3</v>
      </c>
      <c r="Q1531" s="1">
        <v>4.9399999999999999E-3</v>
      </c>
      <c r="R1531" s="1">
        <v>0.18498000000000001</v>
      </c>
      <c r="S1531" s="1">
        <v>0.18498000000000001</v>
      </c>
      <c r="T1531" s="1">
        <v>18</v>
      </c>
      <c r="U1531" s="1">
        <v>55</v>
      </c>
      <c r="V1531" s="1">
        <v>0</v>
      </c>
      <c r="W1531" s="1" t="s">
        <v>49</v>
      </c>
      <c r="X1531" s="1">
        <v>0</v>
      </c>
      <c r="Y1531" s="1">
        <v>0</v>
      </c>
      <c r="Z1531" s="1">
        <v>0</v>
      </c>
      <c r="AA1531" s="1">
        <v>0</v>
      </c>
      <c r="AB1531" s="1">
        <v>0</v>
      </c>
      <c r="AC1531" s="1" t="s">
        <v>49</v>
      </c>
      <c r="AD1531" s="1">
        <v>0</v>
      </c>
      <c r="AE1531" s="1">
        <v>0</v>
      </c>
      <c r="AF1531" s="1">
        <v>0</v>
      </c>
      <c r="AG1531" s="1" t="s">
        <v>50</v>
      </c>
      <c r="AH1531" s="1">
        <v>55</v>
      </c>
      <c r="AI1531" s="1">
        <v>2213.2034957000001</v>
      </c>
      <c r="AJ1531" s="1">
        <v>0.61319219999999997</v>
      </c>
      <c r="AK1531" s="1">
        <v>3.6507000000000002E-3</v>
      </c>
      <c r="AL1531" s="1"/>
      <c r="AM1531" s="1"/>
      <c r="AN1531" s="1"/>
      <c r="AO1531" s="1"/>
      <c r="AP1531" s="1"/>
    </row>
    <row r="1532" spans="1:42" x14ac:dyDescent="0.25">
      <c r="A1532" s="1" t="s">
        <v>1137</v>
      </c>
      <c r="B1532" s="1">
        <v>1012628</v>
      </c>
      <c r="C1532" s="1">
        <v>2020</v>
      </c>
      <c r="D1532" s="1" t="s">
        <v>43</v>
      </c>
      <c r="E1532" s="1" t="s">
        <v>44</v>
      </c>
      <c r="F1532" s="1" t="s">
        <v>45</v>
      </c>
      <c r="G1532" s="1"/>
      <c r="H1532" s="1" t="s">
        <v>239</v>
      </c>
      <c r="I1532" s="1" t="s">
        <v>68</v>
      </c>
      <c r="J1532" s="1"/>
      <c r="K1532" s="1"/>
      <c r="L1532" s="1">
        <v>7774173</v>
      </c>
      <c r="M1532" s="1">
        <v>108</v>
      </c>
      <c r="N1532" s="1">
        <v>35</v>
      </c>
      <c r="O1532" s="1">
        <v>44.705866700000001</v>
      </c>
      <c r="P1532" s="1">
        <v>0</v>
      </c>
      <c r="Q1532" s="1">
        <v>0.5</v>
      </c>
      <c r="R1532" s="1">
        <v>0.1</v>
      </c>
      <c r="S1532" s="1">
        <v>0.4</v>
      </c>
      <c r="T1532" s="1"/>
      <c r="U1532" s="1">
        <v>388</v>
      </c>
      <c r="V1532" s="1"/>
      <c r="W1532" s="1" t="s">
        <v>50</v>
      </c>
      <c r="X1532" s="1">
        <v>73</v>
      </c>
      <c r="Y1532" s="1">
        <v>145.4636161</v>
      </c>
      <c r="Z1532" s="1">
        <v>232.52073419999999</v>
      </c>
      <c r="AA1532" s="1">
        <v>1.4693295</v>
      </c>
      <c r="AB1532" s="1">
        <v>2.3486943</v>
      </c>
      <c r="AC1532" s="1" t="s">
        <v>49</v>
      </c>
      <c r="AD1532" s="1"/>
      <c r="AE1532" s="1"/>
      <c r="AF1532" s="1"/>
      <c r="AG1532" s="1" t="s">
        <v>50</v>
      </c>
      <c r="AH1532" s="1">
        <v>315</v>
      </c>
      <c r="AI1532" s="1">
        <v>27589.159921099999</v>
      </c>
      <c r="AJ1532" s="1">
        <v>12.997407900000001</v>
      </c>
      <c r="AK1532" s="1">
        <v>4.5745099999999997E-2</v>
      </c>
      <c r="AL1532" s="1"/>
      <c r="AM1532" s="1"/>
      <c r="AN1532" s="1"/>
      <c r="AO1532" s="1"/>
      <c r="AP1532" s="1"/>
    </row>
    <row r="1533" spans="1:42" x14ac:dyDescent="0.25">
      <c r="A1533" s="1" t="s">
        <v>1137</v>
      </c>
      <c r="B1533" s="1">
        <v>1012628</v>
      </c>
      <c r="C1533" s="1">
        <v>2020</v>
      </c>
      <c r="D1533" s="1" t="s">
        <v>43</v>
      </c>
      <c r="E1533" s="1" t="s">
        <v>44</v>
      </c>
      <c r="F1533" s="1" t="s">
        <v>45</v>
      </c>
      <c r="G1533" s="1"/>
      <c r="H1533" s="1" t="s">
        <v>238</v>
      </c>
      <c r="I1533" s="1" t="s">
        <v>68</v>
      </c>
      <c r="J1533" s="1"/>
      <c r="K1533" s="1"/>
      <c r="L1533" s="1">
        <v>299935</v>
      </c>
      <c r="M1533" s="1">
        <v>99</v>
      </c>
      <c r="N1533" s="1">
        <v>30</v>
      </c>
      <c r="O1533" s="1">
        <v>42.12</v>
      </c>
      <c r="P1533" s="1">
        <v>0</v>
      </c>
      <c r="Q1533" s="1">
        <v>0</v>
      </c>
      <c r="R1533" s="1">
        <v>0</v>
      </c>
      <c r="S1533" s="1">
        <v>0</v>
      </c>
      <c r="T1533" s="1"/>
      <c r="U1533" s="1">
        <v>10</v>
      </c>
      <c r="V1533" s="1"/>
      <c r="W1533" s="1" t="s">
        <v>49</v>
      </c>
      <c r="X1533" s="1"/>
      <c r="Y1533" s="1"/>
      <c r="Z1533" s="1"/>
      <c r="AA1533" s="1"/>
      <c r="AB1533" s="1"/>
      <c r="AC1533" s="1" t="s">
        <v>49</v>
      </c>
      <c r="AD1533" s="1"/>
      <c r="AE1533" s="1"/>
      <c r="AF1533" s="1"/>
      <c r="AG1533" s="1" t="s">
        <v>50</v>
      </c>
      <c r="AH1533" s="1">
        <v>10</v>
      </c>
      <c r="AI1533" s="1">
        <v>1453.1239198000001</v>
      </c>
      <c r="AJ1533" s="1">
        <v>0.68457480000000004</v>
      </c>
      <c r="AK1533" s="1">
        <v>2.4093999999999999E-3</v>
      </c>
      <c r="AL1533" s="1"/>
      <c r="AM1533" s="1"/>
      <c r="AN1533" s="1"/>
      <c r="AO1533" s="1"/>
      <c r="AP1533" s="1"/>
    </row>
    <row r="1534" spans="1:42" x14ac:dyDescent="0.25">
      <c r="A1534" s="1" t="s">
        <v>1137</v>
      </c>
      <c r="B1534" s="1">
        <v>1012628</v>
      </c>
      <c r="C1534" s="1">
        <v>2020</v>
      </c>
      <c r="D1534" s="1" t="s">
        <v>43</v>
      </c>
      <c r="E1534" s="1" t="s">
        <v>44</v>
      </c>
      <c r="F1534" s="1" t="s">
        <v>45</v>
      </c>
      <c r="G1534" s="1"/>
      <c r="H1534" s="1" t="s">
        <v>240</v>
      </c>
      <c r="I1534" s="1" t="s">
        <v>68</v>
      </c>
      <c r="J1534" s="1"/>
      <c r="K1534" s="1"/>
      <c r="L1534" s="1">
        <v>156554</v>
      </c>
      <c r="M1534" s="1">
        <v>132</v>
      </c>
      <c r="N1534" s="1">
        <v>38</v>
      </c>
      <c r="O1534" s="1">
        <v>41.2</v>
      </c>
      <c r="P1534" s="1">
        <v>0.5</v>
      </c>
      <c r="Q1534" s="1">
        <v>0.5</v>
      </c>
      <c r="R1534" s="1">
        <v>0.4</v>
      </c>
      <c r="S1534" s="1">
        <v>0.4</v>
      </c>
      <c r="T1534" s="1"/>
      <c r="U1534" s="1">
        <v>6</v>
      </c>
      <c r="V1534" s="1"/>
      <c r="W1534" s="1" t="s">
        <v>49</v>
      </c>
      <c r="X1534" s="1"/>
      <c r="Y1534" s="1"/>
      <c r="Z1534" s="1"/>
      <c r="AA1534" s="1"/>
      <c r="AB1534" s="1"/>
      <c r="AC1534" s="1" t="s">
        <v>49</v>
      </c>
      <c r="AD1534" s="1"/>
      <c r="AE1534" s="1"/>
      <c r="AF1534" s="1"/>
      <c r="AG1534" s="1" t="s">
        <v>50</v>
      </c>
      <c r="AH1534" s="1">
        <v>6</v>
      </c>
      <c r="AI1534" s="1">
        <v>479.45518859999999</v>
      </c>
      <c r="AJ1534" s="1">
        <v>0.22587399999999999</v>
      </c>
      <c r="AK1534" s="1">
        <v>7.9500000000000003E-4</v>
      </c>
      <c r="AL1534" s="1"/>
      <c r="AM1534" s="1"/>
      <c r="AN1534" s="1"/>
      <c r="AO1534" s="1"/>
      <c r="AP1534" s="1"/>
    </row>
    <row r="1535" spans="1:42" x14ac:dyDescent="0.25">
      <c r="A1535" s="1" t="s">
        <v>1137</v>
      </c>
      <c r="B1535" s="1">
        <v>1012628</v>
      </c>
      <c r="C1535" s="1">
        <v>2020</v>
      </c>
      <c r="D1535" s="1" t="s">
        <v>43</v>
      </c>
      <c r="E1535" s="1" t="s">
        <v>44</v>
      </c>
      <c r="F1535" s="1" t="s">
        <v>45</v>
      </c>
      <c r="G1535" s="1"/>
      <c r="H1535" s="1" t="s">
        <v>237</v>
      </c>
      <c r="I1535" s="1" t="s">
        <v>68</v>
      </c>
      <c r="J1535" s="1"/>
      <c r="K1535" s="1"/>
      <c r="L1535" s="1">
        <v>550060</v>
      </c>
      <c r="M1535" s="1">
        <v>100</v>
      </c>
      <c r="N1535" s="1">
        <v>30</v>
      </c>
      <c r="O1535" s="1">
        <v>43.2</v>
      </c>
      <c r="P1535" s="1">
        <v>0</v>
      </c>
      <c r="Q1535" s="1">
        <v>0</v>
      </c>
      <c r="R1535" s="1">
        <v>0</v>
      </c>
      <c r="S1535" s="1">
        <v>0</v>
      </c>
      <c r="T1535" s="1"/>
      <c r="U1535" s="1">
        <v>14</v>
      </c>
      <c r="V1535" s="1"/>
      <c r="W1535" s="1" t="s">
        <v>49</v>
      </c>
      <c r="X1535" s="1"/>
      <c r="Y1535" s="1"/>
      <c r="Z1535" s="1"/>
      <c r="AA1535" s="1"/>
      <c r="AB1535" s="1"/>
      <c r="AC1535" s="1" t="s">
        <v>49</v>
      </c>
      <c r="AD1535" s="1"/>
      <c r="AE1535" s="1"/>
      <c r="AF1535" s="1"/>
      <c r="AG1535" s="1" t="s">
        <v>50</v>
      </c>
      <c r="AH1535" s="1">
        <v>14</v>
      </c>
      <c r="AI1535" s="1">
        <v>3208.6404633000002</v>
      </c>
      <c r="AJ1535" s="1">
        <v>1.5116084999999999</v>
      </c>
      <c r="AK1535" s="1">
        <v>5.3201999999999998E-3</v>
      </c>
      <c r="AL1535" s="1"/>
      <c r="AM1535" s="1"/>
      <c r="AN1535" s="1"/>
      <c r="AO1535" s="1"/>
      <c r="AP1535" s="1"/>
    </row>
    <row r="1536" spans="1:42" x14ac:dyDescent="0.25">
      <c r="A1536" s="1" t="s">
        <v>1138</v>
      </c>
      <c r="B1536" s="1">
        <v>1013614</v>
      </c>
      <c r="C1536" s="1">
        <v>2020</v>
      </c>
      <c r="D1536" s="1" t="s">
        <v>43</v>
      </c>
      <c r="E1536" s="1" t="s">
        <v>44</v>
      </c>
      <c r="F1536" s="1" t="s">
        <v>66</v>
      </c>
      <c r="G1536" s="1" t="s">
        <v>550</v>
      </c>
      <c r="H1536" s="1"/>
      <c r="I1536" s="1" t="s">
        <v>47</v>
      </c>
      <c r="J1536" s="1" t="s">
        <v>104</v>
      </c>
      <c r="K1536" s="1" t="s">
        <v>49</v>
      </c>
      <c r="L1536" s="1">
        <v>14640.806500000001</v>
      </c>
      <c r="M1536" s="1">
        <v>50</v>
      </c>
      <c r="N1536" s="1">
        <v>95</v>
      </c>
      <c r="O1536" s="1">
        <v>54</v>
      </c>
      <c r="P1536" s="1">
        <v>6.1624000000000002E-3</v>
      </c>
      <c r="Q1536" s="1">
        <v>6.1624999999999996E-3</v>
      </c>
      <c r="R1536" s="1">
        <v>0.75734000000000001</v>
      </c>
      <c r="S1536" s="1">
        <v>0.75734000000000001</v>
      </c>
      <c r="T1536" s="1">
        <v>1</v>
      </c>
      <c r="U1536" s="1">
        <v>2</v>
      </c>
      <c r="V1536" s="1">
        <v>0</v>
      </c>
      <c r="W1536" s="1" t="s">
        <v>49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 t="s">
        <v>49</v>
      </c>
      <c r="AD1536" s="1">
        <v>0</v>
      </c>
      <c r="AE1536" s="1">
        <v>0</v>
      </c>
      <c r="AF1536" s="1">
        <v>0</v>
      </c>
      <c r="AG1536" s="1" t="s">
        <v>50</v>
      </c>
      <c r="AH1536" s="1">
        <v>2</v>
      </c>
      <c r="AI1536" s="1">
        <v>36.315386500000002</v>
      </c>
      <c r="AJ1536" s="1">
        <v>0.1447658</v>
      </c>
      <c r="AK1536" s="1">
        <v>6.1500000000000004E-5</v>
      </c>
      <c r="AL1536" s="1"/>
      <c r="AM1536" s="1"/>
      <c r="AN1536" s="1"/>
      <c r="AO1536" s="1"/>
      <c r="AP1536" s="1"/>
    </row>
    <row r="1537" spans="1:42" x14ac:dyDescent="0.25">
      <c r="A1537" s="1" t="s">
        <v>1138</v>
      </c>
      <c r="B1537" s="1">
        <v>1013614</v>
      </c>
      <c r="C1537" s="1">
        <v>2020</v>
      </c>
      <c r="D1537" s="1" t="s">
        <v>43</v>
      </c>
      <c r="E1537" s="1" t="s">
        <v>44</v>
      </c>
      <c r="F1537" s="1" t="s">
        <v>66</v>
      </c>
      <c r="G1537" s="1" t="s">
        <v>605</v>
      </c>
      <c r="H1537" s="1"/>
      <c r="I1537" s="1" t="s">
        <v>47</v>
      </c>
      <c r="J1537" s="1" t="s">
        <v>104</v>
      </c>
      <c r="K1537" s="1" t="s">
        <v>49</v>
      </c>
      <c r="L1537" s="1">
        <v>2725535.5846982002</v>
      </c>
      <c r="M1537" s="1">
        <v>50</v>
      </c>
      <c r="N1537" s="1">
        <v>95</v>
      </c>
      <c r="O1537" s="1">
        <v>54</v>
      </c>
      <c r="P1537" s="1">
        <v>6.1624000000000002E-3</v>
      </c>
      <c r="Q1537" s="1">
        <v>6.1624999999999996E-3</v>
      </c>
      <c r="R1537" s="1">
        <v>0.75734000000000001</v>
      </c>
      <c r="S1537" s="1">
        <v>0.75734000000000001</v>
      </c>
      <c r="T1537" s="1">
        <v>102</v>
      </c>
      <c r="U1537" s="1">
        <v>204</v>
      </c>
      <c r="V1537" s="1">
        <v>0</v>
      </c>
      <c r="W1537" s="1" t="s">
        <v>49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 t="s">
        <v>49</v>
      </c>
      <c r="AD1537" s="1">
        <v>0</v>
      </c>
      <c r="AE1537" s="1">
        <v>0</v>
      </c>
      <c r="AF1537" s="1">
        <v>0</v>
      </c>
      <c r="AG1537" s="1" t="s">
        <v>50</v>
      </c>
      <c r="AH1537" s="1">
        <v>204</v>
      </c>
      <c r="AI1537" s="1">
        <v>6760.4799045999998</v>
      </c>
      <c r="AJ1537" s="1">
        <v>26.949635399999998</v>
      </c>
      <c r="AK1537" s="1">
        <v>1.14445E-2</v>
      </c>
      <c r="AL1537" s="1"/>
      <c r="AM1537" s="1"/>
      <c r="AN1537" s="1"/>
      <c r="AO1537" s="1"/>
      <c r="AP1537" s="1"/>
    </row>
    <row r="1538" spans="1:42" x14ac:dyDescent="0.25">
      <c r="A1538" s="1" t="s">
        <v>1138</v>
      </c>
      <c r="B1538" s="1">
        <v>1013614</v>
      </c>
      <c r="C1538" s="1">
        <v>2020</v>
      </c>
      <c r="D1538" s="1" t="s">
        <v>43</v>
      </c>
      <c r="E1538" s="1" t="s">
        <v>44</v>
      </c>
      <c r="F1538" s="1" t="s">
        <v>66</v>
      </c>
      <c r="G1538" s="1" t="s">
        <v>812</v>
      </c>
      <c r="H1538" s="1"/>
      <c r="I1538" s="1" t="s">
        <v>47</v>
      </c>
      <c r="J1538" s="1" t="s">
        <v>104</v>
      </c>
      <c r="K1538" s="1" t="s">
        <v>49</v>
      </c>
      <c r="L1538" s="1">
        <v>45720.262499999997</v>
      </c>
      <c r="M1538" s="1">
        <v>50</v>
      </c>
      <c r="N1538" s="1">
        <v>95</v>
      </c>
      <c r="O1538" s="1">
        <v>54</v>
      </c>
      <c r="P1538" s="1">
        <v>6.1624000000000002E-3</v>
      </c>
      <c r="Q1538" s="1">
        <v>6.1624999999999996E-3</v>
      </c>
      <c r="R1538" s="1">
        <v>0.75734000000000001</v>
      </c>
      <c r="S1538" s="1">
        <v>0.75734000000000001</v>
      </c>
      <c r="T1538" s="1">
        <v>2</v>
      </c>
      <c r="U1538" s="1">
        <v>4</v>
      </c>
      <c r="V1538" s="1">
        <v>0</v>
      </c>
      <c r="W1538" s="1" t="s">
        <v>49</v>
      </c>
      <c r="X1538" s="1">
        <v>0</v>
      </c>
      <c r="Y1538" s="1">
        <v>0</v>
      </c>
      <c r="Z1538" s="1">
        <v>0</v>
      </c>
      <c r="AA1538" s="1">
        <v>0</v>
      </c>
      <c r="AB1538" s="1">
        <v>0</v>
      </c>
      <c r="AC1538" s="1" t="s">
        <v>49</v>
      </c>
      <c r="AD1538" s="1">
        <v>0</v>
      </c>
      <c r="AE1538" s="1">
        <v>0</v>
      </c>
      <c r="AF1538" s="1">
        <v>0</v>
      </c>
      <c r="AG1538" s="1" t="s">
        <v>50</v>
      </c>
      <c r="AH1538" s="1">
        <v>4</v>
      </c>
      <c r="AI1538" s="1">
        <v>113.40556979999999</v>
      </c>
      <c r="AJ1538" s="1">
        <v>0.45207419999999998</v>
      </c>
      <c r="AK1538" s="1">
        <v>1.92E-4</v>
      </c>
      <c r="AL1538" s="1"/>
      <c r="AM1538" s="1"/>
      <c r="AN1538" s="1"/>
      <c r="AO1538" s="1"/>
      <c r="AP1538" s="1"/>
    </row>
    <row r="1539" spans="1:42" x14ac:dyDescent="0.25">
      <c r="A1539" s="1" t="s">
        <v>1138</v>
      </c>
      <c r="B1539" s="1">
        <v>1013614</v>
      </c>
      <c r="C1539" s="1">
        <v>2020</v>
      </c>
      <c r="D1539" s="1" t="s">
        <v>43</v>
      </c>
      <c r="E1539" s="1" t="s">
        <v>44</v>
      </c>
      <c r="F1539" s="1" t="s">
        <v>66</v>
      </c>
      <c r="G1539" s="1" t="s">
        <v>548</v>
      </c>
      <c r="H1539" s="1"/>
      <c r="I1539" s="1" t="s">
        <v>47</v>
      </c>
      <c r="J1539" s="1" t="s">
        <v>104</v>
      </c>
      <c r="K1539" s="1" t="s">
        <v>49</v>
      </c>
      <c r="L1539" s="1">
        <v>1934921.0162619001</v>
      </c>
      <c r="M1539" s="1">
        <v>50</v>
      </c>
      <c r="N1539" s="1">
        <v>95</v>
      </c>
      <c r="O1539" s="1">
        <v>54</v>
      </c>
      <c r="P1539" s="1">
        <v>6.1624000000000002E-3</v>
      </c>
      <c r="Q1539" s="1">
        <v>6.1624999999999996E-3</v>
      </c>
      <c r="R1539" s="1">
        <v>0.75734000000000001</v>
      </c>
      <c r="S1539" s="1">
        <v>0.75734000000000001</v>
      </c>
      <c r="T1539" s="1">
        <v>104</v>
      </c>
      <c r="U1539" s="1">
        <v>208</v>
      </c>
      <c r="V1539" s="1">
        <v>0</v>
      </c>
      <c r="W1539" s="1" t="s">
        <v>49</v>
      </c>
      <c r="X1539" s="1">
        <v>0</v>
      </c>
      <c r="Y1539" s="1">
        <v>0</v>
      </c>
      <c r="Z1539" s="1">
        <v>0</v>
      </c>
      <c r="AA1539" s="1">
        <v>0</v>
      </c>
      <c r="AB1539" s="1">
        <v>0</v>
      </c>
      <c r="AC1539" s="1" t="s">
        <v>49</v>
      </c>
      <c r="AD1539" s="1">
        <v>0</v>
      </c>
      <c r="AE1539" s="1">
        <v>0</v>
      </c>
      <c r="AF1539" s="1">
        <v>0</v>
      </c>
      <c r="AG1539" s="1" t="s">
        <v>50</v>
      </c>
      <c r="AH1539" s="1">
        <v>208</v>
      </c>
      <c r="AI1539" s="1">
        <v>4799.4217066000001</v>
      </c>
      <c r="AJ1539" s="1">
        <v>19.132172099999998</v>
      </c>
      <c r="AK1539" s="1">
        <v>8.1247000000000003E-3</v>
      </c>
      <c r="AL1539" s="1"/>
      <c r="AM1539" s="1"/>
      <c r="AN1539" s="1"/>
      <c r="AO1539" s="1"/>
      <c r="AP1539" s="1"/>
    </row>
    <row r="1540" spans="1:42" x14ac:dyDescent="0.25">
      <c r="A1540" s="1" t="s">
        <v>1139</v>
      </c>
      <c r="B1540" s="1">
        <v>1008528</v>
      </c>
      <c r="C1540" s="1">
        <v>2020</v>
      </c>
      <c r="D1540" s="1" t="s">
        <v>43</v>
      </c>
      <c r="E1540" s="1" t="s">
        <v>44</v>
      </c>
      <c r="F1540" s="1" t="s">
        <v>66</v>
      </c>
      <c r="G1540" s="1" t="s">
        <v>1140</v>
      </c>
      <c r="H1540" s="1"/>
      <c r="I1540" s="1" t="s">
        <v>47</v>
      </c>
      <c r="J1540" s="1" t="s">
        <v>53</v>
      </c>
      <c r="K1540" s="1" t="s">
        <v>49</v>
      </c>
      <c r="L1540" s="1">
        <v>641945.94998999999</v>
      </c>
      <c r="M1540" s="1">
        <v>100.6181818</v>
      </c>
      <c r="N1540" s="1">
        <v>43.442545500000001</v>
      </c>
      <c r="O1540" s="1">
        <v>35.176786</v>
      </c>
      <c r="P1540" s="1">
        <v>0</v>
      </c>
      <c r="Q1540" s="1">
        <v>0.3034521</v>
      </c>
      <c r="R1540" s="1">
        <v>0.18269050000000001</v>
      </c>
      <c r="S1540" s="1">
        <v>0.84927160000000002</v>
      </c>
      <c r="T1540" s="1">
        <v>55</v>
      </c>
      <c r="U1540" s="1">
        <v>221</v>
      </c>
      <c r="V1540" s="1">
        <v>0</v>
      </c>
      <c r="W1540" s="1" t="s">
        <v>49</v>
      </c>
      <c r="X1540" s="1"/>
      <c r="Y1540" s="1"/>
      <c r="Z1540" s="1"/>
      <c r="AA1540" s="1"/>
      <c r="AB1540" s="1"/>
      <c r="AC1540" s="1" t="s">
        <v>50</v>
      </c>
      <c r="AD1540" s="1">
        <v>77</v>
      </c>
      <c r="AE1540" s="1">
        <v>2.2505500000000001</v>
      </c>
      <c r="AF1540" s="1">
        <v>47.064410000000002</v>
      </c>
      <c r="AG1540" s="1" t="s">
        <v>50</v>
      </c>
      <c r="AH1540" s="1">
        <v>144</v>
      </c>
      <c r="AI1540" s="1">
        <v>399.94587999999999</v>
      </c>
      <c r="AJ1540" s="1">
        <v>1.5608200000000001</v>
      </c>
      <c r="AK1540" s="1">
        <v>6.6E-4</v>
      </c>
      <c r="AL1540" s="1"/>
      <c r="AM1540" s="1"/>
      <c r="AN1540" s="1"/>
      <c r="AO1540" s="1"/>
      <c r="AP1540" s="1"/>
    </row>
    <row r="1541" spans="1:42" x14ac:dyDescent="0.25">
      <c r="A1541" s="1" t="s">
        <v>1141</v>
      </c>
      <c r="B1541" s="1">
        <v>1008111</v>
      </c>
      <c r="C1541" s="1">
        <v>2020</v>
      </c>
      <c r="D1541" s="1" t="s">
        <v>43</v>
      </c>
      <c r="E1541" s="1" t="s">
        <v>44</v>
      </c>
      <c r="F1541" s="1" t="s">
        <v>66</v>
      </c>
      <c r="G1541" s="1" t="s">
        <v>1142</v>
      </c>
      <c r="H1541" s="1"/>
      <c r="I1541" s="1" t="s">
        <v>47</v>
      </c>
      <c r="J1541" s="1" t="s">
        <v>267</v>
      </c>
      <c r="K1541" s="1" t="s">
        <v>49</v>
      </c>
      <c r="L1541" s="1">
        <v>62975.414285699997</v>
      </c>
      <c r="M1541" s="1">
        <v>98</v>
      </c>
      <c r="N1541" s="1">
        <v>17</v>
      </c>
      <c r="O1541" s="1">
        <v>38.630000000000003</v>
      </c>
      <c r="P1541" s="1">
        <v>2.06E-2</v>
      </c>
      <c r="Q1541" s="1">
        <v>2.06E-2</v>
      </c>
      <c r="R1541" s="1">
        <v>0.58889999999999998</v>
      </c>
      <c r="S1541" s="1">
        <v>0.58889999999999998</v>
      </c>
      <c r="T1541" s="1">
        <v>2</v>
      </c>
      <c r="U1541" s="1">
        <v>2</v>
      </c>
      <c r="V1541" s="1">
        <v>0</v>
      </c>
      <c r="W1541" s="1" t="s">
        <v>50</v>
      </c>
      <c r="X1541" s="1">
        <v>1</v>
      </c>
      <c r="Y1541" s="1">
        <v>0.64040160000000002</v>
      </c>
      <c r="Z1541" s="1">
        <v>6.6825501000000003</v>
      </c>
      <c r="AA1541" s="1">
        <v>0</v>
      </c>
      <c r="AB1541" s="1">
        <v>0</v>
      </c>
      <c r="AC1541" s="1" t="s">
        <v>49</v>
      </c>
      <c r="AD1541" s="1"/>
      <c r="AE1541" s="1"/>
      <c r="AF1541" s="1"/>
      <c r="AG1541" s="1" t="s">
        <v>50</v>
      </c>
      <c r="AH1541" s="1">
        <v>1</v>
      </c>
      <c r="AI1541" s="1">
        <v>4.2290840999999997</v>
      </c>
      <c r="AJ1541" s="1">
        <v>9.7026999999999999E-3</v>
      </c>
      <c r="AK1541" s="1">
        <v>5.3000000000000001E-6</v>
      </c>
      <c r="AL1541" s="1"/>
      <c r="AM1541" s="1"/>
      <c r="AN1541" s="1"/>
      <c r="AO1541" s="1"/>
      <c r="AP1541" s="1"/>
    </row>
    <row r="1542" spans="1:42" x14ac:dyDescent="0.25">
      <c r="A1542" s="1" t="s">
        <v>1143</v>
      </c>
      <c r="B1542" s="1">
        <v>1013675</v>
      </c>
      <c r="C1542" s="1">
        <v>2020</v>
      </c>
      <c r="D1542" s="1" t="s">
        <v>43</v>
      </c>
      <c r="E1542" s="1" t="s">
        <v>44</v>
      </c>
      <c r="F1542" s="1" t="s">
        <v>45</v>
      </c>
      <c r="G1542" s="1"/>
      <c r="H1542" s="1" t="s">
        <v>1144</v>
      </c>
      <c r="I1542" s="1" t="s">
        <v>47</v>
      </c>
      <c r="J1542" s="1" t="s">
        <v>720</v>
      </c>
      <c r="K1542" s="1"/>
      <c r="L1542" s="1">
        <v>1229.76</v>
      </c>
      <c r="M1542" s="1">
        <v>80</v>
      </c>
      <c r="N1542" s="1">
        <v>8</v>
      </c>
      <c r="O1542" s="1">
        <v>63.3</v>
      </c>
      <c r="P1542" s="1">
        <v>6.0421999999999997E-2</v>
      </c>
      <c r="Q1542" s="1">
        <v>6.0421999999999997E-2</v>
      </c>
      <c r="R1542" s="1">
        <v>0.62862399999999996</v>
      </c>
      <c r="S1542" s="1">
        <v>0.62862399999999996</v>
      </c>
      <c r="T1542" s="1"/>
      <c r="U1542" s="1">
        <v>3</v>
      </c>
      <c r="V1542" s="1"/>
      <c r="W1542" s="1" t="s">
        <v>49</v>
      </c>
      <c r="X1542" s="1"/>
      <c r="Y1542" s="1"/>
      <c r="Z1542" s="1"/>
      <c r="AA1542" s="1"/>
      <c r="AB1542" s="1"/>
      <c r="AC1542" s="1" t="s">
        <v>49</v>
      </c>
      <c r="AD1542" s="1"/>
      <c r="AE1542" s="1"/>
      <c r="AF1542" s="1"/>
      <c r="AG1542" s="1" t="s">
        <v>50</v>
      </c>
      <c r="AH1542" s="1">
        <v>3</v>
      </c>
      <c r="AI1542" s="1">
        <v>6.0949584999999997</v>
      </c>
      <c r="AJ1542" s="1">
        <v>4.0572999999999998E-2</v>
      </c>
      <c r="AK1542" s="1">
        <v>8.8999999999999995E-6</v>
      </c>
      <c r="AL1542" s="1"/>
      <c r="AM1542" s="1"/>
      <c r="AN1542" s="1"/>
      <c r="AO1542" s="1"/>
      <c r="AP1542" s="1"/>
    </row>
    <row r="1543" spans="1:42" x14ac:dyDescent="0.25">
      <c r="A1543" s="1" t="s">
        <v>1145</v>
      </c>
      <c r="B1543" s="1">
        <v>1013111</v>
      </c>
      <c r="C1543" s="1">
        <v>2020</v>
      </c>
      <c r="D1543" s="1" t="s">
        <v>43</v>
      </c>
      <c r="E1543" s="1" t="s">
        <v>44</v>
      </c>
      <c r="F1543" s="1" t="s">
        <v>66</v>
      </c>
      <c r="G1543" s="1" t="s">
        <v>1146</v>
      </c>
      <c r="H1543" s="1"/>
      <c r="I1543" s="1" t="s">
        <v>47</v>
      </c>
      <c r="J1543" s="1" t="s">
        <v>1147</v>
      </c>
      <c r="K1543" s="1" t="s">
        <v>49</v>
      </c>
      <c r="L1543" s="1">
        <v>3806</v>
      </c>
      <c r="M1543" s="1">
        <v>70</v>
      </c>
      <c r="N1543" s="1">
        <v>64</v>
      </c>
      <c r="O1543" s="1">
        <v>30</v>
      </c>
      <c r="P1543" s="1">
        <v>3.0025E-2</v>
      </c>
      <c r="Q1543" s="1">
        <v>3.0025E-2</v>
      </c>
      <c r="R1543" s="1">
        <v>0.63558599999999998</v>
      </c>
      <c r="S1543" s="1">
        <v>0.63558599999999998</v>
      </c>
      <c r="T1543" s="1">
        <v>1</v>
      </c>
      <c r="U1543" s="1">
        <v>3</v>
      </c>
      <c r="V1543" s="1">
        <v>0</v>
      </c>
      <c r="W1543" s="1" t="s">
        <v>49</v>
      </c>
      <c r="X1543" s="1"/>
      <c r="Y1543" s="1"/>
      <c r="Z1543" s="1"/>
      <c r="AA1543" s="1"/>
      <c r="AB1543" s="1"/>
      <c r="AC1543" s="1" t="s">
        <v>50</v>
      </c>
      <c r="AD1543" s="1">
        <v>3</v>
      </c>
      <c r="AE1543" s="1">
        <v>0.10537059999999999</v>
      </c>
      <c r="AF1543" s="1">
        <v>0.81419090000000005</v>
      </c>
      <c r="AG1543" s="1" t="s">
        <v>49</v>
      </c>
      <c r="AH1543" s="1"/>
      <c r="AI1543" s="1"/>
      <c r="AJ1543" s="1"/>
      <c r="AK1543" s="1"/>
      <c r="AL1543" s="1"/>
      <c r="AM1543" s="1"/>
      <c r="AN1543" s="1"/>
      <c r="AO1543" s="1"/>
      <c r="AP1543" s="1"/>
    </row>
    <row r="1544" spans="1:42" x14ac:dyDescent="0.25">
      <c r="A1544" s="1" t="s">
        <v>1148</v>
      </c>
      <c r="B1544" s="1">
        <v>1013087</v>
      </c>
      <c r="C1544" s="1">
        <v>2020</v>
      </c>
      <c r="D1544" s="1" t="s">
        <v>43</v>
      </c>
      <c r="E1544" s="1" t="s">
        <v>44</v>
      </c>
      <c r="F1544" s="1" t="s">
        <v>66</v>
      </c>
      <c r="G1544" s="1" t="s">
        <v>255</v>
      </c>
      <c r="H1544" s="1"/>
      <c r="I1544" s="1" t="s">
        <v>47</v>
      </c>
      <c r="J1544" s="1" t="s">
        <v>159</v>
      </c>
      <c r="K1544" s="1" t="s">
        <v>49</v>
      </c>
      <c r="L1544" s="1">
        <v>672664</v>
      </c>
      <c r="M1544" s="1">
        <v>115.574</v>
      </c>
      <c r="N1544" s="1">
        <v>26.777799999999999</v>
      </c>
      <c r="O1544" s="1">
        <v>34.319099999999999</v>
      </c>
      <c r="P1544" s="1">
        <v>0.01</v>
      </c>
      <c r="Q1544" s="1">
        <v>0.04</v>
      </c>
      <c r="R1544" s="1">
        <v>0.19</v>
      </c>
      <c r="S1544" s="1">
        <v>0.8</v>
      </c>
      <c r="T1544" s="1">
        <v>59</v>
      </c>
      <c r="U1544" s="1">
        <v>159</v>
      </c>
      <c r="V1544" s="1">
        <v>0</v>
      </c>
      <c r="W1544" s="1" t="s">
        <v>49</v>
      </c>
      <c r="X1544" s="1"/>
      <c r="Y1544" s="1"/>
      <c r="Z1544" s="1"/>
      <c r="AA1544" s="1"/>
      <c r="AB1544" s="1"/>
      <c r="AC1544" s="1" t="s">
        <v>50</v>
      </c>
      <c r="AD1544" s="1">
        <v>23</v>
      </c>
      <c r="AE1544" s="1">
        <v>0.55628500000000003</v>
      </c>
      <c r="AF1544" s="1">
        <v>2.9403600000000001</v>
      </c>
      <c r="AG1544" s="1" t="s">
        <v>50</v>
      </c>
      <c r="AH1544" s="1">
        <v>136</v>
      </c>
      <c r="AI1544" s="1">
        <v>204.68199999999999</v>
      </c>
      <c r="AJ1544" s="1">
        <v>0.39433200000000002</v>
      </c>
      <c r="AK1544" s="1">
        <v>3.5149999999999998E-4</v>
      </c>
      <c r="AL1544" s="1"/>
      <c r="AM1544" s="1"/>
      <c r="AN1544" s="1"/>
      <c r="AO1544" s="1"/>
      <c r="AP1544" s="1"/>
    </row>
    <row r="1545" spans="1:42" x14ac:dyDescent="0.25">
      <c r="A1545" s="1" t="s">
        <v>1148</v>
      </c>
      <c r="B1545" s="1">
        <v>1013087</v>
      </c>
      <c r="C1545" s="1">
        <v>2020</v>
      </c>
      <c r="D1545" s="1" t="s">
        <v>43</v>
      </c>
      <c r="E1545" s="1" t="s">
        <v>44</v>
      </c>
      <c r="F1545" s="1" t="s">
        <v>66</v>
      </c>
      <c r="G1545" s="1" t="s">
        <v>718</v>
      </c>
      <c r="H1545" s="1"/>
      <c r="I1545" s="1" t="s">
        <v>47</v>
      </c>
      <c r="J1545" s="1" t="s">
        <v>159</v>
      </c>
      <c r="K1545" s="1" t="s">
        <v>49</v>
      </c>
      <c r="L1545" s="1">
        <v>7512</v>
      </c>
      <c r="M1545" s="1">
        <v>120</v>
      </c>
      <c r="N1545" s="1">
        <v>28</v>
      </c>
      <c r="O1545" s="1">
        <v>38.299999999999997</v>
      </c>
      <c r="P1545" s="1">
        <v>0.03</v>
      </c>
      <c r="Q1545" s="1">
        <v>0.03</v>
      </c>
      <c r="R1545" s="1">
        <v>0.39</v>
      </c>
      <c r="S1545" s="1">
        <v>0.39</v>
      </c>
      <c r="T1545" s="1">
        <v>1</v>
      </c>
      <c r="U1545" s="1">
        <v>2</v>
      </c>
      <c r="V1545" s="1">
        <v>0</v>
      </c>
      <c r="W1545" s="1" t="s">
        <v>49</v>
      </c>
      <c r="X1545" s="1"/>
      <c r="Y1545" s="1"/>
      <c r="Z1545" s="1"/>
      <c r="AA1545" s="1"/>
      <c r="AB1545" s="1"/>
      <c r="AC1545" s="1" t="s">
        <v>49</v>
      </c>
      <c r="AD1545" s="1"/>
      <c r="AE1545" s="1"/>
      <c r="AF1545" s="1"/>
      <c r="AG1545" s="1" t="s">
        <v>50</v>
      </c>
      <c r="AH1545" s="1">
        <v>2</v>
      </c>
      <c r="AI1545" s="1">
        <v>4.7872899999999996</v>
      </c>
      <c r="AJ1545" s="1">
        <v>6.7825000000000003E-3</v>
      </c>
      <c r="AK1545" s="1">
        <v>8.1000000000000004E-6</v>
      </c>
      <c r="AL1545" s="1"/>
      <c r="AM1545" s="1"/>
      <c r="AN1545" s="1"/>
      <c r="AO1545" s="1"/>
      <c r="AP1545" s="1"/>
    </row>
    <row r="1546" spans="1:42" x14ac:dyDescent="0.25">
      <c r="A1546" s="1" t="s">
        <v>1148</v>
      </c>
      <c r="B1546" s="1">
        <v>1013087</v>
      </c>
      <c r="C1546" s="1">
        <v>2020</v>
      </c>
      <c r="D1546" s="1" t="s">
        <v>43</v>
      </c>
      <c r="E1546" s="1" t="s">
        <v>44</v>
      </c>
      <c r="F1546" s="1" t="s">
        <v>66</v>
      </c>
      <c r="G1546" s="1" t="s">
        <v>285</v>
      </c>
      <c r="H1546" s="1"/>
      <c r="I1546" s="1" t="s">
        <v>47</v>
      </c>
      <c r="J1546" s="1" t="s">
        <v>159</v>
      </c>
      <c r="K1546" s="1" t="s">
        <v>49</v>
      </c>
      <c r="L1546" s="1">
        <v>18612</v>
      </c>
      <c r="M1546" s="1">
        <v>130</v>
      </c>
      <c r="N1546" s="1">
        <v>25</v>
      </c>
      <c r="O1546" s="1">
        <v>25.72</v>
      </c>
      <c r="P1546" s="1">
        <v>0</v>
      </c>
      <c r="Q1546" s="1">
        <v>0</v>
      </c>
      <c r="R1546" s="1">
        <v>0.62</v>
      </c>
      <c r="S1546" s="1">
        <v>0.62</v>
      </c>
      <c r="T1546" s="1">
        <v>1</v>
      </c>
      <c r="U1546" s="1">
        <v>2</v>
      </c>
      <c r="V1546" s="1">
        <v>0</v>
      </c>
      <c r="W1546" s="1" t="s">
        <v>49</v>
      </c>
      <c r="X1546" s="1"/>
      <c r="Y1546" s="1"/>
      <c r="Z1546" s="1"/>
      <c r="AA1546" s="1"/>
      <c r="AB1546" s="1"/>
      <c r="AC1546" s="1" t="s">
        <v>49</v>
      </c>
      <c r="AD1546" s="1"/>
      <c r="AE1546" s="1"/>
      <c r="AF1546" s="1"/>
      <c r="AG1546" s="1" t="s">
        <v>50</v>
      </c>
      <c r="AH1546" s="1">
        <v>2</v>
      </c>
      <c r="AI1546" s="1">
        <v>1.20964</v>
      </c>
      <c r="AJ1546" s="1">
        <v>3.0866999999999999E-3</v>
      </c>
      <c r="AK1546" s="1">
        <v>2.0999999999999998E-6</v>
      </c>
      <c r="AL1546" s="1"/>
      <c r="AM1546" s="1"/>
      <c r="AN1546" s="1"/>
      <c r="AO1546" s="1"/>
      <c r="AP1546" s="1"/>
    </row>
    <row r="1547" spans="1:42" x14ac:dyDescent="0.25">
      <c r="A1547" s="1" t="s">
        <v>1148</v>
      </c>
      <c r="B1547" s="1">
        <v>1013087</v>
      </c>
      <c r="C1547" s="1">
        <v>2020</v>
      </c>
      <c r="D1547" s="1" t="s">
        <v>43</v>
      </c>
      <c r="E1547" s="1" t="s">
        <v>44</v>
      </c>
      <c r="F1547" s="1" t="s">
        <v>66</v>
      </c>
      <c r="G1547" s="1" t="s">
        <v>206</v>
      </c>
      <c r="H1547" s="1"/>
      <c r="I1547" s="1" t="s">
        <v>47</v>
      </c>
      <c r="J1547" s="1" t="s">
        <v>159</v>
      </c>
      <c r="K1547" s="1" t="s">
        <v>49</v>
      </c>
      <c r="L1547" s="1">
        <v>210128</v>
      </c>
      <c r="M1547" s="1">
        <v>111.8</v>
      </c>
      <c r="N1547" s="1">
        <v>60.4</v>
      </c>
      <c r="O1547" s="1">
        <v>41.146000000000001</v>
      </c>
      <c r="P1547" s="1">
        <v>0</v>
      </c>
      <c r="Q1547" s="1">
        <v>0.02</v>
      </c>
      <c r="R1547" s="1">
        <v>0.08</v>
      </c>
      <c r="S1547" s="1">
        <v>0.7</v>
      </c>
      <c r="T1547" s="1">
        <v>12</v>
      </c>
      <c r="U1547" s="1">
        <v>19</v>
      </c>
      <c r="V1547" s="1">
        <v>0</v>
      </c>
      <c r="W1547" s="1" t="s">
        <v>50</v>
      </c>
      <c r="X1547" s="1">
        <v>8</v>
      </c>
      <c r="Y1547" s="1">
        <v>7.5495900000000005E-2</v>
      </c>
      <c r="Z1547" s="1">
        <v>0.56621900000000003</v>
      </c>
      <c r="AA1547" s="1">
        <v>3.9734999999999996E-3</v>
      </c>
      <c r="AB1547" s="1">
        <v>2.9801000000000001E-2</v>
      </c>
      <c r="AC1547" s="1" t="s">
        <v>49</v>
      </c>
      <c r="AD1547" s="1"/>
      <c r="AE1547" s="1"/>
      <c r="AF1547" s="1"/>
      <c r="AG1547" s="1" t="s">
        <v>50</v>
      </c>
      <c r="AH1547" s="1">
        <v>11</v>
      </c>
      <c r="AI1547" s="1">
        <v>320.08499999999998</v>
      </c>
      <c r="AJ1547" s="1">
        <v>0.152063</v>
      </c>
      <c r="AK1547" s="1">
        <v>5.2789999999999998E-4</v>
      </c>
      <c r="AL1547" s="1"/>
      <c r="AM1547" s="1"/>
      <c r="AN1547" s="1"/>
      <c r="AO1547" s="1"/>
      <c r="AP1547" s="1"/>
    </row>
    <row r="1548" spans="1:42" x14ac:dyDescent="0.25">
      <c r="A1548" s="1" t="s">
        <v>1149</v>
      </c>
      <c r="B1548" s="1">
        <v>1012984</v>
      </c>
      <c r="C1548" s="1">
        <v>2020</v>
      </c>
      <c r="D1548" s="1" t="s">
        <v>43</v>
      </c>
      <c r="E1548" s="1" t="s">
        <v>44</v>
      </c>
      <c r="F1548" s="1" t="s">
        <v>66</v>
      </c>
      <c r="G1548" s="1" t="s">
        <v>1150</v>
      </c>
      <c r="H1548" s="1"/>
      <c r="I1548" s="1" t="s">
        <v>68</v>
      </c>
      <c r="J1548" s="1"/>
      <c r="K1548" s="1" t="s">
        <v>49</v>
      </c>
      <c r="L1548" s="1">
        <v>10851</v>
      </c>
      <c r="M1548" s="1">
        <v>128</v>
      </c>
      <c r="N1548" s="1">
        <v>100</v>
      </c>
      <c r="O1548" s="1">
        <v>50.8</v>
      </c>
      <c r="P1548" s="1">
        <v>4.3999999999999997E-2</v>
      </c>
      <c r="Q1548" s="1">
        <v>4.3999999999999997E-2</v>
      </c>
      <c r="R1548" s="1">
        <v>0.76100000000000001</v>
      </c>
      <c r="S1548" s="1">
        <v>0.76100000000000001</v>
      </c>
      <c r="T1548" s="1">
        <v>5</v>
      </c>
      <c r="U1548" s="1">
        <v>3</v>
      </c>
      <c r="V1548" s="1">
        <v>0</v>
      </c>
      <c r="W1548" s="1" t="s">
        <v>49</v>
      </c>
      <c r="X1548" s="1"/>
      <c r="Y1548" s="1"/>
      <c r="Z1548" s="1"/>
      <c r="AA1548" s="1"/>
      <c r="AB1548" s="1"/>
      <c r="AC1548" s="1" t="s">
        <v>49</v>
      </c>
      <c r="AD1548" s="1"/>
      <c r="AE1548" s="1"/>
      <c r="AF1548" s="1"/>
      <c r="AG1548" s="1" t="s">
        <v>50</v>
      </c>
      <c r="AH1548" s="1">
        <v>3</v>
      </c>
      <c r="AI1548" s="1">
        <v>15.1200701</v>
      </c>
      <c r="AJ1548" s="1">
        <v>7.1901800000000002E-2</v>
      </c>
      <c r="AK1548" s="1">
        <v>2.5899999999999999E-5</v>
      </c>
      <c r="AL1548" s="1"/>
      <c r="AM1548" s="1"/>
      <c r="AN1548" s="1"/>
      <c r="AO1548" s="1"/>
      <c r="AP1548" s="1"/>
    </row>
    <row r="1549" spans="1:42" x14ac:dyDescent="0.25">
      <c r="A1549" s="1" t="s">
        <v>1149</v>
      </c>
      <c r="B1549" s="1">
        <v>1012984</v>
      </c>
      <c r="C1549" s="1">
        <v>2020</v>
      </c>
      <c r="D1549" s="1" t="s">
        <v>43</v>
      </c>
      <c r="E1549" s="1" t="s">
        <v>44</v>
      </c>
      <c r="F1549" s="1" t="s">
        <v>66</v>
      </c>
      <c r="G1549" s="1" t="s">
        <v>1151</v>
      </c>
      <c r="H1549" s="1"/>
      <c r="I1549" s="1" t="s">
        <v>68</v>
      </c>
      <c r="J1549" s="1"/>
      <c r="K1549" s="1" t="s">
        <v>49</v>
      </c>
      <c r="L1549" s="1">
        <v>4706</v>
      </c>
      <c r="M1549" s="1">
        <v>84</v>
      </c>
      <c r="N1549" s="1">
        <v>50</v>
      </c>
      <c r="O1549" s="1">
        <v>50.6</v>
      </c>
      <c r="P1549" s="1">
        <v>9.1999999999999998E-2</v>
      </c>
      <c r="Q1549" s="1">
        <v>9.2999999999999999E-2</v>
      </c>
      <c r="R1549" s="1">
        <v>0.19</v>
      </c>
      <c r="S1549" s="1">
        <v>0.19</v>
      </c>
      <c r="T1549" s="1">
        <v>8</v>
      </c>
      <c r="U1549" s="1">
        <v>2</v>
      </c>
      <c r="V1549" s="1">
        <v>0</v>
      </c>
      <c r="W1549" s="1" t="s">
        <v>49</v>
      </c>
      <c r="X1549" s="1"/>
      <c r="Y1549" s="1"/>
      <c r="Z1549" s="1"/>
      <c r="AA1549" s="1"/>
      <c r="AB1549" s="1"/>
      <c r="AC1549" s="1" t="s">
        <v>49</v>
      </c>
      <c r="AD1549" s="1"/>
      <c r="AE1549" s="1"/>
      <c r="AF1549" s="1"/>
      <c r="AG1549" s="1" t="s">
        <v>50</v>
      </c>
      <c r="AH1549" s="1">
        <v>2</v>
      </c>
      <c r="AI1549" s="1">
        <v>3.1237218000000002</v>
      </c>
      <c r="AJ1549" s="1">
        <v>1.11372E-2</v>
      </c>
      <c r="AK1549" s="1">
        <v>1.0000000000000001E-5</v>
      </c>
      <c r="AL1549" s="1"/>
      <c r="AM1549" s="1"/>
      <c r="AN1549" s="1"/>
      <c r="AO1549" s="1"/>
      <c r="AP1549" s="1"/>
    </row>
    <row r="1550" spans="1:42" x14ac:dyDescent="0.25">
      <c r="A1550" s="1" t="s">
        <v>1152</v>
      </c>
      <c r="B1550" s="1">
        <v>1013407</v>
      </c>
      <c r="C1550" s="1">
        <v>2020</v>
      </c>
      <c r="D1550" s="1" t="s">
        <v>43</v>
      </c>
      <c r="E1550" s="1" t="s">
        <v>44</v>
      </c>
      <c r="F1550" s="1" t="s">
        <v>66</v>
      </c>
      <c r="G1550" s="1" t="s">
        <v>784</v>
      </c>
      <c r="H1550" s="1"/>
      <c r="I1550" s="1" t="s">
        <v>47</v>
      </c>
      <c r="J1550" s="1" t="s">
        <v>159</v>
      </c>
      <c r="K1550" s="1" t="s">
        <v>49</v>
      </c>
      <c r="L1550" s="1">
        <v>1609536.1538861999</v>
      </c>
      <c r="M1550" s="1">
        <v>95.6</v>
      </c>
      <c r="N1550" s="1">
        <v>55</v>
      </c>
      <c r="O1550" s="1">
        <v>42.767037299999998</v>
      </c>
      <c r="P1550" s="1">
        <v>2.16E-3</v>
      </c>
      <c r="Q1550" s="1">
        <v>2.4214000000000002E-3</v>
      </c>
      <c r="R1550" s="1">
        <v>0.2777365</v>
      </c>
      <c r="S1550" s="1">
        <v>0.31771270000000001</v>
      </c>
      <c r="T1550" s="1">
        <v>73</v>
      </c>
      <c r="U1550" s="1">
        <v>68</v>
      </c>
      <c r="V1550" s="1">
        <v>0</v>
      </c>
      <c r="W1550" s="1" t="s">
        <v>50</v>
      </c>
      <c r="X1550" s="1">
        <v>12</v>
      </c>
      <c r="Y1550" s="1">
        <v>3.8495238999999999</v>
      </c>
      <c r="Z1550" s="1">
        <v>180.97482199999999</v>
      </c>
      <c r="AA1550" s="1">
        <v>0.19386829999999999</v>
      </c>
      <c r="AB1550" s="1">
        <v>9.1296155999999993</v>
      </c>
      <c r="AC1550" s="1" t="s">
        <v>50</v>
      </c>
      <c r="AD1550" s="1">
        <v>15</v>
      </c>
      <c r="AE1550" s="1">
        <v>0.1767717</v>
      </c>
      <c r="AF1550" s="1">
        <v>8.2429780000000008</v>
      </c>
      <c r="AG1550" s="1" t="s">
        <v>50</v>
      </c>
      <c r="AH1550" s="1">
        <v>41</v>
      </c>
      <c r="AI1550" s="1">
        <v>454.67021260000001</v>
      </c>
      <c r="AJ1550" s="1">
        <v>0.43662509999999999</v>
      </c>
      <c r="AK1550" s="1">
        <v>7.0549999999999996E-4</v>
      </c>
      <c r="AL1550" s="1"/>
      <c r="AM1550" s="1"/>
      <c r="AN1550" s="1"/>
      <c r="AO1550" s="1"/>
      <c r="AP1550" s="1"/>
    </row>
    <row r="1551" spans="1:42" x14ac:dyDescent="0.25">
      <c r="A1551" s="1" t="s">
        <v>1152</v>
      </c>
      <c r="B1551" s="1">
        <v>1013407</v>
      </c>
      <c r="C1551" s="1">
        <v>2020</v>
      </c>
      <c r="D1551" s="1" t="s">
        <v>43</v>
      </c>
      <c r="E1551" s="1" t="s">
        <v>44</v>
      </c>
      <c r="F1551" s="1" t="s">
        <v>66</v>
      </c>
      <c r="G1551" s="1" t="s">
        <v>535</v>
      </c>
      <c r="H1551" s="1"/>
      <c r="I1551" s="1" t="s">
        <v>47</v>
      </c>
      <c r="J1551" s="1" t="s">
        <v>159</v>
      </c>
      <c r="K1551" s="1" t="s">
        <v>49</v>
      </c>
      <c r="L1551" s="1">
        <v>9707227.3699022997</v>
      </c>
      <c r="M1551" s="1">
        <v>95.6</v>
      </c>
      <c r="N1551" s="1">
        <v>55</v>
      </c>
      <c r="O1551" s="1">
        <v>42.747194499999999</v>
      </c>
      <c r="P1551" s="1">
        <v>2.0405000000000002E-3</v>
      </c>
      <c r="Q1551" s="1">
        <v>2.3961E-3</v>
      </c>
      <c r="R1551" s="1">
        <v>0.28327989999999997</v>
      </c>
      <c r="S1551" s="1">
        <v>0.31504840000000001</v>
      </c>
      <c r="T1551" s="1">
        <v>99</v>
      </c>
      <c r="U1551" s="1">
        <v>50</v>
      </c>
      <c r="V1551" s="1">
        <v>0</v>
      </c>
      <c r="W1551" s="1" t="s">
        <v>50</v>
      </c>
      <c r="X1551" s="1">
        <v>21</v>
      </c>
      <c r="Y1551" s="1">
        <v>26.797181500000001</v>
      </c>
      <c r="Z1551" s="1">
        <v>1267.1772996</v>
      </c>
      <c r="AA1551" s="1">
        <v>0.87111150000000004</v>
      </c>
      <c r="AB1551" s="1">
        <v>41.270081699999999</v>
      </c>
      <c r="AC1551" s="1" t="s">
        <v>50</v>
      </c>
      <c r="AD1551" s="1">
        <v>4</v>
      </c>
      <c r="AE1551" s="1">
        <v>2.1370799999999999E-2</v>
      </c>
      <c r="AF1551" s="1">
        <v>1.0434307</v>
      </c>
      <c r="AG1551" s="1" t="s">
        <v>50</v>
      </c>
      <c r="AH1551" s="1">
        <v>25</v>
      </c>
      <c r="AI1551" s="1">
        <v>208.6507307</v>
      </c>
      <c r="AJ1551" s="1">
        <v>0.20036970000000001</v>
      </c>
      <c r="AK1551" s="1">
        <v>3.2140000000000001E-4</v>
      </c>
      <c r="AL1551" s="1"/>
      <c r="AM1551" s="1"/>
      <c r="AN1551" s="1"/>
      <c r="AO1551" s="1"/>
      <c r="AP1551" s="1"/>
    </row>
    <row r="1552" spans="1:42" x14ac:dyDescent="0.25">
      <c r="A1552" s="1" t="s">
        <v>1152</v>
      </c>
      <c r="B1552" s="1">
        <v>1013407</v>
      </c>
      <c r="C1552" s="1">
        <v>2020</v>
      </c>
      <c r="D1552" s="1" t="s">
        <v>43</v>
      </c>
      <c r="E1552" s="1" t="s">
        <v>44</v>
      </c>
      <c r="F1552" s="1" t="s">
        <v>66</v>
      </c>
      <c r="G1552" s="1" t="s">
        <v>785</v>
      </c>
      <c r="H1552" s="1"/>
      <c r="I1552" s="1" t="s">
        <v>47</v>
      </c>
      <c r="J1552" s="1" t="s">
        <v>159</v>
      </c>
      <c r="K1552" s="1" t="s">
        <v>49</v>
      </c>
      <c r="L1552" s="1">
        <v>38017.7638047</v>
      </c>
      <c r="M1552" s="1">
        <v>95.6</v>
      </c>
      <c r="N1552" s="1">
        <v>55</v>
      </c>
      <c r="O1552" s="1">
        <v>42.737160500000002</v>
      </c>
      <c r="P1552" s="1">
        <v>2.2602999999999998E-3</v>
      </c>
      <c r="Q1552" s="1">
        <v>2.3695999999999999E-3</v>
      </c>
      <c r="R1552" s="1">
        <v>0.29492819999999997</v>
      </c>
      <c r="S1552" s="1">
        <v>0.31045159999999999</v>
      </c>
      <c r="T1552" s="1">
        <v>6</v>
      </c>
      <c r="U1552" s="1">
        <v>9</v>
      </c>
      <c r="V1552" s="1">
        <v>0</v>
      </c>
      <c r="W1552" s="1" t="s">
        <v>49</v>
      </c>
      <c r="X1552" s="1"/>
      <c r="Y1552" s="1"/>
      <c r="Z1552" s="1"/>
      <c r="AA1552" s="1"/>
      <c r="AB1552" s="1"/>
      <c r="AC1552" s="1" t="s">
        <v>49</v>
      </c>
      <c r="AD1552" s="1"/>
      <c r="AE1552" s="1"/>
      <c r="AF1552" s="1"/>
      <c r="AG1552" s="1" t="s">
        <v>50</v>
      </c>
      <c r="AH1552" s="1">
        <v>9</v>
      </c>
      <c r="AI1552" s="1">
        <v>112.63212</v>
      </c>
      <c r="AJ1552" s="1">
        <v>0.10816190000000001</v>
      </c>
      <c r="AK1552" s="1">
        <v>1.749E-4</v>
      </c>
      <c r="AL1552" s="1"/>
      <c r="AM1552" s="1"/>
      <c r="AN1552" s="1"/>
      <c r="AO1552" s="1"/>
      <c r="AP1552" s="1"/>
    </row>
    <row r="1553" spans="1:42" x14ac:dyDescent="0.25">
      <c r="A1553" s="1" t="s">
        <v>1153</v>
      </c>
      <c r="B1553" s="1">
        <v>1011854</v>
      </c>
      <c r="C1553" s="1">
        <v>2020</v>
      </c>
      <c r="D1553" s="1" t="s">
        <v>43</v>
      </c>
      <c r="E1553" s="1" t="s">
        <v>44</v>
      </c>
      <c r="F1553" s="1" t="s">
        <v>66</v>
      </c>
      <c r="G1553" s="1" t="s">
        <v>401</v>
      </c>
      <c r="H1553" s="1"/>
      <c r="I1553" s="1" t="s">
        <v>47</v>
      </c>
      <c r="J1553" s="1" t="s">
        <v>53</v>
      </c>
      <c r="K1553" s="1" t="s">
        <v>49</v>
      </c>
      <c r="L1553" s="1">
        <v>107008</v>
      </c>
      <c r="M1553" s="1">
        <v>83.6</v>
      </c>
      <c r="N1553" s="1">
        <v>87.9</v>
      </c>
      <c r="O1553" s="1">
        <v>60.5</v>
      </c>
      <c r="P1553" s="1">
        <v>6.3639999999999999E-3</v>
      </c>
      <c r="Q1553" s="1">
        <v>6.3639999999999999E-3</v>
      </c>
      <c r="R1553" s="1">
        <v>0.43407479999999998</v>
      </c>
      <c r="S1553" s="1">
        <v>0.43407479999999998</v>
      </c>
      <c r="T1553" s="1">
        <v>9</v>
      </c>
      <c r="U1553" s="1">
        <v>45</v>
      </c>
      <c r="V1553" s="1">
        <v>0</v>
      </c>
      <c r="W1553" s="1" t="s">
        <v>49</v>
      </c>
      <c r="X1553" s="1"/>
      <c r="Y1553" s="1"/>
      <c r="Z1553" s="1"/>
      <c r="AA1553" s="1"/>
      <c r="AB1553" s="1"/>
      <c r="AC1553" s="1" t="s">
        <v>50</v>
      </c>
      <c r="AD1553" s="1">
        <v>20</v>
      </c>
      <c r="AE1553" s="1">
        <v>0.78500000000000003</v>
      </c>
      <c r="AF1553" s="1">
        <v>19.54</v>
      </c>
      <c r="AG1553" s="1" t="s">
        <v>50</v>
      </c>
      <c r="AH1553" s="1">
        <v>12</v>
      </c>
      <c r="AI1553" s="1">
        <v>256.5</v>
      </c>
      <c r="AJ1553" s="1">
        <v>0.53700000000000003</v>
      </c>
      <c r="AK1553" s="1">
        <v>4.6099999999999998E-4</v>
      </c>
      <c r="AL1553" s="1"/>
      <c r="AM1553" s="1"/>
      <c r="AN1553" s="1"/>
      <c r="AO1553" s="1"/>
      <c r="AP1553" s="1"/>
    </row>
    <row r="1554" spans="1:42" x14ac:dyDescent="0.25">
      <c r="A1554" s="1" t="s">
        <v>1153</v>
      </c>
      <c r="B1554" s="1">
        <v>1011854</v>
      </c>
      <c r="C1554" s="1">
        <v>2020</v>
      </c>
      <c r="D1554" s="1" t="s">
        <v>43</v>
      </c>
      <c r="E1554" s="1" t="s">
        <v>44</v>
      </c>
      <c r="F1554" s="1" t="s">
        <v>66</v>
      </c>
      <c r="G1554" s="1" t="s">
        <v>607</v>
      </c>
      <c r="H1554" s="1"/>
      <c r="I1554" s="1" t="s">
        <v>47</v>
      </c>
      <c r="J1554" s="1" t="s">
        <v>53</v>
      </c>
      <c r="K1554" s="1" t="s">
        <v>49</v>
      </c>
      <c r="L1554" s="1">
        <v>1979745</v>
      </c>
      <c r="M1554" s="1">
        <v>86.6</v>
      </c>
      <c r="N1554" s="1">
        <v>69.3</v>
      </c>
      <c r="O1554" s="1">
        <v>60.5</v>
      </c>
      <c r="P1554" s="1">
        <v>6.3639999999999999E-3</v>
      </c>
      <c r="Q1554" s="1">
        <v>6.3639999999999999E-3</v>
      </c>
      <c r="R1554" s="1">
        <v>0.43407479999999998</v>
      </c>
      <c r="S1554" s="1">
        <v>0.43407479999999998</v>
      </c>
      <c r="T1554" s="1">
        <v>32</v>
      </c>
      <c r="U1554" s="1">
        <v>107</v>
      </c>
      <c r="V1554" s="1">
        <v>0</v>
      </c>
      <c r="W1554" s="1" t="s">
        <v>49</v>
      </c>
      <c r="X1554" s="1"/>
      <c r="Y1554" s="1"/>
      <c r="Z1554" s="1"/>
      <c r="AA1554" s="1"/>
      <c r="AB1554" s="1"/>
      <c r="AC1554" s="1" t="s">
        <v>50</v>
      </c>
      <c r="AD1554" s="1">
        <v>194</v>
      </c>
      <c r="AE1554" s="1">
        <v>8.7650000000000006</v>
      </c>
      <c r="AF1554" s="1">
        <v>218.24</v>
      </c>
      <c r="AG1554" s="1" t="s">
        <v>50</v>
      </c>
      <c r="AH1554" s="1">
        <v>122</v>
      </c>
      <c r="AI1554" s="1">
        <v>6674.4</v>
      </c>
      <c r="AJ1554" s="1">
        <v>13.51</v>
      </c>
      <c r="AK1554" s="1">
        <v>1.0999999999999999E-2</v>
      </c>
      <c r="AL1554" s="1"/>
      <c r="AM1554" s="1"/>
      <c r="AN1554" s="1"/>
      <c r="AO1554" s="1"/>
      <c r="AP1554" s="1"/>
    </row>
    <row r="1555" spans="1:42" x14ac:dyDescent="0.25">
      <c r="A1555" s="1" t="s">
        <v>1153</v>
      </c>
      <c r="B1555" s="1">
        <v>1011854</v>
      </c>
      <c r="C1555" s="1">
        <v>2020</v>
      </c>
      <c r="D1555" s="1" t="s">
        <v>43</v>
      </c>
      <c r="E1555" s="1" t="s">
        <v>44</v>
      </c>
      <c r="F1555" s="1" t="s">
        <v>66</v>
      </c>
      <c r="G1555" s="1" t="s">
        <v>609</v>
      </c>
      <c r="H1555" s="1"/>
      <c r="I1555" s="1" t="s">
        <v>47</v>
      </c>
      <c r="J1555" s="1" t="s">
        <v>53</v>
      </c>
      <c r="K1555" s="1" t="s">
        <v>49</v>
      </c>
      <c r="L1555" s="1">
        <v>173180</v>
      </c>
      <c r="M1555" s="1">
        <v>79.06</v>
      </c>
      <c r="N1555" s="1">
        <v>163.16</v>
      </c>
      <c r="O1555" s="1">
        <v>60.2</v>
      </c>
      <c r="P1555" s="1">
        <v>5.5700000000000003E-3</v>
      </c>
      <c r="Q1555" s="1">
        <v>5.5700000000000003E-3</v>
      </c>
      <c r="R1555" s="1">
        <v>0.60209400000000002</v>
      </c>
      <c r="S1555" s="1">
        <v>0.60209400000000002</v>
      </c>
      <c r="T1555" s="1">
        <v>21</v>
      </c>
      <c r="U1555" s="1">
        <v>57</v>
      </c>
      <c r="V1555" s="1">
        <v>0</v>
      </c>
      <c r="W1555" s="1" t="s">
        <v>49</v>
      </c>
      <c r="X1555" s="1"/>
      <c r="Y1555" s="1"/>
      <c r="Z1555" s="1"/>
      <c r="AA1555" s="1"/>
      <c r="AB1555" s="1"/>
      <c r="AC1555" s="1" t="s">
        <v>50</v>
      </c>
      <c r="AD1555" s="1">
        <v>41</v>
      </c>
      <c r="AE1555" s="1">
        <v>0.84</v>
      </c>
      <c r="AF1555" s="1">
        <v>33.29</v>
      </c>
      <c r="AG1555" s="1" t="s">
        <v>50</v>
      </c>
      <c r="AH1555" s="1">
        <v>16</v>
      </c>
      <c r="AI1555" s="1">
        <v>406.82</v>
      </c>
      <c r="AJ1555" s="1">
        <v>1.46</v>
      </c>
      <c r="AK1555" s="1">
        <v>6.8999999999999997E-4</v>
      </c>
      <c r="AL1555" s="1"/>
      <c r="AM1555" s="1"/>
      <c r="AN1555" s="1"/>
      <c r="AO1555" s="1"/>
      <c r="AP1555" s="1"/>
    </row>
    <row r="1556" spans="1:42" x14ac:dyDescent="0.25">
      <c r="A1556" s="1" t="s">
        <v>1153</v>
      </c>
      <c r="B1556" s="1">
        <v>1011854</v>
      </c>
      <c r="C1556" s="1">
        <v>2020</v>
      </c>
      <c r="D1556" s="1" t="s">
        <v>43</v>
      </c>
      <c r="E1556" s="1" t="s">
        <v>44</v>
      </c>
      <c r="F1556" s="1" t="s">
        <v>66</v>
      </c>
      <c r="G1556" s="1" t="s">
        <v>552</v>
      </c>
      <c r="H1556" s="1"/>
      <c r="I1556" s="1" t="s">
        <v>47</v>
      </c>
      <c r="J1556" s="1" t="s">
        <v>53</v>
      </c>
      <c r="K1556" s="1" t="s">
        <v>49</v>
      </c>
      <c r="L1556" s="1">
        <v>300062.31</v>
      </c>
      <c r="M1556" s="1">
        <v>78.61</v>
      </c>
      <c r="N1556" s="1">
        <v>85.91</v>
      </c>
      <c r="O1556" s="1">
        <v>63</v>
      </c>
      <c r="P1556" s="1">
        <v>0.01</v>
      </c>
      <c r="Q1556" s="1">
        <v>0.01</v>
      </c>
      <c r="R1556" s="1">
        <v>0.55635000000000001</v>
      </c>
      <c r="S1556" s="1">
        <v>0.55635000000000001</v>
      </c>
      <c r="T1556" s="1">
        <v>18</v>
      </c>
      <c r="U1556" s="1">
        <v>109</v>
      </c>
      <c r="V1556" s="1">
        <v>0</v>
      </c>
      <c r="W1556" s="1" t="s">
        <v>49</v>
      </c>
      <c r="X1556" s="1"/>
      <c r="Y1556" s="1"/>
      <c r="Z1556" s="1"/>
      <c r="AA1556" s="1"/>
      <c r="AB1556" s="1"/>
      <c r="AC1556" s="1" t="s">
        <v>50</v>
      </c>
      <c r="AD1556" s="1">
        <v>75</v>
      </c>
      <c r="AE1556" s="1">
        <v>4.99</v>
      </c>
      <c r="AF1556" s="1">
        <v>101.52</v>
      </c>
      <c r="AG1556" s="1" t="s">
        <v>50</v>
      </c>
      <c r="AH1556" s="1">
        <v>34</v>
      </c>
      <c r="AI1556" s="1">
        <v>381.2</v>
      </c>
      <c r="AJ1556" s="1">
        <v>1.1499999999999999</v>
      </c>
      <c r="AK1556" s="1">
        <v>5.9999999999999995E-4</v>
      </c>
      <c r="AL1556" s="1"/>
      <c r="AM1556" s="1"/>
      <c r="AN1556" s="1"/>
      <c r="AO1556" s="1"/>
      <c r="AP1556" s="1"/>
    </row>
    <row r="1557" spans="1:42" x14ac:dyDescent="0.25">
      <c r="A1557" s="1" t="s">
        <v>1153</v>
      </c>
      <c r="B1557" s="1">
        <v>1011854</v>
      </c>
      <c r="C1557" s="1">
        <v>2020</v>
      </c>
      <c r="D1557" s="1" t="s">
        <v>43</v>
      </c>
      <c r="E1557" s="1" t="s">
        <v>44</v>
      </c>
      <c r="F1557" s="1" t="s">
        <v>66</v>
      </c>
      <c r="G1557" s="1" t="s">
        <v>631</v>
      </c>
      <c r="H1557" s="1"/>
      <c r="I1557" s="1" t="s">
        <v>47</v>
      </c>
      <c r="J1557" s="1" t="s">
        <v>53</v>
      </c>
      <c r="K1557" s="1" t="s">
        <v>49</v>
      </c>
      <c r="L1557" s="1">
        <v>59628.5</v>
      </c>
      <c r="M1557" s="1">
        <v>66</v>
      </c>
      <c r="N1557" s="1">
        <v>86.5</v>
      </c>
      <c r="O1557" s="1">
        <v>63.2</v>
      </c>
      <c r="P1557" s="1">
        <v>4.5799999999999999E-3</v>
      </c>
      <c r="Q1557" s="1">
        <v>4.5799999999999999E-3</v>
      </c>
      <c r="R1557" s="1">
        <v>0.56072</v>
      </c>
      <c r="S1557" s="1">
        <v>0.56072</v>
      </c>
      <c r="T1557" s="1">
        <v>12</v>
      </c>
      <c r="U1557" s="1">
        <v>37</v>
      </c>
      <c r="V1557" s="1">
        <v>0</v>
      </c>
      <c r="W1557" s="1" t="s">
        <v>49</v>
      </c>
      <c r="X1557" s="1"/>
      <c r="Y1557" s="1"/>
      <c r="Z1557" s="1"/>
      <c r="AA1557" s="1"/>
      <c r="AB1557" s="1"/>
      <c r="AC1557" s="1" t="s">
        <v>50</v>
      </c>
      <c r="AD1557" s="1">
        <v>37</v>
      </c>
      <c r="AE1557" s="1">
        <v>0.59499999999999997</v>
      </c>
      <c r="AF1557" s="1">
        <v>26.603000000000002</v>
      </c>
      <c r="AG1557" s="1" t="s">
        <v>49</v>
      </c>
      <c r="AH1557" s="1"/>
      <c r="AI1557" s="1"/>
      <c r="AJ1557" s="1"/>
      <c r="AK1557" s="1"/>
      <c r="AL1557" s="1"/>
      <c r="AM1557" s="1"/>
      <c r="AN1557" s="1"/>
      <c r="AO1557" s="1"/>
      <c r="AP1557" s="1"/>
    </row>
    <row r="1558" spans="1:42" x14ac:dyDescent="0.25">
      <c r="A1558" s="1" t="s">
        <v>1153</v>
      </c>
      <c r="B1558" s="1">
        <v>1011854</v>
      </c>
      <c r="C1558" s="1">
        <v>2020</v>
      </c>
      <c r="D1558" s="1" t="s">
        <v>43</v>
      </c>
      <c r="E1558" s="1" t="s">
        <v>44</v>
      </c>
      <c r="F1558" s="1" t="s">
        <v>66</v>
      </c>
      <c r="G1558" s="1" t="s">
        <v>973</v>
      </c>
      <c r="H1558" s="1"/>
      <c r="I1558" s="1" t="s">
        <v>47</v>
      </c>
      <c r="J1558" s="1" t="s">
        <v>53</v>
      </c>
      <c r="K1558" s="1" t="s">
        <v>49</v>
      </c>
      <c r="L1558" s="1">
        <v>8006.1</v>
      </c>
      <c r="M1558" s="1">
        <v>82.67</v>
      </c>
      <c r="N1558" s="1">
        <v>82.21</v>
      </c>
      <c r="O1558" s="1">
        <v>60.5</v>
      </c>
      <c r="P1558" s="1">
        <v>6.3639999999999999E-3</v>
      </c>
      <c r="Q1558" s="1">
        <v>6.3639999999999999E-3</v>
      </c>
      <c r="R1558" s="1">
        <v>0.43407479999999998</v>
      </c>
      <c r="S1558" s="1">
        <v>0.43407479999999998</v>
      </c>
      <c r="T1558" s="1">
        <v>2</v>
      </c>
      <c r="U1558" s="1">
        <v>10</v>
      </c>
      <c r="V1558" s="1">
        <v>0</v>
      </c>
      <c r="W1558" s="1" t="s">
        <v>49</v>
      </c>
      <c r="X1558" s="1"/>
      <c r="Y1558" s="1"/>
      <c r="Z1558" s="1"/>
      <c r="AA1558" s="1"/>
      <c r="AB1558" s="1"/>
      <c r="AC1558" s="1" t="s">
        <v>50</v>
      </c>
      <c r="AD1558" s="1">
        <v>10</v>
      </c>
      <c r="AE1558" s="1">
        <v>0.124</v>
      </c>
      <c r="AF1558" s="1">
        <v>3.077</v>
      </c>
      <c r="AG1558" s="1" t="s">
        <v>49</v>
      </c>
      <c r="AH1558" s="1"/>
      <c r="AI1558" s="1"/>
      <c r="AJ1558" s="1"/>
      <c r="AK1558" s="1"/>
      <c r="AL1558" s="1"/>
      <c r="AM1558" s="1"/>
      <c r="AN1558" s="1"/>
      <c r="AO1558" s="1"/>
      <c r="AP1558" s="1"/>
    </row>
    <row r="1559" spans="1:42" x14ac:dyDescent="0.25">
      <c r="A1559" s="1" t="s">
        <v>1153</v>
      </c>
      <c r="B1559" s="1">
        <v>1011854</v>
      </c>
      <c r="C1559" s="1">
        <v>2020</v>
      </c>
      <c r="D1559" s="1" t="s">
        <v>43</v>
      </c>
      <c r="E1559" s="1" t="s">
        <v>44</v>
      </c>
      <c r="F1559" s="1" t="s">
        <v>66</v>
      </c>
      <c r="G1559" s="1" t="s">
        <v>204</v>
      </c>
      <c r="H1559" s="1"/>
      <c r="I1559" s="1" t="s">
        <v>47</v>
      </c>
      <c r="J1559" s="1" t="s">
        <v>53</v>
      </c>
      <c r="K1559" s="1" t="s">
        <v>49</v>
      </c>
      <c r="L1559" s="1">
        <v>290479.40000000002</v>
      </c>
      <c r="M1559" s="1">
        <v>82.5</v>
      </c>
      <c r="N1559" s="1">
        <v>68.67</v>
      </c>
      <c r="O1559" s="1">
        <v>60.5</v>
      </c>
      <c r="P1559" s="1">
        <v>6.3639999999999999E-3</v>
      </c>
      <c r="Q1559" s="1">
        <v>6.3639999999999999E-3</v>
      </c>
      <c r="R1559" s="1">
        <v>0.43407479999999998</v>
      </c>
      <c r="S1559" s="1">
        <v>0.43407479999999998</v>
      </c>
      <c r="T1559" s="1">
        <v>44</v>
      </c>
      <c r="U1559" s="1">
        <v>158</v>
      </c>
      <c r="V1559" s="1">
        <v>0</v>
      </c>
      <c r="W1559" s="1" t="s">
        <v>49</v>
      </c>
      <c r="X1559" s="1"/>
      <c r="Y1559" s="1"/>
      <c r="Z1559" s="1"/>
      <c r="AA1559" s="1"/>
      <c r="AB1559" s="1"/>
      <c r="AC1559" s="1" t="s">
        <v>50</v>
      </c>
      <c r="AD1559" s="1">
        <v>148</v>
      </c>
      <c r="AE1559" s="1">
        <v>3.331</v>
      </c>
      <c r="AF1559" s="1">
        <v>82.93</v>
      </c>
      <c r="AG1559" s="1" t="s">
        <v>50</v>
      </c>
      <c r="AH1559" s="1">
        <v>10</v>
      </c>
      <c r="AI1559" s="1">
        <v>367.52</v>
      </c>
      <c r="AJ1559" s="1">
        <v>0.74399999999999999</v>
      </c>
      <c r="AK1559" s="1">
        <v>6.38E-4</v>
      </c>
      <c r="AL1559" s="1"/>
      <c r="AM1559" s="1"/>
      <c r="AN1559" s="1"/>
      <c r="AO1559" s="1"/>
      <c r="AP1559" s="1"/>
    </row>
    <row r="1560" spans="1:42" x14ac:dyDescent="0.25">
      <c r="A1560" s="1" t="s">
        <v>1153</v>
      </c>
      <c r="B1560" s="1">
        <v>1011854</v>
      </c>
      <c r="C1560" s="1">
        <v>2020</v>
      </c>
      <c r="D1560" s="1" t="s">
        <v>43</v>
      </c>
      <c r="E1560" s="1" t="s">
        <v>44</v>
      </c>
      <c r="F1560" s="1" t="s">
        <v>66</v>
      </c>
      <c r="G1560" s="1" t="s">
        <v>1154</v>
      </c>
      <c r="H1560" s="1"/>
      <c r="I1560" s="1" t="s">
        <v>47</v>
      </c>
      <c r="J1560" s="1" t="s">
        <v>53</v>
      </c>
      <c r="K1560" s="1" t="s">
        <v>49</v>
      </c>
      <c r="L1560" s="1">
        <v>459388.28</v>
      </c>
      <c r="M1560" s="1">
        <v>72.81</v>
      </c>
      <c r="N1560" s="1">
        <v>67.08</v>
      </c>
      <c r="O1560" s="1">
        <v>58.05</v>
      </c>
      <c r="P1560" s="1">
        <v>5.8349999999999999E-3</v>
      </c>
      <c r="Q1560" s="1">
        <v>5.8349999999999999E-3</v>
      </c>
      <c r="R1560" s="1">
        <v>0.225605</v>
      </c>
      <c r="S1560" s="1">
        <v>0.225605</v>
      </c>
      <c r="T1560" s="1">
        <v>61</v>
      </c>
      <c r="U1560" s="1">
        <v>242</v>
      </c>
      <c r="V1560" s="1">
        <v>0</v>
      </c>
      <c r="W1560" s="1" t="s">
        <v>49</v>
      </c>
      <c r="X1560" s="1"/>
      <c r="Y1560" s="1"/>
      <c r="Z1560" s="1"/>
      <c r="AA1560" s="1"/>
      <c r="AB1560" s="1"/>
      <c r="AC1560" s="1" t="s">
        <v>50</v>
      </c>
      <c r="AD1560" s="1">
        <v>179</v>
      </c>
      <c r="AE1560" s="1">
        <v>4.0350000000000001</v>
      </c>
      <c r="AF1560" s="1">
        <v>56.95</v>
      </c>
      <c r="AG1560" s="1" t="s">
        <v>50</v>
      </c>
      <c r="AH1560" s="1">
        <v>17</v>
      </c>
      <c r="AI1560" s="1">
        <v>1044.3900000000001</v>
      </c>
      <c r="AJ1560" s="1">
        <v>0.86699999999999999</v>
      </c>
      <c r="AK1560" s="1">
        <v>1.8E-3</v>
      </c>
      <c r="AL1560" s="1"/>
      <c r="AM1560" s="1"/>
      <c r="AN1560" s="1"/>
      <c r="AO1560" s="1"/>
      <c r="AP1560" s="1"/>
    </row>
    <row r="1561" spans="1:42" x14ac:dyDescent="0.25">
      <c r="A1561" s="1" t="s">
        <v>1153</v>
      </c>
      <c r="B1561" s="1">
        <v>1011854</v>
      </c>
      <c r="C1561" s="1">
        <v>2020</v>
      </c>
      <c r="D1561" s="1" t="s">
        <v>43</v>
      </c>
      <c r="E1561" s="1" t="s">
        <v>44</v>
      </c>
      <c r="F1561" s="1" t="s">
        <v>66</v>
      </c>
      <c r="G1561" s="1" t="s">
        <v>402</v>
      </c>
      <c r="H1561" s="1"/>
      <c r="I1561" s="1" t="s">
        <v>47</v>
      </c>
      <c r="J1561" s="1" t="s">
        <v>53</v>
      </c>
      <c r="K1561" s="1" t="s">
        <v>49</v>
      </c>
      <c r="L1561" s="1">
        <v>103067.53</v>
      </c>
      <c r="M1561" s="1">
        <v>103.25</v>
      </c>
      <c r="N1561" s="1">
        <v>117</v>
      </c>
      <c r="O1561" s="1">
        <v>60.5</v>
      </c>
      <c r="P1561" s="1">
        <v>6.3639999999999999E-3</v>
      </c>
      <c r="Q1561" s="1">
        <v>6.3639999999999999E-3</v>
      </c>
      <c r="R1561" s="1">
        <v>0.43407479999999998</v>
      </c>
      <c r="S1561" s="1">
        <v>0.43407479999999998</v>
      </c>
      <c r="T1561" s="1">
        <v>6</v>
      </c>
      <c r="U1561" s="1">
        <v>25</v>
      </c>
      <c r="V1561" s="1">
        <v>0</v>
      </c>
      <c r="W1561" s="1" t="s">
        <v>49</v>
      </c>
      <c r="X1561" s="1"/>
      <c r="Y1561" s="1"/>
      <c r="Z1561" s="1"/>
      <c r="AA1561" s="1"/>
      <c r="AB1561" s="1"/>
      <c r="AC1561" s="1" t="s">
        <v>50</v>
      </c>
      <c r="AD1561" s="1">
        <v>17</v>
      </c>
      <c r="AE1561" s="1">
        <v>0.51100000000000001</v>
      </c>
      <c r="AF1561" s="1">
        <v>12.728999999999999</v>
      </c>
      <c r="AG1561" s="1" t="s">
        <v>50</v>
      </c>
      <c r="AH1561" s="1">
        <v>8</v>
      </c>
      <c r="AI1561" s="1">
        <v>330.67</v>
      </c>
      <c r="AJ1561" s="1">
        <v>0.66900000000000004</v>
      </c>
      <c r="AK1561" s="1">
        <v>5.7399999999999997E-4</v>
      </c>
      <c r="AL1561" s="1"/>
      <c r="AM1561" s="1"/>
      <c r="AN1561" s="1"/>
      <c r="AO1561" s="1"/>
      <c r="AP1561" s="1"/>
    </row>
    <row r="1562" spans="1:42" x14ac:dyDescent="0.25">
      <c r="A1562" s="1" t="s">
        <v>1153</v>
      </c>
      <c r="B1562" s="1">
        <v>1011854</v>
      </c>
      <c r="C1562" s="1">
        <v>2020</v>
      </c>
      <c r="D1562" s="1" t="s">
        <v>43</v>
      </c>
      <c r="E1562" s="1" t="s">
        <v>44</v>
      </c>
      <c r="F1562" s="1" t="s">
        <v>66</v>
      </c>
      <c r="G1562" s="1" t="s">
        <v>1155</v>
      </c>
      <c r="H1562" s="1"/>
      <c r="I1562" s="1" t="s">
        <v>47</v>
      </c>
      <c r="J1562" s="1" t="s">
        <v>53</v>
      </c>
      <c r="K1562" s="1" t="s">
        <v>49</v>
      </c>
      <c r="L1562" s="1">
        <v>51378.3</v>
      </c>
      <c r="M1562" s="1">
        <v>88.13</v>
      </c>
      <c r="N1562" s="1">
        <v>374.27</v>
      </c>
      <c r="O1562" s="1">
        <v>60.5</v>
      </c>
      <c r="P1562" s="1">
        <v>6.3639999999999999E-3</v>
      </c>
      <c r="Q1562" s="1">
        <v>6.3639999999999999E-3</v>
      </c>
      <c r="R1562" s="1">
        <v>0.43407479999999998</v>
      </c>
      <c r="S1562" s="1">
        <v>0.43407479999999998</v>
      </c>
      <c r="T1562" s="1">
        <v>6</v>
      </c>
      <c r="U1562" s="1">
        <v>22</v>
      </c>
      <c r="V1562" s="1">
        <v>0</v>
      </c>
      <c r="W1562" s="1" t="s">
        <v>49</v>
      </c>
      <c r="X1562" s="1"/>
      <c r="Y1562" s="1"/>
      <c r="Z1562" s="1"/>
      <c r="AA1562" s="1"/>
      <c r="AB1562" s="1"/>
      <c r="AC1562" s="1" t="s">
        <v>50</v>
      </c>
      <c r="AD1562" s="1">
        <v>14</v>
      </c>
      <c r="AE1562" s="1">
        <v>0.25800000000000001</v>
      </c>
      <c r="AF1562" s="1">
        <v>6.431</v>
      </c>
      <c r="AG1562" s="1" t="s">
        <v>50</v>
      </c>
      <c r="AH1562" s="1">
        <v>8</v>
      </c>
      <c r="AI1562" s="1">
        <v>163.80000000000001</v>
      </c>
      <c r="AJ1562" s="1">
        <v>0.33200000000000002</v>
      </c>
      <c r="AK1562" s="1">
        <v>2.8400000000000002E-4</v>
      </c>
      <c r="AL1562" s="1"/>
      <c r="AM1562" s="1"/>
      <c r="AN1562" s="1"/>
      <c r="AO1562" s="1"/>
      <c r="AP1562" s="1"/>
    </row>
    <row r="1563" spans="1:42" x14ac:dyDescent="0.25">
      <c r="A1563" s="1" t="s">
        <v>1156</v>
      </c>
      <c r="B1563" s="1">
        <v>1008346</v>
      </c>
      <c r="C1563" s="1">
        <v>2020</v>
      </c>
      <c r="D1563" s="1" t="s">
        <v>43</v>
      </c>
      <c r="E1563" s="1" t="s">
        <v>44</v>
      </c>
      <c r="F1563" s="1" t="s">
        <v>66</v>
      </c>
      <c r="G1563" s="1" t="s">
        <v>175</v>
      </c>
      <c r="H1563" s="1"/>
      <c r="I1563" s="1" t="s">
        <v>68</v>
      </c>
      <c r="J1563" s="1"/>
      <c r="K1563" s="1" t="s">
        <v>49</v>
      </c>
      <c r="L1563" s="1">
        <v>28985016.629999999</v>
      </c>
      <c r="M1563" s="1">
        <v>141.65</v>
      </c>
      <c r="N1563" s="1">
        <v>48.34</v>
      </c>
      <c r="O1563" s="1">
        <v>19.98</v>
      </c>
      <c r="P1563" s="1">
        <v>0.125</v>
      </c>
      <c r="Q1563" s="1">
        <v>0.86380000000000001</v>
      </c>
      <c r="R1563" s="1">
        <v>0.13619999999999999</v>
      </c>
      <c r="S1563" s="1">
        <v>0.81920000000000004</v>
      </c>
      <c r="T1563" s="1">
        <v>9112</v>
      </c>
      <c r="U1563" s="1">
        <v>21</v>
      </c>
      <c r="V1563" s="1">
        <v>21</v>
      </c>
      <c r="W1563" s="1" t="s">
        <v>50</v>
      </c>
      <c r="X1563" s="1">
        <v>21</v>
      </c>
      <c r="Y1563" s="1">
        <v>1947.6071999999999</v>
      </c>
      <c r="Z1563" s="1">
        <v>1101.9982</v>
      </c>
      <c r="AA1563" s="1">
        <v>41.823500000000003</v>
      </c>
      <c r="AB1563" s="1">
        <v>26.7119</v>
      </c>
      <c r="AC1563" s="1" t="s">
        <v>49</v>
      </c>
      <c r="AD1563" s="1"/>
      <c r="AE1563" s="1"/>
      <c r="AF1563" s="1"/>
      <c r="AG1563" s="1" t="s">
        <v>49</v>
      </c>
      <c r="AH1563" s="1"/>
      <c r="AI1563" s="1"/>
      <c r="AJ1563" s="1"/>
      <c r="AK1563" s="1"/>
      <c r="AL1563" s="1"/>
      <c r="AM1563" s="1"/>
      <c r="AN1563" s="1"/>
      <c r="AO1563" s="1"/>
      <c r="AP1563" s="1"/>
    </row>
    <row r="1564" spans="1:42" x14ac:dyDescent="0.25">
      <c r="A1564" s="1" t="s">
        <v>1157</v>
      </c>
      <c r="B1564" s="1">
        <v>1008607</v>
      </c>
      <c r="C1564" s="1">
        <v>2020</v>
      </c>
      <c r="D1564" s="1" t="s">
        <v>43</v>
      </c>
      <c r="E1564" s="1" t="s">
        <v>44</v>
      </c>
      <c r="F1564" s="1" t="s">
        <v>66</v>
      </c>
      <c r="G1564" s="1" t="s">
        <v>182</v>
      </c>
      <c r="H1564" s="1"/>
      <c r="I1564" s="1" t="s">
        <v>68</v>
      </c>
      <c r="J1564" s="1"/>
      <c r="K1564" s="1" t="s">
        <v>49</v>
      </c>
      <c r="L1564" s="1">
        <v>1280.2439999999999</v>
      </c>
      <c r="M1564" s="1">
        <v>90</v>
      </c>
      <c r="N1564" s="1">
        <v>42</v>
      </c>
      <c r="O1564" s="1">
        <v>42</v>
      </c>
      <c r="P1564" s="1">
        <v>0</v>
      </c>
      <c r="Q1564" s="1">
        <v>2.2699999999999999E-3</v>
      </c>
      <c r="R1564" s="1">
        <v>0</v>
      </c>
      <c r="S1564" s="1">
        <v>7.9460000000000003E-2</v>
      </c>
      <c r="T1564" s="1">
        <v>4</v>
      </c>
      <c r="U1564" s="1">
        <v>7</v>
      </c>
      <c r="V1564" s="1">
        <v>0</v>
      </c>
      <c r="W1564" s="1" t="s">
        <v>49</v>
      </c>
      <c r="X1564" s="1"/>
      <c r="Y1564" s="1"/>
      <c r="Z1564" s="1"/>
      <c r="AA1564" s="1"/>
      <c r="AB1564" s="1"/>
      <c r="AC1564" s="1" t="s">
        <v>50</v>
      </c>
      <c r="AD1564" s="1">
        <v>8</v>
      </c>
      <c r="AE1564" s="1">
        <v>6.166E-2</v>
      </c>
      <c r="AF1564" s="1">
        <v>1.287272</v>
      </c>
      <c r="AG1564" s="1" t="s">
        <v>49</v>
      </c>
      <c r="AH1564" s="1"/>
      <c r="AI1564" s="1"/>
      <c r="AJ1564" s="1"/>
      <c r="AK1564" s="1"/>
      <c r="AL1564" s="1"/>
      <c r="AM1564" s="1"/>
      <c r="AN1564" s="1"/>
      <c r="AO1564" s="1"/>
      <c r="AP1564" s="1"/>
    </row>
    <row r="1565" spans="1:42" x14ac:dyDescent="0.25">
      <c r="A1565" s="1" t="s">
        <v>1157</v>
      </c>
      <c r="B1565" s="1">
        <v>1008607</v>
      </c>
      <c r="C1565" s="1">
        <v>2020</v>
      </c>
      <c r="D1565" s="1" t="s">
        <v>43</v>
      </c>
      <c r="E1565" s="1" t="s">
        <v>44</v>
      </c>
      <c r="F1565" s="1" t="s">
        <v>66</v>
      </c>
      <c r="G1565" s="1" t="s">
        <v>180</v>
      </c>
      <c r="H1565" s="1"/>
      <c r="I1565" s="1" t="s">
        <v>68</v>
      </c>
      <c r="J1565" s="1"/>
      <c r="K1565" s="1" t="s">
        <v>49</v>
      </c>
      <c r="L1565" s="1">
        <v>27043.321</v>
      </c>
      <c r="M1565" s="1">
        <v>90</v>
      </c>
      <c r="N1565" s="1">
        <v>42</v>
      </c>
      <c r="O1565" s="1">
        <v>42.8</v>
      </c>
      <c r="P1565" s="1">
        <v>0</v>
      </c>
      <c r="Q1565" s="1">
        <v>3.5799999999999998E-3</v>
      </c>
      <c r="R1565" s="1">
        <v>0</v>
      </c>
      <c r="S1565" s="1">
        <v>0.18482000000000001</v>
      </c>
      <c r="T1565" s="1">
        <v>22</v>
      </c>
      <c r="U1565" s="1">
        <v>39</v>
      </c>
      <c r="V1565" s="1">
        <v>0</v>
      </c>
      <c r="W1565" s="1" t="s">
        <v>49</v>
      </c>
      <c r="X1565" s="1"/>
      <c r="Y1565" s="1"/>
      <c r="Z1565" s="1"/>
      <c r="AA1565" s="1"/>
      <c r="AB1565" s="1"/>
      <c r="AC1565" s="1" t="s">
        <v>50</v>
      </c>
      <c r="AD1565" s="1">
        <v>54</v>
      </c>
      <c r="AE1565" s="1">
        <v>0.99601099999999998</v>
      </c>
      <c r="AF1565" s="1">
        <v>19.558025000000001</v>
      </c>
      <c r="AG1565" s="1" t="s">
        <v>49</v>
      </c>
      <c r="AH1565" s="1"/>
      <c r="AI1565" s="1"/>
      <c r="AJ1565" s="1"/>
      <c r="AK1565" s="1"/>
      <c r="AL1565" s="1"/>
      <c r="AM1565" s="1"/>
      <c r="AN1565" s="1"/>
      <c r="AO1565" s="1"/>
      <c r="AP1565" s="1"/>
    </row>
    <row r="1566" spans="1:42" x14ac:dyDescent="0.25">
      <c r="A1566" s="1" t="s">
        <v>1157</v>
      </c>
      <c r="B1566" s="1">
        <v>1008607</v>
      </c>
      <c r="C1566" s="1">
        <v>2020</v>
      </c>
      <c r="D1566" s="1" t="s">
        <v>43</v>
      </c>
      <c r="E1566" s="1" t="s">
        <v>44</v>
      </c>
      <c r="F1566" s="1" t="s">
        <v>66</v>
      </c>
      <c r="G1566" s="1" t="s">
        <v>264</v>
      </c>
      <c r="H1566" s="1"/>
      <c r="I1566" s="1" t="s">
        <v>68</v>
      </c>
      <c r="J1566" s="1"/>
      <c r="K1566" s="1" t="s">
        <v>49</v>
      </c>
      <c r="L1566" s="1">
        <v>4899.9740000000002</v>
      </c>
      <c r="M1566" s="1">
        <v>90</v>
      </c>
      <c r="N1566" s="1">
        <v>42</v>
      </c>
      <c r="O1566" s="1">
        <v>39</v>
      </c>
      <c r="P1566" s="1">
        <v>0</v>
      </c>
      <c r="Q1566" s="1">
        <v>2.8E-3</v>
      </c>
      <c r="R1566" s="1">
        <v>0</v>
      </c>
      <c r="S1566" s="1">
        <v>7.7969999999999998E-2</v>
      </c>
      <c r="T1566" s="1">
        <v>20</v>
      </c>
      <c r="U1566" s="1">
        <v>22</v>
      </c>
      <c r="V1566" s="1">
        <v>0</v>
      </c>
      <c r="W1566" s="1" t="s">
        <v>49</v>
      </c>
      <c r="X1566" s="1"/>
      <c r="Y1566" s="1"/>
      <c r="Z1566" s="1"/>
      <c r="AA1566" s="1"/>
      <c r="AB1566" s="1"/>
      <c r="AC1566" s="1" t="s">
        <v>50</v>
      </c>
      <c r="AD1566" s="1">
        <v>46</v>
      </c>
      <c r="AE1566" s="1">
        <v>0.23599600000000001</v>
      </c>
      <c r="AF1566" s="1">
        <v>4.9268729999999996</v>
      </c>
      <c r="AG1566" s="1" t="s">
        <v>49</v>
      </c>
      <c r="AH1566" s="1"/>
      <c r="AI1566" s="1"/>
      <c r="AJ1566" s="1"/>
      <c r="AK1566" s="1"/>
      <c r="AL1566" s="1"/>
      <c r="AM1566" s="1"/>
      <c r="AN1566" s="1"/>
      <c r="AO1566" s="1"/>
      <c r="AP1566" s="1"/>
    </row>
    <row r="1567" spans="1:42" x14ac:dyDescent="0.25">
      <c r="A1567" s="1" t="s">
        <v>1157</v>
      </c>
      <c r="B1567" s="1">
        <v>1008607</v>
      </c>
      <c r="C1567" s="1">
        <v>2020</v>
      </c>
      <c r="D1567" s="1" t="s">
        <v>43</v>
      </c>
      <c r="E1567" s="1" t="s">
        <v>44</v>
      </c>
      <c r="F1567" s="1" t="s">
        <v>66</v>
      </c>
      <c r="G1567" s="1" t="s">
        <v>784</v>
      </c>
      <c r="H1567" s="1"/>
      <c r="I1567" s="1" t="s">
        <v>68</v>
      </c>
      <c r="J1567" s="1"/>
      <c r="K1567" s="1" t="s">
        <v>49</v>
      </c>
      <c r="L1567" s="1">
        <v>208829.114</v>
      </c>
      <c r="M1567" s="1">
        <v>90</v>
      </c>
      <c r="N1567" s="1">
        <v>42</v>
      </c>
      <c r="O1567" s="1">
        <v>41.8</v>
      </c>
      <c r="P1567" s="1">
        <v>0</v>
      </c>
      <c r="Q1567" s="1">
        <v>3.0100000000000001E-3</v>
      </c>
      <c r="R1567" s="1">
        <v>0</v>
      </c>
      <c r="S1567" s="1">
        <v>0.12856999999999999</v>
      </c>
      <c r="T1567" s="1">
        <v>251</v>
      </c>
      <c r="U1567" s="1">
        <v>467</v>
      </c>
      <c r="V1567" s="1">
        <v>0</v>
      </c>
      <c r="W1567" s="1" t="s">
        <v>50</v>
      </c>
      <c r="X1567" s="1">
        <v>7</v>
      </c>
      <c r="Y1567" s="1">
        <v>0.46538000000000002</v>
      </c>
      <c r="Z1567" s="1">
        <v>16.874530400000001</v>
      </c>
      <c r="AA1567" s="1">
        <v>2.3269000000000001E-2</v>
      </c>
      <c r="AB1567" s="1">
        <v>0.84372650000000005</v>
      </c>
      <c r="AC1567" s="1" t="s">
        <v>50</v>
      </c>
      <c r="AD1567" s="1">
        <v>520</v>
      </c>
      <c r="AE1567" s="1">
        <v>3.6993140000000002</v>
      </c>
      <c r="AF1567" s="1">
        <v>134.13614150000001</v>
      </c>
      <c r="AG1567" s="1" t="s">
        <v>49</v>
      </c>
      <c r="AH1567" s="1"/>
      <c r="AI1567" s="1"/>
      <c r="AJ1567" s="1"/>
      <c r="AK1567" s="1"/>
      <c r="AL1567" s="1"/>
      <c r="AM1567" s="1"/>
      <c r="AN1567" s="1"/>
      <c r="AO1567" s="1"/>
      <c r="AP1567" s="1"/>
    </row>
    <row r="1568" spans="1:42" x14ac:dyDescent="0.25">
      <c r="A1568" s="1" t="s">
        <v>1157</v>
      </c>
      <c r="B1568" s="1">
        <v>1008607</v>
      </c>
      <c r="C1568" s="1">
        <v>2020</v>
      </c>
      <c r="D1568" s="1" t="s">
        <v>43</v>
      </c>
      <c r="E1568" s="1" t="s">
        <v>44</v>
      </c>
      <c r="F1568" s="1" t="s">
        <v>66</v>
      </c>
      <c r="G1568" s="1" t="s">
        <v>785</v>
      </c>
      <c r="H1568" s="1"/>
      <c r="I1568" s="1" t="s">
        <v>68</v>
      </c>
      <c r="J1568" s="1"/>
      <c r="K1568" s="1" t="s">
        <v>49</v>
      </c>
      <c r="L1568" s="1">
        <v>330469.68400000001</v>
      </c>
      <c r="M1568" s="1">
        <v>90</v>
      </c>
      <c r="N1568" s="1">
        <v>42</v>
      </c>
      <c r="O1568" s="1">
        <v>43.1</v>
      </c>
      <c r="P1568" s="1">
        <v>0</v>
      </c>
      <c r="Q1568" s="1">
        <v>3.48E-3</v>
      </c>
      <c r="R1568" s="1">
        <v>0</v>
      </c>
      <c r="S1568" s="1">
        <v>0.13761999999999999</v>
      </c>
      <c r="T1568" s="1">
        <v>422</v>
      </c>
      <c r="U1568" s="1">
        <v>784</v>
      </c>
      <c r="V1568" s="1">
        <v>0</v>
      </c>
      <c r="W1568" s="1" t="s">
        <v>50</v>
      </c>
      <c r="X1568" s="1">
        <v>26</v>
      </c>
      <c r="Y1568" s="1">
        <v>2.7003200000000001</v>
      </c>
      <c r="Z1568" s="1">
        <v>72.294684799999999</v>
      </c>
      <c r="AA1568" s="1">
        <v>0.135016</v>
      </c>
      <c r="AB1568" s="1">
        <v>3.6147342</v>
      </c>
      <c r="AC1568" s="1" t="s">
        <v>50</v>
      </c>
      <c r="AD1568" s="1">
        <v>902</v>
      </c>
      <c r="AE1568" s="1">
        <v>4.9247120000000004</v>
      </c>
      <c r="AF1568" s="1">
        <v>131.8479462</v>
      </c>
      <c r="AG1568" s="1" t="s">
        <v>49</v>
      </c>
      <c r="AH1568" s="1"/>
      <c r="AI1568" s="1"/>
      <c r="AJ1568" s="1"/>
      <c r="AK1568" s="1"/>
      <c r="AL1568" s="1"/>
      <c r="AM1568" s="1"/>
      <c r="AN1568" s="1"/>
      <c r="AO1568" s="1"/>
      <c r="AP1568" s="1"/>
    </row>
    <row r="1569" spans="1:42" x14ac:dyDescent="0.25">
      <c r="A1569" s="1" t="s">
        <v>1157</v>
      </c>
      <c r="B1569" s="1">
        <v>1008607</v>
      </c>
      <c r="C1569" s="1">
        <v>2020</v>
      </c>
      <c r="D1569" s="1" t="s">
        <v>43</v>
      </c>
      <c r="E1569" s="1" t="s">
        <v>44</v>
      </c>
      <c r="F1569" s="1" t="s">
        <v>66</v>
      </c>
      <c r="G1569" s="1" t="s">
        <v>431</v>
      </c>
      <c r="H1569" s="1"/>
      <c r="I1569" s="1" t="s">
        <v>68</v>
      </c>
      <c r="J1569" s="1"/>
      <c r="K1569" s="1" t="s">
        <v>49</v>
      </c>
      <c r="L1569" s="1">
        <v>40125.731</v>
      </c>
      <c r="M1569" s="1">
        <v>90</v>
      </c>
      <c r="N1569" s="1">
        <v>42</v>
      </c>
      <c r="O1569" s="1">
        <v>43.1</v>
      </c>
      <c r="P1569" s="1">
        <v>0</v>
      </c>
      <c r="Q1569" s="1">
        <v>4.4000000000000003E-3</v>
      </c>
      <c r="R1569" s="1">
        <v>0</v>
      </c>
      <c r="S1569" s="1">
        <v>7.7939999999999995E-2</v>
      </c>
      <c r="T1569" s="1">
        <v>92</v>
      </c>
      <c r="U1569" s="1">
        <v>131</v>
      </c>
      <c r="V1569" s="1">
        <v>0</v>
      </c>
      <c r="W1569" s="1" t="s">
        <v>50</v>
      </c>
      <c r="X1569" s="1">
        <v>3</v>
      </c>
      <c r="Y1569" s="1">
        <v>0.11402</v>
      </c>
      <c r="Z1569" s="1">
        <v>4.0394616000000001</v>
      </c>
      <c r="AA1569" s="1">
        <v>5.7010000000000003E-3</v>
      </c>
      <c r="AB1569" s="1">
        <v>0.20197309999999999</v>
      </c>
      <c r="AC1569" s="1" t="s">
        <v>50</v>
      </c>
      <c r="AD1569" s="1">
        <v>184</v>
      </c>
      <c r="AE1569" s="1">
        <v>0.57374899999999995</v>
      </c>
      <c r="AF1569" s="1">
        <v>20.324649099999998</v>
      </c>
      <c r="AG1569" s="1" t="s">
        <v>49</v>
      </c>
      <c r="AH1569" s="1"/>
      <c r="AI1569" s="1"/>
      <c r="AJ1569" s="1"/>
      <c r="AK1569" s="1"/>
      <c r="AL1569" s="1"/>
      <c r="AM1569" s="1"/>
      <c r="AN1569" s="1"/>
      <c r="AO1569" s="1"/>
      <c r="AP1569" s="1"/>
    </row>
    <row r="1570" spans="1:42" x14ac:dyDescent="0.25">
      <c r="A1570" s="1" t="s">
        <v>1157</v>
      </c>
      <c r="B1570" s="1">
        <v>1008607</v>
      </c>
      <c r="C1570" s="1">
        <v>2020</v>
      </c>
      <c r="D1570" s="1" t="s">
        <v>43</v>
      </c>
      <c r="E1570" s="1" t="s">
        <v>44</v>
      </c>
      <c r="F1570" s="1" t="s">
        <v>66</v>
      </c>
      <c r="G1570" s="1" t="s">
        <v>1158</v>
      </c>
      <c r="H1570" s="1"/>
      <c r="I1570" s="1" t="s">
        <v>68</v>
      </c>
      <c r="J1570" s="1"/>
      <c r="K1570" s="1" t="s">
        <v>49</v>
      </c>
      <c r="L1570" s="1">
        <v>345.68700000000001</v>
      </c>
      <c r="M1570" s="1">
        <v>90</v>
      </c>
      <c r="N1570" s="1">
        <v>42</v>
      </c>
      <c r="O1570" s="1">
        <v>39.4</v>
      </c>
      <c r="P1570" s="1">
        <v>0</v>
      </c>
      <c r="Q1570" s="1">
        <v>2.8E-3</v>
      </c>
      <c r="R1570" s="1">
        <v>0</v>
      </c>
      <c r="S1570" s="1">
        <v>7.7969999999999998E-2</v>
      </c>
      <c r="T1570" s="1">
        <v>3</v>
      </c>
      <c r="U1570" s="1">
        <v>2</v>
      </c>
      <c r="V1570" s="1">
        <v>0</v>
      </c>
      <c r="W1570" s="1" t="s">
        <v>49</v>
      </c>
      <c r="X1570" s="1"/>
      <c r="Y1570" s="1"/>
      <c r="Z1570" s="1"/>
      <c r="AA1570" s="1"/>
      <c r="AB1570" s="1"/>
      <c r="AC1570" s="1" t="s">
        <v>50</v>
      </c>
      <c r="AD1570" s="1">
        <v>6</v>
      </c>
      <c r="AE1570" s="1">
        <v>4.4070000000000003E-3</v>
      </c>
      <c r="AF1570" s="1">
        <v>5.7514999999999997E-2</v>
      </c>
      <c r="AG1570" s="1" t="s">
        <v>49</v>
      </c>
      <c r="AH1570" s="1"/>
      <c r="AI1570" s="1"/>
      <c r="AJ1570" s="1"/>
      <c r="AK1570" s="1"/>
      <c r="AL1570" s="1"/>
      <c r="AM1570" s="1"/>
      <c r="AN1570" s="1"/>
      <c r="AO1570" s="1"/>
      <c r="AP1570" s="1"/>
    </row>
    <row r="1571" spans="1:42" x14ac:dyDescent="0.25">
      <c r="A1571" s="1" t="s">
        <v>1157</v>
      </c>
      <c r="B1571" s="1">
        <v>1008607</v>
      </c>
      <c r="C1571" s="1">
        <v>2020</v>
      </c>
      <c r="D1571" s="1" t="s">
        <v>43</v>
      </c>
      <c r="E1571" s="1" t="s">
        <v>44</v>
      </c>
      <c r="F1571" s="1" t="s">
        <v>66</v>
      </c>
      <c r="G1571" s="1" t="s">
        <v>475</v>
      </c>
      <c r="H1571" s="1"/>
      <c r="I1571" s="1" t="s">
        <v>68</v>
      </c>
      <c r="J1571" s="1"/>
      <c r="K1571" s="1" t="s">
        <v>49</v>
      </c>
      <c r="L1571" s="1">
        <v>41992.68</v>
      </c>
      <c r="M1571" s="1">
        <v>90</v>
      </c>
      <c r="N1571" s="1">
        <v>42</v>
      </c>
      <c r="O1571" s="1">
        <v>41.6</v>
      </c>
      <c r="P1571" s="1">
        <v>0</v>
      </c>
      <c r="Q1571" s="1">
        <v>4.8799999999999998E-3</v>
      </c>
      <c r="R1571" s="1">
        <v>0</v>
      </c>
      <c r="S1571" s="1">
        <v>7.7939999999999995E-2</v>
      </c>
      <c r="T1571" s="1">
        <v>56</v>
      </c>
      <c r="U1571" s="1">
        <v>126</v>
      </c>
      <c r="V1571" s="1">
        <v>0</v>
      </c>
      <c r="W1571" s="1" t="s">
        <v>50</v>
      </c>
      <c r="X1571" s="1">
        <v>3</v>
      </c>
      <c r="Y1571" s="1">
        <v>0.80759999999999998</v>
      </c>
      <c r="Z1571" s="1">
        <v>13.878071200000001</v>
      </c>
      <c r="AA1571" s="1">
        <v>4.0379999999999999E-2</v>
      </c>
      <c r="AB1571" s="1">
        <v>0.69390359999999995</v>
      </c>
      <c r="AC1571" s="1" t="s">
        <v>50</v>
      </c>
      <c r="AD1571" s="1">
        <v>82</v>
      </c>
      <c r="AE1571" s="1">
        <v>1.3147439999999999</v>
      </c>
      <c r="AF1571" s="1">
        <v>22.593085599999998</v>
      </c>
      <c r="AG1571" s="1" t="s">
        <v>49</v>
      </c>
      <c r="AH1571" s="1"/>
      <c r="AI1571" s="1"/>
      <c r="AJ1571" s="1"/>
      <c r="AK1571" s="1"/>
      <c r="AL1571" s="1"/>
      <c r="AM1571" s="1"/>
      <c r="AN1571" s="1"/>
      <c r="AO1571" s="1"/>
      <c r="AP1571" s="1"/>
    </row>
    <row r="1572" spans="1:42" x14ac:dyDescent="0.25">
      <c r="A1572" s="1" t="s">
        <v>1159</v>
      </c>
      <c r="B1572" s="1">
        <v>1008402</v>
      </c>
      <c r="C1572" s="1">
        <v>2020</v>
      </c>
      <c r="D1572" s="1" t="s">
        <v>43</v>
      </c>
      <c r="E1572" s="1" t="s">
        <v>44</v>
      </c>
      <c r="F1572" s="1" t="s">
        <v>66</v>
      </c>
      <c r="G1572" s="1" t="s">
        <v>1052</v>
      </c>
      <c r="H1572" s="1"/>
      <c r="I1572" s="1" t="s">
        <v>68</v>
      </c>
      <c r="J1572" s="1"/>
      <c r="K1572" s="1" t="s">
        <v>49</v>
      </c>
      <c r="L1572" s="1">
        <v>10900963.4</v>
      </c>
      <c r="M1572" s="1">
        <v>95.413461499999997</v>
      </c>
      <c r="N1572" s="1">
        <v>34.982458299999998</v>
      </c>
      <c r="O1572" s="1">
        <v>25.387304499999999</v>
      </c>
      <c r="P1572" s="1">
        <v>4.9430000000000003E-4</v>
      </c>
      <c r="Q1572" s="1">
        <v>9.0977299999999997E-2</v>
      </c>
      <c r="R1572" s="1">
        <v>2.3099999999999999E-5</v>
      </c>
      <c r="S1572" s="1">
        <v>0.88540660000000004</v>
      </c>
      <c r="T1572" s="1">
        <v>15</v>
      </c>
      <c r="U1572" s="1">
        <v>189</v>
      </c>
      <c r="V1572" s="1">
        <v>189</v>
      </c>
      <c r="W1572" s="1" t="s">
        <v>50</v>
      </c>
      <c r="X1572" s="1">
        <v>189</v>
      </c>
      <c r="Y1572" s="1">
        <v>186.0908</v>
      </c>
      <c r="Z1572" s="1">
        <v>67.926699999999997</v>
      </c>
      <c r="AA1572" s="1">
        <v>0.94950080000000003</v>
      </c>
      <c r="AB1572" s="1">
        <v>4.6738999999999997</v>
      </c>
      <c r="AC1572" s="1" t="s">
        <v>49</v>
      </c>
      <c r="AD1572" s="1"/>
      <c r="AE1572" s="1"/>
      <c r="AF1572" s="1"/>
      <c r="AG1572" s="1" t="s">
        <v>49</v>
      </c>
      <c r="AH1572" s="1"/>
      <c r="AI1572" s="1"/>
      <c r="AJ1572" s="1"/>
      <c r="AK1572" s="1"/>
      <c r="AL1572" s="1"/>
      <c r="AM1572" s="1"/>
      <c r="AN1572" s="1"/>
      <c r="AO1572" s="1"/>
      <c r="AP1572" s="1"/>
    </row>
    <row r="1573" spans="1:42" x14ac:dyDescent="0.25">
      <c r="A1573" s="1" t="s">
        <v>1159</v>
      </c>
      <c r="B1573" s="1">
        <v>1008402</v>
      </c>
      <c r="C1573" s="1">
        <v>2020</v>
      </c>
      <c r="D1573" s="1" t="s">
        <v>43</v>
      </c>
      <c r="E1573" s="1" t="s">
        <v>44</v>
      </c>
      <c r="F1573" s="1" t="s">
        <v>66</v>
      </c>
      <c r="G1573" s="1" t="s">
        <v>175</v>
      </c>
      <c r="H1573" s="1"/>
      <c r="I1573" s="1" t="s">
        <v>68</v>
      </c>
      <c r="J1573" s="1"/>
      <c r="K1573" s="1" t="s">
        <v>49</v>
      </c>
      <c r="L1573" s="1">
        <v>5102137.28</v>
      </c>
      <c r="M1573" s="1">
        <v>102.0229021</v>
      </c>
      <c r="N1573" s="1">
        <v>44.3110152</v>
      </c>
      <c r="O1573" s="1">
        <v>20.611987200000002</v>
      </c>
      <c r="P1573" s="1">
        <v>3.1589999999999998E-4</v>
      </c>
      <c r="Q1573" s="1">
        <v>0.16940549999999999</v>
      </c>
      <c r="R1573" s="1">
        <v>2.6299999999999999E-5</v>
      </c>
      <c r="S1573" s="1">
        <v>0.80455690000000002</v>
      </c>
      <c r="T1573" s="1">
        <v>535</v>
      </c>
      <c r="U1573" s="1">
        <v>50</v>
      </c>
      <c r="V1573" s="1">
        <v>50</v>
      </c>
      <c r="W1573" s="1" t="s">
        <v>50</v>
      </c>
      <c r="X1573" s="1">
        <v>50</v>
      </c>
      <c r="Y1573" s="1">
        <v>289.798</v>
      </c>
      <c r="Z1573" s="1">
        <v>105.7816</v>
      </c>
      <c r="AA1573" s="1">
        <v>0.1131418</v>
      </c>
      <c r="AB1573" s="1">
        <v>2.2515999999999998</v>
      </c>
      <c r="AC1573" s="1" t="s">
        <v>49</v>
      </c>
      <c r="AD1573" s="1"/>
      <c r="AE1573" s="1"/>
      <c r="AF1573" s="1"/>
      <c r="AG1573" s="1" t="s">
        <v>49</v>
      </c>
      <c r="AH1573" s="1"/>
      <c r="AI1573" s="1"/>
      <c r="AJ1573" s="1"/>
      <c r="AK1573" s="1"/>
      <c r="AL1573" s="1"/>
      <c r="AM1573" s="1"/>
      <c r="AN1573" s="1"/>
      <c r="AO1573" s="1"/>
      <c r="AP1573" s="1"/>
    </row>
    <row r="1574" spans="1:42" x14ac:dyDescent="0.25">
      <c r="A1574" s="1" t="s">
        <v>1159</v>
      </c>
      <c r="B1574" s="1">
        <v>1008402</v>
      </c>
      <c r="C1574" s="1">
        <v>2020</v>
      </c>
      <c r="D1574" s="1" t="s">
        <v>43</v>
      </c>
      <c r="E1574" s="1" t="s">
        <v>44</v>
      </c>
      <c r="F1574" s="1" t="s">
        <v>66</v>
      </c>
      <c r="G1574" s="1" t="s">
        <v>177</v>
      </c>
      <c r="H1574" s="1"/>
      <c r="I1574" s="1" t="s">
        <v>68</v>
      </c>
      <c r="J1574" s="1"/>
      <c r="K1574" s="1" t="s">
        <v>49</v>
      </c>
      <c r="L1574" s="1">
        <v>11800.08</v>
      </c>
      <c r="M1574" s="1">
        <v>109.3666667</v>
      </c>
      <c r="N1574" s="1">
        <v>29.7</v>
      </c>
      <c r="O1574" s="1">
        <v>36.533333300000002</v>
      </c>
      <c r="P1574" s="1">
        <v>9.8733999999999992E-3</v>
      </c>
      <c r="Q1574" s="1">
        <v>9.8733999999999992E-3</v>
      </c>
      <c r="R1574" s="1">
        <v>0.144872</v>
      </c>
      <c r="S1574" s="1">
        <v>0.144872</v>
      </c>
      <c r="T1574" s="1">
        <v>5</v>
      </c>
      <c r="U1574" s="1">
        <v>5</v>
      </c>
      <c r="V1574" s="1">
        <v>5</v>
      </c>
      <c r="W1574" s="1" t="s">
        <v>50</v>
      </c>
      <c r="X1574" s="1">
        <v>5</v>
      </c>
      <c r="Y1574" s="1">
        <v>10.311500000000001</v>
      </c>
      <c r="Z1574" s="1">
        <v>3.7637999999999998</v>
      </c>
      <c r="AA1574" s="1">
        <v>5.4000000000000003E-3</v>
      </c>
      <c r="AB1574" s="1">
        <v>2.86E-2</v>
      </c>
      <c r="AC1574" s="1" t="s">
        <v>49</v>
      </c>
      <c r="AD1574" s="1"/>
      <c r="AE1574" s="1"/>
      <c r="AF1574" s="1"/>
      <c r="AG1574" s="1" t="s">
        <v>49</v>
      </c>
      <c r="AH1574" s="1"/>
      <c r="AI1574" s="1"/>
      <c r="AJ1574" s="1"/>
      <c r="AK1574" s="1"/>
      <c r="AL1574" s="1"/>
      <c r="AM1574" s="1"/>
      <c r="AN1574" s="1"/>
      <c r="AO1574" s="1"/>
      <c r="AP1574" s="1"/>
    </row>
    <row r="1575" spans="1:42" x14ac:dyDescent="0.25">
      <c r="A1575" s="1" t="s">
        <v>1159</v>
      </c>
      <c r="B1575" s="1">
        <v>1008402</v>
      </c>
      <c r="C1575" s="1">
        <v>2020</v>
      </c>
      <c r="D1575" s="1" t="s">
        <v>43</v>
      </c>
      <c r="E1575" s="1" t="s">
        <v>44</v>
      </c>
      <c r="F1575" s="1" t="s">
        <v>66</v>
      </c>
      <c r="G1575" s="1" t="s">
        <v>176</v>
      </c>
      <c r="H1575" s="1"/>
      <c r="I1575" s="1" t="s">
        <v>68</v>
      </c>
      <c r="J1575" s="1"/>
      <c r="K1575" s="1" t="s">
        <v>49</v>
      </c>
      <c r="L1575" s="1">
        <v>107334.26</v>
      </c>
      <c r="M1575" s="1">
        <v>109.3666667</v>
      </c>
      <c r="N1575" s="1">
        <v>29.7</v>
      </c>
      <c r="O1575" s="1">
        <v>36.533333300000002</v>
      </c>
      <c r="P1575" s="1">
        <v>9.8733999999999992E-3</v>
      </c>
      <c r="Q1575" s="1">
        <v>9.8733999999999992E-3</v>
      </c>
      <c r="R1575" s="1">
        <v>0.144872</v>
      </c>
      <c r="S1575" s="1">
        <v>0.144872</v>
      </c>
      <c r="T1575" s="1">
        <v>1</v>
      </c>
      <c r="U1575" s="1">
        <v>3</v>
      </c>
      <c r="V1575" s="1">
        <v>3</v>
      </c>
      <c r="W1575" s="1" t="s">
        <v>50</v>
      </c>
      <c r="X1575" s="1">
        <v>3</v>
      </c>
      <c r="Y1575" s="1">
        <v>93.498199999999997</v>
      </c>
      <c r="Z1575" s="1">
        <v>34.128599999999999</v>
      </c>
      <c r="AA1575" s="1">
        <v>4.87E-2</v>
      </c>
      <c r="AB1575" s="1">
        <v>0.26029999999999998</v>
      </c>
      <c r="AC1575" s="1" t="s">
        <v>49</v>
      </c>
      <c r="AD1575" s="1"/>
      <c r="AE1575" s="1"/>
      <c r="AF1575" s="1"/>
      <c r="AG1575" s="1" t="s">
        <v>49</v>
      </c>
      <c r="AH1575" s="1"/>
      <c r="AI1575" s="1"/>
      <c r="AJ1575" s="1"/>
      <c r="AK1575" s="1"/>
      <c r="AL1575" s="1"/>
      <c r="AM1575" s="1"/>
      <c r="AN1575" s="1"/>
      <c r="AO1575" s="1"/>
      <c r="AP1575" s="1"/>
    </row>
    <row r="1576" spans="1:42" x14ac:dyDescent="0.25">
      <c r="A1576" s="1" t="s">
        <v>1160</v>
      </c>
      <c r="B1576" s="1">
        <v>1013035</v>
      </c>
      <c r="C1576" s="1">
        <v>2020</v>
      </c>
      <c r="D1576" s="1" t="s">
        <v>43</v>
      </c>
      <c r="E1576" s="1" t="s">
        <v>44</v>
      </c>
      <c r="F1576" s="1" t="s">
        <v>66</v>
      </c>
      <c r="G1576" s="1" t="s">
        <v>1161</v>
      </c>
      <c r="H1576" s="1"/>
      <c r="I1576" s="1" t="s">
        <v>47</v>
      </c>
      <c r="J1576" s="1" t="s">
        <v>53</v>
      </c>
      <c r="K1576" s="1" t="s">
        <v>49</v>
      </c>
      <c r="L1576" s="1">
        <v>16488</v>
      </c>
      <c r="M1576" s="1">
        <v>83</v>
      </c>
      <c r="N1576" s="1">
        <v>45</v>
      </c>
      <c r="O1576" s="1">
        <v>40.548200000000001</v>
      </c>
      <c r="P1576" s="1">
        <v>3.0400000000000002E-4</v>
      </c>
      <c r="Q1576" s="1">
        <v>3.0400000000000002E-4</v>
      </c>
      <c r="R1576" s="1">
        <v>5.2040000000000003E-3</v>
      </c>
      <c r="S1576" s="1">
        <v>5.2040000000000003E-3</v>
      </c>
      <c r="T1576" s="1">
        <v>1</v>
      </c>
      <c r="U1576" s="1">
        <v>4</v>
      </c>
      <c r="V1576" s="1">
        <v>0</v>
      </c>
      <c r="W1576" s="1" t="s">
        <v>49</v>
      </c>
      <c r="X1576" s="1"/>
      <c r="Y1576" s="1"/>
      <c r="Z1576" s="1"/>
      <c r="AA1576" s="1"/>
      <c r="AB1576" s="1"/>
      <c r="AC1576" s="1" t="s">
        <v>50</v>
      </c>
      <c r="AD1576" s="1">
        <v>4</v>
      </c>
      <c r="AE1576" s="1">
        <v>7.8E-2</v>
      </c>
      <c r="AF1576" s="1">
        <v>2.6</v>
      </c>
      <c r="AG1576" s="1" t="s">
        <v>49</v>
      </c>
      <c r="AH1576" s="1"/>
      <c r="AI1576" s="1"/>
      <c r="AJ1576" s="1"/>
      <c r="AK1576" s="1"/>
      <c r="AL1576" s="1"/>
      <c r="AM1576" s="1"/>
      <c r="AN1576" s="1"/>
      <c r="AO1576" s="1"/>
      <c r="AP1576" s="1"/>
    </row>
    <row r="1577" spans="1:42" x14ac:dyDescent="0.25">
      <c r="A1577" s="1" t="s">
        <v>1160</v>
      </c>
      <c r="B1577" s="1">
        <v>1013035</v>
      </c>
      <c r="C1577" s="1">
        <v>2020</v>
      </c>
      <c r="D1577" s="1" t="s">
        <v>43</v>
      </c>
      <c r="E1577" s="1" t="s">
        <v>44</v>
      </c>
      <c r="F1577" s="1" t="s">
        <v>66</v>
      </c>
      <c r="G1577" s="1" t="s">
        <v>1162</v>
      </c>
      <c r="H1577" s="1"/>
      <c r="I1577" s="1" t="s">
        <v>47</v>
      </c>
      <c r="J1577" s="1" t="s">
        <v>53</v>
      </c>
      <c r="K1577" s="1" t="s">
        <v>49</v>
      </c>
      <c r="L1577" s="1">
        <v>4520.6000000000004</v>
      </c>
      <c r="M1577" s="1">
        <v>77</v>
      </c>
      <c r="N1577" s="1">
        <v>39</v>
      </c>
      <c r="O1577" s="1">
        <v>39.345100000000002</v>
      </c>
      <c r="P1577" s="1">
        <v>3.0499999999999999E-4</v>
      </c>
      <c r="Q1577" s="1">
        <v>3.0499999999999999E-4</v>
      </c>
      <c r="R1577" s="1">
        <v>4.424E-3</v>
      </c>
      <c r="S1577" s="1">
        <v>4.424E-3</v>
      </c>
      <c r="T1577" s="1">
        <v>1</v>
      </c>
      <c r="U1577" s="1">
        <v>2</v>
      </c>
      <c r="V1577" s="1">
        <v>0</v>
      </c>
      <c r="W1577" s="1" t="s">
        <v>49</v>
      </c>
      <c r="X1577" s="1"/>
      <c r="Y1577" s="1"/>
      <c r="Z1577" s="1"/>
      <c r="AA1577" s="1"/>
      <c r="AB1577" s="1"/>
      <c r="AC1577" s="1" t="s">
        <v>50</v>
      </c>
      <c r="AD1577" s="1">
        <v>2</v>
      </c>
      <c r="AE1577" s="1">
        <v>1.9E-2</v>
      </c>
      <c r="AF1577" s="1">
        <v>0.66</v>
      </c>
      <c r="AG1577" s="1" t="s">
        <v>49</v>
      </c>
      <c r="AH1577" s="1"/>
      <c r="AI1577" s="1"/>
      <c r="AJ1577" s="1"/>
      <c r="AK1577" s="1"/>
      <c r="AL1577" s="1"/>
      <c r="AM1577" s="1"/>
      <c r="AN1577" s="1"/>
      <c r="AO1577" s="1"/>
      <c r="AP1577" s="1"/>
    </row>
    <row r="1578" spans="1:42" x14ac:dyDescent="0.25">
      <c r="A1578" s="1" t="s">
        <v>1160</v>
      </c>
      <c r="B1578" s="1">
        <v>1013035</v>
      </c>
      <c r="C1578" s="1">
        <v>2020</v>
      </c>
      <c r="D1578" s="1" t="s">
        <v>43</v>
      </c>
      <c r="E1578" s="1" t="s">
        <v>44</v>
      </c>
      <c r="F1578" s="1" t="s">
        <v>66</v>
      </c>
      <c r="G1578" s="1" t="s">
        <v>1163</v>
      </c>
      <c r="H1578" s="1"/>
      <c r="I1578" s="1" t="s">
        <v>47</v>
      </c>
      <c r="J1578" s="1" t="s">
        <v>53</v>
      </c>
      <c r="K1578" s="1" t="s">
        <v>49</v>
      </c>
      <c r="L1578" s="1">
        <v>4214.3</v>
      </c>
      <c r="M1578" s="1">
        <v>70</v>
      </c>
      <c r="N1578" s="1">
        <v>38</v>
      </c>
      <c r="O1578" s="1">
        <v>40.914000000000001</v>
      </c>
      <c r="P1578" s="1">
        <v>2.0330000000000001E-3</v>
      </c>
      <c r="Q1578" s="1">
        <v>2.0330000000000001E-3</v>
      </c>
      <c r="R1578" s="1">
        <v>3.9010000000000003E-2</v>
      </c>
      <c r="S1578" s="1">
        <v>3.9010000000000003E-2</v>
      </c>
      <c r="T1578" s="1">
        <v>1</v>
      </c>
      <c r="U1578" s="1">
        <v>1</v>
      </c>
      <c r="V1578" s="1">
        <v>0</v>
      </c>
      <c r="W1578" s="1" t="s">
        <v>49</v>
      </c>
      <c r="X1578" s="1"/>
      <c r="Y1578" s="1"/>
      <c r="Z1578" s="1"/>
      <c r="AA1578" s="1"/>
      <c r="AB1578" s="1"/>
      <c r="AC1578" s="1" t="s">
        <v>50</v>
      </c>
      <c r="AD1578" s="1">
        <v>1</v>
      </c>
      <c r="AE1578" s="1">
        <v>2.5000000000000001E-2</v>
      </c>
      <c r="AF1578" s="1">
        <v>0.71</v>
      </c>
      <c r="AG1578" s="1" t="s">
        <v>49</v>
      </c>
      <c r="AH1578" s="1"/>
      <c r="AI1578" s="1"/>
      <c r="AJ1578" s="1"/>
      <c r="AK1578" s="1"/>
      <c r="AL1578" s="1"/>
      <c r="AM1578" s="1"/>
      <c r="AN1578" s="1"/>
      <c r="AO1578" s="1"/>
      <c r="AP1578" s="1"/>
    </row>
    <row r="1579" spans="1:42" x14ac:dyDescent="0.25">
      <c r="A1579" s="1" t="s">
        <v>1164</v>
      </c>
      <c r="B1579" s="1">
        <v>1009907</v>
      </c>
      <c r="C1579" s="1">
        <v>2020</v>
      </c>
      <c r="D1579" s="1" t="s">
        <v>43</v>
      </c>
      <c r="E1579" s="1" t="s">
        <v>44</v>
      </c>
      <c r="F1579" s="1" t="s">
        <v>66</v>
      </c>
      <c r="G1579" s="1" t="s">
        <v>1165</v>
      </c>
      <c r="H1579" s="1"/>
      <c r="I1579" s="1" t="s">
        <v>47</v>
      </c>
      <c r="J1579" s="1" t="s">
        <v>53</v>
      </c>
      <c r="K1579" s="1" t="s">
        <v>49</v>
      </c>
      <c r="L1579" s="1">
        <v>9160.61</v>
      </c>
      <c r="M1579" s="1">
        <v>130</v>
      </c>
      <c r="N1579" s="1">
        <v>60</v>
      </c>
      <c r="O1579" s="1">
        <v>54</v>
      </c>
      <c r="P1579" s="1">
        <v>3.16344E-2</v>
      </c>
      <c r="Q1579" s="1">
        <v>3.16344E-2</v>
      </c>
      <c r="R1579" s="1">
        <v>0.49317759999999999</v>
      </c>
      <c r="S1579" s="1">
        <v>0.49317759999999999</v>
      </c>
      <c r="T1579" s="1">
        <v>2</v>
      </c>
      <c r="U1579" s="1">
        <v>3</v>
      </c>
      <c r="V1579" s="1">
        <v>0</v>
      </c>
      <c r="W1579" s="1" t="s">
        <v>49</v>
      </c>
      <c r="X1579" s="1"/>
      <c r="Y1579" s="1"/>
      <c r="Z1579" s="1"/>
      <c r="AA1579" s="1"/>
      <c r="AB1579" s="1"/>
      <c r="AC1579" s="1" t="s">
        <v>49</v>
      </c>
      <c r="AD1579" s="1"/>
      <c r="AE1579" s="1"/>
      <c r="AF1579" s="1"/>
      <c r="AG1579" s="1" t="s">
        <v>50</v>
      </c>
      <c r="AH1579" s="1">
        <v>3</v>
      </c>
      <c r="AI1579" s="1">
        <v>25.243020600000001</v>
      </c>
      <c r="AJ1579" s="1">
        <v>6.3045900000000002E-2</v>
      </c>
      <c r="AK1579" s="1">
        <v>2.76E-5</v>
      </c>
      <c r="AL1579" s="1"/>
      <c r="AM1579" s="1"/>
      <c r="AN1579" s="1"/>
      <c r="AO1579" s="1"/>
      <c r="AP1579" s="1"/>
    </row>
    <row r="1580" spans="1:42" x14ac:dyDescent="0.25">
      <c r="A1580" s="1" t="s">
        <v>1164</v>
      </c>
      <c r="B1580" s="1">
        <v>1009907</v>
      </c>
      <c r="C1580" s="1">
        <v>2020</v>
      </c>
      <c r="D1580" s="1" t="s">
        <v>43</v>
      </c>
      <c r="E1580" s="1" t="s">
        <v>44</v>
      </c>
      <c r="F1580" s="1" t="s">
        <v>66</v>
      </c>
      <c r="G1580" s="1" t="s">
        <v>1166</v>
      </c>
      <c r="H1580" s="1"/>
      <c r="I1580" s="1" t="s">
        <v>47</v>
      </c>
      <c r="J1580" s="1" t="s">
        <v>53</v>
      </c>
      <c r="K1580" s="1" t="s">
        <v>49</v>
      </c>
      <c r="L1580" s="1">
        <v>4061.16</v>
      </c>
      <c r="M1580" s="1">
        <v>130</v>
      </c>
      <c r="N1580" s="1">
        <v>60</v>
      </c>
      <c r="O1580" s="1">
        <v>54</v>
      </c>
      <c r="P1580" s="1">
        <v>3.16344E-2</v>
      </c>
      <c r="Q1580" s="1">
        <v>3.16344E-2</v>
      </c>
      <c r="R1580" s="1">
        <v>0.49317759999999999</v>
      </c>
      <c r="S1580" s="1">
        <v>0.49317759999999999</v>
      </c>
      <c r="T1580" s="1">
        <v>2</v>
      </c>
      <c r="U1580" s="1">
        <v>6</v>
      </c>
      <c r="V1580" s="1">
        <v>0</v>
      </c>
      <c r="W1580" s="1" t="s">
        <v>49</v>
      </c>
      <c r="X1580" s="1"/>
      <c r="Y1580" s="1"/>
      <c r="Z1580" s="1"/>
      <c r="AA1580" s="1"/>
      <c r="AB1580" s="1"/>
      <c r="AC1580" s="1" t="s">
        <v>50</v>
      </c>
      <c r="AD1580" s="1">
        <v>6</v>
      </c>
      <c r="AE1580" s="1">
        <v>0.16481899999999999</v>
      </c>
      <c r="AF1580" s="1">
        <v>0.93792220000000004</v>
      </c>
      <c r="AG1580" s="1" t="s">
        <v>49</v>
      </c>
      <c r="AH1580" s="1"/>
      <c r="AI1580" s="1"/>
      <c r="AJ1580" s="1"/>
      <c r="AK1580" s="1"/>
      <c r="AL1580" s="1"/>
      <c r="AM1580" s="1"/>
      <c r="AN1580" s="1"/>
      <c r="AO1580" s="1"/>
      <c r="AP1580" s="1"/>
    </row>
    <row r="1581" spans="1:42" x14ac:dyDescent="0.25">
      <c r="A1581" s="1" t="s">
        <v>1167</v>
      </c>
      <c r="B1581" s="1">
        <v>1013303</v>
      </c>
      <c r="C1581" s="1">
        <v>2020</v>
      </c>
      <c r="D1581" s="1" t="s">
        <v>43</v>
      </c>
      <c r="E1581" s="1" t="s">
        <v>44</v>
      </c>
      <c r="F1581" s="1" t="s">
        <v>66</v>
      </c>
      <c r="G1581" s="1" t="s">
        <v>180</v>
      </c>
      <c r="H1581" s="1"/>
      <c r="I1581" s="1" t="s">
        <v>47</v>
      </c>
      <c r="J1581" s="1" t="s">
        <v>104</v>
      </c>
      <c r="K1581" s="1" t="s">
        <v>49</v>
      </c>
      <c r="L1581" s="1">
        <v>1901640.1029000999</v>
      </c>
      <c r="M1581" s="1">
        <v>130</v>
      </c>
      <c r="N1581" s="1">
        <v>40</v>
      </c>
      <c r="O1581" s="1">
        <v>40.976999999999997</v>
      </c>
      <c r="P1581" s="1">
        <v>8.1099999999999998E-4</v>
      </c>
      <c r="Q1581" s="1">
        <v>8.1099999999999998E-4</v>
      </c>
      <c r="R1581" s="1">
        <v>3.3598999999999997E-2</v>
      </c>
      <c r="S1581" s="1">
        <v>3.3598999999999997E-2</v>
      </c>
      <c r="T1581" s="1">
        <v>55</v>
      </c>
      <c r="U1581" s="1">
        <v>29</v>
      </c>
      <c r="V1581" s="1">
        <v>0</v>
      </c>
      <c r="W1581" s="1" t="s">
        <v>50</v>
      </c>
      <c r="X1581" s="1">
        <v>16</v>
      </c>
      <c r="Y1581" s="1">
        <v>0.25726949999999998</v>
      </c>
      <c r="Z1581" s="1">
        <v>3.8905344999999998</v>
      </c>
      <c r="AA1581" s="1">
        <v>0</v>
      </c>
      <c r="AB1581" s="1">
        <v>0</v>
      </c>
      <c r="AC1581" s="1" t="s">
        <v>50</v>
      </c>
      <c r="AD1581" s="1">
        <v>11</v>
      </c>
      <c r="AE1581" s="1">
        <v>4.0327999999999996E-3</v>
      </c>
      <c r="AF1581" s="1">
        <v>6.0985200000000003E-2</v>
      </c>
      <c r="AG1581" s="1" t="s">
        <v>50</v>
      </c>
      <c r="AH1581" s="1">
        <v>18</v>
      </c>
      <c r="AI1581" s="1">
        <v>57.992579200000002</v>
      </c>
      <c r="AJ1581" s="1">
        <v>4.2705E-3</v>
      </c>
      <c r="AK1581" s="1">
        <v>8.8599999999999999E-5</v>
      </c>
      <c r="AL1581" s="1"/>
      <c r="AM1581" s="1"/>
      <c r="AN1581" s="1"/>
      <c r="AO1581" s="1"/>
      <c r="AP1581" s="1"/>
    </row>
    <row r="1582" spans="1:42" x14ac:dyDescent="0.25">
      <c r="A1582" s="1" t="s">
        <v>1167</v>
      </c>
      <c r="B1582" s="1">
        <v>1013303</v>
      </c>
      <c r="C1582" s="1">
        <v>2020</v>
      </c>
      <c r="D1582" s="1" t="s">
        <v>43</v>
      </c>
      <c r="E1582" s="1" t="s">
        <v>44</v>
      </c>
      <c r="F1582" s="1" t="s">
        <v>66</v>
      </c>
      <c r="G1582" s="1" t="s">
        <v>784</v>
      </c>
      <c r="H1582" s="1"/>
      <c r="I1582" s="1" t="s">
        <v>47</v>
      </c>
      <c r="J1582" s="1" t="s">
        <v>104</v>
      </c>
      <c r="K1582" s="1" t="s">
        <v>49</v>
      </c>
      <c r="L1582" s="1">
        <v>2313766.8628377998</v>
      </c>
      <c r="M1582" s="1">
        <v>70</v>
      </c>
      <c r="N1582" s="1">
        <v>35</v>
      </c>
      <c r="O1582" s="1">
        <v>39.229999999999997</v>
      </c>
      <c r="P1582" s="1">
        <v>1.3500000000000001E-3</v>
      </c>
      <c r="Q1582" s="1">
        <v>1.3500000000000001E-3</v>
      </c>
      <c r="R1582" s="1">
        <v>0.15407999999999999</v>
      </c>
      <c r="S1582" s="1">
        <v>0.15407999999999999</v>
      </c>
      <c r="T1582" s="1">
        <v>48</v>
      </c>
      <c r="U1582" s="1">
        <v>32</v>
      </c>
      <c r="V1582" s="1">
        <v>0</v>
      </c>
      <c r="W1582" s="1" t="s">
        <v>50</v>
      </c>
      <c r="X1582" s="1">
        <v>7</v>
      </c>
      <c r="Y1582" s="1">
        <v>3.0124692</v>
      </c>
      <c r="Z1582" s="1">
        <v>125.5019885</v>
      </c>
      <c r="AA1582" s="1">
        <v>0</v>
      </c>
      <c r="AB1582" s="1">
        <v>0</v>
      </c>
      <c r="AC1582" s="1" t="s">
        <v>50</v>
      </c>
      <c r="AD1582" s="1">
        <v>19</v>
      </c>
      <c r="AE1582" s="1">
        <v>2.7584596000000001</v>
      </c>
      <c r="AF1582" s="1">
        <v>114.9197338</v>
      </c>
      <c r="AG1582" s="1" t="s">
        <v>50</v>
      </c>
      <c r="AH1582" s="1">
        <v>13</v>
      </c>
      <c r="AI1582" s="1">
        <v>2783.2472717999999</v>
      </c>
      <c r="AJ1582" s="1">
        <v>1.1876978</v>
      </c>
      <c r="AK1582" s="1">
        <v>4.8738999999999996E-3</v>
      </c>
      <c r="AL1582" s="1"/>
      <c r="AM1582" s="1"/>
      <c r="AN1582" s="1"/>
      <c r="AO1582" s="1"/>
      <c r="AP1582" s="1"/>
    </row>
    <row r="1583" spans="1:42" x14ac:dyDescent="0.25">
      <c r="A1583" s="1" t="s">
        <v>1167</v>
      </c>
      <c r="B1583" s="1">
        <v>1013303</v>
      </c>
      <c r="C1583" s="1">
        <v>2020</v>
      </c>
      <c r="D1583" s="1" t="s">
        <v>43</v>
      </c>
      <c r="E1583" s="1" t="s">
        <v>44</v>
      </c>
      <c r="F1583" s="1" t="s">
        <v>66</v>
      </c>
      <c r="G1583" s="1" t="s">
        <v>785</v>
      </c>
      <c r="H1583" s="1"/>
      <c r="I1583" s="1" t="s">
        <v>47</v>
      </c>
      <c r="J1583" s="1" t="s">
        <v>104</v>
      </c>
      <c r="K1583" s="1" t="s">
        <v>49</v>
      </c>
      <c r="L1583" s="1">
        <v>4282284.1975624999</v>
      </c>
      <c r="M1583" s="1">
        <v>130</v>
      </c>
      <c r="N1583" s="1">
        <v>20</v>
      </c>
      <c r="O1583" s="1">
        <v>44.845999999999997</v>
      </c>
      <c r="P1583" s="1">
        <v>2.8270000000000001E-3</v>
      </c>
      <c r="Q1583" s="1">
        <v>2.8270000000000001E-3</v>
      </c>
      <c r="R1583" s="1">
        <v>3.3645000000000001E-2</v>
      </c>
      <c r="S1583" s="1">
        <v>3.3645000000000001E-2</v>
      </c>
      <c r="T1583" s="1">
        <v>110</v>
      </c>
      <c r="U1583" s="1">
        <v>82</v>
      </c>
      <c r="V1583" s="1">
        <v>0</v>
      </c>
      <c r="W1583" s="1" t="s">
        <v>50</v>
      </c>
      <c r="X1583" s="1">
        <v>20</v>
      </c>
      <c r="Y1583" s="1">
        <v>16.224558699999999</v>
      </c>
      <c r="Z1583" s="1">
        <v>70.482792399999994</v>
      </c>
      <c r="AA1583" s="1">
        <v>0</v>
      </c>
      <c r="AB1583" s="1">
        <v>0</v>
      </c>
      <c r="AC1583" s="1" t="s">
        <v>50</v>
      </c>
      <c r="AD1583" s="1">
        <v>52</v>
      </c>
      <c r="AE1583" s="1">
        <v>3.4266291999999998</v>
      </c>
      <c r="AF1583" s="1">
        <v>14.885976299999999</v>
      </c>
      <c r="AG1583" s="1" t="s">
        <v>50</v>
      </c>
      <c r="AH1583" s="1">
        <v>30</v>
      </c>
      <c r="AI1583" s="1">
        <v>1592.9177340000001</v>
      </c>
      <c r="AJ1583" s="1">
        <v>0.1130075</v>
      </c>
      <c r="AK1583" s="1">
        <v>2.4312000000000001E-3</v>
      </c>
      <c r="AL1583" s="1"/>
      <c r="AM1583" s="1"/>
      <c r="AN1583" s="1"/>
      <c r="AO1583" s="1"/>
      <c r="AP1583" s="1"/>
    </row>
    <row r="1584" spans="1:42" x14ac:dyDescent="0.25">
      <c r="A1584" s="1" t="s">
        <v>1168</v>
      </c>
      <c r="B1584" s="1">
        <v>1010222</v>
      </c>
      <c r="C1584" s="1">
        <v>2020</v>
      </c>
      <c r="D1584" s="1" t="s">
        <v>43</v>
      </c>
      <c r="E1584" s="1" t="s">
        <v>44</v>
      </c>
      <c r="F1584" s="1" t="s">
        <v>66</v>
      </c>
      <c r="G1584" s="1" t="s">
        <v>1169</v>
      </c>
      <c r="H1584" s="1"/>
      <c r="I1584" s="1" t="s">
        <v>47</v>
      </c>
      <c r="J1584" s="1" t="s">
        <v>48</v>
      </c>
      <c r="K1584" s="1" t="s">
        <v>49</v>
      </c>
      <c r="L1584" s="1">
        <v>25595</v>
      </c>
      <c r="M1584" s="1">
        <v>80</v>
      </c>
      <c r="N1584" s="1">
        <v>50</v>
      </c>
      <c r="O1584" s="1">
        <v>35.833300000000001</v>
      </c>
      <c r="P1584" s="1">
        <v>1.72E-3</v>
      </c>
      <c r="Q1584" s="1">
        <v>1.7210000000000001E-3</v>
      </c>
      <c r="R1584" s="1">
        <v>7.5209999999999999E-2</v>
      </c>
      <c r="S1584" s="1">
        <v>7.5213000000000002E-2</v>
      </c>
      <c r="T1584" s="1">
        <v>1</v>
      </c>
      <c r="U1584" s="1">
        <v>2</v>
      </c>
      <c r="V1584" s="1">
        <v>0</v>
      </c>
      <c r="W1584" s="1" t="s">
        <v>49</v>
      </c>
      <c r="X1584" s="1"/>
      <c r="Y1584" s="1"/>
      <c r="Z1584" s="1"/>
      <c r="AA1584" s="1"/>
      <c r="AB1584" s="1"/>
      <c r="AC1584" s="1" t="s">
        <v>49</v>
      </c>
      <c r="AD1584" s="1"/>
      <c r="AE1584" s="1"/>
      <c r="AF1584" s="1"/>
      <c r="AG1584" s="1" t="s">
        <v>50</v>
      </c>
      <c r="AH1584" s="1">
        <v>2</v>
      </c>
      <c r="AI1584" s="1">
        <v>488.36910219999999</v>
      </c>
      <c r="AJ1584" s="1">
        <v>8.2815899999999998E-2</v>
      </c>
      <c r="AK1584" s="1">
        <v>3.5409999999999999E-4</v>
      </c>
      <c r="AL1584" s="1"/>
      <c r="AM1584" s="1"/>
      <c r="AN1584" s="1"/>
      <c r="AO1584" s="1"/>
      <c r="AP1584" s="1"/>
    </row>
    <row r="1585" spans="1:42" x14ac:dyDescent="0.25">
      <c r="A1585" s="1" t="s">
        <v>1168</v>
      </c>
      <c r="B1585" s="1">
        <v>1010222</v>
      </c>
      <c r="C1585" s="1">
        <v>2020</v>
      </c>
      <c r="D1585" s="1" t="s">
        <v>43</v>
      </c>
      <c r="E1585" s="1" t="s">
        <v>44</v>
      </c>
      <c r="F1585" s="1" t="s">
        <v>66</v>
      </c>
      <c r="G1585" s="1" t="s">
        <v>1170</v>
      </c>
      <c r="H1585" s="1"/>
      <c r="I1585" s="1" t="s">
        <v>47</v>
      </c>
      <c r="J1585" s="1" t="s">
        <v>48</v>
      </c>
      <c r="K1585" s="1" t="s">
        <v>49</v>
      </c>
      <c r="L1585" s="1">
        <v>18802</v>
      </c>
      <c r="M1585" s="1">
        <v>95</v>
      </c>
      <c r="N1585" s="1">
        <v>52.5</v>
      </c>
      <c r="O1585" s="1">
        <v>46.365000000000002</v>
      </c>
      <c r="P1585" s="1">
        <v>1.72E-3</v>
      </c>
      <c r="Q1585" s="1">
        <v>1.0975E-2</v>
      </c>
      <c r="R1585" s="1">
        <v>7.5209999999999999E-2</v>
      </c>
      <c r="S1585" s="1">
        <v>0.16314400000000001</v>
      </c>
      <c r="T1585" s="1">
        <v>7</v>
      </c>
      <c r="U1585" s="1">
        <v>13</v>
      </c>
      <c r="V1585" s="1">
        <v>0</v>
      </c>
      <c r="W1585" s="1" t="s">
        <v>49</v>
      </c>
      <c r="X1585" s="1"/>
      <c r="Y1585" s="1"/>
      <c r="Z1585" s="1"/>
      <c r="AA1585" s="1"/>
      <c r="AB1585" s="1"/>
      <c r="AC1585" s="1" t="s">
        <v>49</v>
      </c>
      <c r="AD1585" s="1"/>
      <c r="AE1585" s="1"/>
      <c r="AF1585" s="1"/>
      <c r="AG1585" s="1" t="s">
        <v>50</v>
      </c>
      <c r="AH1585" s="1">
        <v>8</v>
      </c>
      <c r="AI1585" s="1">
        <v>141.84551300000001</v>
      </c>
      <c r="AJ1585" s="1">
        <v>2.4053700000000001E-2</v>
      </c>
      <c r="AK1585" s="1">
        <v>1.0289999999999999E-4</v>
      </c>
      <c r="AL1585" s="1"/>
      <c r="AM1585" s="1"/>
      <c r="AN1585" s="1"/>
      <c r="AO1585" s="1"/>
      <c r="AP1585" s="1"/>
    </row>
    <row r="1586" spans="1:42" x14ac:dyDescent="0.25">
      <c r="A1586" s="1" t="s">
        <v>1168</v>
      </c>
      <c r="B1586" s="1">
        <v>1010222</v>
      </c>
      <c r="C1586" s="1">
        <v>2020</v>
      </c>
      <c r="D1586" s="1" t="s">
        <v>43</v>
      </c>
      <c r="E1586" s="1" t="s">
        <v>44</v>
      </c>
      <c r="F1586" s="1" t="s">
        <v>66</v>
      </c>
      <c r="G1586" s="1" t="s">
        <v>293</v>
      </c>
      <c r="H1586" s="1"/>
      <c r="I1586" s="1" t="s">
        <v>47</v>
      </c>
      <c r="J1586" s="1" t="s">
        <v>48</v>
      </c>
      <c r="K1586" s="1" t="s">
        <v>49</v>
      </c>
      <c r="L1586" s="1">
        <v>19429</v>
      </c>
      <c r="M1586" s="1">
        <v>120</v>
      </c>
      <c r="N1586" s="1">
        <v>45</v>
      </c>
      <c r="O1586" s="1">
        <v>55.375</v>
      </c>
      <c r="P1586" s="1">
        <v>1.72E-3</v>
      </c>
      <c r="Q1586" s="1">
        <v>1.7210000000000001E-3</v>
      </c>
      <c r="R1586" s="1">
        <v>7.5209999999999999E-2</v>
      </c>
      <c r="S1586" s="1">
        <v>7.5213000000000002E-2</v>
      </c>
      <c r="T1586" s="1">
        <v>1</v>
      </c>
      <c r="U1586" s="1">
        <v>4</v>
      </c>
      <c r="V1586" s="1">
        <v>0</v>
      </c>
      <c r="W1586" s="1" t="s">
        <v>49</v>
      </c>
      <c r="X1586" s="1"/>
      <c r="Y1586" s="1"/>
      <c r="Z1586" s="1"/>
      <c r="AA1586" s="1"/>
      <c r="AB1586" s="1"/>
      <c r="AC1586" s="1" t="s">
        <v>50</v>
      </c>
      <c r="AD1586" s="1">
        <v>5</v>
      </c>
      <c r="AE1586" s="1">
        <v>6.5363299999999999E-2</v>
      </c>
      <c r="AF1586" s="1">
        <v>0.3546629</v>
      </c>
      <c r="AG1586" s="1" t="s">
        <v>50</v>
      </c>
      <c r="AH1586" s="1">
        <v>4</v>
      </c>
      <c r="AI1586" s="1">
        <v>370.7178467</v>
      </c>
      <c r="AJ1586" s="1">
        <v>6.2865000000000004E-2</v>
      </c>
      <c r="AK1586" s="1">
        <v>2.6879999999999997E-4</v>
      </c>
      <c r="AL1586" s="1"/>
      <c r="AM1586" s="1"/>
      <c r="AN1586" s="1"/>
      <c r="AO1586" s="1"/>
      <c r="AP1586" s="1"/>
    </row>
    <row r="1587" spans="1:42" x14ac:dyDescent="0.25">
      <c r="A1587" s="1" t="s">
        <v>1168</v>
      </c>
      <c r="B1587" s="1">
        <v>1010222</v>
      </c>
      <c r="C1587" s="1">
        <v>2020</v>
      </c>
      <c r="D1587" s="1" t="s">
        <v>43</v>
      </c>
      <c r="E1587" s="1" t="s">
        <v>44</v>
      </c>
      <c r="F1587" s="1" t="s">
        <v>66</v>
      </c>
      <c r="G1587" s="1" t="s">
        <v>294</v>
      </c>
      <c r="H1587" s="1"/>
      <c r="I1587" s="1" t="s">
        <v>47</v>
      </c>
      <c r="J1587" s="1" t="s">
        <v>48</v>
      </c>
      <c r="K1587" s="1" t="s">
        <v>49</v>
      </c>
      <c r="L1587" s="1">
        <v>277605</v>
      </c>
      <c r="M1587" s="1">
        <v>75</v>
      </c>
      <c r="N1587" s="1">
        <v>50</v>
      </c>
      <c r="O1587" s="1">
        <v>36.1</v>
      </c>
      <c r="P1587" s="1">
        <v>1.0970000000000001E-2</v>
      </c>
      <c r="Q1587" s="1">
        <v>1.0975E-2</v>
      </c>
      <c r="R1587" s="1">
        <v>0.16314000000000001</v>
      </c>
      <c r="S1587" s="1">
        <v>0.16314400000000001</v>
      </c>
      <c r="T1587" s="1">
        <v>7</v>
      </c>
      <c r="U1587" s="1">
        <v>2</v>
      </c>
      <c r="V1587" s="1">
        <v>0</v>
      </c>
      <c r="W1587" s="1" t="s">
        <v>49</v>
      </c>
      <c r="X1587" s="1"/>
      <c r="Y1587" s="1"/>
      <c r="Z1587" s="1"/>
      <c r="AA1587" s="1"/>
      <c r="AB1587" s="1"/>
      <c r="AC1587" s="1" t="s">
        <v>49</v>
      </c>
      <c r="AD1587" s="1"/>
      <c r="AE1587" s="1"/>
      <c r="AF1587" s="1"/>
      <c r="AG1587" s="1" t="s">
        <v>50</v>
      </c>
      <c r="AH1587" s="1">
        <v>2</v>
      </c>
      <c r="AI1587" s="1">
        <v>355.31773479999998</v>
      </c>
      <c r="AJ1587" s="1">
        <v>0.17321639999999999</v>
      </c>
      <c r="AK1587" s="1">
        <v>3.4150000000000001E-4</v>
      </c>
      <c r="AL1587" s="1"/>
      <c r="AM1587" s="1"/>
      <c r="AN1587" s="1"/>
      <c r="AO1587" s="1"/>
      <c r="AP1587" s="1"/>
    </row>
    <row r="1588" spans="1:42" x14ac:dyDescent="0.25">
      <c r="A1588" s="1" t="s">
        <v>1168</v>
      </c>
      <c r="B1588" s="1">
        <v>1010222</v>
      </c>
      <c r="C1588" s="1">
        <v>2020</v>
      </c>
      <c r="D1588" s="1" t="s">
        <v>43</v>
      </c>
      <c r="E1588" s="1" t="s">
        <v>44</v>
      </c>
      <c r="F1588" s="1" t="s">
        <v>66</v>
      </c>
      <c r="G1588" s="1" t="s">
        <v>1019</v>
      </c>
      <c r="H1588" s="1"/>
      <c r="I1588" s="1" t="s">
        <v>47</v>
      </c>
      <c r="J1588" s="1" t="s">
        <v>48</v>
      </c>
      <c r="K1588" s="1" t="s">
        <v>49</v>
      </c>
      <c r="L1588" s="1">
        <v>20059</v>
      </c>
      <c r="M1588" s="1">
        <v>140</v>
      </c>
      <c r="N1588" s="1">
        <v>30</v>
      </c>
      <c r="O1588" s="1">
        <v>40</v>
      </c>
      <c r="P1588" s="1">
        <v>1.0970000000000001E-2</v>
      </c>
      <c r="Q1588" s="1">
        <v>1.0975E-2</v>
      </c>
      <c r="R1588" s="1">
        <v>0.16314000000000001</v>
      </c>
      <c r="S1588" s="1">
        <v>0.16314400000000001</v>
      </c>
      <c r="T1588" s="1">
        <v>3</v>
      </c>
      <c r="U1588" s="1">
        <v>1</v>
      </c>
      <c r="V1588" s="1">
        <v>0</v>
      </c>
      <c r="W1588" s="1" t="s">
        <v>49</v>
      </c>
      <c r="X1588" s="1"/>
      <c r="Y1588" s="1"/>
      <c r="Z1588" s="1"/>
      <c r="AA1588" s="1"/>
      <c r="AB1588" s="1"/>
      <c r="AC1588" s="1" t="s">
        <v>49</v>
      </c>
      <c r="AD1588" s="1"/>
      <c r="AE1588" s="1"/>
      <c r="AF1588" s="1"/>
      <c r="AG1588" s="1" t="s">
        <v>50</v>
      </c>
      <c r="AH1588" s="1">
        <v>1</v>
      </c>
      <c r="AI1588" s="1">
        <v>25.674315799999999</v>
      </c>
      <c r="AJ1588" s="1">
        <v>1.25162E-2</v>
      </c>
      <c r="AK1588" s="1">
        <v>2.4700000000000001E-5</v>
      </c>
      <c r="AL1588" s="1"/>
      <c r="AM1588" s="1"/>
      <c r="AN1588" s="1"/>
      <c r="AO1588" s="1"/>
      <c r="AP1588" s="1"/>
    </row>
    <row r="1589" spans="1:42" x14ac:dyDescent="0.25">
      <c r="A1589" s="1" t="s">
        <v>1168</v>
      </c>
      <c r="B1589" s="1">
        <v>1010222</v>
      </c>
      <c r="C1589" s="1">
        <v>2020</v>
      </c>
      <c r="D1589" s="1" t="s">
        <v>43</v>
      </c>
      <c r="E1589" s="1" t="s">
        <v>44</v>
      </c>
      <c r="F1589" s="1" t="s">
        <v>66</v>
      </c>
      <c r="G1589" s="1" t="s">
        <v>295</v>
      </c>
      <c r="H1589" s="1"/>
      <c r="I1589" s="1" t="s">
        <v>47</v>
      </c>
      <c r="J1589" s="1" t="s">
        <v>48</v>
      </c>
      <c r="K1589" s="1" t="s">
        <v>49</v>
      </c>
      <c r="L1589" s="1">
        <v>54070</v>
      </c>
      <c r="M1589" s="1">
        <v>110</v>
      </c>
      <c r="N1589" s="1">
        <v>21.25</v>
      </c>
      <c r="O1589" s="1">
        <v>41.445749999999997</v>
      </c>
      <c r="P1589" s="1">
        <v>1.0970000000000001E-2</v>
      </c>
      <c r="Q1589" s="1">
        <v>1.2574999999999999E-2</v>
      </c>
      <c r="R1589" s="1">
        <v>0.16314000000000001</v>
      </c>
      <c r="S1589" s="1">
        <v>0.49220999999999998</v>
      </c>
      <c r="T1589" s="1">
        <v>10</v>
      </c>
      <c r="U1589" s="1">
        <v>13</v>
      </c>
      <c r="V1589" s="1">
        <v>0</v>
      </c>
      <c r="W1589" s="1" t="s">
        <v>49</v>
      </c>
      <c r="X1589" s="1"/>
      <c r="Y1589" s="1"/>
      <c r="Z1589" s="1"/>
      <c r="AA1589" s="1"/>
      <c r="AB1589" s="1"/>
      <c r="AC1589" s="1" t="s">
        <v>49</v>
      </c>
      <c r="AD1589" s="1"/>
      <c r="AE1589" s="1"/>
      <c r="AF1589" s="1"/>
      <c r="AG1589" s="1" t="s">
        <v>50</v>
      </c>
      <c r="AH1589" s="1">
        <v>7</v>
      </c>
      <c r="AI1589" s="1">
        <v>54.051864799999997</v>
      </c>
      <c r="AJ1589" s="1">
        <v>2.6350100000000001E-2</v>
      </c>
      <c r="AK1589" s="1">
        <v>5.1900000000000001E-5</v>
      </c>
      <c r="AL1589" s="1"/>
      <c r="AM1589" s="1"/>
      <c r="AN1589" s="1"/>
      <c r="AO1589" s="1"/>
      <c r="AP1589" s="1"/>
    </row>
    <row r="1590" spans="1:42" x14ac:dyDescent="0.25">
      <c r="A1590" s="1" t="s">
        <v>1168</v>
      </c>
      <c r="B1590" s="1">
        <v>1010222</v>
      </c>
      <c r="C1590" s="1">
        <v>2020</v>
      </c>
      <c r="D1590" s="1" t="s">
        <v>43</v>
      </c>
      <c r="E1590" s="1" t="s">
        <v>44</v>
      </c>
      <c r="F1590" s="1" t="s">
        <v>66</v>
      </c>
      <c r="G1590" s="1" t="s">
        <v>1171</v>
      </c>
      <c r="H1590" s="1"/>
      <c r="I1590" s="1" t="s">
        <v>47</v>
      </c>
      <c r="J1590" s="1" t="s">
        <v>48</v>
      </c>
      <c r="K1590" s="1" t="s">
        <v>49</v>
      </c>
      <c r="L1590" s="1">
        <v>64155</v>
      </c>
      <c r="M1590" s="1">
        <v>125</v>
      </c>
      <c r="N1590" s="1">
        <v>35</v>
      </c>
      <c r="O1590" s="1">
        <v>10.267945299999999</v>
      </c>
      <c r="P1590" s="1">
        <v>1.0970000000000001E-2</v>
      </c>
      <c r="Q1590" s="1">
        <v>1.0975E-2</v>
      </c>
      <c r="R1590" s="1">
        <v>0.16314000000000001</v>
      </c>
      <c r="S1590" s="1">
        <v>0.16314400000000001</v>
      </c>
      <c r="T1590" s="1">
        <v>15</v>
      </c>
      <c r="U1590" s="1">
        <v>10</v>
      </c>
      <c r="V1590" s="1">
        <v>0</v>
      </c>
      <c r="W1590" s="1" t="s">
        <v>49</v>
      </c>
      <c r="X1590" s="1"/>
      <c r="Y1590" s="1"/>
      <c r="Z1590" s="1"/>
      <c r="AA1590" s="1"/>
      <c r="AB1590" s="1"/>
      <c r="AC1590" s="1" t="s">
        <v>50</v>
      </c>
      <c r="AD1590" s="1">
        <v>6</v>
      </c>
      <c r="AE1590" s="1">
        <v>5.4663900000000001E-2</v>
      </c>
      <c r="AF1590" s="1">
        <v>0.78101390000000004</v>
      </c>
      <c r="AG1590" s="1" t="s">
        <v>50</v>
      </c>
      <c r="AH1590" s="1">
        <v>10</v>
      </c>
      <c r="AI1590" s="1">
        <v>82.114548600000006</v>
      </c>
      <c r="AJ1590" s="1">
        <v>4.00306E-2</v>
      </c>
      <c r="AK1590" s="1">
        <v>7.8899999999999993E-5</v>
      </c>
      <c r="AL1590" s="1"/>
      <c r="AM1590" s="1"/>
      <c r="AN1590" s="1"/>
      <c r="AO1590" s="1"/>
      <c r="AP1590" s="1"/>
    </row>
    <row r="1591" spans="1:42" x14ac:dyDescent="0.25">
      <c r="A1591" s="1" t="s">
        <v>1168</v>
      </c>
      <c r="B1591" s="1">
        <v>1010222</v>
      </c>
      <c r="C1591" s="1">
        <v>2020</v>
      </c>
      <c r="D1591" s="1" t="s">
        <v>43</v>
      </c>
      <c r="E1591" s="1" t="s">
        <v>44</v>
      </c>
      <c r="F1591" s="1" t="s">
        <v>66</v>
      </c>
      <c r="G1591" s="1" t="s">
        <v>1172</v>
      </c>
      <c r="H1591" s="1"/>
      <c r="I1591" s="1" t="s">
        <v>47</v>
      </c>
      <c r="J1591" s="1" t="s">
        <v>48</v>
      </c>
      <c r="K1591" s="1" t="s">
        <v>49</v>
      </c>
      <c r="L1591" s="1">
        <v>280352</v>
      </c>
      <c r="M1591" s="1">
        <v>140</v>
      </c>
      <c r="N1591" s="1">
        <v>30</v>
      </c>
      <c r="O1591" s="1">
        <v>36</v>
      </c>
      <c r="P1591" s="1">
        <v>1.0970000000000001E-2</v>
      </c>
      <c r="Q1591" s="1">
        <v>1.0975E-2</v>
      </c>
      <c r="R1591" s="1">
        <v>0.16314000000000001</v>
      </c>
      <c r="S1591" s="1">
        <v>0.16314400000000001</v>
      </c>
      <c r="T1591" s="1">
        <v>12</v>
      </c>
      <c r="U1591" s="1">
        <v>2</v>
      </c>
      <c r="V1591" s="1">
        <v>0</v>
      </c>
      <c r="W1591" s="1" t="s">
        <v>49</v>
      </c>
      <c r="X1591" s="1"/>
      <c r="Y1591" s="1"/>
      <c r="Z1591" s="1"/>
      <c r="AA1591" s="1"/>
      <c r="AB1591" s="1"/>
      <c r="AC1591" s="1" t="s">
        <v>49</v>
      </c>
      <c r="AD1591" s="1"/>
      <c r="AE1591" s="1"/>
      <c r="AF1591" s="1"/>
      <c r="AG1591" s="1" t="s">
        <v>50</v>
      </c>
      <c r="AH1591" s="1">
        <v>2</v>
      </c>
      <c r="AI1591" s="1">
        <v>358.83372980000001</v>
      </c>
      <c r="AJ1591" s="1">
        <v>0.17493040000000001</v>
      </c>
      <c r="AK1591" s="1">
        <v>3.4479999999999998E-4</v>
      </c>
      <c r="AL1591" s="1"/>
      <c r="AM1591" s="1"/>
      <c r="AN1591" s="1"/>
      <c r="AO1591" s="1"/>
      <c r="AP1591" s="1"/>
    </row>
    <row r="1592" spans="1:42" x14ac:dyDescent="0.25">
      <c r="A1592" s="1" t="s">
        <v>1168</v>
      </c>
      <c r="B1592" s="1">
        <v>1010222</v>
      </c>
      <c r="C1592" s="1">
        <v>2020</v>
      </c>
      <c r="D1592" s="1" t="s">
        <v>43</v>
      </c>
      <c r="E1592" s="1" t="s">
        <v>44</v>
      </c>
      <c r="F1592" s="1" t="s">
        <v>66</v>
      </c>
      <c r="G1592" s="1" t="s">
        <v>1173</v>
      </c>
      <c r="H1592" s="1"/>
      <c r="I1592" s="1" t="s">
        <v>47</v>
      </c>
      <c r="J1592" s="1" t="s">
        <v>48</v>
      </c>
      <c r="K1592" s="1" t="s">
        <v>49</v>
      </c>
      <c r="L1592" s="1">
        <v>4877.9859999999999</v>
      </c>
      <c r="M1592" s="1">
        <v>150</v>
      </c>
      <c r="N1592" s="1">
        <v>27</v>
      </c>
      <c r="O1592" s="1">
        <v>35.582999999999998</v>
      </c>
      <c r="P1592" s="1">
        <v>1.0970000000000001E-2</v>
      </c>
      <c r="Q1592" s="1">
        <v>1.0975E-2</v>
      </c>
      <c r="R1592" s="1">
        <v>0.16314000000000001</v>
      </c>
      <c r="S1592" s="1">
        <v>0.16314400000000001</v>
      </c>
      <c r="T1592" s="1">
        <v>2</v>
      </c>
      <c r="U1592" s="1">
        <v>5</v>
      </c>
      <c r="V1592" s="1">
        <v>0</v>
      </c>
      <c r="W1592" s="1" t="s">
        <v>49</v>
      </c>
      <c r="X1592" s="1"/>
      <c r="Y1592" s="1"/>
      <c r="Z1592" s="1"/>
      <c r="AA1592" s="1"/>
      <c r="AB1592" s="1"/>
      <c r="AC1592" s="1" t="s">
        <v>49</v>
      </c>
      <c r="AD1592" s="1"/>
      <c r="AE1592" s="1"/>
      <c r="AF1592" s="1"/>
      <c r="AG1592" s="1" t="s">
        <v>50</v>
      </c>
      <c r="AH1592" s="1">
        <v>5</v>
      </c>
      <c r="AI1592" s="1">
        <v>6.2435292000000002</v>
      </c>
      <c r="AJ1592" s="1">
        <v>3.0436999999999999E-3</v>
      </c>
      <c r="AK1592" s="1">
        <v>6.0000000000000002E-6</v>
      </c>
      <c r="AL1592" s="1"/>
      <c r="AM1592" s="1"/>
      <c r="AN1592" s="1"/>
      <c r="AO1592" s="1"/>
      <c r="AP1592" s="1"/>
    </row>
    <row r="1593" spans="1:42" x14ac:dyDescent="0.25">
      <c r="A1593" s="1" t="s">
        <v>1168</v>
      </c>
      <c r="B1593" s="1">
        <v>1010222</v>
      </c>
      <c r="C1593" s="1">
        <v>2020</v>
      </c>
      <c r="D1593" s="1" t="s">
        <v>43</v>
      </c>
      <c r="E1593" s="1" t="s">
        <v>44</v>
      </c>
      <c r="F1593" s="1" t="s">
        <v>66</v>
      </c>
      <c r="G1593" s="1" t="s">
        <v>296</v>
      </c>
      <c r="H1593" s="1"/>
      <c r="I1593" s="1" t="s">
        <v>47</v>
      </c>
      <c r="J1593" s="1" t="s">
        <v>48</v>
      </c>
      <c r="K1593" s="1" t="s">
        <v>49</v>
      </c>
      <c r="L1593" s="1">
        <v>35980</v>
      </c>
      <c r="M1593" s="1">
        <v>125</v>
      </c>
      <c r="N1593" s="1">
        <v>25</v>
      </c>
      <c r="O1593" s="1">
        <v>33.5</v>
      </c>
      <c r="P1593" s="1">
        <v>1.0970000000000001E-2</v>
      </c>
      <c r="Q1593" s="1">
        <v>1.0975E-2</v>
      </c>
      <c r="R1593" s="1">
        <v>0.16314000000000001</v>
      </c>
      <c r="S1593" s="1">
        <v>0.16314400000000001</v>
      </c>
      <c r="T1593" s="1">
        <v>1</v>
      </c>
      <c r="U1593" s="1">
        <v>5</v>
      </c>
      <c r="V1593" s="1">
        <v>0</v>
      </c>
      <c r="W1593" s="1" t="s">
        <v>49</v>
      </c>
      <c r="X1593" s="1"/>
      <c r="Y1593" s="1"/>
      <c r="Z1593" s="1"/>
      <c r="AA1593" s="1"/>
      <c r="AB1593" s="1"/>
      <c r="AC1593" s="1" t="s">
        <v>50</v>
      </c>
      <c r="AD1593" s="1">
        <v>5</v>
      </c>
      <c r="AE1593" s="1">
        <v>0.20687630000000001</v>
      </c>
      <c r="AF1593" s="1">
        <v>1.1225168000000001</v>
      </c>
      <c r="AG1593" s="1" t="s">
        <v>49</v>
      </c>
      <c r="AH1593" s="1"/>
      <c r="AI1593" s="1"/>
      <c r="AJ1593" s="1"/>
      <c r="AK1593" s="1"/>
      <c r="AL1593" s="1"/>
      <c r="AM1593" s="1"/>
      <c r="AN1593" s="1"/>
      <c r="AO1593" s="1"/>
      <c r="AP1593" s="1"/>
    </row>
    <row r="1594" spans="1:42" x14ac:dyDescent="0.25">
      <c r="A1594" s="1" t="s">
        <v>1168</v>
      </c>
      <c r="B1594" s="1">
        <v>1010222</v>
      </c>
      <c r="C1594" s="1">
        <v>2020</v>
      </c>
      <c r="D1594" s="1" t="s">
        <v>43</v>
      </c>
      <c r="E1594" s="1" t="s">
        <v>44</v>
      </c>
      <c r="F1594" s="1" t="s">
        <v>66</v>
      </c>
      <c r="G1594" s="1" t="s">
        <v>1020</v>
      </c>
      <c r="H1594" s="1"/>
      <c r="I1594" s="1" t="s">
        <v>47</v>
      </c>
      <c r="J1594" s="1" t="s">
        <v>48</v>
      </c>
      <c r="K1594" s="1" t="s">
        <v>49</v>
      </c>
      <c r="L1594" s="1">
        <v>38244</v>
      </c>
      <c r="M1594" s="1">
        <v>130</v>
      </c>
      <c r="N1594" s="1">
        <v>18</v>
      </c>
      <c r="O1594" s="1">
        <v>32</v>
      </c>
      <c r="P1594" s="1">
        <v>1.257E-2</v>
      </c>
      <c r="Q1594" s="1">
        <v>1.2574999999999999E-2</v>
      </c>
      <c r="R1594" s="1">
        <v>0.49220000000000003</v>
      </c>
      <c r="S1594" s="1">
        <v>0.49220999999999998</v>
      </c>
      <c r="T1594" s="1">
        <v>2</v>
      </c>
      <c r="U1594" s="1">
        <v>3</v>
      </c>
      <c r="V1594" s="1">
        <v>0</v>
      </c>
      <c r="W1594" s="1" t="s">
        <v>49</v>
      </c>
      <c r="X1594" s="1"/>
      <c r="Y1594" s="1"/>
      <c r="Z1594" s="1"/>
      <c r="AA1594" s="1"/>
      <c r="AB1594" s="1"/>
      <c r="AC1594" s="1" t="s">
        <v>50</v>
      </c>
      <c r="AD1594" s="1">
        <v>3</v>
      </c>
      <c r="AE1594" s="1">
        <v>0.17656820000000001</v>
      </c>
      <c r="AF1594" s="1">
        <v>2.5227278000000002</v>
      </c>
      <c r="AG1594" s="1" t="s">
        <v>49</v>
      </c>
      <c r="AH1594" s="1"/>
      <c r="AI1594" s="1"/>
      <c r="AJ1594" s="1"/>
      <c r="AK1594" s="1"/>
      <c r="AL1594" s="1"/>
      <c r="AM1594" s="1"/>
      <c r="AN1594" s="1"/>
      <c r="AO1594" s="1"/>
      <c r="AP1594" s="1"/>
    </row>
    <row r="1595" spans="1:42" x14ac:dyDescent="0.25">
      <c r="A1595" s="1" t="s">
        <v>1168</v>
      </c>
      <c r="B1595" s="1">
        <v>1010222</v>
      </c>
      <c r="C1595" s="1">
        <v>2020</v>
      </c>
      <c r="D1595" s="1" t="s">
        <v>43</v>
      </c>
      <c r="E1595" s="1" t="s">
        <v>44</v>
      </c>
      <c r="F1595" s="1" t="s">
        <v>66</v>
      </c>
      <c r="G1595" s="1" t="s">
        <v>348</v>
      </c>
      <c r="H1595" s="1"/>
      <c r="I1595" s="1" t="s">
        <v>47</v>
      </c>
      <c r="J1595" s="1" t="s">
        <v>48</v>
      </c>
      <c r="K1595" s="1" t="s">
        <v>49</v>
      </c>
      <c r="L1595" s="1">
        <v>80104.58</v>
      </c>
      <c r="M1595" s="1">
        <v>120</v>
      </c>
      <c r="N1595" s="1">
        <v>30</v>
      </c>
      <c r="O1595" s="1">
        <v>33.386000000000003</v>
      </c>
      <c r="P1595" s="1">
        <v>1.0970000000000001E-2</v>
      </c>
      <c r="Q1595" s="1">
        <v>1.0975E-2</v>
      </c>
      <c r="R1595" s="1">
        <v>0.16314000000000001</v>
      </c>
      <c r="S1595" s="1">
        <v>0.16314400000000001</v>
      </c>
      <c r="T1595" s="1">
        <v>6</v>
      </c>
      <c r="U1595" s="1">
        <v>11</v>
      </c>
      <c r="V1595" s="1">
        <v>0</v>
      </c>
      <c r="W1595" s="1" t="s">
        <v>49</v>
      </c>
      <c r="X1595" s="1"/>
      <c r="Y1595" s="1"/>
      <c r="Z1595" s="1"/>
      <c r="AA1595" s="1"/>
      <c r="AB1595" s="1"/>
      <c r="AC1595" s="1" t="s">
        <v>49</v>
      </c>
      <c r="AD1595" s="1"/>
      <c r="AE1595" s="1"/>
      <c r="AF1595" s="1"/>
      <c r="AG1595" s="1" t="s">
        <v>50</v>
      </c>
      <c r="AH1595" s="1">
        <v>11</v>
      </c>
      <c r="AI1595" s="1">
        <v>102.5290535</v>
      </c>
      <c r="AJ1595" s="1">
        <v>4.9982600000000002E-2</v>
      </c>
      <c r="AK1595" s="1">
        <v>9.8499999999999995E-5</v>
      </c>
      <c r="AL1595" s="1"/>
      <c r="AM1595" s="1"/>
      <c r="AN1595" s="1"/>
      <c r="AO1595" s="1"/>
      <c r="AP1595" s="1"/>
    </row>
    <row r="1596" spans="1:42" x14ac:dyDescent="0.25">
      <c r="A1596" s="1" t="s">
        <v>1168</v>
      </c>
      <c r="B1596" s="1">
        <v>1010222</v>
      </c>
      <c r="C1596" s="1">
        <v>2020</v>
      </c>
      <c r="D1596" s="1" t="s">
        <v>43</v>
      </c>
      <c r="E1596" s="1" t="s">
        <v>44</v>
      </c>
      <c r="F1596" s="1" t="s">
        <v>66</v>
      </c>
      <c r="G1596" s="1" t="s">
        <v>1174</v>
      </c>
      <c r="H1596" s="1"/>
      <c r="I1596" s="1" t="s">
        <v>47</v>
      </c>
      <c r="J1596" s="1" t="s">
        <v>48</v>
      </c>
      <c r="K1596" s="1" t="s">
        <v>49</v>
      </c>
      <c r="L1596" s="1">
        <v>99260</v>
      </c>
      <c r="M1596" s="1">
        <v>125</v>
      </c>
      <c r="N1596" s="1">
        <v>36.5</v>
      </c>
      <c r="O1596" s="1">
        <v>38.416499999999999</v>
      </c>
      <c r="P1596" s="1">
        <v>1.0970000000000001E-2</v>
      </c>
      <c r="Q1596" s="1">
        <v>1.2574999999999999E-2</v>
      </c>
      <c r="R1596" s="1">
        <v>0.16314000000000001</v>
      </c>
      <c r="S1596" s="1">
        <v>0.49220999999999998</v>
      </c>
      <c r="T1596" s="1">
        <v>6</v>
      </c>
      <c r="U1596" s="1">
        <v>7</v>
      </c>
      <c r="V1596" s="1">
        <v>0</v>
      </c>
      <c r="W1596" s="1" t="s">
        <v>49</v>
      </c>
      <c r="X1596" s="1"/>
      <c r="Y1596" s="1"/>
      <c r="Z1596" s="1"/>
      <c r="AA1596" s="1"/>
      <c r="AB1596" s="1"/>
      <c r="AC1596" s="1" t="s">
        <v>50</v>
      </c>
      <c r="AD1596" s="1">
        <v>7</v>
      </c>
      <c r="AE1596" s="1">
        <v>0.56245219999999996</v>
      </c>
      <c r="AF1596" s="1">
        <v>3.3505031000000001</v>
      </c>
      <c r="AG1596" s="1" t="s">
        <v>49</v>
      </c>
      <c r="AH1596" s="1"/>
      <c r="AI1596" s="1"/>
      <c r="AJ1596" s="1"/>
      <c r="AK1596" s="1"/>
      <c r="AL1596" s="1"/>
      <c r="AM1596" s="1"/>
      <c r="AN1596" s="1"/>
      <c r="AO1596" s="1"/>
      <c r="AP1596" s="1"/>
    </row>
    <row r="1597" spans="1:42" x14ac:dyDescent="0.25">
      <c r="A1597" s="1" t="s">
        <v>1156</v>
      </c>
      <c r="B1597" s="1">
        <v>1008346</v>
      </c>
      <c r="C1597" s="1">
        <v>2020</v>
      </c>
      <c r="D1597" s="1" t="s">
        <v>43</v>
      </c>
      <c r="E1597" s="1" t="s">
        <v>44</v>
      </c>
      <c r="F1597" s="1" t="s">
        <v>66</v>
      </c>
      <c r="G1597" s="1" t="s">
        <v>176</v>
      </c>
      <c r="H1597" s="1"/>
      <c r="I1597" s="1" t="s">
        <v>68</v>
      </c>
      <c r="J1597" s="1"/>
      <c r="K1597" s="1" t="s">
        <v>49</v>
      </c>
      <c r="L1597" s="1">
        <v>2049836.32</v>
      </c>
      <c r="M1597" s="1">
        <v>132.84</v>
      </c>
      <c r="N1597" s="1">
        <v>30.96</v>
      </c>
      <c r="O1597" s="1">
        <v>13.32</v>
      </c>
      <c r="P1597" s="1">
        <v>0.24779999999999999</v>
      </c>
      <c r="Q1597" s="1">
        <v>0.3301</v>
      </c>
      <c r="R1597" s="1">
        <v>0.66959999999999997</v>
      </c>
      <c r="S1597" s="1">
        <v>0.70689999999999997</v>
      </c>
      <c r="T1597" s="1">
        <v>943</v>
      </c>
      <c r="U1597" s="1">
        <v>4</v>
      </c>
      <c r="V1597" s="1">
        <v>4</v>
      </c>
      <c r="W1597" s="1" t="s">
        <v>50</v>
      </c>
      <c r="X1597" s="1">
        <v>4</v>
      </c>
      <c r="Y1597" s="1">
        <v>22.911000000000001</v>
      </c>
      <c r="Z1597" s="1">
        <v>24.550799999999999</v>
      </c>
      <c r="AA1597" s="1">
        <v>0.48170000000000002</v>
      </c>
      <c r="AB1597" s="1">
        <v>0.56940000000000002</v>
      </c>
      <c r="AC1597" s="1" t="s">
        <v>49</v>
      </c>
      <c r="AD1597" s="1"/>
      <c r="AE1597" s="1"/>
      <c r="AF1597" s="1"/>
      <c r="AG1597" s="1" t="s">
        <v>49</v>
      </c>
      <c r="AH1597" s="1"/>
      <c r="AI1597" s="1"/>
      <c r="AJ1597" s="1"/>
      <c r="AK1597" s="1"/>
      <c r="AL1597" s="1"/>
      <c r="AM1597" s="1"/>
      <c r="AN1597" s="1"/>
      <c r="AO1597" s="1"/>
      <c r="AP1597" s="1"/>
    </row>
    <row r="1598" spans="1:42" x14ac:dyDescent="0.25">
      <c r="A1598" s="1" t="s">
        <v>1175</v>
      </c>
      <c r="B1598" s="1">
        <v>1009238</v>
      </c>
      <c r="C1598" s="1">
        <v>2020</v>
      </c>
      <c r="D1598" s="1" t="s">
        <v>43</v>
      </c>
      <c r="E1598" s="1" t="s">
        <v>44</v>
      </c>
      <c r="F1598" s="1" t="s">
        <v>66</v>
      </c>
      <c r="G1598" s="1" t="s">
        <v>1176</v>
      </c>
      <c r="H1598" s="1"/>
      <c r="I1598" s="1" t="s">
        <v>47</v>
      </c>
      <c r="J1598" s="1" t="s">
        <v>198</v>
      </c>
      <c r="K1598" s="1" t="s">
        <v>49</v>
      </c>
      <c r="L1598" s="1">
        <v>230429.04</v>
      </c>
      <c r="M1598" s="1">
        <v>89.757568599999999</v>
      </c>
      <c r="N1598" s="1">
        <v>14.1666667</v>
      </c>
      <c r="O1598" s="1">
        <v>22.429818699999998</v>
      </c>
      <c r="P1598" s="1">
        <v>0.01</v>
      </c>
      <c r="Q1598" s="1">
        <v>0.01</v>
      </c>
      <c r="R1598" s="1">
        <v>0.14000000000000001</v>
      </c>
      <c r="S1598" s="1">
        <v>0.32</v>
      </c>
      <c r="T1598" s="1">
        <v>24</v>
      </c>
      <c r="U1598" s="1">
        <v>29</v>
      </c>
      <c r="V1598" s="1">
        <v>0</v>
      </c>
      <c r="W1598" s="1" t="s">
        <v>49</v>
      </c>
      <c r="X1598" s="1"/>
      <c r="Y1598" s="1"/>
      <c r="Z1598" s="1"/>
      <c r="AA1598" s="1"/>
      <c r="AB1598" s="1"/>
      <c r="AC1598" s="1" t="s">
        <v>49</v>
      </c>
      <c r="AD1598" s="1"/>
      <c r="AE1598" s="1"/>
      <c r="AF1598" s="1"/>
      <c r="AG1598" s="1" t="s">
        <v>50</v>
      </c>
      <c r="AH1598" s="1">
        <v>29</v>
      </c>
      <c r="AI1598" s="1">
        <v>602.05371520000006</v>
      </c>
      <c r="AJ1598" s="1">
        <v>0.2498911</v>
      </c>
      <c r="AK1598" s="1">
        <v>5.398E-4</v>
      </c>
      <c r="AL1598" s="1"/>
      <c r="AM1598" s="1"/>
      <c r="AN1598" s="1"/>
      <c r="AO1598" s="1"/>
      <c r="AP1598" s="1"/>
    </row>
    <row r="1599" spans="1:42" x14ac:dyDescent="0.25">
      <c r="A1599" s="1" t="s">
        <v>1175</v>
      </c>
      <c r="B1599" s="1">
        <v>1009238</v>
      </c>
      <c r="C1599" s="1">
        <v>2020</v>
      </c>
      <c r="D1599" s="1" t="s">
        <v>43</v>
      </c>
      <c r="E1599" s="1" t="s">
        <v>44</v>
      </c>
      <c r="F1599" s="1" t="s">
        <v>66</v>
      </c>
      <c r="G1599" s="1" t="s">
        <v>538</v>
      </c>
      <c r="H1599" s="1"/>
      <c r="I1599" s="1" t="s">
        <v>47</v>
      </c>
      <c r="J1599" s="1" t="s">
        <v>198</v>
      </c>
      <c r="K1599" s="1" t="s">
        <v>49</v>
      </c>
      <c r="L1599" s="1">
        <v>8466462.4100000001</v>
      </c>
      <c r="M1599" s="1">
        <v>120.1400076</v>
      </c>
      <c r="N1599" s="1">
        <v>51.750194999999998</v>
      </c>
      <c r="O1599" s="1">
        <v>15.3213911</v>
      </c>
      <c r="P1599" s="1">
        <v>0.01</v>
      </c>
      <c r="Q1599" s="1">
        <v>0.01</v>
      </c>
      <c r="R1599" s="1">
        <v>7.0000000000000007E-2</v>
      </c>
      <c r="S1599" s="1">
        <v>0.35</v>
      </c>
      <c r="T1599" s="1">
        <v>724</v>
      </c>
      <c r="U1599" s="1">
        <v>882</v>
      </c>
      <c r="V1599" s="1">
        <v>0</v>
      </c>
      <c r="W1599" s="1" t="s">
        <v>49</v>
      </c>
      <c r="X1599" s="1"/>
      <c r="Y1599" s="1"/>
      <c r="Z1599" s="1"/>
      <c r="AA1599" s="1"/>
      <c r="AB1599" s="1"/>
      <c r="AC1599" s="1" t="s">
        <v>50</v>
      </c>
      <c r="AD1599" s="1">
        <v>21</v>
      </c>
      <c r="AE1599" s="1">
        <v>14.926170000000001</v>
      </c>
      <c r="AF1599" s="1">
        <v>74.172034100000005</v>
      </c>
      <c r="AG1599" s="1" t="s">
        <v>50</v>
      </c>
      <c r="AH1599" s="1">
        <v>861</v>
      </c>
      <c r="AI1599" s="1">
        <v>73199.557556</v>
      </c>
      <c r="AJ1599" s="1">
        <v>20.882898699999998</v>
      </c>
      <c r="AK1599" s="1">
        <v>6.1915199999999997E-2</v>
      </c>
      <c r="AL1599" s="1"/>
      <c r="AM1599" s="1"/>
      <c r="AN1599" s="1"/>
      <c r="AO1599" s="1"/>
      <c r="AP1599" s="1"/>
    </row>
    <row r="1600" spans="1:42" x14ac:dyDescent="0.25">
      <c r="A1600" s="1" t="s">
        <v>1175</v>
      </c>
      <c r="B1600" s="1">
        <v>1009238</v>
      </c>
      <c r="C1600" s="1">
        <v>2020</v>
      </c>
      <c r="D1600" s="1" t="s">
        <v>43</v>
      </c>
      <c r="E1600" s="1" t="s">
        <v>44</v>
      </c>
      <c r="F1600" s="1" t="s">
        <v>66</v>
      </c>
      <c r="G1600" s="1" t="s">
        <v>286</v>
      </c>
      <c r="H1600" s="1"/>
      <c r="I1600" s="1" t="s">
        <v>47</v>
      </c>
      <c r="J1600" s="1" t="s">
        <v>198</v>
      </c>
      <c r="K1600" s="1" t="s">
        <v>49</v>
      </c>
      <c r="L1600" s="1">
        <v>206285.77</v>
      </c>
      <c r="M1600" s="1">
        <v>124.6425742</v>
      </c>
      <c r="N1600" s="1">
        <v>40.056987700000001</v>
      </c>
      <c r="O1600" s="1">
        <v>12.923578900000001</v>
      </c>
      <c r="P1600" s="1">
        <v>0.01</v>
      </c>
      <c r="Q1600" s="1">
        <v>0.32</v>
      </c>
      <c r="R1600" s="1">
        <v>0.05</v>
      </c>
      <c r="S1600" s="1">
        <v>0.32</v>
      </c>
      <c r="T1600" s="1">
        <v>25</v>
      </c>
      <c r="U1600" s="1">
        <v>46</v>
      </c>
      <c r="V1600" s="1">
        <v>0</v>
      </c>
      <c r="W1600" s="1" t="s">
        <v>49</v>
      </c>
      <c r="X1600" s="1"/>
      <c r="Y1600" s="1"/>
      <c r="Z1600" s="1"/>
      <c r="AA1600" s="1"/>
      <c r="AB1600" s="1"/>
      <c r="AC1600" s="1" t="s">
        <v>50</v>
      </c>
      <c r="AD1600" s="1">
        <v>7</v>
      </c>
      <c r="AE1600" s="1">
        <v>5.7892954999999997</v>
      </c>
      <c r="AF1600" s="1">
        <v>0.48400409999999999</v>
      </c>
      <c r="AG1600" s="1" t="s">
        <v>50</v>
      </c>
      <c r="AH1600" s="1">
        <v>39</v>
      </c>
      <c r="AI1600" s="1">
        <v>441.99175289999999</v>
      </c>
      <c r="AJ1600" s="1">
        <v>0.19487380000000001</v>
      </c>
      <c r="AK1600" s="1">
        <v>4.574E-4</v>
      </c>
      <c r="AL1600" s="1"/>
      <c r="AM1600" s="1"/>
      <c r="AN1600" s="1"/>
      <c r="AO1600" s="1"/>
      <c r="AP1600" s="1"/>
    </row>
    <row r="1601" spans="1:42" x14ac:dyDescent="0.25">
      <c r="A1601" s="1" t="s">
        <v>1175</v>
      </c>
      <c r="B1601" s="1">
        <v>1009238</v>
      </c>
      <c r="C1601" s="1">
        <v>2020</v>
      </c>
      <c r="D1601" s="1" t="s">
        <v>43</v>
      </c>
      <c r="E1601" s="1" t="s">
        <v>44</v>
      </c>
      <c r="F1601" s="1" t="s">
        <v>66</v>
      </c>
      <c r="G1601" s="1" t="s">
        <v>427</v>
      </c>
      <c r="H1601" s="1"/>
      <c r="I1601" s="1" t="s">
        <v>47</v>
      </c>
      <c r="J1601" s="1" t="s">
        <v>198</v>
      </c>
      <c r="K1601" s="1" t="s">
        <v>49</v>
      </c>
      <c r="L1601" s="1">
        <v>1238712.19</v>
      </c>
      <c r="M1601" s="1">
        <v>95.909090899999995</v>
      </c>
      <c r="N1601" s="1">
        <v>15.655897899999999</v>
      </c>
      <c r="O1601" s="1">
        <v>20.060972700000001</v>
      </c>
      <c r="P1601" s="1">
        <v>0.01</v>
      </c>
      <c r="Q1601" s="1">
        <v>0.01</v>
      </c>
      <c r="R1601" s="1">
        <v>0.1</v>
      </c>
      <c r="S1601" s="1">
        <v>0.35</v>
      </c>
      <c r="T1601" s="1">
        <v>47</v>
      </c>
      <c r="U1601" s="1">
        <v>52</v>
      </c>
      <c r="V1601" s="1">
        <v>0</v>
      </c>
      <c r="W1601" s="1" t="s">
        <v>49</v>
      </c>
      <c r="X1601" s="1"/>
      <c r="Y1601" s="1"/>
      <c r="Z1601" s="1"/>
      <c r="AA1601" s="1"/>
      <c r="AB1601" s="1"/>
      <c r="AC1601" s="1" t="s">
        <v>49</v>
      </c>
      <c r="AD1601" s="1"/>
      <c r="AE1601" s="1"/>
      <c r="AF1601" s="1"/>
      <c r="AG1601" s="1" t="s">
        <v>50</v>
      </c>
      <c r="AH1601" s="1">
        <v>52</v>
      </c>
      <c r="AI1601" s="1">
        <v>1197.5573365</v>
      </c>
      <c r="AJ1601" s="1">
        <v>0.44306679999999998</v>
      </c>
      <c r="AK1601" s="1">
        <v>1.0391E-3</v>
      </c>
      <c r="AL1601" s="1"/>
      <c r="AM1601" s="1"/>
      <c r="AN1601" s="1"/>
      <c r="AO1601" s="1"/>
      <c r="AP1601" s="1"/>
    </row>
    <row r="1602" spans="1:42" x14ac:dyDescent="0.25">
      <c r="A1602" s="1" t="s">
        <v>1175</v>
      </c>
      <c r="B1602" s="1">
        <v>1009238</v>
      </c>
      <c r="C1602" s="1">
        <v>2020</v>
      </c>
      <c r="D1602" s="1" t="s">
        <v>43</v>
      </c>
      <c r="E1602" s="1" t="s">
        <v>44</v>
      </c>
      <c r="F1602" s="1" t="s">
        <v>66</v>
      </c>
      <c r="G1602" s="1" t="s">
        <v>256</v>
      </c>
      <c r="H1602" s="1"/>
      <c r="I1602" s="1" t="s">
        <v>47</v>
      </c>
      <c r="J1602" s="1" t="s">
        <v>198</v>
      </c>
      <c r="K1602" s="1" t="s">
        <v>49</v>
      </c>
      <c r="L1602" s="1">
        <v>481692.49</v>
      </c>
      <c r="M1602" s="1">
        <v>136.0800443</v>
      </c>
      <c r="N1602" s="1">
        <v>66.836166700000007</v>
      </c>
      <c r="O1602" s="1">
        <v>13.779922300000001</v>
      </c>
      <c r="P1602" s="1">
        <v>0.01</v>
      </c>
      <c r="Q1602" s="1">
        <v>0.01</v>
      </c>
      <c r="R1602" s="1">
        <v>0.14000000000000001</v>
      </c>
      <c r="S1602" s="1">
        <v>0.33</v>
      </c>
      <c r="T1602" s="1">
        <v>46</v>
      </c>
      <c r="U1602" s="1">
        <v>78</v>
      </c>
      <c r="V1602" s="1">
        <v>0</v>
      </c>
      <c r="W1602" s="1" t="s">
        <v>49</v>
      </c>
      <c r="X1602" s="1"/>
      <c r="Y1602" s="1"/>
      <c r="Z1602" s="1"/>
      <c r="AA1602" s="1"/>
      <c r="AB1602" s="1"/>
      <c r="AC1602" s="1" t="s">
        <v>49</v>
      </c>
      <c r="AD1602" s="1"/>
      <c r="AE1602" s="1"/>
      <c r="AF1602" s="1"/>
      <c r="AG1602" s="1" t="s">
        <v>50</v>
      </c>
      <c r="AH1602" s="1">
        <v>78</v>
      </c>
      <c r="AI1602" s="1">
        <v>5538.2312622999998</v>
      </c>
      <c r="AJ1602" s="1">
        <v>2.3501728000000002</v>
      </c>
      <c r="AK1602" s="1">
        <v>4.9724000000000001E-3</v>
      </c>
      <c r="AL1602" s="1"/>
      <c r="AM1602" s="1"/>
      <c r="AN1602" s="1"/>
      <c r="AO1602" s="1"/>
      <c r="AP1602" s="1"/>
    </row>
    <row r="1603" spans="1:42" x14ac:dyDescent="0.25">
      <c r="A1603" s="1" t="s">
        <v>1177</v>
      </c>
      <c r="B1603" s="1">
        <v>1009625</v>
      </c>
      <c r="C1603" s="1">
        <v>2020</v>
      </c>
      <c r="D1603" s="1" t="s">
        <v>43</v>
      </c>
      <c r="E1603" s="1" t="s">
        <v>44</v>
      </c>
      <c r="F1603" s="1" t="s">
        <v>66</v>
      </c>
      <c r="G1603" s="1" t="s">
        <v>312</v>
      </c>
      <c r="H1603" s="1"/>
      <c r="I1603" s="1" t="s">
        <v>47</v>
      </c>
      <c r="J1603" s="1" t="s">
        <v>794</v>
      </c>
      <c r="K1603" s="1" t="s">
        <v>49</v>
      </c>
      <c r="L1603" s="1">
        <v>7466943.79</v>
      </c>
      <c r="M1603" s="1">
        <v>122</v>
      </c>
      <c r="N1603" s="1">
        <v>96</v>
      </c>
      <c r="O1603" s="1">
        <v>40.270000000000003</v>
      </c>
      <c r="P1603" s="1">
        <v>4.0600000000000002E-3</v>
      </c>
      <c r="Q1603" s="1">
        <v>4.0600000000000002E-3</v>
      </c>
      <c r="R1603" s="1">
        <v>0.16531999999999999</v>
      </c>
      <c r="S1603" s="1">
        <v>0.16531999999999999</v>
      </c>
      <c r="T1603" s="1">
        <v>323</v>
      </c>
      <c r="U1603" s="1">
        <v>1236</v>
      </c>
      <c r="V1603" s="1">
        <v>0</v>
      </c>
      <c r="W1603" s="1" t="s">
        <v>49</v>
      </c>
      <c r="X1603" s="1"/>
      <c r="Y1603" s="1"/>
      <c r="Z1603" s="1"/>
      <c r="AA1603" s="1"/>
      <c r="AB1603" s="1"/>
      <c r="AC1603" s="1" t="s">
        <v>49</v>
      </c>
      <c r="AD1603" s="1"/>
      <c r="AE1603" s="1"/>
      <c r="AF1603" s="1"/>
      <c r="AG1603" s="1" t="s">
        <v>50</v>
      </c>
      <c r="AH1603" s="1">
        <v>1236</v>
      </c>
      <c r="AI1603" s="1">
        <v>72214.497755499993</v>
      </c>
      <c r="AJ1603" s="1">
        <v>33.315920800000001</v>
      </c>
      <c r="AK1603" s="1">
        <v>0.11927169999999999</v>
      </c>
      <c r="AL1603" s="1"/>
      <c r="AM1603" s="1"/>
      <c r="AN1603" s="1"/>
      <c r="AO1603" s="1"/>
      <c r="AP1603" s="1"/>
    </row>
    <row r="1604" spans="1:42" x14ac:dyDescent="0.25">
      <c r="A1604" s="1" t="s">
        <v>1177</v>
      </c>
      <c r="B1604" s="1">
        <v>1009625</v>
      </c>
      <c r="C1604" s="1">
        <v>2020</v>
      </c>
      <c r="D1604" s="1" t="s">
        <v>43</v>
      </c>
      <c r="E1604" s="1" t="s">
        <v>44</v>
      </c>
      <c r="F1604" s="1" t="s">
        <v>66</v>
      </c>
      <c r="G1604" s="1" t="s">
        <v>308</v>
      </c>
      <c r="H1604" s="1"/>
      <c r="I1604" s="1" t="s">
        <v>47</v>
      </c>
      <c r="J1604" s="1" t="s">
        <v>794</v>
      </c>
      <c r="K1604" s="1" t="s">
        <v>49</v>
      </c>
      <c r="L1604" s="1">
        <v>7371061.6399999997</v>
      </c>
      <c r="M1604" s="1">
        <v>156</v>
      </c>
      <c r="N1604" s="1">
        <v>55</v>
      </c>
      <c r="O1604" s="1">
        <v>44.11</v>
      </c>
      <c r="P1604" s="1">
        <v>5.9300000000000004E-3</v>
      </c>
      <c r="Q1604" s="1">
        <v>5.9300000000000004E-3</v>
      </c>
      <c r="R1604" s="1">
        <v>0.13619000000000001</v>
      </c>
      <c r="S1604" s="1">
        <v>0.13619000000000001</v>
      </c>
      <c r="T1604" s="1">
        <v>248</v>
      </c>
      <c r="U1604" s="1">
        <v>968</v>
      </c>
      <c r="V1604" s="1">
        <v>0</v>
      </c>
      <c r="W1604" s="1" t="s">
        <v>49</v>
      </c>
      <c r="X1604" s="1"/>
      <c r="Y1604" s="1"/>
      <c r="Z1604" s="1"/>
      <c r="AA1604" s="1"/>
      <c r="AB1604" s="1"/>
      <c r="AC1604" s="1" t="s">
        <v>49</v>
      </c>
      <c r="AD1604" s="1"/>
      <c r="AE1604" s="1"/>
      <c r="AF1604" s="1"/>
      <c r="AG1604" s="1" t="s">
        <v>50</v>
      </c>
      <c r="AH1604" s="1">
        <v>968</v>
      </c>
      <c r="AI1604" s="1">
        <v>23045.692648799999</v>
      </c>
      <c r="AJ1604" s="1">
        <v>8.5361843000000004</v>
      </c>
      <c r="AK1604" s="1">
        <v>3.8393799999999999E-2</v>
      </c>
      <c r="AL1604" s="1"/>
      <c r="AM1604" s="1"/>
      <c r="AN1604" s="1"/>
      <c r="AO1604" s="1"/>
      <c r="AP1604" s="1"/>
    </row>
    <row r="1605" spans="1:42" x14ac:dyDescent="0.25">
      <c r="A1605" s="1" t="s">
        <v>1177</v>
      </c>
      <c r="B1605" s="1">
        <v>1009625</v>
      </c>
      <c r="C1605" s="1">
        <v>2020</v>
      </c>
      <c r="D1605" s="1" t="s">
        <v>43</v>
      </c>
      <c r="E1605" s="1" t="s">
        <v>44</v>
      </c>
      <c r="F1605" s="1" t="s">
        <v>66</v>
      </c>
      <c r="G1605" s="1" t="s">
        <v>309</v>
      </c>
      <c r="H1605" s="1"/>
      <c r="I1605" s="1" t="s">
        <v>47</v>
      </c>
      <c r="J1605" s="1" t="s">
        <v>794</v>
      </c>
      <c r="K1605" s="1" t="s">
        <v>49</v>
      </c>
      <c r="L1605" s="1">
        <v>2137937.56</v>
      </c>
      <c r="M1605" s="1">
        <v>108.8</v>
      </c>
      <c r="N1605" s="1">
        <v>100</v>
      </c>
      <c r="O1605" s="1">
        <v>44.82</v>
      </c>
      <c r="P1605" s="1">
        <v>4.1099999999999999E-3</v>
      </c>
      <c r="Q1605" s="1">
        <v>4.1099999999999999E-3</v>
      </c>
      <c r="R1605" s="1">
        <v>0.15412999999999999</v>
      </c>
      <c r="S1605" s="1">
        <v>0.15412999999999999</v>
      </c>
      <c r="T1605" s="1">
        <v>167</v>
      </c>
      <c r="U1605" s="1">
        <v>624</v>
      </c>
      <c r="V1605" s="1">
        <v>0</v>
      </c>
      <c r="W1605" s="1" t="s">
        <v>49</v>
      </c>
      <c r="X1605" s="1"/>
      <c r="Y1605" s="1"/>
      <c r="Z1605" s="1"/>
      <c r="AA1605" s="1"/>
      <c r="AB1605" s="1"/>
      <c r="AC1605" s="1" t="s">
        <v>49</v>
      </c>
      <c r="AD1605" s="1"/>
      <c r="AE1605" s="1"/>
      <c r="AF1605" s="1"/>
      <c r="AG1605" s="1" t="s">
        <v>50</v>
      </c>
      <c r="AH1605" s="1">
        <v>624</v>
      </c>
      <c r="AI1605" s="1">
        <v>24725.913447300001</v>
      </c>
      <c r="AJ1605" s="1">
        <v>10.7207594</v>
      </c>
      <c r="AK1605" s="1">
        <v>4.0723200000000001E-2</v>
      </c>
      <c r="AL1605" s="1"/>
      <c r="AM1605" s="1"/>
      <c r="AN1605" s="1"/>
      <c r="AO1605" s="1"/>
      <c r="AP1605" s="1"/>
    </row>
    <row r="1606" spans="1:42" x14ac:dyDescent="0.25">
      <c r="A1606" s="1" t="s">
        <v>1177</v>
      </c>
      <c r="B1606" s="1">
        <v>1009625</v>
      </c>
      <c r="C1606" s="1">
        <v>2020</v>
      </c>
      <c r="D1606" s="1" t="s">
        <v>43</v>
      </c>
      <c r="E1606" s="1" t="s">
        <v>44</v>
      </c>
      <c r="F1606" s="1" t="s">
        <v>66</v>
      </c>
      <c r="G1606" s="1" t="s">
        <v>311</v>
      </c>
      <c r="H1606" s="1"/>
      <c r="I1606" s="1" t="s">
        <v>47</v>
      </c>
      <c r="J1606" s="1" t="s">
        <v>794</v>
      </c>
      <c r="K1606" s="1" t="s">
        <v>49</v>
      </c>
      <c r="L1606" s="1">
        <v>87986.559999999998</v>
      </c>
      <c r="M1606" s="1">
        <v>138</v>
      </c>
      <c r="N1606" s="1">
        <v>42</v>
      </c>
      <c r="O1606" s="1">
        <v>39.68</v>
      </c>
      <c r="P1606" s="1">
        <v>4.6100000000000004E-3</v>
      </c>
      <c r="Q1606" s="1">
        <v>4.6100000000000004E-3</v>
      </c>
      <c r="R1606" s="1">
        <v>0.10364</v>
      </c>
      <c r="S1606" s="1">
        <v>0.10364</v>
      </c>
      <c r="T1606" s="1">
        <v>14</v>
      </c>
      <c r="U1606" s="1">
        <v>48</v>
      </c>
      <c r="V1606" s="1">
        <v>0</v>
      </c>
      <c r="W1606" s="1" t="s">
        <v>49</v>
      </c>
      <c r="X1606" s="1"/>
      <c r="Y1606" s="1"/>
      <c r="Z1606" s="1"/>
      <c r="AA1606" s="1"/>
      <c r="AB1606" s="1"/>
      <c r="AC1606" s="1" t="s">
        <v>49</v>
      </c>
      <c r="AD1606" s="1"/>
      <c r="AE1606" s="1"/>
      <c r="AF1606" s="1"/>
      <c r="AG1606" s="1" t="s">
        <v>50</v>
      </c>
      <c r="AH1606" s="1">
        <v>48</v>
      </c>
      <c r="AI1606" s="1">
        <v>460.46209399999998</v>
      </c>
      <c r="AJ1606" s="1">
        <v>0.12811149999999999</v>
      </c>
      <c r="AK1606" s="1">
        <v>7.6289999999999995E-4</v>
      </c>
      <c r="AL1606" s="1"/>
      <c r="AM1606" s="1"/>
      <c r="AN1606" s="1"/>
      <c r="AO1606" s="1"/>
      <c r="AP1606" s="1"/>
    </row>
    <row r="1607" spans="1:42" x14ac:dyDescent="0.25">
      <c r="A1607" s="1" t="s">
        <v>1177</v>
      </c>
      <c r="B1607" s="1">
        <v>1009625</v>
      </c>
      <c r="C1607" s="1">
        <v>2020</v>
      </c>
      <c r="D1607" s="1" t="s">
        <v>43</v>
      </c>
      <c r="E1607" s="1" t="s">
        <v>44</v>
      </c>
      <c r="F1607" s="1" t="s">
        <v>66</v>
      </c>
      <c r="G1607" s="1" t="s">
        <v>310</v>
      </c>
      <c r="H1607" s="1"/>
      <c r="I1607" s="1" t="s">
        <v>47</v>
      </c>
      <c r="J1607" s="1" t="s">
        <v>794</v>
      </c>
      <c r="K1607" s="1" t="s">
        <v>49</v>
      </c>
      <c r="L1607" s="1">
        <v>164986.4</v>
      </c>
      <c r="M1607" s="1">
        <v>147</v>
      </c>
      <c r="N1607" s="1">
        <v>52</v>
      </c>
      <c r="O1607" s="1">
        <v>39.44</v>
      </c>
      <c r="P1607" s="1">
        <v>4.45E-3</v>
      </c>
      <c r="Q1607" s="1">
        <v>4.45E-3</v>
      </c>
      <c r="R1607" s="1">
        <v>0.11494</v>
      </c>
      <c r="S1607" s="1">
        <v>0.11494</v>
      </c>
      <c r="T1607" s="1">
        <v>17</v>
      </c>
      <c r="U1607" s="1">
        <v>52</v>
      </c>
      <c r="V1607" s="1">
        <v>0</v>
      </c>
      <c r="W1607" s="1" t="s">
        <v>49</v>
      </c>
      <c r="X1607" s="1"/>
      <c r="Y1607" s="1"/>
      <c r="Z1607" s="1"/>
      <c r="AA1607" s="1"/>
      <c r="AB1607" s="1"/>
      <c r="AC1607" s="1" t="s">
        <v>49</v>
      </c>
      <c r="AD1607" s="1"/>
      <c r="AE1607" s="1"/>
      <c r="AF1607" s="1"/>
      <c r="AG1607" s="1" t="s">
        <v>50</v>
      </c>
      <c r="AH1607" s="1">
        <v>52</v>
      </c>
      <c r="AI1607" s="1">
        <v>854.20356249999998</v>
      </c>
      <c r="AJ1607" s="1">
        <v>0.26641799999999999</v>
      </c>
      <c r="AK1607" s="1">
        <v>1.4134E-3</v>
      </c>
      <c r="AL1607" s="1"/>
      <c r="AM1607" s="1"/>
      <c r="AN1607" s="1"/>
      <c r="AO1607" s="1"/>
      <c r="AP1607" s="1"/>
    </row>
    <row r="1608" spans="1:42" x14ac:dyDescent="0.25">
      <c r="A1608" s="1" t="s">
        <v>1178</v>
      </c>
      <c r="B1608" s="1">
        <v>1009265</v>
      </c>
      <c r="C1608" s="1">
        <v>2020</v>
      </c>
      <c r="D1608" s="1" t="s">
        <v>43</v>
      </c>
      <c r="E1608" s="1" t="s">
        <v>44</v>
      </c>
      <c r="F1608" s="1" t="s">
        <v>66</v>
      </c>
      <c r="G1608" s="1" t="s">
        <v>605</v>
      </c>
      <c r="H1608" s="1"/>
      <c r="I1608" s="1" t="s">
        <v>47</v>
      </c>
      <c r="J1608" s="1" t="s">
        <v>104</v>
      </c>
      <c r="K1608" s="1" t="s">
        <v>49</v>
      </c>
      <c r="L1608" s="1">
        <v>1448565.86</v>
      </c>
      <c r="M1608" s="1">
        <v>140</v>
      </c>
      <c r="N1608" s="1">
        <v>31</v>
      </c>
      <c r="O1608" s="1">
        <v>52</v>
      </c>
      <c r="P1608" s="1">
        <v>7.1599000000000003E-3</v>
      </c>
      <c r="Q1608" s="1">
        <v>7.1599999999999997E-3</v>
      </c>
      <c r="R1608" s="1">
        <v>0.76638989999999996</v>
      </c>
      <c r="S1608" s="1">
        <v>0.76639000000000002</v>
      </c>
      <c r="T1608" s="1">
        <v>70</v>
      </c>
      <c r="U1608" s="1">
        <v>140</v>
      </c>
      <c r="V1608" s="1">
        <v>0</v>
      </c>
      <c r="W1608" s="1" t="s">
        <v>50</v>
      </c>
      <c r="X1608" s="1">
        <v>26</v>
      </c>
      <c r="Y1608" s="1">
        <v>0.26503929999999998</v>
      </c>
      <c r="Z1608" s="1">
        <v>7.9545371999999999</v>
      </c>
      <c r="AA1608" s="1">
        <v>0</v>
      </c>
      <c r="AB1608" s="1">
        <v>0</v>
      </c>
      <c r="AC1608" s="1" t="s">
        <v>49</v>
      </c>
      <c r="AD1608" s="1">
        <v>0</v>
      </c>
      <c r="AE1608" s="1">
        <v>0</v>
      </c>
      <c r="AF1608" s="1">
        <v>0</v>
      </c>
      <c r="AG1608" s="1" t="s">
        <v>50</v>
      </c>
      <c r="AH1608" s="1">
        <v>140</v>
      </c>
      <c r="AI1608" s="1">
        <v>554.37887160000002</v>
      </c>
      <c r="AJ1608" s="1">
        <v>2.3446714000000002</v>
      </c>
      <c r="AK1608" s="1">
        <v>9.8390000000000001E-4</v>
      </c>
      <c r="AL1608" s="1"/>
      <c r="AM1608" s="1"/>
      <c r="AN1608" s="1"/>
      <c r="AO1608" s="1"/>
      <c r="AP1608" s="1"/>
    </row>
    <row r="1609" spans="1:42" x14ac:dyDescent="0.25">
      <c r="A1609" s="1" t="s">
        <v>1178</v>
      </c>
      <c r="B1609" s="1">
        <v>1009265</v>
      </c>
      <c r="C1609" s="1">
        <v>2020</v>
      </c>
      <c r="D1609" s="1" t="s">
        <v>43</v>
      </c>
      <c r="E1609" s="1" t="s">
        <v>44</v>
      </c>
      <c r="F1609" s="1" t="s">
        <v>66</v>
      </c>
      <c r="G1609" s="1" t="s">
        <v>607</v>
      </c>
      <c r="H1609" s="1"/>
      <c r="I1609" s="1" t="s">
        <v>47</v>
      </c>
      <c r="J1609" s="1" t="s">
        <v>104</v>
      </c>
      <c r="K1609" s="1" t="s">
        <v>49</v>
      </c>
      <c r="L1609" s="1">
        <v>4242.8100000000004</v>
      </c>
      <c r="M1609" s="1">
        <v>140</v>
      </c>
      <c r="N1609" s="1">
        <v>31</v>
      </c>
      <c r="O1609" s="1">
        <v>52</v>
      </c>
      <c r="P1609" s="1">
        <v>7.1599000000000003E-3</v>
      </c>
      <c r="Q1609" s="1">
        <v>7.1599999999999997E-3</v>
      </c>
      <c r="R1609" s="1">
        <v>0.76638989999999996</v>
      </c>
      <c r="S1609" s="1">
        <v>0.76639000000000002</v>
      </c>
      <c r="T1609" s="1">
        <v>1</v>
      </c>
      <c r="U1609" s="1">
        <v>2</v>
      </c>
      <c r="V1609" s="1">
        <v>0</v>
      </c>
      <c r="W1609" s="1" t="s">
        <v>49</v>
      </c>
      <c r="X1609" s="1">
        <v>0</v>
      </c>
      <c r="Y1609" s="1">
        <v>0</v>
      </c>
      <c r="Z1609" s="1">
        <v>0</v>
      </c>
      <c r="AA1609" s="1">
        <v>0</v>
      </c>
      <c r="AB1609" s="1">
        <v>0</v>
      </c>
      <c r="AC1609" s="1" t="s">
        <v>49</v>
      </c>
      <c r="AD1609" s="1">
        <v>0</v>
      </c>
      <c r="AE1609" s="1">
        <v>0</v>
      </c>
      <c r="AF1609" s="1">
        <v>0</v>
      </c>
      <c r="AG1609" s="1" t="s">
        <v>50</v>
      </c>
      <c r="AH1609" s="1">
        <v>2</v>
      </c>
      <c r="AI1609" s="1">
        <v>1.6237606</v>
      </c>
      <c r="AJ1609" s="1">
        <v>6.8675000000000003E-3</v>
      </c>
      <c r="AK1609" s="1">
        <v>2.9000000000000002E-6</v>
      </c>
      <c r="AL1609" s="1"/>
      <c r="AM1609" s="1"/>
      <c r="AN1609" s="1"/>
      <c r="AO1609" s="1"/>
      <c r="AP1609" s="1"/>
    </row>
    <row r="1610" spans="1:42" x14ac:dyDescent="0.25">
      <c r="A1610" s="1" t="s">
        <v>1178</v>
      </c>
      <c r="B1610" s="1">
        <v>1009265</v>
      </c>
      <c r="C1610" s="1">
        <v>2020</v>
      </c>
      <c r="D1610" s="1" t="s">
        <v>43</v>
      </c>
      <c r="E1610" s="1" t="s">
        <v>44</v>
      </c>
      <c r="F1610" s="1" t="s">
        <v>66</v>
      </c>
      <c r="G1610" s="1" t="s">
        <v>202</v>
      </c>
      <c r="H1610" s="1"/>
      <c r="I1610" s="1" t="s">
        <v>47</v>
      </c>
      <c r="J1610" s="1" t="s">
        <v>104</v>
      </c>
      <c r="K1610" s="1" t="s">
        <v>49</v>
      </c>
      <c r="L1610" s="1">
        <v>153304.63</v>
      </c>
      <c r="M1610" s="1">
        <v>140</v>
      </c>
      <c r="N1610" s="1">
        <v>31</v>
      </c>
      <c r="O1610" s="1">
        <v>52</v>
      </c>
      <c r="P1610" s="1">
        <v>7.1599000000000003E-3</v>
      </c>
      <c r="Q1610" s="1">
        <v>7.1599999999999997E-3</v>
      </c>
      <c r="R1610" s="1">
        <v>0.76638989999999996</v>
      </c>
      <c r="S1610" s="1">
        <v>0.76639000000000002</v>
      </c>
      <c r="T1610" s="1">
        <v>18</v>
      </c>
      <c r="U1610" s="1">
        <v>36</v>
      </c>
      <c r="V1610" s="1">
        <v>0</v>
      </c>
      <c r="W1610" s="1" t="s">
        <v>50</v>
      </c>
      <c r="X1610" s="1">
        <v>24</v>
      </c>
      <c r="Y1610" s="1">
        <v>0.2320229</v>
      </c>
      <c r="Z1610" s="1">
        <v>6.9636271000000001</v>
      </c>
      <c r="AA1610" s="1">
        <v>0</v>
      </c>
      <c r="AB1610" s="1">
        <v>0</v>
      </c>
      <c r="AC1610" s="1" t="s">
        <v>49</v>
      </c>
      <c r="AD1610" s="1">
        <v>0</v>
      </c>
      <c r="AE1610" s="1">
        <v>0</v>
      </c>
      <c r="AF1610" s="1">
        <v>0</v>
      </c>
      <c r="AG1610" s="1" t="s">
        <v>50</v>
      </c>
      <c r="AH1610" s="1">
        <v>36</v>
      </c>
      <c r="AI1610" s="1">
        <v>58.671027799999997</v>
      </c>
      <c r="AJ1610" s="1">
        <v>0.24814130000000001</v>
      </c>
      <c r="AK1610" s="1">
        <v>1.041E-4</v>
      </c>
      <c r="AL1610" s="1"/>
      <c r="AM1610" s="1"/>
      <c r="AN1610" s="1"/>
      <c r="AO1610" s="1"/>
      <c r="AP1610" s="1"/>
    </row>
    <row r="1611" spans="1:42" x14ac:dyDescent="0.25">
      <c r="A1611" s="1" t="s">
        <v>1178</v>
      </c>
      <c r="B1611" s="1">
        <v>1009265</v>
      </c>
      <c r="C1611" s="1">
        <v>2020</v>
      </c>
      <c r="D1611" s="1" t="s">
        <v>43</v>
      </c>
      <c r="E1611" s="1" t="s">
        <v>44</v>
      </c>
      <c r="F1611" s="1" t="s">
        <v>66</v>
      </c>
      <c r="G1611" s="1" t="s">
        <v>374</v>
      </c>
      <c r="H1611" s="1"/>
      <c r="I1611" s="1" t="s">
        <v>47</v>
      </c>
      <c r="J1611" s="1" t="s">
        <v>104</v>
      </c>
      <c r="K1611" s="1" t="s">
        <v>49</v>
      </c>
      <c r="L1611" s="1">
        <v>977879.95</v>
      </c>
      <c r="M1611" s="1">
        <v>140</v>
      </c>
      <c r="N1611" s="1">
        <v>31</v>
      </c>
      <c r="O1611" s="1">
        <v>52</v>
      </c>
      <c r="P1611" s="1">
        <v>7.1599000000000003E-3</v>
      </c>
      <c r="Q1611" s="1">
        <v>7.1599999999999997E-3</v>
      </c>
      <c r="R1611" s="1">
        <v>0.76638989999999996</v>
      </c>
      <c r="S1611" s="1">
        <v>0.76639000000000002</v>
      </c>
      <c r="T1611" s="1">
        <v>73</v>
      </c>
      <c r="U1611" s="1">
        <v>146</v>
      </c>
      <c r="V1611" s="1">
        <v>0</v>
      </c>
      <c r="W1611" s="1" t="s">
        <v>50</v>
      </c>
      <c r="X1611" s="1">
        <v>68</v>
      </c>
      <c r="Y1611" s="1">
        <v>0.6478429</v>
      </c>
      <c r="Z1611" s="1">
        <v>19.443498000000002</v>
      </c>
      <c r="AA1611" s="1">
        <v>0</v>
      </c>
      <c r="AB1611" s="1">
        <v>0</v>
      </c>
      <c r="AC1611" s="1" t="s">
        <v>49</v>
      </c>
      <c r="AD1611" s="1">
        <v>0</v>
      </c>
      <c r="AE1611" s="1">
        <v>0</v>
      </c>
      <c r="AF1611" s="1">
        <v>0</v>
      </c>
      <c r="AG1611" s="1" t="s">
        <v>50</v>
      </c>
      <c r="AH1611" s="1">
        <v>146</v>
      </c>
      <c r="AI1611" s="1">
        <v>374.2432417</v>
      </c>
      <c r="AJ1611" s="1">
        <v>1.5828118</v>
      </c>
      <c r="AK1611" s="1">
        <v>6.6419999999999999E-4</v>
      </c>
      <c r="AL1611" s="1"/>
      <c r="AM1611" s="1"/>
      <c r="AN1611" s="1"/>
      <c r="AO1611" s="1"/>
      <c r="AP1611" s="1"/>
    </row>
    <row r="1612" spans="1:42" x14ac:dyDescent="0.25">
      <c r="A1612" s="1" t="s">
        <v>1178</v>
      </c>
      <c r="B1612" s="1">
        <v>1009265</v>
      </c>
      <c r="C1612" s="1">
        <v>2020</v>
      </c>
      <c r="D1612" s="1" t="s">
        <v>43</v>
      </c>
      <c r="E1612" s="1" t="s">
        <v>44</v>
      </c>
      <c r="F1612" s="1" t="s">
        <v>66</v>
      </c>
      <c r="G1612" s="1" t="s">
        <v>236</v>
      </c>
      <c r="H1612" s="1"/>
      <c r="I1612" s="1" t="s">
        <v>47</v>
      </c>
      <c r="J1612" s="1" t="s">
        <v>104</v>
      </c>
      <c r="K1612" s="1" t="s">
        <v>49</v>
      </c>
      <c r="L1612" s="1">
        <v>47792.75</v>
      </c>
      <c r="M1612" s="1">
        <v>140</v>
      </c>
      <c r="N1612" s="1">
        <v>31</v>
      </c>
      <c r="O1612" s="1">
        <v>52</v>
      </c>
      <c r="P1612" s="1">
        <v>7.1599000000000003E-3</v>
      </c>
      <c r="Q1612" s="1">
        <v>7.1599999999999997E-3</v>
      </c>
      <c r="R1612" s="1">
        <v>0.76638989999999996</v>
      </c>
      <c r="S1612" s="1">
        <v>0.76639000000000002</v>
      </c>
      <c r="T1612" s="1">
        <v>9</v>
      </c>
      <c r="U1612" s="1">
        <v>18</v>
      </c>
      <c r="V1612" s="1">
        <v>0</v>
      </c>
      <c r="W1612" s="1" t="s">
        <v>50</v>
      </c>
      <c r="X1612" s="1">
        <v>2</v>
      </c>
      <c r="Y1612" s="1">
        <v>1.81224E-2</v>
      </c>
      <c r="Z1612" s="1">
        <v>0.54390059999999996</v>
      </c>
      <c r="AA1612" s="1">
        <v>0</v>
      </c>
      <c r="AB1612" s="1">
        <v>0</v>
      </c>
      <c r="AC1612" s="1" t="s">
        <v>49</v>
      </c>
      <c r="AD1612" s="1">
        <v>0</v>
      </c>
      <c r="AE1612" s="1">
        <v>0</v>
      </c>
      <c r="AF1612" s="1">
        <v>0</v>
      </c>
      <c r="AG1612" s="1" t="s">
        <v>50</v>
      </c>
      <c r="AH1612" s="1">
        <v>18</v>
      </c>
      <c r="AI1612" s="1">
        <v>18.290704999999999</v>
      </c>
      <c r="AJ1612" s="1">
        <v>7.7358099999999999E-2</v>
      </c>
      <c r="AK1612" s="1">
        <v>3.2499999999999997E-5</v>
      </c>
      <c r="AL1612" s="1"/>
      <c r="AM1612" s="1"/>
      <c r="AN1612" s="1"/>
      <c r="AO1612" s="1"/>
      <c r="AP1612" s="1"/>
    </row>
    <row r="1613" spans="1:42" x14ac:dyDescent="0.25">
      <c r="A1613" s="1" t="s">
        <v>1179</v>
      </c>
      <c r="B1613" s="1">
        <v>1012491</v>
      </c>
      <c r="C1613" s="1">
        <v>2020</v>
      </c>
      <c r="D1613" s="1" t="s">
        <v>43</v>
      </c>
      <c r="E1613" s="1" t="s">
        <v>44</v>
      </c>
      <c r="F1613" s="1" t="s">
        <v>45</v>
      </c>
      <c r="G1613" s="1"/>
      <c r="H1613" s="1" t="s">
        <v>520</v>
      </c>
      <c r="I1613" s="1" t="s">
        <v>47</v>
      </c>
      <c r="J1613" s="1" t="s">
        <v>251</v>
      </c>
      <c r="K1613" s="1"/>
      <c r="L1613" s="1">
        <v>361910.41</v>
      </c>
      <c r="M1613" s="1">
        <v>59.96</v>
      </c>
      <c r="N1613" s="1">
        <v>56.7</v>
      </c>
      <c r="O1613" s="1">
        <v>70.319999999999993</v>
      </c>
      <c r="P1613" s="1">
        <v>1.2999999999999999E-2</v>
      </c>
      <c r="Q1613" s="1">
        <v>1.2999999999999999E-2</v>
      </c>
      <c r="R1613" s="1">
        <v>0.73499999999999999</v>
      </c>
      <c r="S1613" s="1">
        <v>0.73499999999999999</v>
      </c>
      <c r="T1613" s="1"/>
      <c r="U1613" s="1">
        <v>26</v>
      </c>
      <c r="V1613" s="1"/>
      <c r="W1613" s="1" t="s">
        <v>49</v>
      </c>
      <c r="X1613" s="1"/>
      <c r="Y1613" s="1"/>
      <c r="Z1613" s="1"/>
      <c r="AA1613" s="1"/>
      <c r="AB1613" s="1"/>
      <c r="AC1613" s="1" t="s">
        <v>49</v>
      </c>
      <c r="AD1613" s="1"/>
      <c r="AE1613" s="1"/>
      <c r="AF1613" s="1"/>
      <c r="AG1613" s="1" t="s">
        <v>50</v>
      </c>
      <c r="AH1613" s="1">
        <v>26</v>
      </c>
      <c r="AI1613" s="1">
        <v>581.47267699999998</v>
      </c>
      <c r="AJ1613" s="1">
        <v>2.2995040000000002</v>
      </c>
      <c r="AK1613" s="1">
        <v>1E-3</v>
      </c>
      <c r="AL1613" s="1"/>
      <c r="AM1613" s="1"/>
      <c r="AN1613" s="1"/>
      <c r="AO1613" s="1"/>
      <c r="AP1613" s="1"/>
    </row>
    <row r="1614" spans="1:42" x14ac:dyDescent="0.25">
      <c r="A1614" s="1" t="s">
        <v>1179</v>
      </c>
      <c r="B1614" s="1">
        <v>1012491</v>
      </c>
      <c r="C1614" s="1">
        <v>2020</v>
      </c>
      <c r="D1614" s="1" t="s">
        <v>43</v>
      </c>
      <c r="E1614" s="1" t="s">
        <v>44</v>
      </c>
      <c r="F1614" s="1" t="s">
        <v>45</v>
      </c>
      <c r="G1614" s="1"/>
      <c r="H1614" s="1" t="s">
        <v>80</v>
      </c>
      <c r="I1614" s="1" t="s">
        <v>47</v>
      </c>
      <c r="J1614" s="1" t="s">
        <v>251</v>
      </c>
      <c r="K1614" s="1"/>
      <c r="L1614" s="1">
        <v>37053.03</v>
      </c>
      <c r="M1614" s="1">
        <v>59.96</v>
      </c>
      <c r="N1614" s="1">
        <v>56.7</v>
      </c>
      <c r="O1614" s="1">
        <v>67.547499999999999</v>
      </c>
      <c r="P1614" s="1">
        <v>6.0000000000000001E-3</v>
      </c>
      <c r="Q1614" s="1">
        <v>6.0000000000000001E-3</v>
      </c>
      <c r="R1614" s="1">
        <v>0.76200000000000001</v>
      </c>
      <c r="S1614" s="1">
        <v>0.76200000000000001</v>
      </c>
      <c r="T1614" s="1"/>
      <c r="U1614" s="1">
        <v>16</v>
      </c>
      <c r="V1614" s="1"/>
      <c r="W1614" s="1" t="s">
        <v>49</v>
      </c>
      <c r="X1614" s="1"/>
      <c r="Y1614" s="1"/>
      <c r="Z1614" s="1"/>
      <c r="AA1614" s="1"/>
      <c r="AB1614" s="1"/>
      <c r="AC1614" s="1" t="s">
        <v>49</v>
      </c>
      <c r="AD1614" s="1"/>
      <c r="AE1614" s="1"/>
      <c r="AF1614" s="1"/>
      <c r="AG1614" s="1" t="s">
        <v>50</v>
      </c>
      <c r="AH1614" s="1">
        <v>16</v>
      </c>
      <c r="AI1614" s="1">
        <v>107.637996</v>
      </c>
      <c r="AJ1614" s="1">
        <v>0.44136999999999998</v>
      </c>
      <c r="AK1614" s="1">
        <v>1.8699999999999999E-4</v>
      </c>
      <c r="AL1614" s="1"/>
      <c r="AM1614" s="1"/>
      <c r="AN1614" s="1"/>
      <c r="AO1614" s="1"/>
      <c r="AP1614" s="1"/>
    </row>
    <row r="1615" spans="1:42" x14ac:dyDescent="0.25">
      <c r="A1615" s="1" t="s">
        <v>1179</v>
      </c>
      <c r="B1615" s="1">
        <v>1012491</v>
      </c>
      <c r="C1615" s="1">
        <v>2020</v>
      </c>
      <c r="D1615" s="1" t="s">
        <v>43</v>
      </c>
      <c r="E1615" s="1" t="s">
        <v>44</v>
      </c>
      <c r="F1615" s="1" t="s">
        <v>45</v>
      </c>
      <c r="G1615" s="1"/>
      <c r="H1615" s="1" t="s">
        <v>82</v>
      </c>
      <c r="I1615" s="1" t="s">
        <v>47</v>
      </c>
      <c r="J1615" s="1" t="s">
        <v>251</v>
      </c>
      <c r="K1615" s="1"/>
      <c r="L1615" s="1">
        <v>19842.669999999998</v>
      </c>
      <c r="M1615" s="1">
        <v>59.96</v>
      </c>
      <c r="N1615" s="1">
        <v>56.7</v>
      </c>
      <c r="O1615" s="1">
        <v>66.383333300000004</v>
      </c>
      <c r="P1615" s="1">
        <v>6.0000000000000001E-3</v>
      </c>
      <c r="Q1615" s="1">
        <v>6.0000000000000001E-3</v>
      </c>
      <c r="R1615" s="1">
        <v>0.79900000000000004</v>
      </c>
      <c r="S1615" s="1">
        <v>0.79900000000000004</v>
      </c>
      <c r="T1615" s="1"/>
      <c r="U1615" s="1">
        <v>12</v>
      </c>
      <c r="V1615" s="1"/>
      <c r="W1615" s="1" t="s">
        <v>49</v>
      </c>
      <c r="X1615" s="1"/>
      <c r="Y1615" s="1"/>
      <c r="Z1615" s="1"/>
      <c r="AA1615" s="1"/>
      <c r="AB1615" s="1"/>
      <c r="AC1615" s="1" t="s">
        <v>49</v>
      </c>
      <c r="AD1615" s="1"/>
      <c r="AE1615" s="1"/>
      <c r="AF1615" s="1"/>
      <c r="AG1615" s="1" t="s">
        <v>50</v>
      </c>
      <c r="AH1615" s="1">
        <v>12</v>
      </c>
      <c r="AI1615" s="1">
        <v>60.778472999999998</v>
      </c>
      <c r="AJ1615" s="1">
        <v>0.27744099999999999</v>
      </c>
      <c r="AK1615" s="1">
        <v>1.12E-4</v>
      </c>
      <c r="AL1615" s="1"/>
      <c r="AM1615" s="1"/>
      <c r="AN1615" s="1"/>
      <c r="AO1615" s="1"/>
      <c r="AP1615" s="1"/>
    </row>
    <row r="1616" spans="1:42" x14ac:dyDescent="0.25">
      <c r="A1616" s="1" t="s">
        <v>1180</v>
      </c>
      <c r="B1616" s="1">
        <v>1012736</v>
      </c>
      <c r="C1616" s="1">
        <v>2020</v>
      </c>
      <c r="D1616" s="1" t="s">
        <v>43</v>
      </c>
      <c r="E1616" s="1" t="s">
        <v>44</v>
      </c>
      <c r="F1616" s="1" t="s">
        <v>45</v>
      </c>
      <c r="G1616" s="1"/>
      <c r="H1616" s="1" t="s">
        <v>371</v>
      </c>
      <c r="I1616" s="1" t="s">
        <v>47</v>
      </c>
      <c r="J1616" s="1" t="s">
        <v>53</v>
      </c>
      <c r="K1616" s="1"/>
      <c r="L1616" s="1">
        <v>53266</v>
      </c>
      <c r="M1616" s="1">
        <v>83</v>
      </c>
      <c r="N1616" s="1">
        <v>26</v>
      </c>
      <c r="O1616" s="1">
        <v>67.3</v>
      </c>
      <c r="P1616" s="1">
        <v>1.0000000000000001E-5</v>
      </c>
      <c r="Q1616" s="1">
        <v>1.0000000000000001E-5</v>
      </c>
      <c r="R1616" s="1">
        <v>2.5000000000000001E-4</v>
      </c>
      <c r="S1616" s="1">
        <v>2.5000000000000001E-4</v>
      </c>
      <c r="T1616" s="1"/>
      <c r="U1616" s="1">
        <v>12</v>
      </c>
      <c r="V1616" s="1"/>
      <c r="W1616" s="1" t="s">
        <v>50</v>
      </c>
      <c r="X1616" s="1">
        <v>12</v>
      </c>
      <c r="Y1616" s="1">
        <v>0</v>
      </c>
      <c r="Z1616" s="1">
        <v>5.0832967</v>
      </c>
      <c r="AA1616" s="1">
        <v>0</v>
      </c>
      <c r="AB1616" s="1">
        <v>0</v>
      </c>
      <c r="AC1616" s="1" t="s">
        <v>49</v>
      </c>
      <c r="AD1616" s="1"/>
      <c r="AE1616" s="1"/>
      <c r="AF1616" s="1"/>
      <c r="AG1616" s="1" t="s">
        <v>50</v>
      </c>
      <c r="AH1616" s="1">
        <v>12</v>
      </c>
      <c r="AI1616" s="1">
        <v>1962.8342312</v>
      </c>
      <c r="AJ1616" s="1">
        <v>8.1610966000000005</v>
      </c>
      <c r="AK1616" s="1">
        <v>3.5439E-3</v>
      </c>
      <c r="AL1616" s="1"/>
      <c r="AM1616" s="1"/>
      <c r="AN1616" s="1"/>
      <c r="AO1616" s="1"/>
      <c r="AP1616" s="1"/>
    </row>
    <row r="1617" spans="1:42" x14ac:dyDescent="0.25">
      <c r="A1617" s="1" t="s">
        <v>1181</v>
      </c>
      <c r="B1617" s="1">
        <v>1009434</v>
      </c>
      <c r="C1617" s="1">
        <v>2020</v>
      </c>
      <c r="D1617" s="1" t="s">
        <v>43</v>
      </c>
      <c r="E1617" s="1" t="s">
        <v>44</v>
      </c>
      <c r="F1617" s="1" t="s">
        <v>66</v>
      </c>
      <c r="G1617" s="1" t="s">
        <v>784</v>
      </c>
      <c r="H1617" s="1"/>
      <c r="I1617" s="1" t="s">
        <v>47</v>
      </c>
      <c r="J1617" s="1" t="s">
        <v>159</v>
      </c>
      <c r="K1617" s="1" t="s">
        <v>49</v>
      </c>
      <c r="L1617" s="1">
        <v>15113732.902626</v>
      </c>
      <c r="M1617" s="1">
        <v>140</v>
      </c>
      <c r="N1617" s="1">
        <v>35</v>
      </c>
      <c r="O1617" s="1">
        <v>40.121047799999999</v>
      </c>
      <c r="P1617" s="1">
        <v>2.5860000000000002E-3</v>
      </c>
      <c r="Q1617" s="1">
        <v>2.5860000000000002E-3</v>
      </c>
      <c r="R1617" s="1">
        <v>0.13785939999999999</v>
      </c>
      <c r="S1617" s="1">
        <v>0.13785939999999999</v>
      </c>
      <c r="T1617" s="1">
        <v>324</v>
      </c>
      <c r="U1617" s="1">
        <v>311</v>
      </c>
      <c r="V1617" s="1">
        <v>0</v>
      </c>
      <c r="W1617" s="1" t="s">
        <v>50</v>
      </c>
      <c r="X1617" s="1">
        <v>216</v>
      </c>
      <c r="Y1617" s="1">
        <v>63.681320700000001</v>
      </c>
      <c r="Z1617" s="1">
        <v>1210.4801434999999</v>
      </c>
      <c r="AA1617" s="1">
        <v>0.79807159999999999</v>
      </c>
      <c r="AB1617" s="1">
        <v>15.2397987</v>
      </c>
      <c r="AC1617" s="1" t="s">
        <v>50</v>
      </c>
      <c r="AD1617" s="1">
        <v>63</v>
      </c>
      <c r="AE1617" s="1">
        <v>1.9949794999999999</v>
      </c>
      <c r="AF1617" s="1">
        <v>38.708267999999997</v>
      </c>
      <c r="AG1617" s="1" t="s">
        <v>50</v>
      </c>
      <c r="AH1617" s="1">
        <v>159</v>
      </c>
      <c r="AI1617" s="1">
        <v>5285.4717146000003</v>
      </c>
      <c r="AJ1617" s="1">
        <v>1.4151449</v>
      </c>
      <c r="AK1617" s="1">
        <v>8.0707999999999995E-3</v>
      </c>
      <c r="AL1617" s="1"/>
      <c r="AM1617" s="1"/>
      <c r="AN1617" s="1"/>
      <c r="AO1617" s="1"/>
      <c r="AP1617" s="1"/>
    </row>
    <row r="1618" spans="1:42" x14ac:dyDescent="0.25">
      <c r="A1618" s="1" t="s">
        <v>1181</v>
      </c>
      <c r="B1618" s="1">
        <v>1009434</v>
      </c>
      <c r="C1618" s="1">
        <v>2020</v>
      </c>
      <c r="D1618" s="1" t="s">
        <v>43</v>
      </c>
      <c r="E1618" s="1" t="s">
        <v>44</v>
      </c>
      <c r="F1618" s="1" t="s">
        <v>66</v>
      </c>
      <c r="G1618" s="1" t="s">
        <v>181</v>
      </c>
      <c r="H1618" s="1"/>
      <c r="I1618" s="1" t="s">
        <v>47</v>
      </c>
      <c r="J1618" s="1" t="s">
        <v>159</v>
      </c>
      <c r="K1618" s="1" t="s">
        <v>49</v>
      </c>
      <c r="L1618" s="1">
        <v>232595.26712100001</v>
      </c>
      <c r="M1618" s="1">
        <v>140</v>
      </c>
      <c r="N1618" s="1">
        <v>35</v>
      </c>
      <c r="O1618" s="1">
        <v>40.120922499999999</v>
      </c>
      <c r="P1618" s="1">
        <v>2.6632000000000001E-3</v>
      </c>
      <c r="Q1618" s="1">
        <v>2.6632000000000001E-3</v>
      </c>
      <c r="R1618" s="1">
        <v>0.13787369999999999</v>
      </c>
      <c r="S1618" s="1">
        <v>0.13787369999999999</v>
      </c>
      <c r="T1618" s="1">
        <v>18</v>
      </c>
      <c r="U1618" s="1">
        <v>32</v>
      </c>
      <c r="V1618" s="1">
        <v>0</v>
      </c>
      <c r="W1618" s="1" t="s">
        <v>50</v>
      </c>
      <c r="X1618" s="1">
        <v>8</v>
      </c>
      <c r="Y1618" s="1">
        <v>0.72635139999999998</v>
      </c>
      <c r="Z1618" s="1">
        <v>13.3421976</v>
      </c>
      <c r="AA1618" s="1">
        <v>7.3369000000000004E-3</v>
      </c>
      <c r="AB1618" s="1">
        <v>0.13476969999999999</v>
      </c>
      <c r="AC1618" s="1" t="s">
        <v>50</v>
      </c>
      <c r="AD1618" s="1">
        <v>16</v>
      </c>
      <c r="AE1618" s="1">
        <v>0.16651009999999999</v>
      </c>
      <c r="AF1618" s="1">
        <v>3.1465760999999999</v>
      </c>
      <c r="AG1618" s="1" t="s">
        <v>50</v>
      </c>
      <c r="AH1618" s="1">
        <v>16</v>
      </c>
      <c r="AI1618" s="1">
        <v>248.4462528</v>
      </c>
      <c r="AJ1618" s="1">
        <v>8.12996E-2</v>
      </c>
      <c r="AK1618" s="1">
        <v>3.79E-4</v>
      </c>
      <c r="AL1618" s="1"/>
      <c r="AM1618" s="1"/>
      <c r="AN1618" s="1"/>
      <c r="AO1618" s="1"/>
      <c r="AP1618" s="1"/>
    </row>
    <row r="1619" spans="1:42" x14ac:dyDescent="0.25">
      <c r="A1619" s="1" t="s">
        <v>1181</v>
      </c>
      <c r="B1619" s="1">
        <v>1009434</v>
      </c>
      <c r="C1619" s="1">
        <v>2020</v>
      </c>
      <c r="D1619" s="1" t="s">
        <v>43</v>
      </c>
      <c r="E1619" s="1" t="s">
        <v>44</v>
      </c>
      <c r="F1619" s="1" t="s">
        <v>66</v>
      </c>
      <c r="G1619" s="1" t="s">
        <v>535</v>
      </c>
      <c r="H1619" s="1"/>
      <c r="I1619" s="1" t="s">
        <v>47</v>
      </c>
      <c r="J1619" s="1" t="s">
        <v>159</v>
      </c>
      <c r="K1619" s="1" t="s">
        <v>49</v>
      </c>
      <c r="L1619" s="1">
        <v>8876194.9353640005</v>
      </c>
      <c r="M1619" s="1">
        <v>140</v>
      </c>
      <c r="N1619" s="1">
        <v>35</v>
      </c>
      <c r="O1619" s="1">
        <v>39.4590155</v>
      </c>
      <c r="P1619" s="1">
        <v>0</v>
      </c>
      <c r="Q1619" s="1">
        <v>0</v>
      </c>
      <c r="R1619" s="1">
        <v>0.17250019999999999</v>
      </c>
      <c r="S1619" s="1">
        <v>0.17250019999999999</v>
      </c>
      <c r="T1619" s="1">
        <v>117</v>
      </c>
      <c r="U1619" s="1">
        <v>130</v>
      </c>
      <c r="V1619" s="1">
        <v>0</v>
      </c>
      <c r="W1619" s="1" t="s">
        <v>50</v>
      </c>
      <c r="X1619" s="1">
        <v>112</v>
      </c>
      <c r="Y1619" s="1">
        <v>0</v>
      </c>
      <c r="Z1619" s="1">
        <v>276.5462139</v>
      </c>
      <c r="AA1619" s="1">
        <v>0</v>
      </c>
      <c r="AB1619" s="1">
        <v>3.2198061999999998</v>
      </c>
      <c r="AC1619" s="1" t="s">
        <v>50</v>
      </c>
      <c r="AD1619" s="1">
        <v>10</v>
      </c>
      <c r="AE1619" s="1">
        <v>0</v>
      </c>
      <c r="AF1619" s="1">
        <v>1.6012709000000001</v>
      </c>
      <c r="AG1619" s="1" t="s">
        <v>50</v>
      </c>
      <c r="AH1619" s="1">
        <v>55</v>
      </c>
      <c r="AI1619" s="1">
        <v>1129.2584502</v>
      </c>
      <c r="AJ1619" s="1">
        <v>0.3114923</v>
      </c>
      <c r="AK1619" s="1">
        <v>1.7340999999999999E-3</v>
      </c>
      <c r="AL1619" s="1"/>
      <c r="AM1619" s="1"/>
      <c r="AN1619" s="1"/>
      <c r="AO1619" s="1"/>
      <c r="AP1619" s="1"/>
    </row>
    <row r="1620" spans="1:42" x14ac:dyDescent="0.25">
      <c r="A1620" s="1" t="s">
        <v>1181</v>
      </c>
      <c r="B1620" s="1">
        <v>1009434</v>
      </c>
      <c r="C1620" s="1">
        <v>2020</v>
      </c>
      <c r="D1620" s="1" t="s">
        <v>43</v>
      </c>
      <c r="E1620" s="1" t="s">
        <v>44</v>
      </c>
      <c r="F1620" s="1" t="s">
        <v>66</v>
      </c>
      <c r="G1620" s="1" t="s">
        <v>133</v>
      </c>
      <c r="H1620" s="1"/>
      <c r="I1620" s="1" t="s">
        <v>47</v>
      </c>
      <c r="J1620" s="1" t="s">
        <v>159</v>
      </c>
      <c r="K1620" s="1" t="s">
        <v>49</v>
      </c>
      <c r="L1620" s="1">
        <v>1131276.40573</v>
      </c>
      <c r="M1620" s="1">
        <v>140</v>
      </c>
      <c r="N1620" s="1">
        <v>35</v>
      </c>
      <c r="O1620" s="1">
        <v>45.2427195</v>
      </c>
      <c r="P1620" s="1">
        <v>5.9113999999999998E-3</v>
      </c>
      <c r="Q1620" s="1">
        <v>5.9113999999999998E-3</v>
      </c>
      <c r="R1620" s="1">
        <v>0.3595623</v>
      </c>
      <c r="S1620" s="1">
        <v>0.3595623</v>
      </c>
      <c r="T1620" s="1">
        <v>86</v>
      </c>
      <c r="U1620" s="1">
        <v>128</v>
      </c>
      <c r="V1620" s="1">
        <v>0</v>
      </c>
      <c r="W1620" s="1" t="s">
        <v>50</v>
      </c>
      <c r="X1620" s="1">
        <v>53</v>
      </c>
      <c r="Y1620" s="1">
        <v>2.1997838999999999</v>
      </c>
      <c r="Z1620" s="1">
        <v>46.392826800000002</v>
      </c>
      <c r="AA1620" s="1">
        <v>3.0736200000000002E-2</v>
      </c>
      <c r="AB1620" s="1">
        <v>0.65769310000000003</v>
      </c>
      <c r="AC1620" s="1" t="s">
        <v>50</v>
      </c>
      <c r="AD1620" s="1">
        <v>6</v>
      </c>
      <c r="AE1620" s="1">
        <v>0.1085217</v>
      </c>
      <c r="AF1620" s="1">
        <v>2.3680224999999999</v>
      </c>
      <c r="AG1620" s="1" t="s">
        <v>50</v>
      </c>
      <c r="AH1620" s="1">
        <v>90</v>
      </c>
      <c r="AI1620" s="1">
        <v>477.07231419999999</v>
      </c>
      <c r="AJ1620" s="1">
        <v>0.55366689999999996</v>
      </c>
      <c r="AK1620" s="1">
        <v>7.425E-4</v>
      </c>
      <c r="AL1620" s="1"/>
      <c r="AM1620" s="1"/>
      <c r="AN1620" s="1"/>
      <c r="AO1620" s="1"/>
      <c r="AP1620" s="1"/>
    </row>
    <row r="1621" spans="1:42" x14ac:dyDescent="0.25">
      <c r="A1621" s="1" t="s">
        <v>1181</v>
      </c>
      <c r="B1621" s="1">
        <v>1009434</v>
      </c>
      <c r="C1621" s="1">
        <v>2020</v>
      </c>
      <c r="D1621" s="1" t="s">
        <v>43</v>
      </c>
      <c r="E1621" s="1" t="s">
        <v>44</v>
      </c>
      <c r="F1621" s="1" t="s">
        <v>66</v>
      </c>
      <c r="G1621" s="1" t="s">
        <v>106</v>
      </c>
      <c r="H1621" s="1"/>
      <c r="I1621" s="1" t="s">
        <v>47</v>
      </c>
      <c r="J1621" s="1" t="s">
        <v>159</v>
      </c>
      <c r="K1621" s="1" t="s">
        <v>49</v>
      </c>
      <c r="L1621" s="1">
        <v>14894099.607457001</v>
      </c>
      <c r="M1621" s="1">
        <v>140</v>
      </c>
      <c r="N1621" s="1">
        <v>35</v>
      </c>
      <c r="O1621" s="1">
        <v>43.846248199999998</v>
      </c>
      <c r="P1621" s="1">
        <v>3.1134999999999999E-3</v>
      </c>
      <c r="Q1621" s="1">
        <v>3.1736999999999998E-3</v>
      </c>
      <c r="R1621" s="1">
        <v>0.22178020000000001</v>
      </c>
      <c r="S1621" s="1">
        <v>0.28244999999999998</v>
      </c>
      <c r="T1621" s="1">
        <v>247</v>
      </c>
      <c r="U1621" s="1">
        <v>247</v>
      </c>
      <c r="V1621" s="1">
        <v>0</v>
      </c>
      <c r="W1621" s="1" t="s">
        <v>50</v>
      </c>
      <c r="X1621" s="1">
        <v>127</v>
      </c>
      <c r="Y1621" s="1">
        <v>54.985068599999998</v>
      </c>
      <c r="Z1621" s="1">
        <v>1407.6119000000001</v>
      </c>
      <c r="AA1621" s="1">
        <v>0.86179870000000003</v>
      </c>
      <c r="AB1621" s="1">
        <v>22.184809300000001</v>
      </c>
      <c r="AC1621" s="1" t="s">
        <v>50</v>
      </c>
      <c r="AD1621" s="1">
        <v>73</v>
      </c>
      <c r="AE1621" s="1">
        <v>1.606447</v>
      </c>
      <c r="AF1621" s="1">
        <v>41.765435699999998</v>
      </c>
      <c r="AG1621" s="1" t="s">
        <v>50</v>
      </c>
      <c r="AH1621" s="1">
        <v>154</v>
      </c>
      <c r="AI1621" s="1">
        <v>6549.8217475000001</v>
      </c>
      <c r="AJ1621" s="1">
        <v>3.894539</v>
      </c>
      <c r="AK1621" s="1">
        <v>1.0251400000000001E-2</v>
      </c>
      <c r="AL1621" s="1"/>
      <c r="AM1621" s="1"/>
      <c r="AN1621" s="1"/>
      <c r="AO1621" s="1"/>
      <c r="AP1621" s="1"/>
    </row>
    <row r="1622" spans="1:42" x14ac:dyDescent="0.25">
      <c r="A1622" s="1" t="s">
        <v>1167</v>
      </c>
      <c r="B1622" s="1">
        <v>1013303</v>
      </c>
      <c r="C1622" s="1">
        <v>2020</v>
      </c>
      <c r="D1622" s="1" t="s">
        <v>43</v>
      </c>
      <c r="E1622" s="1" t="s">
        <v>44</v>
      </c>
      <c r="F1622" s="1" t="s">
        <v>66</v>
      </c>
      <c r="G1622" s="1" t="s">
        <v>431</v>
      </c>
      <c r="H1622" s="1"/>
      <c r="I1622" s="1" t="s">
        <v>47</v>
      </c>
      <c r="J1622" s="1" t="s">
        <v>104</v>
      </c>
      <c r="K1622" s="1" t="s">
        <v>49</v>
      </c>
      <c r="L1622" s="1">
        <v>2374049.0545385</v>
      </c>
      <c r="M1622" s="1">
        <v>120</v>
      </c>
      <c r="N1622" s="1">
        <v>45</v>
      </c>
      <c r="O1622" s="1">
        <v>38.5</v>
      </c>
      <c r="P1622" s="1">
        <v>5.2300000000000003E-3</v>
      </c>
      <c r="Q1622" s="1">
        <v>5.2300000000000003E-3</v>
      </c>
      <c r="R1622" s="1">
        <v>0.14216000000000001</v>
      </c>
      <c r="S1622" s="1">
        <v>0.14216000000000001</v>
      </c>
      <c r="T1622" s="1">
        <v>46</v>
      </c>
      <c r="U1622" s="1">
        <v>30</v>
      </c>
      <c r="V1622" s="1">
        <v>0</v>
      </c>
      <c r="W1622" s="1" t="s">
        <v>50</v>
      </c>
      <c r="X1622" s="1">
        <v>18</v>
      </c>
      <c r="Y1622" s="1">
        <v>5.5408783000000001</v>
      </c>
      <c r="Z1622" s="1">
        <v>54.9755805</v>
      </c>
      <c r="AA1622" s="1">
        <v>0</v>
      </c>
      <c r="AB1622" s="1">
        <v>0</v>
      </c>
      <c r="AC1622" s="1" t="s">
        <v>50</v>
      </c>
      <c r="AD1622" s="1">
        <v>7</v>
      </c>
      <c r="AE1622" s="1">
        <v>7.1660199999999993E-2</v>
      </c>
      <c r="AF1622" s="1">
        <v>0.71099889999999999</v>
      </c>
      <c r="AG1622" s="1" t="s">
        <v>50</v>
      </c>
      <c r="AH1622" s="1">
        <v>23</v>
      </c>
      <c r="AI1622" s="1">
        <v>540.34783100000004</v>
      </c>
      <c r="AJ1622" s="1">
        <v>0.2085911</v>
      </c>
      <c r="AK1622" s="1">
        <v>9.0870000000000002E-4</v>
      </c>
      <c r="AL1622" s="1"/>
      <c r="AM1622" s="1"/>
      <c r="AN1622" s="1"/>
      <c r="AO1622" s="1"/>
      <c r="AP1622" s="1"/>
    </row>
    <row r="1623" spans="1:42" x14ac:dyDescent="0.25">
      <c r="A1623" s="1" t="s">
        <v>1167</v>
      </c>
      <c r="B1623" s="1">
        <v>1013303</v>
      </c>
      <c r="C1623" s="1">
        <v>2020</v>
      </c>
      <c r="D1623" s="1" t="s">
        <v>43</v>
      </c>
      <c r="E1623" s="1" t="s">
        <v>44</v>
      </c>
      <c r="F1623" s="1" t="s">
        <v>66</v>
      </c>
      <c r="G1623" s="1" t="s">
        <v>475</v>
      </c>
      <c r="H1623" s="1"/>
      <c r="I1623" s="1" t="s">
        <v>47</v>
      </c>
      <c r="J1623" s="1" t="s">
        <v>104</v>
      </c>
      <c r="K1623" s="1" t="s">
        <v>49</v>
      </c>
      <c r="L1623" s="1">
        <v>3214865.5159292999</v>
      </c>
      <c r="M1623" s="1">
        <v>117.4</v>
      </c>
      <c r="N1623" s="1">
        <v>113.4</v>
      </c>
      <c r="O1623" s="1">
        <v>46.936</v>
      </c>
      <c r="P1623" s="1">
        <v>1.0200000000000001E-3</v>
      </c>
      <c r="Q1623" s="1">
        <v>1.0200000000000001E-3</v>
      </c>
      <c r="R1623" s="1">
        <v>0.171378</v>
      </c>
      <c r="S1623" s="1">
        <v>0.171378</v>
      </c>
      <c r="T1623" s="1">
        <v>38</v>
      </c>
      <c r="U1623" s="1">
        <v>37</v>
      </c>
      <c r="V1623" s="1">
        <v>0</v>
      </c>
      <c r="W1623" s="1" t="s">
        <v>50</v>
      </c>
      <c r="X1623" s="1">
        <v>18</v>
      </c>
      <c r="Y1623" s="1">
        <v>8.4315186999999998</v>
      </c>
      <c r="Z1623" s="1">
        <v>517.10196919999998</v>
      </c>
      <c r="AA1623" s="1">
        <v>0</v>
      </c>
      <c r="AB1623" s="1">
        <v>0</v>
      </c>
      <c r="AC1623" s="1" t="s">
        <v>50</v>
      </c>
      <c r="AD1623" s="1">
        <v>15</v>
      </c>
      <c r="AE1623" s="1">
        <v>9.1409400000000002E-2</v>
      </c>
      <c r="AF1623" s="1">
        <v>5.6061053000000003</v>
      </c>
      <c r="AG1623" s="1" t="s">
        <v>50</v>
      </c>
      <c r="AH1623" s="1">
        <v>22</v>
      </c>
      <c r="AI1623" s="1">
        <v>1234.0019388000001</v>
      </c>
      <c r="AJ1623" s="1">
        <v>0.57298930000000003</v>
      </c>
      <c r="AK1623" s="1">
        <v>1.8814999999999999E-3</v>
      </c>
      <c r="AL1623" s="1"/>
      <c r="AM1623" s="1"/>
      <c r="AN1623" s="1"/>
      <c r="AO1623" s="1"/>
      <c r="AP1623" s="1"/>
    </row>
    <row r="1624" spans="1:42" x14ac:dyDescent="0.25">
      <c r="A1624" s="1" t="s">
        <v>1182</v>
      </c>
      <c r="B1624" s="1">
        <v>1012100</v>
      </c>
      <c r="C1624" s="1">
        <v>2020</v>
      </c>
      <c r="D1624" s="1" t="s">
        <v>43</v>
      </c>
      <c r="E1624" s="1" t="s">
        <v>44</v>
      </c>
      <c r="F1624" s="1" t="s">
        <v>66</v>
      </c>
      <c r="G1624" s="1" t="s">
        <v>645</v>
      </c>
      <c r="H1624" s="1"/>
      <c r="I1624" s="1" t="s">
        <v>47</v>
      </c>
      <c r="J1624" s="1" t="s">
        <v>104</v>
      </c>
      <c r="K1624" s="1" t="s">
        <v>49</v>
      </c>
      <c r="L1624" s="1">
        <v>212065.51</v>
      </c>
      <c r="M1624" s="1">
        <v>125.71</v>
      </c>
      <c r="N1624" s="1">
        <v>35.43</v>
      </c>
      <c r="O1624" s="1">
        <v>63.471620000000001</v>
      </c>
      <c r="P1624" s="1">
        <v>5.0134900000000003E-2</v>
      </c>
      <c r="Q1624" s="1">
        <v>5.0134900000000003E-2</v>
      </c>
      <c r="R1624" s="1">
        <v>0.3868606</v>
      </c>
      <c r="S1624" s="1">
        <v>0.3868606</v>
      </c>
      <c r="T1624" s="1">
        <v>30</v>
      </c>
      <c r="U1624" s="1">
        <v>66</v>
      </c>
      <c r="V1624" s="1">
        <v>0</v>
      </c>
      <c r="W1624" s="1" t="s">
        <v>49</v>
      </c>
      <c r="X1624" s="1"/>
      <c r="Y1624" s="1"/>
      <c r="Z1624" s="1"/>
      <c r="AA1624" s="1"/>
      <c r="AB1624" s="1"/>
      <c r="AC1624" s="1" t="s">
        <v>49</v>
      </c>
      <c r="AD1624" s="1"/>
      <c r="AE1624" s="1"/>
      <c r="AF1624" s="1"/>
      <c r="AG1624" s="1" t="s">
        <v>50</v>
      </c>
      <c r="AH1624" s="1">
        <v>66</v>
      </c>
      <c r="AI1624" s="1">
        <v>52.342579999999998</v>
      </c>
      <c r="AJ1624" s="1">
        <v>0.10872</v>
      </c>
      <c r="AK1624" s="1">
        <v>2.0000000000000002E-5</v>
      </c>
      <c r="AL1624" s="1"/>
      <c r="AM1624" s="1"/>
      <c r="AN1624" s="1"/>
      <c r="AO1624" s="1"/>
      <c r="AP1624" s="1"/>
    </row>
    <row r="1625" spans="1:42" x14ac:dyDescent="0.25">
      <c r="A1625" s="1" t="s">
        <v>1182</v>
      </c>
      <c r="B1625" s="1">
        <v>1012100</v>
      </c>
      <c r="C1625" s="1">
        <v>2020</v>
      </c>
      <c r="D1625" s="1" t="s">
        <v>43</v>
      </c>
      <c r="E1625" s="1" t="s">
        <v>44</v>
      </c>
      <c r="F1625" s="1" t="s">
        <v>66</v>
      </c>
      <c r="G1625" s="1" t="s">
        <v>646</v>
      </c>
      <c r="H1625" s="1"/>
      <c r="I1625" s="1" t="s">
        <v>47</v>
      </c>
      <c r="J1625" s="1" t="s">
        <v>104</v>
      </c>
      <c r="K1625" s="1" t="s">
        <v>49</v>
      </c>
      <c r="L1625" s="1">
        <v>53408.78</v>
      </c>
      <c r="M1625" s="1">
        <v>124</v>
      </c>
      <c r="N1625" s="1">
        <v>27.2</v>
      </c>
      <c r="O1625" s="1">
        <v>66.199590000000001</v>
      </c>
      <c r="P1625" s="1">
        <v>4.1067199999999998E-2</v>
      </c>
      <c r="Q1625" s="1">
        <v>4.1067199999999998E-2</v>
      </c>
      <c r="R1625" s="1">
        <v>0.31958249999999999</v>
      </c>
      <c r="S1625" s="1">
        <v>0.31958249999999999</v>
      </c>
      <c r="T1625" s="1">
        <v>29</v>
      </c>
      <c r="U1625" s="1">
        <v>28</v>
      </c>
      <c r="V1625" s="1">
        <v>0</v>
      </c>
      <c r="W1625" s="1" t="s">
        <v>49</v>
      </c>
      <c r="X1625" s="1"/>
      <c r="Y1625" s="1"/>
      <c r="Z1625" s="1"/>
      <c r="AA1625" s="1"/>
      <c r="AB1625" s="1"/>
      <c r="AC1625" s="1" t="s">
        <v>50</v>
      </c>
      <c r="AD1625" s="1">
        <v>11</v>
      </c>
      <c r="AE1625" s="1">
        <v>3.687E-2</v>
      </c>
      <c r="AF1625" s="1">
        <v>0.10475</v>
      </c>
      <c r="AG1625" s="1" t="s">
        <v>50</v>
      </c>
      <c r="AH1625" s="1">
        <v>17</v>
      </c>
      <c r="AI1625" s="1">
        <v>4.5998299999999999</v>
      </c>
      <c r="AJ1625" s="1">
        <v>5.2100000000000002E-3</v>
      </c>
      <c r="AK1625" s="1">
        <v>0</v>
      </c>
      <c r="AL1625" s="1"/>
      <c r="AM1625" s="1"/>
      <c r="AN1625" s="1"/>
      <c r="AO1625" s="1"/>
      <c r="AP1625" s="1"/>
    </row>
    <row r="1626" spans="1:42" x14ac:dyDescent="0.25">
      <c r="A1626" s="1" t="s">
        <v>1182</v>
      </c>
      <c r="B1626" s="1">
        <v>1012100</v>
      </c>
      <c r="C1626" s="1">
        <v>2020</v>
      </c>
      <c r="D1626" s="1" t="s">
        <v>43</v>
      </c>
      <c r="E1626" s="1" t="s">
        <v>44</v>
      </c>
      <c r="F1626" s="1" t="s">
        <v>66</v>
      </c>
      <c r="G1626" s="1" t="s">
        <v>311</v>
      </c>
      <c r="H1626" s="1"/>
      <c r="I1626" s="1" t="s">
        <v>47</v>
      </c>
      <c r="J1626" s="1" t="s">
        <v>104</v>
      </c>
      <c r="K1626" s="1" t="s">
        <v>49</v>
      </c>
      <c r="L1626" s="1">
        <v>7112.8</v>
      </c>
      <c r="M1626" s="1">
        <v>130</v>
      </c>
      <c r="N1626" s="1">
        <v>29</v>
      </c>
      <c r="O1626" s="1">
        <v>66.195880000000002</v>
      </c>
      <c r="P1626" s="1">
        <v>4.1067199999999998E-2</v>
      </c>
      <c r="Q1626" s="1">
        <v>4.1067199999999998E-2</v>
      </c>
      <c r="R1626" s="1">
        <v>0.31958249999999999</v>
      </c>
      <c r="S1626" s="1">
        <v>0.31958249999999999</v>
      </c>
      <c r="T1626" s="1">
        <v>1</v>
      </c>
      <c r="U1626" s="1">
        <v>3</v>
      </c>
      <c r="V1626" s="1">
        <v>0</v>
      </c>
      <c r="W1626" s="1" t="s">
        <v>49</v>
      </c>
      <c r="X1626" s="1"/>
      <c r="Y1626" s="1"/>
      <c r="Z1626" s="1"/>
      <c r="AA1626" s="1"/>
      <c r="AB1626" s="1"/>
      <c r="AC1626" s="1" t="s">
        <v>49</v>
      </c>
      <c r="AD1626" s="1"/>
      <c r="AE1626" s="1"/>
      <c r="AF1626" s="1"/>
      <c r="AG1626" s="1" t="s">
        <v>50</v>
      </c>
      <c r="AH1626" s="1">
        <v>3</v>
      </c>
      <c r="AI1626" s="1">
        <v>0.85838000000000003</v>
      </c>
      <c r="AJ1626" s="1">
        <v>9.7000000000000005E-4</v>
      </c>
      <c r="AK1626" s="1">
        <v>0</v>
      </c>
      <c r="AL1626" s="1"/>
      <c r="AM1626" s="1"/>
      <c r="AN1626" s="1"/>
      <c r="AO1626" s="1"/>
      <c r="AP1626" s="1"/>
    </row>
    <row r="1627" spans="1:42" x14ac:dyDescent="0.25">
      <c r="A1627" s="1" t="s">
        <v>1182</v>
      </c>
      <c r="B1627" s="1">
        <v>1012100</v>
      </c>
      <c r="C1627" s="1">
        <v>2020</v>
      </c>
      <c r="D1627" s="1" t="s">
        <v>43</v>
      </c>
      <c r="E1627" s="1" t="s">
        <v>44</v>
      </c>
      <c r="F1627" s="1" t="s">
        <v>66</v>
      </c>
      <c r="G1627" s="1" t="s">
        <v>716</v>
      </c>
      <c r="H1627" s="1"/>
      <c r="I1627" s="1" t="s">
        <v>47</v>
      </c>
      <c r="J1627" s="1" t="s">
        <v>104</v>
      </c>
      <c r="K1627" s="1" t="s">
        <v>49</v>
      </c>
      <c r="L1627" s="1">
        <v>326816.01</v>
      </c>
      <c r="M1627" s="1">
        <v>130.94</v>
      </c>
      <c r="N1627" s="1">
        <v>31.94</v>
      </c>
      <c r="O1627" s="1">
        <v>63.474249999999998</v>
      </c>
      <c r="P1627" s="1">
        <v>5.0134900000000003E-2</v>
      </c>
      <c r="Q1627" s="1">
        <v>5.0134900000000003E-2</v>
      </c>
      <c r="R1627" s="1">
        <v>0.3868606</v>
      </c>
      <c r="S1627" s="1">
        <v>0.3868606</v>
      </c>
      <c r="T1627" s="1">
        <v>24</v>
      </c>
      <c r="U1627" s="1">
        <v>45</v>
      </c>
      <c r="V1627" s="1">
        <v>0</v>
      </c>
      <c r="W1627" s="1" t="s">
        <v>49</v>
      </c>
      <c r="X1627" s="1"/>
      <c r="Y1627" s="1"/>
      <c r="Z1627" s="1"/>
      <c r="AA1627" s="1"/>
      <c r="AB1627" s="1"/>
      <c r="AC1627" s="1" t="s">
        <v>49</v>
      </c>
      <c r="AD1627" s="1"/>
      <c r="AE1627" s="1"/>
      <c r="AF1627" s="1"/>
      <c r="AG1627" s="1" t="s">
        <v>50</v>
      </c>
      <c r="AH1627" s="1">
        <v>45</v>
      </c>
      <c r="AI1627" s="1">
        <v>80.669319999999999</v>
      </c>
      <c r="AJ1627" s="1">
        <v>0.16755999999999999</v>
      </c>
      <c r="AK1627" s="1">
        <v>1.3999999999999999E-4</v>
      </c>
      <c r="AL1627" s="1"/>
      <c r="AM1627" s="1"/>
      <c r="AN1627" s="1"/>
      <c r="AO1627" s="1"/>
      <c r="AP1627" s="1"/>
    </row>
    <row r="1628" spans="1:42" x14ac:dyDescent="0.25">
      <c r="A1628" s="1" t="s">
        <v>1183</v>
      </c>
      <c r="B1628" s="1">
        <v>1012790</v>
      </c>
      <c r="C1628" s="1">
        <v>2020</v>
      </c>
      <c r="D1628" s="1" t="s">
        <v>43</v>
      </c>
      <c r="E1628" s="1" t="s">
        <v>44</v>
      </c>
      <c r="F1628" s="1" t="s">
        <v>45</v>
      </c>
      <c r="G1628" s="1"/>
      <c r="H1628" s="1" t="s">
        <v>155</v>
      </c>
      <c r="I1628" s="1" t="s">
        <v>68</v>
      </c>
      <c r="J1628" s="1"/>
      <c r="K1628" s="1"/>
      <c r="L1628" s="1">
        <v>2319504</v>
      </c>
      <c r="M1628" s="1">
        <v>100</v>
      </c>
      <c r="N1628" s="1">
        <v>54.7</v>
      </c>
      <c r="O1628" s="1">
        <v>44.048000000000002</v>
      </c>
      <c r="P1628" s="1">
        <v>8.9999999999999993E-3</v>
      </c>
      <c r="Q1628" s="1">
        <v>8.9999999999999993E-3</v>
      </c>
      <c r="R1628" s="1">
        <v>0.17</v>
      </c>
      <c r="S1628" s="1">
        <v>0.17</v>
      </c>
      <c r="T1628" s="1"/>
      <c r="U1628" s="1">
        <v>13</v>
      </c>
      <c r="V1628" s="1"/>
      <c r="W1628" s="1" t="s">
        <v>50</v>
      </c>
      <c r="X1628" s="1">
        <v>7</v>
      </c>
      <c r="Y1628" s="1">
        <v>30.949851482497699</v>
      </c>
      <c r="Z1628" s="1">
        <v>213.312038597222</v>
      </c>
      <c r="AA1628" s="1">
        <v>0.31262476244947202</v>
      </c>
      <c r="AB1628" s="1">
        <v>2.1546670565375998</v>
      </c>
      <c r="AC1628" s="1" t="s">
        <v>49</v>
      </c>
      <c r="AD1628" s="1"/>
      <c r="AE1628" s="1"/>
      <c r="AF1628" s="1"/>
      <c r="AG1628" s="1" t="s">
        <v>49</v>
      </c>
      <c r="AH1628" s="1"/>
      <c r="AI1628" s="1"/>
      <c r="AJ1628" s="1"/>
      <c r="AK1628" s="1"/>
      <c r="AL1628" s="1"/>
      <c r="AM1628" s="1"/>
      <c r="AN1628" s="1"/>
      <c r="AO1628" s="1"/>
      <c r="AP1628" s="1"/>
    </row>
    <row r="1629" spans="1:42" x14ac:dyDescent="0.25">
      <c r="A1629" s="1" t="s">
        <v>1183</v>
      </c>
      <c r="B1629" s="1">
        <v>1012790</v>
      </c>
      <c r="C1629" s="1">
        <v>2020</v>
      </c>
      <c r="D1629" s="1" t="s">
        <v>43</v>
      </c>
      <c r="E1629" s="1" t="s">
        <v>44</v>
      </c>
      <c r="F1629" s="1" t="s">
        <v>45</v>
      </c>
      <c r="G1629" s="1"/>
      <c r="H1629" s="1" t="s">
        <v>377</v>
      </c>
      <c r="I1629" s="1" t="s">
        <v>68</v>
      </c>
      <c r="J1629" s="1"/>
      <c r="K1629" s="1"/>
      <c r="L1629" s="1">
        <v>2750285</v>
      </c>
      <c r="M1629" s="1">
        <v>91</v>
      </c>
      <c r="N1629" s="1">
        <v>56.7</v>
      </c>
      <c r="O1629" s="1">
        <v>46.951999999999998</v>
      </c>
      <c r="P1629" s="1">
        <v>3.0000000000000001E-3</v>
      </c>
      <c r="Q1629" s="1">
        <v>3.0000000000000001E-3</v>
      </c>
      <c r="R1629" s="1">
        <v>6.8000000000000005E-2</v>
      </c>
      <c r="S1629" s="1">
        <v>6.8000000000000005E-2</v>
      </c>
      <c r="T1629" s="1"/>
      <c r="U1629" s="1">
        <v>11</v>
      </c>
      <c r="V1629" s="1"/>
      <c r="W1629" s="1" t="s">
        <v>50</v>
      </c>
      <c r="X1629" s="1">
        <v>5</v>
      </c>
      <c r="Y1629" s="1">
        <v>24.387895459891201</v>
      </c>
      <c r="Z1629" s="1">
        <v>201.70300463977</v>
      </c>
      <c r="AA1629" s="1">
        <v>0.24634237838274001</v>
      </c>
      <c r="AB1629" s="1">
        <v>2.0374040872703998</v>
      </c>
      <c r="AC1629" s="1" t="s">
        <v>49</v>
      </c>
      <c r="AD1629" s="1"/>
      <c r="AE1629" s="1"/>
      <c r="AF1629" s="1"/>
      <c r="AG1629" s="1" t="s">
        <v>49</v>
      </c>
      <c r="AH1629" s="1"/>
      <c r="AI1629" s="1"/>
      <c r="AJ1629" s="1"/>
      <c r="AK1629" s="1"/>
      <c r="AL1629" s="1"/>
      <c r="AM1629" s="1"/>
      <c r="AN1629" s="1"/>
      <c r="AO1629" s="1"/>
      <c r="AP1629" s="1"/>
    </row>
    <row r="1630" spans="1:42" x14ac:dyDescent="0.25">
      <c r="A1630" s="1" t="s">
        <v>1183</v>
      </c>
      <c r="B1630" s="1">
        <v>1012790</v>
      </c>
      <c r="C1630" s="1">
        <v>2020</v>
      </c>
      <c r="D1630" s="1" t="s">
        <v>43</v>
      </c>
      <c r="E1630" s="1" t="s">
        <v>44</v>
      </c>
      <c r="F1630" s="1" t="s">
        <v>45</v>
      </c>
      <c r="G1630" s="1"/>
      <c r="H1630" s="1" t="s">
        <v>623</v>
      </c>
      <c r="I1630" s="1" t="s">
        <v>68</v>
      </c>
      <c r="J1630" s="1"/>
      <c r="K1630" s="1"/>
      <c r="L1630" s="1">
        <v>1323598</v>
      </c>
      <c r="M1630" s="1">
        <v>93</v>
      </c>
      <c r="N1630" s="1">
        <v>51.7</v>
      </c>
      <c r="O1630" s="1">
        <v>48.371000000000002</v>
      </c>
      <c r="P1630" s="1">
        <v>5.0000000000000001E-3</v>
      </c>
      <c r="Q1630" s="1">
        <v>5.0000000000000001E-3</v>
      </c>
      <c r="R1630" s="1">
        <v>0.16300000000000001</v>
      </c>
      <c r="S1630" s="1">
        <v>0.16300000000000001</v>
      </c>
      <c r="T1630" s="1"/>
      <c r="U1630" s="1">
        <v>2</v>
      </c>
      <c r="V1630" s="1"/>
      <c r="W1630" s="1" t="s">
        <v>50</v>
      </c>
      <c r="X1630" s="1">
        <v>2</v>
      </c>
      <c r="Y1630" s="1">
        <v>22.271253586045201</v>
      </c>
      <c r="Z1630" s="1">
        <v>264.91871996536298</v>
      </c>
      <c r="AA1630" s="1">
        <v>0.2249621574348</v>
      </c>
      <c r="AB1630" s="1">
        <v>2.6759466663168001</v>
      </c>
      <c r="AC1630" s="1" t="s">
        <v>49</v>
      </c>
      <c r="AD1630" s="1"/>
      <c r="AE1630" s="1"/>
      <c r="AF1630" s="1"/>
      <c r="AG1630" s="1" t="s">
        <v>49</v>
      </c>
      <c r="AH1630" s="1"/>
      <c r="AI1630" s="1"/>
      <c r="AJ1630" s="1"/>
      <c r="AK1630" s="1"/>
      <c r="AL1630" s="1"/>
      <c r="AM1630" s="1"/>
      <c r="AN1630" s="1"/>
      <c r="AO1630" s="1"/>
      <c r="AP1630" s="1"/>
    </row>
    <row r="1631" spans="1:42" x14ac:dyDescent="0.25">
      <c r="A1631" s="1" t="s">
        <v>1184</v>
      </c>
      <c r="B1631" s="1">
        <v>1012940</v>
      </c>
      <c r="C1631" s="1">
        <v>2020</v>
      </c>
      <c r="D1631" s="1" t="s">
        <v>43</v>
      </c>
      <c r="E1631" s="1" t="s">
        <v>44</v>
      </c>
      <c r="F1631" s="1" t="s">
        <v>66</v>
      </c>
      <c r="G1631" s="1" t="s">
        <v>645</v>
      </c>
      <c r="H1631" s="1"/>
      <c r="I1631" s="1" t="s">
        <v>47</v>
      </c>
      <c r="J1631" s="1" t="s">
        <v>123</v>
      </c>
      <c r="K1631" s="1" t="s">
        <v>49</v>
      </c>
      <c r="L1631" s="1">
        <v>9669.8706199999997</v>
      </c>
      <c r="M1631" s="1">
        <v>95.3</v>
      </c>
      <c r="N1631" s="1">
        <v>75.8</v>
      </c>
      <c r="O1631" s="1">
        <v>40</v>
      </c>
      <c r="P1631" s="1">
        <v>2.3340000000000001E-3</v>
      </c>
      <c r="Q1631" s="1">
        <v>3.4095000000000002E-3</v>
      </c>
      <c r="R1631" s="1">
        <v>8.1897600000000001E-2</v>
      </c>
      <c r="S1631" s="1">
        <v>0.18815000000000001</v>
      </c>
      <c r="T1631" s="1">
        <v>2</v>
      </c>
      <c r="U1631" s="1">
        <v>8</v>
      </c>
      <c r="V1631" s="1">
        <v>0</v>
      </c>
      <c r="W1631" s="1" t="s">
        <v>49</v>
      </c>
      <c r="X1631" s="1"/>
      <c r="Y1631" s="1"/>
      <c r="Z1631" s="1"/>
      <c r="AA1631" s="1"/>
      <c r="AB1631" s="1"/>
      <c r="AC1631" s="1" t="s">
        <v>49</v>
      </c>
      <c r="AD1631" s="1"/>
      <c r="AE1631" s="1"/>
      <c r="AF1631" s="1"/>
      <c r="AG1631" s="1" t="s">
        <v>50</v>
      </c>
      <c r="AH1631" s="1">
        <v>8</v>
      </c>
      <c r="AI1631" s="1">
        <v>86.011949200000004</v>
      </c>
      <c r="AJ1631" s="1">
        <v>3.28407E-2</v>
      </c>
      <c r="AK1631" s="1">
        <v>1.3640000000000001E-4</v>
      </c>
      <c r="AL1631" s="1"/>
      <c r="AM1631" s="1"/>
      <c r="AN1631" s="1"/>
      <c r="AO1631" s="1"/>
      <c r="AP1631" s="1"/>
    </row>
    <row r="1632" spans="1:42" x14ac:dyDescent="0.25">
      <c r="A1632" s="1" t="s">
        <v>1184</v>
      </c>
      <c r="B1632" s="1">
        <v>1012940</v>
      </c>
      <c r="C1632" s="1">
        <v>2020</v>
      </c>
      <c r="D1632" s="1" t="s">
        <v>43</v>
      </c>
      <c r="E1632" s="1" t="s">
        <v>44</v>
      </c>
      <c r="F1632" s="1" t="s">
        <v>66</v>
      </c>
      <c r="G1632" s="1" t="s">
        <v>386</v>
      </c>
      <c r="H1632" s="1"/>
      <c r="I1632" s="1" t="s">
        <v>47</v>
      </c>
      <c r="J1632" s="1" t="s">
        <v>123</v>
      </c>
      <c r="K1632" s="1" t="s">
        <v>49</v>
      </c>
      <c r="L1632" s="1">
        <v>3295624.6606895002</v>
      </c>
      <c r="M1632" s="1">
        <v>95.3</v>
      </c>
      <c r="N1632" s="1">
        <v>75.8</v>
      </c>
      <c r="O1632" s="1">
        <v>40</v>
      </c>
      <c r="P1632" s="1">
        <v>2.3340000000000001E-3</v>
      </c>
      <c r="Q1632" s="1">
        <v>3.4095000000000002E-3</v>
      </c>
      <c r="R1632" s="1">
        <v>8.1897600000000001E-2</v>
      </c>
      <c r="S1632" s="1">
        <v>0.18815000000000001</v>
      </c>
      <c r="T1632" s="1">
        <v>145</v>
      </c>
      <c r="U1632" s="1">
        <v>445</v>
      </c>
      <c r="V1632" s="1">
        <v>0</v>
      </c>
      <c r="W1632" s="1" t="s">
        <v>49</v>
      </c>
      <c r="X1632" s="1"/>
      <c r="Y1632" s="1"/>
      <c r="Z1632" s="1"/>
      <c r="AA1632" s="1"/>
      <c r="AB1632" s="1"/>
      <c r="AC1632" s="1" t="s">
        <v>49</v>
      </c>
      <c r="AD1632" s="1"/>
      <c r="AE1632" s="1"/>
      <c r="AF1632" s="1"/>
      <c r="AG1632" s="1" t="s">
        <v>50</v>
      </c>
      <c r="AH1632" s="1">
        <v>445</v>
      </c>
      <c r="AI1632" s="1">
        <v>29226.084812100002</v>
      </c>
      <c r="AJ1632" s="1">
        <v>12.5031473</v>
      </c>
      <c r="AK1632" s="1">
        <v>4.6475099999999998E-2</v>
      </c>
      <c r="AL1632" s="1"/>
      <c r="AM1632" s="1"/>
      <c r="AN1632" s="1"/>
      <c r="AO1632" s="1"/>
      <c r="AP1632" s="1"/>
    </row>
    <row r="1633" spans="1:42" x14ac:dyDescent="0.25">
      <c r="A1633" s="1" t="s">
        <v>1184</v>
      </c>
      <c r="B1633" s="1">
        <v>1012940</v>
      </c>
      <c r="C1633" s="1">
        <v>2020</v>
      </c>
      <c r="D1633" s="1" t="s">
        <v>43</v>
      </c>
      <c r="E1633" s="1" t="s">
        <v>44</v>
      </c>
      <c r="F1633" s="1" t="s">
        <v>66</v>
      </c>
      <c r="G1633" s="1" t="s">
        <v>308</v>
      </c>
      <c r="H1633" s="1"/>
      <c r="I1633" s="1" t="s">
        <v>47</v>
      </c>
      <c r="J1633" s="1" t="s">
        <v>123</v>
      </c>
      <c r="K1633" s="1" t="s">
        <v>49</v>
      </c>
      <c r="L1633" s="1">
        <v>4689536.5587988999</v>
      </c>
      <c r="M1633" s="1">
        <v>95.3</v>
      </c>
      <c r="N1633" s="1">
        <v>75.8</v>
      </c>
      <c r="O1633" s="1">
        <v>40</v>
      </c>
      <c r="P1633" s="1">
        <v>2.3340000000000001E-3</v>
      </c>
      <c r="Q1633" s="1">
        <v>3.4095000000000002E-3</v>
      </c>
      <c r="R1633" s="1">
        <v>8.1897600000000001E-2</v>
      </c>
      <c r="S1633" s="1">
        <v>0.18815000000000001</v>
      </c>
      <c r="T1633" s="1">
        <v>72</v>
      </c>
      <c r="U1633" s="1">
        <v>203</v>
      </c>
      <c r="V1633" s="1">
        <v>0</v>
      </c>
      <c r="W1633" s="1" t="s">
        <v>49</v>
      </c>
      <c r="X1633" s="1"/>
      <c r="Y1633" s="1"/>
      <c r="Z1633" s="1"/>
      <c r="AA1633" s="1"/>
      <c r="AB1633" s="1"/>
      <c r="AC1633" s="1" t="s">
        <v>49</v>
      </c>
      <c r="AD1633" s="1"/>
      <c r="AE1633" s="1"/>
      <c r="AF1633" s="1"/>
      <c r="AG1633" s="1" t="s">
        <v>50</v>
      </c>
      <c r="AH1633" s="1">
        <v>203</v>
      </c>
      <c r="AI1633" s="1">
        <v>32632.053622700001</v>
      </c>
      <c r="AJ1633" s="1">
        <v>14.634826500000001</v>
      </c>
      <c r="AK1633" s="1">
        <v>5.2103499999999997E-2</v>
      </c>
      <c r="AL1633" s="1"/>
      <c r="AM1633" s="1"/>
      <c r="AN1633" s="1"/>
      <c r="AO1633" s="1"/>
      <c r="AP1633" s="1"/>
    </row>
    <row r="1634" spans="1:42" x14ac:dyDescent="0.25">
      <c r="A1634" s="1" t="s">
        <v>1184</v>
      </c>
      <c r="B1634" s="1">
        <v>1012940</v>
      </c>
      <c r="C1634" s="1">
        <v>2020</v>
      </c>
      <c r="D1634" s="1" t="s">
        <v>43</v>
      </c>
      <c r="E1634" s="1" t="s">
        <v>44</v>
      </c>
      <c r="F1634" s="1" t="s">
        <v>66</v>
      </c>
      <c r="G1634" s="1" t="s">
        <v>312</v>
      </c>
      <c r="H1634" s="1"/>
      <c r="I1634" s="1" t="s">
        <v>47</v>
      </c>
      <c r="J1634" s="1" t="s">
        <v>123</v>
      </c>
      <c r="K1634" s="1" t="s">
        <v>49</v>
      </c>
      <c r="L1634" s="1">
        <v>1614570.9891812999</v>
      </c>
      <c r="M1634" s="1">
        <v>95.3</v>
      </c>
      <c r="N1634" s="1">
        <v>75.8</v>
      </c>
      <c r="O1634" s="1">
        <v>40</v>
      </c>
      <c r="P1634" s="1">
        <v>2.3340000000000001E-3</v>
      </c>
      <c r="Q1634" s="1">
        <v>3.4095000000000002E-3</v>
      </c>
      <c r="R1634" s="1">
        <v>8.1897600000000001E-2</v>
      </c>
      <c r="S1634" s="1">
        <v>0.18815000000000001</v>
      </c>
      <c r="T1634" s="1">
        <v>87</v>
      </c>
      <c r="U1634" s="1">
        <v>293</v>
      </c>
      <c r="V1634" s="1">
        <v>0</v>
      </c>
      <c r="W1634" s="1" t="s">
        <v>49</v>
      </c>
      <c r="X1634" s="1"/>
      <c r="Y1634" s="1"/>
      <c r="Z1634" s="1"/>
      <c r="AA1634" s="1"/>
      <c r="AB1634" s="1"/>
      <c r="AC1634" s="1" t="s">
        <v>49</v>
      </c>
      <c r="AD1634" s="1"/>
      <c r="AE1634" s="1"/>
      <c r="AF1634" s="1"/>
      <c r="AG1634" s="1" t="s">
        <v>50</v>
      </c>
      <c r="AH1634" s="1">
        <v>293</v>
      </c>
      <c r="AI1634" s="1">
        <v>14634.747891999999</v>
      </c>
      <c r="AJ1634" s="1">
        <v>5.6108777999999999</v>
      </c>
      <c r="AK1634" s="1">
        <v>2.31506E-2</v>
      </c>
      <c r="AL1634" s="1"/>
      <c r="AM1634" s="1"/>
      <c r="AN1634" s="1"/>
      <c r="AO1634" s="1"/>
      <c r="AP1634" s="1"/>
    </row>
    <row r="1635" spans="1:42" x14ac:dyDescent="0.25">
      <c r="A1635" s="1" t="s">
        <v>1168</v>
      </c>
      <c r="B1635" s="1">
        <v>1010222</v>
      </c>
      <c r="C1635" s="1">
        <v>2020</v>
      </c>
      <c r="D1635" s="1" t="s">
        <v>43</v>
      </c>
      <c r="E1635" s="1" t="s">
        <v>44</v>
      </c>
      <c r="F1635" s="1" t="s">
        <v>66</v>
      </c>
      <c r="G1635" s="1" t="s">
        <v>344</v>
      </c>
      <c r="H1635" s="1"/>
      <c r="I1635" s="1" t="s">
        <v>47</v>
      </c>
      <c r="J1635" s="1" t="s">
        <v>48</v>
      </c>
      <c r="K1635" s="1" t="s">
        <v>49</v>
      </c>
      <c r="L1635" s="1">
        <v>52042.95</v>
      </c>
      <c r="M1635" s="1">
        <v>132.5</v>
      </c>
      <c r="N1635" s="1">
        <v>45</v>
      </c>
      <c r="O1635" s="1">
        <v>40.429695000000002</v>
      </c>
      <c r="P1635" s="1">
        <v>1.72E-3</v>
      </c>
      <c r="Q1635" s="1">
        <v>1.0975E-2</v>
      </c>
      <c r="R1635" s="1">
        <v>7.5209999999999999E-2</v>
      </c>
      <c r="S1635" s="1">
        <v>0.16314400000000001</v>
      </c>
      <c r="T1635" s="1">
        <v>3</v>
      </c>
      <c r="U1635" s="1">
        <v>4</v>
      </c>
      <c r="V1635" s="1">
        <v>0</v>
      </c>
      <c r="W1635" s="1" t="s">
        <v>49</v>
      </c>
      <c r="X1635" s="1"/>
      <c r="Y1635" s="1"/>
      <c r="Z1635" s="1"/>
      <c r="AA1635" s="1"/>
      <c r="AB1635" s="1"/>
      <c r="AC1635" s="1" t="s">
        <v>49</v>
      </c>
      <c r="AD1635" s="1"/>
      <c r="AE1635" s="1"/>
      <c r="AF1635" s="1"/>
      <c r="AG1635" s="1" t="s">
        <v>50</v>
      </c>
      <c r="AH1635" s="1">
        <v>2</v>
      </c>
      <c r="AI1635" s="1">
        <v>13.1937956</v>
      </c>
      <c r="AJ1635" s="1">
        <v>9.6043000000000003E-2</v>
      </c>
      <c r="AK1635" s="1">
        <v>4.1070000000000001E-4</v>
      </c>
      <c r="AL1635" s="1"/>
      <c r="AM1635" s="1"/>
      <c r="AN1635" s="1"/>
      <c r="AO1635" s="1"/>
      <c r="AP1635" s="1"/>
    </row>
    <row r="1636" spans="1:42" x14ac:dyDescent="0.25">
      <c r="A1636" s="1" t="s">
        <v>1168</v>
      </c>
      <c r="B1636" s="1">
        <v>1010222</v>
      </c>
      <c r="C1636" s="1">
        <v>2020</v>
      </c>
      <c r="D1636" s="1" t="s">
        <v>43</v>
      </c>
      <c r="E1636" s="1" t="s">
        <v>44</v>
      </c>
      <c r="F1636" s="1" t="s">
        <v>66</v>
      </c>
      <c r="G1636" s="1" t="s">
        <v>345</v>
      </c>
      <c r="H1636" s="1"/>
      <c r="I1636" s="1" t="s">
        <v>47</v>
      </c>
      <c r="J1636" s="1" t="s">
        <v>48</v>
      </c>
      <c r="K1636" s="1" t="s">
        <v>49</v>
      </c>
      <c r="L1636" s="1">
        <v>116967</v>
      </c>
      <c r="M1636" s="1">
        <v>140</v>
      </c>
      <c r="N1636" s="1">
        <v>18</v>
      </c>
      <c r="O1636" s="1">
        <v>36.04</v>
      </c>
      <c r="P1636" s="1">
        <v>1.0970000000000001E-2</v>
      </c>
      <c r="Q1636" s="1">
        <v>1.0975E-2</v>
      </c>
      <c r="R1636" s="1">
        <v>0.16314000000000001</v>
      </c>
      <c r="S1636" s="1">
        <v>0.16314400000000001</v>
      </c>
      <c r="T1636" s="1">
        <v>4</v>
      </c>
      <c r="U1636" s="1">
        <v>2</v>
      </c>
      <c r="V1636" s="1">
        <v>0</v>
      </c>
      <c r="W1636" s="1" t="s">
        <v>49</v>
      </c>
      <c r="X1636" s="1"/>
      <c r="Y1636" s="1"/>
      <c r="Z1636" s="1"/>
      <c r="AA1636" s="1"/>
      <c r="AB1636" s="1"/>
      <c r="AC1636" s="1" t="s">
        <v>50</v>
      </c>
      <c r="AD1636" s="1">
        <v>2</v>
      </c>
      <c r="AE1636" s="1">
        <v>0.1285646</v>
      </c>
      <c r="AF1636" s="1">
        <v>0.69759519999999997</v>
      </c>
      <c r="AG1636" s="1" t="s">
        <v>50</v>
      </c>
      <c r="AH1636" s="1">
        <v>2</v>
      </c>
      <c r="AI1636" s="1">
        <v>10.4698142</v>
      </c>
      <c r="AJ1636" s="1">
        <v>7.2983599999999996E-2</v>
      </c>
      <c r="AK1636" s="1">
        <v>1.439E-4</v>
      </c>
      <c r="AL1636" s="1"/>
      <c r="AM1636" s="1"/>
      <c r="AN1636" s="1"/>
      <c r="AO1636" s="1"/>
      <c r="AP1636" s="1"/>
    </row>
    <row r="1637" spans="1:42" x14ac:dyDescent="0.25">
      <c r="A1637" s="1" t="s">
        <v>1168</v>
      </c>
      <c r="B1637" s="1">
        <v>1010222</v>
      </c>
      <c r="C1637" s="1">
        <v>2020</v>
      </c>
      <c r="D1637" s="1" t="s">
        <v>43</v>
      </c>
      <c r="E1637" s="1" t="s">
        <v>44</v>
      </c>
      <c r="F1637" s="1" t="s">
        <v>66</v>
      </c>
      <c r="G1637" s="1" t="s">
        <v>905</v>
      </c>
      <c r="H1637" s="1"/>
      <c r="I1637" s="1" t="s">
        <v>47</v>
      </c>
      <c r="J1637" s="1" t="s">
        <v>48</v>
      </c>
      <c r="K1637" s="1" t="s">
        <v>49</v>
      </c>
      <c r="L1637" s="1">
        <v>30200</v>
      </c>
      <c r="M1637" s="1">
        <v>130</v>
      </c>
      <c r="N1637" s="1">
        <v>15</v>
      </c>
      <c r="O1637" s="1">
        <v>35</v>
      </c>
      <c r="P1637" s="1">
        <v>1.0970000000000001E-2</v>
      </c>
      <c r="Q1637" s="1">
        <v>1.0975E-2</v>
      </c>
      <c r="R1637" s="1">
        <v>0.16314000000000001</v>
      </c>
      <c r="S1637" s="1">
        <v>0.16314400000000001</v>
      </c>
      <c r="T1637" s="1">
        <v>4</v>
      </c>
      <c r="U1637" s="1">
        <v>4</v>
      </c>
      <c r="V1637" s="1">
        <v>0</v>
      </c>
      <c r="W1637" s="1" t="s">
        <v>49</v>
      </c>
      <c r="X1637" s="1"/>
      <c r="Y1637" s="1"/>
      <c r="Z1637" s="1"/>
      <c r="AA1637" s="1"/>
      <c r="AB1637" s="1"/>
      <c r="AC1637" s="1" t="s">
        <v>49</v>
      </c>
      <c r="AD1637" s="1"/>
      <c r="AE1637" s="1"/>
      <c r="AF1637" s="1"/>
      <c r="AG1637" s="1" t="s">
        <v>50</v>
      </c>
      <c r="AH1637" s="1">
        <v>4</v>
      </c>
      <c r="AI1637" s="1">
        <v>2.7032273</v>
      </c>
      <c r="AJ1637" s="1">
        <v>1.8843800000000001E-2</v>
      </c>
      <c r="AK1637" s="1">
        <v>3.7100000000000001E-5</v>
      </c>
      <c r="AL1637" s="1"/>
      <c r="AM1637" s="1"/>
      <c r="AN1637" s="1"/>
      <c r="AO1637" s="1"/>
      <c r="AP1637" s="1"/>
    </row>
    <row r="1638" spans="1:42" x14ac:dyDescent="0.25">
      <c r="A1638" s="1" t="s">
        <v>1168</v>
      </c>
      <c r="B1638" s="1">
        <v>1010222</v>
      </c>
      <c r="C1638" s="1">
        <v>2020</v>
      </c>
      <c r="D1638" s="1" t="s">
        <v>43</v>
      </c>
      <c r="E1638" s="1" t="s">
        <v>44</v>
      </c>
      <c r="F1638" s="1" t="s">
        <v>66</v>
      </c>
      <c r="G1638" s="1" t="s">
        <v>1185</v>
      </c>
      <c r="H1638" s="1"/>
      <c r="I1638" s="1" t="s">
        <v>47</v>
      </c>
      <c r="J1638" s="1" t="s">
        <v>48</v>
      </c>
      <c r="K1638" s="1" t="s">
        <v>49</v>
      </c>
      <c r="L1638" s="1">
        <v>42941.279999999999</v>
      </c>
      <c r="M1638" s="1">
        <v>80</v>
      </c>
      <c r="N1638" s="1">
        <v>32.5</v>
      </c>
      <c r="O1638" s="1">
        <v>53.672413800000001</v>
      </c>
      <c r="P1638" s="1">
        <v>2.034E-2</v>
      </c>
      <c r="Q1638" s="1">
        <v>2.0348999999999999E-2</v>
      </c>
      <c r="R1638" s="1">
        <v>0.47022000000000003</v>
      </c>
      <c r="S1638" s="1">
        <v>0.47022900000000001</v>
      </c>
      <c r="T1638" s="1">
        <v>6</v>
      </c>
      <c r="U1638" s="1">
        <v>2</v>
      </c>
      <c r="V1638" s="1">
        <v>0</v>
      </c>
      <c r="W1638" s="1" t="s">
        <v>49</v>
      </c>
      <c r="X1638" s="1"/>
      <c r="Y1638" s="1"/>
      <c r="Z1638" s="1"/>
      <c r="AA1638" s="1"/>
      <c r="AB1638" s="1"/>
      <c r="AC1638" s="1" t="s">
        <v>49</v>
      </c>
      <c r="AD1638" s="1"/>
      <c r="AE1638" s="1"/>
      <c r="AF1638" s="1"/>
      <c r="AG1638" s="1" t="s">
        <v>50</v>
      </c>
      <c r="AH1638" s="1">
        <v>2</v>
      </c>
      <c r="AI1638" s="1">
        <v>73.551563099999996</v>
      </c>
      <c r="AJ1638" s="1">
        <v>0.12134730000000001</v>
      </c>
      <c r="AK1638" s="1">
        <v>8.2999999999999998E-5</v>
      </c>
      <c r="AL1638" s="1"/>
      <c r="AM1638" s="1"/>
      <c r="AN1638" s="1"/>
      <c r="AO1638" s="1"/>
      <c r="AP1638" s="1"/>
    </row>
    <row r="1639" spans="1:42" x14ac:dyDescent="0.25">
      <c r="A1639" s="1" t="s">
        <v>1168</v>
      </c>
      <c r="B1639" s="1">
        <v>1010222</v>
      </c>
      <c r="C1639" s="1">
        <v>2020</v>
      </c>
      <c r="D1639" s="1" t="s">
        <v>43</v>
      </c>
      <c r="E1639" s="1" t="s">
        <v>44</v>
      </c>
      <c r="F1639" s="1" t="s">
        <v>66</v>
      </c>
      <c r="G1639" s="1" t="s">
        <v>1186</v>
      </c>
      <c r="H1639" s="1"/>
      <c r="I1639" s="1" t="s">
        <v>47</v>
      </c>
      <c r="J1639" s="1" t="s">
        <v>48</v>
      </c>
      <c r="K1639" s="1" t="s">
        <v>49</v>
      </c>
      <c r="L1639" s="1">
        <v>29831</v>
      </c>
      <c r="M1639" s="1">
        <v>80</v>
      </c>
      <c r="N1639" s="1">
        <v>32.5</v>
      </c>
      <c r="O1639" s="1">
        <v>39.953888900000003</v>
      </c>
      <c r="P1639" s="1">
        <v>2.034E-2</v>
      </c>
      <c r="Q1639" s="1">
        <v>2.0348999999999999E-2</v>
      </c>
      <c r="R1639" s="1">
        <v>0.47022000000000003</v>
      </c>
      <c r="S1639" s="1">
        <v>0.47022900000000001</v>
      </c>
      <c r="T1639" s="1">
        <v>1</v>
      </c>
      <c r="U1639" s="1">
        <v>3</v>
      </c>
      <c r="V1639" s="1">
        <v>0</v>
      </c>
      <c r="W1639" s="1" t="s">
        <v>49</v>
      </c>
      <c r="X1639" s="1"/>
      <c r="Y1639" s="1"/>
      <c r="Z1639" s="1"/>
      <c r="AA1639" s="1"/>
      <c r="AB1639" s="1"/>
      <c r="AC1639" s="1" t="s">
        <v>49</v>
      </c>
      <c r="AD1639" s="1"/>
      <c r="AE1639" s="1"/>
      <c r="AF1639" s="1"/>
      <c r="AG1639" s="1" t="s">
        <v>50</v>
      </c>
      <c r="AH1639" s="1">
        <v>3</v>
      </c>
      <c r="AI1639" s="1">
        <v>51.095744699999997</v>
      </c>
      <c r="AJ1639" s="1">
        <v>8.4299100000000002E-2</v>
      </c>
      <c r="AK1639" s="1">
        <v>5.77E-5</v>
      </c>
      <c r="AL1639" s="1"/>
      <c r="AM1639" s="1"/>
      <c r="AN1639" s="1"/>
      <c r="AO1639" s="1"/>
      <c r="AP1639" s="1"/>
    </row>
    <row r="1640" spans="1:42" x14ac:dyDescent="0.25">
      <c r="A1640" s="1" t="s">
        <v>1168</v>
      </c>
      <c r="B1640" s="1">
        <v>1010222</v>
      </c>
      <c r="C1640" s="1">
        <v>2020</v>
      </c>
      <c r="D1640" s="1" t="s">
        <v>43</v>
      </c>
      <c r="E1640" s="1" t="s">
        <v>44</v>
      </c>
      <c r="F1640" s="1" t="s">
        <v>66</v>
      </c>
      <c r="G1640" s="1" t="s">
        <v>1187</v>
      </c>
      <c r="H1640" s="1"/>
      <c r="I1640" s="1" t="s">
        <v>47</v>
      </c>
      <c r="J1640" s="1" t="s">
        <v>48</v>
      </c>
      <c r="K1640" s="1" t="s">
        <v>49</v>
      </c>
      <c r="L1640" s="1">
        <v>6047.2</v>
      </c>
      <c r="M1640" s="1">
        <v>80</v>
      </c>
      <c r="N1640" s="1">
        <v>32.5</v>
      </c>
      <c r="O1640" s="1">
        <v>53.047777799999999</v>
      </c>
      <c r="P1640" s="1">
        <v>2.034E-2</v>
      </c>
      <c r="Q1640" s="1">
        <v>2.0348999999999999E-2</v>
      </c>
      <c r="R1640" s="1">
        <v>0.47022000000000003</v>
      </c>
      <c r="S1640" s="1">
        <v>0.47022900000000001</v>
      </c>
      <c r="T1640" s="1">
        <v>1</v>
      </c>
      <c r="U1640" s="1">
        <v>2</v>
      </c>
      <c r="V1640" s="1">
        <v>0</v>
      </c>
      <c r="W1640" s="1" t="s">
        <v>49</v>
      </c>
      <c r="X1640" s="1"/>
      <c r="Y1640" s="1"/>
      <c r="Z1640" s="1"/>
      <c r="AA1640" s="1"/>
      <c r="AB1640" s="1"/>
      <c r="AC1640" s="1" t="s">
        <v>49</v>
      </c>
      <c r="AD1640" s="1"/>
      <c r="AE1640" s="1"/>
      <c r="AF1640" s="1"/>
      <c r="AG1640" s="1" t="s">
        <v>50</v>
      </c>
      <c r="AH1640" s="1">
        <v>2</v>
      </c>
      <c r="AI1640" s="1">
        <v>10.357889</v>
      </c>
      <c r="AJ1640" s="1">
        <v>1.7088699999999998E-2</v>
      </c>
      <c r="AK1640" s="1">
        <v>1.17E-5</v>
      </c>
      <c r="AL1640" s="1"/>
      <c r="AM1640" s="1"/>
      <c r="AN1640" s="1"/>
      <c r="AO1640" s="1"/>
      <c r="AP1640" s="1"/>
    </row>
    <row r="1641" spans="1:42" x14ac:dyDescent="0.25">
      <c r="A1641" s="1" t="s">
        <v>1168</v>
      </c>
      <c r="B1641" s="1">
        <v>1010222</v>
      </c>
      <c r="C1641" s="1">
        <v>2020</v>
      </c>
      <c r="D1641" s="1" t="s">
        <v>43</v>
      </c>
      <c r="E1641" s="1" t="s">
        <v>44</v>
      </c>
      <c r="F1641" s="1" t="s">
        <v>66</v>
      </c>
      <c r="G1641" s="1" t="s">
        <v>754</v>
      </c>
      <c r="H1641" s="1"/>
      <c r="I1641" s="1" t="s">
        <v>47</v>
      </c>
      <c r="J1641" s="1" t="s">
        <v>48</v>
      </c>
      <c r="K1641" s="1" t="s">
        <v>49</v>
      </c>
      <c r="L1641" s="1">
        <v>131034.66</v>
      </c>
      <c r="M1641" s="1">
        <v>80</v>
      </c>
      <c r="N1641" s="1">
        <v>32.5</v>
      </c>
      <c r="O1641" s="1">
        <v>46.991304300000003</v>
      </c>
      <c r="P1641" s="1">
        <v>2.034E-2</v>
      </c>
      <c r="Q1641" s="1">
        <v>2.0348999999999999E-2</v>
      </c>
      <c r="R1641" s="1">
        <v>0.47022000000000003</v>
      </c>
      <c r="S1641" s="1">
        <v>0.47022900000000001</v>
      </c>
      <c r="T1641" s="1">
        <v>11</v>
      </c>
      <c r="U1641" s="1">
        <v>4</v>
      </c>
      <c r="V1641" s="1">
        <v>0</v>
      </c>
      <c r="W1641" s="1" t="s">
        <v>49</v>
      </c>
      <c r="X1641" s="1"/>
      <c r="Y1641" s="1"/>
      <c r="Z1641" s="1"/>
      <c r="AA1641" s="1"/>
      <c r="AB1641" s="1"/>
      <c r="AC1641" s="1" t="s">
        <v>49</v>
      </c>
      <c r="AD1641" s="1"/>
      <c r="AE1641" s="1"/>
      <c r="AF1641" s="1"/>
      <c r="AG1641" s="1" t="s">
        <v>50</v>
      </c>
      <c r="AH1641" s="1">
        <v>4</v>
      </c>
      <c r="AI1641" s="1">
        <v>224.44147150000001</v>
      </c>
      <c r="AJ1641" s="1">
        <v>0.37028929999999999</v>
      </c>
      <c r="AK1641" s="1">
        <v>2.5329999999999998E-4</v>
      </c>
      <c r="AL1641" s="1"/>
      <c r="AM1641" s="1"/>
      <c r="AN1641" s="1"/>
      <c r="AO1641" s="1"/>
      <c r="AP1641" s="1"/>
    </row>
    <row r="1642" spans="1:42" x14ac:dyDescent="0.25">
      <c r="A1642" s="1" t="s">
        <v>1168</v>
      </c>
      <c r="B1642" s="1">
        <v>1010222</v>
      </c>
      <c r="C1642" s="1">
        <v>2020</v>
      </c>
      <c r="D1642" s="1" t="s">
        <v>43</v>
      </c>
      <c r="E1642" s="1" t="s">
        <v>44</v>
      </c>
      <c r="F1642" s="1" t="s">
        <v>66</v>
      </c>
      <c r="G1642" s="1" t="s">
        <v>487</v>
      </c>
      <c r="H1642" s="1"/>
      <c r="I1642" s="1" t="s">
        <v>47</v>
      </c>
      <c r="J1642" s="1" t="s">
        <v>48</v>
      </c>
      <c r="K1642" s="1" t="s">
        <v>49</v>
      </c>
      <c r="L1642" s="1">
        <v>229378.97</v>
      </c>
      <c r="M1642" s="1">
        <v>80</v>
      </c>
      <c r="N1642" s="1">
        <v>32.5</v>
      </c>
      <c r="O1642" s="1">
        <v>57.7</v>
      </c>
      <c r="P1642" s="1">
        <v>2.034E-2</v>
      </c>
      <c r="Q1642" s="1">
        <v>2.0348999999999999E-2</v>
      </c>
      <c r="R1642" s="1">
        <v>0.47022000000000003</v>
      </c>
      <c r="S1642" s="1">
        <v>0.47022900000000001</v>
      </c>
      <c r="T1642" s="1">
        <v>2</v>
      </c>
      <c r="U1642" s="1">
        <v>3</v>
      </c>
      <c r="V1642" s="1">
        <v>0</v>
      </c>
      <c r="W1642" s="1" t="s">
        <v>49</v>
      </c>
      <c r="X1642" s="1"/>
      <c r="Y1642" s="1"/>
      <c r="Z1642" s="1"/>
      <c r="AA1642" s="1"/>
      <c r="AB1642" s="1"/>
      <c r="AC1642" s="1" t="s">
        <v>49</v>
      </c>
      <c r="AD1642" s="1"/>
      <c r="AE1642" s="1"/>
      <c r="AF1642" s="1"/>
      <c r="AG1642" s="1" t="s">
        <v>50</v>
      </c>
      <c r="AH1642" s="1">
        <v>3</v>
      </c>
      <c r="AI1642" s="1">
        <v>392.88958769999999</v>
      </c>
      <c r="AJ1642" s="1">
        <v>0.64819930000000003</v>
      </c>
      <c r="AK1642" s="1">
        <v>4.4329999999999999E-4</v>
      </c>
      <c r="AL1642" s="1"/>
      <c r="AM1642" s="1"/>
      <c r="AN1642" s="1"/>
      <c r="AO1642" s="1"/>
      <c r="AP1642" s="1"/>
    </row>
    <row r="1643" spans="1:42" x14ac:dyDescent="0.25">
      <c r="A1643" s="1" t="s">
        <v>1168</v>
      </c>
      <c r="B1643" s="1">
        <v>1010222</v>
      </c>
      <c r="C1643" s="1">
        <v>2020</v>
      </c>
      <c r="D1643" s="1" t="s">
        <v>43</v>
      </c>
      <c r="E1643" s="1" t="s">
        <v>44</v>
      </c>
      <c r="F1643" s="1" t="s">
        <v>66</v>
      </c>
      <c r="G1643" s="1" t="s">
        <v>757</v>
      </c>
      <c r="H1643" s="1"/>
      <c r="I1643" s="1" t="s">
        <v>47</v>
      </c>
      <c r="J1643" s="1" t="s">
        <v>48</v>
      </c>
      <c r="K1643" s="1" t="s">
        <v>49</v>
      </c>
      <c r="L1643" s="1">
        <v>66029.69</v>
      </c>
      <c r="M1643" s="1">
        <v>80</v>
      </c>
      <c r="N1643" s="1">
        <v>32.5</v>
      </c>
      <c r="O1643" s="1">
        <v>47.616666700000003</v>
      </c>
      <c r="P1643" s="1">
        <v>2.034E-2</v>
      </c>
      <c r="Q1643" s="1">
        <v>2.0348999999999999E-2</v>
      </c>
      <c r="R1643" s="1">
        <v>0.47022000000000003</v>
      </c>
      <c r="S1643" s="1">
        <v>0.47022900000000001</v>
      </c>
      <c r="T1643" s="1">
        <v>7</v>
      </c>
      <c r="U1643" s="1">
        <v>1</v>
      </c>
      <c r="V1643" s="1">
        <v>0</v>
      </c>
      <c r="W1643" s="1" t="s">
        <v>49</v>
      </c>
      <c r="X1643" s="1"/>
      <c r="Y1643" s="1"/>
      <c r="Z1643" s="1"/>
      <c r="AA1643" s="1"/>
      <c r="AB1643" s="1"/>
      <c r="AC1643" s="1" t="s">
        <v>49</v>
      </c>
      <c r="AD1643" s="1"/>
      <c r="AE1643" s="1"/>
      <c r="AF1643" s="1"/>
      <c r="AG1643" s="1" t="s">
        <v>50</v>
      </c>
      <c r="AH1643" s="1">
        <v>1</v>
      </c>
      <c r="AI1643" s="1">
        <v>113.0983267</v>
      </c>
      <c r="AJ1643" s="1">
        <v>0.18659249999999999</v>
      </c>
      <c r="AK1643" s="1">
        <v>1.2760000000000001E-4</v>
      </c>
      <c r="AL1643" s="1"/>
      <c r="AM1643" s="1"/>
      <c r="AN1643" s="1"/>
      <c r="AO1643" s="1"/>
      <c r="AP1643" s="1"/>
    </row>
    <row r="1644" spans="1:42" x14ac:dyDescent="0.25">
      <c r="A1644" s="1" t="s">
        <v>1168</v>
      </c>
      <c r="B1644" s="1">
        <v>1010222</v>
      </c>
      <c r="C1644" s="1">
        <v>2020</v>
      </c>
      <c r="D1644" s="1" t="s">
        <v>43</v>
      </c>
      <c r="E1644" s="1" t="s">
        <v>44</v>
      </c>
      <c r="F1644" s="1" t="s">
        <v>66</v>
      </c>
      <c r="G1644" s="1" t="s">
        <v>1188</v>
      </c>
      <c r="H1644" s="1"/>
      <c r="I1644" s="1" t="s">
        <v>47</v>
      </c>
      <c r="J1644" s="1" t="s">
        <v>48</v>
      </c>
      <c r="K1644" s="1" t="s">
        <v>49</v>
      </c>
      <c r="L1644" s="1">
        <v>21938.87</v>
      </c>
      <c r="M1644" s="1">
        <v>80</v>
      </c>
      <c r="N1644" s="1">
        <v>32.5</v>
      </c>
      <c r="O1644" s="1">
        <v>44.974193499999998</v>
      </c>
      <c r="P1644" s="1">
        <v>2.034E-2</v>
      </c>
      <c r="Q1644" s="1">
        <v>2.0348999999999999E-2</v>
      </c>
      <c r="R1644" s="1">
        <v>0.47022000000000003</v>
      </c>
      <c r="S1644" s="1">
        <v>0.47022900000000001</v>
      </c>
      <c r="T1644" s="1">
        <v>4</v>
      </c>
      <c r="U1644" s="1">
        <v>29</v>
      </c>
      <c r="V1644" s="1">
        <v>0</v>
      </c>
      <c r="W1644" s="1" t="s">
        <v>49</v>
      </c>
      <c r="X1644" s="1"/>
      <c r="Y1644" s="1"/>
      <c r="Z1644" s="1"/>
      <c r="AA1644" s="1"/>
      <c r="AB1644" s="1"/>
      <c r="AC1644" s="1" t="s">
        <v>49</v>
      </c>
      <c r="AD1644" s="1"/>
      <c r="AE1644" s="1"/>
      <c r="AF1644" s="1"/>
      <c r="AG1644" s="1" t="s">
        <v>50</v>
      </c>
      <c r="AH1644" s="1">
        <v>29</v>
      </c>
      <c r="AI1644" s="1">
        <v>37.577784899999997</v>
      </c>
      <c r="AJ1644" s="1">
        <v>6.1996799999999998E-2</v>
      </c>
      <c r="AK1644" s="1">
        <v>4.2400000000000001E-5</v>
      </c>
      <c r="AL1644" s="1"/>
      <c r="AM1644" s="1"/>
      <c r="AN1644" s="1"/>
      <c r="AO1644" s="1"/>
      <c r="AP1644" s="1"/>
    </row>
    <row r="1645" spans="1:42" x14ac:dyDescent="0.25">
      <c r="A1645" s="1" t="s">
        <v>1168</v>
      </c>
      <c r="B1645" s="1">
        <v>1010222</v>
      </c>
      <c r="C1645" s="1">
        <v>2020</v>
      </c>
      <c r="D1645" s="1" t="s">
        <v>43</v>
      </c>
      <c r="E1645" s="1" t="s">
        <v>44</v>
      </c>
      <c r="F1645" s="1" t="s">
        <v>66</v>
      </c>
      <c r="G1645" s="1" t="s">
        <v>1103</v>
      </c>
      <c r="H1645" s="1"/>
      <c r="I1645" s="1" t="s">
        <v>47</v>
      </c>
      <c r="J1645" s="1" t="s">
        <v>48</v>
      </c>
      <c r="K1645" s="1" t="s">
        <v>49</v>
      </c>
      <c r="L1645" s="1">
        <v>14477.94</v>
      </c>
      <c r="M1645" s="1">
        <v>80</v>
      </c>
      <c r="N1645" s="1">
        <v>32.5</v>
      </c>
      <c r="O1645" s="1">
        <v>54.669510600000002</v>
      </c>
      <c r="P1645" s="1">
        <v>2.034E-2</v>
      </c>
      <c r="Q1645" s="1">
        <v>2.0348999999999999E-2</v>
      </c>
      <c r="R1645" s="1">
        <v>0.47022000000000003</v>
      </c>
      <c r="S1645" s="1">
        <v>0.47022900000000001</v>
      </c>
      <c r="T1645" s="1">
        <v>2</v>
      </c>
      <c r="U1645" s="1">
        <v>2</v>
      </c>
      <c r="V1645" s="1">
        <v>0</v>
      </c>
      <c r="W1645" s="1" t="s">
        <v>49</v>
      </c>
      <c r="X1645" s="1"/>
      <c r="Y1645" s="1"/>
      <c r="Z1645" s="1"/>
      <c r="AA1645" s="1"/>
      <c r="AB1645" s="1"/>
      <c r="AC1645" s="1" t="s">
        <v>49</v>
      </c>
      <c r="AD1645" s="1"/>
      <c r="AE1645" s="1"/>
      <c r="AF1645" s="1"/>
      <c r="AG1645" s="1" t="s">
        <v>50</v>
      </c>
      <c r="AH1645" s="1">
        <v>2</v>
      </c>
      <c r="AI1645" s="1">
        <v>24.798401900000002</v>
      </c>
      <c r="AJ1645" s="1">
        <v>4.0912999999999998E-2</v>
      </c>
      <c r="AK1645" s="1">
        <v>2.8E-5</v>
      </c>
      <c r="AL1645" s="1"/>
      <c r="AM1645" s="1"/>
      <c r="AN1645" s="1"/>
      <c r="AO1645" s="1"/>
      <c r="AP1645" s="1"/>
    </row>
    <row r="1646" spans="1:42" x14ac:dyDescent="0.25">
      <c r="A1646" s="1" t="s">
        <v>1168</v>
      </c>
      <c r="B1646" s="1">
        <v>1010222</v>
      </c>
      <c r="C1646" s="1">
        <v>2020</v>
      </c>
      <c r="D1646" s="1" t="s">
        <v>43</v>
      </c>
      <c r="E1646" s="1" t="s">
        <v>44</v>
      </c>
      <c r="F1646" s="1" t="s">
        <v>66</v>
      </c>
      <c r="G1646" s="1" t="s">
        <v>1189</v>
      </c>
      <c r="H1646" s="1"/>
      <c r="I1646" s="1" t="s">
        <v>47</v>
      </c>
      <c r="J1646" s="1" t="s">
        <v>48</v>
      </c>
      <c r="K1646" s="1" t="s">
        <v>49</v>
      </c>
      <c r="L1646" s="1">
        <v>12060.99</v>
      </c>
      <c r="M1646" s="1">
        <v>80</v>
      </c>
      <c r="N1646" s="1">
        <v>32.5</v>
      </c>
      <c r="O1646" s="1">
        <v>46.914285700000001</v>
      </c>
      <c r="P1646" s="1">
        <v>2.034E-2</v>
      </c>
      <c r="Q1646" s="1">
        <v>2.0348999999999999E-2</v>
      </c>
      <c r="R1646" s="1">
        <v>0.47022000000000003</v>
      </c>
      <c r="S1646" s="1">
        <v>0.47022900000000001</v>
      </c>
      <c r="T1646" s="1">
        <v>2</v>
      </c>
      <c r="U1646" s="1">
        <v>8</v>
      </c>
      <c r="V1646" s="1">
        <v>0</v>
      </c>
      <c r="W1646" s="1" t="s">
        <v>49</v>
      </c>
      <c r="X1646" s="1"/>
      <c r="Y1646" s="1"/>
      <c r="Z1646" s="1"/>
      <c r="AA1646" s="1"/>
      <c r="AB1646" s="1"/>
      <c r="AC1646" s="1" t="s">
        <v>49</v>
      </c>
      <c r="AD1646" s="1"/>
      <c r="AE1646" s="1"/>
      <c r="AF1646" s="1"/>
      <c r="AG1646" s="1" t="s">
        <v>50</v>
      </c>
      <c r="AH1646" s="1">
        <v>8</v>
      </c>
      <c r="AI1646" s="1">
        <v>20.658552</v>
      </c>
      <c r="AJ1646" s="1">
        <v>3.4083000000000002E-2</v>
      </c>
      <c r="AK1646" s="1">
        <v>2.3300000000000001E-5</v>
      </c>
      <c r="AL1646" s="1"/>
      <c r="AM1646" s="1"/>
      <c r="AN1646" s="1"/>
      <c r="AO1646" s="1"/>
      <c r="AP1646" s="1"/>
    </row>
    <row r="1647" spans="1:42" x14ac:dyDescent="0.25">
      <c r="A1647" s="1" t="s">
        <v>1168</v>
      </c>
      <c r="B1647" s="1">
        <v>1010222</v>
      </c>
      <c r="C1647" s="1">
        <v>2020</v>
      </c>
      <c r="D1647" s="1" t="s">
        <v>43</v>
      </c>
      <c r="E1647" s="1" t="s">
        <v>44</v>
      </c>
      <c r="F1647" s="1" t="s">
        <v>66</v>
      </c>
      <c r="G1647" s="1" t="s">
        <v>1190</v>
      </c>
      <c r="H1647" s="1"/>
      <c r="I1647" s="1" t="s">
        <v>47</v>
      </c>
      <c r="J1647" s="1" t="s">
        <v>48</v>
      </c>
      <c r="K1647" s="1" t="s">
        <v>49</v>
      </c>
      <c r="L1647" s="1">
        <v>13513.81</v>
      </c>
      <c r="M1647" s="1">
        <v>80</v>
      </c>
      <c r="N1647" s="1">
        <v>32.5</v>
      </c>
      <c r="O1647" s="1">
        <v>52.3</v>
      </c>
      <c r="P1647" s="1">
        <v>2.034E-2</v>
      </c>
      <c r="Q1647" s="1">
        <v>2.0348999999999999E-2</v>
      </c>
      <c r="R1647" s="1">
        <v>0.47022000000000003</v>
      </c>
      <c r="S1647" s="1">
        <v>0.47022900000000001</v>
      </c>
      <c r="T1647" s="1">
        <v>2</v>
      </c>
      <c r="U1647" s="1">
        <v>2</v>
      </c>
      <c r="V1647" s="1">
        <v>0</v>
      </c>
      <c r="W1647" s="1" t="s">
        <v>49</v>
      </c>
      <c r="X1647" s="1"/>
      <c r="Y1647" s="1"/>
      <c r="Z1647" s="1"/>
      <c r="AA1647" s="1"/>
      <c r="AB1647" s="1"/>
      <c r="AC1647" s="1" t="s">
        <v>50</v>
      </c>
      <c r="AD1647" s="1">
        <v>2</v>
      </c>
      <c r="AE1647" s="1">
        <v>0.22637109999999999</v>
      </c>
      <c r="AF1647" s="1">
        <v>1.9094258</v>
      </c>
      <c r="AG1647" s="1" t="s">
        <v>49</v>
      </c>
      <c r="AH1647" s="1"/>
      <c r="AI1647" s="1"/>
      <c r="AJ1647" s="1"/>
      <c r="AK1647" s="1"/>
      <c r="AL1647" s="1"/>
      <c r="AM1647" s="1"/>
      <c r="AN1647" s="1"/>
      <c r="AO1647" s="1"/>
      <c r="AP1647" s="1"/>
    </row>
    <row r="1648" spans="1:42" x14ac:dyDescent="0.25">
      <c r="A1648" s="1" t="s">
        <v>1168</v>
      </c>
      <c r="B1648" s="1">
        <v>1010222</v>
      </c>
      <c r="C1648" s="1">
        <v>2020</v>
      </c>
      <c r="D1648" s="1" t="s">
        <v>43</v>
      </c>
      <c r="E1648" s="1" t="s">
        <v>44</v>
      </c>
      <c r="F1648" s="1" t="s">
        <v>66</v>
      </c>
      <c r="G1648" s="1" t="s">
        <v>1191</v>
      </c>
      <c r="H1648" s="1"/>
      <c r="I1648" s="1" t="s">
        <v>47</v>
      </c>
      <c r="J1648" s="1" t="s">
        <v>48</v>
      </c>
      <c r="K1648" s="1" t="s">
        <v>49</v>
      </c>
      <c r="L1648" s="1">
        <v>6678.06</v>
      </c>
      <c r="M1648" s="1">
        <v>80</v>
      </c>
      <c r="N1648" s="1">
        <v>32.5</v>
      </c>
      <c r="O1648" s="1">
        <v>50.964285699999998</v>
      </c>
      <c r="P1648" s="1">
        <v>2.034E-2</v>
      </c>
      <c r="Q1648" s="1">
        <v>2.0348999999999999E-2</v>
      </c>
      <c r="R1648" s="1">
        <v>0.47022000000000003</v>
      </c>
      <c r="S1648" s="1">
        <v>0.47022900000000001</v>
      </c>
      <c r="T1648" s="1">
        <v>1</v>
      </c>
      <c r="U1648" s="1">
        <v>2</v>
      </c>
      <c r="V1648" s="1">
        <v>0</v>
      </c>
      <c r="W1648" s="1" t="s">
        <v>49</v>
      </c>
      <c r="X1648" s="1"/>
      <c r="Y1648" s="1"/>
      <c r="Z1648" s="1"/>
      <c r="AA1648" s="1"/>
      <c r="AB1648" s="1"/>
      <c r="AC1648" s="1" t="s">
        <v>50</v>
      </c>
      <c r="AD1648" s="1">
        <v>2</v>
      </c>
      <c r="AE1648" s="1">
        <v>0.1118648</v>
      </c>
      <c r="AF1648" s="1">
        <v>0.94357250000000004</v>
      </c>
      <c r="AG1648" s="1" t="s">
        <v>49</v>
      </c>
      <c r="AH1648" s="1"/>
      <c r="AI1648" s="1"/>
      <c r="AJ1648" s="1"/>
      <c r="AK1648" s="1"/>
      <c r="AL1648" s="1"/>
      <c r="AM1648" s="1"/>
      <c r="AN1648" s="1"/>
      <c r="AO1648" s="1"/>
      <c r="AP1648" s="1"/>
    </row>
    <row r="1649" spans="1:42" x14ac:dyDescent="0.25">
      <c r="A1649" s="1" t="s">
        <v>1168</v>
      </c>
      <c r="B1649" s="1">
        <v>1010222</v>
      </c>
      <c r="C1649" s="1">
        <v>2020</v>
      </c>
      <c r="D1649" s="1" t="s">
        <v>43</v>
      </c>
      <c r="E1649" s="1" t="s">
        <v>44</v>
      </c>
      <c r="F1649" s="1" t="s">
        <v>66</v>
      </c>
      <c r="G1649" s="1" t="s">
        <v>1186</v>
      </c>
      <c r="H1649" s="1"/>
      <c r="I1649" s="1" t="s">
        <v>47</v>
      </c>
      <c r="J1649" s="1" t="s">
        <v>48</v>
      </c>
      <c r="K1649" s="1" t="s">
        <v>49</v>
      </c>
      <c r="L1649" s="1">
        <v>33974.199999999997</v>
      </c>
      <c r="M1649" s="1">
        <v>80</v>
      </c>
      <c r="N1649" s="1">
        <v>32.5</v>
      </c>
      <c r="O1649" s="1">
        <v>39.953888900000003</v>
      </c>
      <c r="P1649" s="1">
        <v>2.034E-2</v>
      </c>
      <c r="Q1649" s="1">
        <v>2.0348999999999999E-2</v>
      </c>
      <c r="R1649" s="1">
        <v>0.47022000000000003</v>
      </c>
      <c r="S1649" s="1">
        <v>0.47022900000000001</v>
      </c>
      <c r="T1649" s="1">
        <v>5</v>
      </c>
      <c r="U1649" s="1">
        <v>4</v>
      </c>
      <c r="V1649" s="1">
        <v>0</v>
      </c>
      <c r="W1649" s="1" t="s">
        <v>49</v>
      </c>
      <c r="X1649" s="1"/>
      <c r="Y1649" s="1"/>
      <c r="Z1649" s="1"/>
      <c r="AA1649" s="1"/>
      <c r="AB1649" s="1"/>
      <c r="AC1649" s="1" t="s">
        <v>50</v>
      </c>
      <c r="AD1649" s="1">
        <v>4</v>
      </c>
      <c r="AE1649" s="1">
        <v>0.56910499999999997</v>
      </c>
      <c r="AF1649" s="1">
        <v>4.8003644999999997</v>
      </c>
      <c r="AG1649" s="1" t="s">
        <v>49</v>
      </c>
      <c r="AH1649" s="1"/>
      <c r="AI1649" s="1"/>
      <c r="AJ1649" s="1"/>
      <c r="AK1649" s="1"/>
      <c r="AL1649" s="1"/>
      <c r="AM1649" s="1"/>
      <c r="AN1649" s="1"/>
      <c r="AO1649" s="1"/>
      <c r="AP1649" s="1"/>
    </row>
    <row r="1650" spans="1:42" x14ac:dyDescent="0.25">
      <c r="A1650" s="1" t="s">
        <v>1168</v>
      </c>
      <c r="B1650" s="1">
        <v>1010222</v>
      </c>
      <c r="C1650" s="1">
        <v>2020</v>
      </c>
      <c r="D1650" s="1" t="s">
        <v>43</v>
      </c>
      <c r="E1650" s="1" t="s">
        <v>44</v>
      </c>
      <c r="F1650" s="1" t="s">
        <v>66</v>
      </c>
      <c r="G1650" s="1" t="s">
        <v>1192</v>
      </c>
      <c r="H1650" s="1"/>
      <c r="I1650" s="1" t="s">
        <v>47</v>
      </c>
      <c r="J1650" s="1" t="s">
        <v>48</v>
      </c>
      <c r="K1650" s="1" t="s">
        <v>49</v>
      </c>
      <c r="L1650" s="1">
        <v>3851.95</v>
      </c>
      <c r="M1650" s="1">
        <v>80</v>
      </c>
      <c r="N1650" s="1">
        <v>50</v>
      </c>
      <c r="O1650" s="1">
        <v>44.766666700000002</v>
      </c>
      <c r="P1650" s="1">
        <v>2.034E-2</v>
      </c>
      <c r="Q1650" s="1">
        <v>2.0348999999999999E-2</v>
      </c>
      <c r="R1650" s="1">
        <v>0.47022000000000003</v>
      </c>
      <c r="S1650" s="1">
        <v>0.47022900000000001</v>
      </c>
      <c r="T1650" s="1">
        <v>1</v>
      </c>
      <c r="U1650" s="1">
        <v>1</v>
      </c>
      <c r="V1650" s="1">
        <v>0</v>
      </c>
      <c r="W1650" s="1" t="s">
        <v>49</v>
      </c>
      <c r="X1650" s="1"/>
      <c r="Y1650" s="1"/>
      <c r="Z1650" s="1"/>
      <c r="AA1650" s="1"/>
      <c r="AB1650" s="1"/>
      <c r="AC1650" s="1" t="s">
        <v>50</v>
      </c>
      <c r="AD1650" s="1">
        <v>1</v>
      </c>
      <c r="AE1650" s="1">
        <v>6.4524399999999996E-2</v>
      </c>
      <c r="AF1650" s="1">
        <v>0.54425900000000005</v>
      </c>
      <c r="AG1650" s="1" t="s">
        <v>49</v>
      </c>
      <c r="AH1650" s="1"/>
      <c r="AI1650" s="1"/>
      <c r="AJ1650" s="1"/>
      <c r="AK1650" s="1"/>
      <c r="AL1650" s="1"/>
      <c r="AM1650" s="1"/>
      <c r="AN1650" s="1"/>
      <c r="AO1650" s="1"/>
      <c r="AP1650" s="1"/>
    </row>
    <row r="1651" spans="1:42" x14ac:dyDescent="0.25">
      <c r="A1651" s="1" t="s">
        <v>1168</v>
      </c>
      <c r="B1651" s="1">
        <v>1010222</v>
      </c>
      <c r="C1651" s="1">
        <v>2020</v>
      </c>
      <c r="D1651" s="1" t="s">
        <v>43</v>
      </c>
      <c r="E1651" s="1" t="s">
        <v>44</v>
      </c>
      <c r="F1651" s="1" t="s">
        <v>66</v>
      </c>
      <c r="G1651" s="1" t="s">
        <v>1193</v>
      </c>
      <c r="H1651" s="1"/>
      <c r="I1651" s="1" t="s">
        <v>47</v>
      </c>
      <c r="J1651" s="1" t="s">
        <v>48</v>
      </c>
      <c r="K1651" s="1" t="s">
        <v>49</v>
      </c>
      <c r="L1651" s="1">
        <v>5985.27</v>
      </c>
      <c r="M1651" s="1">
        <v>80</v>
      </c>
      <c r="N1651" s="1">
        <v>32.5</v>
      </c>
      <c r="O1651" s="1">
        <v>49.177777800000001</v>
      </c>
      <c r="P1651" s="1">
        <v>2.034E-2</v>
      </c>
      <c r="Q1651" s="1">
        <v>2.0348999999999999E-2</v>
      </c>
      <c r="R1651" s="1">
        <v>0.47022000000000003</v>
      </c>
      <c r="S1651" s="1">
        <v>0.47022900000000001</v>
      </c>
      <c r="T1651" s="1">
        <v>1</v>
      </c>
      <c r="U1651" s="1">
        <v>1</v>
      </c>
      <c r="V1651" s="1">
        <v>0</v>
      </c>
      <c r="W1651" s="1" t="s">
        <v>49</v>
      </c>
      <c r="X1651" s="1"/>
      <c r="Y1651" s="1"/>
      <c r="Z1651" s="1"/>
      <c r="AA1651" s="1"/>
      <c r="AB1651" s="1"/>
      <c r="AC1651" s="1" t="s">
        <v>50</v>
      </c>
      <c r="AD1651" s="1">
        <v>1</v>
      </c>
      <c r="AE1651" s="1">
        <v>0.1002598</v>
      </c>
      <c r="AF1651" s="1">
        <v>0.84568520000000003</v>
      </c>
      <c r="AG1651" s="1" t="s">
        <v>49</v>
      </c>
      <c r="AH1651" s="1"/>
      <c r="AI1651" s="1"/>
      <c r="AJ1651" s="1"/>
      <c r="AK1651" s="1"/>
      <c r="AL1651" s="1"/>
      <c r="AM1651" s="1"/>
      <c r="AN1651" s="1"/>
      <c r="AO1651" s="1"/>
      <c r="AP1651" s="1"/>
    </row>
    <row r="1652" spans="1:42" x14ac:dyDescent="0.25">
      <c r="A1652" s="1" t="s">
        <v>1168</v>
      </c>
      <c r="B1652" s="1">
        <v>1010222</v>
      </c>
      <c r="C1652" s="1">
        <v>2020</v>
      </c>
      <c r="D1652" s="1" t="s">
        <v>43</v>
      </c>
      <c r="E1652" s="1" t="s">
        <v>44</v>
      </c>
      <c r="F1652" s="1" t="s">
        <v>66</v>
      </c>
      <c r="G1652" s="1" t="s">
        <v>735</v>
      </c>
      <c r="H1652" s="1"/>
      <c r="I1652" s="1" t="s">
        <v>47</v>
      </c>
      <c r="J1652" s="1" t="s">
        <v>48</v>
      </c>
      <c r="K1652" s="1" t="s">
        <v>49</v>
      </c>
      <c r="L1652" s="1">
        <v>7933.17</v>
      </c>
      <c r="M1652" s="1">
        <v>80</v>
      </c>
      <c r="N1652" s="1">
        <v>32.5</v>
      </c>
      <c r="O1652" s="1">
        <v>51.174999999999997</v>
      </c>
      <c r="P1652" s="1">
        <v>2.034E-2</v>
      </c>
      <c r="Q1652" s="1">
        <v>2.0348999999999999E-2</v>
      </c>
      <c r="R1652" s="1">
        <v>0.47022000000000003</v>
      </c>
      <c r="S1652" s="1">
        <v>0.47022900000000001</v>
      </c>
      <c r="T1652" s="1">
        <v>1</v>
      </c>
      <c r="U1652" s="1">
        <v>1</v>
      </c>
      <c r="V1652" s="1">
        <v>0</v>
      </c>
      <c r="W1652" s="1" t="s">
        <v>49</v>
      </c>
      <c r="X1652" s="1"/>
      <c r="Y1652" s="1"/>
      <c r="Z1652" s="1"/>
      <c r="AA1652" s="1"/>
      <c r="AB1652" s="1"/>
      <c r="AC1652" s="1" t="s">
        <v>50</v>
      </c>
      <c r="AD1652" s="1">
        <v>1</v>
      </c>
      <c r="AE1652" s="1">
        <v>0.13288929999999999</v>
      </c>
      <c r="AF1652" s="1">
        <v>1.1209126</v>
      </c>
      <c r="AG1652" s="1" t="s">
        <v>49</v>
      </c>
      <c r="AH1652" s="1"/>
      <c r="AI1652" s="1"/>
      <c r="AJ1652" s="1"/>
      <c r="AK1652" s="1"/>
      <c r="AL1652" s="1"/>
      <c r="AM1652" s="1"/>
      <c r="AN1652" s="1"/>
      <c r="AO1652" s="1"/>
      <c r="AP1652" s="1"/>
    </row>
    <row r="1653" spans="1:42" x14ac:dyDescent="0.25">
      <c r="A1653" s="1" t="s">
        <v>1168</v>
      </c>
      <c r="B1653" s="1">
        <v>1010222</v>
      </c>
      <c r="C1653" s="1">
        <v>2020</v>
      </c>
      <c r="D1653" s="1" t="s">
        <v>43</v>
      </c>
      <c r="E1653" s="1" t="s">
        <v>44</v>
      </c>
      <c r="F1653" s="1" t="s">
        <v>66</v>
      </c>
      <c r="G1653" s="1" t="s">
        <v>1194</v>
      </c>
      <c r="H1653" s="1"/>
      <c r="I1653" s="1" t="s">
        <v>47</v>
      </c>
      <c r="J1653" s="1" t="s">
        <v>48</v>
      </c>
      <c r="K1653" s="1" t="s">
        <v>49</v>
      </c>
      <c r="L1653" s="1">
        <v>6036.78</v>
      </c>
      <c r="M1653" s="1">
        <v>80</v>
      </c>
      <c r="N1653" s="1">
        <v>32.5</v>
      </c>
      <c r="O1653" s="1">
        <v>45.5</v>
      </c>
      <c r="P1653" s="1">
        <v>2.034E-2</v>
      </c>
      <c r="Q1653" s="1">
        <v>2.0348999999999999E-2</v>
      </c>
      <c r="R1653" s="1">
        <v>0.47022000000000003</v>
      </c>
      <c r="S1653" s="1">
        <v>0.47022900000000001</v>
      </c>
      <c r="T1653" s="1">
        <v>1</v>
      </c>
      <c r="U1653" s="1">
        <v>3</v>
      </c>
      <c r="V1653" s="1">
        <v>0</v>
      </c>
      <c r="W1653" s="1" t="s">
        <v>49</v>
      </c>
      <c r="X1653" s="1"/>
      <c r="Y1653" s="1"/>
      <c r="Z1653" s="1"/>
      <c r="AA1653" s="1"/>
      <c r="AB1653" s="1"/>
      <c r="AC1653" s="1" t="s">
        <v>50</v>
      </c>
      <c r="AD1653" s="1">
        <v>3</v>
      </c>
      <c r="AE1653" s="1">
        <v>0.1011227</v>
      </c>
      <c r="AF1653" s="1">
        <v>0.85296329999999998</v>
      </c>
      <c r="AG1653" s="1" t="s">
        <v>49</v>
      </c>
      <c r="AH1653" s="1"/>
      <c r="AI1653" s="1"/>
      <c r="AJ1653" s="1"/>
      <c r="AK1653" s="1"/>
      <c r="AL1653" s="1"/>
      <c r="AM1653" s="1"/>
      <c r="AN1653" s="1"/>
      <c r="AO1653" s="1"/>
      <c r="AP1653" s="1"/>
    </row>
    <row r="1654" spans="1:42" x14ac:dyDescent="0.25">
      <c r="A1654" s="1" t="s">
        <v>1168</v>
      </c>
      <c r="B1654" s="1">
        <v>1010222</v>
      </c>
      <c r="C1654" s="1">
        <v>2020</v>
      </c>
      <c r="D1654" s="1" t="s">
        <v>43</v>
      </c>
      <c r="E1654" s="1" t="s">
        <v>44</v>
      </c>
      <c r="F1654" s="1" t="s">
        <v>66</v>
      </c>
      <c r="G1654" s="1" t="s">
        <v>1195</v>
      </c>
      <c r="H1654" s="1"/>
      <c r="I1654" s="1" t="s">
        <v>47</v>
      </c>
      <c r="J1654" s="1" t="s">
        <v>48</v>
      </c>
      <c r="K1654" s="1" t="s">
        <v>49</v>
      </c>
      <c r="L1654" s="1">
        <v>13323.43</v>
      </c>
      <c r="M1654" s="1">
        <v>80</v>
      </c>
      <c r="N1654" s="1">
        <v>32.5</v>
      </c>
      <c r="O1654" s="1">
        <v>58.9</v>
      </c>
      <c r="P1654" s="1">
        <v>2.034E-2</v>
      </c>
      <c r="Q1654" s="1">
        <v>2.0348999999999999E-2</v>
      </c>
      <c r="R1654" s="1">
        <v>0.47022000000000003</v>
      </c>
      <c r="S1654" s="1">
        <v>0.47022900000000001</v>
      </c>
      <c r="T1654" s="1">
        <v>2</v>
      </c>
      <c r="U1654" s="1">
        <v>2</v>
      </c>
      <c r="V1654" s="1">
        <v>0</v>
      </c>
      <c r="W1654" s="1" t="s">
        <v>49</v>
      </c>
      <c r="X1654" s="1"/>
      <c r="Y1654" s="1"/>
      <c r="Z1654" s="1"/>
      <c r="AA1654" s="1"/>
      <c r="AB1654" s="1"/>
      <c r="AC1654" s="1" t="s">
        <v>50</v>
      </c>
      <c r="AD1654" s="1">
        <v>2</v>
      </c>
      <c r="AE1654" s="1">
        <v>0.22318199999999999</v>
      </c>
      <c r="AF1654" s="1">
        <v>1.8825262</v>
      </c>
      <c r="AG1654" s="1" t="s">
        <v>49</v>
      </c>
      <c r="AH1654" s="1"/>
      <c r="AI1654" s="1"/>
      <c r="AJ1654" s="1"/>
      <c r="AK1654" s="1"/>
      <c r="AL1654" s="1"/>
      <c r="AM1654" s="1"/>
      <c r="AN1654" s="1"/>
      <c r="AO1654" s="1"/>
      <c r="AP1654" s="1"/>
    </row>
    <row r="1655" spans="1:42" x14ac:dyDescent="0.25">
      <c r="A1655" s="1" t="s">
        <v>1168</v>
      </c>
      <c r="B1655" s="1">
        <v>1010222</v>
      </c>
      <c r="C1655" s="1">
        <v>2020</v>
      </c>
      <c r="D1655" s="1" t="s">
        <v>43</v>
      </c>
      <c r="E1655" s="1" t="s">
        <v>44</v>
      </c>
      <c r="F1655" s="1" t="s">
        <v>66</v>
      </c>
      <c r="G1655" s="1" t="s">
        <v>299</v>
      </c>
      <c r="H1655" s="1"/>
      <c r="I1655" s="1" t="s">
        <v>47</v>
      </c>
      <c r="J1655" s="1" t="s">
        <v>48</v>
      </c>
      <c r="K1655" s="1" t="s">
        <v>49</v>
      </c>
      <c r="L1655" s="1">
        <v>19688.84</v>
      </c>
      <c r="M1655" s="1">
        <v>80</v>
      </c>
      <c r="N1655" s="1">
        <v>32.5</v>
      </c>
      <c r="O1655" s="1">
        <v>29.9526316</v>
      </c>
      <c r="P1655" s="1">
        <v>2.034E-2</v>
      </c>
      <c r="Q1655" s="1">
        <v>2.0348999999999999E-2</v>
      </c>
      <c r="R1655" s="1">
        <v>0.47022000000000003</v>
      </c>
      <c r="S1655" s="1">
        <v>0.47022900000000001</v>
      </c>
      <c r="T1655" s="1">
        <v>3</v>
      </c>
      <c r="U1655" s="1">
        <v>3</v>
      </c>
      <c r="V1655" s="1">
        <v>0</v>
      </c>
      <c r="W1655" s="1" t="s">
        <v>49</v>
      </c>
      <c r="X1655" s="1"/>
      <c r="Y1655" s="1"/>
      <c r="Z1655" s="1"/>
      <c r="AA1655" s="1"/>
      <c r="AB1655" s="1"/>
      <c r="AC1655" s="1" t="s">
        <v>50</v>
      </c>
      <c r="AD1655" s="1">
        <v>3</v>
      </c>
      <c r="AE1655" s="1">
        <v>0.32980959999999998</v>
      </c>
      <c r="AF1655" s="1">
        <v>2.7819229999999999</v>
      </c>
      <c r="AG1655" s="1" t="s">
        <v>49</v>
      </c>
      <c r="AH1655" s="1"/>
      <c r="AI1655" s="1"/>
      <c r="AJ1655" s="1"/>
      <c r="AK1655" s="1"/>
      <c r="AL1655" s="1"/>
      <c r="AM1655" s="1"/>
      <c r="AN1655" s="1"/>
      <c r="AO1655" s="1"/>
      <c r="AP1655" s="1"/>
    </row>
    <row r="1656" spans="1:42" x14ac:dyDescent="0.25">
      <c r="A1656" s="1" t="s">
        <v>1168</v>
      </c>
      <c r="B1656" s="1">
        <v>1010222</v>
      </c>
      <c r="C1656" s="1">
        <v>2020</v>
      </c>
      <c r="D1656" s="1" t="s">
        <v>43</v>
      </c>
      <c r="E1656" s="1" t="s">
        <v>44</v>
      </c>
      <c r="F1656" s="1" t="s">
        <v>66</v>
      </c>
      <c r="G1656" s="1" t="s">
        <v>1196</v>
      </c>
      <c r="H1656" s="1"/>
      <c r="I1656" s="1" t="s">
        <v>47</v>
      </c>
      <c r="J1656" s="1" t="s">
        <v>48</v>
      </c>
      <c r="K1656" s="1" t="s">
        <v>49</v>
      </c>
      <c r="L1656" s="1">
        <v>4061.91</v>
      </c>
      <c r="M1656" s="1">
        <v>80</v>
      </c>
      <c r="N1656" s="1">
        <v>32.5</v>
      </c>
      <c r="O1656" s="1">
        <v>46.15625</v>
      </c>
      <c r="P1656" s="1">
        <v>2.034E-2</v>
      </c>
      <c r="Q1656" s="1">
        <v>2.0348999999999999E-2</v>
      </c>
      <c r="R1656" s="1">
        <v>0.47022000000000003</v>
      </c>
      <c r="S1656" s="1">
        <v>0.47022900000000001</v>
      </c>
      <c r="T1656" s="1">
        <v>1</v>
      </c>
      <c r="U1656" s="1">
        <v>1</v>
      </c>
      <c r="V1656" s="1">
        <v>0</v>
      </c>
      <c r="W1656" s="1" t="s">
        <v>49</v>
      </c>
      <c r="X1656" s="1"/>
      <c r="Y1656" s="1"/>
      <c r="Z1656" s="1"/>
      <c r="AA1656" s="1"/>
      <c r="AB1656" s="1"/>
      <c r="AC1656" s="1" t="s">
        <v>50</v>
      </c>
      <c r="AD1656" s="1">
        <v>1</v>
      </c>
      <c r="AE1656" s="1">
        <v>6.8041400000000002E-2</v>
      </c>
      <c r="AF1656" s="1">
        <v>0.57392520000000002</v>
      </c>
      <c r="AG1656" s="1" t="s">
        <v>49</v>
      </c>
      <c r="AH1656" s="1"/>
      <c r="AI1656" s="1"/>
      <c r="AJ1656" s="1"/>
      <c r="AK1656" s="1"/>
      <c r="AL1656" s="1"/>
      <c r="AM1656" s="1"/>
      <c r="AN1656" s="1"/>
      <c r="AO1656" s="1"/>
      <c r="AP1656" s="1"/>
    </row>
    <row r="1657" spans="1:42" x14ac:dyDescent="0.25">
      <c r="A1657" s="1" t="s">
        <v>1168</v>
      </c>
      <c r="B1657" s="1">
        <v>1010222</v>
      </c>
      <c r="C1657" s="1">
        <v>2020</v>
      </c>
      <c r="D1657" s="1" t="s">
        <v>43</v>
      </c>
      <c r="E1657" s="1" t="s">
        <v>44</v>
      </c>
      <c r="F1657" s="1" t="s">
        <v>66</v>
      </c>
      <c r="G1657" s="1" t="s">
        <v>1197</v>
      </c>
      <c r="H1657" s="1"/>
      <c r="I1657" s="1" t="s">
        <v>47</v>
      </c>
      <c r="J1657" s="1" t="s">
        <v>48</v>
      </c>
      <c r="K1657" s="1" t="s">
        <v>49</v>
      </c>
      <c r="L1657" s="1">
        <v>4887.67</v>
      </c>
      <c r="M1657" s="1">
        <v>80</v>
      </c>
      <c r="N1657" s="1">
        <v>32.5</v>
      </c>
      <c r="O1657" s="1">
        <v>43.533333300000002</v>
      </c>
      <c r="P1657" s="1">
        <v>2.034E-2</v>
      </c>
      <c r="Q1657" s="1">
        <v>2.0348999999999999E-2</v>
      </c>
      <c r="R1657" s="1">
        <v>0.47022000000000003</v>
      </c>
      <c r="S1657" s="1">
        <v>0.47022900000000001</v>
      </c>
      <c r="T1657" s="1">
        <v>1</v>
      </c>
      <c r="U1657" s="1">
        <v>2</v>
      </c>
      <c r="V1657" s="1">
        <v>0</v>
      </c>
      <c r="W1657" s="1" t="s">
        <v>49</v>
      </c>
      <c r="X1657" s="1"/>
      <c r="Y1657" s="1"/>
      <c r="Z1657" s="1"/>
      <c r="AA1657" s="1"/>
      <c r="AB1657" s="1"/>
      <c r="AC1657" s="1" t="s">
        <v>50</v>
      </c>
      <c r="AD1657" s="1">
        <v>2</v>
      </c>
      <c r="AE1657" s="1">
        <v>8.1873799999999997E-2</v>
      </c>
      <c r="AF1657" s="1">
        <v>0.6906004</v>
      </c>
      <c r="AG1657" s="1" t="s">
        <v>49</v>
      </c>
      <c r="AH1657" s="1"/>
      <c r="AI1657" s="1"/>
      <c r="AJ1657" s="1"/>
      <c r="AK1657" s="1"/>
      <c r="AL1657" s="1"/>
      <c r="AM1657" s="1"/>
      <c r="AN1657" s="1"/>
      <c r="AO1657" s="1"/>
      <c r="AP1657" s="1"/>
    </row>
    <row r="1658" spans="1:42" x14ac:dyDescent="0.25">
      <c r="A1658" s="1" t="s">
        <v>1168</v>
      </c>
      <c r="B1658" s="1">
        <v>1010222</v>
      </c>
      <c r="C1658" s="1">
        <v>2020</v>
      </c>
      <c r="D1658" s="1" t="s">
        <v>43</v>
      </c>
      <c r="E1658" s="1" t="s">
        <v>44</v>
      </c>
      <c r="F1658" s="1" t="s">
        <v>66</v>
      </c>
      <c r="G1658" s="1" t="s">
        <v>1198</v>
      </c>
      <c r="H1658" s="1"/>
      <c r="I1658" s="1" t="s">
        <v>47</v>
      </c>
      <c r="J1658" s="1" t="s">
        <v>48</v>
      </c>
      <c r="K1658" s="1" t="s">
        <v>49</v>
      </c>
      <c r="L1658" s="1">
        <v>32482.86</v>
      </c>
      <c r="M1658" s="1">
        <v>80</v>
      </c>
      <c r="N1658" s="1">
        <v>32.5</v>
      </c>
      <c r="O1658" s="1">
        <v>39.222727300000003</v>
      </c>
      <c r="P1658" s="1">
        <v>2.034E-2</v>
      </c>
      <c r="Q1658" s="1">
        <v>2.0348999999999999E-2</v>
      </c>
      <c r="R1658" s="1">
        <v>0.47022000000000003</v>
      </c>
      <c r="S1658" s="1">
        <v>0.47022900000000001</v>
      </c>
      <c r="T1658" s="1">
        <v>5</v>
      </c>
      <c r="U1658" s="1">
        <v>4</v>
      </c>
      <c r="V1658" s="1">
        <v>0</v>
      </c>
      <c r="W1658" s="1" t="s">
        <v>49</v>
      </c>
      <c r="X1658" s="1"/>
      <c r="Y1658" s="1"/>
      <c r="Z1658" s="1"/>
      <c r="AA1658" s="1"/>
      <c r="AB1658" s="1"/>
      <c r="AC1658" s="1" t="s">
        <v>50</v>
      </c>
      <c r="AD1658" s="1">
        <v>4</v>
      </c>
      <c r="AE1658" s="1">
        <v>0.54412340000000003</v>
      </c>
      <c r="AF1658" s="1">
        <v>4.5896464999999997</v>
      </c>
      <c r="AG1658" s="1" t="s">
        <v>49</v>
      </c>
      <c r="AH1658" s="1"/>
      <c r="AI1658" s="1"/>
      <c r="AJ1658" s="1"/>
      <c r="AK1658" s="1"/>
      <c r="AL1658" s="1"/>
      <c r="AM1658" s="1"/>
      <c r="AN1658" s="1"/>
      <c r="AO1658" s="1"/>
      <c r="AP1658" s="1"/>
    </row>
    <row r="1659" spans="1:42" x14ac:dyDescent="0.25">
      <c r="A1659" s="1" t="s">
        <v>1168</v>
      </c>
      <c r="B1659" s="1">
        <v>1010222</v>
      </c>
      <c r="C1659" s="1">
        <v>2020</v>
      </c>
      <c r="D1659" s="1" t="s">
        <v>43</v>
      </c>
      <c r="E1659" s="1" t="s">
        <v>44</v>
      </c>
      <c r="F1659" s="1" t="s">
        <v>66</v>
      </c>
      <c r="G1659" s="1" t="s">
        <v>758</v>
      </c>
      <c r="H1659" s="1"/>
      <c r="I1659" s="1" t="s">
        <v>47</v>
      </c>
      <c r="J1659" s="1" t="s">
        <v>48</v>
      </c>
      <c r="K1659" s="1" t="s">
        <v>49</v>
      </c>
      <c r="L1659" s="1">
        <v>656186.47</v>
      </c>
      <c r="M1659" s="1">
        <v>80</v>
      </c>
      <c r="N1659" s="1">
        <v>32.5</v>
      </c>
      <c r="O1659" s="1">
        <v>39.057647099999997</v>
      </c>
      <c r="P1659" s="1">
        <v>2.034E-2</v>
      </c>
      <c r="Q1659" s="1">
        <v>2.0348999999999999E-2</v>
      </c>
      <c r="R1659" s="1">
        <v>0.47022000000000003</v>
      </c>
      <c r="S1659" s="1">
        <v>0.47022900000000001</v>
      </c>
      <c r="T1659" s="1">
        <v>85</v>
      </c>
      <c r="U1659" s="1">
        <v>14</v>
      </c>
      <c r="V1659" s="1">
        <v>0</v>
      </c>
      <c r="W1659" s="1" t="s">
        <v>49</v>
      </c>
      <c r="X1659" s="1"/>
      <c r="Y1659" s="1"/>
      <c r="Z1659" s="1"/>
      <c r="AA1659" s="1"/>
      <c r="AB1659" s="1"/>
      <c r="AC1659" s="1" t="s">
        <v>50</v>
      </c>
      <c r="AD1659" s="1">
        <v>14</v>
      </c>
      <c r="AE1659" s="1">
        <v>10.9918408</v>
      </c>
      <c r="AF1659" s="1">
        <v>92.715480099999994</v>
      </c>
      <c r="AG1659" s="1" t="s">
        <v>49</v>
      </c>
      <c r="AH1659" s="1"/>
      <c r="AI1659" s="1"/>
      <c r="AJ1659" s="1"/>
      <c r="AK1659" s="1"/>
      <c r="AL1659" s="1"/>
      <c r="AM1659" s="1"/>
      <c r="AN1659" s="1"/>
      <c r="AO1659" s="1"/>
      <c r="AP1659" s="1"/>
    </row>
    <row r="1660" spans="1:42" x14ac:dyDescent="0.25">
      <c r="A1660" s="1" t="s">
        <v>1168</v>
      </c>
      <c r="B1660" s="1">
        <v>1010222</v>
      </c>
      <c r="C1660" s="1">
        <v>2020</v>
      </c>
      <c r="D1660" s="1" t="s">
        <v>43</v>
      </c>
      <c r="E1660" s="1" t="s">
        <v>44</v>
      </c>
      <c r="F1660" s="1" t="s">
        <v>66</v>
      </c>
      <c r="G1660" s="1" t="s">
        <v>1199</v>
      </c>
      <c r="H1660" s="1"/>
      <c r="I1660" s="1" t="s">
        <v>47</v>
      </c>
      <c r="J1660" s="1" t="s">
        <v>48</v>
      </c>
      <c r="K1660" s="1" t="s">
        <v>49</v>
      </c>
      <c r="L1660" s="1">
        <v>3891.95</v>
      </c>
      <c r="M1660" s="1">
        <v>80</v>
      </c>
      <c r="N1660" s="1">
        <v>32.5</v>
      </c>
      <c r="O1660" s="1">
        <v>45.6</v>
      </c>
      <c r="P1660" s="1">
        <v>2.034E-2</v>
      </c>
      <c r="Q1660" s="1">
        <v>2.0348999999999999E-2</v>
      </c>
      <c r="R1660" s="1">
        <v>0.47022000000000003</v>
      </c>
      <c r="S1660" s="1">
        <v>0.47022900000000001</v>
      </c>
      <c r="T1660" s="1">
        <v>1</v>
      </c>
      <c r="U1660" s="1">
        <v>1</v>
      </c>
      <c r="V1660" s="1">
        <v>0</v>
      </c>
      <c r="W1660" s="1" t="s">
        <v>49</v>
      </c>
      <c r="X1660" s="1"/>
      <c r="Y1660" s="1"/>
      <c r="Z1660" s="1"/>
      <c r="AA1660" s="1"/>
      <c r="AB1660" s="1"/>
      <c r="AC1660" s="1" t="s">
        <v>50</v>
      </c>
      <c r="AD1660" s="1">
        <v>1</v>
      </c>
      <c r="AE1660" s="1">
        <v>6.51944E-2</v>
      </c>
      <c r="AF1660" s="1">
        <v>0.54991080000000003</v>
      </c>
      <c r="AG1660" s="1" t="s">
        <v>49</v>
      </c>
      <c r="AH1660" s="1"/>
      <c r="AI1660" s="1"/>
      <c r="AJ1660" s="1"/>
      <c r="AK1660" s="1"/>
      <c r="AL1660" s="1"/>
      <c r="AM1660" s="1"/>
      <c r="AN1660" s="1"/>
      <c r="AO1660" s="1"/>
      <c r="AP1660" s="1"/>
    </row>
    <row r="1661" spans="1:42" x14ac:dyDescent="0.25">
      <c r="A1661" s="1" t="s">
        <v>1168</v>
      </c>
      <c r="B1661" s="1">
        <v>1010222</v>
      </c>
      <c r="C1661" s="1">
        <v>2020</v>
      </c>
      <c r="D1661" s="1" t="s">
        <v>43</v>
      </c>
      <c r="E1661" s="1" t="s">
        <v>44</v>
      </c>
      <c r="F1661" s="1" t="s">
        <v>66</v>
      </c>
      <c r="G1661" s="1" t="s">
        <v>484</v>
      </c>
      <c r="H1661" s="1"/>
      <c r="I1661" s="1" t="s">
        <v>47</v>
      </c>
      <c r="J1661" s="1" t="s">
        <v>48</v>
      </c>
      <c r="K1661" s="1" t="s">
        <v>49</v>
      </c>
      <c r="L1661" s="1">
        <v>4515.33</v>
      </c>
      <c r="M1661" s="1">
        <v>80</v>
      </c>
      <c r="N1661" s="1">
        <v>32.5</v>
      </c>
      <c r="O1661" s="1">
        <v>51.317033500000001</v>
      </c>
      <c r="P1661" s="1">
        <v>2.034E-2</v>
      </c>
      <c r="Q1661" s="1">
        <v>2.0348999999999999E-2</v>
      </c>
      <c r="R1661" s="1">
        <v>0.47022000000000003</v>
      </c>
      <c r="S1661" s="1">
        <v>0.47022900000000001</v>
      </c>
      <c r="T1661" s="1">
        <v>1</v>
      </c>
      <c r="U1661" s="1">
        <v>2</v>
      </c>
      <c r="V1661" s="1">
        <v>0</v>
      </c>
      <c r="W1661" s="1" t="s">
        <v>49</v>
      </c>
      <c r="X1661" s="1"/>
      <c r="Y1661" s="1"/>
      <c r="Z1661" s="1"/>
      <c r="AA1661" s="1"/>
      <c r="AB1661" s="1"/>
      <c r="AC1661" s="1" t="s">
        <v>50</v>
      </c>
      <c r="AD1661" s="1">
        <v>2</v>
      </c>
      <c r="AE1661" s="1">
        <v>7.5636700000000001E-2</v>
      </c>
      <c r="AF1661" s="1">
        <v>0.63799090000000003</v>
      </c>
      <c r="AG1661" s="1" t="s">
        <v>49</v>
      </c>
      <c r="AH1661" s="1"/>
      <c r="AI1661" s="1"/>
      <c r="AJ1661" s="1"/>
      <c r="AK1661" s="1"/>
      <c r="AL1661" s="1"/>
      <c r="AM1661" s="1"/>
      <c r="AN1661" s="1"/>
      <c r="AO1661" s="1"/>
      <c r="AP1661" s="1"/>
    </row>
    <row r="1662" spans="1:42" x14ac:dyDescent="0.25">
      <c r="A1662" s="1" t="s">
        <v>1181</v>
      </c>
      <c r="B1662" s="1">
        <v>1009434</v>
      </c>
      <c r="C1662" s="1">
        <v>2020</v>
      </c>
      <c r="D1662" s="1" t="s">
        <v>43</v>
      </c>
      <c r="E1662" s="1" t="s">
        <v>44</v>
      </c>
      <c r="F1662" s="1" t="s">
        <v>66</v>
      </c>
      <c r="G1662" s="1" t="s">
        <v>134</v>
      </c>
      <c r="H1662" s="1"/>
      <c r="I1662" s="1" t="s">
        <v>47</v>
      </c>
      <c r="J1662" s="1" t="s">
        <v>159</v>
      </c>
      <c r="K1662" s="1" t="s">
        <v>49</v>
      </c>
      <c r="L1662" s="1">
        <v>16462944.9163904</v>
      </c>
      <c r="M1662" s="1">
        <v>140</v>
      </c>
      <c r="N1662" s="1">
        <v>35</v>
      </c>
      <c r="O1662" s="1">
        <v>42.201087800000003</v>
      </c>
      <c r="P1662" s="1">
        <v>2.9263000000000002E-3</v>
      </c>
      <c r="Q1662" s="1">
        <v>2.9299999999999999E-3</v>
      </c>
      <c r="R1662" s="1">
        <v>6.3383800000000004E-2</v>
      </c>
      <c r="S1662" s="1">
        <v>6.3900499999999999E-2</v>
      </c>
      <c r="T1662" s="1">
        <v>204</v>
      </c>
      <c r="U1662" s="1">
        <v>271</v>
      </c>
      <c r="V1662" s="1">
        <v>0</v>
      </c>
      <c r="W1662" s="1" t="s">
        <v>50</v>
      </c>
      <c r="X1662" s="1">
        <v>97</v>
      </c>
      <c r="Y1662" s="1">
        <v>107.1734561</v>
      </c>
      <c r="Z1662" s="1">
        <v>822.42372939999996</v>
      </c>
      <c r="AA1662" s="1">
        <v>1.1176710000000001</v>
      </c>
      <c r="AB1662" s="1">
        <v>8.5845569000000008</v>
      </c>
      <c r="AC1662" s="1" t="s">
        <v>50</v>
      </c>
      <c r="AD1662" s="1">
        <v>150</v>
      </c>
      <c r="AE1662" s="1">
        <v>5.0308067999999997</v>
      </c>
      <c r="AF1662" s="1">
        <v>39.700998499999997</v>
      </c>
      <c r="AG1662" s="1" t="s">
        <v>50</v>
      </c>
      <c r="AH1662" s="1">
        <v>121</v>
      </c>
      <c r="AI1662" s="1">
        <v>9728.9589727000002</v>
      </c>
      <c r="AJ1662" s="1">
        <v>1.0203747000000001</v>
      </c>
      <c r="AK1662" s="1">
        <v>1.47519E-2</v>
      </c>
      <c r="AL1662" s="1"/>
      <c r="AM1662" s="1"/>
      <c r="AN1662" s="1"/>
      <c r="AO1662" s="1"/>
      <c r="AP1662" s="1"/>
    </row>
    <row r="1663" spans="1:42" x14ac:dyDescent="0.25">
      <c r="A1663" s="1" t="s">
        <v>1181</v>
      </c>
      <c r="B1663" s="1">
        <v>1009434</v>
      </c>
      <c r="C1663" s="1">
        <v>2020</v>
      </c>
      <c r="D1663" s="1" t="s">
        <v>43</v>
      </c>
      <c r="E1663" s="1" t="s">
        <v>44</v>
      </c>
      <c r="F1663" s="1" t="s">
        <v>66</v>
      </c>
      <c r="G1663" s="1" t="s">
        <v>180</v>
      </c>
      <c r="H1663" s="1"/>
      <c r="I1663" s="1" t="s">
        <v>47</v>
      </c>
      <c r="J1663" s="1" t="s">
        <v>159</v>
      </c>
      <c r="K1663" s="1" t="s">
        <v>49</v>
      </c>
      <c r="L1663" s="1">
        <v>6109821.0243229996</v>
      </c>
      <c r="M1663" s="1">
        <v>140</v>
      </c>
      <c r="N1663" s="1">
        <v>35</v>
      </c>
      <c r="O1663" s="1">
        <v>42.704578900000001</v>
      </c>
      <c r="P1663" s="1">
        <v>2.5975E-3</v>
      </c>
      <c r="Q1663" s="1">
        <v>2.5975E-3</v>
      </c>
      <c r="R1663" s="1">
        <v>0.1684686</v>
      </c>
      <c r="S1663" s="1">
        <v>0.1684686</v>
      </c>
      <c r="T1663" s="1">
        <v>301</v>
      </c>
      <c r="U1663" s="1">
        <v>301</v>
      </c>
      <c r="V1663" s="1">
        <v>0</v>
      </c>
      <c r="W1663" s="1" t="s">
        <v>50</v>
      </c>
      <c r="X1663" s="1">
        <v>141</v>
      </c>
      <c r="Y1663" s="1">
        <v>17.542956400000001</v>
      </c>
      <c r="Z1663" s="1">
        <v>401.80874660000001</v>
      </c>
      <c r="AA1663" s="1">
        <v>0.21312210000000001</v>
      </c>
      <c r="AB1663" s="1">
        <v>4.9090616999999996</v>
      </c>
      <c r="AC1663" s="1" t="s">
        <v>50</v>
      </c>
      <c r="AD1663" s="1">
        <v>70</v>
      </c>
      <c r="AE1663" s="1">
        <v>0.88425900000000002</v>
      </c>
      <c r="AF1663" s="1">
        <v>20.8920949</v>
      </c>
      <c r="AG1663" s="1" t="s">
        <v>50</v>
      </c>
      <c r="AH1663" s="1">
        <v>139</v>
      </c>
      <c r="AI1663" s="1">
        <v>1953.5362852999999</v>
      </c>
      <c r="AJ1663" s="1">
        <v>0.70749779999999995</v>
      </c>
      <c r="AK1663" s="1">
        <v>2.9832000000000001E-3</v>
      </c>
      <c r="AL1663" s="1"/>
      <c r="AM1663" s="1"/>
      <c r="AN1663" s="1"/>
      <c r="AO1663" s="1"/>
      <c r="AP1663" s="1"/>
    </row>
    <row r="1664" spans="1:42" x14ac:dyDescent="0.25">
      <c r="A1664" s="1" t="s">
        <v>1181</v>
      </c>
      <c r="B1664" s="1">
        <v>1009434</v>
      </c>
      <c r="C1664" s="1">
        <v>2020</v>
      </c>
      <c r="D1664" s="1" t="s">
        <v>43</v>
      </c>
      <c r="E1664" s="1" t="s">
        <v>44</v>
      </c>
      <c r="F1664" s="1" t="s">
        <v>66</v>
      </c>
      <c r="G1664" s="1" t="s">
        <v>475</v>
      </c>
      <c r="H1664" s="1"/>
      <c r="I1664" s="1" t="s">
        <v>47</v>
      </c>
      <c r="J1664" s="1" t="s">
        <v>159</v>
      </c>
      <c r="K1664" s="1" t="s">
        <v>49</v>
      </c>
      <c r="L1664" s="1">
        <v>323375.10758900002</v>
      </c>
      <c r="M1664" s="1">
        <v>140</v>
      </c>
      <c r="N1664" s="1">
        <v>35</v>
      </c>
      <c r="O1664" s="1">
        <v>42.6860389</v>
      </c>
      <c r="P1664" s="1">
        <v>2.5693000000000001E-3</v>
      </c>
      <c r="Q1664" s="1">
        <v>2.5693000000000001E-3</v>
      </c>
      <c r="R1664" s="1">
        <v>0.16775080000000001</v>
      </c>
      <c r="S1664" s="1">
        <v>0.16775080000000001</v>
      </c>
      <c r="T1664" s="1">
        <v>18</v>
      </c>
      <c r="U1664" s="1">
        <v>34</v>
      </c>
      <c r="V1664" s="1">
        <v>0</v>
      </c>
      <c r="W1664" s="1" t="s">
        <v>50</v>
      </c>
      <c r="X1664" s="1">
        <v>8</v>
      </c>
      <c r="Y1664" s="1">
        <v>0.2122877</v>
      </c>
      <c r="Z1664" s="1">
        <v>4.8112323999999997</v>
      </c>
      <c r="AA1664" s="1">
        <v>2.1443E-3</v>
      </c>
      <c r="AB1664" s="1">
        <v>4.8598299999999997E-2</v>
      </c>
      <c r="AC1664" s="1" t="s">
        <v>50</v>
      </c>
      <c r="AD1664" s="1">
        <v>18</v>
      </c>
      <c r="AE1664" s="1">
        <v>0.42376789999999998</v>
      </c>
      <c r="AF1664" s="1">
        <v>10.099288</v>
      </c>
      <c r="AG1664" s="1" t="s">
        <v>50</v>
      </c>
      <c r="AH1664" s="1">
        <v>16</v>
      </c>
      <c r="AI1664" s="1">
        <v>406.10725910000002</v>
      </c>
      <c r="AJ1664" s="1">
        <v>0.18129780000000001</v>
      </c>
      <c r="AK1664" s="1">
        <v>6.2009999999999995E-4</v>
      </c>
      <c r="AL1664" s="1"/>
      <c r="AM1664" s="1"/>
      <c r="AN1664" s="1"/>
      <c r="AO1664" s="1"/>
      <c r="AP1664" s="1"/>
    </row>
    <row r="1665" spans="1:42" x14ac:dyDescent="0.25">
      <c r="A1665" s="1" t="s">
        <v>1181</v>
      </c>
      <c r="B1665" s="1">
        <v>1009434</v>
      </c>
      <c r="C1665" s="1">
        <v>2020</v>
      </c>
      <c r="D1665" s="1" t="s">
        <v>43</v>
      </c>
      <c r="E1665" s="1" t="s">
        <v>44</v>
      </c>
      <c r="F1665" s="1" t="s">
        <v>66</v>
      </c>
      <c r="G1665" s="1" t="s">
        <v>431</v>
      </c>
      <c r="H1665" s="1"/>
      <c r="I1665" s="1" t="s">
        <v>47</v>
      </c>
      <c r="J1665" s="1" t="s">
        <v>159</v>
      </c>
      <c r="K1665" s="1" t="s">
        <v>49</v>
      </c>
      <c r="L1665" s="1">
        <v>8423.5394429999997</v>
      </c>
      <c r="M1665" s="1">
        <v>140</v>
      </c>
      <c r="N1665" s="1">
        <v>35</v>
      </c>
      <c r="O1665" s="1">
        <v>42.754690600000004</v>
      </c>
      <c r="P1665" s="1">
        <v>2.5975E-3</v>
      </c>
      <c r="Q1665" s="1">
        <v>2.5975E-3</v>
      </c>
      <c r="R1665" s="1">
        <v>0.1684686</v>
      </c>
      <c r="S1665" s="1">
        <v>0.1684686</v>
      </c>
      <c r="T1665" s="1">
        <v>1</v>
      </c>
      <c r="U1665" s="1">
        <v>3</v>
      </c>
      <c r="V1665" s="1">
        <v>0</v>
      </c>
      <c r="W1665" s="1" t="s">
        <v>49</v>
      </c>
      <c r="X1665" s="1">
        <v>0</v>
      </c>
      <c r="Y1665" s="1">
        <v>0</v>
      </c>
      <c r="Z1665" s="1">
        <v>0</v>
      </c>
      <c r="AA1665" s="1">
        <v>0</v>
      </c>
      <c r="AB1665" s="1">
        <v>0</v>
      </c>
      <c r="AC1665" s="1" t="s">
        <v>50</v>
      </c>
      <c r="AD1665" s="1">
        <v>3</v>
      </c>
      <c r="AE1665" s="1">
        <v>2.6152399999999999E-2</v>
      </c>
      <c r="AF1665" s="1">
        <v>0.61913530000000006</v>
      </c>
      <c r="AG1665" s="1" t="s">
        <v>49</v>
      </c>
      <c r="AH1665" s="1">
        <v>0</v>
      </c>
      <c r="AI1665" s="1">
        <v>0</v>
      </c>
      <c r="AJ1665" s="1">
        <v>0</v>
      </c>
      <c r="AK1665" s="1">
        <v>0</v>
      </c>
      <c r="AL1665" s="1"/>
      <c r="AM1665" s="1"/>
      <c r="AN1665" s="1"/>
      <c r="AO1665" s="1"/>
      <c r="AP1665" s="1"/>
    </row>
    <row r="1666" spans="1:42" x14ac:dyDescent="0.25">
      <c r="A1666" s="1" t="s">
        <v>1181</v>
      </c>
      <c r="B1666" s="1">
        <v>1009434</v>
      </c>
      <c r="C1666" s="1">
        <v>2020</v>
      </c>
      <c r="D1666" s="1" t="s">
        <v>43</v>
      </c>
      <c r="E1666" s="1" t="s">
        <v>44</v>
      </c>
      <c r="F1666" s="1" t="s">
        <v>66</v>
      </c>
      <c r="G1666" s="1" t="s">
        <v>140</v>
      </c>
      <c r="H1666" s="1"/>
      <c r="I1666" s="1" t="s">
        <v>47</v>
      </c>
      <c r="J1666" s="1" t="s">
        <v>159</v>
      </c>
      <c r="K1666" s="1" t="s">
        <v>49</v>
      </c>
      <c r="L1666" s="1">
        <v>1919386.3653299999</v>
      </c>
      <c r="M1666" s="1">
        <v>140</v>
      </c>
      <c r="N1666" s="1">
        <v>35</v>
      </c>
      <c r="O1666" s="1">
        <v>43.241308099999998</v>
      </c>
      <c r="P1666" s="1">
        <v>2.0338999999999999E-3</v>
      </c>
      <c r="Q1666" s="1">
        <v>2.0338999999999999E-3</v>
      </c>
      <c r="R1666" s="1">
        <v>7.0218799999999998E-2</v>
      </c>
      <c r="S1666" s="1">
        <v>7.0218799999999998E-2</v>
      </c>
      <c r="T1666" s="1">
        <v>74</v>
      </c>
      <c r="U1666" s="1">
        <v>95</v>
      </c>
      <c r="V1666" s="1">
        <v>0</v>
      </c>
      <c r="W1666" s="1" t="s">
        <v>50</v>
      </c>
      <c r="X1666" s="1">
        <v>71</v>
      </c>
      <c r="Y1666" s="1">
        <v>7.7788906999999998</v>
      </c>
      <c r="Z1666" s="1">
        <v>96.525469999999999</v>
      </c>
      <c r="AA1666" s="1">
        <v>0.1177883</v>
      </c>
      <c r="AB1666" s="1">
        <v>1.469177</v>
      </c>
      <c r="AC1666" s="1" t="s">
        <v>50</v>
      </c>
      <c r="AD1666" s="1">
        <v>8</v>
      </c>
      <c r="AE1666" s="1">
        <v>0.40702909999999998</v>
      </c>
      <c r="AF1666" s="1">
        <v>5.1009697999999997</v>
      </c>
      <c r="AG1666" s="1" t="s">
        <v>50</v>
      </c>
      <c r="AH1666" s="1">
        <v>51</v>
      </c>
      <c r="AI1666" s="1">
        <v>1383.8237693000001</v>
      </c>
      <c r="AJ1666" s="1">
        <v>0.22066160000000001</v>
      </c>
      <c r="AK1666" s="1">
        <v>2.0982000000000002E-3</v>
      </c>
      <c r="AL1666" s="1"/>
      <c r="AM1666" s="1"/>
      <c r="AN1666" s="1"/>
      <c r="AO1666" s="1"/>
      <c r="AP1666" s="1"/>
    </row>
    <row r="1667" spans="1:42" x14ac:dyDescent="0.25">
      <c r="A1667" s="1" t="s">
        <v>1181</v>
      </c>
      <c r="B1667" s="1">
        <v>1009434</v>
      </c>
      <c r="C1667" s="1">
        <v>2020</v>
      </c>
      <c r="D1667" s="1" t="s">
        <v>43</v>
      </c>
      <c r="E1667" s="1" t="s">
        <v>44</v>
      </c>
      <c r="F1667" s="1" t="s">
        <v>66</v>
      </c>
      <c r="G1667" s="1" t="s">
        <v>785</v>
      </c>
      <c r="H1667" s="1"/>
      <c r="I1667" s="1" t="s">
        <v>47</v>
      </c>
      <c r="J1667" s="1" t="s">
        <v>159</v>
      </c>
      <c r="K1667" s="1" t="s">
        <v>49</v>
      </c>
      <c r="L1667" s="1">
        <v>14494951.120654</v>
      </c>
      <c r="M1667" s="1">
        <v>140</v>
      </c>
      <c r="N1667" s="1">
        <v>35</v>
      </c>
      <c r="O1667" s="1">
        <v>40.4072642</v>
      </c>
      <c r="P1667" s="1">
        <v>2.2122999999999999E-3</v>
      </c>
      <c r="Q1667" s="1">
        <v>2.2122999999999999E-3</v>
      </c>
      <c r="R1667" s="1">
        <v>0.104541</v>
      </c>
      <c r="S1667" s="1">
        <v>0.104541</v>
      </c>
      <c r="T1667" s="1">
        <v>175</v>
      </c>
      <c r="U1667" s="1">
        <v>168</v>
      </c>
      <c r="V1667" s="1">
        <v>0</v>
      </c>
      <c r="W1667" s="1" t="s">
        <v>50</v>
      </c>
      <c r="X1667" s="1">
        <v>120</v>
      </c>
      <c r="Y1667" s="1">
        <v>62.522713500000002</v>
      </c>
      <c r="Z1667" s="1">
        <v>1047.6724397</v>
      </c>
      <c r="AA1667" s="1">
        <v>0.63497619999999999</v>
      </c>
      <c r="AB1667" s="1">
        <v>10.641777299999999</v>
      </c>
      <c r="AC1667" s="1" t="s">
        <v>50</v>
      </c>
      <c r="AD1667" s="1">
        <v>36</v>
      </c>
      <c r="AE1667" s="1">
        <v>0.51125670000000001</v>
      </c>
      <c r="AF1667" s="1">
        <v>8.8161360000000002</v>
      </c>
      <c r="AG1667" s="1" t="s">
        <v>50</v>
      </c>
      <c r="AH1667" s="1">
        <v>115</v>
      </c>
      <c r="AI1667" s="1">
        <v>6689.8820603000004</v>
      </c>
      <c r="AJ1667" s="1">
        <v>1.1401227</v>
      </c>
      <c r="AK1667" s="1">
        <v>1.0178100000000001E-2</v>
      </c>
      <c r="AL1667" s="1"/>
      <c r="AM1667" s="1"/>
      <c r="AN1667" s="1"/>
      <c r="AO1667" s="1"/>
      <c r="AP1667" s="1"/>
    </row>
    <row r="1668" spans="1:42" x14ac:dyDescent="0.25">
      <c r="A1668" s="1" t="s">
        <v>1181</v>
      </c>
      <c r="B1668" s="1">
        <v>1009434</v>
      </c>
      <c r="C1668" s="1">
        <v>2020</v>
      </c>
      <c r="D1668" s="1" t="s">
        <v>43</v>
      </c>
      <c r="E1668" s="1" t="s">
        <v>44</v>
      </c>
      <c r="F1668" s="1" t="s">
        <v>66</v>
      </c>
      <c r="G1668" s="1" t="s">
        <v>471</v>
      </c>
      <c r="H1668" s="1"/>
      <c r="I1668" s="1" t="s">
        <v>47</v>
      </c>
      <c r="J1668" s="1" t="s">
        <v>159</v>
      </c>
      <c r="K1668" s="1" t="s">
        <v>49</v>
      </c>
      <c r="L1668" s="1">
        <v>3368357.539357</v>
      </c>
      <c r="M1668" s="1">
        <v>140</v>
      </c>
      <c r="N1668" s="1">
        <v>35</v>
      </c>
      <c r="O1668" s="1">
        <v>40.071879799999998</v>
      </c>
      <c r="P1668" s="1">
        <v>2.6632000000000001E-3</v>
      </c>
      <c r="Q1668" s="1">
        <v>2.6632000000000001E-3</v>
      </c>
      <c r="R1668" s="1">
        <v>0.13787369999999999</v>
      </c>
      <c r="S1668" s="1">
        <v>0.13787369999999999</v>
      </c>
      <c r="T1668" s="1">
        <v>58</v>
      </c>
      <c r="U1668" s="1">
        <v>82</v>
      </c>
      <c r="V1668" s="1">
        <v>0</v>
      </c>
      <c r="W1668" s="1" t="s">
        <v>50</v>
      </c>
      <c r="X1668" s="1">
        <v>55</v>
      </c>
      <c r="Y1668" s="1">
        <v>14.838888300000001</v>
      </c>
      <c r="Z1668" s="1">
        <v>271.33439540000001</v>
      </c>
      <c r="AA1668" s="1">
        <v>0.15895500000000001</v>
      </c>
      <c r="AB1668" s="1">
        <v>2.9120976000000001</v>
      </c>
      <c r="AC1668" s="1" t="s">
        <v>50</v>
      </c>
      <c r="AD1668" s="1">
        <v>21</v>
      </c>
      <c r="AE1668" s="1">
        <v>0.4788617</v>
      </c>
      <c r="AF1668" s="1">
        <v>9.0491486999999999</v>
      </c>
      <c r="AG1668" s="1" t="s">
        <v>50</v>
      </c>
      <c r="AH1668" s="1">
        <v>50</v>
      </c>
      <c r="AI1668" s="1">
        <v>1435.2580138999999</v>
      </c>
      <c r="AJ1668" s="1">
        <v>0.3491126</v>
      </c>
      <c r="AK1668" s="1">
        <v>2.1925E-3</v>
      </c>
      <c r="AL1668" s="1"/>
      <c r="AM1668" s="1"/>
      <c r="AN1668" s="1"/>
      <c r="AO1668" s="1"/>
      <c r="AP1668" s="1"/>
    </row>
    <row r="1669" spans="1:42" x14ac:dyDescent="0.25">
      <c r="A1669" s="1" t="s">
        <v>1181</v>
      </c>
      <c r="B1669" s="1">
        <v>1009434</v>
      </c>
      <c r="C1669" s="1">
        <v>2020</v>
      </c>
      <c r="D1669" s="1" t="s">
        <v>43</v>
      </c>
      <c r="E1669" s="1" t="s">
        <v>44</v>
      </c>
      <c r="F1669" s="1" t="s">
        <v>66</v>
      </c>
      <c r="G1669" s="1" t="s">
        <v>95</v>
      </c>
      <c r="H1669" s="1"/>
      <c r="I1669" s="1" t="s">
        <v>47</v>
      </c>
      <c r="J1669" s="1" t="s">
        <v>159</v>
      </c>
      <c r="K1669" s="1" t="s">
        <v>49</v>
      </c>
      <c r="L1669" s="1">
        <v>19814.669999999998</v>
      </c>
      <c r="M1669" s="1">
        <v>140</v>
      </c>
      <c r="N1669" s="1">
        <v>35</v>
      </c>
      <c r="O1669" s="1">
        <v>45.265455699999997</v>
      </c>
      <c r="P1669" s="1">
        <v>5.9113999999999998E-3</v>
      </c>
      <c r="Q1669" s="1">
        <v>5.9113999999999998E-3</v>
      </c>
      <c r="R1669" s="1">
        <v>0.3595623</v>
      </c>
      <c r="S1669" s="1">
        <v>0.3595623</v>
      </c>
      <c r="T1669" s="1">
        <v>2</v>
      </c>
      <c r="U1669" s="1">
        <v>4</v>
      </c>
      <c r="V1669" s="1">
        <v>0</v>
      </c>
      <c r="W1669" s="1" t="s">
        <v>50</v>
      </c>
      <c r="X1669" s="1">
        <v>4</v>
      </c>
      <c r="Y1669" s="1">
        <v>5.5049300000000002E-2</v>
      </c>
      <c r="Z1669" s="1">
        <v>1.222224</v>
      </c>
      <c r="AA1669" s="1">
        <v>1.1234999999999999E-3</v>
      </c>
      <c r="AB1669" s="1">
        <v>2.4943300000000002E-2</v>
      </c>
      <c r="AC1669" s="1" t="s">
        <v>49</v>
      </c>
      <c r="AD1669" s="1">
        <v>0</v>
      </c>
      <c r="AE1669" s="1">
        <v>0</v>
      </c>
      <c r="AF1669" s="1">
        <v>0</v>
      </c>
      <c r="AG1669" s="1" t="s">
        <v>50</v>
      </c>
      <c r="AH1669" s="1">
        <v>4</v>
      </c>
      <c r="AI1669" s="1">
        <v>1.1068469000000001</v>
      </c>
      <c r="AJ1669" s="1">
        <v>1.3128E-3</v>
      </c>
      <c r="AK1669" s="1">
        <v>1.7E-6</v>
      </c>
      <c r="AL1669" s="1"/>
      <c r="AM1669" s="1"/>
      <c r="AN1669" s="1"/>
      <c r="AO1669" s="1"/>
      <c r="AP1669" s="1"/>
    </row>
    <row r="1670" spans="1:42" x14ac:dyDescent="0.25">
      <c r="A1670" s="1" t="s">
        <v>1181</v>
      </c>
      <c r="B1670" s="1">
        <v>1009434</v>
      </c>
      <c r="C1670" s="1">
        <v>2020</v>
      </c>
      <c r="D1670" s="1" t="s">
        <v>43</v>
      </c>
      <c r="E1670" s="1" t="s">
        <v>44</v>
      </c>
      <c r="F1670" s="1" t="s">
        <v>66</v>
      </c>
      <c r="G1670" s="1" t="s">
        <v>158</v>
      </c>
      <c r="H1670" s="1"/>
      <c r="I1670" s="1" t="s">
        <v>47</v>
      </c>
      <c r="J1670" s="1" t="s">
        <v>159</v>
      </c>
      <c r="K1670" s="1" t="s">
        <v>49</v>
      </c>
      <c r="L1670" s="1">
        <v>86042.175791999995</v>
      </c>
      <c r="M1670" s="1">
        <v>140</v>
      </c>
      <c r="N1670" s="1">
        <v>35</v>
      </c>
      <c r="O1670" s="1">
        <v>40.307378499999999</v>
      </c>
      <c r="P1670" s="1">
        <v>2.2122999999999999E-3</v>
      </c>
      <c r="Q1670" s="1">
        <v>2.2122999999999999E-3</v>
      </c>
      <c r="R1670" s="1">
        <v>0.104541</v>
      </c>
      <c r="S1670" s="1">
        <v>0.104541</v>
      </c>
      <c r="T1670" s="1">
        <v>4</v>
      </c>
      <c r="U1670" s="1">
        <v>17</v>
      </c>
      <c r="V1670" s="1">
        <v>0</v>
      </c>
      <c r="W1670" s="1" t="s">
        <v>50</v>
      </c>
      <c r="X1670" s="1">
        <v>15</v>
      </c>
      <c r="Y1670" s="1">
        <v>0.1715728</v>
      </c>
      <c r="Z1670" s="1">
        <v>2.8697113999999999</v>
      </c>
      <c r="AA1670" s="1">
        <v>1.7331E-3</v>
      </c>
      <c r="AB1670" s="1">
        <v>2.8986999999999999E-2</v>
      </c>
      <c r="AC1670" s="1" t="s">
        <v>50</v>
      </c>
      <c r="AD1670" s="1">
        <v>0</v>
      </c>
      <c r="AE1670" s="1">
        <v>9.1214E-3</v>
      </c>
      <c r="AF1670" s="1">
        <v>0.15256310000000001</v>
      </c>
      <c r="AG1670" s="1" t="s">
        <v>50</v>
      </c>
      <c r="AH1670" s="1">
        <v>2</v>
      </c>
      <c r="AI1670" s="1">
        <v>275.70171360000001</v>
      </c>
      <c r="AJ1670" s="1">
        <v>7.4158600000000005E-2</v>
      </c>
      <c r="AK1670" s="1">
        <v>4.1859999999999998E-4</v>
      </c>
      <c r="AL1670" s="1"/>
      <c r="AM1670" s="1"/>
      <c r="AN1670" s="1"/>
      <c r="AO1670" s="1"/>
      <c r="AP1670" s="1"/>
    </row>
    <row r="1671" spans="1:42" x14ac:dyDescent="0.25">
      <c r="A1671" s="1" t="s">
        <v>1181</v>
      </c>
      <c r="B1671" s="1">
        <v>1009434</v>
      </c>
      <c r="C1671" s="1">
        <v>2020</v>
      </c>
      <c r="D1671" s="1" t="s">
        <v>43</v>
      </c>
      <c r="E1671" s="1" t="s">
        <v>44</v>
      </c>
      <c r="F1671" s="1" t="s">
        <v>66</v>
      </c>
      <c r="G1671" s="1" t="s">
        <v>183</v>
      </c>
      <c r="H1671" s="1"/>
      <c r="I1671" s="1" t="s">
        <v>47</v>
      </c>
      <c r="J1671" s="1" t="s">
        <v>159</v>
      </c>
      <c r="K1671" s="1" t="s">
        <v>49</v>
      </c>
      <c r="L1671" s="1">
        <v>13921.73027</v>
      </c>
      <c r="M1671" s="1">
        <v>140</v>
      </c>
      <c r="N1671" s="1">
        <v>35</v>
      </c>
      <c r="O1671" s="1">
        <v>40.212493299999998</v>
      </c>
      <c r="P1671" s="1">
        <v>2.5860000000000002E-3</v>
      </c>
      <c r="Q1671" s="1">
        <v>2.5860000000000002E-3</v>
      </c>
      <c r="R1671" s="1">
        <v>0.13785939999999999</v>
      </c>
      <c r="S1671" s="1">
        <v>0.13785939999999999</v>
      </c>
      <c r="T1671" s="1">
        <v>1</v>
      </c>
      <c r="U1671" s="1">
        <v>4</v>
      </c>
      <c r="V1671" s="1">
        <v>0</v>
      </c>
      <c r="W1671" s="1" t="s">
        <v>50</v>
      </c>
      <c r="X1671" s="1">
        <v>4</v>
      </c>
      <c r="Y1671" s="1">
        <v>5.7401800000000003E-2</v>
      </c>
      <c r="Z1671" s="1">
        <v>1.1169707</v>
      </c>
      <c r="AA1671" s="1">
        <v>1.1715E-3</v>
      </c>
      <c r="AB1671" s="1">
        <v>2.2795300000000001E-2</v>
      </c>
      <c r="AC1671" s="1" t="s">
        <v>50</v>
      </c>
      <c r="AD1671" s="1">
        <v>0</v>
      </c>
      <c r="AE1671" s="1">
        <v>3.0828000000000001E-3</v>
      </c>
      <c r="AF1671" s="1">
        <v>5.9987699999999998E-2</v>
      </c>
      <c r="AG1671" s="1" t="s">
        <v>49</v>
      </c>
      <c r="AH1671" s="1">
        <v>0</v>
      </c>
      <c r="AI1671" s="1">
        <v>0</v>
      </c>
      <c r="AJ1671" s="1">
        <v>0</v>
      </c>
      <c r="AK1671" s="1">
        <v>0</v>
      </c>
      <c r="AL1671" s="1"/>
      <c r="AM1671" s="1"/>
      <c r="AN1671" s="1"/>
      <c r="AO1671" s="1"/>
      <c r="AP1671" s="1"/>
    </row>
    <row r="1672" spans="1:42" x14ac:dyDescent="0.25">
      <c r="A1672" s="1" t="s">
        <v>1181</v>
      </c>
      <c r="B1672" s="1">
        <v>1009434</v>
      </c>
      <c r="C1672" s="1">
        <v>2020</v>
      </c>
      <c r="D1672" s="1" t="s">
        <v>43</v>
      </c>
      <c r="E1672" s="1" t="s">
        <v>44</v>
      </c>
      <c r="F1672" s="1" t="s">
        <v>66</v>
      </c>
      <c r="G1672" s="1" t="s">
        <v>141</v>
      </c>
      <c r="H1672" s="1"/>
      <c r="I1672" s="1" t="s">
        <v>47</v>
      </c>
      <c r="J1672" s="1" t="s">
        <v>159</v>
      </c>
      <c r="K1672" s="1" t="s">
        <v>49</v>
      </c>
      <c r="L1672" s="1">
        <v>546986.47097599995</v>
      </c>
      <c r="M1672" s="1">
        <v>140</v>
      </c>
      <c r="N1672" s="1">
        <v>35</v>
      </c>
      <c r="O1672" s="1">
        <v>43.444603399999998</v>
      </c>
      <c r="P1672" s="1">
        <v>2.0338999999999999E-3</v>
      </c>
      <c r="Q1672" s="1">
        <v>2.0338999999999999E-3</v>
      </c>
      <c r="R1672" s="1">
        <v>7.0218799999999998E-2</v>
      </c>
      <c r="S1672" s="1">
        <v>7.0218799999999998E-2</v>
      </c>
      <c r="T1672" s="1">
        <v>17</v>
      </c>
      <c r="U1672" s="1">
        <v>21</v>
      </c>
      <c r="V1672" s="1">
        <v>0</v>
      </c>
      <c r="W1672" s="1" t="s">
        <v>50</v>
      </c>
      <c r="X1672" s="1">
        <v>14</v>
      </c>
      <c r="Y1672" s="1">
        <v>2.2690014000000001</v>
      </c>
      <c r="Z1672" s="1">
        <v>28.5579471</v>
      </c>
      <c r="AA1672" s="1">
        <v>4.0374599999999997E-2</v>
      </c>
      <c r="AB1672" s="1">
        <v>0.50843720000000003</v>
      </c>
      <c r="AC1672" s="1" t="s">
        <v>50</v>
      </c>
      <c r="AD1672" s="1">
        <v>3</v>
      </c>
      <c r="AE1672" s="1">
        <v>4.6137900000000003E-2</v>
      </c>
      <c r="AF1672" s="1">
        <v>0.57951220000000003</v>
      </c>
      <c r="AG1672" s="1" t="s">
        <v>50</v>
      </c>
      <c r="AH1672" s="1">
        <v>14</v>
      </c>
      <c r="AI1672" s="1">
        <v>271.29055010000002</v>
      </c>
      <c r="AJ1672" s="1">
        <v>4.7301299999999998E-2</v>
      </c>
      <c r="AK1672" s="1">
        <v>4.1100000000000002E-4</v>
      </c>
      <c r="AL1672" s="1"/>
      <c r="AM1672" s="1"/>
      <c r="AN1672" s="1"/>
      <c r="AO1672" s="1"/>
      <c r="AP1672" s="1"/>
    </row>
    <row r="1673" spans="1:42" x14ac:dyDescent="0.25">
      <c r="A1673" s="1" t="s">
        <v>1200</v>
      </c>
      <c r="B1673" s="1">
        <v>1013053</v>
      </c>
      <c r="C1673" s="1">
        <v>2020</v>
      </c>
      <c r="D1673" s="1" t="s">
        <v>43</v>
      </c>
      <c r="E1673" s="1" t="s">
        <v>44</v>
      </c>
      <c r="F1673" s="1" t="s">
        <v>45</v>
      </c>
      <c r="G1673" s="1"/>
      <c r="H1673" s="1" t="s">
        <v>440</v>
      </c>
      <c r="I1673" s="1" t="s">
        <v>47</v>
      </c>
      <c r="J1673" s="1" t="s">
        <v>104</v>
      </c>
      <c r="K1673" s="1"/>
      <c r="L1673" s="1">
        <v>27806.16</v>
      </c>
      <c r="M1673" s="1">
        <v>60</v>
      </c>
      <c r="N1673" s="1">
        <v>250</v>
      </c>
      <c r="O1673" s="1">
        <v>74.227183699999998</v>
      </c>
      <c r="P1673" s="1">
        <v>2.0292999999999999E-2</v>
      </c>
      <c r="Q1673" s="1">
        <v>2.0292999999999999E-2</v>
      </c>
      <c r="R1673" s="1">
        <v>0.43885190000000002</v>
      </c>
      <c r="S1673" s="1">
        <v>0.43885190000000002</v>
      </c>
      <c r="T1673" s="1"/>
      <c r="U1673" s="1">
        <v>6</v>
      </c>
      <c r="V1673" s="1"/>
      <c r="W1673" s="1" t="s">
        <v>49</v>
      </c>
      <c r="X1673" s="1"/>
      <c r="Y1673" s="1"/>
      <c r="Z1673" s="1"/>
      <c r="AA1673" s="1"/>
      <c r="AB1673" s="1"/>
      <c r="AC1673" s="1" t="s">
        <v>49</v>
      </c>
      <c r="AD1673" s="1"/>
      <c r="AE1673" s="1"/>
      <c r="AF1673" s="1"/>
      <c r="AG1673" s="1" t="s">
        <v>50</v>
      </c>
      <c r="AH1673" s="1">
        <v>6</v>
      </c>
      <c r="AI1673" s="1">
        <v>685.15</v>
      </c>
      <c r="AJ1673" s="1">
        <v>1.01</v>
      </c>
      <c r="AK1673" s="1">
        <v>7.3999999999999999E-4</v>
      </c>
      <c r="AL1673" s="1"/>
      <c r="AM1673" s="1"/>
      <c r="AN1673" s="1"/>
      <c r="AO1673" s="1"/>
      <c r="AP1673" s="1"/>
    </row>
    <row r="1674" spans="1:42" x14ac:dyDescent="0.25">
      <c r="A1674" s="1" t="s">
        <v>1201</v>
      </c>
      <c r="B1674" s="1">
        <v>1012988</v>
      </c>
      <c r="C1674" s="1">
        <v>2020</v>
      </c>
      <c r="D1674" s="1" t="s">
        <v>43</v>
      </c>
      <c r="E1674" s="1" t="s">
        <v>44</v>
      </c>
      <c r="F1674" s="1" t="s">
        <v>66</v>
      </c>
      <c r="G1674" s="1" t="s">
        <v>1078</v>
      </c>
      <c r="H1674" s="1"/>
      <c r="I1674" s="1" t="s">
        <v>47</v>
      </c>
      <c r="J1674" s="1" t="s">
        <v>1202</v>
      </c>
      <c r="K1674" s="1" t="s">
        <v>49</v>
      </c>
      <c r="L1674" s="1">
        <v>194704</v>
      </c>
      <c r="M1674" s="1">
        <v>100</v>
      </c>
      <c r="N1674" s="1">
        <v>40</v>
      </c>
      <c r="O1674" s="1">
        <v>70</v>
      </c>
      <c r="P1674" s="1">
        <v>0</v>
      </c>
      <c r="Q1674" s="1">
        <v>7.7419999999999995E-4</v>
      </c>
      <c r="R1674" s="1">
        <v>0</v>
      </c>
      <c r="S1674" s="1">
        <v>0.26383220000000002</v>
      </c>
      <c r="T1674" s="1">
        <v>40</v>
      </c>
      <c r="U1674" s="1">
        <v>12</v>
      </c>
      <c r="V1674" s="1">
        <v>0</v>
      </c>
      <c r="W1674" s="1" t="s">
        <v>50</v>
      </c>
      <c r="X1674" s="1">
        <v>12</v>
      </c>
      <c r="Y1674" s="1">
        <v>0.15990209999999999</v>
      </c>
      <c r="Z1674" s="1">
        <v>31.006885700000002</v>
      </c>
      <c r="AA1674" s="1">
        <v>0</v>
      </c>
      <c r="AB1674" s="1">
        <v>0</v>
      </c>
      <c r="AC1674" s="1" t="s">
        <v>49</v>
      </c>
      <c r="AD1674" s="1"/>
      <c r="AE1674" s="1"/>
      <c r="AF1674" s="1"/>
      <c r="AG1674" s="1" t="s">
        <v>50</v>
      </c>
      <c r="AH1674" s="1">
        <v>12</v>
      </c>
      <c r="AI1674" s="1">
        <v>1343.7476502</v>
      </c>
      <c r="AJ1674" s="1">
        <v>2.3537376000000001</v>
      </c>
      <c r="AK1674" s="1">
        <v>2.2894E-3</v>
      </c>
      <c r="AL1674" s="1"/>
      <c r="AM1674" s="1"/>
      <c r="AN1674" s="1"/>
      <c r="AO1674" s="1"/>
      <c r="AP1674" s="1"/>
    </row>
    <row r="1675" spans="1:42" x14ac:dyDescent="0.25">
      <c r="A1675" s="1" t="s">
        <v>1201</v>
      </c>
      <c r="B1675" s="1">
        <v>1012988</v>
      </c>
      <c r="C1675" s="1">
        <v>2020</v>
      </c>
      <c r="D1675" s="1" t="s">
        <v>43</v>
      </c>
      <c r="E1675" s="1" t="s">
        <v>44</v>
      </c>
      <c r="F1675" s="1" t="s">
        <v>66</v>
      </c>
      <c r="G1675" s="1" t="s">
        <v>1123</v>
      </c>
      <c r="H1675" s="1"/>
      <c r="I1675" s="1" t="s">
        <v>47</v>
      </c>
      <c r="J1675" s="1" t="s">
        <v>1202</v>
      </c>
      <c r="K1675" s="1" t="s">
        <v>49</v>
      </c>
      <c r="L1675" s="1">
        <v>333306</v>
      </c>
      <c r="M1675" s="1">
        <v>120</v>
      </c>
      <c r="N1675" s="1">
        <v>35</v>
      </c>
      <c r="O1675" s="1">
        <v>60</v>
      </c>
      <c r="P1675" s="1">
        <v>0</v>
      </c>
      <c r="Q1675" s="1">
        <v>0</v>
      </c>
      <c r="R1675" s="1">
        <v>0</v>
      </c>
      <c r="S1675" s="1">
        <v>0</v>
      </c>
      <c r="T1675" s="1">
        <v>32</v>
      </c>
      <c r="U1675" s="1">
        <v>24</v>
      </c>
      <c r="V1675" s="1">
        <v>0</v>
      </c>
      <c r="W1675" s="1" t="s">
        <v>50</v>
      </c>
      <c r="X1675" s="1">
        <v>24</v>
      </c>
      <c r="Y1675" s="1">
        <v>0</v>
      </c>
      <c r="Z1675" s="1">
        <v>0</v>
      </c>
      <c r="AA1675" s="1">
        <v>0</v>
      </c>
      <c r="AB1675" s="1">
        <v>0</v>
      </c>
      <c r="AC1675" s="1" t="s">
        <v>49</v>
      </c>
      <c r="AD1675" s="1"/>
      <c r="AE1675" s="1"/>
      <c r="AF1675" s="1"/>
      <c r="AG1675" s="1" t="s">
        <v>50</v>
      </c>
      <c r="AH1675" s="1">
        <v>24</v>
      </c>
      <c r="AI1675" s="1">
        <v>733.52627029999996</v>
      </c>
      <c r="AJ1675" s="1">
        <v>0.51001850000000004</v>
      </c>
      <c r="AK1675" s="1">
        <v>1.2241000000000001E-3</v>
      </c>
      <c r="AL1675" s="1"/>
      <c r="AM1675" s="1"/>
      <c r="AN1675" s="1"/>
      <c r="AO1675" s="1"/>
      <c r="AP1675" s="1"/>
    </row>
    <row r="1676" spans="1:42" x14ac:dyDescent="0.25">
      <c r="A1676" s="1" t="s">
        <v>1203</v>
      </c>
      <c r="B1676" s="1">
        <v>1009354</v>
      </c>
      <c r="C1676" s="1">
        <v>2020</v>
      </c>
      <c r="D1676" s="1" t="s">
        <v>43</v>
      </c>
      <c r="E1676" s="1" t="s">
        <v>44</v>
      </c>
      <c r="F1676" s="1" t="s">
        <v>66</v>
      </c>
      <c r="G1676" s="1" t="s">
        <v>138</v>
      </c>
      <c r="H1676" s="1"/>
      <c r="I1676" s="1" t="s">
        <v>47</v>
      </c>
      <c r="J1676" s="1" t="s">
        <v>1204</v>
      </c>
      <c r="K1676" s="1" t="s">
        <v>49</v>
      </c>
      <c r="L1676" s="1">
        <v>7553935</v>
      </c>
      <c r="M1676" s="1">
        <v>99</v>
      </c>
      <c r="N1676" s="1">
        <v>4.2</v>
      </c>
      <c r="O1676" s="1">
        <v>46.6</v>
      </c>
      <c r="P1676" s="1">
        <v>1.7500000000000002E-2</v>
      </c>
      <c r="Q1676" s="1">
        <v>1.7500000000000002E-2</v>
      </c>
      <c r="R1676" s="1">
        <v>0.13539999999999999</v>
      </c>
      <c r="S1676" s="1">
        <v>0.13539999999999999</v>
      </c>
      <c r="T1676" s="1">
        <v>344</v>
      </c>
      <c r="U1676" s="1">
        <v>430</v>
      </c>
      <c r="V1676" s="1">
        <v>0</v>
      </c>
      <c r="W1676" s="1" t="s">
        <v>49</v>
      </c>
      <c r="X1676" s="1"/>
      <c r="Y1676" s="1"/>
      <c r="Z1676" s="1"/>
      <c r="AA1676" s="1"/>
      <c r="AB1676" s="1"/>
      <c r="AC1676" s="1" t="s">
        <v>49</v>
      </c>
      <c r="AD1676" s="1"/>
      <c r="AE1676" s="1"/>
      <c r="AF1676" s="1"/>
      <c r="AG1676" s="1" t="s">
        <v>50</v>
      </c>
      <c r="AH1676" s="1">
        <v>430</v>
      </c>
      <c r="AI1676" s="1">
        <v>11821.0816443</v>
      </c>
      <c r="AJ1676" s="1">
        <v>3.7836169000000002</v>
      </c>
      <c r="AK1676" s="1">
        <v>1.9959500000000002E-2</v>
      </c>
      <c r="AL1676" s="1"/>
      <c r="AM1676" s="1"/>
      <c r="AN1676" s="1"/>
      <c r="AO1676" s="1"/>
      <c r="AP1676" s="1"/>
    </row>
    <row r="1677" spans="1:42" x14ac:dyDescent="0.25">
      <c r="A1677" s="1" t="s">
        <v>1205</v>
      </c>
      <c r="B1677" s="1">
        <v>1013966</v>
      </c>
      <c r="C1677" s="1">
        <v>2020</v>
      </c>
      <c r="D1677" s="1" t="s">
        <v>43</v>
      </c>
      <c r="E1677" s="1" t="s">
        <v>44</v>
      </c>
      <c r="F1677" s="1" t="s">
        <v>45</v>
      </c>
      <c r="G1677" s="1"/>
      <c r="H1677" s="1" t="s">
        <v>1206</v>
      </c>
      <c r="I1677" s="1" t="s">
        <v>47</v>
      </c>
      <c r="J1677" s="1" t="s">
        <v>53</v>
      </c>
      <c r="K1677" s="1"/>
      <c r="L1677" s="1">
        <v>7313.72</v>
      </c>
      <c r="M1677" s="1">
        <v>150</v>
      </c>
      <c r="N1677" s="1">
        <v>150</v>
      </c>
      <c r="O1677" s="1">
        <v>25</v>
      </c>
      <c r="P1677" s="1">
        <v>2.0176800000000002E-2</v>
      </c>
      <c r="Q1677" s="1">
        <v>2.0176800000000002E-2</v>
      </c>
      <c r="R1677" s="1">
        <v>0.30673830000000002</v>
      </c>
      <c r="S1677" s="1">
        <v>0.30673830000000002</v>
      </c>
      <c r="T1677" s="1"/>
      <c r="U1677" s="1">
        <v>1</v>
      </c>
      <c r="V1677" s="1"/>
      <c r="W1677" s="1" t="s">
        <v>49</v>
      </c>
      <c r="X1677" s="1"/>
      <c r="Y1677" s="1"/>
      <c r="Z1677" s="1"/>
      <c r="AA1677" s="1"/>
      <c r="AB1677" s="1"/>
      <c r="AC1677" s="1" t="s">
        <v>49</v>
      </c>
      <c r="AD1677" s="1"/>
      <c r="AE1677" s="1"/>
      <c r="AF1677" s="1"/>
      <c r="AG1677" s="1" t="s">
        <v>50</v>
      </c>
      <c r="AH1677" s="1">
        <v>1</v>
      </c>
      <c r="AI1677" s="1">
        <v>2.9375800000000001</v>
      </c>
      <c r="AJ1677" s="1">
        <v>3.65E-3</v>
      </c>
      <c r="AK1677" s="1">
        <v>0</v>
      </c>
      <c r="AL1677" s="1"/>
      <c r="AM1677" s="1"/>
      <c r="AN1677" s="1"/>
      <c r="AO1677" s="1"/>
      <c r="AP1677" s="1"/>
    </row>
    <row r="1678" spans="1:42" x14ac:dyDescent="0.25">
      <c r="A1678" s="1" t="s">
        <v>1205</v>
      </c>
      <c r="B1678" s="1">
        <v>1013966</v>
      </c>
      <c r="C1678" s="1">
        <v>2020</v>
      </c>
      <c r="D1678" s="1" t="s">
        <v>43</v>
      </c>
      <c r="E1678" s="1" t="s">
        <v>44</v>
      </c>
      <c r="F1678" s="1" t="s">
        <v>45</v>
      </c>
      <c r="G1678" s="1"/>
      <c r="H1678" s="1" t="s">
        <v>661</v>
      </c>
      <c r="I1678" s="1" t="s">
        <v>47</v>
      </c>
      <c r="J1678" s="1" t="s">
        <v>53</v>
      </c>
      <c r="K1678" s="1"/>
      <c r="L1678" s="1">
        <v>91787.99</v>
      </c>
      <c r="M1678" s="1">
        <v>150</v>
      </c>
      <c r="N1678" s="1">
        <v>150</v>
      </c>
      <c r="O1678" s="1">
        <v>25</v>
      </c>
      <c r="P1678" s="1">
        <v>1.99369E-2</v>
      </c>
      <c r="Q1678" s="1">
        <v>0.15315860000000001</v>
      </c>
      <c r="R1678" s="1">
        <v>0.31016650000000001</v>
      </c>
      <c r="S1678" s="1">
        <v>0.50611629999999996</v>
      </c>
      <c r="T1678" s="1"/>
      <c r="U1678" s="1">
        <v>2</v>
      </c>
      <c r="V1678" s="1"/>
      <c r="W1678" s="1" t="s">
        <v>49</v>
      </c>
      <c r="X1678" s="1"/>
      <c r="Y1678" s="1"/>
      <c r="Z1678" s="1"/>
      <c r="AA1678" s="1"/>
      <c r="AB1678" s="1"/>
      <c r="AC1678" s="1" t="s">
        <v>50</v>
      </c>
      <c r="AD1678" s="1">
        <v>1</v>
      </c>
      <c r="AE1678" s="1">
        <v>0.45605000000000001</v>
      </c>
      <c r="AF1678" s="1">
        <v>1.1150899999999999</v>
      </c>
      <c r="AG1678" s="1" t="s">
        <v>50</v>
      </c>
      <c r="AH1678" s="1">
        <v>1</v>
      </c>
      <c r="AI1678" s="1">
        <v>15.478540000000001</v>
      </c>
      <c r="AJ1678" s="1">
        <v>1.9810000000000001E-2</v>
      </c>
      <c r="AK1678" s="1">
        <v>2.0000000000000002E-5</v>
      </c>
      <c r="AL1678" s="1"/>
      <c r="AM1678" s="1"/>
      <c r="AN1678" s="1"/>
      <c r="AO1678" s="1"/>
      <c r="AP1678" s="1"/>
    </row>
    <row r="1679" spans="1:42" x14ac:dyDescent="0.25">
      <c r="A1679" s="1" t="s">
        <v>1207</v>
      </c>
      <c r="B1679" s="1">
        <v>1008807</v>
      </c>
      <c r="C1679" s="1">
        <v>2020</v>
      </c>
      <c r="D1679" s="1" t="s">
        <v>43</v>
      </c>
      <c r="E1679" s="1" t="s">
        <v>44</v>
      </c>
      <c r="F1679" s="1" t="s">
        <v>66</v>
      </c>
      <c r="G1679" s="1" t="s">
        <v>1208</v>
      </c>
      <c r="H1679" s="1"/>
      <c r="I1679" s="1" t="s">
        <v>68</v>
      </c>
      <c r="J1679" s="1"/>
      <c r="K1679" s="1" t="s">
        <v>49</v>
      </c>
      <c r="L1679" s="1">
        <v>44114.339120800003</v>
      </c>
      <c r="M1679" s="1">
        <v>80.875</v>
      </c>
      <c r="N1679" s="1">
        <v>33.25</v>
      </c>
      <c r="O1679" s="1">
        <v>16.653426</v>
      </c>
      <c r="P1679" s="1">
        <v>0</v>
      </c>
      <c r="Q1679" s="1">
        <v>3.1920999999999998E-3</v>
      </c>
      <c r="R1679" s="1">
        <v>7.7499999999999999E-3</v>
      </c>
      <c r="S1679" s="1">
        <v>0.76769980000000004</v>
      </c>
      <c r="T1679" s="1">
        <v>8</v>
      </c>
      <c r="U1679" s="1">
        <v>24</v>
      </c>
      <c r="V1679" s="1">
        <v>0</v>
      </c>
      <c r="W1679" s="1" t="s">
        <v>49</v>
      </c>
      <c r="X1679" s="1"/>
      <c r="Y1679" s="1"/>
      <c r="Z1679" s="1"/>
      <c r="AA1679" s="1"/>
      <c r="AB1679" s="1"/>
      <c r="AC1679" s="1" t="s">
        <v>50</v>
      </c>
      <c r="AD1679" s="1">
        <v>24</v>
      </c>
      <c r="AE1679" s="1">
        <v>0</v>
      </c>
      <c r="AF1679" s="1">
        <v>3.3883158</v>
      </c>
      <c r="AG1679" s="1" t="s">
        <v>49</v>
      </c>
      <c r="AH1679" s="1"/>
      <c r="AI1679" s="1"/>
      <c r="AJ1679" s="1"/>
      <c r="AK1679" s="1"/>
      <c r="AL1679" s="1"/>
      <c r="AM1679" s="1"/>
      <c r="AN1679" s="1"/>
      <c r="AO1679" s="1"/>
      <c r="AP1679" s="1"/>
    </row>
    <row r="1680" spans="1:42" x14ac:dyDescent="0.25">
      <c r="A1680" s="1" t="s">
        <v>1207</v>
      </c>
      <c r="B1680" s="1">
        <v>1008807</v>
      </c>
      <c r="C1680" s="1">
        <v>2020</v>
      </c>
      <c r="D1680" s="1" t="s">
        <v>43</v>
      </c>
      <c r="E1680" s="1" t="s">
        <v>44</v>
      </c>
      <c r="F1680" s="1" t="s">
        <v>66</v>
      </c>
      <c r="G1680" s="1" t="s">
        <v>1209</v>
      </c>
      <c r="H1680" s="1"/>
      <c r="I1680" s="1" t="s">
        <v>68</v>
      </c>
      <c r="J1680" s="1"/>
      <c r="K1680" s="1" t="s">
        <v>49</v>
      </c>
      <c r="L1680" s="1">
        <v>4635.2598180000005</v>
      </c>
      <c r="M1680" s="1">
        <v>100</v>
      </c>
      <c r="N1680" s="1">
        <v>35</v>
      </c>
      <c r="O1680" s="1">
        <v>30.2996573</v>
      </c>
      <c r="P1680" s="1">
        <v>0</v>
      </c>
      <c r="Q1680" s="1">
        <v>1.2700000000000001E-3</v>
      </c>
      <c r="R1680" s="1">
        <v>7.7499999999999999E-3</v>
      </c>
      <c r="S1680" s="1">
        <v>0.85516999999999999</v>
      </c>
      <c r="T1680" s="1">
        <v>1</v>
      </c>
      <c r="U1680" s="1">
        <v>3</v>
      </c>
      <c r="V1680" s="1">
        <v>0</v>
      </c>
      <c r="W1680" s="1" t="s">
        <v>49</v>
      </c>
      <c r="X1680" s="1"/>
      <c r="Y1680" s="1"/>
      <c r="Z1680" s="1"/>
      <c r="AA1680" s="1"/>
      <c r="AB1680" s="1"/>
      <c r="AC1680" s="1" t="s">
        <v>50</v>
      </c>
      <c r="AD1680" s="1">
        <v>3</v>
      </c>
      <c r="AE1680" s="1">
        <v>0</v>
      </c>
      <c r="AF1680" s="1">
        <v>0.35602309999999998</v>
      </c>
      <c r="AG1680" s="1" t="s">
        <v>49</v>
      </c>
      <c r="AH1680" s="1"/>
      <c r="AI1680" s="1"/>
      <c r="AJ1680" s="1"/>
      <c r="AK1680" s="1"/>
      <c r="AL1680" s="1"/>
      <c r="AM1680" s="1"/>
      <c r="AN1680" s="1"/>
      <c r="AO1680" s="1"/>
      <c r="AP1680" s="1"/>
    </row>
    <row r="1681" spans="1:42" x14ac:dyDescent="0.25">
      <c r="A1681" s="1" t="s">
        <v>1210</v>
      </c>
      <c r="B1681" s="1">
        <v>1010397</v>
      </c>
      <c r="C1681" s="1">
        <v>2020</v>
      </c>
      <c r="D1681" s="1" t="s">
        <v>43</v>
      </c>
      <c r="E1681" s="1" t="s">
        <v>44</v>
      </c>
      <c r="F1681" s="1" t="s">
        <v>66</v>
      </c>
      <c r="G1681" s="1" t="s">
        <v>152</v>
      </c>
      <c r="H1681" s="1"/>
      <c r="I1681" s="1" t="s">
        <v>47</v>
      </c>
      <c r="J1681" s="1" t="s">
        <v>123</v>
      </c>
      <c r="K1681" s="1" t="s">
        <v>49</v>
      </c>
      <c r="L1681" s="1">
        <v>75934.142305700007</v>
      </c>
      <c r="M1681" s="1">
        <v>80</v>
      </c>
      <c r="N1681" s="1">
        <v>167.87</v>
      </c>
      <c r="O1681" s="1">
        <v>53.9</v>
      </c>
      <c r="P1681" s="1">
        <v>9.3714000000000006E-2</v>
      </c>
      <c r="Q1681" s="1">
        <v>9.3714000000000006E-2</v>
      </c>
      <c r="R1681" s="1">
        <v>0.384131</v>
      </c>
      <c r="S1681" s="1">
        <v>0.384131</v>
      </c>
      <c r="T1681" s="1">
        <v>3</v>
      </c>
      <c r="U1681" s="1">
        <v>8</v>
      </c>
      <c r="V1681" s="1">
        <v>0</v>
      </c>
      <c r="W1681" s="1" t="s">
        <v>50</v>
      </c>
      <c r="X1681" s="1">
        <v>8</v>
      </c>
      <c r="Y1681" s="1">
        <v>7.1497076000000002</v>
      </c>
      <c r="Z1681" s="1">
        <v>10.7825088</v>
      </c>
      <c r="AA1681" s="1">
        <v>0</v>
      </c>
      <c r="AB1681" s="1">
        <v>0</v>
      </c>
      <c r="AC1681" s="1" t="s">
        <v>49</v>
      </c>
      <c r="AD1681" s="1"/>
      <c r="AE1681" s="1"/>
      <c r="AF1681" s="1"/>
      <c r="AG1681" s="1" t="s">
        <v>50</v>
      </c>
      <c r="AH1681" s="1">
        <v>8</v>
      </c>
      <c r="AI1681" s="1">
        <v>3.2022276999999999</v>
      </c>
      <c r="AJ1681" s="1">
        <v>8.6639999999999998E-3</v>
      </c>
      <c r="AK1681" s="1">
        <v>5.3000000000000001E-6</v>
      </c>
      <c r="AL1681" s="1"/>
      <c r="AM1681" s="1"/>
      <c r="AN1681" s="1"/>
      <c r="AO1681" s="1"/>
      <c r="AP1681" s="1"/>
    </row>
    <row r="1682" spans="1:42" x14ac:dyDescent="0.25">
      <c r="A1682" s="1" t="s">
        <v>1210</v>
      </c>
      <c r="B1682" s="1">
        <v>1010397</v>
      </c>
      <c r="C1682" s="1">
        <v>2020</v>
      </c>
      <c r="D1682" s="1" t="s">
        <v>43</v>
      </c>
      <c r="E1682" s="1" t="s">
        <v>44</v>
      </c>
      <c r="F1682" s="1" t="s">
        <v>66</v>
      </c>
      <c r="G1682" s="1" t="s">
        <v>153</v>
      </c>
      <c r="H1682" s="1"/>
      <c r="I1682" s="1" t="s">
        <v>47</v>
      </c>
      <c r="J1682" s="1" t="s">
        <v>123</v>
      </c>
      <c r="K1682" s="1" t="s">
        <v>49</v>
      </c>
      <c r="L1682" s="1">
        <v>58806.332260000003</v>
      </c>
      <c r="M1682" s="1">
        <v>130</v>
      </c>
      <c r="N1682" s="1">
        <v>218.95</v>
      </c>
      <c r="O1682" s="1">
        <v>56.8</v>
      </c>
      <c r="P1682" s="1">
        <v>6.4569000000000001E-2</v>
      </c>
      <c r="Q1682" s="1">
        <v>6.4569000000000001E-2</v>
      </c>
      <c r="R1682" s="1">
        <v>0.72281399999999996</v>
      </c>
      <c r="S1682" s="1">
        <v>0.72281399999999996</v>
      </c>
      <c r="T1682" s="1">
        <v>3</v>
      </c>
      <c r="U1682" s="1">
        <v>9</v>
      </c>
      <c r="V1682" s="1">
        <v>0</v>
      </c>
      <c r="W1682" s="1" t="s">
        <v>49</v>
      </c>
      <c r="X1682" s="1"/>
      <c r="Y1682" s="1"/>
      <c r="Z1682" s="1"/>
      <c r="AA1682" s="1"/>
      <c r="AB1682" s="1"/>
      <c r="AC1682" s="1" t="s">
        <v>49</v>
      </c>
      <c r="AD1682" s="1"/>
      <c r="AE1682" s="1"/>
      <c r="AF1682" s="1"/>
      <c r="AG1682" s="1" t="s">
        <v>50</v>
      </c>
      <c r="AH1682" s="1">
        <v>9</v>
      </c>
      <c r="AI1682" s="1">
        <v>40.799784699999996</v>
      </c>
      <c r="AJ1682" s="1">
        <v>0.32220759999999998</v>
      </c>
      <c r="AK1682" s="1">
        <v>7.2899999999999997E-5</v>
      </c>
      <c r="AL1682" s="1"/>
      <c r="AM1682" s="1"/>
      <c r="AN1682" s="1"/>
      <c r="AO1682" s="1"/>
      <c r="AP1682" s="1"/>
    </row>
    <row r="1683" spans="1:42" x14ac:dyDescent="0.25">
      <c r="A1683" s="1" t="s">
        <v>1211</v>
      </c>
      <c r="B1683" s="1">
        <v>1009588</v>
      </c>
      <c r="C1683" s="1">
        <v>2020</v>
      </c>
      <c r="D1683" s="1" t="s">
        <v>43</v>
      </c>
      <c r="E1683" s="1" t="s">
        <v>44</v>
      </c>
      <c r="F1683" s="1" t="s">
        <v>66</v>
      </c>
      <c r="G1683" s="1" t="s">
        <v>909</v>
      </c>
      <c r="H1683" s="1"/>
      <c r="I1683" s="1" t="s">
        <v>47</v>
      </c>
      <c r="J1683" s="1" t="s">
        <v>159</v>
      </c>
      <c r="K1683" s="1" t="s">
        <v>49</v>
      </c>
      <c r="L1683" s="1">
        <v>186655</v>
      </c>
      <c r="M1683" s="1">
        <v>65.183999999999997</v>
      </c>
      <c r="N1683" s="1">
        <v>145.15</v>
      </c>
      <c r="O1683" s="1">
        <v>65.291499999999999</v>
      </c>
      <c r="P1683" s="1">
        <v>0.01</v>
      </c>
      <c r="Q1683" s="1">
        <v>0.03</v>
      </c>
      <c r="R1683" s="1">
        <v>0.13</v>
      </c>
      <c r="S1683" s="1">
        <v>0.32</v>
      </c>
      <c r="T1683" s="1">
        <v>39</v>
      </c>
      <c r="U1683" s="1">
        <v>15</v>
      </c>
      <c r="V1683" s="1">
        <v>0</v>
      </c>
      <c r="W1683" s="1" t="s">
        <v>49</v>
      </c>
      <c r="X1683" s="1"/>
      <c r="Y1683" s="1"/>
      <c r="Z1683" s="1"/>
      <c r="AA1683" s="1"/>
      <c r="AB1683" s="1"/>
      <c r="AC1683" s="1" t="s">
        <v>50</v>
      </c>
      <c r="AD1683" s="1">
        <v>15</v>
      </c>
      <c r="AE1683" s="1">
        <v>32.145299999999999</v>
      </c>
      <c r="AF1683" s="1">
        <v>133.11099999999999</v>
      </c>
      <c r="AG1683" s="1" t="s">
        <v>49</v>
      </c>
      <c r="AH1683" s="1"/>
      <c r="AI1683" s="1"/>
      <c r="AJ1683" s="1"/>
      <c r="AK1683" s="1"/>
      <c r="AL1683" s="1"/>
      <c r="AM1683" s="1"/>
      <c r="AN1683" s="1"/>
      <c r="AO1683" s="1"/>
      <c r="AP1683" s="1"/>
    </row>
    <row r="1684" spans="1:42" x14ac:dyDescent="0.25">
      <c r="A1684" s="1" t="s">
        <v>1211</v>
      </c>
      <c r="B1684" s="1">
        <v>1009588</v>
      </c>
      <c r="C1684" s="1">
        <v>2020</v>
      </c>
      <c r="D1684" s="1" t="s">
        <v>43</v>
      </c>
      <c r="E1684" s="1" t="s">
        <v>44</v>
      </c>
      <c r="F1684" s="1" t="s">
        <v>66</v>
      </c>
      <c r="G1684" s="1" t="s">
        <v>1212</v>
      </c>
      <c r="H1684" s="1"/>
      <c r="I1684" s="1" t="s">
        <v>47</v>
      </c>
      <c r="J1684" s="1" t="s">
        <v>159</v>
      </c>
      <c r="K1684" s="1" t="s">
        <v>49</v>
      </c>
      <c r="L1684" s="1">
        <v>22313</v>
      </c>
      <c r="M1684" s="1">
        <v>67.083299999999994</v>
      </c>
      <c r="N1684" s="1">
        <v>90.333299999999994</v>
      </c>
      <c r="O1684" s="1">
        <v>58.0167</v>
      </c>
      <c r="P1684" s="1">
        <v>0.04</v>
      </c>
      <c r="Q1684" s="1">
        <v>0.04</v>
      </c>
      <c r="R1684" s="1">
        <v>0.08</v>
      </c>
      <c r="S1684" s="1">
        <v>0.63</v>
      </c>
      <c r="T1684" s="1">
        <v>6</v>
      </c>
      <c r="U1684" s="1">
        <v>7</v>
      </c>
      <c r="V1684" s="1">
        <v>0</v>
      </c>
      <c r="W1684" s="1" t="s">
        <v>49</v>
      </c>
      <c r="X1684" s="1"/>
      <c r="Y1684" s="1"/>
      <c r="Z1684" s="1"/>
      <c r="AA1684" s="1"/>
      <c r="AB1684" s="1"/>
      <c r="AC1684" s="1" t="s">
        <v>50</v>
      </c>
      <c r="AD1684" s="1">
        <v>6</v>
      </c>
      <c r="AE1684" s="1">
        <v>1.07284</v>
      </c>
      <c r="AF1684" s="1">
        <v>4.5297499999999999</v>
      </c>
      <c r="AG1684" s="1" t="s">
        <v>50</v>
      </c>
      <c r="AH1684" s="1">
        <v>1</v>
      </c>
      <c r="AI1684" s="1">
        <v>54.184100000000001</v>
      </c>
      <c r="AJ1684" s="1">
        <v>1.17815E-2</v>
      </c>
      <c r="AK1684" s="1">
        <v>8.8900000000000006E-5</v>
      </c>
      <c r="AL1684" s="1"/>
      <c r="AM1684" s="1"/>
      <c r="AN1684" s="1"/>
      <c r="AO1684" s="1"/>
      <c r="AP1684" s="1"/>
    </row>
    <row r="1685" spans="1:42" x14ac:dyDescent="0.25">
      <c r="A1685" s="1" t="s">
        <v>1211</v>
      </c>
      <c r="B1685" s="1">
        <v>1009588</v>
      </c>
      <c r="C1685" s="1">
        <v>2020</v>
      </c>
      <c r="D1685" s="1" t="s">
        <v>43</v>
      </c>
      <c r="E1685" s="1" t="s">
        <v>44</v>
      </c>
      <c r="F1685" s="1" t="s">
        <v>66</v>
      </c>
      <c r="G1685" s="1" t="s">
        <v>206</v>
      </c>
      <c r="H1685" s="1"/>
      <c r="I1685" s="1" t="s">
        <v>47</v>
      </c>
      <c r="J1685" s="1" t="s">
        <v>159</v>
      </c>
      <c r="K1685" s="1" t="s">
        <v>49</v>
      </c>
      <c r="L1685" s="1">
        <v>51224</v>
      </c>
      <c r="M1685" s="1">
        <v>73</v>
      </c>
      <c r="N1685" s="1">
        <v>80.400000000000006</v>
      </c>
      <c r="O1685" s="1">
        <v>54.991999999999997</v>
      </c>
      <c r="P1685" s="1">
        <v>0</v>
      </c>
      <c r="Q1685" s="1">
        <v>0.05</v>
      </c>
      <c r="R1685" s="1">
        <v>0.09</v>
      </c>
      <c r="S1685" s="1">
        <v>0.63</v>
      </c>
      <c r="T1685" s="1">
        <v>7</v>
      </c>
      <c r="U1685" s="1">
        <v>12</v>
      </c>
      <c r="V1685" s="1">
        <v>0</v>
      </c>
      <c r="W1685" s="1" t="s">
        <v>49</v>
      </c>
      <c r="X1685" s="1"/>
      <c r="Y1685" s="1"/>
      <c r="Z1685" s="1"/>
      <c r="AA1685" s="1"/>
      <c r="AB1685" s="1"/>
      <c r="AC1685" s="1" t="s">
        <v>50</v>
      </c>
      <c r="AD1685" s="1">
        <v>12</v>
      </c>
      <c r="AE1685" s="1">
        <v>3.3774500000000001</v>
      </c>
      <c r="AF1685" s="1">
        <v>14.900499999999999</v>
      </c>
      <c r="AG1685" s="1" t="s">
        <v>49</v>
      </c>
      <c r="AH1685" s="1"/>
      <c r="AI1685" s="1"/>
      <c r="AJ1685" s="1"/>
      <c r="AK1685" s="1"/>
      <c r="AL1685" s="1"/>
      <c r="AM1685" s="1"/>
      <c r="AN1685" s="1"/>
      <c r="AO1685" s="1"/>
      <c r="AP1685" s="1"/>
    </row>
    <row r="1686" spans="1:42" x14ac:dyDescent="0.25">
      <c r="A1686" s="1" t="s">
        <v>1213</v>
      </c>
      <c r="B1686" s="1">
        <v>1013848</v>
      </c>
      <c r="C1686" s="1">
        <v>2020</v>
      </c>
      <c r="D1686" s="1" t="s">
        <v>43</v>
      </c>
      <c r="E1686" s="1" t="s">
        <v>44</v>
      </c>
      <c r="F1686" s="1" t="s">
        <v>45</v>
      </c>
      <c r="G1686" s="1"/>
      <c r="H1686" s="1" t="s">
        <v>266</v>
      </c>
      <c r="I1686" s="1" t="s">
        <v>68</v>
      </c>
      <c r="J1686" s="1"/>
      <c r="K1686" s="1"/>
      <c r="L1686" s="1">
        <v>2808325</v>
      </c>
      <c r="M1686" s="1">
        <v>144.19999999999999</v>
      </c>
      <c r="N1686" s="1">
        <v>53.9</v>
      </c>
      <c r="O1686" s="1">
        <v>40.700000000000003</v>
      </c>
      <c r="P1686" s="1">
        <v>7.0000000000000001E-3</v>
      </c>
      <c r="Q1686" s="1">
        <v>1.2E-2</v>
      </c>
      <c r="R1686" s="1">
        <v>0.312</v>
      </c>
      <c r="S1686" s="1">
        <v>0.53159999999999996</v>
      </c>
      <c r="T1686" s="1"/>
      <c r="U1686" s="1">
        <v>43</v>
      </c>
      <c r="V1686" s="1"/>
      <c r="W1686" s="1" t="s">
        <v>50</v>
      </c>
      <c r="X1686" s="1">
        <v>12</v>
      </c>
      <c r="Y1686" s="1">
        <v>18.3590594</v>
      </c>
      <c r="Z1686" s="1">
        <v>277.83284889999999</v>
      </c>
      <c r="AA1686" s="1">
        <v>0.185445</v>
      </c>
      <c r="AB1686" s="1">
        <v>2.8063924</v>
      </c>
      <c r="AC1686" s="1" t="s">
        <v>49</v>
      </c>
      <c r="AD1686" s="1"/>
      <c r="AE1686" s="1"/>
      <c r="AF1686" s="1"/>
      <c r="AG1686" s="1" t="s">
        <v>50</v>
      </c>
      <c r="AH1686" s="1">
        <v>31</v>
      </c>
      <c r="AI1686" s="1">
        <v>4838.3671489999997</v>
      </c>
      <c r="AJ1686" s="1">
        <v>4.3227542000000003</v>
      </c>
      <c r="AK1686" s="1">
        <v>8.5074999999999994E-3</v>
      </c>
      <c r="AL1686" s="1"/>
      <c r="AM1686" s="1"/>
      <c r="AN1686" s="1"/>
      <c r="AO1686" s="1"/>
      <c r="AP1686" s="1"/>
    </row>
    <row r="1687" spans="1:42" x14ac:dyDescent="0.25">
      <c r="A1687" s="1" t="s">
        <v>1214</v>
      </c>
      <c r="B1687" s="1">
        <v>1012787</v>
      </c>
      <c r="C1687" s="1">
        <v>2020</v>
      </c>
      <c r="D1687" s="1" t="s">
        <v>43</v>
      </c>
      <c r="E1687" s="1" t="s">
        <v>44</v>
      </c>
      <c r="F1687" s="1" t="s">
        <v>45</v>
      </c>
      <c r="G1687" s="1"/>
      <c r="H1687" s="1" t="s">
        <v>1215</v>
      </c>
      <c r="I1687" s="1" t="s">
        <v>68</v>
      </c>
      <c r="J1687" s="1"/>
      <c r="K1687" s="1"/>
      <c r="L1687" s="1">
        <v>39337</v>
      </c>
      <c r="M1687" s="1">
        <v>90</v>
      </c>
      <c r="N1687" s="1">
        <v>150</v>
      </c>
      <c r="O1687" s="1">
        <v>76</v>
      </c>
      <c r="P1687" s="1">
        <v>8.0999999999999996E-3</v>
      </c>
      <c r="Q1687" s="1">
        <v>1.184E-2</v>
      </c>
      <c r="R1687" s="1">
        <v>0.1104</v>
      </c>
      <c r="S1687" s="1">
        <v>0.22564999999999999</v>
      </c>
      <c r="T1687" s="1"/>
      <c r="U1687" s="1">
        <v>5</v>
      </c>
      <c r="V1687" s="1"/>
      <c r="W1687" s="1" t="s">
        <v>49</v>
      </c>
      <c r="X1687" s="1"/>
      <c r="Y1687" s="1"/>
      <c r="Z1687" s="1"/>
      <c r="AA1687" s="1"/>
      <c r="AB1687" s="1"/>
      <c r="AC1687" s="1" t="s">
        <v>49</v>
      </c>
      <c r="AD1687" s="1"/>
      <c r="AE1687" s="1"/>
      <c r="AF1687" s="1"/>
      <c r="AG1687" s="1" t="s">
        <v>50</v>
      </c>
      <c r="AH1687" s="1">
        <v>5</v>
      </c>
      <c r="AI1687" s="1">
        <v>1351.3241025</v>
      </c>
      <c r="AJ1687" s="1">
        <v>0.50749789999999995</v>
      </c>
      <c r="AK1687" s="1">
        <v>2.3608000000000001E-3</v>
      </c>
      <c r="AL1687" s="1"/>
      <c r="AM1687" s="1"/>
      <c r="AN1687" s="1"/>
      <c r="AO1687" s="1"/>
      <c r="AP1687" s="1"/>
    </row>
    <row r="1688" spans="1:42" x14ac:dyDescent="0.25">
      <c r="A1688" s="1" t="s">
        <v>1216</v>
      </c>
      <c r="B1688" s="1">
        <v>1012445</v>
      </c>
      <c r="C1688" s="1">
        <v>2020</v>
      </c>
      <c r="D1688" s="1" t="s">
        <v>43</v>
      </c>
      <c r="E1688" s="1" t="s">
        <v>44</v>
      </c>
      <c r="F1688" s="1" t="s">
        <v>45</v>
      </c>
      <c r="G1688" s="1"/>
      <c r="H1688" s="1" t="s">
        <v>116</v>
      </c>
      <c r="I1688" s="1" t="s">
        <v>47</v>
      </c>
      <c r="J1688" s="1" t="s">
        <v>242</v>
      </c>
      <c r="K1688" s="1"/>
      <c r="L1688" s="1">
        <v>54728.82</v>
      </c>
      <c r="M1688" s="1">
        <v>22</v>
      </c>
      <c r="N1688" s="1">
        <v>17.5</v>
      </c>
      <c r="O1688" s="1">
        <v>77.844142000000005</v>
      </c>
      <c r="P1688" s="1">
        <v>2.4746999999999998E-3</v>
      </c>
      <c r="Q1688" s="1">
        <v>2.4746999999999998E-3</v>
      </c>
      <c r="R1688" s="1">
        <v>0.12646760000000001</v>
      </c>
      <c r="S1688" s="1">
        <v>0.12646760000000001</v>
      </c>
      <c r="T1688" s="1"/>
      <c r="U1688" s="1">
        <v>2</v>
      </c>
      <c r="V1688" s="1"/>
      <c r="W1688" s="1" t="s">
        <v>49</v>
      </c>
      <c r="X1688" s="1"/>
      <c r="Y1688" s="1"/>
      <c r="Z1688" s="1"/>
      <c r="AA1688" s="1"/>
      <c r="AB1688" s="1"/>
      <c r="AC1688" s="1" t="s">
        <v>50</v>
      </c>
      <c r="AD1688" s="1">
        <v>2</v>
      </c>
      <c r="AE1688" s="1">
        <v>0.30768640000000003</v>
      </c>
      <c r="AF1688" s="1">
        <v>5.7394943999999999</v>
      </c>
      <c r="AG1688" s="1" t="s">
        <v>49</v>
      </c>
      <c r="AH1688" s="1"/>
      <c r="AI1688" s="1"/>
      <c r="AJ1688" s="1"/>
      <c r="AK1688" s="1"/>
      <c r="AL1688" s="1"/>
      <c r="AM1688" s="1"/>
      <c r="AN1688" s="1"/>
      <c r="AO1688" s="1"/>
      <c r="AP1688" s="1"/>
    </row>
    <row r="1689" spans="1:42" x14ac:dyDescent="0.25">
      <c r="A1689" s="1" t="s">
        <v>1217</v>
      </c>
      <c r="B1689" s="1">
        <v>1013038</v>
      </c>
      <c r="C1689" s="1">
        <v>2020</v>
      </c>
      <c r="D1689" s="1" t="s">
        <v>43</v>
      </c>
      <c r="E1689" s="1" t="s">
        <v>44</v>
      </c>
      <c r="F1689" s="1" t="s">
        <v>66</v>
      </c>
      <c r="G1689" s="1" t="s">
        <v>100</v>
      </c>
      <c r="H1689" s="1"/>
      <c r="I1689" s="1" t="s">
        <v>47</v>
      </c>
      <c r="J1689" s="1" t="s">
        <v>53</v>
      </c>
      <c r="K1689" s="1" t="s">
        <v>49</v>
      </c>
      <c r="L1689" s="1">
        <v>1648071.21</v>
      </c>
      <c r="M1689" s="1">
        <v>93.6</v>
      </c>
      <c r="N1689" s="1">
        <v>40</v>
      </c>
      <c r="O1689" s="1">
        <v>37.880000000000003</v>
      </c>
      <c r="P1689" s="1">
        <v>2.9999999999999997E-4</v>
      </c>
      <c r="Q1689" s="1">
        <v>9.1999999999999998E-2</v>
      </c>
      <c r="R1689" s="1">
        <v>0.1099</v>
      </c>
      <c r="S1689" s="1">
        <v>0.84440000000000004</v>
      </c>
      <c r="T1689" s="1">
        <v>53</v>
      </c>
      <c r="U1689" s="1">
        <v>128</v>
      </c>
      <c r="V1689" s="1">
        <v>0</v>
      </c>
      <c r="W1689" s="1" t="s">
        <v>49</v>
      </c>
      <c r="X1689" s="1"/>
      <c r="Y1689" s="1"/>
      <c r="Z1689" s="1"/>
      <c r="AA1689" s="1"/>
      <c r="AB1689" s="1"/>
      <c r="AC1689" s="1" t="s">
        <v>50</v>
      </c>
      <c r="AD1689" s="1">
        <v>22</v>
      </c>
      <c r="AE1689" s="1">
        <v>0.5</v>
      </c>
      <c r="AF1689" s="1">
        <v>1.1399999999999999</v>
      </c>
      <c r="AG1689" s="1" t="s">
        <v>50</v>
      </c>
      <c r="AH1689" s="1">
        <v>119</v>
      </c>
      <c r="AI1689" s="1">
        <v>3758.7</v>
      </c>
      <c r="AJ1689" s="1">
        <v>4.29</v>
      </c>
      <c r="AK1689" s="1">
        <v>0</v>
      </c>
      <c r="AL1689" s="1"/>
      <c r="AM1689" s="1"/>
      <c r="AN1689" s="1"/>
      <c r="AO1689" s="1"/>
      <c r="AP1689" s="1"/>
    </row>
    <row r="1690" spans="1:42" x14ac:dyDescent="0.25">
      <c r="A1690" s="1" t="s">
        <v>1217</v>
      </c>
      <c r="B1690" s="1">
        <v>1013038</v>
      </c>
      <c r="C1690" s="1">
        <v>2020</v>
      </c>
      <c r="D1690" s="1" t="s">
        <v>43</v>
      </c>
      <c r="E1690" s="1" t="s">
        <v>44</v>
      </c>
      <c r="F1690" s="1" t="s">
        <v>66</v>
      </c>
      <c r="G1690" s="1" t="s">
        <v>221</v>
      </c>
      <c r="H1690" s="1"/>
      <c r="I1690" s="1" t="s">
        <v>47</v>
      </c>
      <c r="J1690" s="1" t="s">
        <v>53</v>
      </c>
      <c r="K1690" s="1" t="s">
        <v>49</v>
      </c>
      <c r="L1690" s="1">
        <v>1954107.96</v>
      </c>
      <c r="M1690" s="1">
        <v>106.2</v>
      </c>
      <c r="N1690" s="1">
        <v>40</v>
      </c>
      <c r="O1690" s="1">
        <v>37.880000000000003</v>
      </c>
      <c r="P1690" s="1">
        <v>2.9999999999999997E-4</v>
      </c>
      <c r="Q1690" s="1">
        <v>1.21E-2</v>
      </c>
      <c r="R1690" s="1">
        <v>0.1198</v>
      </c>
      <c r="S1690" s="1">
        <v>0.83089999999999997</v>
      </c>
      <c r="T1690" s="1">
        <v>85</v>
      </c>
      <c r="U1690" s="1">
        <v>100</v>
      </c>
      <c r="V1690" s="1">
        <v>0</v>
      </c>
      <c r="W1690" s="1" t="s">
        <v>49</v>
      </c>
      <c r="X1690" s="1"/>
      <c r="Y1690" s="1"/>
      <c r="Z1690" s="1"/>
      <c r="AA1690" s="1"/>
      <c r="AB1690" s="1"/>
      <c r="AC1690" s="1" t="s">
        <v>50</v>
      </c>
      <c r="AD1690" s="1">
        <v>3</v>
      </c>
      <c r="AE1690" s="1">
        <v>0.1</v>
      </c>
      <c r="AF1690" s="1">
        <v>5.0599999999999996</v>
      </c>
      <c r="AG1690" s="1" t="s">
        <v>50</v>
      </c>
      <c r="AH1690" s="1">
        <v>86</v>
      </c>
      <c r="AI1690" s="1">
        <v>3910.8</v>
      </c>
      <c r="AJ1690" s="1">
        <v>2.98</v>
      </c>
      <c r="AK1690" s="1">
        <v>0</v>
      </c>
      <c r="AL1690" s="1"/>
      <c r="AM1690" s="1"/>
      <c r="AN1690" s="1"/>
      <c r="AO1690" s="1"/>
      <c r="AP1690" s="1"/>
    </row>
    <row r="1691" spans="1:42" x14ac:dyDescent="0.25">
      <c r="A1691" s="1" t="s">
        <v>1217</v>
      </c>
      <c r="B1691" s="1">
        <v>1013038</v>
      </c>
      <c r="C1691" s="1">
        <v>2020</v>
      </c>
      <c r="D1691" s="1" t="s">
        <v>43</v>
      </c>
      <c r="E1691" s="1" t="s">
        <v>44</v>
      </c>
      <c r="F1691" s="1" t="s">
        <v>66</v>
      </c>
      <c r="G1691" s="1" t="s">
        <v>95</v>
      </c>
      <c r="H1691" s="1"/>
      <c r="I1691" s="1" t="s">
        <v>47</v>
      </c>
      <c r="J1691" s="1" t="s">
        <v>53</v>
      </c>
      <c r="K1691" s="1" t="s">
        <v>49</v>
      </c>
      <c r="L1691" s="1">
        <v>4730751.58</v>
      </c>
      <c r="M1691" s="1">
        <v>90.8</v>
      </c>
      <c r="N1691" s="1">
        <v>40</v>
      </c>
      <c r="O1691" s="1">
        <v>43.88</v>
      </c>
      <c r="P1691" s="1">
        <v>0</v>
      </c>
      <c r="Q1691" s="1">
        <v>6.1499999999999999E-2</v>
      </c>
      <c r="R1691" s="1">
        <v>0.1099</v>
      </c>
      <c r="S1691" s="1">
        <v>0.77249999999999996</v>
      </c>
      <c r="T1691" s="1">
        <v>92</v>
      </c>
      <c r="U1691" s="1">
        <v>151</v>
      </c>
      <c r="V1691" s="1">
        <v>0</v>
      </c>
      <c r="W1691" s="1" t="s">
        <v>49</v>
      </c>
      <c r="X1691" s="1"/>
      <c r="Y1691" s="1"/>
      <c r="Z1691" s="1"/>
      <c r="AA1691" s="1"/>
      <c r="AB1691" s="1"/>
      <c r="AC1691" s="1" t="s">
        <v>50</v>
      </c>
      <c r="AD1691" s="1">
        <v>15</v>
      </c>
      <c r="AE1691" s="1">
        <v>1.1000000000000001</v>
      </c>
      <c r="AF1691" s="1">
        <v>2.99</v>
      </c>
      <c r="AG1691" s="1" t="s">
        <v>50</v>
      </c>
      <c r="AH1691" s="1">
        <v>129</v>
      </c>
      <c r="AI1691" s="1">
        <v>5950.6</v>
      </c>
      <c r="AJ1691" s="1">
        <v>4.4400000000000004</v>
      </c>
      <c r="AK1691" s="1">
        <v>0</v>
      </c>
      <c r="AL1691" s="1"/>
      <c r="AM1691" s="1"/>
      <c r="AN1691" s="1"/>
      <c r="AO1691" s="1"/>
      <c r="AP1691" s="1"/>
    </row>
    <row r="1692" spans="1:42" x14ac:dyDescent="0.25">
      <c r="A1692" s="1" t="s">
        <v>1217</v>
      </c>
      <c r="B1692" s="1">
        <v>1013038</v>
      </c>
      <c r="C1692" s="1">
        <v>2020</v>
      </c>
      <c r="D1692" s="1" t="s">
        <v>43</v>
      </c>
      <c r="E1692" s="1" t="s">
        <v>44</v>
      </c>
      <c r="F1692" s="1" t="s">
        <v>66</v>
      </c>
      <c r="G1692" s="1" t="s">
        <v>140</v>
      </c>
      <c r="H1692" s="1"/>
      <c r="I1692" s="1" t="s">
        <v>47</v>
      </c>
      <c r="J1692" s="1" t="s">
        <v>53</v>
      </c>
      <c r="K1692" s="1" t="s">
        <v>49</v>
      </c>
      <c r="L1692" s="1">
        <v>265584.83</v>
      </c>
      <c r="M1692" s="1">
        <v>139</v>
      </c>
      <c r="N1692" s="1">
        <v>54</v>
      </c>
      <c r="O1692" s="1">
        <v>48.36</v>
      </c>
      <c r="P1692" s="1">
        <v>2.8999999999999998E-3</v>
      </c>
      <c r="Q1692" s="1">
        <v>6.1000000000000004E-3</v>
      </c>
      <c r="R1692" s="1">
        <v>0.35560000000000003</v>
      </c>
      <c r="S1692" s="1">
        <v>0.91600000000000004</v>
      </c>
      <c r="T1692" s="1">
        <v>3</v>
      </c>
      <c r="U1692" s="1">
        <v>7</v>
      </c>
      <c r="V1692" s="1">
        <v>0</v>
      </c>
      <c r="W1692" s="1" t="s">
        <v>49</v>
      </c>
      <c r="X1692" s="1"/>
      <c r="Y1692" s="1"/>
      <c r="Z1692" s="1"/>
      <c r="AA1692" s="1"/>
      <c r="AB1692" s="1"/>
      <c r="AC1692" s="1" t="s">
        <v>49</v>
      </c>
      <c r="AD1692" s="1"/>
      <c r="AE1692" s="1"/>
      <c r="AF1692" s="1"/>
      <c r="AG1692" s="1" t="s">
        <v>50</v>
      </c>
      <c r="AH1692" s="1">
        <v>4</v>
      </c>
      <c r="AI1692" s="1">
        <v>1132.5999999999999</v>
      </c>
      <c r="AJ1692" s="1">
        <v>1.32</v>
      </c>
      <c r="AK1692" s="1">
        <v>1E-3</v>
      </c>
      <c r="AL1692" s="1"/>
      <c r="AM1692" s="1"/>
      <c r="AN1692" s="1"/>
      <c r="AO1692" s="1"/>
      <c r="AP1692" s="1"/>
    </row>
    <row r="1693" spans="1:42" x14ac:dyDescent="0.25">
      <c r="A1693" s="1" t="s">
        <v>1217</v>
      </c>
      <c r="B1693" s="1">
        <v>1013038</v>
      </c>
      <c r="C1693" s="1">
        <v>2020</v>
      </c>
      <c r="D1693" s="1" t="s">
        <v>43</v>
      </c>
      <c r="E1693" s="1" t="s">
        <v>44</v>
      </c>
      <c r="F1693" s="1" t="s">
        <v>66</v>
      </c>
      <c r="G1693" s="1" t="s">
        <v>141</v>
      </c>
      <c r="H1693" s="1"/>
      <c r="I1693" s="1" t="s">
        <v>47</v>
      </c>
      <c r="J1693" s="1" t="s">
        <v>53</v>
      </c>
      <c r="K1693" s="1" t="s">
        <v>49</v>
      </c>
      <c r="L1693" s="1">
        <v>263715.28000000003</v>
      </c>
      <c r="M1693" s="1">
        <v>84</v>
      </c>
      <c r="N1693" s="1">
        <v>77</v>
      </c>
      <c r="O1693" s="1">
        <v>48.92</v>
      </c>
      <c r="P1693" s="1">
        <v>2.5999999999999999E-3</v>
      </c>
      <c r="Q1693" s="1">
        <v>6.1000000000000004E-3</v>
      </c>
      <c r="R1693" s="1">
        <v>0.1749</v>
      </c>
      <c r="S1693" s="1">
        <v>0.91600000000000004</v>
      </c>
      <c r="T1693" s="1">
        <v>3</v>
      </c>
      <c r="U1693" s="1">
        <v>7</v>
      </c>
      <c r="V1693" s="1">
        <v>0</v>
      </c>
      <c r="W1693" s="1" t="s">
        <v>49</v>
      </c>
      <c r="X1693" s="1"/>
      <c r="Y1693" s="1"/>
      <c r="Z1693" s="1"/>
      <c r="AA1693" s="1"/>
      <c r="AB1693" s="1"/>
      <c r="AC1693" s="1" t="s">
        <v>49</v>
      </c>
      <c r="AD1693" s="1"/>
      <c r="AE1693" s="1"/>
      <c r="AF1693" s="1"/>
      <c r="AG1693" s="1" t="s">
        <v>50</v>
      </c>
      <c r="AH1693" s="1">
        <v>2</v>
      </c>
      <c r="AI1693" s="1">
        <v>1371.1</v>
      </c>
      <c r="AJ1693" s="1">
        <v>1.1100000000000001</v>
      </c>
      <c r="AK1693" s="1">
        <v>1.1000000000000001E-3</v>
      </c>
      <c r="AL1693" s="1"/>
      <c r="AM1693" s="1"/>
      <c r="AN1693" s="1"/>
      <c r="AO1693" s="1"/>
      <c r="AP1693" s="1"/>
    </row>
    <row r="1694" spans="1:42" x14ac:dyDescent="0.25">
      <c r="A1694" s="1" t="s">
        <v>1218</v>
      </c>
      <c r="B1694" s="1">
        <v>1008293</v>
      </c>
      <c r="C1694" s="1">
        <v>2020</v>
      </c>
      <c r="D1694" s="1" t="s">
        <v>43</v>
      </c>
      <c r="E1694" s="1" t="s">
        <v>44</v>
      </c>
      <c r="F1694" s="1" t="s">
        <v>66</v>
      </c>
      <c r="G1694" s="1" t="s">
        <v>255</v>
      </c>
      <c r="H1694" s="1"/>
      <c r="I1694" s="1" t="s">
        <v>47</v>
      </c>
      <c r="J1694" s="1" t="s">
        <v>104</v>
      </c>
      <c r="K1694" s="1" t="s">
        <v>49</v>
      </c>
      <c r="L1694" s="1">
        <v>3120822.74</v>
      </c>
      <c r="M1694" s="1">
        <v>80</v>
      </c>
      <c r="N1694" s="1">
        <v>30</v>
      </c>
      <c r="O1694" s="1">
        <v>47.32</v>
      </c>
      <c r="P1694" s="1">
        <v>0</v>
      </c>
      <c r="Q1694" s="1">
        <v>0.15670000000000001</v>
      </c>
      <c r="R1694" s="1">
        <v>0</v>
      </c>
      <c r="S1694" s="1">
        <v>0.77739999999999998</v>
      </c>
      <c r="T1694" s="1">
        <v>371</v>
      </c>
      <c r="U1694" s="1">
        <v>19</v>
      </c>
      <c r="V1694" s="1">
        <v>0</v>
      </c>
      <c r="W1694" s="1" t="s">
        <v>49</v>
      </c>
      <c r="X1694" s="1"/>
      <c r="Y1694" s="1"/>
      <c r="Z1694" s="1"/>
      <c r="AA1694" s="1"/>
      <c r="AB1694" s="1"/>
      <c r="AC1694" s="1" t="s">
        <v>49</v>
      </c>
      <c r="AD1694" s="1"/>
      <c r="AE1694" s="1"/>
      <c r="AF1694" s="1"/>
      <c r="AG1694" s="1" t="s">
        <v>50</v>
      </c>
      <c r="AH1694" s="1">
        <v>31</v>
      </c>
      <c r="AI1694" s="1">
        <v>343.6</v>
      </c>
      <c r="AJ1694" s="1">
        <v>0.1</v>
      </c>
      <c r="AK1694" s="1">
        <v>0</v>
      </c>
      <c r="AL1694" s="1"/>
      <c r="AM1694" s="1"/>
      <c r="AN1694" s="1"/>
      <c r="AO1694" s="1"/>
      <c r="AP1694" s="1"/>
    </row>
    <row r="1695" spans="1:42" x14ac:dyDescent="0.25">
      <c r="A1695" s="1" t="s">
        <v>1218</v>
      </c>
      <c r="B1695" s="1">
        <v>1008293</v>
      </c>
      <c r="C1695" s="1">
        <v>2020</v>
      </c>
      <c r="D1695" s="1" t="s">
        <v>43</v>
      </c>
      <c r="E1695" s="1" t="s">
        <v>44</v>
      </c>
      <c r="F1695" s="1" t="s">
        <v>66</v>
      </c>
      <c r="G1695" s="1" t="s">
        <v>538</v>
      </c>
      <c r="H1695" s="1"/>
      <c r="I1695" s="1" t="s">
        <v>47</v>
      </c>
      <c r="J1695" s="1" t="s">
        <v>104</v>
      </c>
      <c r="K1695" s="1" t="s">
        <v>49</v>
      </c>
      <c r="L1695" s="1">
        <v>105165.34</v>
      </c>
      <c r="M1695" s="1">
        <v>80</v>
      </c>
      <c r="N1695" s="1">
        <v>30</v>
      </c>
      <c r="O1695" s="1">
        <v>56.5</v>
      </c>
      <c r="P1695" s="1">
        <v>0.01</v>
      </c>
      <c r="Q1695" s="1">
        <v>0.12559999999999999</v>
      </c>
      <c r="R1695" s="1">
        <v>4.8099999999999997E-2</v>
      </c>
      <c r="S1695" s="1">
        <v>0.77980000000000005</v>
      </c>
      <c r="T1695" s="1">
        <v>27</v>
      </c>
      <c r="U1695" s="1">
        <v>5</v>
      </c>
      <c r="V1695" s="1">
        <v>0</v>
      </c>
      <c r="W1695" s="1" t="s">
        <v>49</v>
      </c>
      <c r="X1695" s="1"/>
      <c r="Y1695" s="1"/>
      <c r="Z1695" s="1"/>
      <c r="AA1695" s="1"/>
      <c r="AB1695" s="1"/>
      <c r="AC1695" s="1" t="s">
        <v>49</v>
      </c>
      <c r="AD1695" s="1"/>
      <c r="AE1695" s="1"/>
      <c r="AF1695" s="1"/>
      <c r="AG1695" s="1" t="s">
        <v>50</v>
      </c>
      <c r="AH1695" s="1">
        <v>5</v>
      </c>
      <c r="AI1695" s="1">
        <v>242.6</v>
      </c>
      <c r="AJ1695" s="1">
        <v>0.19</v>
      </c>
      <c r="AK1695" s="1">
        <v>0</v>
      </c>
      <c r="AL1695" s="1"/>
      <c r="AM1695" s="1"/>
      <c r="AN1695" s="1"/>
      <c r="AO1695" s="1"/>
      <c r="AP1695" s="1"/>
    </row>
    <row r="1696" spans="1:42" x14ac:dyDescent="0.25">
      <c r="A1696" s="1" t="s">
        <v>1218</v>
      </c>
      <c r="B1696" s="1">
        <v>1008293</v>
      </c>
      <c r="C1696" s="1">
        <v>2020</v>
      </c>
      <c r="D1696" s="1" t="s">
        <v>43</v>
      </c>
      <c r="E1696" s="1" t="s">
        <v>44</v>
      </c>
      <c r="F1696" s="1" t="s">
        <v>66</v>
      </c>
      <c r="G1696" s="1" t="s">
        <v>1219</v>
      </c>
      <c r="H1696" s="1"/>
      <c r="I1696" s="1" t="s">
        <v>47</v>
      </c>
      <c r="J1696" s="1" t="s">
        <v>104</v>
      </c>
      <c r="K1696" s="1" t="s">
        <v>49</v>
      </c>
      <c r="L1696" s="1">
        <v>63091.78</v>
      </c>
      <c r="M1696" s="1">
        <v>80</v>
      </c>
      <c r="N1696" s="1">
        <v>32.67</v>
      </c>
      <c r="O1696" s="1">
        <v>56</v>
      </c>
      <c r="P1696" s="1">
        <v>0</v>
      </c>
      <c r="Q1696" s="1">
        <v>0.1409</v>
      </c>
      <c r="R1696" s="1">
        <v>0</v>
      </c>
      <c r="S1696" s="1">
        <v>0.77980000000000005</v>
      </c>
      <c r="T1696" s="1">
        <v>13</v>
      </c>
      <c r="U1696" s="1">
        <v>6</v>
      </c>
      <c r="V1696" s="1">
        <v>0</v>
      </c>
      <c r="W1696" s="1" t="s">
        <v>49</v>
      </c>
      <c r="X1696" s="1"/>
      <c r="Y1696" s="1"/>
      <c r="Z1696" s="1"/>
      <c r="AA1696" s="1"/>
      <c r="AB1696" s="1"/>
      <c r="AC1696" s="1" t="s">
        <v>49</v>
      </c>
      <c r="AD1696" s="1"/>
      <c r="AE1696" s="1"/>
      <c r="AF1696" s="1"/>
      <c r="AG1696" s="1" t="s">
        <v>50</v>
      </c>
      <c r="AH1696" s="1">
        <v>6</v>
      </c>
      <c r="AI1696" s="1">
        <v>31.8</v>
      </c>
      <c r="AJ1696" s="1">
        <v>0</v>
      </c>
      <c r="AK1696" s="1">
        <v>0</v>
      </c>
      <c r="AL1696" s="1"/>
      <c r="AM1696" s="1"/>
      <c r="AN1696" s="1"/>
      <c r="AO1696" s="1"/>
      <c r="AP1696" s="1"/>
    </row>
    <row r="1697" spans="1:42" x14ac:dyDescent="0.25">
      <c r="A1697" s="1" t="s">
        <v>1218</v>
      </c>
      <c r="B1697" s="1">
        <v>1008293</v>
      </c>
      <c r="C1697" s="1">
        <v>2020</v>
      </c>
      <c r="D1697" s="1" t="s">
        <v>43</v>
      </c>
      <c r="E1697" s="1" t="s">
        <v>44</v>
      </c>
      <c r="F1697" s="1" t="s">
        <v>66</v>
      </c>
      <c r="G1697" s="1" t="s">
        <v>286</v>
      </c>
      <c r="H1697" s="1"/>
      <c r="I1697" s="1" t="s">
        <v>47</v>
      </c>
      <c r="J1697" s="1" t="s">
        <v>104</v>
      </c>
      <c r="K1697" s="1" t="s">
        <v>49</v>
      </c>
      <c r="L1697" s="1">
        <v>700892.47</v>
      </c>
      <c r="M1697" s="1">
        <v>80</v>
      </c>
      <c r="N1697" s="1">
        <v>30</v>
      </c>
      <c r="O1697" s="1">
        <v>42.85</v>
      </c>
      <c r="P1697" s="1">
        <v>2.9999999999999997E-4</v>
      </c>
      <c r="Q1697" s="1">
        <v>0.1903</v>
      </c>
      <c r="R1697" s="1">
        <v>6.9999999999999999E-4</v>
      </c>
      <c r="S1697" s="1">
        <v>0.74339999999999995</v>
      </c>
      <c r="T1697" s="1">
        <v>137</v>
      </c>
      <c r="U1697" s="1">
        <v>17</v>
      </c>
      <c r="V1697" s="1">
        <v>0</v>
      </c>
      <c r="W1697" s="1" t="s">
        <v>49</v>
      </c>
      <c r="X1697" s="1"/>
      <c r="Y1697" s="1"/>
      <c r="Z1697" s="1"/>
      <c r="AA1697" s="1"/>
      <c r="AB1697" s="1"/>
      <c r="AC1697" s="1" t="s">
        <v>49</v>
      </c>
      <c r="AD1697" s="1"/>
      <c r="AE1697" s="1"/>
      <c r="AF1697" s="1"/>
      <c r="AG1697" s="1" t="s">
        <v>50</v>
      </c>
      <c r="AH1697" s="1">
        <v>24</v>
      </c>
      <c r="AI1697" s="1">
        <v>478.5</v>
      </c>
      <c r="AJ1697" s="1">
        <v>0.03</v>
      </c>
      <c r="AK1697" s="1">
        <v>0</v>
      </c>
      <c r="AL1697" s="1"/>
      <c r="AM1697" s="1"/>
      <c r="AN1697" s="1"/>
      <c r="AO1697" s="1"/>
      <c r="AP1697" s="1"/>
    </row>
    <row r="1698" spans="1:42" x14ac:dyDescent="0.25">
      <c r="A1698" s="1" t="s">
        <v>1218</v>
      </c>
      <c r="B1698" s="1">
        <v>1008293</v>
      </c>
      <c r="C1698" s="1">
        <v>2020</v>
      </c>
      <c r="D1698" s="1" t="s">
        <v>43</v>
      </c>
      <c r="E1698" s="1" t="s">
        <v>44</v>
      </c>
      <c r="F1698" s="1" t="s">
        <v>66</v>
      </c>
      <c r="G1698" s="1" t="s">
        <v>256</v>
      </c>
      <c r="H1698" s="1"/>
      <c r="I1698" s="1" t="s">
        <v>47</v>
      </c>
      <c r="J1698" s="1" t="s">
        <v>104</v>
      </c>
      <c r="K1698" s="1" t="s">
        <v>49</v>
      </c>
      <c r="L1698" s="1">
        <v>180710.57</v>
      </c>
      <c r="M1698" s="1">
        <v>80</v>
      </c>
      <c r="N1698" s="1">
        <v>30</v>
      </c>
      <c r="O1698" s="1">
        <v>48.03</v>
      </c>
      <c r="P1698" s="1">
        <v>0</v>
      </c>
      <c r="Q1698" s="1">
        <v>2.4240000000000001E-2</v>
      </c>
      <c r="R1698" s="1">
        <v>0</v>
      </c>
      <c r="S1698" s="1">
        <v>0.78690000000000004</v>
      </c>
      <c r="T1698" s="1">
        <v>707</v>
      </c>
      <c r="U1698" s="1">
        <v>8</v>
      </c>
      <c r="V1698" s="1">
        <v>0</v>
      </c>
      <c r="W1698" s="1" t="s">
        <v>49</v>
      </c>
      <c r="X1698" s="1"/>
      <c r="Y1698" s="1"/>
      <c r="Z1698" s="1"/>
      <c r="AA1698" s="1"/>
      <c r="AB1698" s="1"/>
      <c r="AC1698" s="1" t="s">
        <v>49</v>
      </c>
      <c r="AD1698" s="1"/>
      <c r="AE1698" s="1"/>
      <c r="AF1698" s="1"/>
      <c r="AG1698" s="1" t="s">
        <v>50</v>
      </c>
      <c r="AH1698" s="1">
        <v>8</v>
      </c>
      <c r="AI1698" s="1">
        <v>243.3</v>
      </c>
      <c r="AJ1698" s="1">
        <v>0.43</v>
      </c>
      <c r="AK1698" s="1">
        <v>0</v>
      </c>
      <c r="AL1698" s="1"/>
      <c r="AM1698" s="1"/>
      <c r="AN1698" s="1"/>
      <c r="AO1698" s="1"/>
      <c r="AP1698" s="1"/>
    </row>
    <row r="1699" spans="1:42" x14ac:dyDescent="0.25">
      <c r="A1699" s="1" t="s">
        <v>1218</v>
      </c>
      <c r="B1699" s="1">
        <v>1008293</v>
      </c>
      <c r="C1699" s="1">
        <v>2020</v>
      </c>
      <c r="D1699" s="1" t="s">
        <v>43</v>
      </c>
      <c r="E1699" s="1" t="s">
        <v>44</v>
      </c>
      <c r="F1699" s="1" t="s">
        <v>66</v>
      </c>
      <c r="G1699" s="1" t="s">
        <v>1220</v>
      </c>
      <c r="H1699" s="1"/>
      <c r="I1699" s="1" t="s">
        <v>47</v>
      </c>
      <c r="J1699" s="1" t="s">
        <v>104</v>
      </c>
      <c r="K1699" s="1" t="s">
        <v>49</v>
      </c>
      <c r="L1699" s="1">
        <v>641881.35</v>
      </c>
      <c r="M1699" s="1">
        <v>80</v>
      </c>
      <c r="N1699" s="1">
        <v>35.700000000000003</v>
      </c>
      <c r="O1699" s="1">
        <v>43</v>
      </c>
      <c r="P1699" s="1">
        <v>2.8999999999999998E-3</v>
      </c>
      <c r="Q1699" s="1">
        <v>0.18490000000000001</v>
      </c>
      <c r="R1699" s="1">
        <v>5.7500000000000002E-2</v>
      </c>
      <c r="S1699" s="1">
        <v>0.77690000000000003</v>
      </c>
      <c r="T1699" s="1">
        <v>9</v>
      </c>
      <c r="U1699" s="1">
        <v>32</v>
      </c>
      <c r="V1699" s="1">
        <v>0</v>
      </c>
      <c r="W1699" s="1" t="s">
        <v>49</v>
      </c>
      <c r="X1699" s="1"/>
      <c r="Y1699" s="1"/>
      <c r="Z1699" s="1"/>
      <c r="AA1699" s="1"/>
      <c r="AB1699" s="1"/>
      <c r="AC1699" s="1" t="s">
        <v>49</v>
      </c>
      <c r="AD1699" s="1"/>
      <c r="AE1699" s="1"/>
      <c r="AF1699" s="1"/>
      <c r="AG1699" s="1" t="s">
        <v>50</v>
      </c>
      <c r="AH1699" s="1">
        <v>32</v>
      </c>
      <c r="AI1699" s="1">
        <v>4445.6000000000004</v>
      </c>
      <c r="AJ1699" s="1">
        <v>1.35</v>
      </c>
      <c r="AK1699" s="1">
        <v>0</v>
      </c>
      <c r="AL1699" s="1"/>
      <c r="AM1699" s="1"/>
      <c r="AN1699" s="1"/>
      <c r="AO1699" s="1"/>
      <c r="AP1699" s="1"/>
    </row>
    <row r="1700" spans="1:42" x14ac:dyDescent="0.25">
      <c r="A1700" s="1" t="s">
        <v>1218</v>
      </c>
      <c r="B1700" s="1">
        <v>1008293</v>
      </c>
      <c r="C1700" s="1">
        <v>2020</v>
      </c>
      <c r="D1700" s="1" t="s">
        <v>43</v>
      </c>
      <c r="E1700" s="1" t="s">
        <v>44</v>
      </c>
      <c r="F1700" s="1" t="s">
        <v>66</v>
      </c>
      <c r="G1700" s="1" t="s">
        <v>289</v>
      </c>
      <c r="H1700" s="1"/>
      <c r="I1700" s="1" t="s">
        <v>47</v>
      </c>
      <c r="J1700" s="1" t="s">
        <v>104</v>
      </c>
      <c r="K1700" s="1" t="s">
        <v>49</v>
      </c>
      <c r="L1700" s="1">
        <v>17401.97</v>
      </c>
      <c r="M1700" s="1">
        <v>80</v>
      </c>
      <c r="N1700" s="1">
        <v>30</v>
      </c>
      <c r="O1700" s="1">
        <v>49</v>
      </c>
      <c r="P1700" s="1">
        <v>0</v>
      </c>
      <c r="Q1700" s="1">
        <v>4.4999999999999998E-2</v>
      </c>
      <c r="R1700" s="1">
        <v>0</v>
      </c>
      <c r="S1700" s="1">
        <v>0.73060000000000003</v>
      </c>
      <c r="T1700" s="1">
        <v>96</v>
      </c>
      <c r="U1700" s="1">
        <v>8</v>
      </c>
      <c r="V1700" s="1">
        <v>0</v>
      </c>
      <c r="W1700" s="1" t="s">
        <v>49</v>
      </c>
      <c r="X1700" s="1"/>
      <c r="Y1700" s="1"/>
      <c r="Z1700" s="1"/>
      <c r="AA1700" s="1"/>
      <c r="AB1700" s="1"/>
      <c r="AC1700" s="1" t="s">
        <v>49</v>
      </c>
      <c r="AD1700" s="1"/>
      <c r="AE1700" s="1"/>
      <c r="AF1700" s="1"/>
      <c r="AG1700" s="1" t="s">
        <v>50</v>
      </c>
      <c r="AH1700" s="1">
        <v>8</v>
      </c>
      <c r="AI1700" s="1">
        <v>116.3</v>
      </c>
      <c r="AJ1700" s="1">
        <v>0.09</v>
      </c>
      <c r="AK1700" s="1">
        <v>0</v>
      </c>
      <c r="AL1700" s="1"/>
      <c r="AM1700" s="1"/>
      <c r="AN1700" s="1"/>
      <c r="AO1700" s="1"/>
      <c r="AP1700" s="1"/>
    </row>
    <row r="1701" spans="1:42" x14ac:dyDescent="0.25">
      <c r="A1701" s="1" t="s">
        <v>1218</v>
      </c>
      <c r="B1701" s="1">
        <v>1008293</v>
      </c>
      <c r="C1701" s="1">
        <v>2020</v>
      </c>
      <c r="D1701" s="1" t="s">
        <v>43</v>
      </c>
      <c r="E1701" s="1" t="s">
        <v>44</v>
      </c>
      <c r="F1701" s="1" t="s">
        <v>66</v>
      </c>
      <c r="G1701" s="1" t="s">
        <v>1221</v>
      </c>
      <c r="H1701" s="1"/>
      <c r="I1701" s="1" t="s">
        <v>47</v>
      </c>
      <c r="J1701" s="1" t="s">
        <v>104</v>
      </c>
      <c r="K1701" s="1" t="s">
        <v>49</v>
      </c>
      <c r="L1701" s="1">
        <v>831606.97</v>
      </c>
      <c r="M1701" s="1">
        <v>80</v>
      </c>
      <c r="N1701" s="1">
        <v>30</v>
      </c>
      <c r="O1701" s="1">
        <v>50.1</v>
      </c>
      <c r="P1701" s="1">
        <v>1.3899999999999999E-2</v>
      </c>
      <c r="Q1701" s="1">
        <v>0.19239999999999999</v>
      </c>
      <c r="R1701" s="1">
        <v>3.85E-2</v>
      </c>
      <c r="S1701" s="1">
        <v>0.76559999999999995</v>
      </c>
      <c r="T1701" s="1">
        <v>59</v>
      </c>
      <c r="U1701" s="1">
        <v>10</v>
      </c>
      <c r="V1701" s="1">
        <v>0</v>
      </c>
      <c r="W1701" s="1" t="s">
        <v>50</v>
      </c>
      <c r="X1701" s="1">
        <v>10</v>
      </c>
      <c r="Y1701" s="1">
        <v>1.52</v>
      </c>
      <c r="Z1701" s="1">
        <v>3.76</v>
      </c>
      <c r="AA1701" s="1">
        <v>0.08</v>
      </c>
      <c r="AB1701" s="1">
        <v>0.2</v>
      </c>
      <c r="AC1701" s="1" t="s">
        <v>49</v>
      </c>
      <c r="AD1701" s="1"/>
      <c r="AE1701" s="1"/>
      <c r="AF1701" s="1"/>
      <c r="AG1701" s="1" t="s">
        <v>49</v>
      </c>
      <c r="AH1701" s="1"/>
      <c r="AI1701" s="1"/>
      <c r="AJ1701" s="1"/>
      <c r="AK1701" s="1"/>
      <c r="AL1701" s="1"/>
      <c r="AM1701" s="1"/>
      <c r="AN1701" s="1"/>
      <c r="AO1701" s="1"/>
      <c r="AP1701" s="1"/>
    </row>
    <row r="1702" spans="1:42" x14ac:dyDescent="0.25">
      <c r="A1702" s="1" t="s">
        <v>1218</v>
      </c>
      <c r="B1702" s="1">
        <v>1008293</v>
      </c>
      <c r="C1702" s="1">
        <v>2020</v>
      </c>
      <c r="D1702" s="1" t="s">
        <v>43</v>
      </c>
      <c r="E1702" s="1" t="s">
        <v>44</v>
      </c>
      <c r="F1702" s="1" t="s">
        <v>66</v>
      </c>
      <c r="G1702" s="1" t="s">
        <v>1222</v>
      </c>
      <c r="H1702" s="1"/>
      <c r="I1702" s="1" t="s">
        <v>47</v>
      </c>
      <c r="J1702" s="1" t="s">
        <v>104</v>
      </c>
      <c r="K1702" s="1" t="s">
        <v>49</v>
      </c>
      <c r="L1702" s="1">
        <v>96027.77</v>
      </c>
      <c r="M1702" s="1">
        <v>80</v>
      </c>
      <c r="N1702" s="1">
        <v>30</v>
      </c>
      <c r="O1702" s="1">
        <v>50.1</v>
      </c>
      <c r="P1702" s="1">
        <v>2.8799999999999999E-2</v>
      </c>
      <c r="Q1702" s="1">
        <v>2.8799999999999999E-2</v>
      </c>
      <c r="R1702" s="1">
        <v>0.5444</v>
      </c>
      <c r="S1702" s="1">
        <v>0.5444</v>
      </c>
      <c r="T1702" s="1">
        <v>1</v>
      </c>
      <c r="U1702" s="1">
        <v>4</v>
      </c>
      <c r="V1702" s="1">
        <v>0</v>
      </c>
      <c r="W1702" s="1" t="s">
        <v>49</v>
      </c>
      <c r="X1702" s="1"/>
      <c r="Y1702" s="1"/>
      <c r="Z1702" s="1"/>
      <c r="AA1702" s="1"/>
      <c r="AB1702" s="1"/>
      <c r="AC1702" s="1" t="s">
        <v>49</v>
      </c>
      <c r="AD1702" s="1"/>
      <c r="AE1702" s="1"/>
      <c r="AF1702" s="1"/>
      <c r="AG1702" s="1" t="s">
        <v>50</v>
      </c>
      <c r="AH1702" s="1">
        <v>4</v>
      </c>
      <c r="AI1702" s="1">
        <v>352.6</v>
      </c>
      <c r="AJ1702" s="1">
        <v>0.75</v>
      </c>
      <c r="AK1702" s="1">
        <v>0</v>
      </c>
      <c r="AL1702" s="1"/>
      <c r="AM1702" s="1"/>
      <c r="AN1702" s="1"/>
      <c r="AO1702" s="1"/>
      <c r="AP1702" s="1"/>
    </row>
    <row r="1703" spans="1:42" x14ac:dyDescent="0.25">
      <c r="A1703" s="1" t="s">
        <v>1218</v>
      </c>
      <c r="B1703" s="1">
        <v>1008293</v>
      </c>
      <c r="C1703" s="1">
        <v>2020</v>
      </c>
      <c r="D1703" s="1" t="s">
        <v>43</v>
      </c>
      <c r="E1703" s="1" t="s">
        <v>44</v>
      </c>
      <c r="F1703" s="1" t="s">
        <v>66</v>
      </c>
      <c r="G1703" s="1" t="s">
        <v>737</v>
      </c>
      <c r="H1703" s="1"/>
      <c r="I1703" s="1" t="s">
        <v>47</v>
      </c>
      <c r="J1703" s="1" t="s">
        <v>104</v>
      </c>
      <c r="K1703" s="1" t="s">
        <v>49</v>
      </c>
      <c r="L1703" s="1">
        <v>172424.59</v>
      </c>
      <c r="M1703" s="1">
        <v>80</v>
      </c>
      <c r="N1703" s="1">
        <v>30</v>
      </c>
      <c r="O1703" s="1">
        <v>50.1</v>
      </c>
      <c r="P1703" s="1">
        <v>1.12E-2</v>
      </c>
      <c r="Q1703" s="1">
        <v>1.12E-2</v>
      </c>
      <c r="R1703" s="1">
        <v>0.14843999999999999</v>
      </c>
      <c r="S1703" s="1">
        <v>0.14843999999999999</v>
      </c>
      <c r="T1703" s="1">
        <v>1</v>
      </c>
      <c r="U1703" s="1">
        <v>4</v>
      </c>
      <c r="V1703" s="1">
        <v>0</v>
      </c>
      <c r="W1703" s="1" t="s">
        <v>49</v>
      </c>
      <c r="X1703" s="1"/>
      <c r="Y1703" s="1"/>
      <c r="Z1703" s="1"/>
      <c r="AA1703" s="1"/>
      <c r="AB1703" s="1"/>
      <c r="AC1703" s="1" t="s">
        <v>49</v>
      </c>
      <c r="AD1703" s="1"/>
      <c r="AE1703" s="1"/>
      <c r="AF1703" s="1"/>
      <c r="AG1703" s="1" t="s">
        <v>50</v>
      </c>
      <c r="AH1703" s="1">
        <v>4</v>
      </c>
      <c r="AI1703" s="1">
        <v>1901.1</v>
      </c>
      <c r="AJ1703" s="1">
        <v>0.74</v>
      </c>
      <c r="AK1703" s="1">
        <v>0</v>
      </c>
      <c r="AL1703" s="1"/>
      <c r="AM1703" s="1"/>
      <c r="AN1703" s="1"/>
      <c r="AO1703" s="1"/>
      <c r="AP1703" s="1"/>
    </row>
    <row r="1704" spans="1:42" x14ac:dyDescent="0.25">
      <c r="A1704" s="1" t="s">
        <v>1223</v>
      </c>
      <c r="B1704" s="1">
        <v>1012618</v>
      </c>
      <c r="C1704" s="1">
        <v>2020</v>
      </c>
      <c r="D1704" s="1" t="s">
        <v>43</v>
      </c>
      <c r="E1704" s="1" t="s">
        <v>44</v>
      </c>
      <c r="F1704" s="1" t="s">
        <v>45</v>
      </c>
      <c r="G1704" s="1"/>
      <c r="H1704" s="1" t="s">
        <v>381</v>
      </c>
      <c r="I1704" s="1" t="s">
        <v>47</v>
      </c>
      <c r="J1704" s="1" t="s">
        <v>81</v>
      </c>
      <c r="K1704" s="1"/>
      <c r="L1704" s="1">
        <v>20229.795999999998</v>
      </c>
      <c r="M1704" s="1">
        <v>51.5</v>
      </c>
      <c r="N1704" s="1">
        <v>0</v>
      </c>
      <c r="O1704" s="1">
        <v>45.07</v>
      </c>
      <c r="P1704" s="1">
        <v>1E-3</v>
      </c>
      <c r="Q1704" s="1">
        <v>1E-3</v>
      </c>
      <c r="R1704" s="1">
        <v>1.2999999999999999E-2</v>
      </c>
      <c r="S1704" s="1">
        <v>1.2999999999999999E-2</v>
      </c>
      <c r="T1704" s="1"/>
      <c r="U1704" s="1">
        <v>4</v>
      </c>
      <c r="V1704" s="1"/>
      <c r="W1704" s="1" t="s">
        <v>49</v>
      </c>
      <c r="X1704" s="1"/>
      <c r="Y1704" s="1"/>
      <c r="Z1704" s="1"/>
      <c r="AA1704" s="1"/>
      <c r="AB1704" s="1"/>
      <c r="AC1704" s="1" t="s">
        <v>49</v>
      </c>
      <c r="AD1704" s="1"/>
      <c r="AE1704" s="1"/>
      <c r="AF1704" s="1"/>
      <c r="AG1704" s="1" t="s">
        <v>50</v>
      </c>
      <c r="AH1704" s="1">
        <v>7</v>
      </c>
      <c r="AI1704" s="1">
        <v>653.5</v>
      </c>
      <c r="AJ1704" s="1">
        <v>0.02</v>
      </c>
      <c r="AK1704" s="1">
        <v>1E-3</v>
      </c>
      <c r="AL1704" s="1"/>
      <c r="AM1704" s="1"/>
      <c r="AN1704" s="1"/>
      <c r="AO1704" s="1"/>
      <c r="AP1704" s="1"/>
    </row>
    <row r="1705" spans="1:42" x14ac:dyDescent="0.25">
      <c r="A1705" s="1" t="s">
        <v>1224</v>
      </c>
      <c r="B1705" s="1">
        <v>1009076</v>
      </c>
      <c r="C1705" s="1">
        <v>2020</v>
      </c>
      <c r="D1705" s="1" t="s">
        <v>43</v>
      </c>
      <c r="E1705" s="1" t="s">
        <v>44</v>
      </c>
      <c r="F1705" s="1" t="s">
        <v>66</v>
      </c>
      <c r="G1705" s="1" t="s">
        <v>1225</v>
      </c>
      <c r="H1705" s="1"/>
      <c r="I1705" s="1" t="s">
        <v>47</v>
      </c>
      <c r="J1705" s="1" t="s">
        <v>894</v>
      </c>
      <c r="K1705" s="1" t="s">
        <v>49</v>
      </c>
      <c r="L1705" s="1">
        <v>4329.3</v>
      </c>
      <c r="M1705" s="1">
        <v>80</v>
      </c>
      <c r="N1705" s="1">
        <v>68</v>
      </c>
      <c r="O1705" s="1">
        <v>48</v>
      </c>
      <c r="P1705" s="1">
        <v>0.01</v>
      </c>
      <c r="Q1705" s="1">
        <v>0.01</v>
      </c>
      <c r="R1705" s="1">
        <v>0.6</v>
      </c>
      <c r="S1705" s="1">
        <v>1</v>
      </c>
      <c r="T1705" s="1">
        <v>1</v>
      </c>
      <c r="U1705" s="1">
        <v>1</v>
      </c>
      <c r="V1705" s="1">
        <v>0</v>
      </c>
      <c r="W1705" s="1" t="s">
        <v>49</v>
      </c>
      <c r="X1705" s="1"/>
      <c r="Y1705" s="1"/>
      <c r="Z1705" s="1"/>
      <c r="AA1705" s="1"/>
      <c r="AB1705" s="1"/>
      <c r="AC1705" s="1" t="s">
        <v>50</v>
      </c>
      <c r="AD1705" s="1">
        <v>1</v>
      </c>
      <c r="AE1705" s="1">
        <v>0.56899999999999995</v>
      </c>
      <c r="AF1705" s="1">
        <v>12.468</v>
      </c>
      <c r="AG1705" s="1" t="s">
        <v>49</v>
      </c>
      <c r="AH1705" s="1"/>
      <c r="AI1705" s="1"/>
      <c r="AJ1705" s="1"/>
      <c r="AK1705" s="1"/>
      <c r="AL1705" s="1"/>
      <c r="AM1705" s="1"/>
      <c r="AN1705" s="1"/>
      <c r="AO1705" s="1"/>
      <c r="AP1705" s="1"/>
    </row>
    <row r="1706" spans="1:42" x14ac:dyDescent="0.25">
      <c r="A1706" s="1" t="s">
        <v>1211</v>
      </c>
      <c r="B1706" s="1">
        <v>1009588</v>
      </c>
      <c r="C1706" s="1">
        <v>2020</v>
      </c>
      <c r="D1706" s="1" t="s">
        <v>43</v>
      </c>
      <c r="E1706" s="1" t="s">
        <v>44</v>
      </c>
      <c r="F1706" s="1" t="s">
        <v>66</v>
      </c>
      <c r="G1706" s="1" t="s">
        <v>484</v>
      </c>
      <c r="H1706" s="1"/>
      <c r="I1706" s="1" t="s">
        <v>47</v>
      </c>
      <c r="J1706" s="1" t="s">
        <v>159</v>
      </c>
      <c r="K1706" s="1" t="s">
        <v>49</v>
      </c>
      <c r="L1706" s="1">
        <v>1263201</v>
      </c>
      <c r="M1706" s="1">
        <v>69.859200000000001</v>
      </c>
      <c r="N1706" s="1">
        <v>100.639</v>
      </c>
      <c r="O1706" s="1">
        <v>62.1798</v>
      </c>
      <c r="P1706" s="1">
        <v>0</v>
      </c>
      <c r="Q1706" s="1">
        <v>0.06</v>
      </c>
      <c r="R1706" s="1">
        <v>0.08</v>
      </c>
      <c r="S1706" s="1">
        <v>0.52</v>
      </c>
      <c r="T1706" s="1">
        <v>290</v>
      </c>
      <c r="U1706" s="1">
        <v>108</v>
      </c>
      <c r="V1706" s="1">
        <v>0</v>
      </c>
      <c r="W1706" s="1" t="s">
        <v>49</v>
      </c>
      <c r="X1706" s="1"/>
      <c r="Y1706" s="1"/>
      <c r="Z1706" s="1"/>
      <c r="AA1706" s="1"/>
      <c r="AB1706" s="1"/>
      <c r="AC1706" s="1" t="s">
        <v>50</v>
      </c>
      <c r="AD1706" s="1">
        <v>80</v>
      </c>
      <c r="AE1706" s="1">
        <v>51.019300000000001</v>
      </c>
      <c r="AF1706" s="1">
        <v>438.55099999999999</v>
      </c>
      <c r="AG1706" s="1" t="s">
        <v>50</v>
      </c>
      <c r="AH1706" s="1">
        <v>28</v>
      </c>
      <c r="AI1706" s="1">
        <v>5840.3</v>
      </c>
      <c r="AJ1706" s="1">
        <v>6.5365500000000001</v>
      </c>
      <c r="AK1706" s="1">
        <v>9.8930000000000008E-3</v>
      </c>
      <c r="AL1706" s="1"/>
      <c r="AM1706" s="1"/>
      <c r="AN1706" s="1"/>
      <c r="AO1706" s="1"/>
      <c r="AP1706" s="1"/>
    </row>
    <row r="1707" spans="1:42" x14ac:dyDescent="0.25">
      <c r="A1707" s="1" t="s">
        <v>1226</v>
      </c>
      <c r="B1707" s="1">
        <v>1008885</v>
      </c>
      <c r="C1707" s="1">
        <v>2020</v>
      </c>
      <c r="D1707" s="1" t="s">
        <v>43</v>
      </c>
      <c r="E1707" s="1" t="s">
        <v>44</v>
      </c>
      <c r="F1707" s="1" t="s">
        <v>66</v>
      </c>
      <c r="G1707" s="1" t="s">
        <v>1227</v>
      </c>
      <c r="H1707" s="1"/>
      <c r="I1707" s="1" t="s">
        <v>47</v>
      </c>
      <c r="J1707" s="1" t="s">
        <v>123</v>
      </c>
      <c r="K1707" s="1" t="s">
        <v>49</v>
      </c>
      <c r="L1707" s="1">
        <v>36351.760000000002</v>
      </c>
      <c r="M1707" s="1">
        <v>100</v>
      </c>
      <c r="N1707" s="1">
        <v>35</v>
      </c>
      <c r="O1707" s="1">
        <v>40</v>
      </c>
      <c r="P1707" s="1">
        <v>1.46E-2</v>
      </c>
      <c r="Q1707" s="1">
        <v>1.46E-2</v>
      </c>
      <c r="R1707" s="1">
        <v>0.63800000000000001</v>
      </c>
      <c r="S1707" s="1">
        <v>0.63800000000000001</v>
      </c>
      <c r="T1707" s="1">
        <v>3</v>
      </c>
      <c r="U1707" s="1">
        <v>9</v>
      </c>
      <c r="V1707" s="1">
        <v>0</v>
      </c>
      <c r="W1707" s="1" t="s">
        <v>49</v>
      </c>
      <c r="X1707" s="1"/>
      <c r="Y1707" s="1"/>
      <c r="Z1707" s="1"/>
      <c r="AA1707" s="1"/>
      <c r="AB1707" s="1"/>
      <c r="AC1707" s="1" t="s">
        <v>49</v>
      </c>
      <c r="AD1707" s="1"/>
      <c r="AE1707" s="1"/>
      <c r="AF1707" s="1"/>
      <c r="AG1707" s="1" t="s">
        <v>50</v>
      </c>
      <c r="AH1707" s="1">
        <v>9</v>
      </c>
      <c r="AI1707" s="1">
        <v>16.082042999999999</v>
      </c>
      <c r="AJ1707" s="1">
        <v>4.3473100000000001E-2</v>
      </c>
      <c r="AK1707" s="1">
        <v>2.5000000000000001E-5</v>
      </c>
      <c r="AL1707" s="1"/>
      <c r="AM1707" s="1"/>
      <c r="AN1707" s="1"/>
      <c r="AO1707" s="1"/>
      <c r="AP1707" s="1"/>
    </row>
    <row r="1708" spans="1:42" x14ac:dyDescent="0.25">
      <c r="A1708" s="1" t="s">
        <v>1226</v>
      </c>
      <c r="B1708" s="1">
        <v>1008885</v>
      </c>
      <c r="C1708" s="1">
        <v>2020</v>
      </c>
      <c r="D1708" s="1" t="s">
        <v>43</v>
      </c>
      <c r="E1708" s="1" t="s">
        <v>44</v>
      </c>
      <c r="F1708" s="1" t="s">
        <v>66</v>
      </c>
      <c r="G1708" s="1" t="s">
        <v>1228</v>
      </c>
      <c r="H1708" s="1"/>
      <c r="I1708" s="1" t="s">
        <v>47</v>
      </c>
      <c r="J1708" s="1" t="s">
        <v>123</v>
      </c>
      <c r="K1708" s="1" t="s">
        <v>49</v>
      </c>
      <c r="L1708" s="1">
        <v>16400.36</v>
      </c>
      <c r="M1708" s="1">
        <v>68</v>
      </c>
      <c r="N1708" s="1">
        <v>24</v>
      </c>
      <c r="O1708" s="1">
        <v>40</v>
      </c>
      <c r="P1708" s="1">
        <v>6.8700000000000002E-3</v>
      </c>
      <c r="Q1708" s="1">
        <v>6.8700000000000002E-3</v>
      </c>
      <c r="R1708" s="1">
        <v>0.60699999999999998</v>
      </c>
      <c r="S1708" s="1">
        <v>0.60699999999999998</v>
      </c>
      <c r="T1708" s="1">
        <v>1</v>
      </c>
      <c r="U1708" s="1">
        <v>2</v>
      </c>
      <c r="V1708" s="1">
        <v>0</v>
      </c>
      <c r="W1708" s="1" t="s">
        <v>49</v>
      </c>
      <c r="X1708" s="1"/>
      <c r="Y1708" s="1"/>
      <c r="Z1708" s="1"/>
      <c r="AA1708" s="1"/>
      <c r="AB1708" s="1"/>
      <c r="AC1708" s="1" t="s">
        <v>49</v>
      </c>
      <c r="AD1708" s="1"/>
      <c r="AE1708" s="1"/>
      <c r="AF1708" s="1"/>
      <c r="AG1708" s="1" t="s">
        <v>50</v>
      </c>
      <c r="AH1708" s="1">
        <v>2</v>
      </c>
      <c r="AI1708" s="1">
        <v>13.6977587</v>
      </c>
      <c r="AJ1708" s="1">
        <v>3.4521700000000002E-2</v>
      </c>
      <c r="AK1708" s="1">
        <v>1.8300000000000001E-5</v>
      </c>
      <c r="AL1708" s="1"/>
      <c r="AM1708" s="1"/>
      <c r="AN1708" s="1"/>
      <c r="AO1708" s="1"/>
      <c r="AP1708" s="1"/>
    </row>
    <row r="1709" spans="1:42" x14ac:dyDescent="0.25">
      <c r="A1709" s="1" t="s">
        <v>1226</v>
      </c>
      <c r="B1709" s="1">
        <v>1008885</v>
      </c>
      <c r="C1709" s="1">
        <v>2020</v>
      </c>
      <c r="D1709" s="1" t="s">
        <v>43</v>
      </c>
      <c r="E1709" s="1" t="s">
        <v>44</v>
      </c>
      <c r="F1709" s="1" t="s">
        <v>66</v>
      </c>
      <c r="G1709" s="1" t="s">
        <v>1229</v>
      </c>
      <c r="H1709" s="1"/>
      <c r="I1709" s="1" t="s">
        <v>47</v>
      </c>
      <c r="J1709" s="1" t="s">
        <v>123</v>
      </c>
      <c r="K1709" s="1" t="s">
        <v>49</v>
      </c>
      <c r="L1709" s="1">
        <v>202366.06</v>
      </c>
      <c r="M1709" s="1">
        <v>90</v>
      </c>
      <c r="N1709" s="1">
        <v>31</v>
      </c>
      <c r="O1709" s="1">
        <v>46</v>
      </c>
      <c r="P1709" s="1">
        <v>6.7999999999999996E-3</v>
      </c>
      <c r="Q1709" s="1">
        <v>2.0299999999999999E-2</v>
      </c>
      <c r="R1709" s="1">
        <v>0.4718</v>
      </c>
      <c r="S1709" s="1">
        <v>0.60699999999999998</v>
      </c>
      <c r="T1709" s="1">
        <v>7</v>
      </c>
      <c r="U1709" s="1">
        <v>24</v>
      </c>
      <c r="V1709" s="1">
        <v>0</v>
      </c>
      <c r="W1709" s="1" t="s">
        <v>49</v>
      </c>
      <c r="X1709" s="1"/>
      <c r="Y1709" s="1"/>
      <c r="Z1709" s="1"/>
      <c r="AA1709" s="1"/>
      <c r="AB1709" s="1"/>
      <c r="AC1709" s="1" t="s">
        <v>50</v>
      </c>
      <c r="AD1709" s="1">
        <v>15</v>
      </c>
      <c r="AE1709" s="1">
        <v>3.0394215999999998</v>
      </c>
      <c r="AF1709" s="1">
        <v>26.2327449</v>
      </c>
      <c r="AG1709" s="1" t="s">
        <v>50</v>
      </c>
      <c r="AH1709" s="1">
        <v>9</v>
      </c>
      <c r="AI1709" s="1">
        <v>42.918351800000003</v>
      </c>
      <c r="AJ1709" s="1">
        <v>0.1240719</v>
      </c>
      <c r="AK1709" s="1">
        <v>6.6799999999999997E-5</v>
      </c>
      <c r="AL1709" s="1"/>
      <c r="AM1709" s="1"/>
      <c r="AN1709" s="1"/>
      <c r="AO1709" s="1"/>
      <c r="AP1709" s="1"/>
    </row>
    <row r="1710" spans="1:42" x14ac:dyDescent="0.25">
      <c r="A1710" s="1" t="s">
        <v>1230</v>
      </c>
      <c r="B1710" s="1">
        <v>1012040</v>
      </c>
      <c r="C1710" s="1">
        <v>2020</v>
      </c>
      <c r="D1710" s="1" t="s">
        <v>43</v>
      </c>
      <c r="E1710" s="1" t="s">
        <v>44</v>
      </c>
      <c r="F1710" s="1" t="s">
        <v>66</v>
      </c>
      <c r="G1710" s="1" t="s">
        <v>1231</v>
      </c>
      <c r="H1710" s="1"/>
      <c r="I1710" s="1" t="s">
        <v>68</v>
      </c>
      <c r="J1710" s="1"/>
      <c r="K1710" s="1" t="s">
        <v>49</v>
      </c>
      <c r="L1710" s="1">
        <v>161831.95000000001</v>
      </c>
      <c r="M1710" s="1">
        <v>160</v>
      </c>
      <c r="N1710" s="1">
        <v>850</v>
      </c>
      <c r="O1710" s="1">
        <v>61</v>
      </c>
      <c r="P1710" s="1">
        <v>1.4999999999999999E-2</v>
      </c>
      <c r="Q1710" s="1">
        <v>1.7500000000000002E-2</v>
      </c>
      <c r="R1710" s="1">
        <v>0.42</v>
      </c>
      <c r="S1710" s="1">
        <v>0.48</v>
      </c>
      <c r="T1710" s="1">
        <v>4</v>
      </c>
      <c r="U1710" s="1">
        <v>8</v>
      </c>
      <c r="V1710" s="1">
        <v>0</v>
      </c>
      <c r="W1710" s="1" t="s">
        <v>49</v>
      </c>
      <c r="X1710" s="1"/>
      <c r="Y1710" s="1"/>
      <c r="Z1710" s="1"/>
      <c r="AA1710" s="1"/>
      <c r="AB1710" s="1"/>
      <c r="AC1710" s="1" t="s">
        <v>50</v>
      </c>
      <c r="AD1710" s="1">
        <v>8</v>
      </c>
      <c r="AE1710" s="1">
        <v>0.32</v>
      </c>
      <c r="AF1710" s="1">
        <v>7.16</v>
      </c>
      <c r="AG1710" s="1" t="s">
        <v>49</v>
      </c>
      <c r="AH1710" s="1"/>
      <c r="AI1710" s="1"/>
      <c r="AJ1710" s="1"/>
      <c r="AK1710" s="1"/>
      <c r="AL1710" s="1"/>
      <c r="AM1710" s="1"/>
      <c r="AN1710" s="1"/>
      <c r="AO1710" s="1"/>
      <c r="AP1710" s="1"/>
    </row>
    <row r="1711" spans="1:42" x14ac:dyDescent="0.25">
      <c r="A1711" s="1" t="s">
        <v>1232</v>
      </c>
      <c r="B1711" s="1">
        <v>1012769</v>
      </c>
      <c r="C1711" s="1">
        <v>2020</v>
      </c>
      <c r="D1711" s="1" t="s">
        <v>43</v>
      </c>
      <c r="E1711" s="1" t="s">
        <v>44</v>
      </c>
      <c r="F1711" s="1" t="s">
        <v>45</v>
      </c>
      <c r="G1711" s="1"/>
      <c r="H1711" s="1" t="s">
        <v>332</v>
      </c>
      <c r="I1711" s="1" t="s">
        <v>68</v>
      </c>
      <c r="J1711" s="1"/>
      <c r="K1711" s="1"/>
      <c r="L1711" s="1">
        <v>20723.4722</v>
      </c>
      <c r="M1711" s="1">
        <v>66</v>
      </c>
      <c r="N1711" s="1">
        <v>14.7</v>
      </c>
      <c r="O1711" s="1">
        <v>80</v>
      </c>
      <c r="P1711" s="1">
        <v>2.186E-3</v>
      </c>
      <c r="Q1711" s="1">
        <v>2.8939999999999999E-3</v>
      </c>
      <c r="R1711" s="1">
        <v>3.1549999999999998E-3</v>
      </c>
      <c r="S1711" s="1">
        <v>4.1219999999999998E-3</v>
      </c>
      <c r="T1711" s="1"/>
      <c r="U1711" s="1">
        <v>6</v>
      </c>
      <c r="V1711" s="1"/>
      <c r="W1711" s="1" t="s">
        <v>49</v>
      </c>
      <c r="X1711" s="1"/>
      <c r="Y1711" s="1"/>
      <c r="Z1711" s="1"/>
      <c r="AA1711" s="1"/>
      <c r="AB1711" s="1"/>
      <c r="AC1711" s="1" t="s">
        <v>50</v>
      </c>
      <c r="AD1711" s="1">
        <v>6</v>
      </c>
      <c r="AE1711" s="1">
        <v>0</v>
      </c>
      <c r="AF1711" s="1">
        <v>4.8196999999999997E-3</v>
      </c>
      <c r="AG1711" s="1" t="s">
        <v>49</v>
      </c>
      <c r="AH1711" s="1"/>
      <c r="AI1711" s="1"/>
      <c r="AJ1711" s="1"/>
      <c r="AK1711" s="1"/>
      <c r="AL1711" s="1"/>
      <c r="AM1711" s="1"/>
      <c r="AN1711" s="1"/>
      <c r="AO1711" s="1"/>
      <c r="AP1711" s="1"/>
    </row>
    <row r="1712" spans="1:42" x14ac:dyDescent="0.25">
      <c r="A1712" s="1" t="s">
        <v>1232</v>
      </c>
      <c r="B1712" s="1">
        <v>1012769</v>
      </c>
      <c r="C1712" s="1">
        <v>2020</v>
      </c>
      <c r="D1712" s="1" t="s">
        <v>43</v>
      </c>
      <c r="E1712" s="1" t="s">
        <v>44</v>
      </c>
      <c r="F1712" s="1" t="s">
        <v>45</v>
      </c>
      <c r="G1712" s="1"/>
      <c r="H1712" s="1" t="s">
        <v>331</v>
      </c>
      <c r="I1712" s="1" t="s">
        <v>68</v>
      </c>
      <c r="J1712" s="1"/>
      <c r="K1712" s="1"/>
      <c r="L1712" s="1">
        <v>4305</v>
      </c>
      <c r="M1712" s="1">
        <v>65</v>
      </c>
      <c r="N1712" s="1">
        <v>14.7</v>
      </c>
      <c r="O1712" s="1">
        <v>80</v>
      </c>
      <c r="P1712" s="1">
        <v>2.186E-3</v>
      </c>
      <c r="Q1712" s="1">
        <v>2.8939999999999999E-3</v>
      </c>
      <c r="R1712" s="1">
        <v>3.1549999999999998E-3</v>
      </c>
      <c r="S1712" s="1">
        <v>4.1219999999999998E-3</v>
      </c>
      <c r="T1712" s="1"/>
      <c r="U1712" s="1">
        <v>3</v>
      </c>
      <c r="V1712" s="1"/>
      <c r="W1712" s="1" t="s">
        <v>49</v>
      </c>
      <c r="X1712" s="1"/>
      <c r="Y1712" s="1"/>
      <c r="Z1712" s="1"/>
      <c r="AA1712" s="1"/>
      <c r="AB1712" s="1"/>
      <c r="AC1712" s="1" t="s">
        <v>50</v>
      </c>
      <c r="AD1712" s="1">
        <v>3</v>
      </c>
      <c r="AE1712" s="1">
        <v>0</v>
      </c>
      <c r="AF1712" s="1">
        <v>1.0721999999999999E-3</v>
      </c>
      <c r="AG1712" s="1" t="s">
        <v>49</v>
      </c>
      <c r="AH1712" s="1"/>
      <c r="AI1712" s="1"/>
      <c r="AJ1712" s="1"/>
      <c r="AK1712" s="1"/>
      <c r="AL1712" s="1"/>
      <c r="AM1712" s="1"/>
      <c r="AN1712" s="1"/>
      <c r="AO1712" s="1"/>
      <c r="AP1712" s="1"/>
    </row>
    <row r="1713" spans="1:42" x14ac:dyDescent="0.25">
      <c r="A1713" s="1" t="s">
        <v>1233</v>
      </c>
      <c r="B1713" s="1">
        <v>1012455</v>
      </c>
      <c r="C1713" s="1">
        <v>2020</v>
      </c>
      <c r="D1713" s="1" t="s">
        <v>43</v>
      </c>
      <c r="E1713" s="1" t="s">
        <v>44</v>
      </c>
      <c r="F1713" s="1" t="s">
        <v>45</v>
      </c>
      <c r="G1713" s="1"/>
      <c r="H1713" s="1" t="s">
        <v>1234</v>
      </c>
      <c r="I1713" s="1" t="s">
        <v>68</v>
      </c>
      <c r="J1713" s="1"/>
      <c r="K1713" s="1"/>
      <c r="L1713" s="1">
        <v>5640</v>
      </c>
      <c r="M1713" s="1">
        <v>92</v>
      </c>
      <c r="N1713" s="1">
        <v>106</v>
      </c>
      <c r="O1713" s="1">
        <v>6</v>
      </c>
      <c r="P1713" s="1">
        <v>1.8194000000000001E-3</v>
      </c>
      <c r="Q1713" s="1">
        <v>1.8194000000000001E-3</v>
      </c>
      <c r="R1713" s="1">
        <v>0.85592000000000001</v>
      </c>
      <c r="S1713" s="1">
        <v>0.85592000000000001</v>
      </c>
      <c r="T1713" s="1"/>
      <c r="U1713" s="1">
        <v>4</v>
      </c>
      <c r="V1713" s="1"/>
      <c r="W1713" s="1" t="s">
        <v>49</v>
      </c>
      <c r="X1713" s="1"/>
      <c r="Y1713" s="1"/>
      <c r="Z1713" s="1"/>
      <c r="AA1713" s="1"/>
      <c r="AB1713" s="1"/>
      <c r="AC1713" s="1" t="s">
        <v>50</v>
      </c>
      <c r="AD1713" s="1">
        <v>4</v>
      </c>
      <c r="AE1713" s="1">
        <v>8.1428928048000004E-2</v>
      </c>
      <c r="AF1713" s="1">
        <v>10.160120625408</v>
      </c>
      <c r="AG1713" s="1" t="s">
        <v>49</v>
      </c>
      <c r="AH1713" s="1"/>
      <c r="AI1713" s="1"/>
      <c r="AJ1713" s="1"/>
      <c r="AK1713" s="1"/>
      <c r="AL1713" s="1"/>
      <c r="AM1713" s="1"/>
      <c r="AN1713" s="1"/>
      <c r="AO1713" s="1"/>
      <c r="AP1713" s="1"/>
    </row>
    <row r="1714" spans="1:42" x14ac:dyDescent="0.25">
      <c r="A1714" s="1" t="s">
        <v>1235</v>
      </c>
      <c r="B1714" s="1">
        <v>1012528</v>
      </c>
      <c r="C1714" s="1">
        <v>2020</v>
      </c>
      <c r="D1714" s="1" t="s">
        <v>43</v>
      </c>
      <c r="E1714" s="1" t="s">
        <v>44</v>
      </c>
      <c r="F1714" s="1" t="s">
        <v>66</v>
      </c>
      <c r="G1714" s="1" t="s">
        <v>1236</v>
      </c>
      <c r="H1714" s="1"/>
      <c r="I1714" s="1" t="s">
        <v>47</v>
      </c>
      <c r="J1714" s="1" t="s">
        <v>894</v>
      </c>
      <c r="K1714" s="1" t="s">
        <v>49</v>
      </c>
      <c r="L1714" s="1">
        <v>4295.3386621</v>
      </c>
      <c r="M1714" s="1">
        <v>60</v>
      </c>
      <c r="N1714" s="1">
        <v>265.3</v>
      </c>
      <c r="O1714" s="1">
        <v>60.63</v>
      </c>
      <c r="P1714" s="1">
        <v>1.0576E-2</v>
      </c>
      <c r="Q1714" s="1">
        <v>1.0576E-2</v>
      </c>
      <c r="R1714" s="1">
        <v>0.415186</v>
      </c>
      <c r="S1714" s="1">
        <v>0.415186</v>
      </c>
      <c r="T1714" s="1">
        <v>2</v>
      </c>
      <c r="U1714" s="1">
        <v>4</v>
      </c>
      <c r="V1714" s="1">
        <v>0</v>
      </c>
      <c r="W1714" s="1" t="s">
        <v>49</v>
      </c>
      <c r="X1714" s="1"/>
      <c r="Y1714" s="1"/>
      <c r="Z1714" s="1"/>
      <c r="AA1714" s="1"/>
      <c r="AB1714" s="1"/>
      <c r="AC1714" s="1" t="s">
        <v>50</v>
      </c>
      <c r="AD1714" s="1">
        <v>4</v>
      </c>
      <c r="AE1714" s="1">
        <v>0.1221949</v>
      </c>
      <c r="AF1714" s="1">
        <v>1.7342259</v>
      </c>
      <c r="AG1714" s="1" t="s">
        <v>49</v>
      </c>
      <c r="AH1714" s="1"/>
      <c r="AI1714" s="1"/>
      <c r="AJ1714" s="1"/>
      <c r="AK1714" s="1"/>
      <c r="AL1714" s="1"/>
      <c r="AM1714" s="1"/>
      <c r="AN1714" s="1"/>
      <c r="AO1714" s="1"/>
      <c r="AP1714" s="1"/>
    </row>
    <row r="1715" spans="1:42" x14ac:dyDescent="0.25">
      <c r="A1715" s="1" t="s">
        <v>1235</v>
      </c>
      <c r="B1715" s="1">
        <v>1012528</v>
      </c>
      <c r="C1715" s="1">
        <v>2020</v>
      </c>
      <c r="D1715" s="1" t="s">
        <v>43</v>
      </c>
      <c r="E1715" s="1" t="s">
        <v>44</v>
      </c>
      <c r="F1715" s="1" t="s">
        <v>66</v>
      </c>
      <c r="G1715" s="1" t="s">
        <v>628</v>
      </c>
      <c r="H1715" s="1"/>
      <c r="I1715" s="1" t="s">
        <v>47</v>
      </c>
      <c r="J1715" s="1" t="s">
        <v>894</v>
      </c>
      <c r="K1715" s="1" t="s">
        <v>49</v>
      </c>
      <c r="L1715" s="1">
        <v>13274.3637237</v>
      </c>
      <c r="M1715" s="1">
        <v>60</v>
      </c>
      <c r="N1715" s="1">
        <v>265.3</v>
      </c>
      <c r="O1715" s="1">
        <v>60.63</v>
      </c>
      <c r="P1715" s="1">
        <v>1.0576E-2</v>
      </c>
      <c r="Q1715" s="1">
        <v>1.0576E-2</v>
      </c>
      <c r="R1715" s="1">
        <v>0.415186</v>
      </c>
      <c r="S1715" s="1">
        <v>0.415186</v>
      </c>
      <c r="T1715" s="1">
        <v>15</v>
      </c>
      <c r="U1715" s="1">
        <v>9</v>
      </c>
      <c r="V1715" s="1">
        <v>0</v>
      </c>
      <c r="W1715" s="1" t="s">
        <v>49</v>
      </c>
      <c r="X1715" s="1"/>
      <c r="Y1715" s="1"/>
      <c r="Z1715" s="1"/>
      <c r="AA1715" s="1"/>
      <c r="AB1715" s="1"/>
      <c r="AC1715" s="1" t="s">
        <v>50</v>
      </c>
      <c r="AD1715" s="1">
        <v>9</v>
      </c>
      <c r="AE1715" s="1">
        <v>0.37763249999999998</v>
      </c>
      <c r="AF1715" s="1">
        <v>5.3594714000000003</v>
      </c>
      <c r="AG1715" s="1" t="s">
        <v>49</v>
      </c>
      <c r="AH1715" s="1"/>
      <c r="AI1715" s="1"/>
      <c r="AJ1715" s="1"/>
      <c r="AK1715" s="1"/>
      <c r="AL1715" s="1"/>
      <c r="AM1715" s="1"/>
      <c r="AN1715" s="1"/>
      <c r="AO1715" s="1"/>
      <c r="AP1715" s="1"/>
    </row>
    <row r="1716" spans="1:42" x14ac:dyDescent="0.25">
      <c r="A1716" s="1" t="s">
        <v>1235</v>
      </c>
      <c r="B1716" s="1">
        <v>1012528</v>
      </c>
      <c r="C1716" s="1">
        <v>2020</v>
      </c>
      <c r="D1716" s="1" t="s">
        <v>43</v>
      </c>
      <c r="E1716" s="1" t="s">
        <v>44</v>
      </c>
      <c r="F1716" s="1" t="s">
        <v>66</v>
      </c>
      <c r="G1716" s="1" t="s">
        <v>1237</v>
      </c>
      <c r="H1716" s="1"/>
      <c r="I1716" s="1" t="s">
        <v>47</v>
      </c>
      <c r="J1716" s="1" t="s">
        <v>53</v>
      </c>
      <c r="K1716" s="1" t="s">
        <v>49</v>
      </c>
      <c r="L1716" s="1">
        <v>5959.5992452</v>
      </c>
      <c r="M1716" s="1">
        <v>120</v>
      </c>
      <c r="N1716" s="1">
        <v>5</v>
      </c>
      <c r="O1716" s="1">
        <v>56.53</v>
      </c>
      <c r="P1716" s="1">
        <v>0</v>
      </c>
      <c r="Q1716" s="1">
        <v>0</v>
      </c>
      <c r="R1716" s="1">
        <v>0.1211151</v>
      </c>
      <c r="S1716" s="1">
        <v>0.1211151</v>
      </c>
      <c r="T1716" s="1">
        <v>2</v>
      </c>
      <c r="U1716" s="1">
        <v>4</v>
      </c>
      <c r="V1716" s="1">
        <v>0</v>
      </c>
      <c r="W1716" s="1" t="s">
        <v>49</v>
      </c>
      <c r="X1716" s="1"/>
      <c r="Y1716" s="1"/>
      <c r="Z1716" s="1"/>
      <c r="AA1716" s="1"/>
      <c r="AB1716" s="1"/>
      <c r="AC1716" s="1" t="s">
        <v>50</v>
      </c>
      <c r="AD1716" s="1">
        <v>4</v>
      </c>
      <c r="AE1716" s="1">
        <v>0</v>
      </c>
      <c r="AF1716" s="1">
        <v>0.20359189999999999</v>
      </c>
      <c r="AG1716" s="1" t="s">
        <v>49</v>
      </c>
      <c r="AH1716" s="1"/>
      <c r="AI1716" s="1"/>
      <c r="AJ1716" s="1"/>
      <c r="AK1716" s="1"/>
      <c r="AL1716" s="1"/>
      <c r="AM1716" s="1"/>
      <c r="AN1716" s="1"/>
      <c r="AO1716" s="1"/>
      <c r="AP1716" s="1"/>
    </row>
    <row r="1717" spans="1:42" x14ac:dyDescent="0.25">
      <c r="A1717" s="1" t="s">
        <v>1235</v>
      </c>
      <c r="B1717" s="1">
        <v>1012528</v>
      </c>
      <c r="C1717" s="1">
        <v>2020</v>
      </c>
      <c r="D1717" s="1" t="s">
        <v>43</v>
      </c>
      <c r="E1717" s="1" t="s">
        <v>44</v>
      </c>
      <c r="F1717" s="1" t="s">
        <v>66</v>
      </c>
      <c r="G1717" s="1" t="s">
        <v>589</v>
      </c>
      <c r="H1717" s="1"/>
      <c r="I1717" s="1" t="s">
        <v>47</v>
      </c>
      <c r="J1717" s="1" t="s">
        <v>894</v>
      </c>
      <c r="K1717" s="1" t="s">
        <v>49</v>
      </c>
      <c r="L1717" s="1">
        <v>17350.3293137</v>
      </c>
      <c r="M1717" s="1">
        <v>60</v>
      </c>
      <c r="N1717" s="1">
        <v>265.3</v>
      </c>
      <c r="O1717" s="1">
        <v>60.63</v>
      </c>
      <c r="P1717" s="1">
        <v>1.0576E-2</v>
      </c>
      <c r="Q1717" s="1">
        <v>1.0576E-2</v>
      </c>
      <c r="R1717" s="1">
        <v>0.415186</v>
      </c>
      <c r="S1717" s="1">
        <v>0.415186</v>
      </c>
      <c r="T1717" s="1">
        <v>20</v>
      </c>
      <c r="U1717" s="1">
        <v>8</v>
      </c>
      <c r="V1717" s="1">
        <v>0</v>
      </c>
      <c r="W1717" s="1" t="s">
        <v>49</v>
      </c>
      <c r="X1717" s="1"/>
      <c r="Y1717" s="1"/>
      <c r="Z1717" s="1"/>
      <c r="AA1717" s="1"/>
      <c r="AB1717" s="1"/>
      <c r="AC1717" s="1" t="s">
        <v>50</v>
      </c>
      <c r="AD1717" s="1">
        <v>8</v>
      </c>
      <c r="AE1717" s="1">
        <v>0.49358659999999999</v>
      </c>
      <c r="AF1717" s="1">
        <v>7.0051262999999997</v>
      </c>
      <c r="AG1717" s="1" t="s">
        <v>49</v>
      </c>
      <c r="AH1717" s="1"/>
      <c r="AI1717" s="1"/>
      <c r="AJ1717" s="1"/>
      <c r="AK1717" s="1"/>
      <c r="AL1717" s="1"/>
      <c r="AM1717" s="1"/>
      <c r="AN1717" s="1"/>
      <c r="AO1717" s="1"/>
      <c r="AP1717" s="1"/>
    </row>
    <row r="1718" spans="1:42" x14ac:dyDescent="0.25">
      <c r="A1718" s="1" t="s">
        <v>1235</v>
      </c>
      <c r="B1718" s="1">
        <v>1012528</v>
      </c>
      <c r="C1718" s="1">
        <v>2020</v>
      </c>
      <c r="D1718" s="1" t="s">
        <v>43</v>
      </c>
      <c r="E1718" s="1" t="s">
        <v>44</v>
      </c>
      <c r="F1718" s="1" t="s">
        <v>66</v>
      </c>
      <c r="G1718" s="1" t="s">
        <v>1238</v>
      </c>
      <c r="H1718" s="1"/>
      <c r="I1718" s="1" t="s">
        <v>47</v>
      </c>
      <c r="J1718" s="1" t="s">
        <v>894</v>
      </c>
      <c r="K1718" s="1" t="s">
        <v>49</v>
      </c>
      <c r="L1718" s="1">
        <v>47522.344427199998</v>
      </c>
      <c r="M1718" s="1">
        <v>60</v>
      </c>
      <c r="N1718" s="1">
        <v>265.3</v>
      </c>
      <c r="O1718" s="1">
        <v>60.63</v>
      </c>
      <c r="P1718" s="1">
        <v>1.0576E-2</v>
      </c>
      <c r="Q1718" s="1">
        <v>1.0576E-2</v>
      </c>
      <c r="R1718" s="1">
        <v>0.415186</v>
      </c>
      <c r="S1718" s="1">
        <v>0.415186</v>
      </c>
      <c r="T1718" s="1">
        <v>14</v>
      </c>
      <c r="U1718" s="1">
        <v>27</v>
      </c>
      <c r="V1718" s="1">
        <v>0</v>
      </c>
      <c r="W1718" s="1" t="s">
        <v>49</v>
      </c>
      <c r="X1718" s="1"/>
      <c r="Y1718" s="1"/>
      <c r="Z1718" s="1"/>
      <c r="AA1718" s="1"/>
      <c r="AB1718" s="1"/>
      <c r="AC1718" s="1" t="s">
        <v>50</v>
      </c>
      <c r="AD1718" s="1">
        <v>27</v>
      </c>
      <c r="AE1718" s="1">
        <v>1.3519277000000001</v>
      </c>
      <c r="AF1718" s="1">
        <v>19.186957</v>
      </c>
      <c r="AG1718" s="1" t="s">
        <v>49</v>
      </c>
      <c r="AH1718" s="1"/>
      <c r="AI1718" s="1"/>
      <c r="AJ1718" s="1"/>
      <c r="AK1718" s="1"/>
      <c r="AL1718" s="1"/>
      <c r="AM1718" s="1"/>
      <c r="AN1718" s="1"/>
      <c r="AO1718" s="1"/>
      <c r="AP1718" s="1"/>
    </row>
    <row r="1719" spans="1:42" x14ac:dyDescent="0.25">
      <c r="A1719" s="1" t="s">
        <v>1235</v>
      </c>
      <c r="B1719" s="1">
        <v>1012528</v>
      </c>
      <c r="C1719" s="1">
        <v>2020</v>
      </c>
      <c r="D1719" s="1" t="s">
        <v>43</v>
      </c>
      <c r="E1719" s="1" t="s">
        <v>44</v>
      </c>
      <c r="F1719" s="1" t="s">
        <v>66</v>
      </c>
      <c r="G1719" s="1" t="s">
        <v>586</v>
      </c>
      <c r="H1719" s="1"/>
      <c r="I1719" s="1" t="s">
        <v>47</v>
      </c>
      <c r="J1719" s="1" t="s">
        <v>894</v>
      </c>
      <c r="K1719" s="1" t="s">
        <v>49</v>
      </c>
      <c r="L1719" s="1">
        <v>6906.5604782</v>
      </c>
      <c r="M1719" s="1">
        <v>60</v>
      </c>
      <c r="N1719" s="1">
        <v>265.3</v>
      </c>
      <c r="O1719" s="1">
        <v>60.63</v>
      </c>
      <c r="P1719" s="1">
        <v>1.0576E-2</v>
      </c>
      <c r="Q1719" s="1">
        <v>1.0576E-2</v>
      </c>
      <c r="R1719" s="1">
        <v>0.415186</v>
      </c>
      <c r="S1719" s="1">
        <v>0.415186</v>
      </c>
      <c r="T1719" s="1">
        <v>1</v>
      </c>
      <c r="U1719" s="1">
        <v>2</v>
      </c>
      <c r="V1719" s="1">
        <v>0</v>
      </c>
      <c r="W1719" s="1" t="s">
        <v>49</v>
      </c>
      <c r="X1719" s="1"/>
      <c r="Y1719" s="1"/>
      <c r="Z1719" s="1"/>
      <c r="AA1719" s="1"/>
      <c r="AB1719" s="1"/>
      <c r="AC1719" s="1" t="s">
        <v>50</v>
      </c>
      <c r="AD1719" s="1">
        <v>2</v>
      </c>
      <c r="AE1719" s="1">
        <v>0.1964796</v>
      </c>
      <c r="AF1719" s="1">
        <v>2.7884962</v>
      </c>
      <c r="AG1719" s="1" t="s">
        <v>49</v>
      </c>
      <c r="AH1719" s="1"/>
      <c r="AI1719" s="1"/>
      <c r="AJ1719" s="1"/>
      <c r="AK1719" s="1"/>
      <c r="AL1719" s="1"/>
      <c r="AM1719" s="1"/>
      <c r="AN1719" s="1"/>
      <c r="AO1719" s="1"/>
      <c r="AP1719" s="1"/>
    </row>
    <row r="1720" spans="1:42" x14ac:dyDescent="0.25">
      <c r="A1720" s="1" t="s">
        <v>1239</v>
      </c>
      <c r="B1720" s="1">
        <v>1012724</v>
      </c>
      <c r="C1720" s="1">
        <v>2020</v>
      </c>
      <c r="D1720" s="1" t="s">
        <v>43</v>
      </c>
      <c r="E1720" s="1" t="s">
        <v>44</v>
      </c>
      <c r="F1720" s="1" t="s">
        <v>66</v>
      </c>
      <c r="G1720" s="1" t="s">
        <v>315</v>
      </c>
      <c r="H1720" s="1"/>
      <c r="I1720" s="1" t="s">
        <v>47</v>
      </c>
      <c r="J1720" s="1" t="s">
        <v>198</v>
      </c>
      <c r="K1720" s="1" t="s">
        <v>49</v>
      </c>
      <c r="L1720" s="1">
        <v>327450</v>
      </c>
      <c r="M1720" s="1">
        <v>125</v>
      </c>
      <c r="N1720" s="1">
        <v>70</v>
      </c>
      <c r="O1720" s="1">
        <v>41.6</v>
      </c>
      <c r="P1720" s="1">
        <v>0</v>
      </c>
      <c r="Q1720" s="1">
        <v>5.0000000000000001E-3</v>
      </c>
      <c r="R1720" s="1">
        <v>0</v>
      </c>
      <c r="S1720" s="1">
        <v>0.67469999999999997</v>
      </c>
      <c r="T1720" s="1">
        <v>15</v>
      </c>
      <c r="U1720" s="1">
        <v>53</v>
      </c>
      <c r="V1720" s="1">
        <v>0</v>
      </c>
      <c r="W1720" s="1" t="s">
        <v>50</v>
      </c>
      <c r="X1720" s="1">
        <v>53</v>
      </c>
      <c r="Y1720" s="1">
        <v>0.70484309999999994</v>
      </c>
      <c r="Z1720" s="1">
        <v>22.760585599999999</v>
      </c>
      <c r="AA1720" s="1">
        <v>3.7096999999999998E-2</v>
      </c>
      <c r="AB1720" s="1">
        <v>1.1979256</v>
      </c>
      <c r="AC1720" s="1" t="s">
        <v>49</v>
      </c>
      <c r="AD1720" s="1"/>
      <c r="AE1720" s="1"/>
      <c r="AF1720" s="1"/>
      <c r="AG1720" s="1" t="s">
        <v>49</v>
      </c>
      <c r="AH1720" s="1"/>
      <c r="AI1720" s="1"/>
      <c r="AJ1720" s="1"/>
      <c r="AK1720" s="1"/>
      <c r="AL1720" s="1"/>
      <c r="AM1720" s="1"/>
      <c r="AN1720" s="1"/>
      <c r="AO1720" s="1"/>
      <c r="AP1720" s="1"/>
    </row>
    <row r="1721" spans="1:42" x14ac:dyDescent="0.25">
      <c r="A1721" s="1" t="s">
        <v>1239</v>
      </c>
      <c r="B1721" s="1">
        <v>1012724</v>
      </c>
      <c r="C1721" s="1">
        <v>2020</v>
      </c>
      <c r="D1721" s="1" t="s">
        <v>43</v>
      </c>
      <c r="E1721" s="1" t="s">
        <v>44</v>
      </c>
      <c r="F1721" s="1" t="s">
        <v>66</v>
      </c>
      <c r="G1721" s="1" t="s">
        <v>314</v>
      </c>
      <c r="H1721" s="1"/>
      <c r="I1721" s="1" t="s">
        <v>47</v>
      </c>
      <c r="J1721" s="1" t="s">
        <v>198</v>
      </c>
      <c r="K1721" s="1" t="s">
        <v>49</v>
      </c>
      <c r="L1721" s="1">
        <v>114482</v>
      </c>
      <c r="M1721" s="1">
        <v>125</v>
      </c>
      <c r="N1721" s="1">
        <v>70</v>
      </c>
      <c r="O1721" s="1">
        <v>42.9</v>
      </c>
      <c r="P1721" s="1">
        <v>0</v>
      </c>
      <c r="Q1721" s="1">
        <v>6.1000000000000004E-3</v>
      </c>
      <c r="R1721" s="1">
        <v>0</v>
      </c>
      <c r="S1721" s="1">
        <v>0.74860000000000004</v>
      </c>
      <c r="T1721" s="1">
        <v>4</v>
      </c>
      <c r="U1721" s="1">
        <v>17</v>
      </c>
      <c r="V1721" s="1">
        <v>0</v>
      </c>
      <c r="W1721" s="1" t="s">
        <v>50</v>
      </c>
      <c r="X1721" s="1">
        <v>17</v>
      </c>
      <c r="Y1721" s="1">
        <v>0.20823120000000001</v>
      </c>
      <c r="Z1721" s="1">
        <v>6.7241417999999999</v>
      </c>
      <c r="AA1721" s="1">
        <v>1.09595E-2</v>
      </c>
      <c r="AB1721" s="1">
        <v>0.3539022</v>
      </c>
      <c r="AC1721" s="1" t="s">
        <v>49</v>
      </c>
      <c r="AD1721" s="1"/>
      <c r="AE1721" s="1"/>
      <c r="AF1721" s="1"/>
      <c r="AG1721" s="1" t="s">
        <v>49</v>
      </c>
      <c r="AH1721" s="1"/>
      <c r="AI1721" s="1"/>
      <c r="AJ1721" s="1"/>
      <c r="AK1721" s="1"/>
      <c r="AL1721" s="1"/>
      <c r="AM1721" s="1"/>
      <c r="AN1721" s="1"/>
      <c r="AO1721" s="1"/>
      <c r="AP1721" s="1"/>
    </row>
    <row r="1722" spans="1:42" x14ac:dyDescent="0.25">
      <c r="A1722" s="1" t="s">
        <v>1240</v>
      </c>
      <c r="B1722" s="1">
        <v>1012784</v>
      </c>
      <c r="C1722" s="1">
        <v>2020</v>
      </c>
      <c r="D1722" s="1" t="s">
        <v>43</v>
      </c>
      <c r="E1722" s="1" t="s">
        <v>44</v>
      </c>
      <c r="F1722" s="1" t="s">
        <v>45</v>
      </c>
      <c r="G1722" s="1"/>
      <c r="H1722" s="1" t="s">
        <v>516</v>
      </c>
      <c r="I1722" s="1" t="s">
        <v>47</v>
      </c>
      <c r="J1722" s="1" t="s">
        <v>53</v>
      </c>
      <c r="K1722" s="1"/>
      <c r="L1722" s="1">
        <v>106003</v>
      </c>
      <c r="M1722" s="1">
        <v>99.41</v>
      </c>
      <c r="N1722" s="1">
        <v>4</v>
      </c>
      <c r="O1722" s="1">
        <v>47.8</v>
      </c>
      <c r="P1722" s="1">
        <v>4.9699999999999996E-3</v>
      </c>
      <c r="Q1722" s="1">
        <v>4.9699999999999996E-3</v>
      </c>
      <c r="R1722" s="1">
        <v>0.13025999999999999</v>
      </c>
      <c r="S1722" s="1">
        <v>0.13025999999999999</v>
      </c>
      <c r="T1722" s="1"/>
      <c r="U1722" s="1">
        <v>6</v>
      </c>
      <c r="V1722" s="1"/>
      <c r="W1722" s="1" t="s">
        <v>49</v>
      </c>
      <c r="X1722" s="1"/>
      <c r="Y1722" s="1"/>
      <c r="Z1722" s="1"/>
      <c r="AA1722" s="1"/>
      <c r="AB1722" s="1"/>
      <c r="AC1722" s="1" t="s">
        <v>49</v>
      </c>
      <c r="AD1722" s="1"/>
      <c r="AE1722" s="1"/>
      <c r="AF1722" s="1"/>
      <c r="AG1722" s="1" t="s">
        <v>50</v>
      </c>
      <c r="AH1722" s="1">
        <v>6</v>
      </c>
      <c r="AI1722" s="1">
        <v>61.49597</v>
      </c>
      <c r="AJ1722" s="1">
        <v>1.9609999999999999E-2</v>
      </c>
      <c r="AK1722" s="1">
        <v>5.0000000000000002E-5</v>
      </c>
      <c r="AL1722" s="1"/>
      <c r="AM1722" s="1"/>
      <c r="AN1722" s="1"/>
      <c r="AO1722" s="1"/>
      <c r="AP1722" s="1"/>
    </row>
    <row r="1723" spans="1:42" x14ac:dyDescent="0.25">
      <c r="A1723" s="1" t="s">
        <v>1240</v>
      </c>
      <c r="B1723" s="1">
        <v>1012784</v>
      </c>
      <c r="C1723" s="1">
        <v>2020</v>
      </c>
      <c r="D1723" s="1" t="s">
        <v>43</v>
      </c>
      <c r="E1723" s="1" t="s">
        <v>44</v>
      </c>
      <c r="F1723" s="1" t="s">
        <v>45</v>
      </c>
      <c r="G1723" s="1"/>
      <c r="H1723" s="1" t="s">
        <v>517</v>
      </c>
      <c r="I1723" s="1" t="s">
        <v>47</v>
      </c>
      <c r="J1723" s="1" t="s">
        <v>53</v>
      </c>
      <c r="K1723" s="1"/>
      <c r="L1723" s="1">
        <v>1145518</v>
      </c>
      <c r="M1723" s="1">
        <v>102.96</v>
      </c>
      <c r="N1723" s="1">
        <v>3</v>
      </c>
      <c r="O1723" s="1">
        <v>47.88</v>
      </c>
      <c r="P1723" s="1">
        <v>4.2100000000000002E-3</v>
      </c>
      <c r="Q1723" s="1">
        <v>4.6299999999999996E-3</v>
      </c>
      <c r="R1723" s="1">
        <v>0.11115</v>
      </c>
      <c r="S1723" s="1">
        <v>0.13397999999999999</v>
      </c>
      <c r="T1723" s="1"/>
      <c r="U1723" s="1">
        <v>15</v>
      </c>
      <c r="V1723" s="1"/>
      <c r="W1723" s="1" t="s">
        <v>49</v>
      </c>
      <c r="X1723" s="1"/>
      <c r="Y1723" s="1"/>
      <c r="Z1723" s="1"/>
      <c r="AA1723" s="1"/>
      <c r="AB1723" s="1"/>
      <c r="AC1723" s="1" t="s">
        <v>49</v>
      </c>
      <c r="AD1723" s="1"/>
      <c r="AE1723" s="1"/>
      <c r="AF1723" s="1"/>
      <c r="AG1723" s="1" t="s">
        <v>50</v>
      </c>
      <c r="AH1723" s="1">
        <v>15</v>
      </c>
      <c r="AI1723" s="1">
        <v>573.40477999999996</v>
      </c>
      <c r="AJ1723" s="1">
        <v>0.15701000000000001</v>
      </c>
      <c r="AK1723" s="1">
        <v>4.2999999999999999E-4</v>
      </c>
      <c r="AL1723" s="1"/>
      <c r="AM1723" s="1"/>
      <c r="AN1723" s="1"/>
      <c r="AO1723" s="1"/>
      <c r="AP1723" s="1"/>
    </row>
    <row r="1724" spans="1:42" x14ac:dyDescent="0.25">
      <c r="A1724" s="1" t="s">
        <v>1241</v>
      </c>
      <c r="B1724" s="1">
        <v>1008407</v>
      </c>
      <c r="C1724" s="1">
        <v>2020</v>
      </c>
      <c r="D1724" s="1" t="s">
        <v>43</v>
      </c>
      <c r="E1724" s="1" t="s">
        <v>44</v>
      </c>
      <c r="F1724" s="1" t="s">
        <v>66</v>
      </c>
      <c r="G1724" s="1" t="s">
        <v>731</v>
      </c>
      <c r="H1724" s="1"/>
      <c r="I1724" s="1" t="s">
        <v>47</v>
      </c>
      <c r="J1724" s="1" t="s">
        <v>627</v>
      </c>
      <c r="K1724" s="1" t="s">
        <v>49</v>
      </c>
      <c r="L1724" s="1">
        <v>2801463.2875000001</v>
      </c>
      <c r="M1724" s="1">
        <v>122.91</v>
      </c>
      <c r="N1724" s="1">
        <v>51.31</v>
      </c>
      <c r="O1724" s="1">
        <v>34.520000000000003</v>
      </c>
      <c r="P1724" s="1">
        <v>3.5599999999999998E-3</v>
      </c>
      <c r="Q1724" s="1">
        <v>1.3599999999999999E-2</v>
      </c>
      <c r="R1724" s="1">
        <v>0.20251</v>
      </c>
      <c r="S1724" s="1">
        <v>0.42818000000000001</v>
      </c>
      <c r="T1724" s="1">
        <v>1071</v>
      </c>
      <c r="U1724" s="1">
        <v>183</v>
      </c>
      <c r="V1724" s="1">
        <v>0</v>
      </c>
      <c r="W1724" s="1" t="s">
        <v>49</v>
      </c>
      <c r="X1724" s="1"/>
      <c r="Y1724" s="1"/>
      <c r="Z1724" s="1"/>
      <c r="AA1724" s="1"/>
      <c r="AB1724" s="1"/>
      <c r="AC1724" s="1" t="s">
        <v>50</v>
      </c>
      <c r="AD1724" s="1">
        <v>96</v>
      </c>
      <c r="AE1724" s="1">
        <v>6.4</v>
      </c>
      <c r="AF1724" s="1">
        <v>84.66</v>
      </c>
      <c r="AG1724" s="1" t="s">
        <v>50</v>
      </c>
      <c r="AH1724" s="1">
        <v>89</v>
      </c>
      <c r="AI1724" s="1">
        <v>8622.1</v>
      </c>
      <c r="AJ1724" s="1">
        <v>6.16</v>
      </c>
      <c r="AK1724" s="1">
        <v>0.01</v>
      </c>
      <c r="AL1724" s="1"/>
      <c r="AM1724" s="1"/>
      <c r="AN1724" s="1"/>
      <c r="AO1724" s="1"/>
      <c r="AP1724" s="1"/>
    </row>
    <row r="1725" spans="1:42" x14ac:dyDescent="0.25">
      <c r="A1725" s="1" t="s">
        <v>1241</v>
      </c>
      <c r="B1725" s="1">
        <v>1008407</v>
      </c>
      <c r="C1725" s="1">
        <v>2020</v>
      </c>
      <c r="D1725" s="1" t="s">
        <v>43</v>
      </c>
      <c r="E1725" s="1" t="s">
        <v>44</v>
      </c>
      <c r="F1725" s="1" t="s">
        <v>66</v>
      </c>
      <c r="G1725" s="1" t="s">
        <v>732</v>
      </c>
      <c r="H1725" s="1"/>
      <c r="I1725" s="1" t="s">
        <v>47</v>
      </c>
      <c r="J1725" s="1" t="s">
        <v>627</v>
      </c>
      <c r="K1725" s="1" t="s">
        <v>49</v>
      </c>
      <c r="L1725" s="1">
        <v>403649.07</v>
      </c>
      <c r="M1725" s="1">
        <v>117.47</v>
      </c>
      <c r="N1725" s="1">
        <v>41.4</v>
      </c>
      <c r="O1725" s="1">
        <v>32.06</v>
      </c>
      <c r="P1725" s="1">
        <v>4.6499999999999996E-3</v>
      </c>
      <c r="Q1725" s="1">
        <v>9.4400000000000005E-3</v>
      </c>
      <c r="R1725" s="1">
        <v>0.20251</v>
      </c>
      <c r="S1725" s="1">
        <v>0.26477000000000001</v>
      </c>
      <c r="T1725" s="1">
        <v>351</v>
      </c>
      <c r="U1725" s="1">
        <v>43</v>
      </c>
      <c r="V1725" s="1">
        <v>0</v>
      </c>
      <c r="W1725" s="1" t="s">
        <v>49</v>
      </c>
      <c r="X1725" s="1"/>
      <c r="Y1725" s="1"/>
      <c r="Z1725" s="1"/>
      <c r="AA1725" s="1"/>
      <c r="AB1725" s="1"/>
      <c r="AC1725" s="1" t="s">
        <v>50</v>
      </c>
      <c r="AD1725" s="1">
        <v>32</v>
      </c>
      <c r="AE1725" s="1">
        <v>1.1000000000000001</v>
      </c>
      <c r="AF1725" s="1">
        <v>16.36</v>
      </c>
      <c r="AG1725" s="1" t="s">
        <v>50</v>
      </c>
      <c r="AH1725" s="1">
        <v>11</v>
      </c>
      <c r="AI1725" s="1">
        <v>1021.2</v>
      </c>
      <c r="AJ1725" s="1">
        <v>0.65</v>
      </c>
      <c r="AK1725" s="1">
        <v>0</v>
      </c>
      <c r="AL1725" s="1"/>
      <c r="AM1725" s="1"/>
      <c r="AN1725" s="1"/>
      <c r="AO1725" s="1"/>
      <c r="AP1725" s="1"/>
    </row>
    <row r="1726" spans="1:42" x14ac:dyDescent="0.25">
      <c r="A1726" s="1" t="s">
        <v>1242</v>
      </c>
      <c r="B1726" s="1">
        <v>1012556</v>
      </c>
      <c r="C1726" s="1">
        <v>2020</v>
      </c>
      <c r="D1726" s="1" t="s">
        <v>43</v>
      </c>
      <c r="E1726" s="1" t="s">
        <v>44</v>
      </c>
      <c r="F1726" s="1" t="s">
        <v>66</v>
      </c>
      <c r="G1726" s="1" t="s">
        <v>182</v>
      </c>
      <c r="H1726" s="1"/>
      <c r="I1726" s="1" t="s">
        <v>68</v>
      </c>
      <c r="J1726" s="1"/>
      <c r="K1726" s="1" t="s">
        <v>49</v>
      </c>
      <c r="L1726" s="1">
        <v>45174.678500499998</v>
      </c>
      <c r="M1726" s="1">
        <v>73</v>
      </c>
      <c r="N1726" s="1">
        <v>120</v>
      </c>
      <c r="O1726" s="1">
        <v>55.8</v>
      </c>
      <c r="P1726" s="1">
        <v>4.0000000000000001E-3</v>
      </c>
      <c r="Q1726" s="1">
        <v>4.0000000000000001E-3</v>
      </c>
      <c r="R1726" s="1">
        <v>0.11600000000000001</v>
      </c>
      <c r="S1726" s="1">
        <v>0.11600000000000001</v>
      </c>
      <c r="T1726" s="1">
        <v>12</v>
      </c>
      <c r="U1726" s="1">
        <v>11</v>
      </c>
      <c r="V1726" s="1">
        <v>0</v>
      </c>
      <c r="W1726" s="1" t="s">
        <v>49</v>
      </c>
      <c r="X1726" s="1">
        <v>0</v>
      </c>
      <c r="Y1726" s="1">
        <v>0</v>
      </c>
      <c r="Z1726" s="1">
        <v>0</v>
      </c>
      <c r="AA1726" s="1">
        <v>0</v>
      </c>
      <c r="AB1726" s="1">
        <v>0</v>
      </c>
      <c r="AC1726" s="1" t="s">
        <v>49</v>
      </c>
      <c r="AD1726" s="1">
        <v>0</v>
      </c>
      <c r="AE1726" s="1">
        <v>0</v>
      </c>
      <c r="AF1726" s="1">
        <v>0</v>
      </c>
      <c r="AG1726" s="1" t="s">
        <v>50</v>
      </c>
      <c r="AH1726" s="1">
        <v>11</v>
      </c>
      <c r="AI1726" s="1">
        <v>10.654572399999999</v>
      </c>
      <c r="AJ1726" s="1">
        <v>7.7674400000000005E-2</v>
      </c>
      <c r="AK1726" s="1">
        <v>2.55E-5</v>
      </c>
      <c r="AL1726" s="1"/>
      <c r="AM1726" s="1"/>
      <c r="AN1726" s="1"/>
      <c r="AO1726" s="1"/>
      <c r="AP1726" s="1"/>
    </row>
    <row r="1727" spans="1:42" x14ac:dyDescent="0.25">
      <c r="A1727" s="1" t="s">
        <v>1242</v>
      </c>
      <c r="B1727" s="1">
        <v>1012556</v>
      </c>
      <c r="C1727" s="1">
        <v>2020</v>
      </c>
      <c r="D1727" s="1" t="s">
        <v>43</v>
      </c>
      <c r="E1727" s="1" t="s">
        <v>44</v>
      </c>
      <c r="F1727" s="1" t="s">
        <v>66</v>
      </c>
      <c r="G1727" s="1" t="s">
        <v>264</v>
      </c>
      <c r="H1727" s="1"/>
      <c r="I1727" s="1" t="s">
        <v>68</v>
      </c>
      <c r="J1727" s="1"/>
      <c r="K1727" s="1" t="s">
        <v>49</v>
      </c>
      <c r="L1727" s="1">
        <v>1430838.5830554999</v>
      </c>
      <c r="M1727" s="1">
        <v>73</v>
      </c>
      <c r="N1727" s="1">
        <v>120</v>
      </c>
      <c r="O1727" s="1">
        <v>55.8</v>
      </c>
      <c r="P1727" s="1">
        <v>4.0000000000000001E-3</v>
      </c>
      <c r="Q1727" s="1">
        <v>4.0000000000000001E-3</v>
      </c>
      <c r="R1727" s="1">
        <v>0.11600000000000001</v>
      </c>
      <c r="S1727" s="1">
        <v>0.11600000000000001</v>
      </c>
      <c r="T1727" s="1">
        <v>75</v>
      </c>
      <c r="U1727" s="1">
        <v>26</v>
      </c>
      <c r="V1727" s="1">
        <v>0</v>
      </c>
      <c r="W1727" s="1" t="s">
        <v>50</v>
      </c>
      <c r="X1727" s="1">
        <v>8</v>
      </c>
      <c r="Y1727" s="1">
        <v>5.3213616000000004</v>
      </c>
      <c r="Z1727" s="1">
        <v>90.807114100000007</v>
      </c>
      <c r="AA1727" s="1">
        <v>0</v>
      </c>
      <c r="AB1727" s="1">
        <v>0</v>
      </c>
      <c r="AC1727" s="1" t="s">
        <v>50</v>
      </c>
      <c r="AD1727" s="1">
        <v>3</v>
      </c>
      <c r="AE1727" s="1">
        <v>2.6069999999999999E-4</v>
      </c>
      <c r="AF1727" s="1">
        <v>3.4600000000000001E-5</v>
      </c>
      <c r="AG1727" s="1" t="s">
        <v>50</v>
      </c>
      <c r="AH1727" s="1">
        <v>23</v>
      </c>
      <c r="AI1727" s="1">
        <v>85.2691059</v>
      </c>
      <c r="AJ1727" s="1">
        <v>0.62163259999999998</v>
      </c>
      <c r="AK1727" s="1">
        <v>2.042E-4</v>
      </c>
      <c r="AL1727" s="1"/>
      <c r="AM1727" s="1"/>
      <c r="AN1727" s="1"/>
      <c r="AO1727" s="1"/>
      <c r="AP1727" s="1"/>
    </row>
    <row r="1728" spans="1:42" x14ac:dyDescent="0.25">
      <c r="A1728" s="1" t="s">
        <v>1242</v>
      </c>
      <c r="B1728" s="1">
        <v>1012556</v>
      </c>
      <c r="C1728" s="1">
        <v>2020</v>
      </c>
      <c r="D1728" s="1" t="s">
        <v>43</v>
      </c>
      <c r="E1728" s="1" t="s">
        <v>44</v>
      </c>
      <c r="F1728" s="1" t="s">
        <v>66</v>
      </c>
      <c r="G1728" s="1" t="s">
        <v>431</v>
      </c>
      <c r="H1728" s="1"/>
      <c r="I1728" s="1" t="s">
        <v>68</v>
      </c>
      <c r="J1728" s="1"/>
      <c r="K1728" s="1" t="s">
        <v>49</v>
      </c>
      <c r="L1728" s="1">
        <v>4569665.6050843997</v>
      </c>
      <c r="M1728" s="1">
        <v>73</v>
      </c>
      <c r="N1728" s="1">
        <v>120</v>
      </c>
      <c r="O1728" s="1">
        <v>55.8</v>
      </c>
      <c r="P1728" s="1">
        <v>4.0000000000000001E-3</v>
      </c>
      <c r="Q1728" s="1">
        <v>4.0000000000000001E-3</v>
      </c>
      <c r="R1728" s="1">
        <v>0.11600000000000001</v>
      </c>
      <c r="S1728" s="1">
        <v>0.11600000000000001</v>
      </c>
      <c r="T1728" s="1">
        <v>321</v>
      </c>
      <c r="U1728" s="1">
        <v>241</v>
      </c>
      <c r="V1728" s="1">
        <v>0</v>
      </c>
      <c r="W1728" s="1" t="s">
        <v>50</v>
      </c>
      <c r="X1728" s="1">
        <v>180</v>
      </c>
      <c r="Y1728" s="1">
        <v>15.5227383</v>
      </c>
      <c r="Z1728" s="1">
        <v>264.88992150000001</v>
      </c>
      <c r="AA1728" s="1">
        <v>0</v>
      </c>
      <c r="AB1728" s="1">
        <v>0</v>
      </c>
      <c r="AC1728" s="1" t="s">
        <v>50</v>
      </c>
      <c r="AD1728" s="1">
        <v>4</v>
      </c>
      <c r="AE1728" s="1">
        <v>1.1677E-3</v>
      </c>
      <c r="AF1728" s="1">
        <v>1.55E-4</v>
      </c>
      <c r="AG1728" s="1" t="s">
        <v>50</v>
      </c>
      <c r="AH1728" s="1">
        <v>237</v>
      </c>
      <c r="AI1728" s="1">
        <v>337.28103440000001</v>
      </c>
      <c r="AJ1728" s="1">
        <v>2.4588611</v>
      </c>
      <c r="AK1728" s="1">
        <v>8.0769999999999995E-4</v>
      </c>
      <c r="AL1728" s="1"/>
      <c r="AM1728" s="1"/>
      <c r="AN1728" s="1"/>
      <c r="AO1728" s="1"/>
      <c r="AP1728" s="1"/>
    </row>
    <row r="1729" spans="1:42" x14ac:dyDescent="0.25">
      <c r="A1729" s="1" t="s">
        <v>1243</v>
      </c>
      <c r="B1729" s="1">
        <v>1008471</v>
      </c>
      <c r="C1729" s="1">
        <v>2020</v>
      </c>
      <c r="D1729" s="1" t="s">
        <v>43</v>
      </c>
      <c r="E1729" s="1" t="s">
        <v>44</v>
      </c>
      <c r="F1729" s="1" t="s">
        <v>66</v>
      </c>
      <c r="G1729" s="1" t="s">
        <v>645</v>
      </c>
      <c r="H1729" s="1"/>
      <c r="I1729" s="1" t="s">
        <v>68</v>
      </c>
      <c r="J1729" s="1"/>
      <c r="K1729" s="1" t="s">
        <v>49</v>
      </c>
      <c r="L1729" s="1">
        <v>434062.32238899998</v>
      </c>
      <c r="M1729" s="1">
        <v>115</v>
      </c>
      <c r="N1729" s="1">
        <v>30</v>
      </c>
      <c r="O1729" s="1">
        <v>42.723128799999998</v>
      </c>
      <c r="P1729" s="1">
        <v>3.79E-3</v>
      </c>
      <c r="Q1729" s="1">
        <v>1.379E-2</v>
      </c>
      <c r="R1729" s="1">
        <v>0.20250000000000001</v>
      </c>
      <c r="S1729" s="1">
        <v>0.21249999999999999</v>
      </c>
      <c r="T1729" s="1">
        <v>46</v>
      </c>
      <c r="U1729" s="1">
        <v>132</v>
      </c>
      <c r="V1729" s="1">
        <v>0</v>
      </c>
      <c r="W1729" s="1" t="s">
        <v>49</v>
      </c>
      <c r="X1729" s="1"/>
      <c r="Y1729" s="1"/>
      <c r="Z1729" s="1"/>
      <c r="AA1729" s="1"/>
      <c r="AB1729" s="1"/>
      <c r="AC1729" s="1" t="s">
        <v>49</v>
      </c>
      <c r="AD1729" s="1"/>
      <c r="AE1729" s="1"/>
      <c r="AF1729" s="1"/>
      <c r="AG1729" s="1" t="s">
        <v>50</v>
      </c>
      <c r="AH1729" s="1">
        <v>132</v>
      </c>
      <c r="AI1729" s="1">
        <v>1072.9233342</v>
      </c>
      <c r="AJ1729" s="1">
        <v>0.65609799999999996</v>
      </c>
      <c r="AK1729" s="1">
        <v>1.7242E-3</v>
      </c>
      <c r="AL1729" s="1"/>
      <c r="AM1729" s="1"/>
      <c r="AN1729" s="1"/>
      <c r="AO1729" s="1"/>
      <c r="AP1729" s="1"/>
    </row>
    <row r="1730" spans="1:42" x14ac:dyDescent="0.25">
      <c r="A1730" s="1" t="s">
        <v>1243</v>
      </c>
      <c r="B1730" s="1">
        <v>1008471</v>
      </c>
      <c r="C1730" s="1">
        <v>2020</v>
      </c>
      <c r="D1730" s="1" t="s">
        <v>43</v>
      </c>
      <c r="E1730" s="1" t="s">
        <v>44</v>
      </c>
      <c r="F1730" s="1" t="s">
        <v>66</v>
      </c>
      <c r="G1730" s="1" t="s">
        <v>646</v>
      </c>
      <c r="H1730" s="1"/>
      <c r="I1730" s="1" t="s">
        <v>68</v>
      </c>
      <c r="J1730" s="1"/>
      <c r="K1730" s="1" t="s">
        <v>49</v>
      </c>
      <c r="L1730" s="1">
        <v>103.68</v>
      </c>
      <c r="M1730" s="1">
        <v>115</v>
      </c>
      <c r="N1730" s="1">
        <v>30</v>
      </c>
      <c r="O1730" s="1">
        <v>40</v>
      </c>
      <c r="P1730" s="1">
        <v>4.62E-3</v>
      </c>
      <c r="Q1730" s="1">
        <v>1.4619999999999999E-2</v>
      </c>
      <c r="R1730" s="1">
        <v>6.9120000000000001E-2</v>
      </c>
      <c r="S1730" s="1">
        <v>7.9119999999999996E-2</v>
      </c>
      <c r="T1730" s="1">
        <v>1</v>
      </c>
      <c r="U1730" s="1">
        <v>1</v>
      </c>
      <c r="V1730" s="1">
        <v>0</v>
      </c>
      <c r="W1730" s="1" t="s">
        <v>49</v>
      </c>
      <c r="X1730" s="1"/>
      <c r="Y1730" s="1"/>
      <c r="Z1730" s="1"/>
      <c r="AA1730" s="1"/>
      <c r="AB1730" s="1"/>
      <c r="AC1730" s="1" t="s">
        <v>49</v>
      </c>
      <c r="AD1730" s="1"/>
      <c r="AE1730" s="1"/>
      <c r="AF1730" s="1"/>
      <c r="AG1730" s="1" t="s">
        <v>50</v>
      </c>
      <c r="AH1730" s="1">
        <v>1</v>
      </c>
      <c r="AI1730" s="1">
        <v>0.2482279</v>
      </c>
      <c r="AJ1730" s="1">
        <v>4.9700000000000002E-5</v>
      </c>
      <c r="AK1730" s="1">
        <v>3.9999999999999998E-7</v>
      </c>
      <c r="AL1730" s="1"/>
      <c r="AM1730" s="1"/>
      <c r="AN1730" s="1"/>
      <c r="AO1730" s="1"/>
      <c r="AP1730" s="1"/>
    </row>
    <row r="1731" spans="1:42" x14ac:dyDescent="0.25">
      <c r="A1731" s="1" t="s">
        <v>1243</v>
      </c>
      <c r="B1731" s="1">
        <v>1008471</v>
      </c>
      <c r="C1731" s="1">
        <v>2020</v>
      </c>
      <c r="D1731" s="1" t="s">
        <v>43</v>
      </c>
      <c r="E1731" s="1" t="s">
        <v>44</v>
      </c>
      <c r="F1731" s="1" t="s">
        <v>66</v>
      </c>
      <c r="G1731" s="1" t="s">
        <v>637</v>
      </c>
      <c r="H1731" s="1"/>
      <c r="I1731" s="1" t="s">
        <v>68</v>
      </c>
      <c r="J1731" s="1"/>
      <c r="K1731" s="1" t="s">
        <v>49</v>
      </c>
      <c r="L1731" s="1">
        <v>38809.899451800004</v>
      </c>
      <c r="M1731" s="1">
        <v>115</v>
      </c>
      <c r="N1731" s="1">
        <v>30</v>
      </c>
      <c r="O1731" s="1">
        <v>35.023813500000003</v>
      </c>
      <c r="P1731" s="1">
        <v>1.2540000000000001E-2</v>
      </c>
      <c r="Q1731" s="1">
        <v>2.2540000000000001E-2</v>
      </c>
      <c r="R1731" s="1">
        <v>0.33660000000000001</v>
      </c>
      <c r="S1731" s="1">
        <v>0.34660000000000002</v>
      </c>
      <c r="T1731" s="1">
        <v>8</v>
      </c>
      <c r="U1731" s="1">
        <v>21</v>
      </c>
      <c r="V1731" s="1">
        <v>1936</v>
      </c>
      <c r="W1731" s="1" t="s">
        <v>49</v>
      </c>
      <c r="X1731" s="1"/>
      <c r="Y1731" s="1"/>
      <c r="Z1731" s="1"/>
      <c r="AA1731" s="1"/>
      <c r="AB1731" s="1"/>
      <c r="AC1731" s="1" t="s">
        <v>49</v>
      </c>
      <c r="AD1731" s="1"/>
      <c r="AE1731" s="1"/>
      <c r="AF1731" s="1"/>
      <c r="AG1731" s="1" t="s">
        <v>50</v>
      </c>
      <c r="AH1731" s="1">
        <v>21</v>
      </c>
      <c r="AI1731" s="1">
        <v>7.0219313000000003</v>
      </c>
      <c r="AJ1731" s="1">
        <v>9.0617000000000007E-3</v>
      </c>
      <c r="AK1731" s="1">
        <v>1.2E-5</v>
      </c>
      <c r="AL1731" s="1"/>
      <c r="AM1731" s="1"/>
      <c r="AN1731" s="1"/>
      <c r="AO1731" s="1"/>
      <c r="AP1731" s="1"/>
    </row>
    <row r="1732" spans="1:42" x14ac:dyDescent="0.25">
      <c r="A1732" s="1" t="s">
        <v>1244</v>
      </c>
      <c r="B1732" s="1">
        <v>1009595</v>
      </c>
      <c r="C1732" s="1">
        <v>2020</v>
      </c>
      <c r="D1732" s="1" t="s">
        <v>43</v>
      </c>
      <c r="E1732" s="1" t="s">
        <v>44</v>
      </c>
      <c r="F1732" s="1" t="s">
        <v>66</v>
      </c>
      <c r="G1732" s="1" t="s">
        <v>386</v>
      </c>
      <c r="H1732" s="1"/>
      <c r="I1732" s="1" t="s">
        <v>47</v>
      </c>
      <c r="J1732" s="1" t="s">
        <v>123</v>
      </c>
      <c r="K1732" s="1" t="s">
        <v>49</v>
      </c>
      <c r="L1732" s="1">
        <v>9673118</v>
      </c>
      <c r="M1732" s="1">
        <v>85</v>
      </c>
      <c r="N1732" s="1">
        <v>50</v>
      </c>
      <c r="O1732" s="1">
        <v>43.8</v>
      </c>
      <c r="P1732" s="1">
        <v>0</v>
      </c>
      <c r="Q1732" s="1">
        <v>4.5999999999999999E-3</v>
      </c>
      <c r="R1732" s="1">
        <v>0</v>
      </c>
      <c r="S1732" s="1">
        <v>8.2699999999999996E-2</v>
      </c>
      <c r="T1732" s="1">
        <v>186</v>
      </c>
      <c r="U1732" s="1">
        <v>378</v>
      </c>
      <c r="V1732" s="1">
        <v>0</v>
      </c>
      <c r="W1732" s="1" t="s">
        <v>49</v>
      </c>
      <c r="X1732" s="1"/>
      <c r="Y1732" s="1"/>
      <c r="Z1732" s="1"/>
      <c r="AA1732" s="1"/>
      <c r="AB1732" s="1"/>
      <c r="AC1732" s="1" t="s">
        <v>49</v>
      </c>
      <c r="AD1732" s="1"/>
      <c r="AE1732" s="1"/>
      <c r="AF1732" s="1"/>
      <c r="AG1732" s="1" t="s">
        <v>50</v>
      </c>
      <c r="AH1732" s="1">
        <v>378</v>
      </c>
      <c r="AI1732" s="1">
        <v>15423.496106299999</v>
      </c>
      <c r="AJ1732" s="1">
        <v>17.804287299999999</v>
      </c>
      <c r="AK1732" s="1">
        <v>2.53677E-2</v>
      </c>
      <c r="AL1732" s="1"/>
      <c r="AM1732" s="1"/>
      <c r="AN1732" s="1"/>
      <c r="AO1732" s="1"/>
      <c r="AP1732" s="1"/>
    </row>
    <row r="1733" spans="1:42" x14ac:dyDescent="0.25">
      <c r="A1733" s="1" t="s">
        <v>1244</v>
      </c>
      <c r="B1733" s="1">
        <v>1009595</v>
      </c>
      <c r="C1733" s="1">
        <v>2020</v>
      </c>
      <c r="D1733" s="1" t="s">
        <v>43</v>
      </c>
      <c r="E1733" s="1" t="s">
        <v>44</v>
      </c>
      <c r="F1733" s="1" t="s">
        <v>66</v>
      </c>
      <c r="G1733" s="1" t="s">
        <v>308</v>
      </c>
      <c r="H1733" s="1"/>
      <c r="I1733" s="1" t="s">
        <v>47</v>
      </c>
      <c r="J1733" s="1" t="s">
        <v>123</v>
      </c>
      <c r="K1733" s="1" t="s">
        <v>49</v>
      </c>
      <c r="L1733" s="1">
        <v>3516779</v>
      </c>
      <c r="M1733" s="1">
        <v>85</v>
      </c>
      <c r="N1733" s="1">
        <v>50</v>
      </c>
      <c r="O1733" s="1">
        <v>43.8</v>
      </c>
      <c r="P1733" s="1">
        <v>0</v>
      </c>
      <c r="Q1733" s="1">
        <v>4.5999999999999999E-3</v>
      </c>
      <c r="R1733" s="1">
        <v>0</v>
      </c>
      <c r="S1733" s="1">
        <v>8.2699999999999996E-2</v>
      </c>
      <c r="T1733" s="1">
        <v>78</v>
      </c>
      <c r="U1733" s="1">
        <v>164</v>
      </c>
      <c r="V1733" s="1">
        <v>0</v>
      </c>
      <c r="W1733" s="1" t="s">
        <v>49</v>
      </c>
      <c r="X1733" s="1"/>
      <c r="Y1733" s="1"/>
      <c r="Z1733" s="1"/>
      <c r="AA1733" s="1"/>
      <c r="AB1733" s="1"/>
      <c r="AC1733" s="1" t="s">
        <v>49</v>
      </c>
      <c r="AD1733" s="1"/>
      <c r="AE1733" s="1"/>
      <c r="AF1733" s="1"/>
      <c r="AG1733" s="1" t="s">
        <v>50</v>
      </c>
      <c r="AH1733" s="1">
        <v>164</v>
      </c>
      <c r="AI1733" s="1">
        <v>11814.2683397</v>
      </c>
      <c r="AJ1733" s="1">
        <v>6.5759297999999999</v>
      </c>
      <c r="AK1733" s="1">
        <v>1.95193E-2</v>
      </c>
      <c r="AL1733" s="1"/>
      <c r="AM1733" s="1"/>
      <c r="AN1733" s="1"/>
      <c r="AO1733" s="1"/>
      <c r="AP1733" s="1"/>
    </row>
    <row r="1734" spans="1:42" x14ac:dyDescent="0.25">
      <c r="A1734" s="1" t="s">
        <v>1244</v>
      </c>
      <c r="B1734" s="1">
        <v>1009595</v>
      </c>
      <c r="C1734" s="1">
        <v>2020</v>
      </c>
      <c r="D1734" s="1" t="s">
        <v>43</v>
      </c>
      <c r="E1734" s="1" t="s">
        <v>44</v>
      </c>
      <c r="F1734" s="1" t="s">
        <v>66</v>
      </c>
      <c r="G1734" s="1" t="s">
        <v>310</v>
      </c>
      <c r="H1734" s="1"/>
      <c r="I1734" s="1" t="s">
        <v>47</v>
      </c>
      <c r="J1734" s="1" t="s">
        <v>123</v>
      </c>
      <c r="K1734" s="1" t="s">
        <v>49</v>
      </c>
      <c r="L1734" s="1">
        <v>528382</v>
      </c>
      <c r="M1734" s="1">
        <v>100</v>
      </c>
      <c r="N1734" s="1">
        <v>40</v>
      </c>
      <c r="O1734" s="1">
        <v>46</v>
      </c>
      <c r="P1734" s="1">
        <v>0</v>
      </c>
      <c r="Q1734" s="1">
        <v>1.2999999999999999E-3</v>
      </c>
      <c r="R1734" s="1">
        <v>0</v>
      </c>
      <c r="S1734" s="1">
        <v>5.1499999999999997E-2</v>
      </c>
      <c r="T1734" s="1">
        <v>87</v>
      </c>
      <c r="U1734" s="1">
        <v>255</v>
      </c>
      <c r="V1734" s="1">
        <v>0</v>
      </c>
      <c r="W1734" s="1" t="s">
        <v>49</v>
      </c>
      <c r="X1734" s="1"/>
      <c r="Y1734" s="1"/>
      <c r="Z1734" s="1"/>
      <c r="AA1734" s="1"/>
      <c r="AB1734" s="1"/>
      <c r="AC1734" s="1" t="s">
        <v>49</v>
      </c>
      <c r="AD1734" s="1"/>
      <c r="AE1734" s="1"/>
      <c r="AF1734" s="1"/>
      <c r="AG1734" s="1" t="s">
        <v>50</v>
      </c>
      <c r="AH1734" s="1">
        <v>255</v>
      </c>
      <c r="AI1734" s="1">
        <v>1727.9553206999999</v>
      </c>
      <c r="AJ1734" s="1">
        <v>0.95455760000000001</v>
      </c>
      <c r="AK1734" s="1">
        <v>3.0089000000000001E-3</v>
      </c>
      <c r="AL1734" s="1"/>
      <c r="AM1734" s="1"/>
      <c r="AN1734" s="1"/>
      <c r="AO1734" s="1"/>
      <c r="AP1734" s="1"/>
    </row>
    <row r="1735" spans="1:42" x14ac:dyDescent="0.25">
      <c r="A1735" s="1" t="s">
        <v>1245</v>
      </c>
      <c r="B1735" s="1">
        <v>1009115</v>
      </c>
      <c r="C1735" s="1">
        <v>2020</v>
      </c>
      <c r="D1735" s="1" t="s">
        <v>43</v>
      </c>
      <c r="E1735" s="1" t="s">
        <v>44</v>
      </c>
      <c r="F1735" s="1" t="s">
        <v>66</v>
      </c>
      <c r="G1735" s="1" t="s">
        <v>559</v>
      </c>
      <c r="H1735" s="1"/>
      <c r="I1735" s="1" t="s">
        <v>47</v>
      </c>
      <c r="J1735" s="1" t="s">
        <v>627</v>
      </c>
      <c r="K1735" s="1" t="s">
        <v>49</v>
      </c>
      <c r="L1735" s="1">
        <v>975994.71016000002</v>
      </c>
      <c r="M1735" s="1">
        <v>99.36</v>
      </c>
      <c r="N1735" s="1">
        <v>118.58</v>
      </c>
      <c r="O1735" s="1">
        <v>42.22</v>
      </c>
      <c r="P1735" s="1">
        <v>0</v>
      </c>
      <c r="Q1735" s="1">
        <v>4.5999999999999999E-3</v>
      </c>
      <c r="R1735" s="1">
        <v>0.19102</v>
      </c>
      <c r="S1735" s="1">
        <v>0.35736000000000001</v>
      </c>
      <c r="T1735" s="1">
        <v>25</v>
      </c>
      <c r="U1735" s="1">
        <v>18</v>
      </c>
      <c r="V1735" s="1">
        <v>0</v>
      </c>
      <c r="W1735" s="1" t="s">
        <v>49</v>
      </c>
      <c r="X1735" s="1"/>
      <c r="Y1735" s="1"/>
      <c r="Z1735" s="1"/>
      <c r="AA1735" s="1"/>
      <c r="AB1735" s="1"/>
      <c r="AC1735" s="1" t="s">
        <v>50</v>
      </c>
      <c r="AD1735" s="1">
        <v>2</v>
      </c>
      <c r="AE1735" s="1">
        <v>0</v>
      </c>
      <c r="AF1735" s="1">
        <v>0.09</v>
      </c>
      <c r="AG1735" s="1" t="s">
        <v>50</v>
      </c>
      <c r="AH1735" s="1">
        <v>18</v>
      </c>
      <c r="AI1735" s="1">
        <v>4438.6000000000004</v>
      </c>
      <c r="AJ1735" s="1">
        <v>2.62</v>
      </c>
      <c r="AK1735" s="1">
        <v>0</v>
      </c>
      <c r="AL1735" s="1"/>
      <c r="AM1735" s="1"/>
      <c r="AN1735" s="1"/>
      <c r="AO1735" s="1"/>
      <c r="AP1735" s="1"/>
    </row>
    <row r="1736" spans="1:42" x14ac:dyDescent="0.25">
      <c r="A1736" s="1" t="s">
        <v>1245</v>
      </c>
      <c r="B1736" s="1">
        <v>1009115</v>
      </c>
      <c r="C1736" s="1">
        <v>2020</v>
      </c>
      <c r="D1736" s="1" t="s">
        <v>43</v>
      </c>
      <c r="E1736" s="1" t="s">
        <v>44</v>
      </c>
      <c r="F1736" s="1" t="s">
        <v>66</v>
      </c>
      <c r="G1736" s="1" t="s">
        <v>1246</v>
      </c>
      <c r="H1736" s="1"/>
      <c r="I1736" s="1" t="s">
        <v>47</v>
      </c>
      <c r="J1736" s="1" t="s">
        <v>627</v>
      </c>
      <c r="K1736" s="1" t="s">
        <v>49</v>
      </c>
      <c r="L1736" s="1">
        <v>604248.4</v>
      </c>
      <c r="M1736" s="1">
        <v>86.02</v>
      </c>
      <c r="N1736" s="1">
        <v>107.89</v>
      </c>
      <c r="O1736" s="1">
        <v>42.68</v>
      </c>
      <c r="P1736" s="1">
        <v>3.3700000000000002E-3</v>
      </c>
      <c r="Q1736" s="1">
        <v>4.5999999999999999E-3</v>
      </c>
      <c r="R1736" s="1">
        <v>0.19102</v>
      </c>
      <c r="S1736" s="1">
        <v>0.27968999999999999</v>
      </c>
      <c r="T1736" s="1">
        <v>16</v>
      </c>
      <c r="U1736" s="1">
        <v>9</v>
      </c>
      <c r="V1736" s="1">
        <v>0</v>
      </c>
      <c r="W1736" s="1" t="s">
        <v>49</v>
      </c>
      <c r="X1736" s="1"/>
      <c r="Y1736" s="1"/>
      <c r="Z1736" s="1"/>
      <c r="AA1736" s="1"/>
      <c r="AB1736" s="1"/>
      <c r="AC1736" s="1" t="s">
        <v>49</v>
      </c>
      <c r="AD1736" s="1"/>
      <c r="AE1736" s="1"/>
      <c r="AF1736" s="1"/>
      <c r="AG1736" s="1" t="s">
        <v>50</v>
      </c>
      <c r="AH1736" s="1">
        <v>9</v>
      </c>
      <c r="AI1736" s="1">
        <v>2603.6999999999998</v>
      </c>
      <c r="AJ1736" s="1">
        <v>1.48</v>
      </c>
      <c r="AK1736" s="1">
        <v>0</v>
      </c>
      <c r="AL1736" s="1"/>
      <c r="AM1736" s="1"/>
      <c r="AN1736" s="1"/>
      <c r="AO1736" s="1"/>
      <c r="AP1736" s="1"/>
    </row>
    <row r="1737" spans="1:42" x14ac:dyDescent="0.25">
      <c r="A1737" s="1" t="s">
        <v>1247</v>
      </c>
      <c r="B1737" s="1">
        <v>1009335</v>
      </c>
      <c r="C1737" s="1">
        <v>2020</v>
      </c>
      <c r="D1737" s="1" t="s">
        <v>43</v>
      </c>
      <c r="E1737" s="1" t="s">
        <v>44</v>
      </c>
      <c r="F1737" s="1" t="s">
        <v>66</v>
      </c>
      <c r="G1737" s="1" t="s">
        <v>401</v>
      </c>
      <c r="H1737" s="1"/>
      <c r="I1737" s="1" t="s">
        <v>47</v>
      </c>
      <c r="J1737" s="1" t="s">
        <v>159</v>
      </c>
      <c r="K1737" s="1" t="s">
        <v>49</v>
      </c>
      <c r="L1737" s="1">
        <v>39660</v>
      </c>
      <c r="M1737" s="1">
        <v>84</v>
      </c>
      <c r="N1737" s="1">
        <v>77.599999999999994</v>
      </c>
      <c r="O1737" s="1">
        <v>47.923299999999998</v>
      </c>
      <c r="P1737" s="1">
        <v>0</v>
      </c>
      <c r="Q1737" s="1">
        <v>0.02</v>
      </c>
      <c r="R1737" s="1">
        <v>0.14000000000000001</v>
      </c>
      <c r="S1737" s="1">
        <v>0.28999999999999998</v>
      </c>
      <c r="T1737" s="1">
        <v>8</v>
      </c>
      <c r="U1737" s="1">
        <v>20</v>
      </c>
      <c r="V1737" s="1">
        <v>0</v>
      </c>
      <c r="W1737" s="1" t="s">
        <v>49</v>
      </c>
      <c r="X1737" s="1"/>
      <c r="Y1737" s="1"/>
      <c r="Z1737" s="1"/>
      <c r="AA1737" s="1"/>
      <c r="AB1737" s="1"/>
      <c r="AC1737" s="1" t="s">
        <v>49</v>
      </c>
      <c r="AD1737" s="1"/>
      <c r="AE1737" s="1"/>
      <c r="AF1737" s="1"/>
      <c r="AG1737" s="1" t="s">
        <v>50</v>
      </c>
      <c r="AH1737" s="1">
        <v>20</v>
      </c>
      <c r="AI1737" s="1">
        <v>179.4</v>
      </c>
      <c r="AJ1737" s="1">
        <v>0.110803</v>
      </c>
      <c r="AK1737" s="1">
        <v>2.9950000000000002E-4</v>
      </c>
      <c r="AL1737" s="1"/>
      <c r="AM1737" s="1"/>
      <c r="AN1737" s="1"/>
      <c r="AO1737" s="1"/>
      <c r="AP1737" s="1"/>
    </row>
    <row r="1738" spans="1:42" x14ac:dyDescent="0.25">
      <c r="A1738" s="1" t="s">
        <v>1247</v>
      </c>
      <c r="B1738" s="1">
        <v>1009335</v>
      </c>
      <c r="C1738" s="1">
        <v>2020</v>
      </c>
      <c r="D1738" s="1" t="s">
        <v>43</v>
      </c>
      <c r="E1738" s="1" t="s">
        <v>44</v>
      </c>
      <c r="F1738" s="1" t="s">
        <v>66</v>
      </c>
      <c r="G1738" s="1" t="s">
        <v>201</v>
      </c>
      <c r="H1738" s="1"/>
      <c r="I1738" s="1" t="s">
        <v>47</v>
      </c>
      <c r="J1738" s="1" t="s">
        <v>159</v>
      </c>
      <c r="K1738" s="1" t="s">
        <v>49</v>
      </c>
      <c r="L1738" s="1">
        <v>8395</v>
      </c>
      <c r="M1738" s="1">
        <v>130</v>
      </c>
      <c r="N1738" s="1">
        <v>51</v>
      </c>
      <c r="O1738" s="1">
        <v>41</v>
      </c>
      <c r="P1738" s="1">
        <v>0</v>
      </c>
      <c r="Q1738" s="1">
        <v>0.01</v>
      </c>
      <c r="R1738" s="1">
        <v>0.13</v>
      </c>
      <c r="S1738" s="1">
        <v>0.45</v>
      </c>
      <c r="T1738" s="1">
        <v>2</v>
      </c>
      <c r="U1738" s="1">
        <v>6</v>
      </c>
      <c r="V1738" s="1">
        <v>0</v>
      </c>
      <c r="W1738" s="1" t="s">
        <v>49</v>
      </c>
      <c r="X1738" s="1"/>
      <c r="Y1738" s="1"/>
      <c r="Z1738" s="1"/>
      <c r="AA1738" s="1"/>
      <c r="AB1738" s="1"/>
      <c r="AC1738" s="1" t="s">
        <v>50</v>
      </c>
      <c r="AD1738" s="1">
        <v>6</v>
      </c>
      <c r="AE1738" s="1">
        <v>0</v>
      </c>
      <c r="AF1738" s="1">
        <v>0.67548900000000001</v>
      </c>
      <c r="AG1738" s="1" t="s">
        <v>49</v>
      </c>
      <c r="AH1738" s="1"/>
      <c r="AI1738" s="1"/>
      <c r="AJ1738" s="1"/>
      <c r="AK1738" s="1"/>
      <c r="AL1738" s="1"/>
      <c r="AM1738" s="1"/>
      <c r="AN1738" s="1"/>
      <c r="AO1738" s="1"/>
      <c r="AP1738" s="1"/>
    </row>
    <row r="1739" spans="1:42" x14ac:dyDescent="0.25">
      <c r="A1739" s="1" t="s">
        <v>1247</v>
      </c>
      <c r="B1739" s="1">
        <v>1009335</v>
      </c>
      <c r="C1739" s="1">
        <v>2020</v>
      </c>
      <c r="D1739" s="1" t="s">
        <v>43</v>
      </c>
      <c r="E1739" s="1" t="s">
        <v>44</v>
      </c>
      <c r="F1739" s="1" t="s">
        <v>66</v>
      </c>
      <c r="G1739" s="1" t="s">
        <v>606</v>
      </c>
      <c r="H1739" s="1"/>
      <c r="I1739" s="1" t="s">
        <v>47</v>
      </c>
      <c r="J1739" s="1" t="s">
        <v>159</v>
      </c>
      <c r="K1739" s="1" t="s">
        <v>49</v>
      </c>
      <c r="L1739" s="1">
        <v>10870</v>
      </c>
      <c r="M1739" s="1">
        <v>80</v>
      </c>
      <c r="N1739" s="1">
        <v>105</v>
      </c>
      <c r="O1739" s="1">
        <v>50.4</v>
      </c>
      <c r="P1739" s="1">
        <v>0</v>
      </c>
      <c r="Q1739" s="1">
        <v>0.01</v>
      </c>
      <c r="R1739" s="1">
        <v>0.14000000000000001</v>
      </c>
      <c r="S1739" s="1">
        <v>0.28999999999999998</v>
      </c>
      <c r="T1739" s="1">
        <v>2</v>
      </c>
      <c r="U1739" s="1">
        <v>5</v>
      </c>
      <c r="V1739" s="1">
        <v>0</v>
      </c>
      <c r="W1739" s="1" t="s">
        <v>49</v>
      </c>
      <c r="X1739" s="1"/>
      <c r="Y1739" s="1"/>
      <c r="Z1739" s="1"/>
      <c r="AA1739" s="1"/>
      <c r="AB1739" s="1"/>
      <c r="AC1739" s="1" t="s">
        <v>50</v>
      </c>
      <c r="AD1739" s="1">
        <v>5</v>
      </c>
      <c r="AE1739" s="1">
        <v>0.19867299999999999</v>
      </c>
      <c r="AF1739" s="1">
        <v>3.7350599999999998</v>
      </c>
      <c r="AG1739" s="1" t="s">
        <v>49</v>
      </c>
      <c r="AH1739" s="1"/>
      <c r="AI1739" s="1"/>
      <c r="AJ1739" s="1"/>
      <c r="AK1739" s="1"/>
      <c r="AL1739" s="1"/>
      <c r="AM1739" s="1"/>
      <c r="AN1739" s="1"/>
      <c r="AO1739" s="1"/>
      <c r="AP1739" s="1"/>
    </row>
    <row r="1740" spans="1:42" x14ac:dyDescent="0.25">
      <c r="A1740" s="1" t="s">
        <v>1247</v>
      </c>
      <c r="B1740" s="1">
        <v>1009335</v>
      </c>
      <c r="C1740" s="1">
        <v>2020</v>
      </c>
      <c r="D1740" s="1" t="s">
        <v>43</v>
      </c>
      <c r="E1740" s="1" t="s">
        <v>44</v>
      </c>
      <c r="F1740" s="1" t="s">
        <v>66</v>
      </c>
      <c r="G1740" s="1" t="s">
        <v>607</v>
      </c>
      <c r="H1740" s="1"/>
      <c r="I1740" s="1" t="s">
        <v>47</v>
      </c>
      <c r="J1740" s="1" t="s">
        <v>159</v>
      </c>
      <c r="K1740" s="1" t="s">
        <v>49</v>
      </c>
      <c r="L1740" s="1">
        <v>160872</v>
      </c>
      <c r="M1740" s="1">
        <v>86.965500000000006</v>
      </c>
      <c r="N1740" s="1">
        <v>98.655199999999994</v>
      </c>
      <c r="O1740" s="1">
        <v>43.407800000000002</v>
      </c>
      <c r="P1740" s="1">
        <v>0</v>
      </c>
      <c r="Q1740" s="1">
        <v>0.05</v>
      </c>
      <c r="R1740" s="1">
        <v>0.13</v>
      </c>
      <c r="S1740" s="1">
        <v>0.45</v>
      </c>
      <c r="T1740" s="1">
        <v>35</v>
      </c>
      <c r="U1740" s="1">
        <v>120</v>
      </c>
      <c r="V1740" s="1">
        <v>0</v>
      </c>
      <c r="W1740" s="1" t="s">
        <v>49</v>
      </c>
      <c r="X1740" s="1"/>
      <c r="Y1740" s="1"/>
      <c r="Z1740" s="1"/>
      <c r="AA1740" s="1"/>
      <c r="AB1740" s="1"/>
      <c r="AC1740" s="1" t="s">
        <v>50</v>
      </c>
      <c r="AD1740" s="1">
        <v>99</v>
      </c>
      <c r="AE1740" s="1">
        <v>5.4039099999999998</v>
      </c>
      <c r="AF1740" s="1">
        <v>29.165199999999999</v>
      </c>
      <c r="AG1740" s="1" t="s">
        <v>50</v>
      </c>
      <c r="AH1740" s="1">
        <v>21</v>
      </c>
      <c r="AI1740" s="1">
        <v>177.07300000000001</v>
      </c>
      <c r="AJ1740" s="1">
        <v>0.12509100000000001</v>
      </c>
      <c r="AK1740" s="1">
        <v>2.9530000000000002E-4</v>
      </c>
      <c r="AL1740" s="1"/>
      <c r="AM1740" s="1"/>
      <c r="AN1740" s="1"/>
      <c r="AO1740" s="1"/>
      <c r="AP1740" s="1"/>
    </row>
    <row r="1741" spans="1:42" x14ac:dyDescent="0.25">
      <c r="A1741" s="1" t="s">
        <v>1247</v>
      </c>
      <c r="B1741" s="1">
        <v>1009335</v>
      </c>
      <c r="C1741" s="1">
        <v>2020</v>
      </c>
      <c r="D1741" s="1" t="s">
        <v>43</v>
      </c>
      <c r="E1741" s="1" t="s">
        <v>44</v>
      </c>
      <c r="F1741" s="1" t="s">
        <v>66</v>
      </c>
      <c r="G1741" s="1" t="s">
        <v>1236</v>
      </c>
      <c r="H1741" s="1"/>
      <c r="I1741" s="1" t="s">
        <v>47</v>
      </c>
      <c r="J1741" s="1" t="s">
        <v>159</v>
      </c>
      <c r="K1741" s="1" t="s">
        <v>49</v>
      </c>
      <c r="L1741" s="1">
        <v>4278</v>
      </c>
      <c r="M1741" s="1">
        <v>80</v>
      </c>
      <c r="N1741" s="1">
        <v>106</v>
      </c>
      <c r="O1741" s="1">
        <v>41</v>
      </c>
      <c r="P1741" s="1">
        <v>0</v>
      </c>
      <c r="Q1741" s="1">
        <v>0</v>
      </c>
      <c r="R1741" s="1">
        <v>0.18</v>
      </c>
      <c r="S1741" s="1">
        <v>0.18</v>
      </c>
      <c r="T1741" s="1">
        <v>1</v>
      </c>
      <c r="U1741" s="1">
        <v>3</v>
      </c>
      <c r="V1741" s="1">
        <v>0</v>
      </c>
      <c r="W1741" s="1" t="s">
        <v>49</v>
      </c>
      <c r="X1741" s="1"/>
      <c r="Y1741" s="1"/>
      <c r="Z1741" s="1"/>
      <c r="AA1741" s="1"/>
      <c r="AB1741" s="1"/>
      <c r="AC1741" s="1" t="s">
        <v>50</v>
      </c>
      <c r="AD1741" s="1">
        <v>3</v>
      </c>
      <c r="AE1741" s="1">
        <v>0</v>
      </c>
      <c r="AF1741" s="1">
        <v>0.79469299999999998</v>
      </c>
      <c r="AG1741" s="1" t="s">
        <v>49</v>
      </c>
      <c r="AH1741" s="1"/>
      <c r="AI1741" s="1"/>
      <c r="AJ1741" s="1"/>
      <c r="AK1741" s="1"/>
      <c r="AL1741" s="1"/>
      <c r="AM1741" s="1"/>
      <c r="AN1741" s="1"/>
      <c r="AO1741" s="1"/>
      <c r="AP1741" s="1"/>
    </row>
    <row r="1742" spans="1:42" x14ac:dyDescent="0.25">
      <c r="A1742" s="1" t="s">
        <v>1247</v>
      </c>
      <c r="B1742" s="1">
        <v>1009335</v>
      </c>
      <c r="C1742" s="1">
        <v>2020</v>
      </c>
      <c r="D1742" s="1" t="s">
        <v>43</v>
      </c>
      <c r="E1742" s="1" t="s">
        <v>44</v>
      </c>
      <c r="F1742" s="1" t="s">
        <v>66</v>
      </c>
      <c r="G1742" s="1" t="s">
        <v>971</v>
      </c>
      <c r="H1742" s="1"/>
      <c r="I1742" s="1" t="s">
        <v>47</v>
      </c>
      <c r="J1742" s="1" t="s">
        <v>159</v>
      </c>
      <c r="K1742" s="1" t="s">
        <v>49</v>
      </c>
      <c r="L1742" s="1">
        <v>14956</v>
      </c>
      <c r="M1742" s="1">
        <v>150</v>
      </c>
      <c r="N1742" s="1">
        <v>110</v>
      </c>
      <c r="O1742" s="1">
        <v>40.75</v>
      </c>
      <c r="P1742" s="1">
        <v>0.01</v>
      </c>
      <c r="Q1742" s="1">
        <v>0.01</v>
      </c>
      <c r="R1742" s="1">
        <v>0.44</v>
      </c>
      <c r="S1742" s="1">
        <v>0.44</v>
      </c>
      <c r="T1742" s="1">
        <v>3</v>
      </c>
      <c r="U1742" s="1">
        <v>9</v>
      </c>
      <c r="V1742" s="1">
        <v>0</v>
      </c>
      <c r="W1742" s="1" t="s">
        <v>49</v>
      </c>
      <c r="X1742" s="1"/>
      <c r="Y1742" s="1"/>
      <c r="Z1742" s="1"/>
      <c r="AA1742" s="1"/>
      <c r="AB1742" s="1"/>
      <c r="AC1742" s="1" t="s">
        <v>50</v>
      </c>
      <c r="AD1742" s="1">
        <v>9</v>
      </c>
      <c r="AE1742" s="1">
        <v>0</v>
      </c>
      <c r="AF1742" s="1">
        <v>0.83442799999999995</v>
      </c>
      <c r="AG1742" s="1" t="s">
        <v>49</v>
      </c>
      <c r="AH1742" s="1"/>
      <c r="AI1742" s="1"/>
      <c r="AJ1742" s="1"/>
      <c r="AK1742" s="1"/>
      <c r="AL1742" s="1"/>
      <c r="AM1742" s="1"/>
      <c r="AN1742" s="1"/>
      <c r="AO1742" s="1"/>
      <c r="AP1742" s="1"/>
    </row>
    <row r="1743" spans="1:42" x14ac:dyDescent="0.25">
      <c r="A1743" s="1" t="s">
        <v>1247</v>
      </c>
      <c r="B1743" s="1">
        <v>1009335</v>
      </c>
      <c r="C1743" s="1">
        <v>2020</v>
      </c>
      <c r="D1743" s="1" t="s">
        <v>43</v>
      </c>
      <c r="E1743" s="1" t="s">
        <v>44</v>
      </c>
      <c r="F1743" s="1" t="s">
        <v>66</v>
      </c>
      <c r="G1743" s="1" t="s">
        <v>608</v>
      </c>
      <c r="H1743" s="1"/>
      <c r="I1743" s="1" t="s">
        <v>47</v>
      </c>
      <c r="J1743" s="1" t="s">
        <v>159</v>
      </c>
      <c r="K1743" s="1" t="s">
        <v>49</v>
      </c>
      <c r="L1743" s="1">
        <v>97701</v>
      </c>
      <c r="M1743" s="1">
        <v>81.7059</v>
      </c>
      <c r="N1743" s="1">
        <v>108.529</v>
      </c>
      <c r="O1743" s="1">
        <v>41.869799999999998</v>
      </c>
      <c r="P1743" s="1">
        <v>0</v>
      </c>
      <c r="Q1743" s="1">
        <v>0.03</v>
      </c>
      <c r="R1743" s="1">
        <v>0.18</v>
      </c>
      <c r="S1743" s="1">
        <v>0.34</v>
      </c>
      <c r="T1743" s="1">
        <v>24</v>
      </c>
      <c r="U1743" s="1">
        <v>69</v>
      </c>
      <c r="V1743" s="1">
        <v>0</v>
      </c>
      <c r="W1743" s="1" t="s">
        <v>49</v>
      </c>
      <c r="X1743" s="1"/>
      <c r="Y1743" s="1"/>
      <c r="Z1743" s="1"/>
      <c r="AA1743" s="1"/>
      <c r="AB1743" s="1"/>
      <c r="AC1743" s="1" t="s">
        <v>50</v>
      </c>
      <c r="AD1743" s="1">
        <v>69</v>
      </c>
      <c r="AE1743" s="1">
        <v>2.5430199999999998</v>
      </c>
      <c r="AF1743" s="1">
        <v>22.569299999999998</v>
      </c>
      <c r="AG1743" s="1" t="s">
        <v>49</v>
      </c>
      <c r="AH1743" s="1"/>
      <c r="AI1743" s="1"/>
      <c r="AJ1743" s="1"/>
      <c r="AK1743" s="1"/>
      <c r="AL1743" s="1"/>
      <c r="AM1743" s="1"/>
      <c r="AN1743" s="1"/>
      <c r="AO1743" s="1"/>
      <c r="AP1743" s="1"/>
    </row>
    <row r="1744" spans="1:42" x14ac:dyDescent="0.25">
      <c r="A1744" s="1" t="s">
        <v>1247</v>
      </c>
      <c r="B1744" s="1">
        <v>1009335</v>
      </c>
      <c r="C1744" s="1">
        <v>2020</v>
      </c>
      <c r="D1744" s="1" t="s">
        <v>43</v>
      </c>
      <c r="E1744" s="1" t="s">
        <v>44</v>
      </c>
      <c r="F1744" s="1" t="s">
        <v>66</v>
      </c>
      <c r="G1744" s="1" t="s">
        <v>609</v>
      </c>
      <c r="H1744" s="1"/>
      <c r="I1744" s="1" t="s">
        <v>47</v>
      </c>
      <c r="J1744" s="1" t="s">
        <v>159</v>
      </c>
      <c r="K1744" s="1" t="s">
        <v>49</v>
      </c>
      <c r="L1744" s="1">
        <v>28489</v>
      </c>
      <c r="M1744" s="1">
        <v>83</v>
      </c>
      <c r="N1744" s="1">
        <v>94.2</v>
      </c>
      <c r="O1744" s="1">
        <v>45.882599999999996</v>
      </c>
      <c r="P1744" s="1">
        <v>0</v>
      </c>
      <c r="Q1744" s="1">
        <v>0.02</v>
      </c>
      <c r="R1744" s="1">
        <v>0.08</v>
      </c>
      <c r="S1744" s="1">
        <v>0.26</v>
      </c>
      <c r="T1744" s="1">
        <v>5</v>
      </c>
      <c r="U1744" s="1">
        <v>16</v>
      </c>
      <c r="V1744" s="1">
        <v>0</v>
      </c>
      <c r="W1744" s="1" t="s">
        <v>49</v>
      </c>
      <c r="X1744" s="1"/>
      <c r="Y1744" s="1"/>
      <c r="Z1744" s="1"/>
      <c r="AA1744" s="1"/>
      <c r="AB1744" s="1"/>
      <c r="AC1744" s="1" t="s">
        <v>50</v>
      </c>
      <c r="AD1744" s="1">
        <v>3</v>
      </c>
      <c r="AE1744" s="1">
        <v>3.9734699999999998E-2</v>
      </c>
      <c r="AF1744" s="1">
        <v>3.1390400000000001</v>
      </c>
      <c r="AG1744" s="1" t="s">
        <v>50</v>
      </c>
      <c r="AH1744" s="1">
        <v>13</v>
      </c>
      <c r="AI1744" s="1">
        <v>284.411</v>
      </c>
      <c r="AJ1744" s="1">
        <v>0.12762799999999999</v>
      </c>
      <c r="AK1744" s="1">
        <v>4.6989999999999998E-4</v>
      </c>
      <c r="AL1744" s="1"/>
      <c r="AM1744" s="1"/>
      <c r="AN1744" s="1"/>
      <c r="AO1744" s="1"/>
      <c r="AP1744" s="1"/>
    </row>
    <row r="1745" spans="1:42" x14ac:dyDescent="0.25">
      <c r="A1745" s="1" t="s">
        <v>1247</v>
      </c>
      <c r="B1745" s="1">
        <v>1009335</v>
      </c>
      <c r="C1745" s="1">
        <v>2020</v>
      </c>
      <c r="D1745" s="1" t="s">
        <v>43</v>
      </c>
      <c r="E1745" s="1" t="s">
        <v>44</v>
      </c>
      <c r="F1745" s="1" t="s">
        <v>66</v>
      </c>
      <c r="G1745" s="1" t="s">
        <v>552</v>
      </c>
      <c r="H1745" s="1"/>
      <c r="I1745" s="1" t="s">
        <v>47</v>
      </c>
      <c r="J1745" s="1" t="s">
        <v>159</v>
      </c>
      <c r="K1745" s="1" t="s">
        <v>49</v>
      </c>
      <c r="L1745" s="1">
        <v>7505</v>
      </c>
      <c r="M1745" s="1">
        <v>105</v>
      </c>
      <c r="N1745" s="1">
        <v>71.5</v>
      </c>
      <c r="O1745" s="1">
        <v>43.7</v>
      </c>
      <c r="P1745" s="1">
        <v>0.01</v>
      </c>
      <c r="Q1745" s="1">
        <v>0.03</v>
      </c>
      <c r="R1745" s="1">
        <v>0.28000000000000003</v>
      </c>
      <c r="S1745" s="1">
        <v>0.44</v>
      </c>
      <c r="T1745" s="1">
        <v>2</v>
      </c>
      <c r="U1745" s="1">
        <v>7</v>
      </c>
      <c r="V1745" s="1">
        <v>0</v>
      </c>
      <c r="W1745" s="1" t="s">
        <v>49</v>
      </c>
      <c r="X1745" s="1"/>
      <c r="Y1745" s="1"/>
      <c r="Z1745" s="1"/>
      <c r="AA1745" s="1"/>
      <c r="AB1745" s="1"/>
      <c r="AC1745" s="1" t="s">
        <v>50</v>
      </c>
      <c r="AD1745" s="1">
        <v>3</v>
      </c>
      <c r="AE1745" s="1">
        <v>0</v>
      </c>
      <c r="AF1745" s="1">
        <v>0.19867299999999999</v>
      </c>
      <c r="AG1745" s="1" t="s">
        <v>50</v>
      </c>
      <c r="AH1745" s="1">
        <v>4</v>
      </c>
      <c r="AI1745" s="1">
        <v>30.697099999999999</v>
      </c>
      <c r="AJ1745" s="1">
        <v>2.6127600000000001E-2</v>
      </c>
      <c r="AK1745" s="1">
        <v>5.0500000000000001E-5</v>
      </c>
      <c r="AL1745" s="1"/>
      <c r="AM1745" s="1"/>
      <c r="AN1745" s="1"/>
      <c r="AO1745" s="1"/>
      <c r="AP1745" s="1"/>
    </row>
    <row r="1746" spans="1:42" x14ac:dyDescent="0.25">
      <c r="A1746" s="1" t="s">
        <v>1247</v>
      </c>
      <c r="B1746" s="1">
        <v>1009335</v>
      </c>
      <c r="C1746" s="1">
        <v>2020</v>
      </c>
      <c r="D1746" s="1" t="s">
        <v>43</v>
      </c>
      <c r="E1746" s="1" t="s">
        <v>44</v>
      </c>
      <c r="F1746" s="1" t="s">
        <v>66</v>
      </c>
      <c r="G1746" s="1" t="s">
        <v>630</v>
      </c>
      <c r="H1746" s="1"/>
      <c r="I1746" s="1" t="s">
        <v>47</v>
      </c>
      <c r="J1746" s="1" t="s">
        <v>159</v>
      </c>
      <c r="K1746" s="1" t="s">
        <v>49</v>
      </c>
      <c r="L1746" s="1">
        <v>4539</v>
      </c>
      <c r="M1746" s="1">
        <v>80</v>
      </c>
      <c r="N1746" s="1">
        <v>106</v>
      </c>
      <c r="O1746" s="1">
        <v>41.4</v>
      </c>
      <c r="P1746" s="1">
        <v>0</v>
      </c>
      <c r="Q1746" s="1">
        <v>0</v>
      </c>
      <c r="R1746" s="1">
        <v>0.18</v>
      </c>
      <c r="S1746" s="1">
        <v>0.18</v>
      </c>
      <c r="T1746" s="1">
        <v>1</v>
      </c>
      <c r="U1746" s="1">
        <v>3</v>
      </c>
      <c r="V1746" s="1">
        <v>0</v>
      </c>
      <c r="W1746" s="1" t="s">
        <v>49</v>
      </c>
      <c r="X1746" s="1"/>
      <c r="Y1746" s="1"/>
      <c r="Z1746" s="1"/>
      <c r="AA1746" s="1"/>
      <c r="AB1746" s="1"/>
      <c r="AC1746" s="1" t="s">
        <v>50</v>
      </c>
      <c r="AD1746" s="1">
        <v>3</v>
      </c>
      <c r="AE1746" s="1">
        <v>0</v>
      </c>
      <c r="AF1746" s="1">
        <v>0.83442799999999995</v>
      </c>
      <c r="AG1746" s="1" t="s">
        <v>49</v>
      </c>
      <c r="AH1746" s="1"/>
      <c r="AI1746" s="1"/>
      <c r="AJ1746" s="1"/>
      <c r="AK1746" s="1"/>
      <c r="AL1746" s="1"/>
      <c r="AM1746" s="1"/>
      <c r="AN1746" s="1"/>
      <c r="AO1746" s="1"/>
      <c r="AP1746" s="1"/>
    </row>
    <row r="1747" spans="1:42" x14ac:dyDescent="0.25">
      <c r="A1747" s="1" t="s">
        <v>1247</v>
      </c>
      <c r="B1747" s="1">
        <v>1009335</v>
      </c>
      <c r="C1747" s="1">
        <v>2020</v>
      </c>
      <c r="D1747" s="1" t="s">
        <v>43</v>
      </c>
      <c r="E1747" s="1" t="s">
        <v>44</v>
      </c>
      <c r="F1747" s="1" t="s">
        <v>66</v>
      </c>
      <c r="G1747" s="1" t="s">
        <v>631</v>
      </c>
      <c r="H1747" s="1"/>
      <c r="I1747" s="1" t="s">
        <v>47</v>
      </c>
      <c r="J1747" s="1" t="s">
        <v>159</v>
      </c>
      <c r="K1747" s="1" t="s">
        <v>49</v>
      </c>
      <c r="L1747" s="1">
        <v>75071</v>
      </c>
      <c r="M1747" s="1">
        <v>88.571399999999997</v>
      </c>
      <c r="N1747" s="1">
        <v>104.429</v>
      </c>
      <c r="O1747" s="1">
        <v>40.921399999999998</v>
      </c>
      <c r="P1747" s="1">
        <v>0</v>
      </c>
      <c r="Q1747" s="1">
        <v>0.02</v>
      </c>
      <c r="R1747" s="1">
        <v>0.08</v>
      </c>
      <c r="S1747" s="1">
        <v>0.44</v>
      </c>
      <c r="T1747" s="1">
        <v>18</v>
      </c>
      <c r="U1747" s="1">
        <v>63</v>
      </c>
      <c r="V1747" s="1">
        <v>0</v>
      </c>
      <c r="W1747" s="1" t="s">
        <v>49</v>
      </c>
      <c r="X1747" s="1"/>
      <c r="Y1747" s="1"/>
      <c r="Z1747" s="1"/>
      <c r="AA1747" s="1"/>
      <c r="AB1747" s="1"/>
      <c r="AC1747" s="1" t="s">
        <v>50</v>
      </c>
      <c r="AD1747" s="1">
        <v>21</v>
      </c>
      <c r="AE1747" s="1">
        <v>0.23840800000000001</v>
      </c>
      <c r="AF1747" s="1">
        <v>2.5827499999999999</v>
      </c>
      <c r="AG1747" s="1" t="s">
        <v>50</v>
      </c>
      <c r="AH1747" s="1">
        <v>42</v>
      </c>
      <c r="AI1747" s="1">
        <v>349.04500000000002</v>
      </c>
      <c r="AJ1747" s="1">
        <v>0.21149699999999999</v>
      </c>
      <c r="AK1747" s="1">
        <v>5.8830000000000004E-4</v>
      </c>
      <c r="AL1747" s="1"/>
      <c r="AM1747" s="1"/>
      <c r="AN1747" s="1"/>
      <c r="AO1747" s="1"/>
      <c r="AP1747" s="1"/>
    </row>
    <row r="1748" spans="1:42" x14ac:dyDescent="0.25">
      <c r="A1748" s="1" t="s">
        <v>1247</v>
      </c>
      <c r="B1748" s="1">
        <v>1009335</v>
      </c>
      <c r="C1748" s="1">
        <v>2020</v>
      </c>
      <c r="D1748" s="1" t="s">
        <v>43</v>
      </c>
      <c r="E1748" s="1" t="s">
        <v>44</v>
      </c>
      <c r="F1748" s="1" t="s">
        <v>66</v>
      </c>
      <c r="G1748" s="1" t="s">
        <v>1237</v>
      </c>
      <c r="H1748" s="1"/>
      <c r="I1748" s="1" t="s">
        <v>47</v>
      </c>
      <c r="J1748" s="1" t="s">
        <v>159</v>
      </c>
      <c r="K1748" s="1" t="s">
        <v>49</v>
      </c>
      <c r="L1748" s="1">
        <v>75343</v>
      </c>
      <c r="M1748" s="1">
        <v>86</v>
      </c>
      <c r="N1748" s="1">
        <v>104</v>
      </c>
      <c r="O1748" s="1">
        <v>42.833300000000001</v>
      </c>
      <c r="P1748" s="1">
        <v>0</v>
      </c>
      <c r="Q1748" s="1">
        <v>0.01</v>
      </c>
      <c r="R1748" s="1">
        <v>0.18</v>
      </c>
      <c r="S1748" s="1">
        <v>0.46</v>
      </c>
      <c r="T1748" s="1">
        <v>6</v>
      </c>
      <c r="U1748" s="1">
        <v>14</v>
      </c>
      <c r="V1748" s="1">
        <v>0</v>
      </c>
      <c r="W1748" s="1" t="s">
        <v>49</v>
      </c>
      <c r="X1748" s="1"/>
      <c r="Y1748" s="1"/>
      <c r="Z1748" s="1"/>
      <c r="AA1748" s="1"/>
      <c r="AB1748" s="1"/>
      <c r="AC1748" s="1" t="s">
        <v>50</v>
      </c>
      <c r="AD1748" s="1">
        <v>14</v>
      </c>
      <c r="AE1748" s="1">
        <v>0.59601999999999999</v>
      </c>
      <c r="AF1748" s="1">
        <v>16.132300000000001</v>
      </c>
      <c r="AG1748" s="1" t="s">
        <v>49</v>
      </c>
      <c r="AH1748" s="1"/>
      <c r="AI1748" s="1"/>
      <c r="AJ1748" s="1"/>
      <c r="AK1748" s="1"/>
      <c r="AL1748" s="1"/>
      <c r="AM1748" s="1"/>
      <c r="AN1748" s="1"/>
      <c r="AO1748" s="1"/>
      <c r="AP1748" s="1"/>
    </row>
    <row r="1749" spans="1:42" x14ac:dyDescent="0.25">
      <c r="A1749" s="1" t="s">
        <v>1247</v>
      </c>
      <c r="B1749" s="1">
        <v>1009335</v>
      </c>
      <c r="C1749" s="1">
        <v>2020</v>
      </c>
      <c r="D1749" s="1" t="s">
        <v>43</v>
      </c>
      <c r="E1749" s="1" t="s">
        <v>44</v>
      </c>
      <c r="F1749" s="1" t="s">
        <v>66</v>
      </c>
      <c r="G1749" s="1" t="s">
        <v>1248</v>
      </c>
      <c r="H1749" s="1"/>
      <c r="I1749" s="1" t="s">
        <v>47</v>
      </c>
      <c r="J1749" s="1" t="s">
        <v>159</v>
      </c>
      <c r="K1749" s="1" t="s">
        <v>49</v>
      </c>
      <c r="L1749" s="1">
        <v>167457</v>
      </c>
      <c r="M1749" s="1">
        <v>81.111099999999993</v>
      </c>
      <c r="N1749" s="1">
        <v>101.889</v>
      </c>
      <c r="O1749" s="1">
        <v>43.560699999999997</v>
      </c>
      <c r="P1749" s="1">
        <v>0</v>
      </c>
      <c r="Q1749" s="1">
        <v>0.03</v>
      </c>
      <c r="R1749" s="1">
        <v>0.18</v>
      </c>
      <c r="S1749" s="1">
        <v>0.46</v>
      </c>
      <c r="T1749" s="1">
        <v>24</v>
      </c>
      <c r="U1749" s="1">
        <v>74</v>
      </c>
      <c r="V1749" s="1">
        <v>0</v>
      </c>
      <c r="W1749" s="1" t="s">
        <v>49</v>
      </c>
      <c r="X1749" s="1"/>
      <c r="Y1749" s="1"/>
      <c r="Z1749" s="1"/>
      <c r="AA1749" s="1"/>
      <c r="AB1749" s="1"/>
      <c r="AC1749" s="1" t="s">
        <v>50</v>
      </c>
      <c r="AD1749" s="1">
        <v>12</v>
      </c>
      <c r="AE1749" s="1">
        <v>0.31787700000000002</v>
      </c>
      <c r="AF1749" s="1">
        <v>7.4701199999999996</v>
      </c>
      <c r="AG1749" s="1" t="s">
        <v>50</v>
      </c>
      <c r="AH1749" s="1">
        <v>62</v>
      </c>
      <c r="AI1749" s="1">
        <v>906.99300000000005</v>
      </c>
      <c r="AJ1749" s="1">
        <v>0.67352400000000001</v>
      </c>
      <c r="AK1749" s="1">
        <v>1.5177999999999999E-3</v>
      </c>
      <c r="AL1749" s="1"/>
      <c r="AM1749" s="1"/>
      <c r="AN1749" s="1"/>
      <c r="AO1749" s="1"/>
      <c r="AP1749" s="1"/>
    </row>
    <row r="1750" spans="1:42" x14ac:dyDescent="0.25">
      <c r="A1750" s="1" t="s">
        <v>1249</v>
      </c>
      <c r="B1750" s="1">
        <v>1008755</v>
      </c>
      <c r="C1750" s="1">
        <v>2020</v>
      </c>
      <c r="D1750" s="1" t="s">
        <v>43</v>
      </c>
      <c r="E1750" s="1" t="s">
        <v>44</v>
      </c>
      <c r="F1750" s="1" t="s">
        <v>66</v>
      </c>
      <c r="G1750" s="1" t="s">
        <v>138</v>
      </c>
      <c r="H1750" s="1"/>
      <c r="I1750" s="1" t="s">
        <v>47</v>
      </c>
      <c r="J1750" s="1" t="s">
        <v>894</v>
      </c>
      <c r="K1750" s="1" t="s">
        <v>49</v>
      </c>
      <c r="L1750" s="1">
        <v>21433.94</v>
      </c>
      <c r="M1750" s="1">
        <v>91</v>
      </c>
      <c r="N1750" s="1">
        <v>48</v>
      </c>
      <c r="O1750" s="1">
        <v>63.23</v>
      </c>
      <c r="P1750" s="1">
        <v>1.7645000000000001E-2</v>
      </c>
      <c r="Q1750" s="1">
        <v>1.9014E-2</v>
      </c>
      <c r="R1750" s="1">
        <v>0.101503</v>
      </c>
      <c r="S1750" s="1">
        <v>0.12728800000000001</v>
      </c>
      <c r="T1750" s="1">
        <v>2</v>
      </c>
      <c r="U1750" s="1">
        <v>5</v>
      </c>
      <c r="V1750" s="1">
        <v>0</v>
      </c>
      <c r="W1750" s="1" t="s">
        <v>49</v>
      </c>
      <c r="X1750" s="1"/>
      <c r="Y1750" s="1"/>
      <c r="Z1750" s="1"/>
      <c r="AA1750" s="1"/>
      <c r="AB1750" s="1"/>
      <c r="AC1750" s="1" t="s">
        <v>49</v>
      </c>
      <c r="AD1750" s="1"/>
      <c r="AE1750" s="1"/>
      <c r="AF1750" s="1"/>
      <c r="AG1750" s="1" t="s">
        <v>50</v>
      </c>
      <c r="AH1750" s="1">
        <v>5</v>
      </c>
      <c r="AI1750" s="1">
        <v>40.374108499999998</v>
      </c>
      <c r="AJ1750" s="1">
        <v>1.3901200000000001E-2</v>
      </c>
      <c r="AK1750" s="1">
        <v>6.7199999999999994E-5</v>
      </c>
      <c r="AL1750" s="1"/>
      <c r="AM1750" s="1"/>
      <c r="AN1750" s="1"/>
      <c r="AO1750" s="1"/>
      <c r="AP1750" s="1"/>
    </row>
    <row r="1751" spans="1:42" x14ac:dyDescent="0.25">
      <c r="A1751" s="1" t="s">
        <v>1243</v>
      </c>
      <c r="B1751" s="1">
        <v>1008471</v>
      </c>
      <c r="C1751" s="1">
        <v>2020</v>
      </c>
      <c r="D1751" s="1" t="s">
        <v>43</v>
      </c>
      <c r="E1751" s="1" t="s">
        <v>44</v>
      </c>
      <c r="F1751" s="1" t="s">
        <v>66</v>
      </c>
      <c r="G1751" s="1" t="s">
        <v>307</v>
      </c>
      <c r="H1751" s="1"/>
      <c r="I1751" s="1" t="s">
        <v>68</v>
      </c>
      <c r="J1751" s="1"/>
      <c r="K1751" s="1" t="s">
        <v>49</v>
      </c>
      <c r="L1751" s="1">
        <v>186771.4994235</v>
      </c>
      <c r="M1751" s="1">
        <v>115</v>
      </c>
      <c r="N1751" s="1">
        <v>30</v>
      </c>
      <c r="O1751" s="1">
        <v>42.123554800000001</v>
      </c>
      <c r="P1751" s="1">
        <v>4.62E-3</v>
      </c>
      <c r="Q1751" s="1">
        <v>1.4619999999999999E-2</v>
      </c>
      <c r="R1751" s="1">
        <v>6.9120000000000001E-2</v>
      </c>
      <c r="S1751" s="1">
        <v>7.9119999999999996E-2</v>
      </c>
      <c r="T1751" s="1">
        <v>25</v>
      </c>
      <c r="U1751" s="1">
        <v>75</v>
      </c>
      <c r="V1751" s="1">
        <v>0</v>
      </c>
      <c r="W1751" s="1" t="s">
        <v>49</v>
      </c>
      <c r="X1751" s="1"/>
      <c r="Y1751" s="1"/>
      <c r="Z1751" s="1"/>
      <c r="AA1751" s="1"/>
      <c r="AB1751" s="1"/>
      <c r="AC1751" s="1" t="s">
        <v>49</v>
      </c>
      <c r="AD1751" s="1"/>
      <c r="AE1751" s="1"/>
      <c r="AF1751" s="1"/>
      <c r="AG1751" s="1" t="s">
        <v>50</v>
      </c>
      <c r="AH1751" s="1">
        <v>75</v>
      </c>
      <c r="AI1751" s="1">
        <v>447.16341369999998</v>
      </c>
      <c r="AJ1751" s="1">
        <v>8.9466699999999996E-2</v>
      </c>
      <c r="AK1751" s="1">
        <v>7.5569999999999999E-4</v>
      </c>
      <c r="AL1751" s="1"/>
      <c r="AM1751" s="1"/>
      <c r="AN1751" s="1"/>
      <c r="AO1751" s="1"/>
      <c r="AP1751" s="1"/>
    </row>
    <row r="1752" spans="1:42" x14ac:dyDescent="0.25">
      <c r="A1752" s="1" t="s">
        <v>1243</v>
      </c>
      <c r="B1752" s="1">
        <v>1008471</v>
      </c>
      <c r="C1752" s="1">
        <v>2020</v>
      </c>
      <c r="D1752" s="1" t="s">
        <v>43</v>
      </c>
      <c r="E1752" s="1" t="s">
        <v>44</v>
      </c>
      <c r="F1752" s="1" t="s">
        <v>66</v>
      </c>
      <c r="G1752" s="1" t="s">
        <v>404</v>
      </c>
      <c r="H1752" s="1"/>
      <c r="I1752" s="1" t="s">
        <v>68</v>
      </c>
      <c r="J1752" s="1"/>
      <c r="K1752" s="1" t="s">
        <v>49</v>
      </c>
      <c r="L1752" s="1">
        <v>1355001.3799501001</v>
      </c>
      <c r="M1752" s="1">
        <v>115</v>
      </c>
      <c r="N1752" s="1">
        <v>30</v>
      </c>
      <c r="O1752" s="1">
        <v>42.724965099999999</v>
      </c>
      <c r="P1752" s="1">
        <v>3.0799999999999998E-3</v>
      </c>
      <c r="Q1752" s="1">
        <v>1.308E-2</v>
      </c>
      <c r="R1752" s="1">
        <v>7.5160000000000005E-2</v>
      </c>
      <c r="S1752" s="1">
        <v>8.516E-2</v>
      </c>
      <c r="T1752" s="1">
        <v>182</v>
      </c>
      <c r="U1752" s="1">
        <v>577</v>
      </c>
      <c r="V1752" s="1">
        <v>0</v>
      </c>
      <c r="W1752" s="1" t="s">
        <v>49</v>
      </c>
      <c r="X1752" s="1"/>
      <c r="Y1752" s="1"/>
      <c r="Z1752" s="1"/>
      <c r="AA1752" s="1"/>
      <c r="AB1752" s="1"/>
      <c r="AC1752" s="1" t="s">
        <v>49</v>
      </c>
      <c r="AD1752" s="1"/>
      <c r="AE1752" s="1"/>
      <c r="AF1752" s="1"/>
      <c r="AG1752" s="1" t="s">
        <v>50</v>
      </c>
      <c r="AH1752" s="1">
        <v>577</v>
      </c>
      <c r="AI1752" s="1">
        <v>3867.6147200999999</v>
      </c>
      <c r="AJ1752" s="1">
        <v>0.83626330000000004</v>
      </c>
      <c r="AK1752" s="1">
        <v>6.5855000000000002E-3</v>
      </c>
      <c r="AL1752" s="1"/>
      <c r="AM1752" s="1"/>
      <c r="AN1752" s="1"/>
      <c r="AO1752" s="1"/>
      <c r="AP1752" s="1"/>
    </row>
    <row r="1753" spans="1:42" x14ac:dyDescent="0.25">
      <c r="A1753" s="1" t="s">
        <v>1243</v>
      </c>
      <c r="B1753" s="1">
        <v>1008471</v>
      </c>
      <c r="C1753" s="1">
        <v>2020</v>
      </c>
      <c r="D1753" s="1" t="s">
        <v>43</v>
      </c>
      <c r="E1753" s="1" t="s">
        <v>44</v>
      </c>
      <c r="F1753" s="1" t="s">
        <v>66</v>
      </c>
      <c r="G1753" s="1" t="s">
        <v>386</v>
      </c>
      <c r="H1753" s="1"/>
      <c r="I1753" s="1" t="s">
        <v>68</v>
      </c>
      <c r="J1753" s="1"/>
      <c r="K1753" s="1" t="s">
        <v>49</v>
      </c>
      <c r="L1753" s="1">
        <v>12192089.089511</v>
      </c>
      <c r="M1753" s="1">
        <v>115</v>
      </c>
      <c r="N1753" s="1">
        <v>30</v>
      </c>
      <c r="O1753" s="1">
        <v>42.173009200000003</v>
      </c>
      <c r="P1753" s="1">
        <v>1E-3</v>
      </c>
      <c r="Q1753" s="1">
        <v>7.8100000000000001E-3</v>
      </c>
      <c r="R1753" s="1">
        <v>1.95E-2</v>
      </c>
      <c r="S1753" s="1">
        <v>2.9499999999999998E-2</v>
      </c>
      <c r="T1753" s="1">
        <v>271</v>
      </c>
      <c r="U1753" s="1">
        <v>1540</v>
      </c>
      <c r="V1753" s="1">
        <v>84</v>
      </c>
      <c r="W1753" s="1" t="s">
        <v>50</v>
      </c>
      <c r="X1753" s="1">
        <v>67</v>
      </c>
      <c r="Y1753" s="1">
        <v>1.5423902</v>
      </c>
      <c r="Z1753" s="1">
        <v>4.9087339999999999</v>
      </c>
      <c r="AA1753" s="1">
        <v>0</v>
      </c>
      <c r="AB1753" s="1">
        <v>0</v>
      </c>
      <c r="AC1753" s="1" t="s">
        <v>49</v>
      </c>
      <c r="AD1753" s="1"/>
      <c r="AE1753" s="1"/>
      <c r="AF1753" s="1"/>
      <c r="AG1753" s="1" t="s">
        <v>50</v>
      </c>
      <c r="AH1753" s="1">
        <v>1540</v>
      </c>
      <c r="AI1753" s="1">
        <v>74704.162964999996</v>
      </c>
      <c r="AJ1753" s="1">
        <v>4.5943322000000002</v>
      </c>
      <c r="AK1753" s="1">
        <v>0.1230136</v>
      </c>
      <c r="AL1753" s="1"/>
      <c r="AM1753" s="1"/>
      <c r="AN1753" s="1"/>
      <c r="AO1753" s="1"/>
      <c r="AP1753" s="1"/>
    </row>
    <row r="1754" spans="1:42" x14ac:dyDescent="0.25">
      <c r="A1754" s="1" t="s">
        <v>1243</v>
      </c>
      <c r="B1754" s="1">
        <v>1008471</v>
      </c>
      <c r="C1754" s="1">
        <v>2020</v>
      </c>
      <c r="D1754" s="1" t="s">
        <v>43</v>
      </c>
      <c r="E1754" s="1" t="s">
        <v>44</v>
      </c>
      <c r="F1754" s="1" t="s">
        <v>66</v>
      </c>
      <c r="G1754" s="1" t="s">
        <v>668</v>
      </c>
      <c r="H1754" s="1"/>
      <c r="I1754" s="1" t="s">
        <v>68</v>
      </c>
      <c r="J1754" s="1"/>
      <c r="K1754" s="1" t="s">
        <v>49</v>
      </c>
      <c r="L1754" s="1">
        <v>25432.055543099999</v>
      </c>
      <c r="M1754" s="1">
        <v>115</v>
      </c>
      <c r="N1754" s="1">
        <v>30</v>
      </c>
      <c r="O1754" s="1">
        <v>41.379080500000001</v>
      </c>
      <c r="P1754" s="1">
        <v>2.8000000000000001E-2</v>
      </c>
      <c r="Q1754" s="1">
        <v>3.7999999999999999E-2</v>
      </c>
      <c r="R1754" s="1">
        <v>0.1363</v>
      </c>
      <c r="S1754" s="1">
        <v>0.14630000000000001</v>
      </c>
      <c r="T1754" s="1">
        <v>2</v>
      </c>
      <c r="U1754" s="1">
        <v>10</v>
      </c>
      <c r="V1754" s="1">
        <v>0</v>
      </c>
      <c r="W1754" s="1" t="s">
        <v>49</v>
      </c>
      <c r="X1754" s="1"/>
      <c r="Y1754" s="1"/>
      <c r="Z1754" s="1"/>
      <c r="AA1754" s="1"/>
      <c r="AB1754" s="1"/>
      <c r="AC1754" s="1" t="s">
        <v>49</v>
      </c>
      <c r="AD1754" s="1"/>
      <c r="AE1754" s="1"/>
      <c r="AF1754" s="1"/>
      <c r="AG1754" s="1" t="s">
        <v>50</v>
      </c>
      <c r="AH1754" s="1">
        <v>10</v>
      </c>
      <c r="AI1754" s="1">
        <v>38.894301800000001</v>
      </c>
      <c r="AJ1754" s="1">
        <v>1.58967E-2</v>
      </c>
      <c r="AK1754" s="1">
        <v>6.4800000000000003E-5</v>
      </c>
      <c r="AL1754" s="1"/>
      <c r="AM1754" s="1"/>
      <c r="AN1754" s="1"/>
      <c r="AO1754" s="1"/>
      <c r="AP1754" s="1"/>
    </row>
    <row r="1755" spans="1:42" x14ac:dyDescent="0.25">
      <c r="A1755" s="1" t="s">
        <v>1243</v>
      </c>
      <c r="B1755" s="1">
        <v>1008471</v>
      </c>
      <c r="C1755" s="1">
        <v>2020</v>
      </c>
      <c r="D1755" s="1" t="s">
        <v>43</v>
      </c>
      <c r="E1755" s="1" t="s">
        <v>44</v>
      </c>
      <c r="F1755" s="1" t="s">
        <v>66</v>
      </c>
      <c r="G1755" s="1" t="s">
        <v>638</v>
      </c>
      <c r="H1755" s="1"/>
      <c r="I1755" s="1" t="s">
        <v>68</v>
      </c>
      <c r="J1755" s="1"/>
      <c r="K1755" s="1" t="s">
        <v>49</v>
      </c>
      <c r="L1755" s="1">
        <v>250047.77715889999</v>
      </c>
      <c r="M1755" s="1">
        <v>115</v>
      </c>
      <c r="N1755" s="1">
        <v>30</v>
      </c>
      <c r="O1755" s="1">
        <v>16.212919500000002</v>
      </c>
      <c r="P1755" s="1">
        <v>3.313E-2</v>
      </c>
      <c r="Q1755" s="1">
        <v>4.3130000000000002E-2</v>
      </c>
      <c r="R1755" s="1">
        <v>0.1226</v>
      </c>
      <c r="S1755" s="1">
        <v>0.1326</v>
      </c>
      <c r="T1755" s="1">
        <v>23</v>
      </c>
      <c r="U1755" s="1">
        <v>76</v>
      </c>
      <c r="V1755" s="1">
        <v>102</v>
      </c>
      <c r="W1755" s="1" t="s">
        <v>49</v>
      </c>
      <c r="X1755" s="1"/>
      <c r="Y1755" s="1"/>
      <c r="Z1755" s="1"/>
      <c r="AA1755" s="1"/>
      <c r="AB1755" s="1"/>
      <c r="AC1755" s="1" t="s">
        <v>49</v>
      </c>
      <c r="AD1755" s="1"/>
      <c r="AE1755" s="1"/>
      <c r="AF1755" s="1"/>
      <c r="AG1755" s="1" t="s">
        <v>50</v>
      </c>
      <c r="AH1755" s="1">
        <v>76</v>
      </c>
      <c r="AI1755" s="1">
        <v>14.6327265</v>
      </c>
      <c r="AJ1755" s="1">
        <v>8.3680999999999998E-3</v>
      </c>
      <c r="AK1755" s="1">
        <v>2.41E-5</v>
      </c>
      <c r="AL1755" s="1"/>
      <c r="AM1755" s="1"/>
      <c r="AN1755" s="1"/>
      <c r="AO1755" s="1"/>
      <c r="AP1755" s="1"/>
    </row>
    <row r="1756" spans="1:42" x14ac:dyDescent="0.25">
      <c r="A1756" s="1" t="s">
        <v>1243</v>
      </c>
      <c r="B1756" s="1">
        <v>1008471</v>
      </c>
      <c r="C1756" s="1">
        <v>2020</v>
      </c>
      <c r="D1756" s="1" t="s">
        <v>43</v>
      </c>
      <c r="E1756" s="1" t="s">
        <v>44</v>
      </c>
      <c r="F1756" s="1" t="s">
        <v>66</v>
      </c>
      <c r="G1756" s="1" t="s">
        <v>308</v>
      </c>
      <c r="H1756" s="1"/>
      <c r="I1756" s="1" t="s">
        <v>68</v>
      </c>
      <c r="J1756" s="1"/>
      <c r="K1756" s="1" t="s">
        <v>49</v>
      </c>
      <c r="L1756" s="1">
        <v>20109978.556728002</v>
      </c>
      <c r="M1756" s="1">
        <v>115</v>
      </c>
      <c r="N1756" s="1">
        <v>30</v>
      </c>
      <c r="O1756" s="1">
        <v>43.784115200000002</v>
      </c>
      <c r="P1756" s="1">
        <v>2.47E-3</v>
      </c>
      <c r="Q1756" s="1">
        <v>1.247E-2</v>
      </c>
      <c r="R1756" s="1">
        <v>0.14169999999999999</v>
      </c>
      <c r="S1756" s="1">
        <v>0.1517</v>
      </c>
      <c r="T1756" s="1">
        <v>465</v>
      </c>
      <c r="U1756" s="1">
        <v>2118</v>
      </c>
      <c r="V1756" s="1">
        <v>606</v>
      </c>
      <c r="W1756" s="1" t="s">
        <v>50</v>
      </c>
      <c r="X1756" s="1">
        <v>83</v>
      </c>
      <c r="Y1756" s="1">
        <v>3.5809142</v>
      </c>
      <c r="Z1756" s="1">
        <v>25.669588699999998</v>
      </c>
      <c r="AA1756" s="1">
        <v>0</v>
      </c>
      <c r="AB1756" s="1">
        <v>0</v>
      </c>
      <c r="AC1756" s="1" t="s">
        <v>49</v>
      </c>
      <c r="AD1756" s="1"/>
      <c r="AE1756" s="1"/>
      <c r="AF1756" s="1"/>
      <c r="AG1756" s="1" t="s">
        <v>50</v>
      </c>
      <c r="AH1756" s="1">
        <v>2118</v>
      </c>
      <c r="AI1756" s="1">
        <v>42769.7770724</v>
      </c>
      <c r="AJ1756" s="1">
        <v>17.906772</v>
      </c>
      <c r="AK1756" s="1">
        <v>7.6734999999999998E-2</v>
      </c>
      <c r="AL1756" s="1"/>
      <c r="AM1756" s="1"/>
      <c r="AN1756" s="1"/>
      <c r="AO1756" s="1"/>
      <c r="AP1756" s="1"/>
    </row>
    <row r="1757" spans="1:42" x14ac:dyDescent="0.25">
      <c r="A1757" s="1" t="s">
        <v>1243</v>
      </c>
      <c r="B1757" s="1">
        <v>1008471</v>
      </c>
      <c r="C1757" s="1">
        <v>2020</v>
      </c>
      <c r="D1757" s="1" t="s">
        <v>43</v>
      </c>
      <c r="E1757" s="1" t="s">
        <v>44</v>
      </c>
      <c r="F1757" s="1" t="s">
        <v>66</v>
      </c>
      <c r="G1757" s="1" t="s">
        <v>309</v>
      </c>
      <c r="H1757" s="1"/>
      <c r="I1757" s="1" t="s">
        <v>68</v>
      </c>
      <c r="J1757" s="1"/>
      <c r="K1757" s="1" t="s">
        <v>49</v>
      </c>
      <c r="L1757" s="1">
        <v>3090082.6795454999</v>
      </c>
      <c r="M1757" s="1">
        <v>115</v>
      </c>
      <c r="N1757" s="1">
        <v>30</v>
      </c>
      <c r="O1757" s="1">
        <v>43.441697300000001</v>
      </c>
      <c r="P1757" s="1">
        <v>1E-3</v>
      </c>
      <c r="Q1757" s="1">
        <v>1.005E-2</v>
      </c>
      <c r="R1757" s="1">
        <v>0.16750000000000001</v>
      </c>
      <c r="S1757" s="1">
        <v>0.17749999999999999</v>
      </c>
      <c r="T1757" s="1">
        <v>91</v>
      </c>
      <c r="U1757" s="1">
        <v>723</v>
      </c>
      <c r="V1757" s="1">
        <v>120</v>
      </c>
      <c r="W1757" s="1" t="s">
        <v>50</v>
      </c>
      <c r="X1757" s="1">
        <v>27</v>
      </c>
      <c r="Y1757" s="1">
        <v>0.19523360000000001</v>
      </c>
      <c r="Z1757" s="1">
        <v>2.4342641</v>
      </c>
      <c r="AA1757" s="1">
        <v>0</v>
      </c>
      <c r="AB1757" s="1">
        <v>0</v>
      </c>
      <c r="AC1757" s="1" t="s">
        <v>49</v>
      </c>
      <c r="AD1757" s="1"/>
      <c r="AE1757" s="1"/>
      <c r="AF1757" s="1"/>
      <c r="AG1757" s="1" t="s">
        <v>50</v>
      </c>
      <c r="AH1757" s="1">
        <v>723</v>
      </c>
      <c r="AI1757" s="1">
        <v>6106.1173810999999</v>
      </c>
      <c r="AJ1757" s="1">
        <v>2.9970583999999998</v>
      </c>
      <c r="AK1757" s="1">
        <v>1.0411E-2</v>
      </c>
      <c r="AL1757" s="1"/>
      <c r="AM1757" s="1"/>
      <c r="AN1757" s="1"/>
      <c r="AO1757" s="1"/>
      <c r="AP1757" s="1"/>
    </row>
    <row r="1758" spans="1:42" x14ac:dyDescent="0.25">
      <c r="A1758" s="1" t="s">
        <v>1243</v>
      </c>
      <c r="B1758" s="1">
        <v>1008471</v>
      </c>
      <c r="C1758" s="1">
        <v>2020</v>
      </c>
      <c r="D1758" s="1" t="s">
        <v>43</v>
      </c>
      <c r="E1758" s="1" t="s">
        <v>44</v>
      </c>
      <c r="F1758" s="1" t="s">
        <v>66</v>
      </c>
      <c r="G1758" s="1" t="s">
        <v>310</v>
      </c>
      <c r="H1758" s="1"/>
      <c r="I1758" s="1" t="s">
        <v>68</v>
      </c>
      <c r="J1758" s="1"/>
      <c r="K1758" s="1" t="s">
        <v>49</v>
      </c>
      <c r="L1758" s="1">
        <v>1787842.9693872</v>
      </c>
      <c r="M1758" s="1">
        <v>115</v>
      </c>
      <c r="N1758" s="1">
        <v>30</v>
      </c>
      <c r="O1758" s="1">
        <v>43.969221300000001</v>
      </c>
      <c r="P1758" s="1">
        <v>1E-3</v>
      </c>
      <c r="Q1758" s="1">
        <v>9.6500000000000006E-3</v>
      </c>
      <c r="R1758" s="1">
        <v>0.1057</v>
      </c>
      <c r="S1758" s="1">
        <v>0.1157</v>
      </c>
      <c r="T1758" s="1">
        <v>234</v>
      </c>
      <c r="U1758" s="1">
        <v>765</v>
      </c>
      <c r="V1758" s="1">
        <v>0</v>
      </c>
      <c r="W1758" s="1" t="s">
        <v>49</v>
      </c>
      <c r="X1758" s="1"/>
      <c r="Y1758" s="1"/>
      <c r="Z1758" s="1"/>
      <c r="AA1758" s="1"/>
      <c r="AB1758" s="1"/>
      <c r="AC1758" s="1" t="s">
        <v>49</v>
      </c>
      <c r="AD1758" s="1"/>
      <c r="AE1758" s="1"/>
      <c r="AF1758" s="1"/>
      <c r="AG1758" s="1" t="s">
        <v>50</v>
      </c>
      <c r="AH1758" s="1">
        <v>765</v>
      </c>
      <c r="AI1758" s="1">
        <v>5880.7593900000002</v>
      </c>
      <c r="AJ1758" s="1">
        <v>1.778378</v>
      </c>
      <c r="AK1758" s="1">
        <v>9.8899000000000001E-3</v>
      </c>
      <c r="AL1758" s="1"/>
      <c r="AM1758" s="1"/>
      <c r="AN1758" s="1"/>
      <c r="AO1758" s="1"/>
      <c r="AP1758" s="1"/>
    </row>
    <row r="1759" spans="1:42" x14ac:dyDescent="0.25">
      <c r="A1759" s="1" t="s">
        <v>1243</v>
      </c>
      <c r="B1759" s="1">
        <v>1008471</v>
      </c>
      <c r="C1759" s="1">
        <v>2020</v>
      </c>
      <c r="D1759" s="1" t="s">
        <v>43</v>
      </c>
      <c r="E1759" s="1" t="s">
        <v>44</v>
      </c>
      <c r="F1759" s="1" t="s">
        <v>66</v>
      </c>
      <c r="G1759" s="1" t="s">
        <v>778</v>
      </c>
      <c r="H1759" s="1"/>
      <c r="I1759" s="1" t="s">
        <v>68</v>
      </c>
      <c r="J1759" s="1"/>
      <c r="K1759" s="1" t="s">
        <v>49</v>
      </c>
      <c r="L1759" s="1">
        <v>26.839880000000001</v>
      </c>
      <c r="M1759" s="1">
        <v>115</v>
      </c>
      <c r="N1759" s="1">
        <v>30</v>
      </c>
      <c r="O1759" s="1">
        <v>13.573063400000001</v>
      </c>
      <c r="P1759" s="1">
        <v>1E-3</v>
      </c>
      <c r="Q1759" s="1">
        <v>9.6500000000000006E-3</v>
      </c>
      <c r="R1759" s="1">
        <v>0.1057</v>
      </c>
      <c r="S1759" s="1">
        <v>0.1157</v>
      </c>
      <c r="T1759" s="1">
        <v>1</v>
      </c>
      <c r="U1759" s="1">
        <v>2</v>
      </c>
      <c r="V1759" s="1">
        <v>0</v>
      </c>
      <c r="W1759" s="1" t="s">
        <v>49</v>
      </c>
      <c r="X1759" s="1"/>
      <c r="Y1759" s="1"/>
      <c r="Z1759" s="1"/>
      <c r="AA1759" s="1"/>
      <c r="AB1759" s="1"/>
      <c r="AC1759" s="1" t="s">
        <v>49</v>
      </c>
      <c r="AD1759" s="1"/>
      <c r="AE1759" s="1"/>
      <c r="AF1759" s="1"/>
      <c r="AG1759" s="1" t="s">
        <v>50</v>
      </c>
      <c r="AH1759" s="1">
        <v>2</v>
      </c>
      <c r="AI1759" s="1">
        <v>8.8284500000000002E-2</v>
      </c>
      <c r="AJ1759" s="1">
        <v>2.6699999999999998E-5</v>
      </c>
      <c r="AK1759" s="1">
        <v>9.9999999999999995E-8</v>
      </c>
      <c r="AL1759" s="1"/>
      <c r="AM1759" s="1"/>
      <c r="AN1759" s="1"/>
      <c r="AO1759" s="1"/>
      <c r="AP1759" s="1"/>
    </row>
    <row r="1760" spans="1:42" x14ac:dyDescent="0.25">
      <c r="A1760" s="1" t="s">
        <v>1243</v>
      </c>
      <c r="B1760" s="1">
        <v>1008471</v>
      </c>
      <c r="C1760" s="1">
        <v>2020</v>
      </c>
      <c r="D1760" s="1" t="s">
        <v>43</v>
      </c>
      <c r="E1760" s="1" t="s">
        <v>44</v>
      </c>
      <c r="F1760" s="1" t="s">
        <v>66</v>
      </c>
      <c r="G1760" s="1" t="s">
        <v>716</v>
      </c>
      <c r="H1760" s="1"/>
      <c r="I1760" s="1" t="s">
        <v>68</v>
      </c>
      <c r="J1760" s="1"/>
      <c r="K1760" s="1" t="s">
        <v>49</v>
      </c>
      <c r="L1760" s="1">
        <v>38983.242956800001</v>
      </c>
      <c r="M1760" s="1">
        <v>115</v>
      </c>
      <c r="N1760" s="1">
        <v>30</v>
      </c>
      <c r="O1760" s="1">
        <v>45.293112299999997</v>
      </c>
      <c r="P1760" s="1">
        <v>2.16E-3</v>
      </c>
      <c r="Q1760" s="1">
        <v>1.2160000000000001E-2</v>
      </c>
      <c r="R1760" s="1">
        <v>6.6269999999999996E-2</v>
      </c>
      <c r="S1760" s="1">
        <v>7.6270000000000004E-2</v>
      </c>
      <c r="T1760" s="1">
        <v>6</v>
      </c>
      <c r="U1760" s="1">
        <v>13</v>
      </c>
      <c r="V1760" s="1">
        <v>0</v>
      </c>
      <c r="W1760" s="1" t="s">
        <v>49</v>
      </c>
      <c r="X1760" s="1"/>
      <c r="Y1760" s="1"/>
      <c r="Z1760" s="1"/>
      <c r="AA1760" s="1"/>
      <c r="AB1760" s="1"/>
      <c r="AC1760" s="1" t="s">
        <v>49</v>
      </c>
      <c r="AD1760" s="1"/>
      <c r="AE1760" s="1"/>
      <c r="AF1760" s="1"/>
      <c r="AG1760" s="1" t="s">
        <v>50</v>
      </c>
      <c r="AH1760" s="1">
        <v>13</v>
      </c>
      <c r="AI1760" s="1">
        <v>68.820659699999993</v>
      </c>
      <c r="AJ1760" s="1">
        <v>1.3154600000000001E-2</v>
      </c>
      <c r="AK1760" s="1">
        <v>1.154E-4</v>
      </c>
      <c r="AL1760" s="1"/>
      <c r="AM1760" s="1"/>
      <c r="AN1760" s="1"/>
      <c r="AO1760" s="1"/>
      <c r="AP1760" s="1"/>
    </row>
    <row r="1761" spans="1:42" x14ac:dyDescent="0.25">
      <c r="A1761" s="1" t="s">
        <v>1243</v>
      </c>
      <c r="B1761" s="1">
        <v>1008471</v>
      </c>
      <c r="C1761" s="1">
        <v>2020</v>
      </c>
      <c r="D1761" s="1" t="s">
        <v>43</v>
      </c>
      <c r="E1761" s="1" t="s">
        <v>44</v>
      </c>
      <c r="F1761" s="1" t="s">
        <v>66</v>
      </c>
      <c r="G1761" s="1" t="s">
        <v>312</v>
      </c>
      <c r="H1761" s="1"/>
      <c r="I1761" s="1" t="s">
        <v>68</v>
      </c>
      <c r="J1761" s="1"/>
      <c r="K1761" s="1" t="s">
        <v>49</v>
      </c>
      <c r="L1761" s="1">
        <v>10544254.5296581</v>
      </c>
      <c r="M1761" s="1">
        <v>115</v>
      </c>
      <c r="N1761" s="1">
        <v>30</v>
      </c>
      <c r="O1761" s="1">
        <v>43.621914799999999</v>
      </c>
      <c r="P1761" s="1">
        <v>1E-3</v>
      </c>
      <c r="Q1761" s="1">
        <v>7.7099999999999998E-3</v>
      </c>
      <c r="R1761" s="1">
        <v>3.0470000000000001E-2</v>
      </c>
      <c r="S1761" s="1">
        <v>4.0469999999999999E-2</v>
      </c>
      <c r="T1761" s="1">
        <v>459</v>
      </c>
      <c r="U1761" s="1">
        <v>1610</v>
      </c>
      <c r="V1761" s="1">
        <v>40</v>
      </c>
      <c r="W1761" s="1" t="s">
        <v>49</v>
      </c>
      <c r="X1761" s="1"/>
      <c r="Y1761" s="1"/>
      <c r="Z1761" s="1"/>
      <c r="AA1761" s="1"/>
      <c r="AB1761" s="1"/>
      <c r="AC1761" s="1" t="s">
        <v>49</v>
      </c>
      <c r="AD1761" s="1"/>
      <c r="AE1761" s="1"/>
      <c r="AF1761" s="1"/>
      <c r="AG1761" s="1" t="s">
        <v>50</v>
      </c>
      <c r="AH1761" s="1">
        <v>1610</v>
      </c>
      <c r="AI1761" s="1">
        <v>46702.338219899997</v>
      </c>
      <c r="AJ1761" s="1">
        <v>4.2108740999999998</v>
      </c>
      <c r="AK1761" s="1">
        <v>7.90516E-2</v>
      </c>
      <c r="AL1761" s="1"/>
      <c r="AM1761" s="1"/>
      <c r="AN1761" s="1"/>
      <c r="AO1761" s="1"/>
      <c r="AP1761" s="1"/>
    </row>
    <row r="1762" spans="1:42" x14ac:dyDescent="0.25">
      <c r="A1762" s="1" t="s">
        <v>1250</v>
      </c>
      <c r="B1762" s="1">
        <v>1009390</v>
      </c>
      <c r="C1762" s="1">
        <v>2020</v>
      </c>
      <c r="D1762" s="1" t="s">
        <v>43</v>
      </c>
      <c r="E1762" s="1" t="s">
        <v>44</v>
      </c>
      <c r="F1762" s="1" t="s">
        <v>66</v>
      </c>
      <c r="G1762" s="1" t="s">
        <v>100</v>
      </c>
      <c r="H1762" s="1"/>
      <c r="I1762" s="1" t="s">
        <v>68</v>
      </c>
      <c r="J1762" s="1"/>
      <c r="K1762" s="1" t="s">
        <v>49</v>
      </c>
      <c r="L1762" s="1">
        <v>2085542</v>
      </c>
      <c r="M1762" s="1">
        <v>89.219700000000003</v>
      </c>
      <c r="N1762" s="1">
        <v>109.96</v>
      </c>
      <c r="O1762" s="1">
        <v>44.59</v>
      </c>
      <c r="P1762" s="1">
        <v>0</v>
      </c>
      <c r="Q1762" s="1">
        <v>2.2499999999999999E-2</v>
      </c>
      <c r="R1762" s="1">
        <v>0.1898</v>
      </c>
      <c r="S1762" s="1">
        <v>0.74939999999999996</v>
      </c>
      <c r="T1762" s="1">
        <v>282</v>
      </c>
      <c r="U1762" s="1">
        <v>887</v>
      </c>
      <c r="V1762" s="1">
        <v>0</v>
      </c>
      <c r="W1762" s="1" t="s">
        <v>50</v>
      </c>
      <c r="X1762" s="1">
        <v>599</v>
      </c>
      <c r="Y1762" s="1">
        <v>1.01</v>
      </c>
      <c r="Z1762" s="1">
        <v>64.69</v>
      </c>
      <c r="AA1762" s="1">
        <v>1.19</v>
      </c>
      <c r="AB1762" s="1">
        <v>76.39</v>
      </c>
      <c r="AC1762" s="1" t="s">
        <v>50</v>
      </c>
      <c r="AD1762" s="1">
        <v>281</v>
      </c>
      <c r="AE1762" s="1">
        <v>11.525499999999999</v>
      </c>
      <c r="AF1762" s="1">
        <v>737.73620000000005</v>
      </c>
      <c r="AG1762" s="1" t="s">
        <v>50</v>
      </c>
      <c r="AH1762" s="1">
        <v>618</v>
      </c>
      <c r="AI1762" s="1">
        <v>9.8660999999999994</v>
      </c>
      <c r="AJ1762" s="1">
        <v>8.8000000000000005E-3</v>
      </c>
      <c r="AK1762" s="1">
        <v>0</v>
      </c>
      <c r="AL1762" s="1"/>
      <c r="AM1762" s="1"/>
      <c r="AN1762" s="1"/>
      <c r="AO1762" s="1"/>
      <c r="AP1762" s="1"/>
    </row>
    <row r="1763" spans="1:42" x14ac:dyDescent="0.25">
      <c r="A1763" s="1" t="s">
        <v>1250</v>
      </c>
      <c r="B1763" s="1">
        <v>1009390</v>
      </c>
      <c r="C1763" s="1">
        <v>2020</v>
      </c>
      <c r="D1763" s="1" t="s">
        <v>43</v>
      </c>
      <c r="E1763" s="1" t="s">
        <v>44</v>
      </c>
      <c r="F1763" s="1" t="s">
        <v>66</v>
      </c>
      <c r="G1763" s="1" t="s">
        <v>95</v>
      </c>
      <c r="H1763" s="1"/>
      <c r="I1763" s="1" t="s">
        <v>68</v>
      </c>
      <c r="J1763" s="1"/>
      <c r="K1763" s="1" t="s">
        <v>49</v>
      </c>
      <c r="L1763" s="1">
        <v>266869</v>
      </c>
      <c r="M1763" s="1">
        <v>85.846500000000006</v>
      </c>
      <c r="N1763" s="1">
        <v>40.57</v>
      </c>
      <c r="O1763" s="1">
        <v>33.57</v>
      </c>
      <c r="P1763" s="1">
        <v>3.7199999999999997E-2</v>
      </c>
      <c r="Q1763" s="1">
        <v>0.14119999999999999</v>
      </c>
      <c r="R1763" s="1">
        <v>0.2515</v>
      </c>
      <c r="S1763" s="1">
        <v>0.3634</v>
      </c>
      <c r="T1763" s="1">
        <v>18</v>
      </c>
      <c r="U1763" s="1">
        <v>58</v>
      </c>
      <c r="V1763" s="1">
        <v>0</v>
      </c>
      <c r="W1763" s="1" t="s">
        <v>50</v>
      </c>
      <c r="X1763" s="1">
        <v>42</v>
      </c>
      <c r="Y1763" s="1">
        <v>0.76</v>
      </c>
      <c r="Z1763" s="1">
        <v>0.75</v>
      </c>
      <c r="AA1763" s="1">
        <v>6.97</v>
      </c>
      <c r="AB1763" s="1">
        <v>6.89</v>
      </c>
      <c r="AC1763" s="1" t="s">
        <v>50</v>
      </c>
      <c r="AD1763" s="1">
        <v>16</v>
      </c>
      <c r="AE1763" s="1">
        <v>7.3655999999999997</v>
      </c>
      <c r="AF1763" s="1">
        <v>7.2831000000000001</v>
      </c>
      <c r="AG1763" s="1" t="s">
        <v>50</v>
      </c>
      <c r="AH1763" s="1">
        <v>44</v>
      </c>
      <c r="AI1763" s="1">
        <v>1.4755</v>
      </c>
      <c r="AJ1763" s="1">
        <v>1.6000000000000001E-3</v>
      </c>
      <c r="AK1763" s="1">
        <v>0</v>
      </c>
      <c r="AL1763" s="1"/>
      <c r="AM1763" s="1"/>
      <c r="AN1763" s="1"/>
      <c r="AO1763" s="1"/>
      <c r="AP1763" s="1"/>
    </row>
    <row r="1764" spans="1:42" x14ac:dyDescent="0.25">
      <c r="A1764" s="1" t="s">
        <v>1250</v>
      </c>
      <c r="B1764" s="1">
        <v>1009390</v>
      </c>
      <c r="C1764" s="1">
        <v>2020</v>
      </c>
      <c r="D1764" s="1" t="s">
        <v>43</v>
      </c>
      <c r="E1764" s="1" t="s">
        <v>44</v>
      </c>
      <c r="F1764" s="1" t="s">
        <v>66</v>
      </c>
      <c r="G1764" s="1" t="s">
        <v>471</v>
      </c>
      <c r="H1764" s="1"/>
      <c r="I1764" s="1" t="s">
        <v>68</v>
      </c>
      <c r="J1764" s="1"/>
      <c r="K1764" s="1" t="s">
        <v>49</v>
      </c>
      <c r="L1764" s="1">
        <v>17648</v>
      </c>
      <c r="M1764" s="1">
        <v>86.443100000000001</v>
      </c>
      <c r="N1764" s="1">
        <v>33.840000000000003</v>
      </c>
      <c r="O1764" s="1">
        <v>35.380000000000003</v>
      </c>
      <c r="P1764" s="1">
        <v>1.2200000000000001E-2</v>
      </c>
      <c r="Q1764" s="1">
        <v>6.7799999999999999E-2</v>
      </c>
      <c r="R1764" s="1">
        <v>0.1045</v>
      </c>
      <c r="S1764" s="1">
        <v>0.40799999999999997</v>
      </c>
      <c r="T1764" s="1">
        <v>8</v>
      </c>
      <c r="U1764" s="1">
        <v>4</v>
      </c>
      <c r="V1764" s="1">
        <v>0</v>
      </c>
      <c r="W1764" s="1" t="s">
        <v>50</v>
      </c>
      <c r="X1764" s="1">
        <v>2</v>
      </c>
      <c r="Y1764" s="1">
        <v>0.08</v>
      </c>
      <c r="Z1764" s="1">
        <v>0.15</v>
      </c>
      <c r="AA1764" s="1">
        <v>0.74</v>
      </c>
      <c r="AB1764" s="1">
        <v>1.29</v>
      </c>
      <c r="AC1764" s="1" t="s">
        <v>50</v>
      </c>
      <c r="AD1764" s="1">
        <v>2</v>
      </c>
      <c r="AE1764" s="1">
        <v>2.6700000000000002E-2</v>
      </c>
      <c r="AF1764" s="1">
        <v>4.65E-2</v>
      </c>
      <c r="AG1764" s="1" t="s">
        <v>50</v>
      </c>
      <c r="AH1764" s="1">
        <v>2</v>
      </c>
      <c r="AI1764" s="1">
        <v>0.20069999999999999</v>
      </c>
      <c r="AJ1764" s="1">
        <v>1E-4</v>
      </c>
      <c r="AK1764" s="1">
        <v>0</v>
      </c>
      <c r="AL1764" s="1"/>
      <c r="AM1764" s="1"/>
      <c r="AN1764" s="1"/>
      <c r="AO1764" s="1"/>
      <c r="AP1764" s="1"/>
    </row>
    <row r="1765" spans="1:42" x14ac:dyDescent="0.25">
      <c r="A1765" s="1" t="s">
        <v>1250</v>
      </c>
      <c r="B1765" s="1">
        <v>1009390</v>
      </c>
      <c r="C1765" s="1">
        <v>2020</v>
      </c>
      <c r="D1765" s="1" t="s">
        <v>43</v>
      </c>
      <c r="E1765" s="1" t="s">
        <v>44</v>
      </c>
      <c r="F1765" s="1" t="s">
        <v>66</v>
      </c>
      <c r="G1765" s="1" t="s">
        <v>616</v>
      </c>
      <c r="H1765" s="1"/>
      <c r="I1765" s="1" t="s">
        <v>68</v>
      </c>
      <c r="J1765" s="1"/>
      <c r="K1765" s="1" t="s">
        <v>49</v>
      </c>
      <c r="L1765" s="1">
        <v>10106</v>
      </c>
      <c r="M1765" s="1">
        <v>87.904399999999995</v>
      </c>
      <c r="N1765" s="1">
        <v>76.42</v>
      </c>
      <c r="O1765" s="1">
        <v>40.700000000000003</v>
      </c>
      <c r="P1765" s="1">
        <v>2.2000000000000001E-3</v>
      </c>
      <c r="Q1765" s="1">
        <v>0.378</v>
      </c>
      <c r="R1765" s="1">
        <v>3.9399999999999998E-2</v>
      </c>
      <c r="S1765" s="1">
        <v>0.2515</v>
      </c>
      <c r="T1765" s="1">
        <v>6</v>
      </c>
      <c r="U1765" s="1">
        <v>6</v>
      </c>
      <c r="V1765" s="1">
        <v>0</v>
      </c>
      <c r="W1765" s="1" t="s">
        <v>49</v>
      </c>
      <c r="X1765" s="1"/>
      <c r="Y1765" s="1"/>
      <c r="Z1765" s="1"/>
      <c r="AA1765" s="1"/>
      <c r="AB1765" s="1"/>
      <c r="AC1765" s="1" t="s">
        <v>50</v>
      </c>
      <c r="AD1765" s="1">
        <v>6</v>
      </c>
      <c r="AE1765" s="1">
        <v>1.4016999999999999</v>
      </c>
      <c r="AF1765" s="1">
        <v>0.1477</v>
      </c>
      <c r="AG1765" s="1" t="s">
        <v>49</v>
      </c>
      <c r="AH1765" s="1"/>
      <c r="AI1765" s="1"/>
      <c r="AJ1765" s="1"/>
      <c r="AK1765" s="1"/>
      <c r="AL1765" s="1"/>
      <c r="AM1765" s="1"/>
      <c r="AN1765" s="1"/>
      <c r="AO1765" s="1"/>
      <c r="AP1765" s="1"/>
    </row>
    <row r="1766" spans="1:42" x14ac:dyDescent="0.25">
      <c r="A1766" s="1" t="s">
        <v>1250</v>
      </c>
      <c r="B1766" s="1">
        <v>1009390</v>
      </c>
      <c r="C1766" s="1">
        <v>2020</v>
      </c>
      <c r="D1766" s="1" t="s">
        <v>43</v>
      </c>
      <c r="E1766" s="1" t="s">
        <v>44</v>
      </c>
      <c r="F1766" s="1" t="s">
        <v>66</v>
      </c>
      <c r="G1766" s="1" t="s">
        <v>183</v>
      </c>
      <c r="H1766" s="1"/>
      <c r="I1766" s="1" t="s">
        <v>68</v>
      </c>
      <c r="J1766" s="1"/>
      <c r="K1766" s="1" t="s">
        <v>49</v>
      </c>
      <c r="L1766" s="1">
        <v>128766</v>
      </c>
      <c r="M1766" s="1">
        <v>85.305199999999999</v>
      </c>
      <c r="N1766" s="1">
        <v>26.17</v>
      </c>
      <c r="O1766" s="1">
        <v>33.229999999999997</v>
      </c>
      <c r="P1766" s="1">
        <v>3.2099999999999997E-2</v>
      </c>
      <c r="Q1766" s="1">
        <v>0.35859999999999997</v>
      </c>
      <c r="R1766" s="1">
        <v>0.1744</v>
      </c>
      <c r="S1766" s="1">
        <v>0.36470000000000002</v>
      </c>
      <c r="T1766" s="1">
        <v>101</v>
      </c>
      <c r="U1766" s="1">
        <v>160</v>
      </c>
      <c r="V1766" s="1">
        <v>0</v>
      </c>
      <c r="W1766" s="1" t="s">
        <v>50</v>
      </c>
      <c r="X1766" s="1">
        <v>59</v>
      </c>
      <c r="Y1766" s="1">
        <v>0.09</v>
      </c>
      <c r="Z1766" s="1">
        <v>0.11</v>
      </c>
      <c r="AA1766" s="1">
        <v>0.81</v>
      </c>
      <c r="AB1766" s="1">
        <v>1.05</v>
      </c>
      <c r="AC1766" s="1" t="s">
        <v>50</v>
      </c>
      <c r="AD1766" s="1">
        <v>101</v>
      </c>
      <c r="AE1766" s="1">
        <v>4.5399000000000003</v>
      </c>
      <c r="AF1766" s="1">
        <v>5.8558000000000003</v>
      </c>
      <c r="AG1766" s="1" t="s">
        <v>50</v>
      </c>
      <c r="AH1766" s="1">
        <v>59</v>
      </c>
      <c r="AI1766" s="1">
        <v>0.1832</v>
      </c>
      <c r="AJ1766" s="1">
        <v>1E-4</v>
      </c>
      <c r="AK1766" s="1">
        <v>0</v>
      </c>
      <c r="AL1766" s="1"/>
      <c r="AM1766" s="1"/>
      <c r="AN1766" s="1"/>
      <c r="AO1766" s="1"/>
      <c r="AP1766" s="1"/>
    </row>
    <row r="1767" spans="1:42" x14ac:dyDescent="0.25">
      <c r="A1767" s="1" t="s">
        <v>1250</v>
      </c>
      <c r="B1767" s="1">
        <v>1009390</v>
      </c>
      <c r="C1767" s="1">
        <v>2020</v>
      </c>
      <c r="D1767" s="1" t="s">
        <v>43</v>
      </c>
      <c r="E1767" s="1" t="s">
        <v>44</v>
      </c>
      <c r="F1767" s="1" t="s">
        <v>66</v>
      </c>
      <c r="G1767" s="1" t="s">
        <v>180</v>
      </c>
      <c r="H1767" s="1"/>
      <c r="I1767" s="1" t="s">
        <v>68</v>
      </c>
      <c r="J1767" s="1"/>
      <c r="K1767" s="1" t="s">
        <v>49</v>
      </c>
      <c r="L1767" s="1">
        <v>698131</v>
      </c>
      <c r="M1767" s="1">
        <v>104.7393</v>
      </c>
      <c r="N1767" s="1">
        <v>4.8099999999999996</v>
      </c>
      <c r="O1767" s="1">
        <v>40.6</v>
      </c>
      <c r="P1767" s="1">
        <v>0</v>
      </c>
      <c r="Q1767" s="1">
        <v>0.35189999999999999</v>
      </c>
      <c r="R1767" s="1">
        <v>5.5599999999999997E-2</v>
      </c>
      <c r="S1767" s="1">
        <v>0.35189999999999999</v>
      </c>
      <c r="T1767" s="1">
        <v>43</v>
      </c>
      <c r="U1767" s="1">
        <v>82</v>
      </c>
      <c r="V1767" s="1">
        <v>0</v>
      </c>
      <c r="W1767" s="1" t="s">
        <v>49</v>
      </c>
      <c r="X1767" s="1"/>
      <c r="Y1767" s="1"/>
      <c r="Z1767" s="1"/>
      <c r="AA1767" s="1"/>
      <c r="AB1767" s="1"/>
      <c r="AC1767" s="1" t="s">
        <v>50</v>
      </c>
      <c r="AD1767" s="1">
        <v>82</v>
      </c>
      <c r="AE1767" s="1">
        <v>117.38800000000001</v>
      </c>
      <c r="AF1767" s="1">
        <v>54.356299999999997</v>
      </c>
      <c r="AG1767" s="1" t="s">
        <v>49</v>
      </c>
      <c r="AH1767" s="1"/>
      <c r="AI1767" s="1"/>
      <c r="AJ1767" s="1"/>
      <c r="AK1767" s="1"/>
      <c r="AL1767" s="1"/>
      <c r="AM1767" s="1"/>
      <c r="AN1767" s="1"/>
      <c r="AO1767" s="1"/>
      <c r="AP1767" s="1"/>
    </row>
    <row r="1768" spans="1:42" x14ac:dyDescent="0.25">
      <c r="A1768" s="1" t="s">
        <v>1250</v>
      </c>
      <c r="B1768" s="1">
        <v>1009390</v>
      </c>
      <c r="C1768" s="1">
        <v>2020</v>
      </c>
      <c r="D1768" s="1" t="s">
        <v>43</v>
      </c>
      <c r="E1768" s="1" t="s">
        <v>44</v>
      </c>
      <c r="F1768" s="1" t="s">
        <v>66</v>
      </c>
      <c r="G1768" s="1" t="s">
        <v>133</v>
      </c>
      <c r="H1768" s="1"/>
      <c r="I1768" s="1" t="s">
        <v>68</v>
      </c>
      <c r="J1768" s="1"/>
      <c r="K1768" s="1" t="s">
        <v>49</v>
      </c>
      <c r="L1768" s="1">
        <v>467417</v>
      </c>
      <c r="M1768" s="1">
        <v>119.2069</v>
      </c>
      <c r="N1768" s="1">
        <v>179.69</v>
      </c>
      <c r="O1768" s="1">
        <v>46.63</v>
      </c>
      <c r="P1768" s="1">
        <v>8.9999999999999998E-4</v>
      </c>
      <c r="Q1768" s="1">
        <v>1.6000000000000001E-3</v>
      </c>
      <c r="R1768" s="1">
        <v>0.2681</v>
      </c>
      <c r="S1768" s="1">
        <v>0.38329999999999997</v>
      </c>
      <c r="T1768" s="1">
        <v>19</v>
      </c>
      <c r="U1768" s="1">
        <v>38</v>
      </c>
      <c r="V1768" s="1">
        <v>0</v>
      </c>
      <c r="W1768" s="1" t="s">
        <v>50</v>
      </c>
      <c r="X1768" s="1">
        <v>3</v>
      </c>
      <c r="Y1768" s="1">
        <v>0</v>
      </c>
      <c r="Z1768" s="1">
        <v>0.13</v>
      </c>
      <c r="AA1768" s="1">
        <v>0.01</v>
      </c>
      <c r="AB1768" s="1">
        <v>0.63</v>
      </c>
      <c r="AC1768" s="1" t="s">
        <v>50</v>
      </c>
      <c r="AD1768" s="1">
        <v>35</v>
      </c>
      <c r="AE1768" s="1">
        <v>3.1236000000000002</v>
      </c>
      <c r="AF1768" s="1">
        <v>269.05720000000002</v>
      </c>
      <c r="AG1768" s="1" t="s">
        <v>50</v>
      </c>
      <c r="AH1768" s="1">
        <v>3</v>
      </c>
      <c r="AI1768" s="1">
        <v>6.4600000000000005E-2</v>
      </c>
      <c r="AJ1768" s="1">
        <v>1E-4</v>
      </c>
      <c r="AK1768" s="1">
        <v>0</v>
      </c>
      <c r="AL1768" s="1"/>
      <c r="AM1768" s="1"/>
      <c r="AN1768" s="1"/>
      <c r="AO1768" s="1"/>
      <c r="AP1768" s="1"/>
    </row>
    <row r="1769" spans="1:42" x14ac:dyDescent="0.25">
      <c r="A1769" s="1" t="s">
        <v>1250</v>
      </c>
      <c r="B1769" s="1">
        <v>1009390</v>
      </c>
      <c r="C1769" s="1">
        <v>2020</v>
      </c>
      <c r="D1769" s="1" t="s">
        <v>43</v>
      </c>
      <c r="E1769" s="1" t="s">
        <v>44</v>
      </c>
      <c r="F1769" s="1" t="s">
        <v>66</v>
      </c>
      <c r="G1769" s="1" t="s">
        <v>784</v>
      </c>
      <c r="H1769" s="1"/>
      <c r="I1769" s="1" t="s">
        <v>68</v>
      </c>
      <c r="J1769" s="1"/>
      <c r="K1769" s="1" t="s">
        <v>49</v>
      </c>
      <c r="L1769" s="1">
        <v>687765</v>
      </c>
      <c r="M1769" s="1">
        <v>114.4778</v>
      </c>
      <c r="N1769" s="1">
        <v>30.78</v>
      </c>
      <c r="O1769" s="1">
        <v>39.130000000000003</v>
      </c>
      <c r="P1769" s="1">
        <v>1E-3</v>
      </c>
      <c r="Q1769" s="1">
        <v>1.2200000000000001E-2</v>
      </c>
      <c r="R1769" s="1">
        <v>1.7299999999999999E-2</v>
      </c>
      <c r="S1769" s="1">
        <v>0.6956</v>
      </c>
      <c r="T1769" s="1">
        <v>26</v>
      </c>
      <c r="U1769" s="1">
        <v>63</v>
      </c>
      <c r="V1769" s="1">
        <v>0</v>
      </c>
      <c r="W1769" s="1" t="s">
        <v>49</v>
      </c>
      <c r="X1769" s="1"/>
      <c r="Y1769" s="1"/>
      <c r="Z1769" s="1"/>
      <c r="AA1769" s="1"/>
      <c r="AB1769" s="1"/>
      <c r="AC1769" s="1" t="s">
        <v>50</v>
      </c>
      <c r="AD1769" s="1">
        <v>63</v>
      </c>
      <c r="AE1769" s="1">
        <v>1.9603999999999999</v>
      </c>
      <c r="AF1769" s="1">
        <v>56.926099999999998</v>
      </c>
      <c r="AG1769" s="1" t="s">
        <v>49</v>
      </c>
      <c r="AH1769" s="1"/>
      <c r="AI1769" s="1"/>
      <c r="AJ1769" s="1"/>
      <c r="AK1769" s="1"/>
      <c r="AL1769" s="1"/>
      <c r="AM1769" s="1"/>
      <c r="AN1769" s="1"/>
      <c r="AO1769" s="1"/>
      <c r="AP1769" s="1"/>
    </row>
    <row r="1770" spans="1:42" x14ac:dyDescent="0.25">
      <c r="A1770" s="1" t="s">
        <v>1250</v>
      </c>
      <c r="B1770" s="1">
        <v>1009390</v>
      </c>
      <c r="C1770" s="1">
        <v>2020</v>
      </c>
      <c r="D1770" s="1" t="s">
        <v>43</v>
      </c>
      <c r="E1770" s="1" t="s">
        <v>44</v>
      </c>
      <c r="F1770" s="1" t="s">
        <v>66</v>
      </c>
      <c r="G1770" s="1" t="s">
        <v>785</v>
      </c>
      <c r="H1770" s="1"/>
      <c r="I1770" s="1" t="s">
        <v>68</v>
      </c>
      <c r="J1770" s="1"/>
      <c r="K1770" s="1" t="s">
        <v>49</v>
      </c>
      <c r="L1770" s="1">
        <v>1560184</v>
      </c>
      <c r="M1770" s="1">
        <v>95.2697</v>
      </c>
      <c r="N1770" s="1">
        <v>62.43</v>
      </c>
      <c r="O1770" s="1">
        <v>41.48</v>
      </c>
      <c r="P1770" s="1">
        <v>2.0999999999999999E-3</v>
      </c>
      <c r="Q1770" s="1">
        <v>0.1007</v>
      </c>
      <c r="R1770" s="1">
        <v>4.19E-2</v>
      </c>
      <c r="S1770" s="1">
        <v>0.44269999999999998</v>
      </c>
      <c r="T1770" s="1">
        <v>104</v>
      </c>
      <c r="U1770" s="1">
        <v>182</v>
      </c>
      <c r="V1770" s="1">
        <v>0</v>
      </c>
      <c r="W1770" s="1" t="s">
        <v>49</v>
      </c>
      <c r="X1770" s="1"/>
      <c r="Y1770" s="1"/>
      <c r="Z1770" s="1"/>
      <c r="AA1770" s="1"/>
      <c r="AB1770" s="1"/>
      <c r="AC1770" s="1" t="s">
        <v>50</v>
      </c>
      <c r="AD1770" s="1">
        <v>182</v>
      </c>
      <c r="AE1770" s="1">
        <v>31.387699999999999</v>
      </c>
      <c r="AF1770" s="1">
        <v>300.9744</v>
      </c>
      <c r="AG1770" s="1" t="s">
        <v>49</v>
      </c>
      <c r="AH1770" s="1"/>
      <c r="AI1770" s="1"/>
      <c r="AJ1770" s="1"/>
      <c r="AK1770" s="1"/>
      <c r="AL1770" s="1"/>
      <c r="AM1770" s="1"/>
      <c r="AN1770" s="1"/>
      <c r="AO1770" s="1"/>
      <c r="AP1770" s="1"/>
    </row>
    <row r="1771" spans="1:42" x14ac:dyDescent="0.25">
      <c r="A1771" s="1" t="s">
        <v>1250</v>
      </c>
      <c r="B1771" s="1">
        <v>1009390</v>
      </c>
      <c r="C1771" s="1">
        <v>2020</v>
      </c>
      <c r="D1771" s="1" t="s">
        <v>43</v>
      </c>
      <c r="E1771" s="1" t="s">
        <v>44</v>
      </c>
      <c r="F1771" s="1" t="s">
        <v>66</v>
      </c>
      <c r="G1771" s="1" t="s">
        <v>134</v>
      </c>
      <c r="H1771" s="1"/>
      <c r="I1771" s="1" t="s">
        <v>68</v>
      </c>
      <c r="J1771" s="1"/>
      <c r="K1771" s="1" t="s">
        <v>49</v>
      </c>
      <c r="L1771" s="1">
        <v>785696</v>
      </c>
      <c r="M1771" s="1">
        <v>117.5287</v>
      </c>
      <c r="N1771" s="1">
        <v>111.7</v>
      </c>
      <c r="O1771" s="1">
        <v>42.37</v>
      </c>
      <c r="P1771" s="1">
        <v>3.8999999999999998E-3</v>
      </c>
      <c r="Q1771" s="1">
        <v>6.7799999999999999E-2</v>
      </c>
      <c r="R1771" s="1">
        <v>0.2515</v>
      </c>
      <c r="S1771" s="1">
        <v>0.39850000000000002</v>
      </c>
      <c r="T1771" s="1">
        <v>32</v>
      </c>
      <c r="U1771" s="1">
        <v>64</v>
      </c>
      <c r="V1771" s="1">
        <v>0</v>
      </c>
      <c r="W1771" s="1" t="s">
        <v>49</v>
      </c>
      <c r="X1771" s="1"/>
      <c r="Y1771" s="1"/>
      <c r="Z1771" s="1"/>
      <c r="AA1771" s="1"/>
      <c r="AB1771" s="1"/>
      <c r="AC1771" s="1" t="s">
        <v>50</v>
      </c>
      <c r="AD1771" s="1">
        <v>64</v>
      </c>
      <c r="AE1771" s="1">
        <v>19.926100000000002</v>
      </c>
      <c r="AF1771" s="1">
        <v>262.71370000000002</v>
      </c>
      <c r="AG1771" s="1" t="s">
        <v>49</v>
      </c>
      <c r="AH1771" s="1"/>
      <c r="AI1771" s="1"/>
      <c r="AJ1771" s="1"/>
      <c r="AK1771" s="1"/>
      <c r="AL1771" s="1"/>
      <c r="AM1771" s="1"/>
      <c r="AN1771" s="1"/>
      <c r="AO1771" s="1"/>
      <c r="AP1771" s="1"/>
    </row>
    <row r="1772" spans="1:42" x14ac:dyDescent="0.25">
      <c r="A1772" s="1" t="s">
        <v>1250</v>
      </c>
      <c r="B1772" s="1">
        <v>1009390</v>
      </c>
      <c r="C1772" s="1">
        <v>2020</v>
      </c>
      <c r="D1772" s="1" t="s">
        <v>43</v>
      </c>
      <c r="E1772" s="1" t="s">
        <v>44</v>
      </c>
      <c r="F1772" s="1" t="s">
        <v>66</v>
      </c>
      <c r="G1772" s="1" t="s">
        <v>431</v>
      </c>
      <c r="H1772" s="1"/>
      <c r="I1772" s="1" t="s">
        <v>68</v>
      </c>
      <c r="J1772" s="1"/>
      <c r="K1772" s="1" t="s">
        <v>49</v>
      </c>
      <c r="L1772" s="1">
        <v>276539</v>
      </c>
      <c r="M1772" s="1">
        <v>119.58499999999999</v>
      </c>
      <c r="N1772" s="1">
        <v>81.69</v>
      </c>
      <c r="O1772" s="1">
        <v>43.11</v>
      </c>
      <c r="P1772" s="1">
        <v>6.1999999999999998E-3</v>
      </c>
      <c r="Q1772" s="1">
        <v>9.4999999999999998E-3</v>
      </c>
      <c r="R1772" s="1">
        <v>0.2467</v>
      </c>
      <c r="S1772" s="1">
        <v>0.44269999999999998</v>
      </c>
      <c r="T1772" s="1">
        <v>17</v>
      </c>
      <c r="U1772" s="1">
        <v>48</v>
      </c>
      <c r="V1772" s="1">
        <v>0</v>
      </c>
      <c r="W1772" s="1" t="s">
        <v>49</v>
      </c>
      <c r="X1772" s="1"/>
      <c r="Y1772" s="1"/>
      <c r="Z1772" s="1"/>
      <c r="AA1772" s="1"/>
      <c r="AB1772" s="1"/>
      <c r="AC1772" s="1" t="s">
        <v>50</v>
      </c>
      <c r="AD1772" s="1">
        <v>48</v>
      </c>
      <c r="AE1772" s="1">
        <v>3.8557999999999999</v>
      </c>
      <c r="AF1772" s="1">
        <v>55.777299999999997</v>
      </c>
      <c r="AG1772" s="1" t="s">
        <v>49</v>
      </c>
      <c r="AH1772" s="1"/>
      <c r="AI1772" s="1"/>
      <c r="AJ1772" s="1"/>
      <c r="AK1772" s="1"/>
      <c r="AL1772" s="1"/>
      <c r="AM1772" s="1"/>
      <c r="AN1772" s="1"/>
      <c r="AO1772" s="1"/>
      <c r="AP1772" s="1"/>
    </row>
    <row r="1773" spans="1:42" x14ac:dyDescent="0.25">
      <c r="A1773" s="1" t="s">
        <v>1250</v>
      </c>
      <c r="B1773" s="1">
        <v>1009390</v>
      </c>
      <c r="C1773" s="1">
        <v>2020</v>
      </c>
      <c r="D1773" s="1" t="s">
        <v>43</v>
      </c>
      <c r="E1773" s="1" t="s">
        <v>44</v>
      </c>
      <c r="F1773" s="1" t="s">
        <v>66</v>
      </c>
      <c r="G1773" s="1" t="s">
        <v>106</v>
      </c>
      <c r="H1773" s="1"/>
      <c r="I1773" s="1" t="s">
        <v>68</v>
      </c>
      <c r="J1773" s="1"/>
      <c r="K1773" s="1" t="s">
        <v>49</v>
      </c>
      <c r="L1773" s="1">
        <v>83514</v>
      </c>
      <c r="M1773" s="1">
        <v>89.83</v>
      </c>
      <c r="N1773" s="1">
        <v>58.5</v>
      </c>
      <c r="O1773" s="1">
        <v>39.1</v>
      </c>
      <c r="P1773" s="1">
        <v>6.7799999999999999E-2</v>
      </c>
      <c r="Q1773" s="1">
        <v>6.7799999999999999E-2</v>
      </c>
      <c r="R1773" s="1">
        <v>0.2515</v>
      </c>
      <c r="S1773" s="1">
        <v>0.2515</v>
      </c>
      <c r="T1773" s="1">
        <v>7</v>
      </c>
      <c r="U1773" s="1">
        <v>14</v>
      </c>
      <c r="V1773" s="1">
        <v>0</v>
      </c>
      <c r="W1773" s="1" t="s">
        <v>49</v>
      </c>
      <c r="X1773" s="1"/>
      <c r="Y1773" s="1"/>
      <c r="Z1773" s="1"/>
      <c r="AA1773" s="1"/>
      <c r="AB1773" s="1"/>
      <c r="AC1773" s="1" t="s">
        <v>50</v>
      </c>
      <c r="AD1773" s="1">
        <v>14</v>
      </c>
      <c r="AE1773" s="1">
        <v>9.2408999999999999</v>
      </c>
      <c r="AF1773" s="1">
        <v>12.5181</v>
      </c>
      <c r="AG1773" s="1" t="s">
        <v>49</v>
      </c>
      <c r="AH1773" s="1"/>
      <c r="AI1773" s="1"/>
      <c r="AJ1773" s="1"/>
      <c r="AK1773" s="1"/>
      <c r="AL1773" s="1"/>
      <c r="AM1773" s="1"/>
      <c r="AN1773" s="1"/>
      <c r="AO1773" s="1"/>
      <c r="AP1773" s="1"/>
    </row>
    <row r="1774" spans="1:42" x14ac:dyDescent="0.25">
      <c r="A1774" s="1" t="s">
        <v>1250</v>
      </c>
      <c r="B1774" s="1">
        <v>1009390</v>
      </c>
      <c r="C1774" s="1">
        <v>2020</v>
      </c>
      <c r="D1774" s="1" t="s">
        <v>43</v>
      </c>
      <c r="E1774" s="1" t="s">
        <v>44</v>
      </c>
      <c r="F1774" s="1" t="s">
        <v>66</v>
      </c>
      <c r="G1774" s="1" t="s">
        <v>1017</v>
      </c>
      <c r="H1774" s="1"/>
      <c r="I1774" s="1" t="s">
        <v>68</v>
      </c>
      <c r="J1774" s="1"/>
      <c r="K1774" s="1" t="s">
        <v>49</v>
      </c>
      <c r="L1774" s="1">
        <v>23016</v>
      </c>
      <c r="M1774" s="1">
        <v>79</v>
      </c>
      <c r="N1774" s="1">
        <v>20</v>
      </c>
      <c r="O1774" s="1">
        <v>26</v>
      </c>
      <c r="P1774" s="1">
        <v>0.50139999999999996</v>
      </c>
      <c r="Q1774" s="1">
        <v>0.50139999999999996</v>
      </c>
      <c r="R1774" s="1">
        <v>8.8900000000000007E-2</v>
      </c>
      <c r="S1774" s="1">
        <v>8.8900000000000007E-2</v>
      </c>
      <c r="T1774" s="1">
        <v>28</v>
      </c>
      <c r="U1774" s="1">
        <v>27</v>
      </c>
      <c r="V1774" s="1">
        <v>0</v>
      </c>
      <c r="W1774" s="1" t="s">
        <v>49</v>
      </c>
      <c r="X1774" s="1"/>
      <c r="Y1774" s="1"/>
      <c r="Z1774" s="1"/>
      <c r="AA1774" s="1"/>
      <c r="AB1774" s="1"/>
      <c r="AC1774" s="1" t="s">
        <v>50</v>
      </c>
      <c r="AD1774" s="1">
        <v>27</v>
      </c>
      <c r="AE1774" s="1">
        <v>6.7560000000000002</v>
      </c>
      <c r="AF1774" s="1">
        <v>0.43719999999999998</v>
      </c>
      <c r="AG1774" s="1" t="s">
        <v>49</v>
      </c>
      <c r="AH1774" s="1"/>
      <c r="AI1774" s="1"/>
      <c r="AJ1774" s="1"/>
      <c r="AK1774" s="1"/>
      <c r="AL1774" s="1"/>
      <c r="AM1774" s="1"/>
      <c r="AN1774" s="1"/>
      <c r="AO1774" s="1"/>
      <c r="AP1774" s="1"/>
    </row>
    <row r="1775" spans="1:42" x14ac:dyDescent="0.25">
      <c r="A1775" s="1" t="s">
        <v>1250</v>
      </c>
      <c r="B1775" s="1">
        <v>1009390</v>
      </c>
      <c r="C1775" s="1">
        <v>2020</v>
      </c>
      <c r="D1775" s="1" t="s">
        <v>43</v>
      </c>
      <c r="E1775" s="1" t="s">
        <v>44</v>
      </c>
      <c r="F1775" s="1" t="s">
        <v>66</v>
      </c>
      <c r="G1775" s="1" t="s">
        <v>475</v>
      </c>
      <c r="H1775" s="1"/>
      <c r="I1775" s="1" t="s">
        <v>68</v>
      </c>
      <c r="J1775" s="1"/>
      <c r="K1775" s="1" t="s">
        <v>49</v>
      </c>
      <c r="L1775" s="1">
        <v>309239</v>
      </c>
      <c r="M1775" s="1">
        <v>111.71639999999999</v>
      </c>
      <c r="N1775" s="1">
        <v>69.540000000000006</v>
      </c>
      <c r="O1775" s="1">
        <v>43.65</v>
      </c>
      <c r="P1775" s="1">
        <v>6.1999999999999998E-3</v>
      </c>
      <c r="Q1775" s="1">
        <v>3.2000000000000001E-2</v>
      </c>
      <c r="R1775" s="1">
        <v>8.7599999999999997E-2</v>
      </c>
      <c r="S1775" s="1">
        <v>0.44269999999999998</v>
      </c>
      <c r="T1775" s="1">
        <v>50</v>
      </c>
      <c r="U1775" s="1">
        <v>72</v>
      </c>
      <c r="V1775" s="1">
        <v>0</v>
      </c>
      <c r="W1775" s="1" t="s">
        <v>49</v>
      </c>
      <c r="X1775" s="1"/>
      <c r="Y1775" s="1"/>
      <c r="Z1775" s="1"/>
      <c r="AA1775" s="1"/>
      <c r="AB1775" s="1"/>
      <c r="AC1775" s="1" t="s">
        <v>50</v>
      </c>
      <c r="AD1775" s="1">
        <v>72</v>
      </c>
      <c r="AE1775" s="1">
        <v>5.4314</v>
      </c>
      <c r="AF1775" s="1">
        <v>50.193600000000004</v>
      </c>
      <c r="AG1775" s="1" t="s">
        <v>49</v>
      </c>
      <c r="AH1775" s="1"/>
      <c r="AI1775" s="1"/>
      <c r="AJ1775" s="1"/>
      <c r="AK1775" s="1"/>
      <c r="AL1775" s="1"/>
      <c r="AM1775" s="1"/>
      <c r="AN1775" s="1"/>
      <c r="AO1775" s="1"/>
      <c r="AP1775" s="1"/>
    </row>
    <row r="1776" spans="1:42" x14ac:dyDescent="0.25">
      <c r="A1776" s="1" t="s">
        <v>1250</v>
      </c>
      <c r="B1776" s="1">
        <v>1009390</v>
      </c>
      <c r="C1776" s="1">
        <v>2020</v>
      </c>
      <c r="D1776" s="1" t="s">
        <v>43</v>
      </c>
      <c r="E1776" s="1" t="s">
        <v>44</v>
      </c>
      <c r="F1776" s="1" t="s">
        <v>66</v>
      </c>
      <c r="G1776" s="1" t="s">
        <v>140</v>
      </c>
      <c r="H1776" s="1"/>
      <c r="I1776" s="1" t="s">
        <v>68</v>
      </c>
      <c r="J1776" s="1"/>
      <c r="K1776" s="1" t="s">
        <v>49</v>
      </c>
      <c r="L1776" s="1">
        <v>118356</v>
      </c>
      <c r="M1776" s="1">
        <v>97.1</v>
      </c>
      <c r="N1776" s="1">
        <v>86</v>
      </c>
      <c r="O1776" s="1">
        <v>47.3</v>
      </c>
      <c r="P1776" s="1">
        <v>1.2999999999999999E-3</v>
      </c>
      <c r="Q1776" s="1">
        <v>1.2999999999999999E-3</v>
      </c>
      <c r="R1776" s="1">
        <v>0.5544</v>
      </c>
      <c r="S1776" s="1">
        <v>0.5544</v>
      </c>
      <c r="T1776" s="1">
        <v>10</v>
      </c>
      <c r="U1776" s="1">
        <v>20</v>
      </c>
      <c r="V1776" s="1">
        <v>0</v>
      </c>
      <c r="W1776" s="1" t="s">
        <v>49</v>
      </c>
      <c r="X1776" s="1"/>
      <c r="Y1776" s="1"/>
      <c r="Z1776" s="1"/>
      <c r="AA1776" s="1"/>
      <c r="AB1776" s="1"/>
      <c r="AC1776" s="1" t="s">
        <v>50</v>
      </c>
      <c r="AD1776" s="1">
        <v>20</v>
      </c>
      <c r="AE1776" s="1">
        <v>7.4700000000000003E-2</v>
      </c>
      <c r="AF1776" s="1">
        <v>11.5396</v>
      </c>
      <c r="AG1776" s="1" t="s">
        <v>49</v>
      </c>
      <c r="AH1776" s="1"/>
      <c r="AI1776" s="1"/>
      <c r="AJ1776" s="1"/>
      <c r="AK1776" s="1"/>
      <c r="AL1776" s="1"/>
      <c r="AM1776" s="1"/>
      <c r="AN1776" s="1"/>
      <c r="AO1776" s="1"/>
      <c r="AP1776" s="1"/>
    </row>
    <row r="1777" spans="1:42" x14ac:dyDescent="0.25">
      <c r="A1777" s="1" t="s">
        <v>1250</v>
      </c>
      <c r="B1777" s="1">
        <v>1009390</v>
      </c>
      <c r="C1777" s="1">
        <v>2020</v>
      </c>
      <c r="D1777" s="1" t="s">
        <v>43</v>
      </c>
      <c r="E1777" s="1" t="s">
        <v>44</v>
      </c>
      <c r="F1777" s="1" t="s">
        <v>66</v>
      </c>
      <c r="G1777" s="1" t="s">
        <v>141</v>
      </c>
      <c r="H1777" s="1"/>
      <c r="I1777" s="1" t="s">
        <v>68</v>
      </c>
      <c r="J1777" s="1"/>
      <c r="K1777" s="1" t="s">
        <v>49</v>
      </c>
      <c r="L1777" s="1">
        <v>52160</v>
      </c>
      <c r="M1777" s="1">
        <v>82.051199999999994</v>
      </c>
      <c r="N1777" s="1">
        <v>46.44</v>
      </c>
      <c r="O1777" s="1">
        <v>39.130000000000003</v>
      </c>
      <c r="P1777" s="1">
        <v>4.7999999999999996E-3</v>
      </c>
      <c r="Q1777" s="1">
        <v>6.7799999999999999E-2</v>
      </c>
      <c r="R1777" s="1">
        <v>0.1119</v>
      </c>
      <c r="S1777" s="1">
        <v>0.66849999999999998</v>
      </c>
      <c r="T1777" s="1">
        <v>5</v>
      </c>
      <c r="U1777" s="1">
        <v>32</v>
      </c>
      <c r="V1777" s="1">
        <v>0</v>
      </c>
      <c r="W1777" s="1" t="s">
        <v>50</v>
      </c>
      <c r="X1777" s="1">
        <v>30</v>
      </c>
      <c r="Y1777" s="1">
        <v>0.28999999999999998</v>
      </c>
      <c r="Z1777" s="1">
        <v>0.57999999999999996</v>
      </c>
      <c r="AA1777" s="1">
        <v>2.94</v>
      </c>
      <c r="AB1777" s="1">
        <v>5.79</v>
      </c>
      <c r="AC1777" s="1" t="s">
        <v>50</v>
      </c>
      <c r="AD1777" s="1">
        <v>2</v>
      </c>
      <c r="AE1777" s="1">
        <v>0.38400000000000001</v>
      </c>
      <c r="AF1777" s="1">
        <v>0.7581</v>
      </c>
      <c r="AG1777" s="1" t="s">
        <v>50</v>
      </c>
      <c r="AH1777" s="1">
        <v>30</v>
      </c>
      <c r="AI1777" s="1">
        <v>0.70379999999999998</v>
      </c>
      <c r="AJ1777" s="1">
        <v>5.0000000000000001E-4</v>
      </c>
      <c r="AK1777" s="1">
        <v>0</v>
      </c>
      <c r="AL1777" s="1"/>
      <c r="AM1777" s="1"/>
      <c r="AN1777" s="1"/>
      <c r="AO1777" s="1"/>
      <c r="AP1777" s="1"/>
    </row>
    <row r="1778" spans="1:42" x14ac:dyDescent="0.25">
      <c r="A1778" s="1" t="s">
        <v>1247</v>
      </c>
      <c r="B1778" s="1">
        <v>1009335</v>
      </c>
      <c r="C1778" s="1">
        <v>2020</v>
      </c>
      <c r="D1778" s="1" t="s">
        <v>43</v>
      </c>
      <c r="E1778" s="1" t="s">
        <v>44</v>
      </c>
      <c r="F1778" s="1" t="s">
        <v>66</v>
      </c>
      <c r="G1778" s="1" t="s">
        <v>1251</v>
      </c>
      <c r="H1778" s="1"/>
      <c r="I1778" s="1" t="s">
        <v>47</v>
      </c>
      <c r="J1778" s="1" t="s">
        <v>159</v>
      </c>
      <c r="K1778" s="1" t="s">
        <v>49</v>
      </c>
      <c r="L1778" s="1">
        <v>14853</v>
      </c>
      <c r="M1778" s="1">
        <v>120</v>
      </c>
      <c r="N1778" s="1">
        <v>107.955</v>
      </c>
      <c r="O1778" s="1">
        <v>49.833300000000001</v>
      </c>
      <c r="P1778" s="1">
        <v>0</v>
      </c>
      <c r="Q1778" s="1">
        <v>0.02</v>
      </c>
      <c r="R1778" s="1">
        <v>0.14000000000000001</v>
      </c>
      <c r="S1778" s="1">
        <v>0.21</v>
      </c>
      <c r="T1778" s="1">
        <v>4</v>
      </c>
      <c r="U1778" s="1">
        <v>11</v>
      </c>
      <c r="V1778" s="1">
        <v>0</v>
      </c>
      <c r="W1778" s="1" t="s">
        <v>49</v>
      </c>
      <c r="X1778" s="1"/>
      <c r="Y1778" s="1"/>
      <c r="Z1778" s="1"/>
      <c r="AA1778" s="1"/>
      <c r="AB1778" s="1"/>
      <c r="AC1778" s="1" t="s">
        <v>50</v>
      </c>
      <c r="AD1778" s="1">
        <v>5</v>
      </c>
      <c r="AE1778" s="1">
        <v>0.35761199999999999</v>
      </c>
      <c r="AF1778" s="1">
        <v>1.90726</v>
      </c>
      <c r="AG1778" s="1" t="s">
        <v>50</v>
      </c>
      <c r="AH1778" s="1">
        <v>6</v>
      </c>
      <c r="AI1778" s="1">
        <v>99.969200000000001</v>
      </c>
      <c r="AJ1778" s="1">
        <v>3.5951400000000001E-2</v>
      </c>
      <c r="AK1778" s="1">
        <v>1.651E-4</v>
      </c>
      <c r="AL1778" s="1"/>
      <c r="AM1778" s="1"/>
      <c r="AN1778" s="1"/>
      <c r="AO1778" s="1"/>
      <c r="AP1778" s="1"/>
    </row>
    <row r="1779" spans="1:42" x14ac:dyDescent="0.25">
      <c r="A1779" s="1" t="s">
        <v>1247</v>
      </c>
      <c r="B1779" s="1">
        <v>1009335</v>
      </c>
      <c r="C1779" s="1">
        <v>2020</v>
      </c>
      <c r="D1779" s="1" t="s">
        <v>43</v>
      </c>
      <c r="E1779" s="1" t="s">
        <v>44</v>
      </c>
      <c r="F1779" s="1" t="s">
        <v>66</v>
      </c>
      <c r="G1779" s="1" t="s">
        <v>204</v>
      </c>
      <c r="H1779" s="1"/>
      <c r="I1779" s="1" t="s">
        <v>47</v>
      </c>
      <c r="J1779" s="1" t="s">
        <v>159</v>
      </c>
      <c r="K1779" s="1" t="s">
        <v>49</v>
      </c>
      <c r="L1779" s="1">
        <v>140745</v>
      </c>
      <c r="M1779" s="1">
        <v>81.363600000000005</v>
      </c>
      <c r="N1779" s="1">
        <v>101.76</v>
      </c>
      <c r="O1779" s="1">
        <v>46.0627</v>
      </c>
      <c r="P1779" s="1">
        <v>0</v>
      </c>
      <c r="Q1779" s="1">
        <v>0.05</v>
      </c>
      <c r="R1779" s="1">
        <v>0.06</v>
      </c>
      <c r="S1779" s="1">
        <v>0.35</v>
      </c>
      <c r="T1779" s="1">
        <v>37</v>
      </c>
      <c r="U1779" s="1">
        <v>129</v>
      </c>
      <c r="V1779" s="1">
        <v>0</v>
      </c>
      <c r="W1779" s="1" t="s">
        <v>49</v>
      </c>
      <c r="X1779" s="1"/>
      <c r="Y1779" s="1"/>
      <c r="Z1779" s="1"/>
      <c r="AA1779" s="1"/>
      <c r="AB1779" s="1"/>
      <c r="AC1779" s="1" t="s">
        <v>50</v>
      </c>
      <c r="AD1779" s="1">
        <v>26</v>
      </c>
      <c r="AE1779" s="1">
        <v>3.4569200000000002</v>
      </c>
      <c r="AF1779" s="1">
        <v>16.609100000000002</v>
      </c>
      <c r="AG1779" s="1" t="s">
        <v>50</v>
      </c>
      <c r="AH1779" s="1">
        <v>103</v>
      </c>
      <c r="AI1779" s="1">
        <v>570.14599999999996</v>
      </c>
      <c r="AJ1779" s="1">
        <v>0.355769</v>
      </c>
      <c r="AK1779" s="1">
        <v>9.5060000000000001E-4</v>
      </c>
      <c r="AL1779" s="1"/>
      <c r="AM1779" s="1"/>
      <c r="AN1779" s="1"/>
      <c r="AO1779" s="1"/>
      <c r="AP1779" s="1"/>
    </row>
    <row r="1780" spans="1:42" x14ac:dyDescent="0.25">
      <c r="A1780" s="1" t="s">
        <v>1247</v>
      </c>
      <c r="B1780" s="1">
        <v>1009335</v>
      </c>
      <c r="C1780" s="1">
        <v>2020</v>
      </c>
      <c r="D1780" s="1" t="s">
        <v>43</v>
      </c>
      <c r="E1780" s="1" t="s">
        <v>44</v>
      </c>
      <c r="F1780" s="1" t="s">
        <v>66</v>
      </c>
      <c r="G1780" s="1" t="s">
        <v>402</v>
      </c>
      <c r="H1780" s="1"/>
      <c r="I1780" s="1" t="s">
        <v>47</v>
      </c>
      <c r="J1780" s="1" t="s">
        <v>159</v>
      </c>
      <c r="K1780" s="1" t="s">
        <v>49</v>
      </c>
      <c r="L1780" s="1">
        <v>5344</v>
      </c>
      <c r="M1780" s="1">
        <v>80</v>
      </c>
      <c r="N1780" s="1">
        <v>110</v>
      </c>
      <c r="O1780" s="1">
        <v>46.8</v>
      </c>
      <c r="P1780" s="1">
        <v>0.03</v>
      </c>
      <c r="Q1780" s="1">
        <v>0.03</v>
      </c>
      <c r="R1780" s="1">
        <v>0.28000000000000003</v>
      </c>
      <c r="S1780" s="1">
        <v>0.28000000000000003</v>
      </c>
      <c r="T1780" s="1">
        <v>1</v>
      </c>
      <c r="U1780" s="1">
        <v>3</v>
      </c>
      <c r="V1780" s="1">
        <v>0</v>
      </c>
      <c r="W1780" s="1" t="s">
        <v>49</v>
      </c>
      <c r="X1780" s="1"/>
      <c r="Y1780" s="1"/>
      <c r="Z1780" s="1"/>
      <c r="AA1780" s="1"/>
      <c r="AB1780" s="1"/>
      <c r="AC1780" s="1" t="s">
        <v>50</v>
      </c>
      <c r="AD1780" s="1">
        <v>3</v>
      </c>
      <c r="AE1780" s="1">
        <v>0.59601999999999999</v>
      </c>
      <c r="AF1780" s="1">
        <v>1.90726</v>
      </c>
      <c r="AG1780" s="1" t="s">
        <v>49</v>
      </c>
      <c r="AH1780" s="1"/>
      <c r="AI1780" s="1"/>
      <c r="AJ1780" s="1"/>
      <c r="AK1780" s="1"/>
      <c r="AL1780" s="1"/>
      <c r="AM1780" s="1"/>
      <c r="AN1780" s="1"/>
      <c r="AO1780" s="1"/>
      <c r="AP1780" s="1"/>
    </row>
    <row r="1781" spans="1:42" x14ac:dyDescent="0.25">
      <c r="A1781" s="1" t="s">
        <v>1247</v>
      </c>
      <c r="B1781" s="1">
        <v>1009335</v>
      </c>
      <c r="C1781" s="1">
        <v>2020</v>
      </c>
      <c r="D1781" s="1" t="s">
        <v>43</v>
      </c>
      <c r="E1781" s="1" t="s">
        <v>44</v>
      </c>
      <c r="F1781" s="1" t="s">
        <v>66</v>
      </c>
      <c r="G1781" s="1" t="s">
        <v>1252</v>
      </c>
      <c r="H1781" s="1"/>
      <c r="I1781" s="1" t="s">
        <v>47</v>
      </c>
      <c r="J1781" s="1" t="s">
        <v>159</v>
      </c>
      <c r="K1781" s="1" t="s">
        <v>49</v>
      </c>
      <c r="L1781" s="1">
        <v>60294</v>
      </c>
      <c r="M1781" s="1">
        <v>80</v>
      </c>
      <c r="N1781" s="1">
        <v>109.09099999999999</v>
      </c>
      <c r="O1781" s="1">
        <v>48.0715</v>
      </c>
      <c r="P1781" s="1">
        <v>0</v>
      </c>
      <c r="Q1781" s="1">
        <v>0.04</v>
      </c>
      <c r="R1781" s="1">
        <v>0.14000000000000001</v>
      </c>
      <c r="S1781" s="1">
        <v>0.43</v>
      </c>
      <c r="T1781" s="1">
        <v>16</v>
      </c>
      <c r="U1781" s="1">
        <v>39</v>
      </c>
      <c r="V1781" s="1">
        <v>0</v>
      </c>
      <c r="W1781" s="1" t="s">
        <v>49</v>
      </c>
      <c r="X1781" s="1"/>
      <c r="Y1781" s="1"/>
      <c r="Z1781" s="1"/>
      <c r="AA1781" s="1"/>
      <c r="AB1781" s="1"/>
      <c r="AC1781" s="1" t="s">
        <v>50</v>
      </c>
      <c r="AD1781" s="1">
        <v>25</v>
      </c>
      <c r="AE1781" s="1">
        <v>2.66222</v>
      </c>
      <c r="AF1781" s="1">
        <v>13.748200000000001</v>
      </c>
      <c r="AG1781" s="1" t="s">
        <v>50</v>
      </c>
      <c r="AH1781" s="1">
        <v>14</v>
      </c>
      <c r="AI1781" s="1">
        <v>284.935</v>
      </c>
      <c r="AJ1781" s="1">
        <v>0.13377800000000001</v>
      </c>
      <c r="AK1781" s="1">
        <v>4.7209999999999998E-4</v>
      </c>
      <c r="AL1781" s="1"/>
      <c r="AM1781" s="1"/>
      <c r="AN1781" s="1"/>
      <c r="AO1781" s="1"/>
      <c r="AP1781" s="1"/>
    </row>
    <row r="1782" spans="1:42" x14ac:dyDescent="0.25">
      <c r="A1782" s="1" t="s">
        <v>1247</v>
      </c>
      <c r="B1782" s="1">
        <v>1009335</v>
      </c>
      <c r="C1782" s="1">
        <v>2020</v>
      </c>
      <c r="D1782" s="1" t="s">
        <v>43</v>
      </c>
      <c r="E1782" s="1" t="s">
        <v>44</v>
      </c>
      <c r="F1782" s="1" t="s">
        <v>66</v>
      </c>
      <c r="G1782" s="1" t="s">
        <v>1154</v>
      </c>
      <c r="H1782" s="1"/>
      <c r="I1782" s="1" t="s">
        <v>47</v>
      </c>
      <c r="J1782" s="1" t="s">
        <v>159</v>
      </c>
      <c r="K1782" s="1" t="s">
        <v>49</v>
      </c>
      <c r="L1782" s="1">
        <v>33284</v>
      </c>
      <c r="M1782" s="1">
        <v>80</v>
      </c>
      <c r="N1782" s="1">
        <v>110</v>
      </c>
      <c r="O1782" s="1">
        <v>48.8</v>
      </c>
      <c r="P1782" s="1">
        <v>0</v>
      </c>
      <c r="Q1782" s="1">
        <v>0.03</v>
      </c>
      <c r="R1782" s="1">
        <v>0.2</v>
      </c>
      <c r="S1782" s="1">
        <v>0.28000000000000003</v>
      </c>
      <c r="T1782" s="1">
        <v>8</v>
      </c>
      <c r="U1782" s="1">
        <v>20</v>
      </c>
      <c r="V1782" s="1">
        <v>0</v>
      </c>
      <c r="W1782" s="1" t="s">
        <v>49</v>
      </c>
      <c r="X1782" s="1"/>
      <c r="Y1782" s="1"/>
      <c r="Z1782" s="1"/>
      <c r="AA1782" s="1"/>
      <c r="AB1782" s="1"/>
      <c r="AC1782" s="1" t="s">
        <v>50</v>
      </c>
      <c r="AD1782" s="1">
        <v>11</v>
      </c>
      <c r="AE1782" s="1">
        <v>0.39734700000000001</v>
      </c>
      <c r="AF1782" s="1">
        <v>2.4635500000000001</v>
      </c>
      <c r="AG1782" s="1" t="s">
        <v>50</v>
      </c>
      <c r="AH1782" s="1">
        <v>9</v>
      </c>
      <c r="AI1782" s="1">
        <v>300.30599999999998</v>
      </c>
      <c r="AJ1782" s="1">
        <v>0.187943</v>
      </c>
      <c r="AK1782" s="1">
        <v>4.9810000000000002E-4</v>
      </c>
      <c r="AL1782" s="1"/>
      <c r="AM1782" s="1"/>
      <c r="AN1782" s="1"/>
      <c r="AO1782" s="1"/>
      <c r="AP1782" s="1"/>
    </row>
    <row r="1783" spans="1:42" x14ac:dyDescent="0.25">
      <c r="A1783" s="1" t="s">
        <v>1247</v>
      </c>
      <c r="B1783" s="1">
        <v>1009335</v>
      </c>
      <c r="C1783" s="1">
        <v>2020</v>
      </c>
      <c r="D1783" s="1" t="s">
        <v>43</v>
      </c>
      <c r="E1783" s="1" t="s">
        <v>44</v>
      </c>
      <c r="F1783" s="1" t="s">
        <v>66</v>
      </c>
      <c r="G1783" s="1" t="s">
        <v>232</v>
      </c>
      <c r="H1783" s="1"/>
      <c r="I1783" s="1" t="s">
        <v>47</v>
      </c>
      <c r="J1783" s="1" t="s">
        <v>159</v>
      </c>
      <c r="K1783" s="1" t="s">
        <v>49</v>
      </c>
      <c r="L1783" s="1">
        <v>4420</v>
      </c>
      <c r="M1783" s="1">
        <v>80</v>
      </c>
      <c r="N1783" s="1">
        <v>106</v>
      </c>
      <c r="O1783" s="1">
        <v>43</v>
      </c>
      <c r="P1783" s="1">
        <v>0</v>
      </c>
      <c r="Q1783" s="1">
        <v>0</v>
      </c>
      <c r="R1783" s="1">
        <v>0.18</v>
      </c>
      <c r="S1783" s="1">
        <v>0.18</v>
      </c>
      <c r="T1783" s="1">
        <v>1</v>
      </c>
      <c r="U1783" s="1">
        <v>4</v>
      </c>
      <c r="V1783" s="1">
        <v>0</v>
      </c>
      <c r="W1783" s="1" t="s">
        <v>49</v>
      </c>
      <c r="X1783" s="1"/>
      <c r="Y1783" s="1"/>
      <c r="Z1783" s="1"/>
      <c r="AA1783" s="1"/>
      <c r="AB1783" s="1"/>
      <c r="AC1783" s="1" t="s">
        <v>49</v>
      </c>
      <c r="AD1783" s="1"/>
      <c r="AE1783" s="1"/>
      <c r="AF1783" s="1"/>
      <c r="AG1783" s="1" t="s">
        <v>50</v>
      </c>
      <c r="AH1783" s="1">
        <v>4</v>
      </c>
      <c r="AI1783" s="1">
        <v>31.464700000000001</v>
      </c>
      <c r="AJ1783" s="1">
        <v>1.6227200000000001E-2</v>
      </c>
      <c r="AK1783" s="1">
        <v>5.3199999999999999E-5</v>
      </c>
      <c r="AL1783" s="1"/>
      <c r="AM1783" s="1"/>
      <c r="AN1783" s="1"/>
      <c r="AO1783" s="1"/>
      <c r="AP1783" s="1"/>
    </row>
    <row r="1784" spans="1:42" x14ac:dyDescent="0.25">
      <c r="A1784" s="1" t="s">
        <v>1253</v>
      </c>
      <c r="B1784" s="1">
        <v>1008714</v>
      </c>
      <c r="C1784" s="1">
        <v>2020</v>
      </c>
      <c r="D1784" s="1" t="s">
        <v>43</v>
      </c>
      <c r="E1784" s="1" t="s">
        <v>44</v>
      </c>
      <c r="F1784" s="1" t="s">
        <v>66</v>
      </c>
      <c r="G1784" s="1" t="s">
        <v>538</v>
      </c>
      <c r="H1784" s="1"/>
      <c r="I1784" s="1" t="s">
        <v>47</v>
      </c>
      <c r="J1784" s="1" t="s">
        <v>1254</v>
      </c>
      <c r="K1784" s="1" t="s">
        <v>49</v>
      </c>
      <c r="L1784" s="1">
        <v>79248.526027400003</v>
      </c>
      <c r="M1784" s="1">
        <v>150</v>
      </c>
      <c r="N1784" s="1">
        <v>40</v>
      </c>
      <c r="O1784" s="1">
        <v>46.423999999999999</v>
      </c>
      <c r="P1784" s="1">
        <v>5.6899999999999997E-3</v>
      </c>
      <c r="Q1784" s="1">
        <v>0.18666199999999999</v>
      </c>
      <c r="R1784" s="1">
        <v>1.8400000000000001E-3</v>
      </c>
      <c r="S1784" s="1">
        <v>1.0388E-2</v>
      </c>
      <c r="T1784" s="1">
        <v>5</v>
      </c>
      <c r="U1784" s="1">
        <v>5</v>
      </c>
      <c r="V1784" s="1">
        <v>0</v>
      </c>
      <c r="W1784" s="1" t="s">
        <v>49</v>
      </c>
      <c r="X1784" s="1">
        <v>0</v>
      </c>
      <c r="Y1784" s="1">
        <v>0</v>
      </c>
      <c r="Z1784" s="1">
        <v>0</v>
      </c>
      <c r="AA1784" s="1">
        <v>0</v>
      </c>
      <c r="AB1784" s="1">
        <v>0</v>
      </c>
      <c r="AC1784" s="1" t="s">
        <v>49</v>
      </c>
      <c r="AD1784" s="1">
        <v>0</v>
      </c>
      <c r="AE1784" s="1">
        <v>0</v>
      </c>
      <c r="AF1784" s="1">
        <v>0</v>
      </c>
      <c r="AG1784" s="1" t="s">
        <v>50</v>
      </c>
      <c r="AH1784" s="1">
        <v>5</v>
      </c>
      <c r="AI1784" s="1">
        <v>10.4</v>
      </c>
      <c r="AJ1784" s="1">
        <v>7.3478147300000005E-2</v>
      </c>
      <c r="AK1784" s="1">
        <v>1.96324425E-2</v>
      </c>
      <c r="AL1784" s="1"/>
      <c r="AM1784" s="1"/>
      <c r="AN1784" s="1"/>
      <c r="AO1784" s="1"/>
      <c r="AP1784" s="1"/>
    </row>
    <row r="1785" spans="1:42" x14ac:dyDescent="0.25">
      <c r="A1785" s="1" t="s">
        <v>1253</v>
      </c>
      <c r="B1785" s="1">
        <v>1008714</v>
      </c>
      <c r="C1785" s="1">
        <v>2020</v>
      </c>
      <c r="D1785" s="1" t="s">
        <v>43</v>
      </c>
      <c r="E1785" s="1" t="s">
        <v>44</v>
      </c>
      <c r="F1785" s="1" t="s">
        <v>66</v>
      </c>
      <c r="G1785" s="1" t="s">
        <v>539</v>
      </c>
      <c r="H1785" s="1"/>
      <c r="I1785" s="1" t="s">
        <v>47</v>
      </c>
      <c r="J1785" s="1" t="s">
        <v>1254</v>
      </c>
      <c r="K1785" s="1" t="s">
        <v>49</v>
      </c>
      <c r="L1785" s="1">
        <v>208612.98082200001</v>
      </c>
      <c r="M1785" s="1">
        <v>150</v>
      </c>
      <c r="N1785" s="1">
        <v>40</v>
      </c>
      <c r="O1785" s="1">
        <v>41.5</v>
      </c>
      <c r="P1785" s="1">
        <v>2.3E-2</v>
      </c>
      <c r="Q1785" s="1">
        <v>2.3E-2</v>
      </c>
      <c r="R1785" s="1">
        <v>7.3999999999999996E-2</v>
      </c>
      <c r="S1785" s="1">
        <v>7.3999999999999996E-2</v>
      </c>
      <c r="T1785" s="1">
        <v>3</v>
      </c>
      <c r="U1785" s="1">
        <v>3</v>
      </c>
      <c r="V1785" s="1">
        <v>0</v>
      </c>
      <c r="W1785" s="1" t="s">
        <v>49</v>
      </c>
      <c r="X1785" s="1">
        <v>0</v>
      </c>
      <c r="Y1785" s="1">
        <v>0</v>
      </c>
      <c r="Z1785" s="1">
        <v>0</v>
      </c>
      <c r="AA1785" s="1">
        <v>0</v>
      </c>
      <c r="AB1785" s="1">
        <v>0</v>
      </c>
      <c r="AC1785" s="1" t="s">
        <v>49</v>
      </c>
      <c r="AD1785" s="1">
        <v>0</v>
      </c>
      <c r="AE1785" s="1">
        <v>0</v>
      </c>
      <c r="AF1785" s="1">
        <v>0</v>
      </c>
      <c r="AG1785" s="1" t="s">
        <v>50</v>
      </c>
      <c r="AH1785" s="1">
        <v>3</v>
      </c>
      <c r="AI1785" s="1">
        <v>4.0999999999999996</v>
      </c>
      <c r="AJ1785" s="1">
        <v>2.85533686E-2</v>
      </c>
      <c r="AK1785" s="1">
        <v>7.6291032E-3</v>
      </c>
      <c r="AL1785" s="1"/>
      <c r="AM1785" s="1"/>
      <c r="AN1785" s="1"/>
      <c r="AO1785" s="1"/>
      <c r="AP1785" s="1"/>
    </row>
    <row r="1786" spans="1:42" x14ac:dyDescent="0.25">
      <c r="A1786" s="1" t="s">
        <v>1253</v>
      </c>
      <c r="B1786" s="1">
        <v>1008714</v>
      </c>
      <c r="C1786" s="1">
        <v>2020</v>
      </c>
      <c r="D1786" s="1" t="s">
        <v>43</v>
      </c>
      <c r="E1786" s="1" t="s">
        <v>44</v>
      </c>
      <c r="F1786" s="1" t="s">
        <v>66</v>
      </c>
      <c r="G1786" s="1" t="s">
        <v>286</v>
      </c>
      <c r="H1786" s="1"/>
      <c r="I1786" s="1" t="s">
        <v>47</v>
      </c>
      <c r="J1786" s="1" t="s">
        <v>1254</v>
      </c>
      <c r="K1786" s="1" t="s">
        <v>49</v>
      </c>
      <c r="L1786" s="1">
        <v>4029105.3967300002</v>
      </c>
      <c r="M1786" s="1">
        <v>150</v>
      </c>
      <c r="N1786" s="1">
        <v>40</v>
      </c>
      <c r="O1786" s="1">
        <v>42.134320388299997</v>
      </c>
      <c r="P1786" s="1">
        <v>2.1000000000000001E-2</v>
      </c>
      <c r="Q1786" s="1">
        <v>2.7E-2</v>
      </c>
      <c r="R1786" s="1">
        <v>0.56000000000000005</v>
      </c>
      <c r="S1786" s="1">
        <v>0.74</v>
      </c>
      <c r="T1786" s="1">
        <v>206</v>
      </c>
      <c r="U1786" s="1">
        <v>204</v>
      </c>
      <c r="V1786" s="1">
        <v>0</v>
      </c>
      <c r="W1786" s="1" t="s">
        <v>49</v>
      </c>
      <c r="X1786" s="1">
        <v>0</v>
      </c>
      <c r="Y1786" s="1">
        <v>0</v>
      </c>
      <c r="Z1786" s="1">
        <v>0</v>
      </c>
      <c r="AA1786" s="1">
        <v>0</v>
      </c>
      <c r="AB1786" s="1">
        <v>0</v>
      </c>
      <c r="AC1786" s="1" t="s">
        <v>49</v>
      </c>
      <c r="AD1786" s="1">
        <v>0</v>
      </c>
      <c r="AE1786" s="1">
        <v>0</v>
      </c>
      <c r="AF1786" s="1">
        <v>0</v>
      </c>
      <c r="AG1786" s="1" t="s">
        <v>50</v>
      </c>
      <c r="AH1786" s="1">
        <v>204</v>
      </c>
      <c r="AI1786" s="1">
        <v>583.4</v>
      </c>
      <c r="AJ1786" s="1">
        <v>3.9891152785999999</v>
      </c>
      <c r="AK1786" s="1">
        <v>1.0658417385000001</v>
      </c>
      <c r="AL1786" s="1"/>
      <c r="AM1786" s="1"/>
      <c r="AN1786" s="1"/>
      <c r="AO1786" s="1"/>
      <c r="AP1786" s="1"/>
    </row>
    <row r="1787" spans="1:42" x14ac:dyDescent="0.25">
      <c r="A1787" s="1" t="s">
        <v>1253</v>
      </c>
      <c r="B1787" s="1">
        <v>1008714</v>
      </c>
      <c r="C1787" s="1">
        <v>2020</v>
      </c>
      <c r="D1787" s="1" t="s">
        <v>43</v>
      </c>
      <c r="E1787" s="1" t="s">
        <v>44</v>
      </c>
      <c r="F1787" s="1" t="s">
        <v>66</v>
      </c>
      <c r="G1787" s="1" t="s">
        <v>737</v>
      </c>
      <c r="H1787" s="1"/>
      <c r="I1787" s="1" t="s">
        <v>47</v>
      </c>
      <c r="J1787" s="1" t="s">
        <v>1254</v>
      </c>
      <c r="K1787" s="1" t="s">
        <v>49</v>
      </c>
      <c r="L1787" s="1">
        <v>5016642.9864999996</v>
      </c>
      <c r="M1787" s="1">
        <v>150</v>
      </c>
      <c r="N1787" s="1">
        <v>40</v>
      </c>
      <c r="O1787" s="1">
        <v>45.979965277799998</v>
      </c>
      <c r="P1787" s="1">
        <v>2.1000000000000001E-2</v>
      </c>
      <c r="Q1787" s="1">
        <v>2.4E-2</v>
      </c>
      <c r="R1787" s="1">
        <v>0.56000000000000005</v>
      </c>
      <c r="S1787" s="1">
        <v>0.74</v>
      </c>
      <c r="T1787" s="1">
        <v>288</v>
      </c>
      <c r="U1787" s="1">
        <v>288</v>
      </c>
      <c r="V1787" s="1">
        <v>0</v>
      </c>
      <c r="W1787" s="1" t="s">
        <v>49</v>
      </c>
      <c r="X1787" s="1">
        <v>0</v>
      </c>
      <c r="Y1787" s="1">
        <v>0</v>
      </c>
      <c r="Z1787" s="1">
        <v>0</v>
      </c>
      <c r="AA1787" s="1">
        <v>0</v>
      </c>
      <c r="AB1787" s="1">
        <v>0</v>
      </c>
      <c r="AC1787" s="1" t="s">
        <v>49</v>
      </c>
      <c r="AD1787" s="1">
        <v>0</v>
      </c>
      <c r="AE1787" s="1">
        <v>0</v>
      </c>
      <c r="AF1787" s="1">
        <v>0</v>
      </c>
      <c r="AG1787" s="1" t="s">
        <v>50</v>
      </c>
      <c r="AH1787" s="1">
        <v>288</v>
      </c>
      <c r="AI1787" s="1">
        <v>1167</v>
      </c>
      <c r="AJ1787" s="1">
        <v>8.0705629431000006</v>
      </c>
      <c r="AK1787" s="1">
        <v>2.1563535363000002</v>
      </c>
      <c r="AL1787" s="1"/>
      <c r="AM1787" s="1"/>
      <c r="AN1787" s="1"/>
      <c r="AO1787" s="1"/>
      <c r="AP1787" s="1"/>
    </row>
    <row r="1788" spans="1:42" x14ac:dyDescent="0.25">
      <c r="A1788" s="1" t="s">
        <v>1255</v>
      </c>
      <c r="B1788" s="1">
        <v>1009240</v>
      </c>
      <c r="C1788" s="1">
        <v>2020</v>
      </c>
      <c r="D1788" s="1" t="s">
        <v>43</v>
      </c>
      <c r="E1788" s="1" t="s">
        <v>44</v>
      </c>
      <c r="F1788" s="1" t="s">
        <v>66</v>
      </c>
      <c r="G1788" s="1" t="s">
        <v>471</v>
      </c>
      <c r="H1788" s="1"/>
      <c r="I1788" s="1" t="s">
        <v>47</v>
      </c>
      <c r="J1788" s="1" t="s">
        <v>123</v>
      </c>
      <c r="K1788" s="1" t="s">
        <v>49</v>
      </c>
      <c r="L1788" s="1">
        <v>13080</v>
      </c>
      <c r="M1788" s="1">
        <v>66.180000000000007</v>
      </c>
      <c r="N1788" s="1">
        <v>35</v>
      </c>
      <c r="O1788" s="1">
        <v>38.08</v>
      </c>
      <c r="P1788" s="1">
        <v>0.01</v>
      </c>
      <c r="Q1788" s="1">
        <v>0.01</v>
      </c>
      <c r="R1788" s="1">
        <v>0.11</v>
      </c>
      <c r="S1788" s="1">
        <v>0.64</v>
      </c>
      <c r="T1788" s="1">
        <v>368</v>
      </c>
      <c r="U1788" s="1">
        <v>2</v>
      </c>
      <c r="V1788" s="1">
        <v>0</v>
      </c>
      <c r="W1788" s="1" t="s">
        <v>50</v>
      </c>
      <c r="X1788" s="1">
        <v>2</v>
      </c>
      <c r="Y1788" s="1">
        <v>0.1129888</v>
      </c>
      <c r="Z1788" s="1">
        <v>0.82394789999999996</v>
      </c>
      <c r="AA1788" s="1">
        <v>0</v>
      </c>
      <c r="AB1788" s="1">
        <v>0</v>
      </c>
      <c r="AC1788" s="1" t="s">
        <v>49</v>
      </c>
      <c r="AD1788" s="1"/>
      <c r="AE1788" s="1"/>
      <c r="AF1788" s="1"/>
      <c r="AG1788" s="1" t="s">
        <v>49</v>
      </c>
      <c r="AH1788" s="1"/>
      <c r="AI1788" s="1"/>
      <c r="AJ1788" s="1"/>
      <c r="AK1788" s="1"/>
      <c r="AL1788" s="1"/>
      <c r="AM1788" s="1"/>
      <c r="AN1788" s="1"/>
      <c r="AO1788" s="1"/>
      <c r="AP1788" s="1"/>
    </row>
    <row r="1789" spans="1:42" x14ac:dyDescent="0.25">
      <c r="A1789" s="1" t="s">
        <v>1255</v>
      </c>
      <c r="B1789" s="1">
        <v>1009240</v>
      </c>
      <c r="C1789" s="1">
        <v>2020</v>
      </c>
      <c r="D1789" s="1" t="s">
        <v>43</v>
      </c>
      <c r="E1789" s="1" t="s">
        <v>44</v>
      </c>
      <c r="F1789" s="1" t="s">
        <v>66</v>
      </c>
      <c r="G1789" s="1" t="s">
        <v>677</v>
      </c>
      <c r="H1789" s="1"/>
      <c r="I1789" s="1" t="s">
        <v>47</v>
      </c>
      <c r="J1789" s="1" t="s">
        <v>123</v>
      </c>
      <c r="K1789" s="1" t="s">
        <v>49</v>
      </c>
      <c r="L1789" s="1">
        <v>18985</v>
      </c>
      <c r="M1789" s="1">
        <v>50</v>
      </c>
      <c r="N1789" s="1">
        <v>28</v>
      </c>
      <c r="O1789" s="1">
        <v>37.880000000000003</v>
      </c>
      <c r="P1789" s="1">
        <v>0</v>
      </c>
      <c r="Q1789" s="1">
        <v>0.01</v>
      </c>
      <c r="R1789" s="1">
        <v>0.56999999999999995</v>
      </c>
      <c r="S1789" s="1">
        <v>0.62</v>
      </c>
      <c r="T1789" s="1">
        <v>3</v>
      </c>
      <c r="U1789" s="1">
        <v>7</v>
      </c>
      <c r="V1789" s="1">
        <v>0</v>
      </c>
      <c r="W1789" s="1" t="s">
        <v>50</v>
      </c>
      <c r="X1789" s="1">
        <v>4</v>
      </c>
      <c r="Y1789" s="1">
        <v>2.7856700000000002E-2</v>
      </c>
      <c r="Z1789" s="1">
        <v>1.6873913</v>
      </c>
      <c r="AA1789" s="1">
        <v>6.0369999999999998E-4</v>
      </c>
      <c r="AB1789" s="1">
        <v>3.6567700000000002E-2</v>
      </c>
      <c r="AC1789" s="1" t="s">
        <v>49</v>
      </c>
      <c r="AD1789" s="1"/>
      <c r="AE1789" s="1"/>
      <c r="AF1789" s="1"/>
      <c r="AG1789" s="1" t="s">
        <v>49</v>
      </c>
      <c r="AH1789" s="1"/>
      <c r="AI1789" s="1"/>
      <c r="AJ1789" s="1"/>
      <c r="AK1789" s="1"/>
      <c r="AL1789" s="1"/>
      <c r="AM1789" s="1"/>
      <c r="AN1789" s="1"/>
      <c r="AO1789" s="1"/>
      <c r="AP1789" s="1"/>
    </row>
    <row r="1790" spans="1:42" x14ac:dyDescent="0.25">
      <c r="A1790" s="1" t="s">
        <v>1255</v>
      </c>
      <c r="B1790" s="1">
        <v>1009240</v>
      </c>
      <c r="C1790" s="1">
        <v>2020</v>
      </c>
      <c r="D1790" s="1" t="s">
        <v>43</v>
      </c>
      <c r="E1790" s="1" t="s">
        <v>44</v>
      </c>
      <c r="F1790" s="1" t="s">
        <v>66</v>
      </c>
      <c r="G1790" s="1" t="s">
        <v>616</v>
      </c>
      <c r="H1790" s="1"/>
      <c r="I1790" s="1" t="s">
        <v>47</v>
      </c>
      <c r="J1790" s="1" t="s">
        <v>123</v>
      </c>
      <c r="K1790" s="1" t="s">
        <v>49</v>
      </c>
      <c r="L1790" s="1">
        <v>4307</v>
      </c>
      <c r="M1790" s="1">
        <v>73</v>
      </c>
      <c r="N1790" s="1">
        <v>18</v>
      </c>
      <c r="O1790" s="1">
        <v>34.33</v>
      </c>
      <c r="P1790" s="1">
        <v>0.18</v>
      </c>
      <c r="Q1790" s="1">
        <v>0.18</v>
      </c>
      <c r="R1790" s="1">
        <v>0.1</v>
      </c>
      <c r="S1790" s="1">
        <v>0.1</v>
      </c>
      <c r="T1790" s="1">
        <v>267</v>
      </c>
      <c r="U1790" s="1">
        <v>2</v>
      </c>
      <c r="V1790" s="1">
        <v>0</v>
      </c>
      <c r="W1790" s="1" t="s">
        <v>49</v>
      </c>
      <c r="X1790" s="1"/>
      <c r="Y1790" s="1"/>
      <c r="Z1790" s="1"/>
      <c r="AA1790" s="1"/>
      <c r="AB1790" s="1"/>
      <c r="AC1790" s="1" t="s">
        <v>50</v>
      </c>
      <c r="AD1790" s="1">
        <v>2</v>
      </c>
      <c r="AE1790" s="1">
        <v>2.27201E-2</v>
      </c>
      <c r="AF1790" s="1">
        <v>0.23418520000000001</v>
      </c>
      <c r="AG1790" s="1" t="s">
        <v>49</v>
      </c>
      <c r="AH1790" s="1"/>
      <c r="AI1790" s="1"/>
      <c r="AJ1790" s="1"/>
      <c r="AK1790" s="1"/>
      <c r="AL1790" s="1"/>
      <c r="AM1790" s="1"/>
      <c r="AN1790" s="1"/>
      <c r="AO1790" s="1"/>
      <c r="AP1790" s="1"/>
    </row>
    <row r="1791" spans="1:42" x14ac:dyDescent="0.25">
      <c r="A1791" s="1" t="s">
        <v>1255</v>
      </c>
      <c r="B1791" s="1">
        <v>1009240</v>
      </c>
      <c r="C1791" s="1">
        <v>2020</v>
      </c>
      <c r="D1791" s="1" t="s">
        <v>43</v>
      </c>
      <c r="E1791" s="1" t="s">
        <v>44</v>
      </c>
      <c r="F1791" s="1" t="s">
        <v>66</v>
      </c>
      <c r="G1791" s="1" t="s">
        <v>103</v>
      </c>
      <c r="H1791" s="1"/>
      <c r="I1791" s="1" t="s">
        <v>47</v>
      </c>
      <c r="J1791" s="1" t="s">
        <v>123</v>
      </c>
      <c r="K1791" s="1" t="s">
        <v>49</v>
      </c>
      <c r="L1791" s="1">
        <v>55537</v>
      </c>
      <c r="M1791" s="1">
        <v>66</v>
      </c>
      <c r="N1791" s="1">
        <v>30</v>
      </c>
      <c r="O1791" s="1">
        <v>45.8</v>
      </c>
      <c r="P1791" s="1">
        <v>0</v>
      </c>
      <c r="Q1791" s="1">
        <v>0</v>
      </c>
      <c r="R1791" s="1">
        <v>0.34</v>
      </c>
      <c r="S1791" s="1">
        <v>0.34</v>
      </c>
      <c r="T1791" s="1">
        <v>200</v>
      </c>
      <c r="U1791" s="1">
        <v>16</v>
      </c>
      <c r="V1791" s="1">
        <v>0</v>
      </c>
      <c r="W1791" s="1" t="s">
        <v>49</v>
      </c>
      <c r="X1791" s="1"/>
      <c r="Y1791" s="1"/>
      <c r="Z1791" s="1"/>
      <c r="AA1791" s="1"/>
      <c r="AB1791" s="1"/>
      <c r="AC1791" s="1" t="s">
        <v>49</v>
      </c>
      <c r="AD1791" s="1"/>
      <c r="AE1791" s="1"/>
      <c r="AF1791" s="1"/>
      <c r="AG1791" s="1" t="s">
        <v>50</v>
      </c>
      <c r="AH1791" s="1">
        <v>16</v>
      </c>
      <c r="AI1791" s="1">
        <v>74.247699800000007</v>
      </c>
      <c r="AJ1791" s="1">
        <v>0.14424200000000001</v>
      </c>
      <c r="AK1791" s="1">
        <v>9.3300000000000005E-5</v>
      </c>
      <c r="AL1791" s="1"/>
      <c r="AM1791" s="1"/>
      <c r="AN1791" s="1"/>
      <c r="AO1791" s="1"/>
      <c r="AP1791" s="1"/>
    </row>
    <row r="1792" spans="1:42" x14ac:dyDescent="0.25">
      <c r="A1792" s="1" t="s">
        <v>1255</v>
      </c>
      <c r="B1792" s="1">
        <v>1009240</v>
      </c>
      <c r="C1792" s="1">
        <v>2020</v>
      </c>
      <c r="D1792" s="1" t="s">
        <v>43</v>
      </c>
      <c r="E1792" s="1" t="s">
        <v>44</v>
      </c>
      <c r="F1792" s="1" t="s">
        <v>66</v>
      </c>
      <c r="G1792" s="1" t="s">
        <v>181</v>
      </c>
      <c r="H1792" s="1"/>
      <c r="I1792" s="1" t="s">
        <v>47</v>
      </c>
      <c r="J1792" s="1" t="s">
        <v>123</v>
      </c>
      <c r="K1792" s="1" t="s">
        <v>49</v>
      </c>
      <c r="L1792" s="1">
        <v>5931</v>
      </c>
      <c r="M1792" s="1">
        <v>93</v>
      </c>
      <c r="N1792" s="1">
        <v>22</v>
      </c>
      <c r="O1792" s="1">
        <v>30.92</v>
      </c>
      <c r="P1792" s="1">
        <v>0.01</v>
      </c>
      <c r="Q1792" s="1">
        <v>0.01</v>
      </c>
      <c r="R1792" s="1">
        <v>0.22</v>
      </c>
      <c r="S1792" s="1">
        <v>0.22</v>
      </c>
      <c r="T1792" s="1">
        <v>82</v>
      </c>
      <c r="U1792" s="1">
        <v>2</v>
      </c>
      <c r="V1792" s="1">
        <v>0</v>
      </c>
      <c r="W1792" s="1" t="s">
        <v>49</v>
      </c>
      <c r="X1792" s="1"/>
      <c r="Y1792" s="1"/>
      <c r="Z1792" s="1"/>
      <c r="AA1792" s="1"/>
      <c r="AB1792" s="1"/>
      <c r="AC1792" s="1" t="s">
        <v>50</v>
      </c>
      <c r="AD1792" s="1">
        <v>2</v>
      </c>
      <c r="AE1792" s="1">
        <v>4.3486200000000003E-2</v>
      </c>
      <c r="AF1792" s="1">
        <v>8.8761099999999996E-2</v>
      </c>
      <c r="AG1792" s="1" t="s">
        <v>49</v>
      </c>
      <c r="AH1792" s="1"/>
      <c r="AI1792" s="1"/>
      <c r="AJ1792" s="1"/>
      <c r="AK1792" s="1"/>
      <c r="AL1792" s="1"/>
      <c r="AM1792" s="1"/>
      <c r="AN1792" s="1"/>
      <c r="AO1792" s="1"/>
      <c r="AP1792" s="1"/>
    </row>
    <row r="1793" spans="1:42" x14ac:dyDescent="0.25">
      <c r="A1793" s="1" t="s">
        <v>1255</v>
      </c>
      <c r="B1793" s="1">
        <v>1009240</v>
      </c>
      <c r="C1793" s="1">
        <v>2020</v>
      </c>
      <c r="D1793" s="1" t="s">
        <v>43</v>
      </c>
      <c r="E1793" s="1" t="s">
        <v>44</v>
      </c>
      <c r="F1793" s="1" t="s">
        <v>66</v>
      </c>
      <c r="G1793" s="1" t="s">
        <v>100</v>
      </c>
      <c r="H1793" s="1"/>
      <c r="I1793" s="1" t="s">
        <v>47</v>
      </c>
      <c r="J1793" s="1" t="s">
        <v>123</v>
      </c>
      <c r="K1793" s="1" t="s">
        <v>49</v>
      </c>
      <c r="L1793" s="1">
        <v>237219</v>
      </c>
      <c r="M1793" s="1">
        <v>105.73</v>
      </c>
      <c r="N1793" s="1">
        <v>39.4</v>
      </c>
      <c r="O1793" s="1">
        <v>49.6</v>
      </c>
      <c r="P1793" s="1">
        <v>0</v>
      </c>
      <c r="Q1793" s="1">
        <v>0.47</v>
      </c>
      <c r="R1793" s="1">
        <v>0.04</v>
      </c>
      <c r="S1793" s="1">
        <v>0.73</v>
      </c>
      <c r="T1793" s="1">
        <v>157</v>
      </c>
      <c r="U1793" s="1">
        <v>37</v>
      </c>
      <c r="V1793" s="1">
        <v>0</v>
      </c>
      <c r="W1793" s="1" t="s">
        <v>50</v>
      </c>
      <c r="X1793" s="1">
        <v>21</v>
      </c>
      <c r="Y1793" s="1">
        <v>0.19534760000000001</v>
      </c>
      <c r="Z1793" s="1">
        <v>7.8950265999999996</v>
      </c>
      <c r="AA1793" s="1">
        <v>1.154E-4</v>
      </c>
      <c r="AB1793" s="1">
        <v>3.2491999999999998E-3</v>
      </c>
      <c r="AC1793" s="1" t="s">
        <v>50</v>
      </c>
      <c r="AD1793" s="1">
        <v>16</v>
      </c>
      <c r="AE1793" s="1">
        <v>0.52339999999999998</v>
      </c>
      <c r="AF1793" s="1">
        <v>7.8840000000000003</v>
      </c>
      <c r="AG1793" s="1" t="s">
        <v>49</v>
      </c>
      <c r="AH1793" s="1"/>
      <c r="AI1793" s="1"/>
      <c r="AJ1793" s="1"/>
      <c r="AK1793" s="1"/>
      <c r="AL1793" s="1"/>
      <c r="AM1793" s="1"/>
      <c r="AN1793" s="1"/>
      <c r="AO1793" s="1"/>
      <c r="AP1793" s="1"/>
    </row>
    <row r="1794" spans="1:42" x14ac:dyDescent="0.25">
      <c r="A1794" s="1" t="s">
        <v>1255</v>
      </c>
      <c r="B1794" s="1">
        <v>1009240</v>
      </c>
      <c r="C1794" s="1">
        <v>2020</v>
      </c>
      <c r="D1794" s="1" t="s">
        <v>43</v>
      </c>
      <c r="E1794" s="1" t="s">
        <v>44</v>
      </c>
      <c r="F1794" s="1" t="s">
        <v>66</v>
      </c>
      <c r="G1794" s="1" t="s">
        <v>224</v>
      </c>
      <c r="H1794" s="1"/>
      <c r="I1794" s="1" t="s">
        <v>47</v>
      </c>
      <c r="J1794" s="1" t="s">
        <v>123</v>
      </c>
      <c r="K1794" s="1" t="s">
        <v>49</v>
      </c>
      <c r="L1794" s="1">
        <v>7827</v>
      </c>
      <c r="M1794" s="1">
        <v>125</v>
      </c>
      <c r="N1794" s="1">
        <v>26</v>
      </c>
      <c r="O1794" s="1">
        <v>58.13</v>
      </c>
      <c r="P1794" s="1">
        <v>0.01</v>
      </c>
      <c r="Q1794" s="1">
        <v>0.01</v>
      </c>
      <c r="R1794" s="1">
        <v>0.49</v>
      </c>
      <c r="S1794" s="1">
        <v>0.49</v>
      </c>
      <c r="T1794" s="1">
        <v>13</v>
      </c>
      <c r="U1794" s="1">
        <v>2</v>
      </c>
      <c r="V1794" s="1">
        <v>0</v>
      </c>
      <c r="W1794" s="1" t="s">
        <v>49</v>
      </c>
      <c r="X1794" s="1"/>
      <c r="Y1794" s="1"/>
      <c r="Z1794" s="1"/>
      <c r="AA1794" s="1"/>
      <c r="AB1794" s="1"/>
      <c r="AC1794" s="1" t="s">
        <v>50</v>
      </c>
      <c r="AD1794" s="1">
        <v>2</v>
      </c>
      <c r="AE1794" s="1">
        <v>1.1153E-2</v>
      </c>
      <c r="AF1794" s="1">
        <v>0.1174921</v>
      </c>
      <c r="AG1794" s="1" t="s">
        <v>49</v>
      </c>
      <c r="AH1794" s="1"/>
      <c r="AI1794" s="1"/>
      <c r="AJ1794" s="1"/>
      <c r="AK1794" s="1"/>
      <c r="AL1794" s="1"/>
      <c r="AM1794" s="1"/>
      <c r="AN1794" s="1"/>
      <c r="AO1794" s="1"/>
      <c r="AP1794" s="1"/>
    </row>
    <row r="1795" spans="1:42" x14ac:dyDescent="0.25">
      <c r="A1795" s="1" t="s">
        <v>1255</v>
      </c>
      <c r="B1795" s="1">
        <v>1009240</v>
      </c>
      <c r="C1795" s="1">
        <v>2020</v>
      </c>
      <c r="D1795" s="1" t="s">
        <v>43</v>
      </c>
      <c r="E1795" s="1" t="s">
        <v>44</v>
      </c>
      <c r="F1795" s="1" t="s">
        <v>66</v>
      </c>
      <c r="G1795" s="1" t="s">
        <v>95</v>
      </c>
      <c r="H1795" s="1"/>
      <c r="I1795" s="1" t="s">
        <v>47</v>
      </c>
      <c r="J1795" s="1" t="s">
        <v>123</v>
      </c>
      <c r="K1795" s="1" t="s">
        <v>49</v>
      </c>
      <c r="L1795" s="1">
        <v>269493</v>
      </c>
      <c r="M1795" s="1">
        <v>111.65</v>
      </c>
      <c r="N1795" s="1">
        <v>29.35</v>
      </c>
      <c r="O1795" s="1">
        <v>53.73</v>
      </c>
      <c r="P1795" s="1">
        <v>0</v>
      </c>
      <c r="Q1795" s="1">
        <v>0.09</v>
      </c>
      <c r="R1795" s="1">
        <v>0.03</v>
      </c>
      <c r="S1795" s="1">
        <v>0.64</v>
      </c>
      <c r="T1795" s="1">
        <v>625</v>
      </c>
      <c r="U1795" s="1">
        <v>52</v>
      </c>
      <c r="V1795" s="1">
        <v>0</v>
      </c>
      <c r="W1795" s="1" t="s">
        <v>50</v>
      </c>
      <c r="X1795" s="1">
        <v>18</v>
      </c>
      <c r="Y1795" s="1">
        <v>0.2337552</v>
      </c>
      <c r="Z1795" s="1">
        <v>2.8693979000000001</v>
      </c>
      <c r="AA1795" s="1">
        <v>0</v>
      </c>
      <c r="AB1795" s="1">
        <v>0</v>
      </c>
      <c r="AC1795" s="1" t="s">
        <v>50</v>
      </c>
      <c r="AD1795" s="1">
        <v>34</v>
      </c>
      <c r="AE1795" s="1">
        <v>0.54</v>
      </c>
      <c r="AF1795" s="1">
        <v>3.02</v>
      </c>
      <c r="AG1795" s="1" t="s">
        <v>50</v>
      </c>
      <c r="AH1795" s="1">
        <v>6</v>
      </c>
      <c r="AI1795" s="1">
        <v>22.338799999999999</v>
      </c>
      <c r="AJ1795" s="1">
        <v>1.2800000000000001E-3</v>
      </c>
      <c r="AK1795" s="1">
        <v>1.66E-5</v>
      </c>
      <c r="AL1795" s="1"/>
      <c r="AM1795" s="1"/>
      <c r="AN1795" s="1"/>
      <c r="AO1795" s="1"/>
      <c r="AP1795" s="1"/>
    </row>
    <row r="1796" spans="1:42" x14ac:dyDescent="0.25">
      <c r="A1796" s="1" t="s">
        <v>1255</v>
      </c>
      <c r="B1796" s="1">
        <v>1009240</v>
      </c>
      <c r="C1796" s="1">
        <v>2020</v>
      </c>
      <c r="D1796" s="1" t="s">
        <v>43</v>
      </c>
      <c r="E1796" s="1" t="s">
        <v>44</v>
      </c>
      <c r="F1796" s="1" t="s">
        <v>66</v>
      </c>
      <c r="G1796" s="1" t="s">
        <v>225</v>
      </c>
      <c r="H1796" s="1"/>
      <c r="I1796" s="1" t="s">
        <v>47</v>
      </c>
      <c r="J1796" s="1" t="s">
        <v>123</v>
      </c>
      <c r="K1796" s="1" t="s">
        <v>49</v>
      </c>
      <c r="L1796" s="1">
        <v>4806</v>
      </c>
      <c r="M1796" s="1">
        <v>125</v>
      </c>
      <c r="N1796" s="1">
        <v>26</v>
      </c>
      <c r="O1796" s="1">
        <v>58.13</v>
      </c>
      <c r="P1796" s="1">
        <v>0.01</v>
      </c>
      <c r="Q1796" s="1">
        <v>0.01</v>
      </c>
      <c r="R1796" s="1">
        <v>0.64</v>
      </c>
      <c r="S1796" s="1">
        <v>0.64</v>
      </c>
      <c r="T1796" s="1">
        <v>3</v>
      </c>
      <c r="U1796" s="1">
        <v>2</v>
      </c>
      <c r="V1796" s="1">
        <v>0</v>
      </c>
      <c r="W1796" s="1" t="s">
        <v>49</v>
      </c>
      <c r="X1796" s="1"/>
      <c r="Y1796" s="1"/>
      <c r="Z1796" s="1"/>
      <c r="AA1796" s="1"/>
      <c r="AB1796" s="1"/>
      <c r="AC1796" s="1" t="s">
        <v>50</v>
      </c>
      <c r="AD1796" s="1">
        <v>2</v>
      </c>
      <c r="AE1796" s="1">
        <v>6.8481999999999996E-3</v>
      </c>
      <c r="AF1796" s="1">
        <v>7.2143499999999999E-2</v>
      </c>
      <c r="AG1796" s="1" t="s">
        <v>49</v>
      </c>
      <c r="AH1796" s="1"/>
      <c r="AI1796" s="1"/>
      <c r="AJ1796" s="1"/>
      <c r="AK1796" s="1"/>
      <c r="AL1796" s="1"/>
      <c r="AM1796" s="1"/>
      <c r="AN1796" s="1"/>
      <c r="AO1796" s="1"/>
      <c r="AP1796" s="1"/>
    </row>
    <row r="1797" spans="1:42" x14ac:dyDescent="0.25">
      <c r="A1797" s="1" t="s">
        <v>1255</v>
      </c>
      <c r="B1797" s="1">
        <v>1009240</v>
      </c>
      <c r="C1797" s="1">
        <v>2020</v>
      </c>
      <c r="D1797" s="1" t="s">
        <v>43</v>
      </c>
      <c r="E1797" s="1" t="s">
        <v>44</v>
      </c>
      <c r="F1797" s="1" t="s">
        <v>66</v>
      </c>
      <c r="G1797" s="1" t="s">
        <v>475</v>
      </c>
      <c r="H1797" s="1"/>
      <c r="I1797" s="1" t="s">
        <v>47</v>
      </c>
      <c r="J1797" s="1" t="s">
        <v>123</v>
      </c>
      <c r="K1797" s="1" t="s">
        <v>49</v>
      </c>
      <c r="L1797" s="1">
        <v>26622</v>
      </c>
      <c r="M1797" s="1">
        <v>86</v>
      </c>
      <c r="N1797" s="1">
        <v>25</v>
      </c>
      <c r="O1797" s="1">
        <v>44.58</v>
      </c>
      <c r="P1797" s="1">
        <v>0.08</v>
      </c>
      <c r="Q1797" s="1">
        <v>0.08</v>
      </c>
      <c r="R1797" s="1">
        <v>0.26</v>
      </c>
      <c r="S1797" s="1">
        <v>0.26</v>
      </c>
      <c r="T1797" s="1">
        <v>354</v>
      </c>
      <c r="U1797" s="1">
        <v>2</v>
      </c>
      <c r="V1797" s="1">
        <v>0</v>
      </c>
      <c r="W1797" s="1" t="s">
        <v>50</v>
      </c>
      <c r="X1797" s="1">
        <v>2</v>
      </c>
      <c r="Y1797" s="1">
        <v>6.7366400000000007E-2</v>
      </c>
      <c r="Z1797" s="1">
        <v>1.3837428000000001</v>
      </c>
      <c r="AA1797" s="1">
        <v>0</v>
      </c>
      <c r="AB1797" s="1">
        <v>0</v>
      </c>
      <c r="AC1797" s="1" t="s">
        <v>49</v>
      </c>
      <c r="AD1797" s="1"/>
      <c r="AE1797" s="1"/>
      <c r="AF1797" s="1"/>
      <c r="AG1797" s="1" t="s">
        <v>49</v>
      </c>
      <c r="AH1797" s="1"/>
      <c r="AI1797" s="1"/>
      <c r="AJ1797" s="1"/>
      <c r="AK1797" s="1"/>
      <c r="AL1797" s="1"/>
      <c r="AM1797" s="1"/>
      <c r="AN1797" s="1"/>
      <c r="AO1797" s="1"/>
      <c r="AP1797" s="1"/>
    </row>
    <row r="1798" spans="1:42" x14ac:dyDescent="0.25">
      <c r="A1798" s="1" t="s">
        <v>1255</v>
      </c>
      <c r="B1798" s="1">
        <v>1009240</v>
      </c>
      <c r="C1798" s="1">
        <v>2020</v>
      </c>
      <c r="D1798" s="1" t="s">
        <v>43</v>
      </c>
      <c r="E1798" s="1" t="s">
        <v>44</v>
      </c>
      <c r="F1798" s="1" t="s">
        <v>66</v>
      </c>
      <c r="G1798" s="1" t="s">
        <v>140</v>
      </c>
      <c r="H1798" s="1"/>
      <c r="I1798" s="1" t="s">
        <v>47</v>
      </c>
      <c r="J1798" s="1" t="s">
        <v>123</v>
      </c>
      <c r="K1798" s="1" t="s">
        <v>49</v>
      </c>
      <c r="L1798" s="1">
        <v>42035</v>
      </c>
      <c r="M1798" s="1">
        <v>86</v>
      </c>
      <c r="N1798" s="1">
        <v>17</v>
      </c>
      <c r="O1798" s="1">
        <v>43.16</v>
      </c>
      <c r="P1798" s="1">
        <v>0</v>
      </c>
      <c r="Q1798" s="1">
        <v>0.09</v>
      </c>
      <c r="R1798" s="1">
        <v>0.1</v>
      </c>
      <c r="S1798" s="1">
        <v>0.5</v>
      </c>
      <c r="T1798" s="1">
        <v>74</v>
      </c>
      <c r="U1798" s="1">
        <v>8</v>
      </c>
      <c r="V1798" s="1">
        <v>0</v>
      </c>
      <c r="W1798" s="1" t="s">
        <v>50</v>
      </c>
      <c r="X1798" s="1">
        <v>1</v>
      </c>
      <c r="Y1798" s="1">
        <v>9.2408999999999998E-3</v>
      </c>
      <c r="Z1798" s="1">
        <v>0.1019161</v>
      </c>
      <c r="AA1798" s="1">
        <v>0</v>
      </c>
      <c r="AB1798" s="1">
        <v>0</v>
      </c>
      <c r="AC1798" s="1" t="s">
        <v>50</v>
      </c>
      <c r="AD1798" s="1">
        <v>7</v>
      </c>
      <c r="AE1798" s="1">
        <v>2.7362000000000001E-2</v>
      </c>
      <c r="AF1798" s="1">
        <v>0.72593359999999996</v>
      </c>
      <c r="AG1798" s="1" t="s">
        <v>49</v>
      </c>
      <c r="AH1798" s="1"/>
      <c r="AI1798" s="1"/>
      <c r="AJ1798" s="1"/>
      <c r="AK1798" s="1"/>
      <c r="AL1798" s="1"/>
      <c r="AM1798" s="1"/>
      <c r="AN1798" s="1"/>
      <c r="AO1798" s="1"/>
      <c r="AP1798" s="1"/>
    </row>
    <row r="1799" spans="1:42" x14ac:dyDescent="0.25">
      <c r="A1799" s="1" t="s">
        <v>1255</v>
      </c>
      <c r="B1799" s="1">
        <v>1009240</v>
      </c>
      <c r="C1799" s="1">
        <v>2020</v>
      </c>
      <c r="D1799" s="1" t="s">
        <v>43</v>
      </c>
      <c r="E1799" s="1" t="s">
        <v>44</v>
      </c>
      <c r="F1799" s="1" t="s">
        <v>66</v>
      </c>
      <c r="G1799" s="1" t="s">
        <v>785</v>
      </c>
      <c r="H1799" s="1"/>
      <c r="I1799" s="1" t="s">
        <v>47</v>
      </c>
      <c r="J1799" s="1" t="s">
        <v>123</v>
      </c>
      <c r="K1799" s="1" t="s">
        <v>49</v>
      </c>
      <c r="L1799" s="1">
        <v>53892.51</v>
      </c>
      <c r="M1799" s="1">
        <v>39.5</v>
      </c>
      <c r="N1799" s="1">
        <v>136</v>
      </c>
      <c r="O1799" s="1">
        <v>90</v>
      </c>
      <c r="P1799" s="1">
        <v>9.2409999999999992E-3</v>
      </c>
      <c r="Q1799" s="1">
        <v>9.2409999999999992E-3</v>
      </c>
      <c r="R1799" s="1">
        <v>0.24790000000000001</v>
      </c>
      <c r="S1799" s="1">
        <v>0.24790000000000001</v>
      </c>
      <c r="T1799" s="1">
        <v>500</v>
      </c>
      <c r="U1799" s="1">
        <v>2</v>
      </c>
      <c r="V1799" s="1">
        <v>0</v>
      </c>
      <c r="W1799" s="1" t="s">
        <v>49</v>
      </c>
      <c r="X1799" s="1"/>
      <c r="Y1799" s="1"/>
      <c r="Z1799" s="1"/>
      <c r="AA1799" s="1"/>
      <c r="AB1799" s="1"/>
      <c r="AC1799" s="1" t="s">
        <v>49</v>
      </c>
      <c r="AD1799" s="1"/>
      <c r="AE1799" s="1"/>
      <c r="AF1799" s="1"/>
      <c r="AG1799" s="1" t="s">
        <v>50</v>
      </c>
      <c r="AH1799" s="1">
        <v>2</v>
      </c>
      <c r="AI1799" s="1">
        <v>250.5180819</v>
      </c>
      <c r="AJ1799" s="1">
        <v>0.1867019</v>
      </c>
      <c r="AK1799" s="1">
        <v>2.4220000000000001E-4</v>
      </c>
      <c r="AL1799" s="1"/>
      <c r="AM1799" s="1"/>
      <c r="AN1799" s="1"/>
      <c r="AO1799" s="1"/>
      <c r="AP1799" s="1"/>
    </row>
    <row r="1800" spans="1:42" x14ac:dyDescent="0.25">
      <c r="A1800" s="1" t="s">
        <v>1256</v>
      </c>
      <c r="B1800" s="1">
        <v>1011873</v>
      </c>
      <c r="C1800" s="1">
        <v>2020</v>
      </c>
      <c r="D1800" s="1" t="s">
        <v>43</v>
      </c>
      <c r="E1800" s="1" t="s">
        <v>44</v>
      </c>
      <c r="F1800" s="1" t="s">
        <v>66</v>
      </c>
      <c r="G1800" s="1" t="s">
        <v>307</v>
      </c>
      <c r="H1800" s="1"/>
      <c r="I1800" s="1" t="s">
        <v>47</v>
      </c>
      <c r="J1800" s="1" t="s">
        <v>267</v>
      </c>
      <c r="K1800" s="1" t="s">
        <v>49</v>
      </c>
      <c r="L1800" s="1">
        <v>744287.85</v>
      </c>
      <c r="M1800" s="1">
        <v>104.5</v>
      </c>
      <c r="N1800" s="1">
        <v>43.857142899999999</v>
      </c>
      <c r="O1800" s="1">
        <v>44.758666699999999</v>
      </c>
      <c r="P1800" s="1">
        <v>6.5870000000000002E-4</v>
      </c>
      <c r="Q1800" s="1">
        <v>6.7736000000000003E-3</v>
      </c>
      <c r="R1800" s="1">
        <v>6.38629E-2</v>
      </c>
      <c r="S1800" s="1">
        <v>0.1209155</v>
      </c>
      <c r="T1800" s="1">
        <v>36</v>
      </c>
      <c r="U1800" s="1">
        <v>114</v>
      </c>
      <c r="V1800" s="1">
        <v>0</v>
      </c>
      <c r="W1800" s="1" t="s">
        <v>49</v>
      </c>
      <c r="X1800" s="1"/>
      <c r="Y1800" s="1"/>
      <c r="Z1800" s="1"/>
      <c r="AA1800" s="1"/>
      <c r="AB1800" s="1"/>
      <c r="AC1800" s="1" t="s">
        <v>49</v>
      </c>
      <c r="AD1800" s="1"/>
      <c r="AE1800" s="1"/>
      <c r="AF1800" s="1"/>
      <c r="AG1800" s="1" t="s">
        <v>50</v>
      </c>
      <c r="AH1800" s="1">
        <v>114</v>
      </c>
      <c r="AI1800" s="1">
        <v>6786.3520128</v>
      </c>
      <c r="AJ1800" s="1">
        <v>4.0384628999999999</v>
      </c>
      <c r="AK1800" s="1">
        <v>5.3775000000000003E-3</v>
      </c>
      <c r="AL1800" s="1"/>
      <c r="AM1800" s="1"/>
      <c r="AN1800" s="1"/>
      <c r="AO1800" s="1"/>
      <c r="AP1800" s="1"/>
    </row>
    <row r="1801" spans="1:42" x14ac:dyDescent="0.25">
      <c r="A1801" s="1" t="s">
        <v>1256</v>
      </c>
      <c r="B1801" s="1">
        <v>1011873</v>
      </c>
      <c r="C1801" s="1">
        <v>2020</v>
      </c>
      <c r="D1801" s="1" t="s">
        <v>43</v>
      </c>
      <c r="E1801" s="1" t="s">
        <v>44</v>
      </c>
      <c r="F1801" s="1" t="s">
        <v>66</v>
      </c>
      <c r="G1801" s="1" t="s">
        <v>386</v>
      </c>
      <c r="H1801" s="1"/>
      <c r="I1801" s="1" t="s">
        <v>47</v>
      </c>
      <c r="J1801" s="1" t="s">
        <v>267</v>
      </c>
      <c r="K1801" s="1" t="s">
        <v>49</v>
      </c>
      <c r="L1801" s="1">
        <v>2984608.32</v>
      </c>
      <c r="M1801" s="1">
        <v>105.49113920000001</v>
      </c>
      <c r="N1801" s="1">
        <v>46.772151899999997</v>
      </c>
      <c r="O1801" s="1">
        <v>42.085351199999998</v>
      </c>
      <c r="P1801" s="1">
        <v>0</v>
      </c>
      <c r="Q1801" s="1">
        <v>3.4228099999999997E-2</v>
      </c>
      <c r="R1801" s="1">
        <v>9.6267000000000002E-3</v>
      </c>
      <c r="S1801" s="1">
        <v>0.2153274</v>
      </c>
      <c r="T1801" s="1">
        <v>182</v>
      </c>
      <c r="U1801" s="1">
        <v>817</v>
      </c>
      <c r="V1801" s="1">
        <v>0</v>
      </c>
      <c r="W1801" s="1" t="s">
        <v>49</v>
      </c>
      <c r="X1801" s="1"/>
      <c r="Y1801" s="1"/>
      <c r="Z1801" s="1"/>
      <c r="AA1801" s="1"/>
      <c r="AB1801" s="1"/>
      <c r="AC1801" s="1" t="s">
        <v>49</v>
      </c>
      <c r="AD1801" s="1"/>
      <c r="AE1801" s="1"/>
      <c r="AF1801" s="1"/>
      <c r="AG1801" s="1" t="s">
        <v>50</v>
      </c>
      <c r="AH1801" s="1">
        <v>817</v>
      </c>
      <c r="AI1801" s="1">
        <v>37899.031509599998</v>
      </c>
      <c r="AJ1801" s="1">
        <v>9.2015589999999996</v>
      </c>
      <c r="AK1801" s="1">
        <v>2.95038E-2</v>
      </c>
      <c r="AL1801" s="1"/>
      <c r="AM1801" s="1"/>
      <c r="AN1801" s="1"/>
      <c r="AO1801" s="1"/>
      <c r="AP1801" s="1"/>
    </row>
    <row r="1802" spans="1:42" x14ac:dyDescent="0.25">
      <c r="A1802" s="1" t="s">
        <v>1256</v>
      </c>
      <c r="B1802" s="1">
        <v>1011873</v>
      </c>
      <c r="C1802" s="1">
        <v>2020</v>
      </c>
      <c r="D1802" s="1" t="s">
        <v>43</v>
      </c>
      <c r="E1802" s="1" t="s">
        <v>44</v>
      </c>
      <c r="F1802" s="1" t="s">
        <v>66</v>
      </c>
      <c r="G1802" s="1" t="s">
        <v>645</v>
      </c>
      <c r="H1802" s="1"/>
      <c r="I1802" s="1" t="s">
        <v>47</v>
      </c>
      <c r="J1802" s="1" t="s">
        <v>267</v>
      </c>
      <c r="K1802" s="1" t="s">
        <v>49</v>
      </c>
      <c r="L1802" s="1">
        <v>295158.62</v>
      </c>
      <c r="M1802" s="1">
        <v>118.66666669999999</v>
      </c>
      <c r="N1802" s="1">
        <v>54.428571400000003</v>
      </c>
      <c r="O1802" s="1">
        <v>40.358750000000001</v>
      </c>
      <c r="P1802" s="1">
        <v>2.5875E-3</v>
      </c>
      <c r="Q1802" s="1">
        <v>1.3594E-2</v>
      </c>
      <c r="R1802" s="1">
        <v>8.6466399999999999E-2</v>
      </c>
      <c r="S1802" s="1">
        <v>0.17836630000000001</v>
      </c>
      <c r="T1802" s="1">
        <v>13</v>
      </c>
      <c r="U1802" s="1">
        <v>55</v>
      </c>
      <c r="V1802" s="1">
        <v>0</v>
      </c>
      <c r="W1802" s="1" t="s">
        <v>49</v>
      </c>
      <c r="X1802" s="1"/>
      <c r="Y1802" s="1"/>
      <c r="Z1802" s="1"/>
      <c r="AA1802" s="1"/>
      <c r="AB1802" s="1"/>
      <c r="AC1802" s="1" t="s">
        <v>49</v>
      </c>
      <c r="AD1802" s="1"/>
      <c r="AE1802" s="1"/>
      <c r="AF1802" s="1"/>
      <c r="AG1802" s="1" t="s">
        <v>50</v>
      </c>
      <c r="AH1802" s="1">
        <v>55</v>
      </c>
      <c r="AI1802" s="1">
        <v>2924.2501977000002</v>
      </c>
      <c r="AJ1802" s="1">
        <v>1.8971224</v>
      </c>
      <c r="AK1802" s="1">
        <v>2.3654000000000001E-3</v>
      </c>
      <c r="AL1802" s="1"/>
      <c r="AM1802" s="1"/>
      <c r="AN1802" s="1"/>
      <c r="AO1802" s="1"/>
      <c r="AP1802" s="1"/>
    </row>
    <row r="1803" spans="1:42" x14ac:dyDescent="0.25">
      <c r="A1803" s="1" t="s">
        <v>1256</v>
      </c>
      <c r="B1803" s="1">
        <v>1011873</v>
      </c>
      <c r="C1803" s="1">
        <v>2020</v>
      </c>
      <c r="D1803" s="1" t="s">
        <v>43</v>
      </c>
      <c r="E1803" s="1" t="s">
        <v>44</v>
      </c>
      <c r="F1803" s="1" t="s">
        <v>66</v>
      </c>
      <c r="G1803" s="1" t="s">
        <v>309</v>
      </c>
      <c r="H1803" s="1"/>
      <c r="I1803" s="1" t="s">
        <v>47</v>
      </c>
      <c r="J1803" s="1" t="s">
        <v>267</v>
      </c>
      <c r="K1803" s="1" t="s">
        <v>49</v>
      </c>
      <c r="L1803" s="1">
        <v>765738.52</v>
      </c>
      <c r="M1803" s="1">
        <v>90.571428600000004</v>
      </c>
      <c r="N1803" s="1">
        <v>38.428571400000003</v>
      </c>
      <c r="O1803" s="1">
        <v>42.400922600000001</v>
      </c>
      <c r="P1803" s="1">
        <v>9.7179999999999999E-4</v>
      </c>
      <c r="Q1803" s="1">
        <v>9.9147999999999997E-3</v>
      </c>
      <c r="R1803" s="1">
        <v>3.91303E-2</v>
      </c>
      <c r="S1803" s="1">
        <v>0.1938793</v>
      </c>
      <c r="T1803" s="1">
        <v>52</v>
      </c>
      <c r="U1803" s="1">
        <v>209</v>
      </c>
      <c r="V1803" s="1">
        <v>0</v>
      </c>
      <c r="W1803" s="1" t="s">
        <v>49</v>
      </c>
      <c r="X1803" s="1"/>
      <c r="Y1803" s="1"/>
      <c r="Z1803" s="1"/>
      <c r="AA1803" s="1"/>
      <c r="AB1803" s="1"/>
      <c r="AC1803" s="1" t="s">
        <v>49</v>
      </c>
      <c r="AD1803" s="1"/>
      <c r="AE1803" s="1"/>
      <c r="AF1803" s="1"/>
      <c r="AG1803" s="1" t="s">
        <v>50</v>
      </c>
      <c r="AH1803" s="1">
        <v>209</v>
      </c>
      <c r="AI1803" s="1">
        <v>5959.0328866</v>
      </c>
      <c r="AJ1803" s="1">
        <v>3.1961989000000002</v>
      </c>
      <c r="AK1803" s="1">
        <v>4.8963000000000001E-3</v>
      </c>
      <c r="AL1803" s="1"/>
      <c r="AM1803" s="1"/>
      <c r="AN1803" s="1"/>
      <c r="AO1803" s="1"/>
      <c r="AP1803" s="1"/>
    </row>
    <row r="1804" spans="1:42" x14ac:dyDescent="0.25">
      <c r="A1804" s="1" t="s">
        <v>1257</v>
      </c>
      <c r="B1804" s="1">
        <v>1008439</v>
      </c>
      <c r="C1804" s="1">
        <v>2020</v>
      </c>
      <c r="D1804" s="1" t="s">
        <v>43</v>
      </c>
      <c r="E1804" s="1" t="s">
        <v>44</v>
      </c>
      <c r="F1804" s="1" t="s">
        <v>66</v>
      </c>
      <c r="G1804" s="1" t="s">
        <v>255</v>
      </c>
      <c r="H1804" s="1"/>
      <c r="I1804" s="1" t="s">
        <v>47</v>
      </c>
      <c r="J1804" s="1" t="s">
        <v>159</v>
      </c>
      <c r="K1804" s="1" t="s">
        <v>49</v>
      </c>
      <c r="L1804" s="1">
        <v>1673031</v>
      </c>
      <c r="M1804" s="1">
        <v>106</v>
      </c>
      <c r="N1804" s="1">
        <v>50.769199999999998</v>
      </c>
      <c r="O1804" s="1">
        <v>32.628100000000003</v>
      </c>
      <c r="P1804" s="1">
        <v>0.01</v>
      </c>
      <c r="Q1804" s="1">
        <v>0.15</v>
      </c>
      <c r="R1804" s="1">
        <v>0.08</v>
      </c>
      <c r="S1804" s="1">
        <v>0.86</v>
      </c>
      <c r="T1804" s="1">
        <v>79</v>
      </c>
      <c r="U1804" s="1">
        <v>144</v>
      </c>
      <c r="V1804" s="1">
        <v>0</v>
      </c>
      <c r="W1804" s="1" t="s">
        <v>49</v>
      </c>
      <c r="X1804" s="1"/>
      <c r="Y1804" s="1"/>
      <c r="Z1804" s="1"/>
      <c r="AA1804" s="1"/>
      <c r="AB1804" s="1"/>
      <c r="AC1804" s="1" t="s">
        <v>49</v>
      </c>
      <c r="AD1804" s="1"/>
      <c r="AE1804" s="1"/>
      <c r="AF1804" s="1"/>
      <c r="AG1804" s="1" t="s">
        <v>50</v>
      </c>
      <c r="AH1804" s="1">
        <v>144</v>
      </c>
      <c r="AI1804" s="1">
        <v>1338.74</v>
      </c>
      <c r="AJ1804" s="1">
        <v>1.38198</v>
      </c>
      <c r="AK1804" s="1">
        <v>2.2052E-3</v>
      </c>
      <c r="AL1804" s="1"/>
      <c r="AM1804" s="1"/>
      <c r="AN1804" s="1"/>
      <c r="AO1804" s="1"/>
      <c r="AP1804" s="1"/>
    </row>
    <row r="1805" spans="1:42" x14ac:dyDescent="0.25">
      <c r="A1805" s="1" t="s">
        <v>1258</v>
      </c>
      <c r="B1805" s="1">
        <v>1011666</v>
      </c>
      <c r="C1805" s="1">
        <v>2020</v>
      </c>
      <c r="D1805" s="1" t="s">
        <v>43</v>
      </c>
      <c r="E1805" s="1" t="s">
        <v>44</v>
      </c>
      <c r="F1805" s="1" t="s">
        <v>66</v>
      </c>
      <c r="G1805" s="1" t="s">
        <v>821</v>
      </c>
      <c r="H1805" s="1"/>
      <c r="I1805" s="1" t="s">
        <v>47</v>
      </c>
      <c r="J1805" s="1" t="s">
        <v>53</v>
      </c>
      <c r="K1805" s="1" t="s">
        <v>49</v>
      </c>
      <c r="L1805" s="1">
        <v>845407</v>
      </c>
      <c r="M1805" s="1">
        <v>85</v>
      </c>
      <c r="N1805" s="1">
        <v>80</v>
      </c>
      <c r="O1805" s="1">
        <v>65.8</v>
      </c>
      <c r="P1805" s="1">
        <v>3.0000000000000001E-3</v>
      </c>
      <c r="Q1805" s="1">
        <v>5.0000000000000001E-3</v>
      </c>
      <c r="R1805" s="1">
        <v>0.05</v>
      </c>
      <c r="S1805" s="1">
        <v>0.22</v>
      </c>
      <c r="T1805" s="1">
        <v>9</v>
      </c>
      <c r="U1805" s="1">
        <v>24</v>
      </c>
      <c r="V1805" s="1">
        <v>0</v>
      </c>
      <c r="W1805" s="1" t="s">
        <v>50</v>
      </c>
      <c r="X1805" s="1">
        <v>24</v>
      </c>
      <c r="Y1805" s="1">
        <v>14.17</v>
      </c>
      <c r="Z1805" s="1">
        <v>140.28</v>
      </c>
      <c r="AA1805" s="1">
        <v>2.97</v>
      </c>
      <c r="AB1805" s="1">
        <v>5.79</v>
      </c>
      <c r="AC1805" s="1" t="s">
        <v>49</v>
      </c>
      <c r="AD1805" s="1"/>
      <c r="AE1805" s="1"/>
      <c r="AF1805" s="1"/>
      <c r="AG1805" s="1" t="s">
        <v>50</v>
      </c>
      <c r="AH1805" s="1">
        <v>24</v>
      </c>
      <c r="AI1805" s="1">
        <v>0.8</v>
      </c>
      <c r="AJ1805" s="1">
        <v>0.22</v>
      </c>
      <c r="AK1805" s="1">
        <v>0</v>
      </c>
      <c r="AL1805" s="1"/>
      <c r="AM1805" s="1"/>
      <c r="AN1805" s="1"/>
      <c r="AO1805" s="1"/>
      <c r="AP1805" s="1"/>
    </row>
    <row r="1806" spans="1:42" x14ac:dyDescent="0.25">
      <c r="A1806" s="1" t="s">
        <v>1258</v>
      </c>
      <c r="B1806" s="1">
        <v>1011666</v>
      </c>
      <c r="C1806" s="1">
        <v>2020</v>
      </c>
      <c r="D1806" s="1" t="s">
        <v>43</v>
      </c>
      <c r="E1806" s="1" t="s">
        <v>44</v>
      </c>
      <c r="F1806" s="1" t="s">
        <v>66</v>
      </c>
      <c r="G1806" s="1" t="s">
        <v>821</v>
      </c>
      <c r="H1806" s="1"/>
      <c r="I1806" s="1" t="s">
        <v>47</v>
      </c>
      <c r="J1806" s="1" t="s">
        <v>53</v>
      </c>
      <c r="K1806" s="1" t="s">
        <v>49</v>
      </c>
      <c r="L1806" s="1">
        <v>13677</v>
      </c>
      <c r="M1806" s="1">
        <v>85</v>
      </c>
      <c r="N1806" s="1">
        <v>80</v>
      </c>
      <c r="O1806" s="1">
        <v>65.8</v>
      </c>
      <c r="P1806" s="1">
        <v>5.0000000000000001E-3</v>
      </c>
      <c r="Q1806" s="1">
        <v>5.0000000000000001E-3</v>
      </c>
      <c r="R1806" s="1">
        <v>0.2</v>
      </c>
      <c r="S1806" s="1">
        <v>0.2</v>
      </c>
      <c r="T1806" s="1">
        <v>2</v>
      </c>
      <c r="U1806" s="1">
        <v>3</v>
      </c>
      <c r="V1806" s="1">
        <v>0</v>
      </c>
      <c r="W1806" s="1" t="s">
        <v>49</v>
      </c>
      <c r="X1806" s="1"/>
      <c r="Y1806" s="1"/>
      <c r="Z1806" s="1"/>
      <c r="AA1806" s="1"/>
      <c r="AB1806" s="1"/>
      <c r="AC1806" s="1" t="s">
        <v>50</v>
      </c>
      <c r="AD1806" s="1">
        <v>3</v>
      </c>
      <c r="AE1806" s="1">
        <v>0.32</v>
      </c>
      <c r="AF1806" s="1">
        <v>4.9400000000000004</v>
      </c>
      <c r="AG1806" s="1" t="s">
        <v>49</v>
      </c>
      <c r="AH1806" s="1"/>
      <c r="AI1806" s="1"/>
      <c r="AJ1806" s="1"/>
      <c r="AK1806" s="1">
        <v>0</v>
      </c>
      <c r="AL1806" s="1"/>
      <c r="AM1806" s="1"/>
      <c r="AN1806" s="1"/>
      <c r="AO1806" s="1"/>
      <c r="AP1806" s="1"/>
    </row>
    <row r="1807" spans="1:42" x14ac:dyDescent="0.25">
      <c r="A1807" s="1" t="s">
        <v>1258</v>
      </c>
      <c r="B1807" s="1">
        <v>1011666</v>
      </c>
      <c r="C1807" s="1">
        <v>2020</v>
      </c>
      <c r="D1807" s="1" t="s">
        <v>43</v>
      </c>
      <c r="E1807" s="1" t="s">
        <v>44</v>
      </c>
      <c r="F1807" s="1" t="s">
        <v>66</v>
      </c>
      <c r="G1807" s="1" t="s">
        <v>821</v>
      </c>
      <c r="H1807" s="1"/>
      <c r="I1807" s="1" t="s">
        <v>47</v>
      </c>
      <c r="J1807" s="1" t="s">
        <v>53</v>
      </c>
      <c r="K1807" s="1" t="s">
        <v>49</v>
      </c>
      <c r="L1807" s="1">
        <v>653316</v>
      </c>
      <c r="M1807" s="1">
        <v>85</v>
      </c>
      <c r="N1807" s="1">
        <v>80</v>
      </c>
      <c r="O1807" s="1">
        <v>65.8</v>
      </c>
      <c r="P1807" s="1">
        <v>5.0000000000000001E-3</v>
      </c>
      <c r="Q1807" s="1">
        <v>6.0000000000000001E-3</v>
      </c>
      <c r="R1807" s="1">
        <v>0.12</v>
      </c>
      <c r="S1807" s="1">
        <v>0.22</v>
      </c>
      <c r="T1807" s="1">
        <v>39</v>
      </c>
      <c r="U1807" s="1">
        <v>90</v>
      </c>
      <c r="V1807" s="1">
        <v>0</v>
      </c>
      <c r="W1807" s="1" t="s">
        <v>49</v>
      </c>
      <c r="X1807" s="1"/>
      <c r="Y1807" s="1"/>
      <c r="Z1807" s="1"/>
      <c r="AA1807" s="1"/>
      <c r="AB1807" s="1"/>
      <c r="AC1807" s="1" t="s">
        <v>49</v>
      </c>
      <c r="AD1807" s="1"/>
      <c r="AE1807" s="1"/>
      <c r="AF1807" s="1"/>
      <c r="AG1807" s="1" t="s">
        <v>50</v>
      </c>
      <c r="AH1807" s="1">
        <v>77</v>
      </c>
      <c r="AI1807" s="1">
        <v>540.48</v>
      </c>
      <c r="AJ1807" s="1">
        <v>0.45</v>
      </c>
      <c r="AK1807" s="1">
        <v>0</v>
      </c>
      <c r="AL1807" s="1"/>
      <c r="AM1807" s="1"/>
      <c r="AN1807" s="1"/>
      <c r="AO1807" s="1"/>
      <c r="AP1807" s="1"/>
    </row>
    <row r="1808" spans="1:42" x14ac:dyDescent="0.25">
      <c r="A1808" s="1" t="s">
        <v>1259</v>
      </c>
      <c r="B1808" s="1">
        <v>1009192</v>
      </c>
      <c r="C1808" s="1">
        <v>2020</v>
      </c>
      <c r="D1808" s="1" t="s">
        <v>43</v>
      </c>
      <c r="E1808" s="1" t="s">
        <v>44</v>
      </c>
      <c r="F1808" s="1" t="s">
        <v>66</v>
      </c>
      <c r="G1808" s="1" t="s">
        <v>183</v>
      </c>
      <c r="H1808" s="1"/>
      <c r="I1808" s="1" t="s">
        <v>47</v>
      </c>
      <c r="J1808" s="1" t="s">
        <v>104</v>
      </c>
      <c r="K1808" s="1" t="s">
        <v>49</v>
      </c>
      <c r="L1808" s="1">
        <v>57322.7</v>
      </c>
      <c r="M1808" s="1">
        <v>72</v>
      </c>
      <c r="N1808" s="1">
        <v>35</v>
      </c>
      <c r="O1808" s="1">
        <v>36</v>
      </c>
      <c r="P1808" s="1">
        <v>3.4823699999999999E-2</v>
      </c>
      <c r="Q1808" s="1">
        <v>3.4823699999999999E-2</v>
      </c>
      <c r="R1808" s="1">
        <v>0.83901230000000004</v>
      </c>
      <c r="S1808" s="1">
        <v>0.83901230000000004</v>
      </c>
      <c r="T1808" s="1">
        <v>12</v>
      </c>
      <c r="U1808" s="1">
        <v>6</v>
      </c>
      <c r="V1808" s="1">
        <v>0</v>
      </c>
      <c r="W1808" s="1" t="s">
        <v>50</v>
      </c>
      <c r="X1808" s="1">
        <v>6</v>
      </c>
      <c r="Y1808" s="1">
        <v>0.2117938</v>
      </c>
      <c r="Z1808" s="1">
        <v>13.9794977</v>
      </c>
      <c r="AA1808" s="1">
        <v>0</v>
      </c>
      <c r="AB1808" s="1">
        <v>0</v>
      </c>
      <c r="AC1808" s="1" t="s">
        <v>49</v>
      </c>
      <c r="AD1808" s="1"/>
      <c r="AE1808" s="1"/>
      <c r="AF1808" s="1"/>
      <c r="AG1808" s="1" t="s">
        <v>49</v>
      </c>
      <c r="AH1808" s="1"/>
      <c r="AI1808" s="1"/>
      <c r="AJ1808" s="1"/>
      <c r="AK1808" s="1"/>
      <c r="AL1808" s="1"/>
      <c r="AM1808" s="1"/>
      <c r="AN1808" s="1"/>
      <c r="AO1808" s="1"/>
      <c r="AP1808" s="1"/>
    </row>
    <row r="1809" spans="1:42" x14ac:dyDescent="0.25">
      <c r="A1809" s="1" t="s">
        <v>1259</v>
      </c>
      <c r="B1809" s="1">
        <v>1009192</v>
      </c>
      <c r="C1809" s="1">
        <v>2020</v>
      </c>
      <c r="D1809" s="1" t="s">
        <v>43</v>
      </c>
      <c r="E1809" s="1" t="s">
        <v>44</v>
      </c>
      <c r="F1809" s="1" t="s">
        <v>66</v>
      </c>
      <c r="G1809" s="1" t="s">
        <v>224</v>
      </c>
      <c r="H1809" s="1"/>
      <c r="I1809" s="1" t="s">
        <v>47</v>
      </c>
      <c r="J1809" s="1" t="s">
        <v>104</v>
      </c>
      <c r="K1809" s="1" t="s">
        <v>49</v>
      </c>
      <c r="L1809" s="1">
        <v>10112.620000000001</v>
      </c>
      <c r="M1809" s="1">
        <v>100</v>
      </c>
      <c r="N1809" s="1">
        <v>130</v>
      </c>
      <c r="O1809" s="1">
        <v>36</v>
      </c>
      <c r="P1809" s="1">
        <v>2.7215099999999999E-2</v>
      </c>
      <c r="Q1809" s="1">
        <v>2.7215099999999999E-2</v>
      </c>
      <c r="R1809" s="1">
        <v>0.21849979999999999</v>
      </c>
      <c r="S1809" s="1">
        <v>0.21849979999999999</v>
      </c>
      <c r="T1809" s="1">
        <v>1</v>
      </c>
      <c r="U1809" s="1">
        <v>2</v>
      </c>
      <c r="V1809" s="1">
        <v>0</v>
      </c>
      <c r="W1809" s="1" t="s">
        <v>49</v>
      </c>
      <c r="X1809" s="1"/>
      <c r="Y1809" s="1"/>
      <c r="Z1809" s="1"/>
      <c r="AA1809" s="1"/>
      <c r="AB1809" s="1"/>
      <c r="AC1809" s="1" t="s">
        <v>50</v>
      </c>
      <c r="AD1809" s="1">
        <v>2</v>
      </c>
      <c r="AE1809" s="1">
        <v>0.44163000000000002</v>
      </c>
      <c r="AF1809" s="1">
        <v>1.2942499999999999</v>
      </c>
      <c r="AG1809" s="1" t="s">
        <v>49</v>
      </c>
      <c r="AH1809" s="1"/>
      <c r="AI1809" s="1"/>
      <c r="AJ1809" s="1"/>
      <c r="AK1809" s="1"/>
      <c r="AL1809" s="1"/>
      <c r="AM1809" s="1"/>
      <c r="AN1809" s="1"/>
      <c r="AO1809" s="1"/>
      <c r="AP1809" s="1"/>
    </row>
    <row r="1810" spans="1:42" x14ac:dyDescent="0.25">
      <c r="A1810" s="1" t="s">
        <v>1259</v>
      </c>
      <c r="B1810" s="1">
        <v>1009192</v>
      </c>
      <c r="C1810" s="1">
        <v>2020</v>
      </c>
      <c r="D1810" s="1" t="s">
        <v>43</v>
      </c>
      <c r="E1810" s="1" t="s">
        <v>44</v>
      </c>
      <c r="F1810" s="1" t="s">
        <v>66</v>
      </c>
      <c r="G1810" s="1" t="s">
        <v>141</v>
      </c>
      <c r="H1810" s="1"/>
      <c r="I1810" s="1" t="s">
        <v>47</v>
      </c>
      <c r="J1810" s="1" t="s">
        <v>104</v>
      </c>
      <c r="K1810" s="1" t="s">
        <v>49</v>
      </c>
      <c r="L1810" s="1">
        <v>52803.21</v>
      </c>
      <c r="M1810" s="1">
        <v>100</v>
      </c>
      <c r="N1810" s="1">
        <v>100</v>
      </c>
      <c r="O1810" s="1">
        <v>36</v>
      </c>
      <c r="P1810" s="1">
        <v>2.42273E-2</v>
      </c>
      <c r="Q1810" s="1">
        <v>2.42273E-2</v>
      </c>
      <c r="R1810" s="1">
        <v>0.73362629999999995</v>
      </c>
      <c r="S1810" s="1">
        <v>0.73362629999999995</v>
      </c>
      <c r="T1810" s="1">
        <v>48</v>
      </c>
      <c r="U1810" s="1">
        <v>9</v>
      </c>
      <c r="V1810" s="1">
        <v>0</v>
      </c>
      <c r="W1810" s="1" t="s">
        <v>49</v>
      </c>
      <c r="X1810" s="1"/>
      <c r="Y1810" s="1"/>
      <c r="Z1810" s="1"/>
      <c r="AA1810" s="1"/>
      <c r="AB1810" s="1"/>
      <c r="AC1810" s="1" t="s">
        <v>49</v>
      </c>
      <c r="AD1810" s="1"/>
      <c r="AE1810" s="1"/>
      <c r="AF1810" s="1"/>
      <c r="AG1810" s="1" t="s">
        <v>50</v>
      </c>
      <c r="AH1810" s="1">
        <v>9</v>
      </c>
      <c r="AI1810" s="1">
        <v>8.8963199999999993</v>
      </c>
      <c r="AJ1810" s="1">
        <v>3.3840000000000002E-2</v>
      </c>
      <c r="AK1810" s="1">
        <v>0</v>
      </c>
      <c r="AL1810" s="1"/>
      <c r="AM1810" s="1"/>
      <c r="AN1810" s="1"/>
      <c r="AO1810" s="1"/>
      <c r="AP1810" s="1"/>
    </row>
    <row r="1811" spans="1:42" x14ac:dyDescent="0.25">
      <c r="A1811" s="1" t="s">
        <v>1259</v>
      </c>
      <c r="B1811" s="1">
        <v>1009192</v>
      </c>
      <c r="C1811" s="1">
        <v>2020</v>
      </c>
      <c r="D1811" s="1" t="s">
        <v>43</v>
      </c>
      <c r="E1811" s="1" t="s">
        <v>44</v>
      </c>
      <c r="F1811" s="1" t="s">
        <v>66</v>
      </c>
      <c r="G1811" s="1" t="s">
        <v>141</v>
      </c>
      <c r="H1811" s="1"/>
      <c r="I1811" s="1" t="s">
        <v>47</v>
      </c>
      <c r="J1811" s="1" t="s">
        <v>104</v>
      </c>
      <c r="K1811" s="1" t="s">
        <v>49</v>
      </c>
      <c r="L1811" s="1">
        <v>44240.800000000003</v>
      </c>
      <c r="M1811" s="1">
        <v>112.5</v>
      </c>
      <c r="N1811" s="1">
        <v>68.5</v>
      </c>
      <c r="O1811" s="1">
        <v>36</v>
      </c>
      <c r="P1811" s="1">
        <v>2.42273E-2</v>
      </c>
      <c r="Q1811" s="1">
        <v>2.42273E-2</v>
      </c>
      <c r="R1811" s="1">
        <v>0.73362629999999995</v>
      </c>
      <c r="S1811" s="1">
        <v>0.73362629999999995</v>
      </c>
      <c r="T1811" s="1">
        <v>27</v>
      </c>
      <c r="U1811" s="1">
        <v>9</v>
      </c>
      <c r="V1811" s="1">
        <v>0</v>
      </c>
      <c r="W1811" s="1" t="s">
        <v>49</v>
      </c>
      <c r="X1811" s="1"/>
      <c r="Y1811" s="1"/>
      <c r="Z1811" s="1"/>
      <c r="AA1811" s="1"/>
      <c r="AB1811" s="1"/>
      <c r="AC1811" s="1" t="s">
        <v>50</v>
      </c>
      <c r="AD1811" s="1">
        <v>9</v>
      </c>
      <c r="AE1811" s="1">
        <v>0.38462000000000002</v>
      </c>
      <c r="AF1811" s="1">
        <v>4.2512400000000001</v>
      </c>
      <c r="AG1811" s="1" t="s">
        <v>49</v>
      </c>
      <c r="AH1811" s="1"/>
      <c r="AI1811" s="1"/>
      <c r="AJ1811" s="1"/>
      <c r="AK1811" s="1"/>
      <c r="AL1811" s="1"/>
      <c r="AM1811" s="1"/>
      <c r="AN1811" s="1"/>
      <c r="AO1811" s="1"/>
      <c r="AP1811" s="1"/>
    </row>
    <row r="1812" spans="1:42" x14ac:dyDescent="0.25">
      <c r="A1812" s="1" t="s">
        <v>1259</v>
      </c>
      <c r="B1812" s="1">
        <v>1009192</v>
      </c>
      <c r="C1812" s="1">
        <v>2020</v>
      </c>
      <c r="D1812" s="1" t="s">
        <v>43</v>
      </c>
      <c r="E1812" s="1" t="s">
        <v>44</v>
      </c>
      <c r="F1812" s="1" t="s">
        <v>66</v>
      </c>
      <c r="G1812" s="1" t="s">
        <v>94</v>
      </c>
      <c r="H1812" s="1"/>
      <c r="I1812" s="1" t="s">
        <v>47</v>
      </c>
      <c r="J1812" s="1" t="s">
        <v>104</v>
      </c>
      <c r="K1812" s="1" t="s">
        <v>49</v>
      </c>
      <c r="L1812" s="1">
        <v>35418.74</v>
      </c>
      <c r="M1812" s="1">
        <v>100</v>
      </c>
      <c r="N1812" s="1">
        <v>32</v>
      </c>
      <c r="O1812" s="1">
        <v>36</v>
      </c>
      <c r="P1812" s="1">
        <v>3.4823699999999999E-2</v>
      </c>
      <c r="Q1812" s="1">
        <v>3.4823699999999999E-2</v>
      </c>
      <c r="R1812" s="1">
        <v>0.83901230000000004</v>
      </c>
      <c r="S1812" s="1">
        <v>0.83901230000000004</v>
      </c>
      <c r="T1812" s="1">
        <v>16</v>
      </c>
      <c r="U1812" s="1">
        <v>1</v>
      </c>
      <c r="V1812" s="1">
        <v>0</v>
      </c>
      <c r="W1812" s="1" t="s">
        <v>50</v>
      </c>
      <c r="X1812" s="1">
        <v>1</v>
      </c>
      <c r="Y1812" s="1">
        <v>0.13086390000000001</v>
      </c>
      <c r="Z1812" s="1">
        <v>8.6376983999999997</v>
      </c>
      <c r="AA1812" s="1">
        <v>0</v>
      </c>
      <c r="AB1812" s="1">
        <v>0</v>
      </c>
      <c r="AC1812" s="1" t="s">
        <v>49</v>
      </c>
      <c r="AD1812" s="1"/>
      <c r="AE1812" s="1"/>
      <c r="AF1812" s="1"/>
      <c r="AG1812" s="1" t="s">
        <v>49</v>
      </c>
      <c r="AH1812" s="1"/>
      <c r="AI1812" s="1"/>
      <c r="AJ1812" s="1"/>
      <c r="AK1812" s="1"/>
      <c r="AL1812" s="1"/>
      <c r="AM1812" s="1"/>
      <c r="AN1812" s="1"/>
      <c r="AO1812" s="1"/>
      <c r="AP1812" s="1"/>
    </row>
    <row r="1813" spans="1:42" x14ac:dyDescent="0.25">
      <c r="A1813" s="1" t="s">
        <v>1260</v>
      </c>
      <c r="B1813" s="1">
        <v>1009056</v>
      </c>
      <c r="C1813" s="1">
        <v>2020</v>
      </c>
      <c r="D1813" s="1" t="s">
        <v>43</v>
      </c>
      <c r="E1813" s="1" t="s">
        <v>44</v>
      </c>
      <c r="F1813" s="1" t="s">
        <v>66</v>
      </c>
      <c r="G1813" s="1" t="s">
        <v>180</v>
      </c>
      <c r="H1813" s="1"/>
      <c r="I1813" s="1" t="s">
        <v>68</v>
      </c>
      <c r="J1813" s="1"/>
      <c r="K1813" s="1" t="s">
        <v>49</v>
      </c>
      <c r="L1813" s="1">
        <v>3743995.3931</v>
      </c>
      <c r="M1813" s="1">
        <v>76</v>
      </c>
      <c r="N1813" s="1">
        <v>28.285714299999999</v>
      </c>
      <c r="O1813" s="1">
        <v>45.324285699999997</v>
      </c>
      <c r="P1813" s="1">
        <v>7.6295E-3</v>
      </c>
      <c r="Q1813" s="1">
        <v>1.3285699999999999E-2</v>
      </c>
      <c r="R1813" s="1">
        <v>0.66042860000000003</v>
      </c>
      <c r="S1813" s="1">
        <v>0.70681669999999996</v>
      </c>
      <c r="T1813" s="1">
        <v>380</v>
      </c>
      <c r="U1813" s="1">
        <v>201</v>
      </c>
      <c r="V1813" s="1">
        <v>0</v>
      </c>
      <c r="W1813" s="1" t="s">
        <v>50</v>
      </c>
      <c r="X1813" s="1">
        <v>136</v>
      </c>
      <c r="Y1813" s="1">
        <v>16.1841762</v>
      </c>
      <c r="Z1813" s="1">
        <v>293.66151070000001</v>
      </c>
      <c r="AA1813" s="1">
        <v>0.12686729999999999</v>
      </c>
      <c r="AB1813" s="1">
        <v>2.3020049</v>
      </c>
      <c r="AC1813" s="1" t="s">
        <v>50</v>
      </c>
      <c r="AD1813" s="1">
        <v>0</v>
      </c>
      <c r="AE1813" s="1">
        <v>0.41825089999999998</v>
      </c>
      <c r="AF1813" s="1">
        <v>7.5891523999999997</v>
      </c>
      <c r="AG1813" s="1" t="s">
        <v>50</v>
      </c>
      <c r="AH1813" s="1">
        <v>89</v>
      </c>
      <c r="AI1813" s="1">
        <v>8846.3253604000001</v>
      </c>
      <c r="AJ1813" s="1">
        <v>35.2333699</v>
      </c>
      <c r="AK1813" s="1">
        <v>1.5588400000000001E-2</v>
      </c>
      <c r="AL1813" s="1"/>
      <c r="AM1813" s="1"/>
      <c r="AN1813" s="1"/>
      <c r="AO1813" s="1"/>
      <c r="AP1813" s="1"/>
    </row>
    <row r="1814" spans="1:42" x14ac:dyDescent="0.25">
      <c r="A1814" s="1" t="s">
        <v>1260</v>
      </c>
      <c r="B1814" s="1">
        <v>1009056</v>
      </c>
      <c r="C1814" s="1">
        <v>2020</v>
      </c>
      <c r="D1814" s="1" t="s">
        <v>43</v>
      </c>
      <c r="E1814" s="1" t="s">
        <v>44</v>
      </c>
      <c r="F1814" s="1" t="s">
        <v>66</v>
      </c>
      <c r="G1814" s="1" t="s">
        <v>535</v>
      </c>
      <c r="H1814" s="1"/>
      <c r="I1814" s="1" t="s">
        <v>68</v>
      </c>
      <c r="J1814" s="1"/>
      <c r="K1814" s="1" t="s">
        <v>49</v>
      </c>
      <c r="L1814" s="1">
        <v>5794.4372000000003</v>
      </c>
      <c r="M1814" s="1">
        <v>71</v>
      </c>
      <c r="N1814" s="1">
        <v>44</v>
      </c>
      <c r="O1814" s="1">
        <v>43.655000000000001</v>
      </c>
      <c r="P1814" s="1">
        <v>4.4843000000000001E-3</v>
      </c>
      <c r="Q1814" s="1">
        <v>1.7250000000000001E-2</v>
      </c>
      <c r="R1814" s="1">
        <v>1.2302499999999999E-2</v>
      </c>
      <c r="S1814" s="1">
        <v>0.7253906</v>
      </c>
      <c r="T1814" s="1">
        <v>8</v>
      </c>
      <c r="U1814" s="1">
        <v>2</v>
      </c>
      <c r="V1814" s="1">
        <v>0</v>
      </c>
      <c r="W1814" s="1" t="s">
        <v>50</v>
      </c>
      <c r="X1814" s="1">
        <v>0</v>
      </c>
      <c r="Y1814" s="1">
        <v>2.7737499999999998E-2</v>
      </c>
      <c r="Z1814" s="1">
        <v>0.59648299999999999</v>
      </c>
      <c r="AA1814" s="1">
        <v>0</v>
      </c>
      <c r="AB1814" s="1">
        <v>0</v>
      </c>
      <c r="AC1814" s="1" t="s">
        <v>50</v>
      </c>
      <c r="AD1814" s="1">
        <v>2</v>
      </c>
      <c r="AE1814" s="1">
        <v>2.9197399999999998E-2</v>
      </c>
      <c r="AF1814" s="1">
        <v>0.62787689999999996</v>
      </c>
      <c r="AG1814" s="1" t="s">
        <v>49</v>
      </c>
      <c r="AH1814" s="1"/>
      <c r="AI1814" s="1"/>
      <c r="AJ1814" s="1"/>
      <c r="AK1814" s="1"/>
      <c r="AL1814" s="1"/>
      <c r="AM1814" s="1"/>
      <c r="AN1814" s="1"/>
      <c r="AO1814" s="1"/>
      <c r="AP1814" s="1"/>
    </row>
    <row r="1815" spans="1:42" x14ac:dyDescent="0.25">
      <c r="A1815" s="1" t="s">
        <v>1260</v>
      </c>
      <c r="B1815" s="1">
        <v>1009056</v>
      </c>
      <c r="C1815" s="1">
        <v>2020</v>
      </c>
      <c r="D1815" s="1" t="s">
        <v>43</v>
      </c>
      <c r="E1815" s="1" t="s">
        <v>44</v>
      </c>
      <c r="F1815" s="1" t="s">
        <v>66</v>
      </c>
      <c r="G1815" s="1" t="s">
        <v>431</v>
      </c>
      <c r="H1815" s="1"/>
      <c r="I1815" s="1" t="s">
        <v>68</v>
      </c>
      <c r="J1815" s="1"/>
      <c r="K1815" s="1" t="s">
        <v>49</v>
      </c>
      <c r="L1815" s="1">
        <v>1083278.7315</v>
      </c>
      <c r="M1815" s="1">
        <v>74.2</v>
      </c>
      <c r="N1815" s="1">
        <v>34</v>
      </c>
      <c r="O1815" s="1">
        <v>0</v>
      </c>
      <c r="P1815" s="1">
        <v>0</v>
      </c>
      <c r="Q1815" s="1">
        <v>8.8783999999999998E-3</v>
      </c>
      <c r="R1815" s="1">
        <v>0</v>
      </c>
      <c r="S1815" s="1">
        <v>0.69878589999999996</v>
      </c>
      <c r="T1815" s="1">
        <v>26</v>
      </c>
      <c r="U1815" s="1">
        <v>22</v>
      </c>
      <c r="V1815" s="1">
        <v>0</v>
      </c>
      <c r="W1815" s="1" t="s">
        <v>50</v>
      </c>
      <c r="X1815" s="1">
        <v>19</v>
      </c>
      <c r="Y1815" s="1">
        <v>6.0631379000000001</v>
      </c>
      <c r="Z1815" s="1">
        <v>157.840048</v>
      </c>
      <c r="AA1815" s="1">
        <v>9.613E-3</v>
      </c>
      <c r="AB1815" s="1">
        <v>0.25025239999999999</v>
      </c>
      <c r="AC1815" s="1" t="s">
        <v>49</v>
      </c>
      <c r="AD1815" s="1"/>
      <c r="AE1815" s="1"/>
      <c r="AF1815" s="1"/>
      <c r="AG1815" s="1" t="s">
        <v>50</v>
      </c>
      <c r="AH1815" s="1">
        <v>9</v>
      </c>
      <c r="AI1815" s="1">
        <v>2600.1671243999999</v>
      </c>
      <c r="AJ1815" s="1">
        <v>10.770981799999999</v>
      </c>
      <c r="AK1815" s="1">
        <v>4.6629000000000002E-3</v>
      </c>
      <c r="AL1815" s="1"/>
      <c r="AM1815" s="1"/>
      <c r="AN1815" s="1"/>
      <c r="AO1815" s="1"/>
      <c r="AP1815" s="1"/>
    </row>
    <row r="1816" spans="1:42" x14ac:dyDescent="0.25">
      <c r="A1816" s="1" t="s">
        <v>1261</v>
      </c>
      <c r="B1816" s="1">
        <v>1008980</v>
      </c>
      <c r="C1816" s="1">
        <v>2020</v>
      </c>
      <c r="D1816" s="1" t="s">
        <v>43</v>
      </c>
      <c r="E1816" s="1" t="s">
        <v>44</v>
      </c>
      <c r="F1816" s="1" t="s">
        <v>66</v>
      </c>
      <c r="G1816" s="1" t="s">
        <v>307</v>
      </c>
      <c r="H1816" s="1"/>
      <c r="I1816" s="1" t="s">
        <v>47</v>
      </c>
      <c r="J1816" s="1" t="s">
        <v>53</v>
      </c>
      <c r="K1816" s="1" t="s">
        <v>49</v>
      </c>
      <c r="L1816" s="1">
        <v>89204</v>
      </c>
      <c r="M1816" s="1">
        <v>120.77</v>
      </c>
      <c r="N1816" s="1">
        <v>21.18</v>
      </c>
      <c r="O1816" s="1">
        <v>47.55</v>
      </c>
      <c r="P1816" s="1">
        <v>2.8700000000000002E-3</v>
      </c>
      <c r="Q1816" s="1">
        <v>4.4799999999999996E-3</v>
      </c>
      <c r="R1816" s="1">
        <v>0.12559000000000001</v>
      </c>
      <c r="S1816" s="1">
        <v>0.25268000000000002</v>
      </c>
      <c r="T1816" s="1">
        <v>14</v>
      </c>
      <c r="U1816" s="1">
        <v>69</v>
      </c>
      <c r="V1816" s="1">
        <v>0</v>
      </c>
      <c r="W1816" s="1" t="s">
        <v>49</v>
      </c>
      <c r="X1816" s="1">
        <v>0</v>
      </c>
      <c r="Y1816" s="1">
        <v>0</v>
      </c>
      <c r="Z1816" s="1">
        <v>0</v>
      </c>
      <c r="AA1816" s="1">
        <v>0</v>
      </c>
      <c r="AB1816" s="1">
        <v>0</v>
      </c>
      <c r="AC1816" s="1" t="s">
        <v>49</v>
      </c>
      <c r="AD1816" s="1">
        <v>0</v>
      </c>
      <c r="AE1816" s="1">
        <v>0</v>
      </c>
      <c r="AF1816" s="1">
        <v>0</v>
      </c>
      <c r="AG1816" s="1" t="s">
        <v>50</v>
      </c>
      <c r="AH1816" s="1">
        <v>69</v>
      </c>
      <c r="AI1816" s="1">
        <v>170.43141</v>
      </c>
      <c r="AJ1816" s="1">
        <v>9.7059999999999994E-2</v>
      </c>
      <c r="AK1816" s="1">
        <v>1.3999999999999999E-4</v>
      </c>
      <c r="AL1816" s="1"/>
      <c r="AM1816" s="1"/>
      <c r="AN1816" s="1"/>
      <c r="AO1816" s="1"/>
      <c r="AP1816" s="1"/>
    </row>
    <row r="1817" spans="1:42" x14ac:dyDescent="0.25">
      <c r="A1817" s="1" t="s">
        <v>1261</v>
      </c>
      <c r="B1817" s="1">
        <v>1008980</v>
      </c>
      <c r="C1817" s="1">
        <v>2020</v>
      </c>
      <c r="D1817" s="1" t="s">
        <v>43</v>
      </c>
      <c r="E1817" s="1" t="s">
        <v>44</v>
      </c>
      <c r="F1817" s="1" t="s">
        <v>66</v>
      </c>
      <c r="G1817" s="1" t="s">
        <v>308</v>
      </c>
      <c r="H1817" s="1"/>
      <c r="I1817" s="1" t="s">
        <v>47</v>
      </c>
      <c r="J1817" s="1" t="s">
        <v>53</v>
      </c>
      <c r="K1817" s="1" t="s">
        <v>49</v>
      </c>
      <c r="L1817" s="1">
        <v>740354</v>
      </c>
      <c r="M1817" s="1">
        <v>125.88</v>
      </c>
      <c r="N1817" s="1">
        <v>37.6</v>
      </c>
      <c r="O1817" s="1">
        <v>48.46</v>
      </c>
      <c r="P1817" s="1">
        <v>1.5900000000000001E-3</v>
      </c>
      <c r="Q1817" s="1">
        <v>3.3999999999999998E-3</v>
      </c>
      <c r="R1817" s="1">
        <v>4.5850000000000002E-2</v>
      </c>
      <c r="S1817" s="1">
        <v>0.17516999999999999</v>
      </c>
      <c r="T1817" s="1">
        <v>54</v>
      </c>
      <c r="U1817" s="1">
        <v>215</v>
      </c>
      <c r="V1817" s="1">
        <v>0</v>
      </c>
      <c r="W1817" s="1" t="s">
        <v>49</v>
      </c>
      <c r="X1817" s="1">
        <v>0</v>
      </c>
      <c r="Y1817" s="1">
        <v>0</v>
      </c>
      <c r="Z1817" s="1">
        <v>0</v>
      </c>
      <c r="AA1817" s="1">
        <v>0</v>
      </c>
      <c r="AB1817" s="1">
        <v>0</v>
      </c>
      <c r="AC1817" s="1" t="s">
        <v>49</v>
      </c>
      <c r="AD1817" s="1">
        <v>0</v>
      </c>
      <c r="AE1817" s="1">
        <v>0</v>
      </c>
      <c r="AF1817" s="1">
        <v>0</v>
      </c>
      <c r="AG1817" s="1" t="s">
        <v>50</v>
      </c>
      <c r="AH1817" s="1">
        <v>215</v>
      </c>
      <c r="AI1817" s="1">
        <v>2817.6380199999999</v>
      </c>
      <c r="AJ1817" s="1">
        <v>1.1464799999999999</v>
      </c>
      <c r="AK1817" s="1">
        <v>2.2599999999999999E-3</v>
      </c>
      <c r="AL1817" s="1"/>
      <c r="AM1817" s="1"/>
      <c r="AN1817" s="1"/>
      <c r="AO1817" s="1"/>
      <c r="AP1817" s="1"/>
    </row>
    <row r="1818" spans="1:42" x14ac:dyDescent="0.25">
      <c r="A1818" s="1" t="s">
        <v>1261</v>
      </c>
      <c r="B1818" s="1">
        <v>1008980</v>
      </c>
      <c r="C1818" s="1">
        <v>2020</v>
      </c>
      <c r="D1818" s="1" t="s">
        <v>43</v>
      </c>
      <c r="E1818" s="1" t="s">
        <v>44</v>
      </c>
      <c r="F1818" s="1" t="s">
        <v>66</v>
      </c>
      <c r="G1818" s="1" t="s">
        <v>309</v>
      </c>
      <c r="H1818" s="1"/>
      <c r="I1818" s="1" t="s">
        <v>47</v>
      </c>
      <c r="J1818" s="1" t="s">
        <v>53</v>
      </c>
      <c r="K1818" s="1" t="s">
        <v>49</v>
      </c>
      <c r="L1818" s="1">
        <v>4422179</v>
      </c>
      <c r="M1818" s="1">
        <v>114.29</v>
      </c>
      <c r="N1818" s="1">
        <v>34.479999999999997</v>
      </c>
      <c r="O1818" s="1">
        <v>48.35</v>
      </c>
      <c r="P1818" s="1">
        <v>1.31E-3</v>
      </c>
      <c r="Q1818" s="1">
        <v>4.5500000000000002E-3</v>
      </c>
      <c r="R1818" s="1">
        <v>3.5209999999999998E-2</v>
      </c>
      <c r="S1818" s="1">
        <v>0.26948</v>
      </c>
      <c r="T1818" s="1">
        <v>491</v>
      </c>
      <c r="U1818" s="1">
        <v>1585</v>
      </c>
      <c r="V1818" s="1">
        <v>119</v>
      </c>
      <c r="W1818" s="1" t="s">
        <v>49</v>
      </c>
      <c r="X1818" s="1">
        <v>0</v>
      </c>
      <c r="Y1818" s="1">
        <v>0</v>
      </c>
      <c r="Z1818" s="1">
        <v>0</v>
      </c>
      <c r="AA1818" s="1">
        <v>0</v>
      </c>
      <c r="AB1818" s="1">
        <v>0</v>
      </c>
      <c r="AC1818" s="1" t="s">
        <v>49</v>
      </c>
      <c r="AD1818" s="1">
        <v>0</v>
      </c>
      <c r="AE1818" s="1">
        <v>0</v>
      </c>
      <c r="AF1818" s="1">
        <v>0</v>
      </c>
      <c r="AG1818" s="1" t="s">
        <v>50</v>
      </c>
      <c r="AH1818" s="1">
        <v>1585</v>
      </c>
      <c r="AI1818" s="1">
        <v>10710.66374</v>
      </c>
      <c r="AJ1818" s="1">
        <v>4.8804299999999996</v>
      </c>
      <c r="AK1818" s="1">
        <v>8.8999999999999999E-3</v>
      </c>
      <c r="AL1818" s="1"/>
      <c r="AM1818" s="1"/>
      <c r="AN1818" s="1"/>
      <c r="AO1818" s="1"/>
      <c r="AP1818" s="1"/>
    </row>
    <row r="1819" spans="1:42" x14ac:dyDescent="0.25">
      <c r="A1819" s="1" t="s">
        <v>1261</v>
      </c>
      <c r="B1819" s="1">
        <v>1008980</v>
      </c>
      <c r="C1819" s="1">
        <v>2020</v>
      </c>
      <c r="D1819" s="1" t="s">
        <v>43</v>
      </c>
      <c r="E1819" s="1" t="s">
        <v>44</v>
      </c>
      <c r="F1819" s="1" t="s">
        <v>66</v>
      </c>
      <c r="G1819" s="1" t="s">
        <v>310</v>
      </c>
      <c r="H1819" s="1"/>
      <c r="I1819" s="1" t="s">
        <v>47</v>
      </c>
      <c r="J1819" s="1" t="s">
        <v>53</v>
      </c>
      <c r="K1819" s="1" t="s">
        <v>49</v>
      </c>
      <c r="L1819" s="1">
        <v>102938</v>
      </c>
      <c r="M1819" s="1">
        <v>113.16</v>
      </c>
      <c r="N1819" s="1">
        <v>42.21</v>
      </c>
      <c r="O1819" s="1">
        <v>48.1</v>
      </c>
      <c r="P1819" s="1">
        <v>2.97E-3</v>
      </c>
      <c r="Q1819" s="1">
        <v>4.3200000000000001E-3</v>
      </c>
      <c r="R1819" s="1">
        <v>0.15089</v>
      </c>
      <c r="S1819" s="1">
        <v>0.25951000000000002</v>
      </c>
      <c r="T1819" s="1">
        <v>21</v>
      </c>
      <c r="U1819" s="1">
        <v>63</v>
      </c>
      <c r="V1819" s="1">
        <v>18</v>
      </c>
      <c r="W1819" s="1" t="s">
        <v>49</v>
      </c>
      <c r="X1819" s="1">
        <v>0</v>
      </c>
      <c r="Y1819" s="1">
        <v>0</v>
      </c>
      <c r="Z1819" s="1">
        <v>0</v>
      </c>
      <c r="AA1819" s="1">
        <v>0</v>
      </c>
      <c r="AB1819" s="1">
        <v>0</v>
      </c>
      <c r="AC1819" s="1" t="s">
        <v>49</v>
      </c>
      <c r="AD1819" s="1">
        <v>0</v>
      </c>
      <c r="AE1819" s="1">
        <v>0</v>
      </c>
      <c r="AF1819" s="1">
        <v>0</v>
      </c>
      <c r="AG1819" s="1" t="s">
        <v>50</v>
      </c>
      <c r="AH1819" s="1">
        <v>63</v>
      </c>
      <c r="AI1819" s="1">
        <v>595.83169999999996</v>
      </c>
      <c r="AJ1819" s="1">
        <v>0.26745999999999998</v>
      </c>
      <c r="AK1819" s="1">
        <v>4.8999999999999998E-4</v>
      </c>
      <c r="AL1819" s="1"/>
      <c r="AM1819" s="1"/>
      <c r="AN1819" s="1"/>
      <c r="AO1819" s="1"/>
      <c r="AP1819" s="1"/>
    </row>
    <row r="1820" spans="1:42" x14ac:dyDescent="0.25">
      <c r="A1820" s="1" t="s">
        <v>1261</v>
      </c>
      <c r="B1820" s="1">
        <v>1008980</v>
      </c>
      <c r="C1820" s="1">
        <v>2020</v>
      </c>
      <c r="D1820" s="1" t="s">
        <v>43</v>
      </c>
      <c r="E1820" s="1" t="s">
        <v>44</v>
      </c>
      <c r="F1820" s="1" t="s">
        <v>66</v>
      </c>
      <c r="G1820" s="1" t="s">
        <v>311</v>
      </c>
      <c r="H1820" s="1"/>
      <c r="I1820" s="1" t="s">
        <v>47</v>
      </c>
      <c r="J1820" s="1" t="s">
        <v>53</v>
      </c>
      <c r="K1820" s="1" t="s">
        <v>49</v>
      </c>
      <c r="L1820" s="1">
        <v>90624</v>
      </c>
      <c r="M1820" s="1">
        <v>125.71</v>
      </c>
      <c r="N1820" s="1">
        <v>5.22</v>
      </c>
      <c r="O1820" s="1">
        <v>47.83</v>
      </c>
      <c r="P1820" s="1">
        <v>2.8400000000000001E-3</v>
      </c>
      <c r="Q1820" s="1">
        <v>3.5200000000000001E-3</v>
      </c>
      <c r="R1820" s="1">
        <v>0.10664999999999999</v>
      </c>
      <c r="S1820" s="1">
        <v>0.18038999999999999</v>
      </c>
      <c r="T1820" s="1">
        <v>16</v>
      </c>
      <c r="U1820" s="1">
        <v>64</v>
      </c>
      <c r="V1820" s="1">
        <v>0</v>
      </c>
      <c r="W1820" s="1" t="s">
        <v>49</v>
      </c>
      <c r="X1820" s="1">
        <v>0</v>
      </c>
      <c r="Y1820" s="1">
        <v>0</v>
      </c>
      <c r="Z1820" s="1">
        <v>0</v>
      </c>
      <c r="AA1820" s="1">
        <v>0</v>
      </c>
      <c r="AB1820" s="1">
        <v>0</v>
      </c>
      <c r="AC1820" s="1" t="s">
        <v>49</v>
      </c>
      <c r="AD1820" s="1">
        <v>0</v>
      </c>
      <c r="AE1820" s="1">
        <v>0</v>
      </c>
      <c r="AF1820" s="1">
        <v>0</v>
      </c>
      <c r="AG1820" s="1" t="s">
        <v>50</v>
      </c>
      <c r="AH1820" s="1">
        <v>64</v>
      </c>
      <c r="AI1820" s="1">
        <v>52.230649999999997</v>
      </c>
      <c r="AJ1820" s="1">
        <v>1.9130000000000001E-2</v>
      </c>
      <c r="AK1820" s="1">
        <v>2.0000000000000002E-5</v>
      </c>
      <c r="AL1820" s="1"/>
      <c r="AM1820" s="1"/>
      <c r="AN1820" s="1"/>
      <c r="AO1820" s="1"/>
      <c r="AP1820" s="1"/>
    </row>
    <row r="1821" spans="1:42" x14ac:dyDescent="0.25">
      <c r="A1821" s="1" t="s">
        <v>1261</v>
      </c>
      <c r="B1821" s="1">
        <v>1008980</v>
      </c>
      <c r="C1821" s="1">
        <v>2020</v>
      </c>
      <c r="D1821" s="1" t="s">
        <v>43</v>
      </c>
      <c r="E1821" s="1" t="s">
        <v>44</v>
      </c>
      <c r="F1821" s="1" t="s">
        <v>66</v>
      </c>
      <c r="G1821" s="1" t="s">
        <v>312</v>
      </c>
      <c r="H1821" s="1"/>
      <c r="I1821" s="1" t="s">
        <v>47</v>
      </c>
      <c r="J1821" s="1" t="s">
        <v>53</v>
      </c>
      <c r="K1821" s="1" t="s">
        <v>49</v>
      </c>
      <c r="L1821" s="1">
        <v>289062</v>
      </c>
      <c r="M1821" s="1">
        <v>117.23</v>
      </c>
      <c r="N1821" s="1">
        <v>19.13</v>
      </c>
      <c r="O1821" s="1">
        <v>47.93</v>
      </c>
      <c r="P1821" s="1">
        <v>2.8600000000000001E-3</v>
      </c>
      <c r="Q1821" s="1">
        <v>4.5399999999999998E-3</v>
      </c>
      <c r="R1821" s="1">
        <v>0.11784</v>
      </c>
      <c r="S1821" s="1">
        <v>0.25242999999999999</v>
      </c>
      <c r="T1821" s="1">
        <v>37</v>
      </c>
      <c r="U1821" s="1">
        <v>149</v>
      </c>
      <c r="V1821" s="1">
        <v>0</v>
      </c>
      <c r="W1821" s="1" t="s">
        <v>49</v>
      </c>
      <c r="X1821" s="1">
        <v>0</v>
      </c>
      <c r="Y1821" s="1">
        <v>0</v>
      </c>
      <c r="Z1821" s="1">
        <v>0</v>
      </c>
      <c r="AA1821" s="1">
        <v>0</v>
      </c>
      <c r="AB1821" s="1">
        <v>0</v>
      </c>
      <c r="AC1821" s="1" t="s">
        <v>49</v>
      </c>
      <c r="AD1821" s="1">
        <v>0</v>
      </c>
      <c r="AE1821" s="1">
        <v>0</v>
      </c>
      <c r="AF1821" s="1">
        <v>0</v>
      </c>
      <c r="AG1821" s="1" t="s">
        <v>50</v>
      </c>
      <c r="AH1821" s="1">
        <v>149</v>
      </c>
      <c r="AI1821" s="1">
        <v>555.40283999999997</v>
      </c>
      <c r="AJ1821" s="1">
        <v>0.26395000000000002</v>
      </c>
      <c r="AK1821" s="1">
        <v>4.2000000000000002E-4</v>
      </c>
      <c r="AL1821" s="1"/>
      <c r="AM1821" s="1"/>
      <c r="AN1821" s="1"/>
      <c r="AO1821" s="1"/>
      <c r="AP1821" s="1"/>
    </row>
    <row r="1822" spans="1:42" x14ac:dyDescent="0.25">
      <c r="A1822" s="1" t="s">
        <v>1262</v>
      </c>
      <c r="B1822" s="1">
        <v>1008639</v>
      </c>
      <c r="C1822" s="1">
        <v>2020</v>
      </c>
      <c r="D1822" s="1" t="s">
        <v>43</v>
      </c>
      <c r="E1822" s="1" t="s">
        <v>44</v>
      </c>
      <c r="F1822" s="1" t="s">
        <v>66</v>
      </c>
      <c r="G1822" s="1" t="s">
        <v>388</v>
      </c>
      <c r="H1822" s="1"/>
      <c r="I1822" s="1" t="s">
        <v>47</v>
      </c>
      <c r="J1822" s="1" t="s">
        <v>104</v>
      </c>
      <c r="K1822" s="1" t="s">
        <v>49</v>
      </c>
      <c r="L1822" s="1">
        <v>2725.7764550000002</v>
      </c>
      <c r="M1822" s="1">
        <v>84</v>
      </c>
      <c r="N1822" s="1">
        <v>24</v>
      </c>
      <c r="O1822" s="1">
        <v>38.24</v>
      </c>
      <c r="P1822" s="1">
        <v>4.12743E-2</v>
      </c>
      <c r="Q1822" s="1">
        <v>4.12743E-2</v>
      </c>
      <c r="R1822" s="1">
        <v>0.95872570000000001</v>
      </c>
      <c r="S1822" s="1">
        <v>0.95872570000000001</v>
      </c>
      <c r="T1822" s="1">
        <v>2</v>
      </c>
      <c r="U1822" s="1">
        <v>2</v>
      </c>
      <c r="V1822" s="1">
        <v>2</v>
      </c>
      <c r="W1822" s="1" t="s">
        <v>49</v>
      </c>
      <c r="X1822" s="1"/>
      <c r="Y1822" s="1"/>
      <c r="Z1822" s="1"/>
      <c r="AA1822" s="1"/>
      <c r="AB1822" s="1"/>
      <c r="AC1822" s="1" t="s">
        <v>50</v>
      </c>
      <c r="AD1822" s="1">
        <v>2</v>
      </c>
      <c r="AE1822" s="1">
        <v>2.0642299999999999E-2</v>
      </c>
      <c r="AF1822" s="1">
        <v>0.1750198</v>
      </c>
      <c r="AG1822" s="1" t="s">
        <v>49</v>
      </c>
      <c r="AH1822" s="1"/>
      <c r="AI1822" s="1"/>
      <c r="AJ1822" s="1"/>
      <c r="AK1822" s="1"/>
      <c r="AL1822" s="1"/>
      <c r="AM1822" s="1"/>
      <c r="AN1822" s="1"/>
      <c r="AO1822" s="1"/>
      <c r="AP1822" s="1"/>
    </row>
    <row r="1823" spans="1:42" x14ac:dyDescent="0.25">
      <c r="A1823" s="1" t="s">
        <v>1262</v>
      </c>
      <c r="B1823" s="1">
        <v>1008639</v>
      </c>
      <c r="C1823" s="1">
        <v>2020</v>
      </c>
      <c r="D1823" s="1" t="s">
        <v>43</v>
      </c>
      <c r="E1823" s="1" t="s">
        <v>44</v>
      </c>
      <c r="F1823" s="1" t="s">
        <v>66</v>
      </c>
      <c r="G1823" s="1" t="s">
        <v>616</v>
      </c>
      <c r="H1823" s="1"/>
      <c r="I1823" s="1" t="s">
        <v>47</v>
      </c>
      <c r="J1823" s="1" t="s">
        <v>104</v>
      </c>
      <c r="K1823" s="1" t="s">
        <v>49</v>
      </c>
      <c r="L1823" s="1">
        <v>3853.1404266</v>
      </c>
      <c r="M1823" s="1">
        <v>70</v>
      </c>
      <c r="N1823" s="1">
        <v>50</v>
      </c>
      <c r="O1823" s="1">
        <v>37.119999999999997</v>
      </c>
      <c r="P1823" s="1">
        <v>0.29786550000000001</v>
      </c>
      <c r="Q1823" s="1">
        <v>0.29786550000000001</v>
      </c>
      <c r="R1823" s="1">
        <v>0.70213449999999999</v>
      </c>
      <c r="S1823" s="1">
        <v>0.70213449999999999</v>
      </c>
      <c r="T1823" s="1">
        <v>1</v>
      </c>
      <c r="U1823" s="1">
        <v>2</v>
      </c>
      <c r="V1823" s="1">
        <v>2</v>
      </c>
      <c r="W1823" s="1" t="s">
        <v>49</v>
      </c>
      <c r="X1823" s="1"/>
      <c r="Y1823" s="1"/>
      <c r="Z1823" s="1"/>
      <c r="AA1823" s="1"/>
      <c r="AB1823" s="1"/>
      <c r="AC1823" s="1" t="s">
        <v>50</v>
      </c>
      <c r="AD1823" s="1">
        <v>2</v>
      </c>
      <c r="AE1823" s="1">
        <v>0.58101879999999995</v>
      </c>
      <c r="AF1823" s="1">
        <v>0.49992609999999998</v>
      </c>
      <c r="AG1823" s="1" t="s">
        <v>49</v>
      </c>
      <c r="AH1823" s="1"/>
      <c r="AI1823" s="1"/>
      <c r="AJ1823" s="1"/>
      <c r="AK1823" s="1"/>
      <c r="AL1823" s="1"/>
      <c r="AM1823" s="1"/>
      <c r="AN1823" s="1"/>
      <c r="AO1823" s="1"/>
      <c r="AP1823" s="1"/>
    </row>
    <row r="1824" spans="1:42" x14ac:dyDescent="0.25">
      <c r="A1824" s="1" t="s">
        <v>1262</v>
      </c>
      <c r="B1824" s="1">
        <v>1008639</v>
      </c>
      <c r="C1824" s="1">
        <v>2020</v>
      </c>
      <c r="D1824" s="1" t="s">
        <v>43</v>
      </c>
      <c r="E1824" s="1" t="s">
        <v>44</v>
      </c>
      <c r="F1824" s="1" t="s">
        <v>66</v>
      </c>
      <c r="G1824" s="1" t="s">
        <v>1263</v>
      </c>
      <c r="H1824" s="1"/>
      <c r="I1824" s="1" t="s">
        <v>47</v>
      </c>
      <c r="J1824" s="1" t="s">
        <v>104</v>
      </c>
      <c r="K1824" s="1" t="s">
        <v>49</v>
      </c>
      <c r="L1824" s="1">
        <v>4707.3856066999997</v>
      </c>
      <c r="M1824" s="1">
        <v>96</v>
      </c>
      <c r="N1824" s="1">
        <v>42</v>
      </c>
      <c r="O1824" s="1">
        <v>38</v>
      </c>
      <c r="P1824" s="1">
        <v>3.6305499999999997E-2</v>
      </c>
      <c r="Q1824" s="1">
        <v>3.6305499999999997E-2</v>
      </c>
      <c r="R1824" s="1">
        <v>0.96369450000000001</v>
      </c>
      <c r="S1824" s="1">
        <v>0.96369450000000001</v>
      </c>
      <c r="T1824" s="1">
        <v>5</v>
      </c>
      <c r="U1824" s="1">
        <v>5</v>
      </c>
      <c r="V1824" s="1">
        <v>0</v>
      </c>
      <c r="W1824" s="1" t="s">
        <v>49</v>
      </c>
      <c r="X1824" s="1"/>
      <c r="Y1824" s="1"/>
      <c r="Z1824" s="1"/>
      <c r="AA1824" s="1"/>
      <c r="AB1824" s="1"/>
      <c r="AC1824" s="1" t="s">
        <v>50</v>
      </c>
      <c r="AD1824" s="1">
        <v>5</v>
      </c>
      <c r="AE1824" s="1">
        <v>6.2323499999999997E-2</v>
      </c>
      <c r="AF1824" s="1">
        <v>0.60385730000000004</v>
      </c>
      <c r="AG1824" s="1" t="s">
        <v>49</v>
      </c>
      <c r="AH1824" s="1"/>
      <c r="AI1824" s="1"/>
      <c r="AJ1824" s="1"/>
      <c r="AK1824" s="1"/>
      <c r="AL1824" s="1"/>
      <c r="AM1824" s="1"/>
      <c r="AN1824" s="1"/>
      <c r="AO1824" s="1"/>
      <c r="AP1824" s="1"/>
    </row>
    <row r="1825" spans="1:42" x14ac:dyDescent="0.25">
      <c r="A1825" s="1" t="s">
        <v>1262</v>
      </c>
      <c r="B1825" s="1">
        <v>1008639</v>
      </c>
      <c r="C1825" s="1">
        <v>2020</v>
      </c>
      <c r="D1825" s="1" t="s">
        <v>43</v>
      </c>
      <c r="E1825" s="1" t="s">
        <v>44</v>
      </c>
      <c r="F1825" s="1" t="s">
        <v>66</v>
      </c>
      <c r="G1825" s="1" t="s">
        <v>133</v>
      </c>
      <c r="H1825" s="1"/>
      <c r="I1825" s="1" t="s">
        <v>47</v>
      </c>
      <c r="J1825" s="1" t="s">
        <v>104</v>
      </c>
      <c r="K1825" s="1" t="s">
        <v>49</v>
      </c>
      <c r="L1825" s="1">
        <v>1297.1176835000001</v>
      </c>
      <c r="M1825" s="1">
        <v>79</v>
      </c>
      <c r="N1825" s="1">
        <v>34</v>
      </c>
      <c r="O1825" s="1">
        <v>33.19</v>
      </c>
      <c r="P1825" s="1">
        <v>0.45625260000000001</v>
      </c>
      <c r="Q1825" s="1">
        <v>0.45625260000000001</v>
      </c>
      <c r="R1825" s="1">
        <v>0.54374739999999999</v>
      </c>
      <c r="S1825" s="1">
        <v>0.54374739999999999</v>
      </c>
      <c r="T1825" s="1">
        <v>16</v>
      </c>
      <c r="U1825" s="1">
        <v>6</v>
      </c>
      <c r="V1825" s="1">
        <v>0</v>
      </c>
      <c r="W1825" s="1" t="s">
        <v>49</v>
      </c>
      <c r="X1825" s="1"/>
      <c r="Y1825" s="1"/>
      <c r="Z1825" s="1"/>
      <c r="AA1825" s="1"/>
      <c r="AB1825" s="1"/>
      <c r="AC1825" s="1" t="s">
        <v>50</v>
      </c>
      <c r="AD1825" s="1">
        <v>6</v>
      </c>
      <c r="AE1825" s="1">
        <v>0.12810940000000001</v>
      </c>
      <c r="AF1825" s="1">
        <v>5.5729899999999999E-2</v>
      </c>
      <c r="AG1825" s="1" t="s">
        <v>49</v>
      </c>
      <c r="AH1825" s="1"/>
      <c r="AI1825" s="1"/>
      <c r="AJ1825" s="1"/>
      <c r="AK1825" s="1"/>
      <c r="AL1825" s="1"/>
      <c r="AM1825" s="1"/>
      <c r="AN1825" s="1"/>
      <c r="AO1825" s="1"/>
      <c r="AP1825" s="1"/>
    </row>
    <row r="1826" spans="1:42" x14ac:dyDescent="0.25">
      <c r="A1826" s="1" t="s">
        <v>1262</v>
      </c>
      <c r="B1826" s="1">
        <v>1008639</v>
      </c>
      <c r="C1826" s="1">
        <v>2020</v>
      </c>
      <c r="D1826" s="1" t="s">
        <v>43</v>
      </c>
      <c r="E1826" s="1" t="s">
        <v>44</v>
      </c>
      <c r="F1826" s="1" t="s">
        <v>66</v>
      </c>
      <c r="G1826" s="1" t="s">
        <v>183</v>
      </c>
      <c r="H1826" s="1"/>
      <c r="I1826" s="1" t="s">
        <v>47</v>
      </c>
      <c r="J1826" s="1" t="s">
        <v>104</v>
      </c>
      <c r="K1826" s="1" t="s">
        <v>49</v>
      </c>
      <c r="L1826" s="1">
        <v>4859.8039386</v>
      </c>
      <c r="M1826" s="1">
        <v>70</v>
      </c>
      <c r="N1826" s="1">
        <v>50</v>
      </c>
      <c r="O1826" s="1">
        <v>37.119999999999997</v>
      </c>
      <c r="P1826" s="1">
        <v>0.29786550000000001</v>
      </c>
      <c r="Q1826" s="1">
        <v>0.29786550000000001</v>
      </c>
      <c r="R1826" s="1">
        <v>0.70213449999999999</v>
      </c>
      <c r="S1826" s="1">
        <v>0.70213449999999999</v>
      </c>
      <c r="T1826" s="1">
        <v>4</v>
      </c>
      <c r="U1826" s="1">
        <v>5</v>
      </c>
      <c r="V1826" s="1">
        <v>0</v>
      </c>
      <c r="W1826" s="1" t="s">
        <v>49</v>
      </c>
      <c r="X1826" s="1"/>
      <c r="Y1826" s="1"/>
      <c r="Z1826" s="1"/>
      <c r="AA1826" s="1"/>
      <c r="AB1826" s="1"/>
      <c r="AC1826" s="1" t="s">
        <v>50</v>
      </c>
      <c r="AD1826" s="1">
        <v>5</v>
      </c>
      <c r="AE1826" s="1">
        <v>0.73281459999999998</v>
      </c>
      <c r="AF1826" s="1">
        <v>0.63053579999999998</v>
      </c>
      <c r="AG1826" s="1" t="s">
        <v>49</v>
      </c>
      <c r="AH1826" s="1"/>
      <c r="AI1826" s="1"/>
      <c r="AJ1826" s="1"/>
      <c r="AK1826" s="1"/>
      <c r="AL1826" s="1"/>
      <c r="AM1826" s="1"/>
      <c r="AN1826" s="1"/>
      <c r="AO1826" s="1"/>
      <c r="AP1826" s="1"/>
    </row>
    <row r="1827" spans="1:42" x14ac:dyDescent="0.25">
      <c r="A1827" s="1" t="s">
        <v>1262</v>
      </c>
      <c r="B1827" s="1">
        <v>1008639</v>
      </c>
      <c r="C1827" s="1">
        <v>2020</v>
      </c>
      <c r="D1827" s="1" t="s">
        <v>43</v>
      </c>
      <c r="E1827" s="1" t="s">
        <v>44</v>
      </c>
      <c r="F1827" s="1" t="s">
        <v>66</v>
      </c>
      <c r="G1827" s="1" t="s">
        <v>785</v>
      </c>
      <c r="H1827" s="1"/>
      <c r="I1827" s="1" t="s">
        <v>47</v>
      </c>
      <c r="J1827" s="1" t="s">
        <v>104</v>
      </c>
      <c r="K1827" s="1" t="s">
        <v>49</v>
      </c>
      <c r="L1827" s="1">
        <v>666.8366211</v>
      </c>
      <c r="M1827" s="1">
        <v>72</v>
      </c>
      <c r="N1827" s="1">
        <v>11</v>
      </c>
      <c r="O1827" s="1">
        <v>50.02</v>
      </c>
      <c r="P1827" s="1">
        <v>1.20857E-2</v>
      </c>
      <c r="Q1827" s="1">
        <v>1.20857E-2</v>
      </c>
      <c r="R1827" s="1">
        <v>0.98791430000000002</v>
      </c>
      <c r="S1827" s="1">
        <v>0.98791430000000002</v>
      </c>
      <c r="T1827" s="1">
        <v>2</v>
      </c>
      <c r="U1827" s="1">
        <v>2</v>
      </c>
      <c r="V1827" s="1">
        <v>2</v>
      </c>
      <c r="W1827" s="1" t="s">
        <v>49</v>
      </c>
      <c r="X1827" s="1"/>
      <c r="Y1827" s="1"/>
      <c r="Z1827" s="1"/>
      <c r="AA1827" s="1"/>
      <c r="AB1827" s="1"/>
      <c r="AC1827" s="1" t="s">
        <v>50</v>
      </c>
      <c r="AD1827" s="1">
        <v>2</v>
      </c>
      <c r="AE1827" s="1">
        <v>9.6679999999999997E-4</v>
      </c>
      <c r="AF1827" s="1">
        <v>2.88466E-2</v>
      </c>
      <c r="AG1827" s="1" t="s">
        <v>49</v>
      </c>
      <c r="AH1827" s="1"/>
      <c r="AI1827" s="1"/>
      <c r="AJ1827" s="1"/>
      <c r="AK1827" s="1"/>
      <c r="AL1827" s="1"/>
      <c r="AM1827" s="1"/>
      <c r="AN1827" s="1"/>
      <c r="AO1827" s="1"/>
      <c r="AP1827" s="1"/>
    </row>
    <row r="1828" spans="1:42" x14ac:dyDescent="0.25">
      <c r="A1828" s="1" t="s">
        <v>1262</v>
      </c>
      <c r="B1828" s="1">
        <v>1008639</v>
      </c>
      <c r="C1828" s="1">
        <v>2020</v>
      </c>
      <c r="D1828" s="1" t="s">
        <v>43</v>
      </c>
      <c r="E1828" s="1" t="s">
        <v>44</v>
      </c>
      <c r="F1828" s="1" t="s">
        <v>66</v>
      </c>
      <c r="G1828" s="1" t="s">
        <v>180</v>
      </c>
      <c r="H1828" s="1"/>
      <c r="I1828" s="1" t="s">
        <v>47</v>
      </c>
      <c r="J1828" s="1" t="s">
        <v>104</v>
      </c>
      <c r="K1828" s="1" t="s">
        <v>49</v>
      </c>
      <c r="L1828" s="1">
        <v>2796.6529586000001</v>
      </c>
      <c r="M1828" s="1">
        <v>79</v>
      </c>
      <c r="N1828" s="1">
        <v>34</v>
      </c>
      <c r="O1828" s="1">
        <v>33.19</v>
      </c>
      <c r="P1828" s="1">
        <v>0.29786550000000001</v>
      </c>
      <c r="Q1828" s="1">
        <v>0.29786550000000001</v>
      </c>
      <c r="R1828" s="1">
        <v>0.70213449999999999</v>
      </c>
      <c r="S1828" s="1">
        <v>0.70213449999999999</v>
      </c>
      <c r="T1828" s="1">
        <v>39</v>
      </c>
      <c r="U1828" s="1">
        <v>3</v>
      </c>
      <c r="V1828" s="1">
        <v>3</v>
      </c>
      <c r="W1828" s="1" t="s">
        <v>49</v>
      </c>
      <c r="X1828" s="1"/>
      <c r="Y1828" s="1"/>
      <c r="Z1828" s="1"/>
      <c r="AA1828" s="1"/>
      <c r="AB1828" s="1"/>
      <c r="AC1828" s="1" t="s">
        <v>50</v>
      </c>
      <c r="AD1828" s="1">
        <v>3</v>
      </c>
      <c r="AE1828" s="1">
        <v>0.42170999999999997</v>
      </c>
      <c r="AF1828" s="1">
        <v>0.36285200000000001</v>
      </c>
      <c r="AG1828" s="1" t="s">
        <v>49</v>
      </c>
      <c r="AH1828" s="1"/>
      <c r="AI1828" s="1"/>
      <c r="AJ1828" s="1"/>
      <c r="AK1828" s="1"/>
      <c r="AL1828" s="1"/>
      <c r="AM1828" s="1"/>
      <c r="AN1828" s="1"/>
      <c r="AO1828" s="1"/>
      <c r="AP1828" s="1"/>
    </row>
    <row r="1829" spans="1:42" x14ac:dyDescent="0.25">
      <c r="A1829" s="1" t="s">
        <v>1262</v>
      </c>
      <c r="B1829" s="1">
        <v>1008639</v>
      </c>
      <c r="C1829" s="1">
        <v>2020</v>
      </c>
      <c r="D1829" s="1" t="s">
        <v>43</v>
      </c>
      <c r="E1829" s="1" t="s">
        <v>44</v>
      </c>
      <c r="F1829" s="1" t="s">
        <v>66</v>
      </c>
      <c r="G1829" s="1" t="s">
        <v>471</v>
      </c>
      <c r="H1829" s="1"/>
      <c r="I1829" s="1" t="s">
        <v>47</v>
      </c>
      <c r="J1829" s="1" t="s">
        <v>104</v>
      </c>
      <c r="K1829" s="1" t="s">
        <v>49</v>
      </c>
      <c r="L1829" s="1">
        <v>5487.2845828</v>
      </c>
      <c r="M1829" s="1">
        <v>79</v>
      </c>
      <c r="N1829" s="1">
        <v>34</v>
      </c>
      <c r="O1829" s="1">
        <v>33.19</v>
      </c>
      <c r="P1829" s="1">
        <v>0.45625260000000001</v>
      </c>
      <c r="Q1829" s="1">
        <v>0.45625260000000001</v>
      </c>
      <c r="R1829" s="1">
        <v>0.54374739999999999</v>
      </c>
      <c r="S1829" s="1">
        <v>0.54374739999999999</v>
      </c>
      <c r="T1829" s="1">
        <v>1</v>
      </c>
      <c r="U1829" s="1">
        <v>2</v>
      </c>
      <c r="V1829" s="1">
        <v>0</v>
      </c>
      <c r="W1829" s="1" t="s">
        <v>49</v>
      </c>
      <c r="X1829" s="1"/>
      <c r="Y1829" s="1"/>
      <c r="Z1829" s="1"/>
      <c r="AA1829" s="1"/>
      <c r="AB1829" s="1"/>
      <c r="AC1829" s="1" t="s">
        <v>50</v>
      </c>
      <c r="AD1829" s="1">
        <v>2</v>
      </c>
      <c r="AE1829" s="1">
        <v>0.54195000000000004</v>
      </c>
      <c r="AF1829" s="1">
        <v>0.235758</v>
      </c>
      <c r="AG1829" s="1" t="s">
        <v>49</v>
      </c>
      <c r="AH1829" s="1"/>
      <c r="AI1829" s="1"/>
      <c r="AJ1829" s="1"/>
      <c r="AK1829" s="1"/>
      <c r="AL1829" s="1"/>
      <c r="AM1829" s="1"/>
      <c r="AN1829" s="1"/>
      <c r="AO1829" s="1"/>
      <c r="AP1829" s="1"/>
    </row>
    <row r="1830" spans="1:42" x14ac:dyDescent="0.25">
      <c r="A1830" s="1" t="s">
        <v>1257</v>
      </c>
      <c r="B1830" s="1">
        <v>1008439</v>
      </c>
      <c r="C1830" s="1">
        <v>2020</v>
      </c>
      <c r="D1830" s="1" t="s">
        <v>43</v>
      </c>
      <c r="E1830" s="1" t="s">
        <v>44</v>
      </c>
      <c r="F1830" s="1" t="s">
        <v>66</v>
      </c>
      <c r="G1830" s="1" t="s">
        <v>285</v>
      </c>
      <c r="H1830" s="1"/>
      <c r="I1830" s="1" t="s">
        <v>47</v>
      </c>
      <c r="J1830" s="1" t="s">
        <v>159</v>
      </c>
      <c r="K1830" s="1" t="s">
        <v>49</v>
      </c>
      <c r="L1830" s="1">
        <v>2694045</v>
      </c>
      <c r="M1830" s="1">
        <v>103.955</v>
      </c>
      <c r="N1830" s="1">
        <v>51.252600000000001</v>
      </c>
      <c r="O1830" s="1">
        <v>33.323</v>
      </c>
      <c r="P1830" s="1">
        <v>0</v>
      </c>
      <c r="Q1830" s="1">
        <v>0.1</v>
      </c>
      <c r="R1830" s="1">
        <v>0.08</v>
      </c>
      <c r="S1830" s="1">
        <v>0.86</v>
      </c>
      <c r="T1830" s="1">
        <v>165</v>
      </c>
      <c r="U1830" s="1">
        <v>243</v>
      </c>
      <c r="V1830" s="1">
        <v>0</v>
      </c>
      <c r="W1830" s="1" t="s">
        <v>49</v>
      </c>
      <c r="X1830" s="1"/>
      <c r="Y1830" s="1"/>
      <c r="Z1830" s="1"/>
      <c r="AA1830" s="1"/>
      <c r="AB1830" s="1"/>
      <c r="AC1830" s="1" t="s">
        <v>49</v>
      </c>
      <c r="AD1830" s="1"/>
      <c r="AE1830" s="1"/>
      <c r="AF1830" s="1"/>
      <c r="AG1830" s="1" t="s">
        <v>50</v>
      </c>
      <c r="AH1830" s="1">
        <v>243</v>
      </c>
      <c r="AI1830" s="1">
        <v>4889.05</v>
      </c>
      <c r="AJ1830" s="1">
        <v>4.2227100000000002</v>
      </c>
      <c r="AK1830" s="1">
        <v>8.1571000000000005E-3</v>
      </c>
      <c r="AL1830" s="1"/>
      <c r="AM1830" s="1"/>
      <c r="AN1830" s="1"/>
      <c r="AO1830" s="1"/>
      <c r="AP1830" s="1"/>
    </row>
    <row r="1831" spans="1:42" x14ac:dyDescent="0.25">
      <c r="A1831" s="1" t="s">
        <v>1257</v>
      </c>
      <c r="B1831" s="1">
        <v>1008439</v>
      </c>
      <c r="C1831" s="1">
        <v>2020</v>
      </c>
      <c r="D1831" s="1" t="s">
        <v>43</v>
      </c>
      <c r="E1831" s="1" t="s">
        <v>44</v>
      </c>
      <c r="F1831" s="1" t="s">
        <v>66</v>
      </c>
      <c r="G1831" s="1" t="s">
        <v>206</v>
      </c>
      <c r="H1831" s="1"/>
      <c r="I1831" s="1" t="s">
        <v>47</v>
      </c>
      <c r="J1831" s="1" t="s">
        <v>159</v>
      </c>
      <c r="K1831" s="1" t="s">
        <v>49</v>
      </c>
      <c r="L1831" s="1">
        <v>29844</v>
      </c>
      <c r="M1831" s="1">
        <v>124</v>
      </c>
      <c r="N1831" s="1">
        <v>46</v>
      </c>
      <c r="O1831" s="1">
        <v>34</v>
      </c>
      <c r="P1831" s="1">
        <v>0.01</v>
      </c>
      <c r="Q1831" s="1">
        <v>0.01</v>
      </c>
      <c r="R1831" s="1">
        <v>0.86</v>
      </c>
      <c r="S1831" s="1">
        <v>0.86</v>
      </c>
      <c r="T1831" s="1">
        <v>4</v>
      </c>
      <c r="U1831" s="1">
        <v>6</v>
      </c>
      <c r="V1831" s="1">
        <v>0</v>
      </c>
      <c r="W1831" s="1" t="s">
        <v>49</v>
      </c>
      <c r="X1831" s="1"/>
      <c r="Y1831" s="1"/>
      <c r="Z1831" s="1"/>
      <c r="AA1831" s="1"/>
      <c r="AB1831" s="1"/>
      <c r="AC1831" s="1" t="s">
        <v>49</v>
      </c>
      <c r="AD1831" s="1"/>
      <c r="AE1831" s="1"/>
      <c r="AF1831" s="1"/>
      <c r="AG1831" s="1" t="s">
        <v>50</v>
      </c>
      <c r="AH1831" s="1">
        <v>6</v>
      </c>
      <c r="AI1831" s="1">
        <v>10.813599999999999</v>
      </c>
      <c r="AJ1831" s="1">
        <v>6.0230199999999998E-2</v>
      </c>
      <c r="AK1831" s="1">
        <v>2.0800000000000001E-5</v>
      </c>
      <c r="AL1831" s="1"/>
      <c r="AM1831" s="1"/>
      <c r="AN1831" s="1"/>
      <c r="AO1831" s="1"/>
      <c r="AP1831" s="1"/>
    </row>
    <row r="1832" spans="1:42" x14ac:dyDescent="0.25">
      <c r="A1832" s="1" t="s">
        <v>1264</v>
      </c>
      <c r="B1832" s="1">
        <v>1009890</v>
      </c>
      <c r="C1832" s="1">
        <v>2020</v>
      </c>
      <c r="D1832" s="1" t="s">
        <v>43</v>
      </c>
      <c r="E1832" s="1" t="s">
        <v>44</v>
      </c>
      <c r="F1832" s="1" t="s">
        <v>66</v>
      </c>
      <c r="G1832" s="1" t="s">
        <v>1265</v>
      </c>
      <c r="H1832" s="1"/>
      <c r="I1832" s="1" t="s">
        <v>47</v>
      </c>
      <c r="J1832" s="1" t="s">
        <v>48</v>
      </c>
      <c r="K1832" s="1" t="s">
        <v>49</v>
      </c>
      <c r="L1832" s="1">
        <v>5295.81</v>
      </c>
      <c r="M1832" s="1">
        <v>80</v>
      </c>
      <c r="N1832" s="1">
        <v>80</v>
      </c>
      <c r="O1832" s="1">
        <v>40</v>
      </c>
      <c r="P1832" s="1">
        <v>4.4120000000000001E-3</v>
      </c>
      <c r="Q1832" s="1">
        <v>4.4120000000000001E-3</v>
      </c>
      <c r="R1832" s="1">
        <v>0.42654999999999998</v>
      </c>
      <c r="S1832" s="1">
        <v>0.42654999999999998</v>
      </c>
      <c r="T1832" s="1">
        <v>1</v>
      </c>
      <c r="U1832" s="1">
        <v>2</v>
      </c>
      <c r="V1832" s="1">
        <v>0</v>
      </c>
      <c r="W1832" s="1" t="s">
        <v>49</v>
      </c>
      <c r="X1832" s="1"/>
      <c r="Y1832" s="1"/>
      <c r="Z1832" s="1"/>
      <c r="AA1832" s="1"/>
      <c r="AB1832" s="1"/>
      <c r="AC1832" s="1" t="s">
        <v>50</v>
      </c>
      <c r="AD1832" s="1">
        <v>2</v>
      </c>
      <c r="AE1832" s="1">
        <v>4.0286799999999998E-2</v>
      </c>
      <c r="AF1832" s="1">
        <v>1.4217149</v>
      </c>
      <c r="AG1832" s="1" t="s">
        <v>49</v>
      </c>
      <c r="AH1832" s="1"/>
      <c r="AI1832" s="1"/>
      <c r="AJ1832" s="1"/>
      <c r="AK1832" s="1"/>
      <c r="AL1832" s="1"/>
      <c r="AM1832" s="1"/>
      <c r="AN1832" s="1"/>
      <c r="AO1832" s="1"/>
      <c r="AP1832" s="1"/>
    </row>
    <row r="1833" spans="1:42" x14ac:dyDescent="0.25">
      <c r="A1833" s="1" t="s">
        <v>1266</v>
      </c>
      <c r="B1833" s="1">
        <v>1010521</v>
      </c>
      <c r="C1833" s="1">
        <v>2020</v>
      </c>
      <c r="D1833" s="1" t="s">
        <v>43</v>
      </c>
      <c r="E1833" s="1" t="s">
        <v>44</v>
      </c>
      <c r="F1833" s="1" t="s">
        <v>66</v>
      </c>
      <c r="G1833" s="1" t="s">
        <v>312</v>
      </c>
      <c r="H1833" s="1"/>
      <c r="I1833" s="1" t="s">
        <v>68</v>
      </c>
      <c r="J1833" s="1"/>
      <c r="K1833" s="1" t="s">
        <v>49</v>
      </c>
      <c r="L1833" s="1">
        <v>4876351.01</v>
      </c>
      <c r="M1833" s="1">
        <v>115.77200000000001</v>
      </c>
      <c r="N1833" s="1">
        <v>60.689555599999998</v>
      </c>
      <c r="O1833" s="1">
        <v>40</v>
      </c>
      <c r="P1833" s="1">
        <v>7.5000000000000002E-4</v>
      </c>
      <c r="Q1833" s="1">
        <v>1.001E-2</v>
      </c>
      <c r="R1833" s="1">
        <v>1.7739999999999999E-2</v>
      </c>
      <c r="S1833" s="1">
        <v>0.43143999999999999</v>
      </c>
      <c r="T1833" s="1">
        <v>114</v>
      </c>
      <c r="U1833" s="1">
        <v>231</v>
      </c>
      <c r="V1833" s="1">
        <v>0</v>
      </c>
      <c r="W1833" s="1" t="s">
        <v>49</v>
      </c>
      <c r="X1833" s="1"/>
      <c r="Y1833" s="1"/>
      <c r="Z1833" s="1"/>
      <c r="AA1833" s="1"/>
      <c r="AB1833" s="1"/>
      <c r="AC1833" s="1" t="s">
        <v>49</v>
      </c>
      <c r="AD1833" s="1"/>
      <c r="AE1833" s="1"/>
      <c r="AF1833" s="1"/>
      <c r="AG1833" s="1" t="s">
        <v>50</v>
      </c>
      <c r="AH1833" s="1">
        <v>231</v>
      </c>
      <c r="AI1833" s="1">
        <v>21147.061436</v>
      </c>
      <c r="AJ1833" s="1">
        <v>17.363373299999999</v>
      </c>
      <c r="AK1833" s="1">
        <v>3.9989499999999997E-2</v>
      </c>
      <c r="AL1833" s="1"/>
      <c r="AM1833" s="1"/>
      <c r="AN1833" s="1"/>
      <c r="AO1833" s="1"/>
      <c r="AP1833" s="1"/>
    </row>
    <row r="1834" spans="1:42" x14ac:dyDescent="0.25">
      <c r="A1834" s="1" t="s">
        <v>1267</v>
      </c>
      <c r="B1834" s="1">
        <v>1009039</v>
      </c>
      <c r="C1834" s="1">
        <v>2020</v>
      </c>
      <c r="D1834" s="1" t="s">
        <v>43</v>
      </c>
      <c r="E1834" s="1" t="s">
        <v>44</v>
      </c>
      <c r="F1834" s="1" t="s">
        <v>66</v>
      </c>
      <c r="G1834" s="1" t="s">
        <v>141</v>
      </c>
      <c r="H1834" s="1"/>
      <c r="I1834" s="1" t="s">
        <v>47</v>
      </c>
      <c r="J1834" s="1" t="s">
        <v>1023</v>
      </c>
      <c r="K1834" s="1" t="s">
        <v>49</v>
      </c>
      <c r="L1834" s="1">
        <v>8996118.9592384007</v>
      </c>
      <c r="M1834" s="1">
        <v>92.1</v>
      </c>
      <c r="N1834" s="1">
        <v>104.5</v>
      </c>
      <c r="O1834" s="1">
        <v>47.2</v>
      </c>
      <c r="P1834" s="1">
        <v>0</v>
      </c>
      <c r="Q1834" s="1">
        <v>0.09</v>
      </c>
      <c r="R1834" s="1">
        <v>0.2</v>
      </c>
      <c r="S1834" s="1">
        <v>0.42</v>
      </c>
      <c r="T1834" s="1">
        <v>84</v>
      </c>
      <c r="U1834" s="1">
        <v>200</v>
      </c>
      <c r="V1834" s="1">
        <v>0</v>
      </c>
      <c r="W1834" s="1" t="s">
        <v>50</v>
      </c>
      <c r="X1834" s="1">
        <v>0</v>
      </c>
      <c r="Y1834" s="1">
        <v>535.86828600000001</v>
      </c>
      <c r="Z1834" s="1">
        <v>1123.6773888</v>
      </c>
      <c r="AA1834" s="1">
        <v>3.0513786000000001</v>
      </c>
      <c r="AB1834" s="1">
        <v>8.1585792000000001</v>
      </c>
      <c r="AC1834" s="1" t="s">
        <v>50</v>
      </c>
      <c r="AD1834" s="1">
        <v>27</v>
      </c>
      <c r="AE1834" s="1">
        <v>12.321024</v>
      </c>
      <c r="AF1834" s="1">
        <v>59.801471999999997</v>
      </c>
      <c r="AG1834" s="1" t="s">
        <v>50</v>
      </c>
      <c r="AH1834" s="1">
        <v>173</v>
      </c>
      <c r="AI1834" s="1">
        <v>2287.0132228000002</v>
      </c>
      <c r="AJ1834" s="1">
        <v>8.3581369999999993</v>
      </c>
      <c r="AK1834" s="1">
        <v>3.6530999999999998E-3</v>
      </c>
      <c r="AL1834" s="1"/>
      <c r="AM1834" s="1"/>
      <c r="AN1834" s="1"/>
      <c r="AO1834" s="1"/>
      <c r="AP1834" s="1"/>
    </row>
    <row r="1835" spans="1:42" x14ac:dyDescent="0.25">
      <c r="A1835" s="1" t="s">
        <v>1267</v>
      </c>
      <c r="B1835" s="1">
        <v>1009039</v>
      </c>
      <c r="C1835" s="1">
        <v>2020</v>
      </c>
      <c r="D1835" s="1" t="s">
        <v>43</v>
      </c>
      <c r="E1835" s="1" t="s">
        <v>44</v>
      </c>
      <c r="F1835" s="1" t="s">
        <v>66</v>
      </c>
      <c r="G1835" s="1" t="s">
        <v>222</v>
      </c>
      <c r="H1835" s="1"/>
      <c r="I1835" s="1" t="s">
        <v>47</v>
      </c>
      <c r="J1835" s="1" t="s">
        <v>1023</v>
      </c>
      <c r="K1835" s="1" t="s">
        <v>49</v>
      </c>
      <c r="L1835" s="1">
        <v>1005727.8116593</v>
      </c>
      <c r="M1835" s="1">
        <v>106.6</v>
      </c>
      <c r="N1835" s="1">
        <v>46</v>
      </c>
      <c r="O1835" s="1">
        <v>52.5</v>
      </c>
      <c r="P1835" s="1">
        <v>0</v>
      </c>
      <c r="Q1835" s="1">
        <v>1E-3</v>
      </c>
      <c r="R1835" s="1">
        <v>0.35</v>
      </c>
      <c r="S1835" s="1">
        <v>0.6</v>
      </c>
      <c r="T1835" s="1">
        <v>23</v>
      </c>
      <c r="U1835" s="1">
        <v>82</v>
      </c>
      <c r="V1835" s="1">
        <v>0</v>
      </c>
      <c r="W1835" s="1" t="s">
        <v>49</v>
      </c>
      <c r="X1835" s="1"/>
      <c r="Y1835" s="1"/>
      <c r="Z1835" s="1"/>
      <c r="AA1835" s="1"/>
      <c r="AB1835" s="1"/>
      <c r="AC1835" s="1" t="s">
        <v>49</v>
      </c>
      <c r="AD1835" s="1"/>
      <c r="AE1835" s="1"/>
      <c r="AF1835" s="1"/>
      <c r="AG1835" s="1" t="s">
        <v>50</v>
      </c>
      <c r="AH1835" s="1">
        <v>82</v>
      </c>
      <c r="AI1835" s="1">
        <v>1293.1644566</v>
      </c>
      <c r="AJ1835" s="1">
        <v>5.9464366000000002</v>
      </c>
      <c r="AK1835" s="1">
        <v>2.3444999999999998E-3</v>
      </c>
      <c r="AL1835" s="1"/>
      <c r="AM1835" s="1"/>
      <c r="AN1835" s="1"/>
      <c r="AO1835" s="1"/>
      <c r="AP1835" s="1"/>
    </row>
    <row r="1836" spans="1:42" x14ac:dyDescent="0.25">
      <c r="A1836" s="1" t="s">
        <v>1267</v>
      </c>
      <c r="B1836" s="1">
        <v>1009039</v>
      </c>
      <c r="C1836" s="1">
        <v>2020</v>
      </c>
      <c r="D1836" s="1" t="s">
        <v>43</v>
      </c>
      <c r="E1836" s="1" t="s">
        <v>44</v>
      </c>
      <c r="F1836" s="1" t="s">
        <v>66</v>
      </c>
      <c r="G1836" s="1" t="s">
        <v>133</v>
      </c>
      <c r="H1836" s="1"/>
      <c r="I1836" s="1" t="s">
        <v>47</v>
      </c>
      <c r="J1836" s="1" t="s">
        <v>1023</v>
      </c>
      <c r="K1836" s="1" t="s">
        <v>49</v>
      </c>
      <c r="L1836" s="1">
        <v>14470824.872891201</v>
      </c>
      <c r="M1836" s="1">
        <v>86.3</v>
      </c>
      <c r="N1836" s="1">
        <v>90.4</v>
      </c>
      <c r="O1836" s="1">
        <v>51.8</v>
      </c>
      <c r="P1836" s="1">
        <v>0</v>
      </c>
      <c r="Q1836" s="1">
        <v>0.09</v>
      </c>
      <c r="R1836" s="1">
        <v>0.19</v>
      </c>
      <c r="S1836" s="1">
        <v>0.57999999999999996</v>
      </c>
      <c r="T1836" s="1">
        <v>203</v>
      </c>
      <c r="U1836" s="1">
        <v>479</v>
      </c>
      <c r="V1836" s="1">
        <v>0</v>
      </c>
      <c r="W1836" s="1" t="s">
        <v>50</v>
      </c>
      <c r="X1836" s="1">
        <v>0</v>
      </c>
      <c r="Y1836" s="1">
        <v>42.247636200000002</v>
      </c>
      <c r="Z1836" s="1">
        <v>748.62869760000001</v>
      </c>
      <c r="AA1836" s="1">
        <v>0</v>
      </c>
      <c r="AB1836" s="1">
        <v>0</v>
      </c>
      <c r="AC1836" s="1" t="s">
        <v>50</v>
      </c>
      <c r="AD1836" s="1">
        <v>3</v>
      </c>
      <c r="AE1836" s="1">
        <v>0.38503199999999999</v>
      </c>
      <c r="AF1836" s="1">
        <v>0.281088</v>
      </c>
      <c r="AG1836" s="1" t="s">
        <v>50</v>
      </c>
      <c r="AH1836" s="1">
        <v>476</v>
      </c>
      <c r="AI1836" s="1">
        <v>9632.2600161999999</v>
      </c>
      <c r="AJ1836" s="1">
        <v>38.6995</v>
      </c>
      <c r="AK1836" s="1">
        <v>1.62577E-2</v>
      </c>
      <c r="AL1836" s="1"/>
      <c r="AM1836" s="1"/>
      <c r="AN1836" s="1"/>
      <c r="AO1836" s="1"/>
      <c r="AP1836" s="1"/>
    </row>
    <row r="1837" spans="1:42" x14ac:dyDescent="0.25">
      <c r="A1837" s="1" t="s">
        <v>1267</v>
      </c>
      <c r="B1837" s="1">
        <v>1009039</v>
      </c>
      <c r="C1837" s="1">
        <v>2020</v>
      </c>
      <c r="D1837" s="1" t="s">
        <v>43</v>
      </c>
      <c r="E1837" s="1" t="s">
        <v>44</v>
      </c>
      <c r="F1837" s="1" t="s">
        <v>66</v>
      </c>
      <c r="G1837" s="1" t="s">
        <v>1111</v>
      </c>
      <c r="H1837" s="1"/>
      <c r="I1837" s="1" t="s">
        <v>47</v>
      </c>
      <c r="J1837" s="1" t="s">
        <v>1023</v>
      </c>
      <c r="K1837" s="1" t="s">
        <v>49</v>
      </c>
      <c r="L1837" s="1">
        <v>5180086.4189419001</v>
      </c>
      <c r="M1837" s="1">
        <v>89</v>
      </c>
      <c r="N1837" s="1">
        <v>86.7</v>
      </c>
      <c r="O1837" s="1">
        <v>50.3</v>
      </c>
      <c r="P1837" s="1">
        <v>0</v>
      </c>
      <c r="Q1837" s="1">
        <v>0.13</v>
      </c>
      <c r="R1837" s="1">
        <v>0.2</v>
      </c>
      <c r="S1837" s="1">
        <v>0.63</v>
      </c>
      <c r="T1837" s="1">
        <v>43</v>
      </c>
      <c r="U1837" s="1">
        <v>87</v>
      </c>
      <c r="V1837" s="1">
        <v>0</v>
      </c>
      <c r="W1837" s="1" t="s">
        <v>49</v>
      </c>
      <c r="X1837" s="1"/>
      <c r="Y1837" s="1"/>
      <c r="Z1837" s="1"/>
      <c r="AA1837" s="1"/>
      <c r="AB1837" s="1"/>
      <c r="AC1837" s="1" t="s">
        <v>49</v>
      </c>
      <c r="AD1837" s="1"/>
      <c r="AE1837" s="1"/>
      <c r="AF1837" s="1"/>
      <c r="AG1837" s="1" t="s">
        <v>50</v>
      </c>
      <c r="AH1837" s="1">
        <v>77</v>
      </c>
      <c r="AI1837" s="1">
        <v>1997.3328111000001</v>
      </c>
      <c r="AJ1837" s="1">
        <v>8.9555421000000006</v>
      </c>
      <c r="AK1837" s="1">
        <v>3.5826999999999999E-3</v>
      </c>
      <c r="AL1837" s="1"/>
      <c r="AM1837" s="1"/>
      <c r="AN1837" s="1"/>
      <c r="AO1837" s="1"/>
      <c r="AP1837" s="1"/>
    </row>
    <row r="1838" spans="1:42" x14ac:dyDescent="0.25">
      <c r="A1838" s="1" t="s">
        <v>1267</v>
      </c>
      <c r="B1838" s="1">
        <v>1009039</v>
      </c>
      <c r="C1838" s="1">
        <v>2020</v>
      </c>
      <c r="D1838" s="1" t="s">
        <v>43</v>
      </c>
      <c r="E1838" s="1" t="s">
        <v>44</v>
      </c>
      <c r="F1838" s="1" t="s">
        <v>66</v>
      </c>
      <c r="G1838" s="1" t="s">
        <v>100</v>
      </c>
      <c r="H1838" s="1"/>
      <c r="I1838" s="1" t="s">
        <v>47</v>
      </c>
      <c r="J1838" s="1" t="s">
        <v>1023</v>
      </c>
      <c r="K1838" s="1" t="s">
        <v>49</v>
      </c>
      <c r="L1838" s="1">
        <v>860439.94776540005</v>
      </c>
      <c r="M1838" s="1">
        <v>88</v>
      </c>
      <c r="N1838" s="1">
        <v>35.700000000000003</v>
      </c>
      <c r="O1838" s="1">
        <v>46.5</v>
      </c>
      <c r="P1838" s="1">
        <v>0</v>
      </c>
      <c r="Q1838" s="1">
        <v>0.19</v>
      </c>
      <c r="R1838" s="1">
        <v>0.1</v>
      </c>
      <c r="S1838" s="1">
        <v>0.6</v>
      </c>
      <c r="T1838" s="1">
        <v>39</v>
      </c>
      <c r="U1838" s="1">
        <v>129</v>
      </c>
      <c r="V1838" s="1">
        <v>0</v>
      </c>
      <c r="W1838" s="1" t="s">
        <v>49</v>
      </c>
      <c r="X1838" s="1"/>
      <c r="Y1838" s="1"/>
      <c r="Z1838" s="1"/>
      <c r="AA1838" s="1"/>
      <c r="AB1838" s="1"/>
      <c r="AC1838" s="1" t="s">
        <v>50</v>
      </c>
      <c r="AD1838" s="1">
        <v>16</v>
      </c>
      <c r="AE1838" s="1">
        <v>2.3101919999999998</v>
      </c>
      <c r="AF1838" s="1">
        <v>2.81088</v>
      </c>
      <c r="AG1838" s="1" t="s">
        <v>50</v>
      </c>
      <c r="AH1838" s="1">
        <v>113</v>
      </c>
      <c r="AI1838" s="1">
        <v>768.31982889999995</v>
      </c>
      <c r="AJ1838" s="1">
        <v>2.8100491999999999</v>
      </c>
      <c r="AK1838" s="1">
        <v>1.2248000000000001E-3</v>
      </c>
      <c r="AL1838" s="1"/>
      <c r="AM1838" s="1"/>
      <c r="AN1838" s="1"/>
      <c r="AO1838" s="1"/>
      <c r="AP1838" s="1"/>
    </row>
    <row r="1839" spans="1:42" x14ac:dyDescent="0.25">
      <c r="A1839" s="1" t="s">
        <v>1267</v>
      </c>
      <c r="B1839" s="1">
        <v>1009039</v>
      </c>
      <c r="C1839" s="1">
        <v>2020</v>
      </c>
      <c r="D1839" s="1" t="s">
        <v>43</v>
      </c>
      <c r="E1839" s="1" t="s">
        <v>44</v>
      </c>
      <c r="F1839" s="1" t="s">
        <v>66</v>
      </c>
      <c r="G1839" s="1" t="s">
        <v>106</v>
      </c>
      <c r="H1839" s="1"/>
      <c r="I1839" s="1" t="s">
        <v>47</v>
      </c>
      <c r="J1839" s="1" t="s">
        <v>1023</v>
      </c>
      <c r="K1839" s="1" t="s">
        <v>49</v>
      </c>
      <c r="L1839" s="1">
        <v>1876904.4105306</v>
      </c>
      <c r="M1839" s="1">
        <v>88.4</v>
      </c>
      <c r="N1839" s="1">
        <v>84.1</v>
      </c>
      <c r="O1839" s="1">
        <v>50.7</v>
      </c>
      <c r="P1839" s="1">
        <v>0</v>
      </c>
      <c r="Q1839" s="1">
        <v>1E-3</v>
      </c>
      <c r="R1839" s="1">
        <v>0.2</v>
      </c>
      <c r="S1839" s="1">
        <v>0.46</v>
      </c>
      <c r="T1839" s="1">
        <v>41</v>
      </c>
      <c r="U1839" s="1">
        <v>90</v>
      </c>
      <c r="V1839" s="1">
        <v>0</v>
      </c>
      <c r="W1839" s="1" t="s">
        <v>49</v>
      </c>
      <c r="X1839" s="1"/>
      <c r="Y1839" s="1"/>
      <c r="Z1839" s="1"/>
      <c r="AA1839" s="1"/>
      <c r="AB1839" s="1"/>
      <c r="AC1839" s="1" t="s">
        <v>50</v>
      </c>
      <c r="AD1839" s="1">
        <v>8</v>
      </c>
      <c r="AE1839" s="1">
        <v>0</v>
      </c>
      <c r="AF1839" s="1">
        <v>28.811520000000002</v>
      </c>
      <c r="AG1839" s="1" t="s">
        <v>50</v>
      </c>
      <c r="AH1839" s="1">
        <v>82</v>
      </c>
      <c r="AI1839" s="1">
        <v>1164.0634906</v>
      </c>
      <c r="AJ1839" s="1">
        <v>5.0625586</v>
      </c>
      <c r="AK1839" s="1">
        <v>2.0500000000000002E-3</v>
      </c>
      <c r="AL1839" s="1"/>
      <c r="AM1839" s="1"/>
      <c r="AN1839" s="1"/>
      <c r="AO1839" s="1"/>
      <c r="AP1839" s="1"/>
    </row>
    <row r="1840" spans="1:42" x14ac:dyDescent="0.25">
      <c r="A1840" s="1" t="s">
        <v>1267</v>
      </c>
      <c r="B1840" s="1">
        <v>1009039</v>
      </c>
      <c r="C1840" s="1">
        <v>2020</v>
      </c>
      <c r="D1840" s="1" t="s">
        <v>43</v>
      </c>
      <c r="E1840" s="1" t="s">
        <v>44</v>
      </c>
      <c r="F1840" s="1" t="s">
        <v>66</v>
      </c>
      <c r="G1840" s="1" t="s">
        <v>140</v>
      </c>
      <c r="H1840" s="1"/>
      <c r="I1840" s="1" t="s">
        <v>47</v>
      </c>
      <c r="J1840" s="1" t="s">
        <v>1023</v>
      </c>
      <c r="K1840" s="1" t="s">
        <v>49</v>
      </c>
      <c r="L1840" s="1">
        <v>5736125.107016</v>
      </c>
      <c r="M1840" s="1">
        <v>103.4</v>
      </c>
      <c r="N1840" s="1">
        <v>116</v>
      </c>
      <c r="O1840" s="1">
        <v>46.3</v>
      </c>
      <c r="P1840" s="1">
        <v>0.02</v>
      </c>
      <c r="Q1840" s="1">
        <v>0.09</v>
      </c>
      <c r="R1840" s="1">
        <v>0.3</v>
      </c>
      <c r="S1840" s="1">
        <v>0.42</v>
      </c>
      <c r="T1840" s="1">
        <v>49</v>
      </c>
      <c r="U1840" s="1">
        <v>125</v>
      </c>
      <c r="V1840" s="1">
        <v>0</v>
      </c>
      <c r="W1840" s="1" t="s">
        <v>50</v>
      </c>
      <c r="X1840" s="1">
        <v>0</v>
      </c>
      <c r="Y1840" s="1">
        <v>252.93714660000001</v>
      </c>
      <c r="Z1840" s="1">
        <v>1231.358688</v>
      </c>
      <c r="AA1840" s="1">
        <v>0.70268339999999996</v>
      </c>
      <c r="AB1840" s="1">
        <v>3.7736063999999998</v>
      </c>
      <c r="AC1840" s="1" t="s">
        <v>50</v>
      </c>
      <c r="AD1840" s="1">
        <v>10</v>
      </c>
      <c r="AE1840" s="1">
        <v>18.289020000000001</v>
      </c>
      <c r="AF1840" s="1">
        <v>99.013248000000004</v>
      </c>
      <c r="AG1840" s="1" t="s">
        <v>50</v>
      </c>
      <c r="AH1840" s="1">
        <v>115</v>
      </c>
      <c r="AI1840" s="1">
        <v>2951.0263280999998</v>
      </c>
      <c r="AJ1840" s="1">
        <v>10.804261500000001</v>
      </c>
      <c r="AK1840" s="1">
        <v>4.7159000000000003E-3</v>
      </c>
      <c r="AL1840" s="1"/>
      <c r="AM1840" s="1"/>
      <c r="AN1840" s="1"/>
      <c r="AO1840" s="1"/>
      <c r="AP1840" s="1"/>
    </row>
    <row r="1841" spans="1:42" x14ac:dyDescent="0.25">
      <c r="A1841" s="1" t="s">
        <v>1267</v>
      </c>
      <c r="B1841" s="1">
        <v>1009039</v>
      </c>
      <c r="C1841" s="1">
        <v>2020</v>
      </c>
      <c r="D1841" s="1" t="s">
        <v>43</v>
      </c>
      <c r="E1841" s="1" t="s">
        <v>44</v>
      </c>
      <c r="F1841" s="1" t="s">
        <v>66</v>
      </c>
      <c r="G1841" s="1" t="s">
        <v>209</v>
      </c>
      <c r="H1841" s="1"/>
      <c r="I1841" s="1" t="s">
        <v>47</v>
      </c>
      <c r="J1841" s="1" t="s">
        <v>1023</v>
      </c>
      <c r="K1841" s="1" t="s">
        <v>49</v>
      </c>
      <c r="L1841" s="1">
        <v>784252.39829369995</v>
      </c>
      <c r="M1841" s="1">
        <v>97.2</v>
      </c>
      <c r="N1841" s="1">
        <v>101</v>
      </c>
      <c r="O1841" s="1">
        <v>48.7</v>
      </c>
      <c r="P1841" s="1">
        <v>0</v>
      </c>
      <c r="Q1841" s="1">
        <v>1E-3</v>
      </c>
      <c r="R1841" s="1">
        <v>0.2</v>
      </c>
      <c r="S1841" s="1">
        <v>0.66</v>
      </c>
      <c r="T1841" s="1">
        <v>10</v>
      </c>
      <c r="U1841" s="1">
        <v>18</v>
      </c>
      <c r="V1841" s="1">
        <v>0</v>
      </c>
      <c r="W1841" s="1" t="s">
        <v>49</v>
      </c>
      <c r="X1841" s="1"/>
      <c r="Y1841" s="1"/>
      <c r="Z1841" s="1"/>
      <c r="AA1841" s="1"/>
      <c r="AB1841" s="1"/>
      <c r="AC1841" s="1" t="s">
        <v>49</v>
      </c>
      <c r="AD1841" s="1"/>
      <c r="AE1841" s="1"/>
      <c r="AF1841" s="1"/>
      <c r="AG1841" s="1" t="s">
        <v>50</v>
      </c>
      <c r="AH1841" s="1">
        <v>28</v>
      </c>
      <c r="AI1841" s="1">
        <v>528.34370879999994</v>
      </c>
      <c r="AJ1841" s="1">
        <v>2.2751288000000001</v>
      </c>
      <c r="AK1841" s="1">
        <v>9.2440000000000003E-4</v>
      </c>
      <c r="AL1841" s="1"/>
      <c r="AM1841" s="1"/>
      <c r="AN1841" s="1"/>
      <c r="AO1841" s="1"/>
      <c r="AP1841" s="1"/>
    </row>
    <row r="1842" spans="1:42" x14ac:dyDescent="0.25">
      <c r="A1842" s="1" t="s">
        <v>1267</v>
      </c>
      <c r="B1842" s="1">
        <v>1009039</v>
      </c>
      <c r="C1842" s="1">
        <v>2020</v>
      </c>
      <c r="D1842" s="1" t="s">
        <v>43</v>
      </c>
      <c r="E1842" s="1" t="s">
        <v>44</v>
      </c>
      <c r="F1842" s="1" t="s">
        <v>66</v>
      </c>
      <c r="G1842" s="1" t="s">
        <v>134</v>
      </c>
      <c r="H1842" s="1"/>
      <c r="I1842" s="1" t="s">
        <v>47</v>
      </c>
      <c r="J1842" s="1" t="s">
        <v>1023</v>
      </c>
      <c r="K1842" s="1" t="s">
        <v>49</v>
      </c>
      <c r="L1842" s="1">
        <v>10058.287700000001</v>
      </c>
      <c r="M1842" s="1">
        <v>98</v>
      </c>
      <c r="N1842" s="1">
        <v>325</v>
      </c>
      <c r="O1842" s="1">
        <v>39.1</v>
      </c>
      <c r="P1842" s="1">
        <v>0</v>
      </c>
      <c r="Q1842" s="1">
        <v>1E-3</v>
      </c>
      <c r="R1842" s="1">
        <v>0.18</v>
      </c>
      <c r="S1842" s="1">
        <v>0.18099999999999999</v>
      </c>
      <c r="T1842" s="1">
        <v>1</v>
      </c>
      <c r="U1842" s="1">
        <v>3</v>
      </c>
      <c r="V1842" s="1">
        <v>0</v>
      </c>
      <c r="W1842" s="1" t="s">
        <v>49</v>
      </c>
      <c r="X1842" s="1"/>
      <c r="Y1842" s="1"/>
      <c r="Z1842" s="1"/>
      <c r="AA1842" s="1"/>
      <c r="AB1842" s="1"/>
      <c r="AC1842" s="1" t="s">
        <v>49</v>
      </c>
      <c r="AD1842" s="1"/>
      <c r="AE1842" s="1"/>
      <c r="AF1842" s="1"/>
      <c r="AG1842" s="1" t="s">
        <v>50</v>
      </c>
      <c r="AH1842" s="1">
        <v>3</v>
      </c>
      <c r="AI1842" s="1">
        <v>37.7604799</v>
      </c>
      <c r="AJ1842" s="1">
        <v>0.15171019999999999</v>
      </c>
      <c r="AK1842" s="1">
        <v>6.3700000000000003E-5</v>
      </c>
      <c r="AL1842" s="1"/>
      <c r="AM1842" s="1"/>
      <c r="AN1842" s="1"/>
      <c r="AO1842" s="1"/>
      <c r="AP1842" s="1"/>
    </row>
    <row r="1843" spans="1:42" x14ac:dyDescent="0.25">
      <c r="A1843" s="1" t="s">
        <v>1268</v>
      </c>
      <c r="B1843" s="1">
        <v>1012568</v>
      </c>
      <c r="C1843" s="1">
        <v>2020</v>
      </c>
      <c r="D1843" s="1" t="s">
        <v>43</v>
      </c>
      <c r="E1843" s="1" t="s">
        <v>44</v>
      </c>
      <c r="F1843" s="1" t="s">
        <v>45</v>
      </c>
      <c r="G1843" s="1"/>
      <c r="H1843" s="1" t="s">
        <v>156</v>
      </c>
      <c r="I1843" s="1" t="s">
        <v>68</v>
      </c>
      <c r="J1843" s="1"/>
      <c r="K1843" s="1"/>
      <c r="L1843" s="1">
        <v>1949200</v>
      </c>
      <c r="M1843" s="1">
        <v>82</v>
      </c>
      <c r="N1843" s="1">
        <v>33</v>
      </c>
      <c r="O1843" s="1">
        <v>44</v>
      </c>
      <c r="P1843" s="1">
        <v>0</v>
      </c>
      <c r="Q1843" s="1">
        <v>0</v>
      </c>
      <c r="R1843" s="1">
        <v>0.12</v>
      </c>
      <c r="S1843" s="1">
        <v>0.12</v>
      </c>
      <c r="T1843" s="1"/>
      <c r="U1843" s="1">
        <v>54</v>
      </c>
      <c r="V1843" s="1"/>
      <c r="W1843" s="1" t="s">
        <v>49</v>
      </c>
      <c r="X1843" s="1"/>
      <c r="Y1843" s="1"/>
      <c r="Z1843" s="1"/>
      <c r="AA1843" s="1"/>
      <c r="AB1843" s="1"/>
      <c r="AC1843" s="1" t="s">
        <v>50</v>
      </c>
      <c r="AD1843" s="1">
        <v>54</v>
      </c>
      <c r="AE1843" s="1">
        <v>7.4749999999999996</v>
      </c>
      <c r="AF1843" s="1">
        <v>122.88800000000001</v>
      </c>
      <c r="AG1843" s="1" t="s">
        <v>50</v>
      </c>
      <c r="AH1843" s="1">
        <v>54</v>
      </c>
      <c r="AI1843" s="1">
        <v>1735.7349999999999</v>
      </c>
      <c r="AJ1843" s="1">
        <v>0.56799999999999995</v>
      </c>
      <c r="AK1843" s="1">
        <v>2E-3</v>
      </c>
      <c r="AL1843" s="1"/>
      <c r="AM1843" s="1"/>
      <c r="AN1843" s="1"/>
      <c r="AO1843" s="1"/>
      <c r="AP1843" s="1"/>
    </row>
    <row r="1844" spans="1:42" x14ac:dyDescent="0.25">
      <c r="A1844" s="1" t="s">
        <v>1268</v>
      </c>
      <c r="B1844" s="1">
        <v>1012568</v>
      </c>
      <c r="C1844" s="1">
        <v>2020</v>
      </c>
      <c r="D1844" s="1" t="s">
        <v>43</v>
      </c>
      <c r="E1844" s="1" t="s">
        <v>44</v>
      </c>
      <c r="F1844" s="1" t="s">
        <v>45</v>
      </c>
      <c r="G1844" s="1"/>
      <c r="H1844" s="1" t="s">
        <v>155</v>
      </c>
      <c r="I1844" s="1" t="s">
        <v>68</v>
      </c>
      <c r="J1844" s="1"/>
      <c r="K1844" s="1"/>
      <c r="L1844" s="1">
        <v>872077</v>
      </c>
      <c r="M1844" s="1">
        <v>87</v>
      </c>
      <c r="N1844" s="1">
        <v>33</v>
      </c>
      <c r="O1844" s="1">
        <v>44</v>
      </c>
      <c r="P1844" s="1">
        <v>0</v>
      </c>
      <c r="Q1844" s="1">
        <v>0</v>
      </c>
      <c r="R1844" s="1">
        <v>0.19</v>
      </c>
      <c r="S1844" s="1">
        <v>0.19</v>
      </c>
      <c r="T1844" s="1"/>
      <c r="U1844" s="1">
        <v>60</v>
      </c>
      <c r="V1844" s="1"/>
      <c r="W1844" s="1" t="s">
        <v>49</v>
      </c>
      <c r="X1844" s="1"/>
      <c r="Y1844" s="1"/>
      <c r="Z1844" s="1"/>
      <c r="AA1844" s="1"/>
      <c r="AB1844" s="1"/>
      <c r="AC1844" s="1" t="s">
        <v>49</v>
      </c>
      <c r="AD1844" s="1"/>
      <c r="AE1844" s="1"/>
      <c r="AF1844" s="1"/>
      <c r="AG1844" s="1" t="s">
        <v>50</v>
      </c>
      <c r="AH1844" s="1">
        <v>60</v>
      </c>
      <c r="AI1844" s="1">
        <v>5181.884</v>
      </c>
      <c r="AJ1844" s="1">
        <v>2.867</v>
      </c>
      <c r="AK1844" s="1">
        <v>6.0000000000000001E-3</v>
      </c>
      <c r="AL1844" s="1"/>
      <c r="AM1844" s="1"/>
      <c r="AN1844" s="1"/>
      <c r="AO1844" s="1"/>
      <c r="AP1844" s="1"/>
    </row>
    <row r="1845" spans="1:42" x14ac:dyDescent="0.25">
      <c r="A1845" s="1" t="s">
        <v>1268</v>
      </c>
      <c r="B1845" s="1">
        <v>1012568</v>
      </c>
      <c r="C1845" s="1">
        <v>2020</v>
      </c>
      <c r="D1845" s="1" t="s">
        <v>43</v>
      </c>
      <c r="E1845" s="1" t="s">
        <v>44</v>
      </c>
      <c r="F1845" s="1" t="s">
        <v>45</v>
      </c>
      <c r="G1845" s="1"/>
      <c r="H1845" s="1" t="s">
        <v>623</v>
      </c>
      <c r="I1845" s="1" t="s">
        <v>68</v>
      </c>
      <c r="J1845" s="1"/>
      <c r="K1845" s="1"/>
      <c r="L1845" s="1">
        <v>58113</v>
      </c>
      <c r="M1845" s="1">
        <v>87</v>
      </c>
      <c r="N1845" s="1">
        <v>41</v>
      </c>
      <c r="O1845" s="1">
        <v>44</v>
      </c>
      <c r="P1845" s="1">
        <v>0</v>
      </c>
      <c r="Q1845" s="1">
        <v>0</v>
      </c>
      <c r="R1845" s="1">
        <v>0.2</v>
      </c>
      <c r="S1845" s="1">
        <v>0.2</v>
      </c>
      <c r="T1845" s="1"/>
      <c r="U1845" s="1">
        <v>14</v>
      </c>
      <c r="V1845" s="1"/>
      <c r="W1845" s="1" t="s">
        <v>49</v>
      </c>
      <c r="X1845" s="1"/>
      <c r="Y1845" s="1"/>
      <c r="Z1845" s="1"/>
      <c r="AA1845" s="1"/>
      <c r="AB1845" s="1"/>
      <c r="AC1845" s="1" t="s">
        <v>50</v>
      </c>
      <c r="AD1845" s="1">
        <v>14</v>
      </c>
      <c r="AE1845" s="1">
        <v>0.17199999999999999</v>
      </c>
      <c r="AF1845" s="1">
        <v>3.992</v>
      </c>
      <c r="AG1845" s="1" t="s">
        <v>50</v>
      </c>
      <c r="AH1845" s="1">
        <v>14</v>
      </c>
      <c r="AI1845" s="1">
        <v>149.02500000000001</v>
      </c>
      <c r="AJ1845" s="1">
        <v>8.6999999999999994E-2</v>
      </c>
      <c r="AK1845" s="1">
        <v>0</v>
      </c>
      <c r="AL1845" s="1"/>
      <c r="AM1845" s="1"/>
      <c r="AN1845" s="1"/>
      <c r="AO1845" s="1"/>
      <c r="AP1845" s="1"/>
    </row>
    <row r="1846" spans="1:42" x14ac:dyDescent="0.25">
      <c r="A1846" s="1" t="s">
        <v>1269</v>
      </c>
      <c r="B1846" s="1">
        <v>1012507</v>
      </c>
      <c r="C1846" s="1">
        <v>2020</v>
      </c>
      <c r="D1846" s="1" t="s">
        <v>43</v>
      </c>
      <c r="E1846" s="1" t="s">
        <v>44</v>
      </c>
      <c r="F1846" s="1" t="s">
        <v>45</v>
      </c>
      <c r="G1846" s="1"/>
      <c r="H1846" s="1" t="s">
        <v>1270</v>
      </c>
      <c r="I1846" s="1" t="s">
        <v>68</v>
      </c>
      <c r="J1846" s="1"/>
      <c r="K1846" s="1"/>
      <c r="L1846" s="1">
        <v>559018</v>
      </c>
      <c r="M1846" s="1">
        <v>70</v>
      </c>
      <c r="N1846" s="1">
        <v>800</v>
      </c>
      <c r="O1846" s="1">
        <v>29</v>
      </c>
      <c r="P1846" s="1">
        <v>8.3000000000000001E-3</v>
      </c>
      <c r="Q1846" s="1">
        <v>8.3000000000000001E-3</v>
      </c>
      <c r="R1846" s="1">
        <v>0.57399999999999995</v>
      </c>
      <c r="S1846" s="1">
        <v>0.57399999999999995</v>
      </c>
      <c r="T1846" s="1"/>
      <c r="U1846" s="1">
        <v>7</v>
      </c>
      <c r="V1846" s="1"/>
      <c r="W1846" s="1" t="s">
        <v>50</v>
      </c>
      <c r="X1846" s="1">
        <v>7</v>
      </c>
      <c r="Y1846" s="1">
        <v>14.008818902455999</v>
      </c>
      <c r="Z1846" s="1">
        <v>353.63138797056001</v>
      </c>
      <c r="AA1846" s="1">
        <v>0</v>
      </c>
      <c r="AB1846" s="1">
        <v>0</v>
      </c>
      <c r="AC1846" s="1" t="s">
        <v>49</v>
      </c>
      <c r="AD1846" s="1"/>
      <c r="AE1846" s="1"/>
      <c r="AF1846" s="1"/>
      <c r="AG1846" s="1" t="s">
        <v>49</v>
      </c>
      <c r="AH1846" s="1"/>
      <c r="AI1846" s="1"/>
      <c r="AJ1846" s="1"/>
      <c r="AK1846" s="1"/>
      <c r="AL1846" s="1"/>
      <c r="AM1846" s="1"/>
      <c r="AN1846" s="1"/>
      <c r="AO1846" s="1"/>
      <c r="AP1846" s="1"/>
    </row>
    <row r="1847" spans="1:42" x14ac:dyDescent="0.25">
      <c r="A1847" s="1" t="s">
        <v>1271</v>
      </c>
      <c r="B1847" s="1">
        <v>1012472</v>
      </c>
      <c r="C1847" s="1">
        <v>2020</v>
      </c>
      <c r="D1847" s="1" t="s">
        <v>43</v>
      </c>
      <c r="E1847" s="1" t="s">
        <v>44</v>
      </c>
      <c r="F1847" s="1" t="s">
        <v>45</v>
      </c>
      <c r="G1847" s="1"/>
      <c r="H1847" s="1" t="s">
        <v>1272</v>
      </c>
      <c r="I1847" s="1" t="s">
        <v>68</v>
      </c>
      <c r="J1847" s="1"/>
      <c r="K1847" s="1"/>
      <c r="L1847" s="1">
        <v>15990</v>
      </c>
      <c r="M1847" s="1">
        <v>60</v>
      </c>
      <c r="N1847" s="1">
        <v>75</v>
      </c>
      <c r="O1847" s="1">
        <v>60.8</v>
      </c>
      <c r="P1847" s="1">
        <v>7.9000000000000008E-3</v>
      </c>
      <c r="Q1847" s="1">
        <v>7.9000000000000008E-3</v>
      </c>
      <c r="R1847" s="1">
        <v>0.55679999999999996</v>
      </c>
      <c r="S1847" s="1">
        <v>0.55679999999999996</v>
      </c>
      <c r="T1847" s="1"/>
      <c r="U1847" s="1">
        <v>5</v>
      </c>
      <c r="V1847" s="1"/>
      <c r="W1847" s="1" t="s">
        <v>50</v>
      </c>
      <c r="X1847" s="1">
        <v>3</v>
      </c>
      <c r="Y1847" s="1">
        <v>0.16135937624999999</v>
      </c>
      <c r="Z1847" s="1">
        <v>4.15127808</v>
      </c>
      <c r="AA1847" s="1">
        <v>0</v>
      </c>
      <c r="AB1847" s="1">
        <v>0</v>
      </c>
      <c r="AC1847" s="1" t="s">
        <v>50</v>
      </c>
      <c r="AD1847" s="1">
        <v>2</v>
      </c>
      <c r="AE1847" s="1">
        <v>5.5915270170000003E-2</v>
      </c>
      <c r="AF1847" s="1">
        <v>1.4385270988800001</v>
      </c>
      <c r="AG1847" s="1" t="s">
        <v>49</v>
      </c>
      <c r="AH1847" s="1"/>
      <c r="AI1847" s="1"/>
      <c r="AJ1847" s="1"/>
      <c r="AK1847" s="1"/>
      <c r="AL1847" s="1"/>
      <c r="AM1847" s="1"/>
      <c r="AN1847" s="1"/>
      <c r="AO1847" s="1"/>
      <c r="AP1847" s="1"/>
    </row>
    <row r="1848" spans="1:42" x14ac:dyDescent="0.25">
      <c r="A1848" s="1" t="s">
        <v>1273</v>
      </c>
      <c r="B1848" s="1">
        <v>1012365</v>
      </c>
      <c r="C1848" s="1">
        <v>2020</v>
      </c>
      <c r="D1848" s="1" t="s">
        <v>43</v>
      </c>
      <c r="E1848" s="1" t="s">
        <v>44</v>
      </c>
      <c r="F1848" s="1" t="s">
        <v>45</v>
      </c>
      <c r="G1848" s="1"/>
      <c r="H1848" s="1" t="s">
        <v>118</v>
      </c>
      <c r="I1848" s="1" t="s">
        <v>47</v>
      </c>
      <c r="J1848" s="1" t="s">
        <v>1023</v>
      </c>
      <c r="K1848" s="1"/>
      <c r="L1848" s="1">
        <v>1678421.5611016001</v>
      </c>
      <c r="M1848" s="1">
        <v>86.3</v>
      </c>
      <c r="N1848" s="1">
        <v>90.4</v>
      </c>
      <c r="O1848" s="1">
        <v>51.8</v>
      </c>
      <c r="P1848" s="1">
        <v>0</v>
      </c>
      <c r="Q1848" s="1">
        <v>0.09</v>
      </c>
      <c r="R1848" s="1">
        <v>0.19</v>
      </c>
      <c r="S1848" s="1">
        <v>0.57999999999999996</v>
      </c>
      <c r="T1848" s="1"/>
      <c r="U1848" s="1">
        <v>44</v>
      </c>
      <c r="V1848" s="1"/>
      <c r="W1848" s="1" t="s">
        <v>49</v>
      </c>
      <c r="X1848" s="1"/>
      <c r="Y1848" s="1"/>
      <c r="Z1848" s="1"/>
      <c r="AA1848" s="1"/>
      <c r="AB1848" s="1"/>
      <c r="AC1848" s="1" t="s">
        <v>49</v>
      </c>
      <c r="AD1848" s="1"/>
      <c r="AE1848" s="1"/>
      <c r="AF1848" s="1"/>
      <c r="AG1848" s="1" t="s">
        <v>50</v>
      </c>
      <c r="AH1848" s="1">
        <v>44</v>
      </c>
      <c r="AI1848" s="1">
        <v>301.31127170000002</v>
      </c>
      <c r="AJ1848" s="1">
        <v>1.2213255000000001</v>
      </c>
      <c r="AK1848" s="1">
        <v>5.1099999999999995E-4</v>
      </c>
      <c r="AL1848" s="1"/>
      <c r="AM1848" s="1"/>
      <c r="AN1848" s="1"/>
      <c r="AO1848" s="1"/>
      <c r="AP1848" s="1"/>
    </row>
    <row r="1849" spans="1:42" x14ac:dyDescent="0.25">
      <c r="A1849" s="1" t="s">
        <v>1273</v>
      </c>
      <c r="B1849" s="1">
        <v>1012365</v>
      </c>
      <c r="C1849" s="1">
        <v>2020</v>
      </c>
      <c r="D1849" s="1" t="s">
        <v>43</v>
      </c>
      <c r="E1849" s="1" t="s">
        <v>44</v>
      </c>
      <c r="F1849" s="1" t="s">
        <v>45</v>
      </c>
      <c r="G1849" s="1"/>
      <c r="H1849" s="1" t="s">
        <v>46</v>
      </c>
      <c r="I1849" s="1" t="s">
        <v>47</v>
      </c>
      <c r="J1849" s="1" t="s">
        <v>1023</v>
      </c>
      <c r="K1849" s="1"/>
      <c r="L1849" s="1">
        <v>138492.33749500001</v>
      </c>
      <c r="M1849" s="1">
        <v>88.4</v>
      </c>
      <c r="N1849" s="1">
        <v>84.1</v>
      </c>
      <c r="O1849" s="1">
        <v>50.7</v>
      </c>
      <c r="P1849" s="1">
        <v>0</v>
      </c>
      <c r="Q1849" s="1">
        <v>0</v>
      </c>
      <c r="R1849" s="1">
        <v>0.2</v>
      </c>
      <c r="S1849" s="1">
        <v>0.46</v>
      </c>
      <c r="T1849" s="1"/>
      <c r="U1849" s="1">
        <v>13</v>
      </c>
      <c r="V1849" s="1"/>
      <c r="W1849" s="1" t="s">
        <v>49</v>
      </c>
      <c r="X1849" s="1"/>
      <c r="Y1849" s="1"/>
      <c r="Z1849" s="1"/>
      <c r="AA1849" s="1"/>
      <c r="AB1849" s="1"/>
      <c r="AC1849" s="1" t="s">
        <v>49</v>
      </c>
      <c r="AD1849" s="1"/>
      <c r="AE1849" s="1"/>
      <c r="AF1849" s="1"/>
      <c r="AG1849" s="1" t="s">
        <v>50</v>
      </c>
      <c r="AH1849" s="1">
        <v>13</v>
      </c>
      <c r="AI1849" s="1">
        <v>64.266941000000003</v>
      </c>
      <c r="AJ1849" s="1">
        <v>0.27949950000000001</v>
      </c>
      <c r="AK1849" s="1">
        <v>1.132E-4</v>
      </c>
      <c r="AL1849" s="1"/>
      <c r="AM1849" s="1"/>
      <c r="AN1849" s="1"/>
      <c r="AO1849" s="1"/>
      <c r="AP1849" s="1"/>
    </row>
    <row r="1850" spans="1:42" x14ac:dyDescent="0.25">
      <c r="A1850" s="1" t="s">
        <v>1274</v>
      </c>
      <c r="B1850" s="1">
        <v>1012272</v>
      </c>
      <c r="C1850" s="1">
        <v>2020</v>
      </c>
      <c r="D1850" s="1" t="s">
        <v>43</v>
      </c>
      <c r="E1850" s="1" t="s">
        <v>44</v>
      </c>
      <c r="F1850" s="1" t="s">
        <v>45</v>
      </c>
      <c r="G1850" s="1"/>
      <c r="H1850" s="1" t="s">
        <v>614</v>
      </c>
      <c r="I1850" s="1" t="s">
        <v>47</v>
      </c>
      <c r="J1850" s="1" t="s">
        <v>422</v>
      </c>
      <c r="K1850" s="1"/>
      <c r="L1850" s="1">
        <v>10389375.199999999</v>
      </c>
      <c r="M1850" s="1">
        <v>100</v>
      </c>
      <c r="N1850" s="1">
        <v>26.82</v>
      </c>
      <c r="O1850" s="1">
        <v>67.2</v>
      </c>
      <c r="P1850" s="1">
        <v>0</v>
      </c>
      <c r="Q1850" s="1">
        <v>9.9999999999999995E-8</v>
      </c>
      <c r="R1850" s="1">
        <v>7.1928000000000006E-2</v>
      </c>
      <c r="S1850" s="1">
        <v>7.1928099999999995E-2</v>
      </c>
      <c r="T1850" s="1"/>
      <c r="U1850" s="1">
        <v>18</v>
      </c>
      <c r="V1850" s="1"/>
      <c r="W1850" s="1" t="s">
        <v>50</v>
      </c>
      <c r="X1850" s="1">
        <v>16</v>
      </c>
      <c r="Y1850" s="1">
        <v>5.2990000000000004</v>
      </c>
      <c r="Z1850" s="1">
        <v>5.28</v>
      </c>
      <c r="AA1850" s="1">
        <v>0</v>
      </c>
      <c r="AB1850" s="1">
        <v>0</v>
      </c>
      <c r="AC1850" s="1" t="s">
        <v>49</v>
      </c>
      <c r="AD1850" s="1"/>
      <c r="AE1850" s="1"/>
      <c r="AF1850" s="1"/>
      <c r="AG1850" s="1" t="s">
        <v>50</v>
      </c>
      <c r="AH1850" s="1">
        <v>2</v>
      </c>
      <c r="AI1850" s="1">
        <v>42.167119999999997</v>
      </c>
      <c r="AJ1850" s="1">
        <v>5.6499999999999996E-3</v>
      </c>
      <c r="AK1850" s="1">
        <v>3.0000000000000001E-5</v>
      </c>
      <c r="AL1850" s="1"/>
      <c r="AM1850" s="1"/>
      <c r="AN1850" s="1"/>
      <c r="AO1850" s="1"/>
      <c r="AP1850" s="1"/>
    </row>
    <row r="1851" spans="1:42" x14ac:dyDescent="0.25">
      <c r="A1851" s="1" t="s">
        <v>1275</v>
      </c>
      <c r="B1851" s="1">
        <v>1012233</v>
      </c>
      <c r="C1851" s="1">
        <v>2020</v>
      </c>
      <c r="D1851" s="1" t="s">
        <v>43</v>
      </c>
      <c r="E1851" s="1" t="s">
        <v>44</v>
      </c>
      <c r="F1851" s="1" t="s">
        <v>45</v>
      </c>
      <c r="G1851" s="1"/>
      <c r="H1851" s="1" t="s">
        <v>694</v>
      </c>
      <c r="I1851" s="1" t="s">
        <v>47</v>
      </c>
      <c r="J1851" s="1" t="s">
        <v>104</v>
      </c>
      <c r="K1851" s="1"/>
      <c r="L1851" s="1">
        <v>4162</v>
      </c>
      <c r="M1851" s="1">
        <v>56</v>
      </c>
      <c r="N1851" s="1">
        <v>30</v>
      </c>
      <c r="O1851" s="1">
        <v>64.599999999999994</v>
      </c>
      <c r="P1851" s="1">
        <v>4.5999999999999999E-3</v>
      </c>
      <c r="Q1851" s="1">
        <v>4.5999999999999999E-3</v>
      </c>
      <c r="R1851" s="1">
        <v>0.4985</v>
      </c>
      <c r="S1851" s="1">
        <v>0.4985</v>
      </c>
      <c r="T1851" s="1"/>
      <c r="U1851" s="1">
        <v>4</v>
      </c>
      <c r="V1851" s="1"/>
      <c r="W1851" s="1" t="s">
        <v>49</v>
      </c>
      <c r="X1851" s="1"/>
      <c r="Y1851" s="1"/>
      <c r="Z1851" s="1"/>
      <c r="AA1851" s="1"/>
      <c r="AB1851" s="1"/>
      <c r="AC1851" s="1" t="s">
        <v>49</v>
      </c>
      <c r="AD1851" s="1"/>
      <c r="AE1851" s="1"/>
      <c r="AF1851" s="1"/>
      <c r="AG1851" s="1" t="s">
        <v>50</v>
      </c>
      <c r="AH1851" s="1">
        <v>4</v>
      </c>
      <c r="AI1851" s="1">
        <v>8.0067316999999996</v>
      </c>
      <c r="AJ1851" s="1">
        <v>1.44245E-2</v>
      </c>
      <c r="AK1851" s="1">
        <v>1.42E-5</v>
      </c>
      <c r="AL1851" s="1"/>
      <c r="AM1851" s="1"/>
      <c r="AN1851" s="1"/>
      <c r="AO1851" s="1"/>
      <c r="AP1851" s="1"/>
    </row>
    <row r="1852" spans="1:42" x14ac:dyDescent="0.25">
      <c r="A1852" s="1" t="s">
        <v>1275</v>
      </c>
      <c r="B1852" s="1">
        <v>1012233</v>
      </c>
      <c r="C1852" s="1">
        <v>2020</v>
      </c>
      <c r="D1852" s="1" t="s">
        <v>43</v>
      </c>
      <c r="E1852" s="1" t="s">
        <v>44</v>
      </c>
      <c r="F1852" s="1" t="s">
        <v>45</v>
      </c>
      <c r="G1852" s="1"/>
      <c r="H1852" s="1" t="s">
        <v>768</v>
      </c>
      <c r="I1852" s="1" t="s">
        <v>47</v>
      </c>
      <c r="J1852" s="1" t="s">
        <v>104</v>
      </c>
      <c r="K1852" s="1"/>
      <c r="L1852" s="1">
        <v>4234</v>
      </c>
      <c r="M1852" s="1">
        <v>60</v>
      </c>
      <c r="N1852" s="1">
        <v>41</v>
      </c>
      <c r="O1852" s="1">
        <v>60.5</v>
      </c>
      <c r="P1852" s="1">
        <v>4.4999999999999997E-3</v>
      </c>
      <c r="Q1852" s="1">
        <v>4.4999999999999997E-3</v>
      </c>
      <c r="R1852" s="1">
        <v>0.34670000000000001</v>
      </c>
      <c r="S1852" s="1">
        <v>0.34670000000000001</v>
      </c>
      <c r="T1852" s="1"/>
      <c r="U1852" s="1">
        <v>4</v>
      </c>
      <c r="V1852" s="1"/>
      <c r="W1852" s="1" t="s">
        <v>49</v>
      </c>
      <c r="X1852" s="1"/>
      <c r="Y1852" s="1"/>
      <c r="Z1852" s="1"/>
      <c r="AA1852" s="1"/>
      <c r="AB1852" s="1"/>
      <c r="AC1852" s="1" t="s">
        <v>49</v>
      </c>
      <c r="AD1852" s="1"/>
      <c r="AE1852" s="1"/>
      <c r="AF1852" s="1"/>
      <c r="AG1852" s="1" t="s">
        <v>50</v>
      </c>
      <c r="AH1852" s="1">
        <v>4</v>
      </c>
      <c r="AI1852" s="1">
        <v>17.2767856</v>
      </c>
      <c r="AJ1852" s="1">
        <v>1.9502100000000001E-2</v>
      </c>
      <c r="AK1852" s="1">
        <v>3.01E-5</v>
      </c>
      <c r="AL1852" s="1"/>
      <c r="AM1852" s="1"/>
      <c r="AN1852" s="1"/>
      <c r="AO1852" s="1"/>
      <c r="AP1852" s="1"/>
    </row>
    <row r="1853" spans="1:42" x14ac:dyDescent="0.25">
      <c r="A1853" s="1" t="s">
        <v>1275</v>
      </c>
      <c r="B1853" s="1">
        <v>1012233</v>
      </c>
      <c r="C1853" s="1">
        <v>2020</v>
      </c>
      <c r="D1853" s="1" t="s">
        <v>43</v>
      </c>
      <c r="E1853" s="1" t="s">
        <v>44</v>
      </c>
      <c r="F1853" s="1" t="s">
        <v>45</v>
      </c>
      <c r="G1853" s="1"/>
      <c r="H1853" s="1" t="s">
        <v>769</v>
      </c>
      <c r="I1853" s="1" t="s">
        <v>47</v>
      </c>
      <c r="J1853" s="1" t="s">
        <v>104</v>
      </c>
      <c r="K1853" s="1"/>
      <c r="L1853" s="1">
        <v>43605</v>
      </c>
      <c r="M1853" s="1">
        <v>61.563926199999997</v>
      </c>
      <c r="N1853" s="1">
        <v>62.103313800000002</v>
      </c>
      <c r="O1853" s="1">
        <v>75.491606500000003</v>
      </c>
      <c r="P1853" s="1">
        <v>2.0999999999999999E-3</v>
      </c>
      <c r="Q1853" s="1">
        <v>5.8999999999999999E-3</v>
      </c>
      <c r="R1853" s="1">
        <v>7.5200000000000003E-2</v>
      </c>
      <c r="S1853" s="1">
        <v>0.30380000000000001</v>
      </c>
      <c r="T1853" s="1"/>
      <c r="U1853" s="1">
        <v>12</v>
      </c>
      <c r="V1853" s="1"/>
      <c r="W1853" s="1" t="s">
        <v>50</v>
      </c>
      <c r="X1853" s="1">
        <v>12</v>
      </c>
      <c r="Y1853" s="1">
        <v>0.5151713</v>
      </c>
      <c r="Z1853" s="1">
        <v>8.4693807000000003</v>
      </c>
      <c r="AA1853" s="1">
        <v>0</v>
      </c>
      <c r="AB1853" s="1">
        <v>0</v>
      </c>
      <c r="AC1853" s="1" t="s">
        <v>49</v>
      </c>
      <c r="AD1853" s="1"/>
      <c r="AE1853" s="1"/>
      <c r="AF1853" s="1"/>
      <c r="AG1853" s="1" t="s">
        <v>49</v>
      </c>
      <c r="AH1853" s="1"/>
      <c r="AI1853" s="1"/>
      <c r="AJ1853" s="1"/>
      <c r="AK1853" s="1"/>
      <c r="AL1853" s="1"/>
      <c r="AM1853" s="1"/>
      <c r="AN1853" s="1"/>
      <c r="AO1853" s="1"/>
      <c r="AP1853" s="1"/>
    </row>
    <row r="1854" spans="1:42" x14ac:dyDescent="0.25">
      <c r="A1854" s="1" t="s">
        <v>1275</v>
      </c>
      <c r="B1854" s="1">
        <v>1012233</v>
      </c>
      <c r="C1854" s="1">
        <v>2020</v>
      </c>
      <c r="D1854" s="1" t="s">
        <v>43</v>
      </c>
      <c r="E1854" s="1" t="s">
        <v>44</v>
      </c>
      <c r="F1854" s="1" t="s">
        <v>45</v>
      </c>
      <c r="G1854" s="1"/>
      <c r="H1854" s="1" t="s">
        <v>916</v>
      </c>
      <c r="I1854" s="1" t="s">
        <v>47</v>
      </c>
      <c r="J1854" s="1" t="s">
        <v>104</v>
      </c>
      <c r="K1854" s="1"/>
      <c r="L1854" s="1">
        <v>38017</v>
      </c>
      <c r="M1854" s="1">
        <v>62.709814000000001</v>
      </c>
      <c r="N1854" s="1">
        <v>161.14638189999999</v>
      </c>
      <c r="O1854" s="1">
        <v>78.873098900000002</v>
      </c>
      <c r="P1854" s="1">
        <v>1.5E-3</v>
      </c>
      <c r="Q1854" s="1">
        <v>2.3E-3</v>
      </c>
      <c r="R1854" s="1">
        <v>6.1899999999999997E-2</v>
      </c>
      <c r="S1854" s="1">
        <v>0.20660000000000001</v>
      </c>
      <c r="T1854" s="1"/>
      <c r="U1854" s="1">
        <v>15</v>
      </c>
      <c r="V1854" s="1"/>
      <c r="W1854" s="1" t="s">
        <v>49</v>
      </c>
      <c r="X1854" s="1"/>
      <c r="Y1854" s="1"/>
      <c r="Z1854" s="1"/>
      <c r="AA1854" s="1"/>
      <c r="AB1854" s="1"/>
      <c r="AC1854" s="1" t="s">
        <v>49</v>
      </c>
      <c r="AD1854" s="1"/>
      <c r="AE1854" s="1"/>
      <c r="AF1854" s="1"/>
      <c r="AG1854" s="1" t="s">
        <v>50</v>
      </c>
      <c r="AH1854" s="1">
        <v>15</v>
      </c>
      <c r="AI1854" s="1">
        <v>769.25910309999995</v>
      </c>
      <c r="AJ1854" s="1">
        <v>0.1123024</v>
      </c>
      <c r="AK1854" s="1">
        <v>1.3244000000000001E-3</v>
      </c>
      <c r="AL1854" s="1"/>
      <c r="AM1854" s="1"/>
      <c r="AN1854" s="1"/>
      <c r="AO1854" s="1"/>
      <c r="AP1854" s="1"/>
    </row>
    <row r="1855" spans="1:42" x14ac:dyDescent="0.25">
      <c r="A1855" s="1" t="s">
        <v>1275</v>
      </c>
      <c r="B1855" s="1">
        <v>1012233</v>
      </c>
      <c r="C1855" s="1">
        <v>2020</v>
      </c>
      <c r="D1855" s="1" t="s">
        <v>43</v>
      </c>
      <c r="E1855" s="1" t="s">
        <v>44</v>
      </c>
      <c r="F1855" s="1" t="s">
        <v>45</v>
      </c>
      <c r="G1855" s="1"/>
      <c r="H1855" s="1" t="s">
        <v>861</v>
      </c>
      <c r="I1855" s="1" t="s">
        <v>68</v>
      </c>
      <c r="J1855" s="1"/>
      <c r="K1855" s="1"/>
      <c r="L1855" s="1">
        <v>47068</v>
      </c>
      <c r="M1855" s="1">
        <v>50</v>
      </c>
      <c r="N1855" s="1">
        <v>838</v>
      </c>
      <c r="O1855" s="1">
        <v>112.1</v>
      </c>
      <c r="P1855" s="1">
        <v>2.2520999999999999E-3</v>
      </c>
      <c r="Q1855" s="1">
        <v>2.2520999999999999E-3</v>
      </c>
      <c r="R1855" s="1">
        <v>0.43551190000000001</v>
      </c>
      <c r="S1855" s="1">
        <v>0.43551190000000001</v>
      </c>
      <c r="T1855" s="1"/>
      <c r="U1855" s="1">
        <v>2</v>
      </c>
      <c r="V1855" s="1"/>
      <c r="W1855" s="1" t="s">
        <v>50</v>
      </c>
      <c r="X1855" s="1">
        <v>2</v>
      </c>
      <c r="Y1855" s="1">
        <v>6.0929397999999999</v>
      </c>
      <c r="Z1855" s="1">
        <v>430.07596460000002</v>
      </c>
      <c r="AA1855" s="1">
        <v>0</v>
      </c>
      <c r="AB1855" s="1">
        <v>0</v>
      </c>
      <c r="AC1855" s="1" t="s">
        <v>49</v>
      </c>
      <c r="AD1855" s="1"/>
      <c r="AE1855" s="1"/>
      <c r="AF1855" s="1"/>
      <c r="AG1855" s="1" t="s">
        <v>49</v>
      </c>
      <c r="AH1855" s="1"/>
      <c r="AI1855" s="1"/>
      <c r="AJ1855" s="1"/>
      <c r="AK1855" s="1"/>
      <c r="AL1855" s="1"/>
      <c r="AM1855" s="1"/>
      <c r="AN1855" s="1"/>
      <c r="AO1855" s="1"/>
      <c r="AP1855" s="1"/>
    </row>
    <row r="1856" spans="1:42" x14ac:dyDescent="0.25">
      <c r="A1856" s="1" t="s">
        <v>1276</v>
      </c>
      <c r="B1856" s="1">
        <v>1012194</v>
      </c>
      <c r="C1856" s="1">
        <v>2020</v>
      </c>
      <c r="D1856" s="1" t="s">
        <v>43</v>
      </c>
      <c r="E1856" s="1" t="s">
        <v>44</v>
      </c>
      <c r="F1856" s="1" t="s">
        <v>45</v>
      </c>
      <c r="G1856" s="1"/>
      <c r="H1856" s="1" t="s">
        <v>381</v>
      </c>
      <c r="I1856" s="1" t="s">
        <v>47</v>
      </c>
      <c r="J1856" s="1" t="s">
        <v>104</v>
      </c>
      <c r="K1856" s="1"/>
      <c r="L1856" s="1">
        <v>252840</v>
      </c>
      <c r="M1856" s="1">
        <v>51</v>
      </c>
      <c r="N1856" s="1">
        <v>20.2</v>
      </c>
      <c r="O1856" s="1">
        <v>67</v>
      </c>
      <c r="P1856" s="1">
        <v>7.4393000000000003E-3</v>
      </c>
      <c r="Q1856" s="1">
        <v>2.5004200000000001E-2</v>
      </c>
      <c r="R1856" s="1">
        <v>5.2578100000000003E-2</v>
      </c>
      <c r="S1856" s="1">
        <v>0.47520449999999997</v>
      </c>
      <c r="T1856" s="1"/>
      <c r="U1856" s="1">
        <v>31</v>
      </c>
      <c r="V1856" s="1"/>
      <c r="W1856" s="1" t="s">
        <v>49</v>
      </c>
      <c r="X1856" s="1"/>
      <c r="Y1856" s="1"/>
      <c r="Z1856" s="1"/>
      <c r="AA1856" s="1"/>
      <c r="AB1856" s="1"/>
      <c r="AC1856" s="1" t="s">
        <v>49</v>
      </c>
      <c r="AD1856" s="1"/>
      <c r="AE1856" s="1"/>
      <c r="AF1856" s="1"/>
      <c r="AG1856" s="1" t="s">
        <v>50</v>
      </c>
      <c r="AH1856" s="1">
        <v>31</v>
      </c>
      <c r="AI1856" s="1">
        <v>1296.1435200000001</v>
      </c>
      <c r="AJ1856" s="1">
        <v>0.91505999999999998</v>
      </c>
      <c r="AK1856" s="1">
        <v>1.65E-3</v>
      </c>
      <c r="AL1856" s="1"/>
      <c r="AM1856" s="1"/>
      <c r="AN1856" s="1"/>
      <c r="AO1856" s="1"/>
      <c r="AP1856" s="1"/>
    </row>
    <row r="1857" spans="1:42" x14ac:dyDescent="0.25">
      <c r="A1857" s="1" t="s">
        <v>1277</v>
      </c>
      <c r="B1857" s="1">
        <v>1012060</v>
      </c>
      <c r="C1857" s="1">
        <v>2020</v>
      </c>
      <c r="D1857" s="1" t="s">
        <v>43</v>
      </c>
      <c r="E1857" s="1" t="s">
        <v>44</v>
      </c>
      <c r="F1857" s="1" t="s">
        <v>66</v>
      </c>
      <c r="G1857" s="1" t="s">
        <v>1066</v>
      </c>
      <c r="H1857" s="1"/>
      <c r="I1857" s="1" t="s">
        <v>47</v>
      </c>
      <c r="J1857" s="1" t="s">
        <v>1278</v>
      </c>
      <c r="K1857" s="1" t="s">
        <v>49</v>
      </c>
      <c r="L1857" s="1">
        <v>153213.1749818</v>
      </c>
      <c r="M1857" s="1">
        <v>74</v>
      </c>
      <c r="N1857" s="1">
        <v>35</v>
      </c>
      <c r="O1857" s="1">
        <v>36.753333300000001</v>
      </c>
      <c r="P1857" s="1">
        <v>0.1052</v>
      </c>
      <c r="Q1857" s="1">
        <v>0.1052</v>
      </c>
      <c r="R1857" s="1">
        <v>0.363514</v>
      </c>
      <c r="S1857" s="1">
        <v>0.363514</v>
      </c>
      <c r="T1857" s="1">
        <v>46</v>
      </c>
      <c r="U1857" s="1">
        <v>2</v>
      </c>
      <c r="V1857" s="1">
        <v>3</v>
      </c>
      <c r="W1857" s="1" t="s">
        <v>49</v>
      </c>
      <c r="X1857" s="1"/>
      <c r="Y1857" s="1"/>
      <c r="Z1857" s="1"/>
      <c r="AA1857" s="1"/>
      <c r="AB1857" s="1"/>
      <c r="AC1857" s="1" t="s">
        <v>50</v>
      </c>
      <c r="AD1857" s="1">
        <v>4</v>
      </c>
      <c r="AE1857" s="1">
        <v>415.19488610000002</v>
      </c>
      <c r="AF1857" s="1">
        <v>522.23875299999997</v>
      </c>
      <c r="AG1857" s="1" t="s">
        <v>50</v>
      </c>
      <c r="AH1857" s="1">
        <v>1</v>
      </c>
      <c r="AI1857" s="1">
        <v>664.79173319999995</v>
      </c>
      <c r="AJ1857" s="1">
        <v>0.86062329999999998</v>
      </c>
      <c r="AK1857" s="1">
        <v>7.5960000000000003E-4</v>
      </c>
      <c r="AL1857" s="1"/>
      <c r="AM1857" s="1"/>
      <c r="AN1857" s="1"/>
      <c r="AO1857" s="1"/>
      <c r="AP1857" s="1"/>
    </row>
    <row r="1858" spans="1:42" x14ac:dyDescent="0.25">
      <c r="A1858" s="1" t="s">
        <v>1277</v>
      </c>
      <c r="B1858" s="1">
        <v>1012060</v>
      </c>
      <c r="C1858" s="1">
        <v>2020</v>
      </c>
      <c r="D1858" s="1" t="s">
        <v>43</v>
      </c>
      <c r="E1858" s="1" t="s">
        <v>44</v>
      </c>
      <c r="F1858" s="1" t="s">
        <v>66</v>
      </c>
      <c r="G1858" s="1" t="s">
        <v>1065</v>
      </c>
      <c r="H1858" s="1"/>
      <c r="I1858" s="1" t="s">
        <v>47</v>
      </c>
      <c r="J1858" s="1" t="s">
        <v>1278</v>
      </c>
      <c r="K1858" s="1" t="s">
        <v>49</v>
      </c>
      <c r="L1858" s="1">
        <v>5989.8805307000002</v>
      </c>
      <c r="M1858" s="1">
        <v>80</v>
      </c>
      <c r="N1858" s="1">
        <v>40</v>
      </c>
      <c r="O1858" s="1">
        <v>28</v>
      </c>
      <c r="P1858" s="1">
        <v>2.1023E-2</v>
      </c>
      <c r="Q1858" s="1">
        <v>2.1023E-2</v>
      </c>
      <c r="R1858" s="1">
        <v>0.69877400000000001</v>
      </c>
      <c r="S1858" s="1">
        <v>0.69877400000000001</v>
      </c>
      <c r="T1858" s="1">
        <v>1</v>
      </c>
      <c r="U1858" s="1">
        <v>2</v>
      </c>
      <c r="V1858" s="1">
        <v>0</v>
      </c>
      <c r="W1858" s="1" t="s">
        <v>49</v>
      </c>
      <c r="X1858" s="1"/>
      <c r="Y1858" s="1"/>
      <c r="Z1858" s="1"/>
      <c r="AA1858" s="1"/>
      <c r="AB1858" s="1"/>
      <c r="AC1858" s="1" t="s">
        <v>50</v>
      </c>
      <c r="AD1858" s="1">
        <v>2</v>
      </c>
      <c r="AE1858" s="1">
        <v>8.4013623000000006</v>
      </c>
      <c r="AF1858" s="1">
        <v>101.9312255</v>
      </c>
      <c r="AG1858" s="1" t="s">
        <v>49</v>
      </c>
      <c r="AH1858" s="1"/>
      <c r="AI1858" s="1"/>
      <c r="AJ1858" s="1"/>
      <c r="AK1858" s="1"/>
      <c r="AL1858" s="1"/>
      <c r="AM1858" s="1"/>
      <c r="AN1858" s="1"/>
      <c r="AO1858" s="1"/>
      <c r="AP1858" s="1"/>
    </row>
    <row r="1859" spans="1:42" x14ac:dyDescent="0.25">
      <c r="A1859" s="1" t="s">
        <v>1279</v>
      </c>
      <c r="B1859" s="1">
        <v>1012024</v>
      </c>
      <c r="C1859" s="1">
        <v>2020</v>
      </c>
      <c r="D1859" s="1" t="s">
        <v>43</v>
      </c>
      <c r="E1859" s="1" t="s">
        <v>44</v>
      </c>
      <c r="F1859" s="1" t="s">
        <v>66</v>
      </c>
      <c r="G1859" s="1" t="s">
        <v>201</v>
      </c>
      <c r="H1859" s="1"/>
      <c r="I1859" s="1" t="s">
        <v>47</v>
      </c>
      <c r="J1859" s="1" t="s">
        <v>53</v>
      </c>
      <c r="K1859" s="1" t="s">
        <v>49</v>
      </c>
      <c r="L1859" s="1">
        <v>669402.51745499996</v>
      </c>
      <c r="M1859" s="1">
        <v>88</v>
      </c>
      <c r="N1859" s="1">
        <v>150</v>
      </c>
      <c r="O1859" s="1">
        <v>45.328449800000001</v>
      </c>
      <c r="P1859" s="1">
        <v>2.5415199999999999E-2</v>
      </c>
      <c r="Q1859" s="1">
        <v>2.82133E-2</v>
      </c>
      <c r="R1859" s="1">
        <v>0.47462789999999999</v>
      </c>
      <c r="S1859" s="1">
        <v>0.53911880000000001</v>
      </c>
      <c r="T1859" s="1">
        <v>71</v>
      </c>
      <c r="U1859" s="1">
        <v>188</v>
      </c>
      <c r="V1859" s="1">
        <v>0</v>
      </c>
      <c r="W1859" s="1" t="s">
        <v>49</v>
      </c>
      <c r="X1859" s="1"/>
      <c r="Y1859" s="1"/>
      <c r="Z1859" s="1"/>
      <c r="AA1859" s="1"/>
      <c r="AB1859" s="1"/>
      <c r="AC1859" s="1" t="s">
        <v>49</v>
      </c>
      <c r="AD1859" s="1"/>
      <c r="AE1859" s="1"/>
      <c r="AF1859" s="1"/>
      <c r="AG1859" s="1" t="s">
        <v>50</v>
      </c>
      <c r="AH1859" s="1">
        <v>188</v>
      </c>
      <c r="AI1859" s="1">
        <v>816.08124459999999</v>
      </c>
      <c r="AJ1859" s="1">
        <v>3.2064352</v>
      </c>
      <c r="AK1859" s="1">
        <v>2.7878999999999998E-3</v>
      </c>
      <c r="AL1859" s="1"/>
      <c r="AM1859" s="1"/>
      <c r="AN1859" s="1"/>
      <c r="AO1859" s="1"/>
      <c r="AP1859" s="1"/>
    </row>
    <row r="1860" spans="1:42" x14ac:dyDescent="0.25">
      <c r="A1860" s="1" t="s">
        <v>1279</v>
      </c>
      <c r="B1860" s="1">
        <v>1012024</v>
      </c>
      <c r="C1860" s="1">
        <v>2020</v>
      </c>
      <c r="D1860" s="1" t="s">
        <v>43</v>
      </c>
      <c r="E1860" s="1" t="s">
        <v>44</v>
      </c>
      <c r="F1860" s="1" t="s">
        <v>66</v>
      </c>
      <c r="G1860" s="1" t="s">
        <v>232</v>
      </c>
      <c r="H1860" s="1"/>
      <c r="I1860" s="1" t="s">
        <v>47</v>
      </c>
      <c r="J1860" s="1" t="s">
        <v>53</v>
      </c>
      <c r="K1860" s="1" t="s">
        <v>49</v>
      </c>
      <c r="L1860" s="1">
        <v>153390.12626049999</v>
      </c>
      <c r="M1860" s="1">
        <v>88</v>
      </c>
      <c r="N1860" s="1">
        <v>150</v>
      </c>
      <c r="O1860" s="1">
        <v>41.302322199999999</v>
      </c>
      <c r="P1860" s="1">
        <v>2.5082500000000001E-2</v>
      </c>
      <c r="Q1860" s="1">
        <v>2.5900300000000001E-2</v>
      </c>
      <c r="R1860" s="1">
        <v>0.51654520000000004</v>
      </c>
      <c r="S1860" s="1">
        <v>0.54474409999999995</v>
      </c>
      <c r="T1860" s="1">
        <v>20</v>
      </c>
      <c r="U1860" s="1">
        <v>56</v>
      </c>
      <c r="V1860" s="1">
        <v>0</v>
      </c>
      <c r="W1860" s="1" t="s">
        <v>49</v>
      </c>
      <c r="X1860" s="1"/>
      <c r="Y1860" s="1"/>
      <c r="Z1860" s="1"/>
      <c r="AA1860" s="1"/>
      <c r="AB1860" s="1"/>
      <c r="AC1860" s="1" t="s">
        <v>49</v>
      </c>
      <c r="AD1860" s="1"/>
      <c r="AE1860" s="1"/>
      <c r="AF1860" s="1"/>
      <c r="AG1860" s="1" t="s">
        <v>50</v>
      </c>
      <c r="AH1860" s="1">
        <v>56</v>
      </c>
      <c r="AI1860" s="1">
        <v>148.37375249999999</v>
      </c>
      <c r="AJ1860" s="1">
        <v>0.6392755</v>
      </c>
      <c r="AK1860" s="1">
        <v>5.0279999999999997E-4</v>
      </c>
      <c r="AL1860" s="1"/>
      <c r="AM1860" s="1"/>
      <c r="AN1860" s="1"/>
      <c r="AO1860" s="1"/>
      <c r="AP1860" s="1"/>
    </row>
    <row r="1861" spans="1:42" x14ac:dyDescent="0.25">
      <c r="A1861" s="1" t="s">
        <v>1279</v>
      </c>
      <c r="B1861" s="1">
        <v>1012024</v>
      </c>
      <c r="C1861" s="1">
        <v>2020</v>
      </c>
      <c r="D1861" s="1" t="s">
        <v>43</v>
      </c>
      <c r="E1861" s="1" t="s">
        <v>44</v>
      </c>
      <c r="F1861" s="1" t="s">
        <v>66</v>
      </c>
      <c r="G1861" s="1" t="s">
        <v>607</v>
      </c>
      <c r="H1861" s="1"/>
      <c r="I1861" s="1" t="s">
        <v>47</v>
      </c>
      <c r="J1861" s="1" t="s">
        <v>53</v>
      </c>
      <c r="K1861" s="1" t="s">
        <v>49</v>
      </c>
      <c r="L1861" s="1">
        <v>4307.2115725000003</v>
      </c>
      <c r="M1861" s="1">
        <v>88</v>
      </c>
      <c r="N1861" s="1">
        <v>150</v>
      </c>
      <c r="O1861" s="1">
        <v>43.3038971</v>
      </c>
      <c r="P1861" s="1">
        <v>1.14097E-2</v>
      </c>
      <c r="Q1861" s="1">
        <v>1.14097E-2</v>
      </c>
      <c r="R1861" s="1">
        <v>0.19846159999999999</v>
      </c>
      <c r="S1861" s="1">
        <v>0.19846159999999999</v>
      </c>
      <c r="T1861" s="1">
        <v>1</v>
      </c>
      <c r="U1861" s="1">
        <v>2</v>
      </c>
      <c r="V1861" s="1">
        <v>0</v>
      </c>
      <c r="W1861" s="1" t="s">
        <v>49</v>
      </c>
      <c r="X1861" s="1"/>
      <c r="Y1861" s="1"/>
      <c r="Z1861" s="1"/>
      <c r="AA1861" s="1"/>
      <c r="AB1861" s="1"/>
      <c r="AC1861" s="1" t="s">
        <v>49</v>
      </c>
      <c r="AD1861" s="1"/>
      <c r="AE1861" s="1"/>
      <c r="AF1861" s="1"/>
      <c r="AG1861" s="1" t="s">
        <v>50</v>
      </c>
      <c r="AH1861" s="1">
        <v>2</v>
      </c>
      <c r="AI1861" s="1">
        <v>15.6958977</v>
      </c>
      <c r="AJ1861" s="1">
        <v>1.3832799999999999E-2</v>
      </c>
      <c r="AK1861" s="1">
        <v>3.7400000000000001E-5</v>
      </c>
      <c r="AL1861" s="1"/>
      <c r="AM1861" s="1"/>
      <c r="AN1861" s="1"/>
      <c r="AO1861" s="1"/>
      <c r="AP1861" s="1"/>
    </row>
    <row r="1862" spans="1:42" x14ac:dyDescent="0.25">
      <c r="A1862" s="1" t="s">
        <v>1279</v>
      </c>
      <c r="B1862" s="1">
        <v>1012024</v>
      </c>
      <c r="C1862" s="1">
        <v>2020</v>
      </c>
      <c r="D1862" s="1" t="s">
        <v>43</v>
      </c>
      <c r="E1862" s="1" t="s">
        <v>44</v>
      </c>
      <c r="F1862" s="1" t="s">
        <v>66</v>
      </c>
      <c r="G1862" s="1" t="s">
        <v>1154</v>
      </c>
      <c r="H1862" s="1"/>
      <c r="I1862" s="1" t="s">
        <v>47</v>
      </c>
      <c r="J1862" s="1" t="s">
        <v>53</v>
      </c>
      <c r="K1862" s="1" t="s">
        <v>49</v>
      </c>
      <c r="L1862" s="1">
        <v>75085.801461499999</v>
      </c>
      <c r="M1862" s="1">
        <v>98.5</v>
      </c>
      <c r="N1862" s="1">
        <v>121</v>
      </c>
      <c r="O1862" s="1">
        <v>51.7639797</v>
      </c>
      <c r="P1862" s="1">
        <v>5.1124999999999999E-3</v>
      </c>
      <c r="Q1862" s="1">
        <v>6.3508000000000002E-3</v>
      </c>
      <c r="R1862" s="1">
        <v>0.21955540000000001</v>
      </c>
      <c r="S1862" s="1">
        <v>0.34552250000000001</v>
      </c>
      <c r="T1862" s="1">
        <v>10</v>
      </c>
      <c r="U1862" s="1">
        <v>20</v>
      </c>
      <c r="V1862" s="1">
        <v>0</v>
      </c>
      <c r="W1862" s="1" t="s">
        <v>49</v>
      </c>
      <c r="X1862" s="1"/>
      <c r="Y1862" s="1"/>
      <c r="Z1862" s="1"/>
      <c r="AA1862" s="1"/>
      <c r="AB1862" s="1"/>
      <c r="AC1862" s="1" t="s">
        <v>49</v>
      </c>
      <c r="AD1862" s="1"/>
      <c r="AE1862" s="1"/>
      <c r="AF1862" s="1"/>
      <c r="AG1862" s="1" t="s">
        <v>50</v>
      </c>
      <c r="AH1862" s="1">
        <v>20</v>
      </c>
      <c r="AI1862" s="1">
        <v>179.4930952</v>
      </c>
      <c r="AJ1862" s="1">
        <v>0.26540409999999998</v>
      </c>
      <c r="AK1862" s="1">
        <v>5.0589999999999999E-4</v>
      </c>
      <c r="AL1862" s="1"/>
      <c r="AM1862" s="1"/>
      <c r="AN1862" s="1"/>
      <c r="AO1862" s="1"/>
      <c r="AP1862" s="1"/>
    </row>
    <row r="1863" spans="1:42" x14ac:dyDescent="0.25">
      <c r="A1863" s="1" t="s">
        <v>1279</v>
      </c>
      <c r="B1863" s="1">
        <v>1012024</v>
      </c>
      <c r="C1863" s="1">
        <v>2020</v>
      </c>
      <c r="D1863" s="1" t="s">
        <v>43</v>
      </c>
      <c r="E1863" s="1" t="s">
        <v>44</v>
      </c>
      <c r="F1863" s="1" t="s">
        <v>66</v>
      </c>
      <c r="G1863" s="1" t="s">
        <v>278</v>
      </c>
      <c r="H1863" s="1"/>
      <c r="I1863" s="1" t="s">
        <v>47</v>
      </c>
      <c r="J1863" s="1" t="s">
        <v>53</v>
      </c>
      <c r="K1863" s="1" t="s">
        <v>49</v>
      </c>
      <c r="L1863" s="1">
        <v>12655.762882200001</v>
      </c>
      <c r="M1863" s="1">
        <v>85</v>
      </c>
      <c r="N1863" s="1">
        <v>100</v>
      </c>
      <c r="O1863" s="1">
        <v>56.956866699999999</v>
      </c>
      <c r="P1863" s="1">
        <v>5.1063000000000002E-3</v>
      </c>
      <c r="Q1863" s="1">
        <v>6.0289000000000002E-3</v>
      </c>
      <c r="R1863" s="1">
        <v>0.2206997</v>
      </c>
      <c r="S1863" s="1">
        <v>0.32227610000000001</v>
      </c>
      <c r="T1863" s="1">
        <v>2</v>
      </c>
      <c r="U1863" s="1">
        <v>4</v>
      </c>
      <c r="V1863" s="1">
        <v>0</v>
      </c>
      <c r="W1863" s="1" t="s">
        <v>49</v>
      </c>
      <c r="X1863" s="1"/>
      <c r="Y1863" s="1"/>
      <c r="Z1863" s="1"/>
      <c r="AA1863" s="1"/>
      <c r="AB1863" s="1"/>
      <c r="AC1863" s="1" t="s">
        <v>49</v>
      </c>
      <c r="AD1863" s="1"/>
      <c r="AE1863" s="1"/>
      <c r="AF1863" s="1"/>
      <c r="AG1863" s="1" t="s">
        <v>50</v>
      </c>
      <c r="AH1863" s="1">
        <v>4</v>
      </c>
      <c r="AI1863" s="1">
        <v>36.500458600000002</v>
      </c>
      <c r="AJ1863" s="1">
        <v>4.48273E-2</v>
      </c>
      <c r="AK1863" s="1">
        <v>9.8400000000000007E-5</v>
      </c>
      <c r="AL1863" s="1"/>
      <c r="AM1863" s="1"/>
      <c r="AN1863" s="1"/>
      <c r="AO1863" s="1"/>
      <c r="AP1863" s="1"/>
    </row>
    <row r="1864" spans="1:42" x14ac:dyDescent="0.25">
      <c r="A1864" s="1" t="s">
        <v>1280</v>
      </c>
      <c r="B1864" s="1">
        <v>1011998</v>
      </c>
      <c r="C1864" s="1">
        <v>2020</v>
      </c>
      <c r="D1864" s="1" t="s">
        <v>43</v>
      </c>
      <c r="E1864" s="1" t="s">
        <v>44</v>
      </c>
      <c r="F1864" s="1" t="s">
        <v>66</v>
      </c>
      <c r="G1864" s="1" t="s">
        <v>824</v>
      </c>
      <c r="H1864" s="1"/>
      <c r="I1864" s="1" t="s">
        <v>47</v>
      </c>
      <c r="J1864" s="1" t="s">
        <v>53</v>
      </c>
      <c r="K1864" s="1" t="s">
        <v>49</v>
      </c>
      <c r="L1864" s="1">
        <v>17506</v>
      </c>
      <c r="M1864" s="1">
        <v>75</v>
      </c>
      <c r="N1864" s="1">
        <v>120</v>
      </c>
      <c r="O1864" s="1">
        <v>65</v>
      </c>
      <c r="P1864" s="1">
        <v>1.9908499999999999E-2</v>
      </c>
      <c r="Q1864" s="1">
        <v>2.4332599999999999E-2</v>
      </c>
      <c r="R1864" s="1">
        <v>7.9003100000000007E-2</v>
      </c>
      <c r="S1864" s="1">
        <v>9.6559300000000001E-2</v>
      </c>
      <c r="T1864" s="1">
        <v>1</v>
      </c>
      <c r="U1864" s="1">
        <v>4</v>
      </c>
      <c r="V1864" s="1">
        <v>0</v>
      </c>
      <c r="W1864" s="1" t="s">
        <v>49</v>
      </c>
      <c r="X1864" s="1"/>
      <c r="Y1864" s="1"/>
      <c r="Z1864" s="1"/>
      <c r="AA1864" s="1"/>
      <c r="AB1864" s="1"/>
      <c r="AC1864" s="1" t="s">
        <v>49</v>
      </c>
      <c r="AD1864" s="1"/>
      <c r="AE1864" s="1"/>
      <c r="AF1864" s="1"/>
      <c r="AG1864" s="1" t="s">
        <v>50</v>
      </c>
      <c r="AH1864" s="1">
        <v>4</v>
      </c>
      <c r="AI1864" s="1">
        <v>429.4</v>
      </c>
      <c r="AJ1864" s="1">
        <v>0.09</v>
      </c>
      <c r="AK1864" s="1">
        <v>0</v>
      </c>
      <c r="AL1864" s="1"/>
      <c r="AM1864" s="1"/>
      <c r="AN1864" s="1"/>
      <c r="AO1864" s="1"/>
      <c r="AP1864" s="1"/>
    </row>
    <row r="1865" spans="1:42" x14ac:dyDescent="0.25">
      <c r="A1865" s="1" t="s">
        <v>1280</v>
      </c>
      <c r="B1865" s="1">
        <v>1011998</v>
      </c>
      <c r="C1865" s="1">
        <v>2020</v>
      </c>
      <c r="D1865" s="1" t="s">
        <v>43</v>
      </c>
      <c r="E1865" s="1" t="s">
        <v>44</v>
      </c>
      <c r="F1865" s="1" t="s">
        <v>66</v>
      </c>
      <c r="G1865" s="1" t="s">
        <v>1281</v>
      </c>
      <c r="H1865" s="1"/>
      <c r="I1865" s="1" t="s">
        <v>47</v>
      </c>
      <c r="J1865" s="1" t="s">
        <v>53</v>
      </c>
      <c r="K1865" s="1" t="s">
        <v>49</v>
      </c>
      <c r="L1865" s="1">
        <v>7174</v>
      </c>
      <c r="M1865" s="1">
        <v>115</v>
      </c>
      <c r="N1865" s="1">
        <v>133</v>
      </c>
      <c r="O1865" s="1">
        <v>63</v>
      </c>
      <c r="P1865" s="1">
        <v>2.0008700000000001E-2</v>
      </c>
      <c r="Q1865" s="1">
        <v>2.44551E-2</v>
      </c>
      <c r="R1865" s="1">
        <v>0.28850049999999999</v>
      </c>
      <c r="S1865" s="1">
        <v>0.35261169999999997</v>
      </c>
      <c r="T1865" s="1">
        <v>2</v>
      </c>
      <c r="U1865" s="1">
        <v>6</v>
      </c>
      <c r="V1865" s="1">
        <v>0</v>
      </c>
      <c r="W1865" s="1" t="s">
        <v>49</v>
      </c>
      <c r="X1865" s="1"/>
      <c r="Y1865" s="1"/>
      <c r="Z1865" s="1"/>
      <c r="AA1865" s="1"/>
      <c r="AB1865" s="1"/>
      <c r="AC1865" s="1" t="s">
        <v>49</v>
      </c>
      <c r="AD1865" s="1"/>
      <c r="AE1865" s="1"/>
      <c r="AF1865" s="1"/>
      <c r="AG1865" s="1" t="s">
        <v>50</v>
      </c>
      <c r="AH1865" s="1">
        <v>6</v>
      </c>
      <c r="AI1865" s="1">
        <v>83.2</v>
      </c>
      <c r="AJ1865" s="1">
        <v>0.08</v>
      </c>
      <c r="AK1865" s="1">
        <v>0</v>
      </c>
      <c r="AL1865" s="1"/>
      <c r="AM1865" s="1"/>
      <c r="AN1865" s="1"/>
      <c r="AO1865" s="1"/>
      <c r="AP1865" s="1"/>
    </row>
    <row r="1866" spans="1:42" x14ac:dyDescent="0.25">
      <c r="A1866" s="1" t="s">
        <v>1280</v>
      </c>
      <c r="B1866" s="1">
        <v>1011998</v>
      </c>
      <c r="C1866" s="1">
        <v>2020</v>
      </c>
      <c r="D1866" s="1" t="s">
        <v>43</v>
      </c>
      <c r="E1866" s="1" t="s">
        <v>44</v>
      </c>
      <c r="F1866" s="1" t="s">
        <v>66</v>
      </c>
      <c r="G1866" s="1" t="s">
        <v>850</v>
      </c>
      <c r="H1866" s="1"/>
      <c r="I1866" s="1" t="s">
        <v>47</v>
      </c>
      <c r="J1866" s="1" t="s">
        <v>53</v>
      </c>
      <c r="K1866" s="1" t="s">
        <v>49</v>
      </c>
      <c r="L1866" s="1">
        <v>165690</v>
      </c>
      <c r="M1866" s="1">
        <v>75</v>
      </c>
      <c r="N1866" s="1">
        <v>120</v>
      </c>
      <c r="O1866" s="1">
        <v>65</v>
      </c>
      <c r="P1866" s="1">
        <v>1.9400000000000001E-2</v>
      </c>
      <c r="Q1866" s="1">
        <v>2.3709999999999998E-2</v>
      </c>
      <c r="R1866" s="1">
        <v>8.9630000000000001E-2</v>
      </c>
      <c r="S1866" s="1">
        <v>0.10954</v>
      </c>
      <c r="T1866" s="1">
        <v>28</v>
      </c>
      <c r="U1866" s="1">
        <v>125</v>
      </c>
      <c r="V1866" s="1">
        <v>0</v>
      </c>
      <c r="W1866" s="1" t="s">
        <v>49</v>
      </c>
      <c r="X1866" s="1"/>
      <c r="Y1866" s="1"/>
      <c r="Z1866" s="1"/>
      <c r="AA1866" s="1"/>
      <c r="AB1866" s="1"/>
      <c r="AC1866" s="1" t="s">
        <v>50</v>
      </c>
      <c r="AD1866" s="1">
        <v>5</v>
      </c>
      <c r="AE1866" s="1">
        <v>1.44</v>
      </c>
      <c r="AF1866" s="1">
        <v>2.42</v>
      </c>
      <c r="AG1866" s="1" t="s">
        <v>50</v>
      </c>
      <c r="AH1866" s="1">
        <v>120</v>
      </c>
      <c r="AI1866" s="1">
        <v>5220</v>
      </c>
      <c r="AJ1866" s="1">
        <v>1.18</v>
      </c>
      <c r="AK1866" s="1">
        <v>4.0000000000000001E-3</v>
      </c>
      <c r="AL1866" s="1"/>
      <c r="AM1866" s="1"/>
      <c r="AN1866" s="1"/>
      <c r="AO1866" s="1"/>
      <c r="AP1866" s="1"/>
    </row>
    <row r="1867" spans="1:42" x14ac:dyDescent="0.25">
      <c r="A1867" s="1" t="s">
        <v>1282</v>
      </c>
      <c r="B1867" s="1">
        <v>1008545</v>
      </c>
      <c r="C1867" s="1">
        <v>2020</v>
      </c>
      <c r="D1867" s="1" t="s">
        <v>43</v>
      </c>
      <c r="E1867" s="1" t="s">
        <v>44</v>
      </c>
      <c r="F1867" s="1" t="s">
        <v>66</v>
      </c>
      <c r="G1867" s="1" t="s">
        <v>1283</v>
      </c>
      <c r="H1867" s="1"/>
      <c r="I1867" s="1" t="s">
        <v>47</v>
      </c>
      <c r="J1867" s="1" t="s">
        <v>53</v>
      </c>
      <c r="K1867" s="1" t="s">
        <v>49</v>
      </c>
      <c r="L1867" s="1">
        <v>16995.3</v>
      </c>
      <c r="M1867" s="1">
        <v>102</v>
      </c>
      <c r="N1867" s="1">
        <v>32.6666667</v>
      </c>
      <c r="O1867" s="1">
        <v>33.3333333</v>
      </c>
      <c r="P1867" s="1">
        <v>9.7999999999999997E-3</v>
      </c>
      <c r="Q1867" s="1">
        <v>0.52430010000000005</v>
      </c>
      <c r="R1867" s="1">
        <v>4.0899999999999999E-2</v>
      </c>
      <c r="S1867" s="1">
        <v>0.83500010000000002</v>
      </c>
      <c r="T1867" s="1">
        <v>3</v>
      </c>
      <c r="U1867" s="1">
        <v>43</v>
      </c>
      <c r="V1867" s="1">
        <v>0</v>
      </c>
      <c r="W1867" s="1" t="s">
        <v>49</v>
      </c>
      <c r="X1867" s="1"/>
      <c r="Y1867" s="1"/>
      <c r="Z1867" s="1"/>
      <c r="AA1867" s="1"/>
      <c r="AB1867" s="1"/>
      <c r="AC1867" s="1" t="s">
        <v>50</v>
      </c>
      <c r="AD1867" s="1">
        <v>43</v>
      </c>
      <c r="AE1867" s="1">
        <v>3.6380599999999998</v>
      </c>
      <c r="AF1867" s="1">
        <v>1.5024</v>
      </c>
      <c r="AG1867" s="1" t="s">
        <v>49</v>
      </c>
      <c r="AH1867" s="1"/>
      <c r="AI1867" s="1"/>
      <c r="AJ1867" s="1"/>
      <c r="AK1867" s="1"/>
      <c r="AL1867" s="1"/>
      <c r="AM1867" s="1"/>
      <c r="AN1867" s="1"/>
      <c r="AO1867" s="1"/>
      <c r="AP1867" s="1"/>
    </row>
    <row r="1868" spans="1:42" x14ac:dyDescent="0.25">
      <c r="A1868" s="1" t="s">
        <v>1284</v>
      </c>
      <c r="B1868" s="1">
        <v>1003056</v>
      </c>
      <c r="C1868" s="1">
        <v>2020</v>
      </c>
      <c r="D1868" s="1" t="s">
        <v>43</v>
      </c>
      <c r="E1868" s="1" t="s">
        <v>44</v>
      </c>
      <c r="F1868" s="1" t="s">
        <v>66</v>
      </c>
      <c r="G1868" s="1" t="s">
        <v>710</v>
      </c>
      <c r="H1868" s="1"/>
      <c r="I1868" s="1" t="s">
        <v>68</v>
      </c>
      <c r="J1868" s="1"/>
      <c r="K1868" s="1" t="s">
        <v>49</v>
      </c>
      <c r="L1868" s="1">
        <v>876604</v>
      </c>
      <c r="M1868" s="1">
        <v>94.3</v>
      </c>
      <c r="N1868" s="1">
        <v>21.5</v>
      </c>
      <c r="O1868" s="1">
        <v>23.63</v>
      </c>
      <c r="P1868" s="1">
        <v>0</v>
      </c>
      <c r="Q1868" s="1">
        <v>0.96970000000000001</v>
      </c>
      <c r="R1868" s="1">
        <v>0</v>
      </c>
      <c r="S1868" s="1">
        <v>0.4793</v>
      </c>
      <c r="T1868" s="1">
        <v>299</v>
      </c>
      <c r="U1868" s="1">
        <v>24</v>
      </c>
      <c r="V1868" s="1">
        <v>0</v>
      </c>
      <c r="W1868" s="1" t="s">
        <v>50</v>
      </c>
      <c r="X1868" s="1">
        <v>24</v>
      </c>
      <c r="Y1868" s="1">
        <v>8.2507999999999999</v>
      </c>
      <c r="Z1868" s="1">
        <v>14.2524</v>
      </c>
      <c r="AA1868" s="1">
        <v>0.16839999999999999</v>
      </c>
      <c r="AB1868" s="1">
        <v>0.29089999999999999</v>
      </c>
      <c r="AC1868" s="1" t="s">
        <v>49</v>
      </c>
      <c r="AD1868" s="1"/>
      <c r="AE1868" s="1"/>
      <c r="AF1868" s="1"/>
      <c r="AG1868" s="1" t="s">
        <v>49</v>
      </c>
      <c r="AH1868" s="1"/>
      <c r="AI1868" s="1"/>
      <c r="AJ1868" s="1"/>
      <c r="AK1868" s="1"/>
      <c r="AL1868" s="1"/>
      <c r="AM1868" s="1"/>
      <c r="AN1868" s="1"/>
      <c r="AO1868" s="1"/>
      <c r="AP1868" s="1"/>
    </row>
    <row r="1869" spans="1:42" x14ac:dyDescent="0.25">
      <c r="A1869" s="1" t="s">
        <v>1285</v>
      </c>
      <c r="B1869" s="1">
        <v>1002978</v>
      </c>
      <c r="C1869" s="1">
        <v>2020</v>
      </c>
      <c r="D1869" s="1" t="s">
        <v>43</v>
      </c>
      <c r="E1869" s="1" t="s">
        <v>44</v>
      </c>
      <c r="F1869" s="1" t="s">
        <v>66</v>
      </c>
      <c r="G1869" s="1" t="s">
        <v>1286</v>
      </c>
      <c r="H1869" s="1"/>
      <c r="I1869" s="1" t="s">
        <v>68</v>
      </c>
      <c r="J1869" s="1"/>
      <c r="K1869" s="1" t="s">
        <v>49</v>
      </c>
      <c r="L1869" s="1">
        <v>552514.15</v>
      </c>
      <c r="M1869" s="1">
        <v>120</v>
      </c>
      <c r="N1869" s="1">
        <v>60</v>
      </c>
      <c r="O1869" s="1">
        <v>15.5</v>
      </c>
      <c r="P1869" s="1">
        <v>0</v>
      </c>
      <c r="Q1869" s="1">
        <v>0.33279999999999998</v>
      </c>
      <c r="R1869" s="1">
        <v>0</v>
      </c>
      <c r="S1869" s="1">
        <v>0.37680000000000002</v>
      </c>
      <c r="T1869" s="1">
        <v>175</v>
      </c>
      <c r="U1869" s="1">
        <v>13</v>
      </c>
      <c r="V1869" s="1">
        <v>0</v>
      </c>
      <c r="W1869" s="1" t="s">
        <v>50</v>
      </c>
      <c r="X1869" s="1">
        <v>13</v>
      </c>
      <c r="Y1869" s="1">
        <v>312.45999999999998</v>
      </c>
      <c r="Z1869" s="1">
        <v>49.28</v>
      </c>
      <c r="AA1869" s="1">
        <v>3.16</v>
      </c>
      <c r="AB1869" s="1">
        <v>0.5</v>
      </c>
      <c r="AC1869" s="1" t="s">
        <v>49</v>
      </c>
      <c r="AD1869" s="1"/>
      <c r="AE1869" s="1"/>
      <c r="AF1869" s="1"/>
      <c r="AG1869" s="1" t="s">
        <v>49</v>
      </c>
      <c r="AH1869" s="1"/>
      <c r="AI1869" s="1"/>
      <c r="AJ1869" s="1"/>
      <c r="AK1869" s="1"/>
      <c r="AL1869" s="1"/>
      <c r="AM1869" s="1"/>
      <c r="AN1869" s="1"/>
      <c r="AO1869" s="1"/>
      <c r="AP1869" s="1"/>
    </row>
    <row r="1870" spans="1:42" x14ac:dyDescent="0.25">
      <c r="A1870" s="1" t="s">
        <v>1287</v>
      </c>
      <c r="B1870" s="1">
        <v>1009286</v>
      </c>
      <c r="C1870" s="1">
        <v>2020</v>
      </c>
      <c r="D1870" s="1" t="s">
        <v>43</v>
      </c>
      <c r="E1870" s="1" t="s">
        <v>44</v>
      </c>
      <c r="F1870" s="1" t="s">
        <v>66</v>
      </c>
      <c r="G1870" s="1" t="s">
        <v>161</v>
      </c>
      <c r="H1870" s="1"/>
      <c r="I1870" s="1" t="s">
        <v>47</v>
      </c>
      <c r="J1870" s="1" t="s">
        <v>53</v>
      </c>
      <c r="K1870" s="1" t="s">
        <v>49</v>
      </c>
      <c r="L1870" s="1">
        <v>19742123.300000001</v>
      </c>
      <c r="M1870" s="1">
        <v>112</v>
      </c>
      <c r="N1870" s="1">
        <v>45</v>
      </c>
      <c r="O1870" s="1">
        <v>42</v>
      </c>
      <c r="P1870" s="1">
        <v>6.0000000000000001E-3</v>
      </c>
      <c r="Q1870" s="1">
        <v>3.2000000000000001E-2</v>
      </c>
      <c r="R1870" s="1">
        <v>3.9E-2</v>
      </c>
      <c r="S1870" s="1">
        <v>0.442</v>
      </c>
      <c r="T1870" s="1">
        <v>1548</v>
      </c>
      <c r="U1870" s="1">
        <v>200</v>
      </c>
      <c r="V1870" s="1">
        <v>0</v>
      </c>
      <c r="W1870" s="1" t="s">
        <v>49</v>
      </c>
      <c r="X1870" s="1"/>
      <c r="Y1870" s="1"/>
      <c r="Z1870" s="1"/>
      <c r="AA1870" s="1"/>
      <c r="AB1870" s="1"/>
      <c r="AC1870" s="1" t="s">
        <v>50</v>
      </c>
      <c r="AD1870" s="1">
        <v>0</v>
      </c>
      <c r="AE1870" s="1">
        <v>19.600000000000001</v>
      </c>
      <c r="AF1870" s="1">
        <v>54.99</v>
      </c>
      <c r="AG1870" s="1" t="s">
        <v>50</v>
      </c>
      <c r="AH1870" s="1">
        <v>200</v>
      </c>
      <c r="AI1870" s="1">
        <v>49267.9</v>
      </c>
      <c r="AJ1870" s="1">
        <v>20.77</v>
      </c>
      <c r="AK1870" s="1">
        <v>4.3999999999999997E-2</v>
      </c>
      <c r="AL1870" s="1"/>
      <c r="AM1870" s="1"/>
      <c r="AN1870" s="1"/>
      <c r="AO1870" s="1"/>
      <c r="AP1870" s="1"/>
    </row>
    <row r="1871" spans="1:42" x14ac:dyDescent="0.25">
      <c r="A1871" s="1" t="s">
        <v>1288</v>
      </c>
      <c r="B1871" s="1">
        <v>1009106</v>
      </c>
      <c r="C1871" s="1">
        <v>2020</v>
      </c>
      <c r="D1871" s="1" t="s">
        <v>43</v>
      </c>
      <c r="E1871" s="1" t="s">
        <v>44</v>
      </c>
      <c r="F1871" s="1" t="s">
        <v>66</v>
      </c>
      <c r="G1871" s="1" t="s">
        <v>309</v>
      </c>
      <c r="H1871" s="1"/>
      <c r="I1871" s="1" t="s">
        <v>47</v>
      </c>
      <c r="J1871" s="1" t="s">
        <v>267</v>
      </c>
      <c r="K1871" s="1" t="s">
        <v>49</v>
      </c>
      <c r="L1871" s="1">
        <v>7007828</v>
      </c>
      <c r="M1871" s="1">
        <v>91.4</v>
      </c>
      <c r="N1871" s="1">
        <v>44.8</v>
      </c>
      <c r="O1871" s="1">
        <v>41.86</v>
      </c>
      <c r="P1871" s="1">
        <v>0</v>
      </c>
      <c r="Q1871" s="1">
        <v>3.9493000000000002E-3</v>
      </c>
      <c r="R1871" s="1">
        <v>1.3937400000000001E-2</v>
      </c>
      <c r="S1871" s="1">
        <v>0.1409705</v>
      </c>
      <c r="T1871" s="1">
        <v>299</v>
      </c>
      <c r="U1871" s="1">
        <v>1431</v>
      </c>
      <c r="V1871" s="1">
        <v>0</v>
      </c>
      <c r="W1871" s="1" t="s">
        <v>49</v>
      </c>
      <c r="X1871" s="1"/>
      <c r="Y1871" s="1"/>
      <c r="Z1871" s="1"/>
      <c r="AA1871" s="1"/>
      <c r="AB1871" s="1"/>
      <c r="AC1871" s="1" t="s">
        <v>49</v>
      </c>
      <c r="AD1871" s="1"/>
      <c r="AE1871" s="1"/>
      <c r="AF1871" s="1"/>
      <c r="AG1871" s="1" t="s">
        <v>50</v>
      </c>
      <c r="AH1871" s="1">
        <v>1431</v>
      </c>
      <c r="AI1871" s="1">
        <v>70435.305678100005</v>
      </c>
      <c r="AJ1871" s="1">
        <v>11.821433600000001</v>
      </c>
      <c r="AK1871" s="1">
        <v>5.4606300000000003E-2</v>
      </c>
      <c r="AL1871" s="1"/>
      <c r="AM1871" s="1"/>
      <c r="AN1871" s="1"/>
      <c r="AO1871" s="1"/>
      <c r="AP1871" s="1"/>
    </row>
    <row r="1872" spans="1:42" x14ac:dyDescent="0.25">
      <c r="A1872" s="1" t="s">
        <v>1288</v>
      </c>
      <c r="B1872" s="1">
        <v>1009106</v>
      </c>
      <c r="C1872" s="1">
        <v>2020</v>
      </c>
      <c r="D1872" s="1" t="s">
        <v>43</v>
      </c>
      <c r="E1872" s="1" t="s">
        <v>44</v>
      </c>
      <c r="F1872" s="1" t="s">
        <v>66</v>
      </c>
      <c r="G1872" s="1" t="s">
        <v>312</v>
      </c>
      <c r="H1872" s="1"/>
      <c r="I1872" s="1" t="s">
        <v>47</v>
      </c>
      <c r="J1872" s="1" t="s">
        <v>267</v>
      </c>
      <c r="K1872" s="1" t="s">
        <v>49</v>
      </c>
      <c r="L1872" s="1">
        <v>99413</v>
      </c>
      <c r="M1872" s="1">
        <v>94.708333300000007</v>
      </c>
      <c r="N1872" s="1">
        <v>43.375</v>
      </c>
      <c r="O1872" s="1">
        <v>42.38</v>
      </c>
      <c r="P1872" s="1">
        <v>0</v>
      </c>
      <c r="Q1872" s="1">
        <v>3.9493000000000002E-3</v>
      </c>
      <c r="R1872" s="1">
        <v>1.3937400000000001E-2</v>
      </c>
      <c r="S1872" s="1">
        <v>0.1409705</v>
      </c>
      <c r="T1872" s="1">
        <v>21</v>
      </c>
      <c r="U1872" s="1">
        <v>118</v>
      </c>
      <c r="V1872" s="1">
        <v>0</v>
      </c>
      <c r="W1872" s="1" t="s">
        <v>49</v>
      </c>
      <c r="X1872" s="1"/>
      <c r="Y1872" s="1"/>
      <c r="Z1872" s="1"/>
      <c r="AA1872" s="1"/>
      <c r="AB1872" s="1"/>
      <c r="AC1872" s="1" t="s">
        <v>49</v>
      </c>
      <c r="AD1872" s="1"/>
      <c r="AE1872" s="1"/>
      <c r="AF1872" s="1"/>
      <c r="AG1872" s="1" t="s">
        <v>50</v>
      </c>
      <c r="AH1872" s="1">
        <v>118</v>
      </c>
      <c r="AI1872" s="1">
        <v>1025.0064061999999</v>
      </c>
      <c r="AJ1872" s="1">
        <v>0.17293839999999999</v>
      </c>
      <c r="AK1872" s="1">
        <v>7.9160000000000005E-4</v>
      </c>
      <c r="AL1872" s="1"/>
      <c r="AM1872" s="1"/>
      <c r="AN1872" s="1"/>
      <c r="AO1872" s="1"/>
      <c r="AP1872" s="1"/>
    </row>
    <row r="1873" spans="1:42" x14ac:dyDescent="0.25">
      <c r="A1873" s="1" t="s">
        <v>1288</v>
      </c>
      <c r="B1873" s="1">
        <v>1009106</v>
      </c>
      <c r="C1873" s="1">
        <v>2020</v>
      </c>
      <c r="D1873" s="1" t="s">
        <v>43</v>
      </c>
      <c r="E1873" s="1" t="s">
        <v>44</v>
      </c>
      <c r="F1873" s="1" t="s">
        <v>66</v>
      </c>
      <c r="G1873" s="1" t="s">
        <v>310</v>
      </c>
      <c r="H1873" s="1"/>
      <c r="I1873" s="1" t="s">
        <v>47</v>
      </c>
      <c r="J1873" s="1" t="s">
        <v>267</v>
      </c>
      <c r="K1873" s="1" t="s">
        <v>49</v>
      </c>
      <c r="L1873" s="1">
        <v>109979</v>
      </c>
      <c r="M1873" s="1">
        <v>94.708333300000007</v>
      </c>
      <c r="N1873" s="1">
        <v>43.375</v>
      </c>
      <c r="O1873" s="1">
        <v>41.77</v>
      </c>
      <c r="P1873" s="1">
        <v>0</v>
      </c>
      <c r="Q1873" s="1">
        <v>3.9493000000000002E-3</v>
      </c>
      <c r="R1873" s="1">
        <v>1.3937400000000001E-2</v>
      </c>
      <c r="S1873" s="1">
        <v>0.1409705</v>
      </c>
      <c r="T1873" s="1">
        <v>36</v>
      </c>
      <c r="U1873" s="1">
        <v>108</v>
      </c>
      <c r="V1873" s="1">
        <v>0</v>
      </c>
      <c r="W1873" s="1" t="s">
        <v>49</v>
      </c>
      <c r="X1873" s="1"/>
      <c r="Y1873" s="1"/>
      <c r="Z1873" s="1"/>
      <c r="AA1873" s="1"/>
      <c r="AB1873" s="1"/>
      <c r="AC1873" s="1" t="s">
        <v>49</v>
      </c>
      <c r="AD1873" s="1"/>
      <c r="AE1873" s="1"/>
      <c r="AF1873" s="1"/>
      <c r="AG1873" s="1" t="s">
        <v>50</v>
      </c>
      <c r="AH1873" s="1">
        <v>108</v>
      </c>
      <c r="AI1873" s="1">
        <v>1133.9480707</v>
      </c>
      <c r="AJ1873" s="1">
        <v>0.19131899999999999</v>
      </c>
      <c r="AK1873" s="1">
        <v>8.7580000000000004E-4</v>
      </c>
      <c r="AL1873" s="1"/>
      <c r="AM1873" s="1"/>
      <c r="AN1873" s="1"/>
      <c r="AO1873" s="1"/>
      <c r="AP1873" s="1"/>
    </row>
    <row r="1874" spans="1:42" x14ac:dyDescent="0.25">
      <c r="A1874" s="1" t="s">
        <v>1288</v>
      </c>
      <c r="B1874" s="1">
        <v>1009106</v>
      </c>
      <c r="C1874" s="1">
        <v>2020</v>
      </c>
      <c r="D1874" s="1" t="s">
        <v>43</v>
      </c>
      <c r="E1874" s="1" t="s">
        <v>44</v>
      </c>
      <c r="F1874" s="1" t="s">
        <v>66</v>
      </c>
      <c r="G1874" s="1" t="s">
        <v>308</v>
      </c>
      <c r="H1874" s="1"/>
      <c r="I1874" s="1" t="s">
        <v>47</v>
      </c>
      <c r="J1874" s="1" t="s">
        <v>267</v>
      </c>
      <c r="K1874" s="1" t="s">
        <v>49</v>
      </c>
      <c r="L1874" s="1">
        <v>1567366</v>
      </c>
      <c r="M1874" s="1">
        <v>116.66666669999999</v>
      </c>
      <c r="N1874" s="1">
        <v>38.3333333</v>
      </c>
      <c r="O1874" s="1">
        <v>46.79</v>
      </c>
      <c r="P1874" s="1">
        <v>0</v>
      </c>
      <c r="Q1874" s="1">
        <v>2.6488000000000002E-3</v>
      </c>
      <c r="R1874" s="1">
        <v>4.3720200000000001E-2</v>
      </c>
      <c r="S1874" s="1">
        <v>8.7118500000000001E-2</v>
      </c>
      <c r="T1874" s="1">
        <v>50</v>
      </c>
      <c r="U1874" s="1">
        <v>236</v>
      </c>
      <c r="V1874" s="1">
        <v>0</v>
      </c>
      <c r="W1874" s="1" t="s">
        <v>49</v>
      </c>
      <c r="X1874" s="1"/>
      <c r="Y1874" s="1"/>
      <c r="Z1874" s="1"/>
      <c r="AA1874" s="1"/>
      <c r="AB1874" s="1"/>
      <c r="AC1874" s="1" t="s">
        <v>49</v>
      </c>
      <c r="AD1874" s="1"/>
      <c r="AE1874" s="1"/>
      <c r="AF1874" s="1"/>
      <c r="AG1874" s="1" t="s">
        <v>50</v>
      </c>
      <c r="AH1874" s="1">
        <v>236</v>
      </c>
      <c r="AI1874" s="1">
        <v>19814.046453200001</v>
      </c>
      <c r="AJ1874" s="1">
        <v>3.1186193000000002</v>
      </c>
      <c r="AK1874" s="1">
        <v>1.48164E-2</v>
      </c>
      <c r="AL1874" s="1"/>
      <c r="AM1874" s="1"/>
      <c r="AN1874" s="1"/>
      <c r="AO1874" s="1"/>
      <c r="AP1874" s="1"/>
    </row>
    <row r="1875" spans="1:42" x14ac:dyDescent="0.25">
      <c r="A1875" s="1" t="s">
        <v>1288</v>
      </c>
      <c r="B1875" s="1">
        <v>1009106</v>
      </c>
      <c r="C1875" s="1">
        <v>2020</v>
      </c>
      <c r="D1875" s="1" t="s">
        <v>43</v>
      </c>
      <c r="E1875" s="1" t="s">
        <v>44</v>
      </c>
      <c r="F1875" s="1" t="s">
        <v>66</v>
      </c>
      <c r="G1875" s="1" t="s">
        <v>311</v>
      </c>
      <c r="H1875" s="1"/>
      <c r="I1875" s="1" t="s">
        <v>47</v>
      </c>
      <c r="J1875" s="1" t="s">
        <v>267</v>
      </c>
      <c r="K1875" s="1" t="s">
        <v>49</v>
      </c>
      <c r="L1875" s="1">
        <v>20601</v>
      </c>
      <c r="M1875" s="1">
        <v>95</v>
      </c>
      <c r="N1875" s="1">
        <v>30</v>
      </c>
      <c r="O1875" s="1">
        <v>37.19</v>
      </c>
      <c r="P1875" s="1">
        <v>0</v>
      </c>
      <c r="Q1875" s="1">
        <v>0</v>
      </c>
      <c r="R1875" s="1">
        <v>9.0607999999999994E-2</v>
      </c>
      <c r="S1875" s="1">
        <v>9.0607999999999994E-2</v>
      </c>
      <c r="T1875" s="1">
        <v>7</v>
      </c>
      <c r="U1875" s="1">
        <v>21</v>
      </c>
      <c r="V1875" s="1">
        <v>0</v>
      </c>
      <c r="W1875" s="1" t="s">
        <v>49</v>
      </c>
      <c r="X1875" s="1"/>
      <c r="Y1875" s="1"/>
      <c r="Z1875" s="1"/>
      <c r="AA1875" s="1"/>
      <c r="AB1875" s="1"/>
      <c r="AC1875" s="1" t="s">
        <v>49</v>
      </c>
      <c r="AD1875" s="1"/>
      <c r="AE1875" s="1"/>
      <c r="AF1875" s="1"/>
      <c r="AG1875" s="1" t="s">
        <v>50</v>
      </c>
      <c r="AH1875" s="1">
        <v>21</v>
      </c>
      <c r="AI1875" s="1">
        <v>180.22199130000001</v>
      </c>
      <c r="AJ1875" s="1">
        <v>4.0133099999999998E-2</v>
      </c>
      <c r="AK1875" s="1">
        <v>1.4249999999999999E-4</v>
      </c>
      <c r="AL1875" s="1"/>
      <c r="AM1875" s="1"/>
      <c r="AN1875" s="1"/>
      <c r="AO1875" s="1"/>
      <c r="AP1875" s="1"/>
    </row>
    <row r="1876" spans="1:42" x14ac:dyDescent="0.25">
      <c r="A1876" s="1" t="s">
        <v>1282</v>
      </c>
      <c r="B1876" s="1">
        <v>1008545</v>
      </c>
      <c r="C1876" s="1">
        <v>2020</v>
      </c>
      <c r="D1876" s="1" t="s">
        <v>43</v>
      </c>
      <c r="E1876" s="1" t="s">
        <v>44</v>
      </c>
      <c r="F1876" s="1" t="s">
        <v>66</v>
      </c>
      <c r="G1876" s="1" t="s">
        <v>683</v>
      </c>
      <c r="H1876" s="1"/>
      <c r="I1876" s="1" t="s">
        <v>47</v>
      </c>
      <c r="J1876" s="1" t="s">
        <v>53</v>
      </c>
      <c r="K1876" s="1" t="s">
        <v>49</v>
      </c>
      <c r="L1876" s="1">
        <v>4658.3999999999996</v>
      </c>
      <c r="M1876" s="1">
        <v>79</v>
      </c>
      <c r="N1876" s="1">
        <v>23</v>
      </c>
      <c r="O1876" s="1">
        <v>29</v>
      </c>
      <c r="P1876" s="1">
        <v>4.3099999999999999E-2</v>
      </c>
      <c r="Q1876" s="1">
        <v>4.3100100000000002E-2</v>
      </c>
      <c r="R1876" s="1">
        <v>0.73970000000000002</v>
      </c>
      <c r="S1876" s="1">
        <v>0.73970009999999997</v>
      </c>
      <c r="T1876" s="1">
        <v>1</v>
      </c>
      <c r="U1876" s="1">
        <v>7</v>
      </c>
      <c r="V1876" s="1">
        <v>0</v>
      </c>
      <c r="W1876" s="1" t="s">
        <v>49</v>
      </c>
      <c r="X1876" s="1"/>
      <c r="Y1876" s="1"/>
      <c r="Z1876" s="1"/>
      <c r="AA1876" s="1"/>
      <c r="AB1876" s="1"/>
      <c r="AC1876" s="1" t="s">
        <v>50</v>
      </c>
      <c r="AD1876" s="1">
        <v>7</v>
      </c>
      <c r="AE1876" s="1">
        <v>4.7829999999999998E-2</v>
      </c>
      <c r="AF1876" s="1">
        <v>0.29965000000000003</v>
      </c>
      <c r="AG1876" s="1" t="s">
        <v>49</v>
      </c>
      <c r="AH1876" s="1"/>
      <c r="AI1876" s="1"/>
      <c r="AJ1876" s="1"/>
      <c r="AK1876" s="1"/>
      <c r="AL1876" s="1"/>
      <c r="AM1876" s="1"/>
      <c r="AN1876" s="1"/>
      <c r="AO1876" s="1"/>
      <c r="AP1876" s="1"/>
    </row>
    <row r="1877" spans="1:42" x14ac:dyDescent="0.25">
      <c r="A1877" s="1" t="s">
        <v>1282</v>
      </c>
      <c r="B1877" s="1">
        <v>1008545</v>
      </c>
      <c r="C1877" s="1">
        <v>2020</v>
      </c>
      <c r="D1877" s="1" t="s">
        <v>43</v>
      </c>
      <c r="E1877" s="1" t="s">
        <v>44</v>
      </c>
      <c r="F1877" s="1" t="s">
        <v>66</v>
      </c>
      <c r="G1877" s="1" t="s">
        <v>708</v>
      </c>
      <c r="H1877" s="1"/>
      <c r="I1877" s="1" t="s">
        <v>47</v>
      </c>
      <c r="J1877" s="1" t="s">
        <v>53</v>
      </c>
      <c r="K1877" s="1" t="s">
        <v>49</v>
      </c>
      <c r="L1877" s="1">
        <v>6922.6</v>
      </c>
      <c r="M1877" s="1">
        <v>80</v>
      </c>
      <c r="N1877" s="1">
        <v>18</v>
      </c>
      <c r="O1877" s="1">
        <v>35</v>
      </c>
      <c r="P1877" s="1">
        <v>2.7699999999999999E-2</v>
      </c>
      <c r="Q1877" s="1">
        <v>2.7700099999999998E-2</v>
      </c>
      <c r="R1877" s="1">
        <v>0.4244</v>
      </c>
      <c r="S1877" s="1">
        <v>0.4244001</v>
      </c>
      <c r="T1877" s="1">
        <v>1</v>
      </c>
      <c r="U1877" s="1">
        <v>9</v>
      </c>
      <c r="V1877" s="1">
        <v>0</v>
      </c>
      <c r="W1877" s="1" t="s">
        <v>49</v>
      </c>
      <c r="X1877" s="1"/>
      <c r="Y1877" s="1"/>
      <c r="Z1877" s="1"/>
      <c r="AA1877" s="1"/>
      <c r="AB1877" s="1"/>
      <c r="AC1877" s="1" t="s">
        <v>50</v>
      </c>
      <c r="AD1877" s="1">
        <v>9</v>
      </c>
      <c r="AE1877" s="1">
        <v>5.6860000000000001E-2</v>
      </c>
      <c r="AF1877" s="1">
        <v>0.318</v>
      </c>
      <c r="AG1877" s="1" t="s">
        <v>49</v>
      </c>
      <c r="AH1877" s="1"/>
      <c r="AI1877" s="1"/>
      <c r="AJ1877" s="1"/>
      <c r="AK1877" s="1"/>
      <c r="AL1877" s="1"/>
      <c r="AM1877" s="1"/>
      <c r="AN1877" s="1"/>
      <c r="AO1877" s="1"/>
      <c r="AP1877" s="1"/>
    </row>
    <row r="1878" spans="1:42" x14ac:dyDescent="0.25">
      <c r="A1878" s="1" t="s">
        <v>1282</v>
      </c>
      <c r="B1878" s="1">
        <v>1008545</v>
      </c>
      <c r="C1878" s="1">
        <v>2020</v>
      </c>
      <c r="D1878" s="1" t="s">
        <v>43</v>
      </c>
      <c r="E1878" s="1" t="s">
        <v>44</v>
      </c>
      <c r="F1878" s="1" t="s">
        <v>66</v>
      </c>
      <c r="G1878" s="1" t="s">
        <v>1289</v>
      </c>
      <c r="H1878" s="1"/>
      <c r="I1878" s="1" t="s">
        <v>47</v>
      </c>
      <c r="J1878" s="1" t="s">
        <v>53</v>
      </c>
      <c r="K1878" s="1" t="s">
        <v>49</v>
      </c>
      <c r="L1878" s="1">
        <v>69214.899999999994</v>
      </c>
      <c r="M1878" s="1">
        <v>90</v>
      </c>
      <c r="N1878" s="1">
        <v>27.8</v>
      </c>
      <c r="O1878" s="1">
        <v>32.4</v>
      </c>
      <c r="P1878" s="1">
        <v>2.69E-2</v>
      </c>
      <c r="Q1878" s="1">
        <v>2.69E-2</v>
      </c>
      <c r="R1878" s="1">
        <v>0.36370000000000002</v>
      </c>
      <c r="S1878" s="1">
        <v>0.36370000000000002</v>
      </c>
      <c r="T1878" s="1">
        <v>2</v>
      </c>
      <c r="U1878" s="1">
        <v>8</v>
      </c>
      <c r="V1878" s="1">
        <v>0</v>
      </c>
      <c r="W1878" s="1" t="s">
        <v>49</v>
      </c>
      <c r="X1878" s="1"/>
      <c r="Y1878" s="1"/>
      <c r="Z1878" s="1"/>
      <c r="AA1878" s="1"/>
      <c r="AB1878" s="1"/>
      <c r="AC1878" s="1" t="s">
        <v>49</v>
      </c>
      <c r="AD1878" s="1"/>
      <c r="AE1878" s="1"/>
      <c r="AF1878" s="1"/>
      <c r="AG1878" s="1" t="s">
        <v>50</v>
      </c>
      <c r="AH1878" s="1">
        <v>8</v>
      </c>
      <c r="AI1878" s="1">
        <v>85.93</v>
      </c>
      <c r="AJ1878" s="1">
        <v>0.11</v>
      </c>
      <c r="AK1878" s="1">
        <v>0.03</v>
      </c>
      <c r="AL1878" s="1"/>
      <c r="AM1878" s="1"/>
      <c r="AN1878" s="1"/>
      <c r="AO1878" s="1"/>
      <c r="AP1878" s="1"/>
    </row>
    <row r="1879" spans="1:42" x14ac:dyDescent="0.25">
      <c r="A1879" s="1" t="s">
        <v>1290</v>
      </c>
      <c r="B1879" s="1">
        <v>1008506</v>
      </c>
      <c r="C1879" s="1">
        <v>2020</v>
      </c>
      <c r="D1879" s="1" t="s">
        <v>43</v>
      </c>
      <c r="E1879" s="1" t="s">
        <v>44</v>
      </c>
      <c r="F1879" s="1" t="s">
        <v>66</v>
      </c>
      <c r="G1879" s="1" t="s">
        <v>1291</v>
      </c>
      <c r="H1879" s="1"/>
      <c r="I1879" s="1" t="s">
        <v>68</v>
      </c>
      <c r="J1879" s="1"/>
      <c r="K1879" s="1" t="s">
        <v>49</v>
      </c>
      <c r="L1879" s="1">
        <v>2190</v>
      </c>
      <c r="M1879" s="1">
        <v>80</v>
      </c>
      <c r="N1879" s="1">
        <v>0</v>
      </c>
      <c r="O1879" s="1">
        <v>41</v>
      </c>
      <c r="P1879" s="1">
        <v>3.8000000000000002E-4</v>
      </c>
      <c r="Q1879" s="1">
        <v>1.0300000000000001E-3</v>
      </c>
      <c r="R1879" s="1">
        <v>1.166E-2</v>
      </c>
      <c r="S1879" s="1">
        <v>6.0389999999999999E-2</v>
      </c>
      <c r="T1879" s="1">
        <v>1</v>
      </c>
      <c r="U1879" s="1">
        <v>3</v>
      </c>
      <c r="V1879" s="1">
        <v>0</v>
      </c>
      <c r="W1879" s="1" t="s">
        <v>49</v>
      </c>
      <c r="X1879" s="1"/>
      <c r="Y1879" s="1"/>
      <c r="Z1879" s="1"/>
      <c r="AA1879" s="1"/>
      <c r="AB1879" s="1"/>
      <c r="AC1879" s="1" t="s">
        <v>50</v>
      </c>
      <c r="AD1879" s="1">
        <v>3</v>
      </c>
      <c r="AE1879" s="1">
        <v>0</v>
      </c>
      <c r="AF1879" s="1">
        <v>0.01</v>
      </c>
      <c r="AG1879" s="1" t="s">
        <v>49</v>
      </c>
      <c r="AH1879" s="1"/>
      <c r="AI1879" s="1"/>
      <c r="AJ1879" s="1"/>
      <c r="AK1879" s="1"/>
      <c r="AL1879" s="1"/>
      <c r="AM1879" s="1"/>
      <c r="AN1879" s="1"/>
      <c r="AO1879" s="1"/>
      <c r="AP1879" s="1"/>
    </row>
    <row r="1880" spans="1:42" x14ac:dyDescent="0.25">
      <c r="A1880" s="1" t="s">
        <v>1290</v>
      </c>
      <c r="B1880" s="1">
        <v>1008506</v>
      </c>
      <c r="C1880" s="1">
        <v>2020</v>
      </c>
      <c r="D1880" s="1" t="s">
        <v>43</v>
      </c>
      <c r="E1880" s="1" t="s">
        <v>44</v>
      </c>
      <c r="F1880" s="1" t="s">
        <v>66</v>
      </c>
      <c r="G1880" s="1" t="s">
        <v>1292</v>
      </c>
      <c r="H1880" s="1"/>
      <c r="I1880" s="1" t="s">
        <v>68</v>
      </c>
      <c r="J1880" s="1"/>
      <c r="K1880" s="1" t="s">
        <v>49</v>
      </c>
      <c r="L1880" s="1">
        <v>8760</v>
      </c>
      <c r="M1880" s="1">
        <v>80</v>
      </c>
      <c r="N1880" s="1">
        <v>30</v>
      </c>
      <c r="O1880" s="1">
        <v>38</v>
      </c>
      <c r="P1880" s="1">
        <v>3.8000000000000002E-4</v>
      </c>
      <c r="Q1880" s="1">
        <v>1.0300000000000001E-3</v>
      </c>
      <c r="R1880" s="1">
        <v>1.166E-2</v>
      </c>
      <c r="S1880" s="1">
        <v>6.0389999999999999E-2</v>
      </c>
      <c r="T1880" s="1">
        <v>2</v>
      </c>
      <c r="U1880" s="1">
        <v>6</v>
      </c>
      <c r="V1880" s="1">
        <v>0</v>
      </c>
      <c r="W1880" s="1" t="s">
        <v>49</v>
      </c>
      <c r="X1880" s="1"/>
      <c r="Y1880" s="1"/>
      <c r="Z1880" s="1"/>
      <c r="AA1880" s="1"/>
      <c r="AB1880" s="1"/>
      <c r="AC1880" s="1" t="s">
        <v>50</v>
      </c>
      <c r="AD1880" s="1">
        <v>6</v>
      </c>
      <c r="AE1880" s="1">
        <v>0</v>
      </c>
      <c r="AF1880" s="1">
        <v>0.17</v>
      </c>
      <c r="AG1880" s="1" t="s">
        <v>49</v>
      </c>
      <c r="AH1880" s="1"/>
      <c r="AI1880" s="1"/>
      <c r="AJ1880" s="1"/>
      <c r="AK1880" s="1"/>
      <c r="AL1880" s="1"/>
      <c r="AM1880" s="1"/>
      <c r="AN1880" s="1"/>
      <c r="AO1880" s="1"/>
      <c r="AP1880" s="1"/>
    </row>
    <row r="1881" spans="1:42" x14ac:dyDescent="0.25">
      <c r="A1881" s="1" t="s">
        <v>1290</v>
      </c>
      <c r="B1881" s="1">
        <v>1008506</v>
      </c>
      <c r="C1881" s="1">
        <v>2020</v>
      </c>
      <c r="D1881" s="1" t="s">
        <v>43</v>
      </c>
      <c r="E1881" s="1" t="s">
        <v>44</v>
      </c>
      <c r="F1881" s="1" t="s">
        <v>66</v>
      </c>
      <c r="G1881" s="1" t="s">
        <v>1293</v>
      </c>
      <c r="H1881" s="1"/>
      <c r="I1881" s="1" t="s">
        <v>68</v>
      </c>
      <c r="J1881" s="1"/>
      <c r="K1881" s="1" t="s">
        <v>49</v>
      </c>
      <c r="L1881" s="1">
        <v>25915</v>
      </c>
      <c r="M1881" s="1">
        <v>80</v>
      </c>
      <c r="N1881" s="1">
        <v>60</v>
      </c>
      <c r="O1881" s="1">
        <v>42</v>
      </c>
      <c r="P1881" s="1">
        <v>3.8000000000000002E-4</v>
      </c>
      <c r="Q1881" s="1">
        <v>1.0300000000000001E-3</v>
      </c>
      <c r="R1881" s="1">
        <v>1.166E-2</v>
      </c>
      <c r="S1881" s="1">
        <v>6.0389999999999999E-2</v>
      </c>
      <c r="T1881" s="1">
        <v>6</v>
      </c>
      <c r="U1881" s="1">
        <v>18</v>
      </c>
      <c r="V1881" s="1">
        <v>0</v>
      </c>
      <c r="W1881" s="1" t="s">
        <v>49</v>
      </c>
      <c r="X1881" s="1"/>
      <c r="Y1881" s="1"/>
      <c r="Z1881" s="1"/>
      <c r="AA1881" s="1"/>
      <c r="AB1881" s="1"/>
      <c r="AC1881" s="1" t="s">
        <v>50</v>
      </c>
      <c r="AD1881" s="1">
        <v>18</v>
      </c>
      <c r="AE1881" s="1">
        <v>0.02</v>
      </c>
      <c r="AF1881" s="1">
        <v>0.43</v>
      </c>
      <c r="AG1881" s="1" t="s">
        <v>49</v>
      </c>
      <c r="AH1881" s="1"/>
      <c r="AI1881" s="1"/>
      <c r="AJ1881" s="1"/>
      <c r="AK1881" s="1"/>
      <c r="AL1881" s="1"/>
      <c r="AM1881" s="1"/>
      <c r="AN1881" s="1"/>
      <c r="AO1881" s="1"/>
      <c r="AP1881" s="1"/>
    </row>
    <row r="1882" spans="1:42" x14ac:dyDescent="0.25">
      <c r="A1882" s="1" t="s">
        <v>1290</v>
      </c>
      <c r="B1882" s="1">
        <v>1008506</v>
      </c>
      <c r="C1882" s="1">
        <v>2020</v>
      </c>
      <c r="D1882" s="1" t="s">
        <v>43</v>
      </c>
      <c r="E1882" s="1" t="s">
        <v>44</v>
      </c>
      <c r="F1882" s="1" t="s">
        <v>66</v>
      </c>
      <c r="G1882" s="1" t="s">
        <v>1294</v>
      </c>
      <c r="H1882" s="1"/>
      <c r="I1882" s="1" t="s">
        <v>68</v>
      </c>
      <c r="J1882" s="1"/>
      <c r="K1882" s="1" t="s">
        <v>49</v>
      </c>
      <c r="L1882" s="1">
        <v>4745</v>
      </c>
      <c r="M1882" s="1">
        <v>80</v>
      </c>
      <c r="N1882" s="1">
        <v>35</v>
      </c>
      <c r="O1882" s="1">
        <v>39</v>
      </c>
      <c r="P1882" s="1">
        <v>3.8000000000000002E-4</v>
      </c>
      <c r="Q1882" s="1">
        <v>1.0300000000000001E-3</v>
      </c>
      <c r="R1882" s="1">
        <v>1.166E-2</v>
      </c>
      <c r="S1882" s="1">
        <v>6.0389999999999999E-2</v>
      </c>
      <c r="T1882" s="1">
        <v>1</v>
      </c>
      <c r="U1882" s="1">
        <v>9</v>
      </c>
      <c r="V1882" s="1">
        <v>0</v>
      </c>
      <c r="W1882" s="1" t="s">
        <v>49</v>
      </c>
      <c r="X1882" s="1"/>
      <c r="Y1882" s="1"/>
      <c r="Z1882" s="1"/>
      <c r="AA1882" s="1"/>
      <c r="AB1882" s="1"/>
      <c r="AC1882" s="1" t="s">
        <v>50</v>
      </c>
      <c r="AD1882" s="1">
        <v>9</v>
      </c>
      <c r="AE1882" s="1">
        <v>0</v>
      </c>
      <c r="AF1882" s="1">
        <v>0.09</v>
      </c>
      <c r="AG1882" s="1" t="s">
        <v>49</v>
      </c>
      <c r="AH1882" s="1"/>
      <c r="AI1882" s="1"/>
      <c r="AJ1882" s="1"/>
      <c r="AK1882" s="1"/>
      <c r="AL1882" s="1"/>
      <c r="AM1882" s="1"/>
      <c r="AN1882" s="1"/>
      <c r="AO1882" s="1"/>
      <c r="AP1882" s="1"/>
    </row>
    <row r="1883" spans="1:42" x14ac:dyDescent="0.25">
      <c r="A1883" s="1" t="s">
        <v>1290</v>
      </c>
      <c r="B1883" s="1">
        <v>1008506</v>
      </c>
      <c r="C1883" s="1">
        <v>2020</v>
      </c>
      <c r="D1883" s="1" t="s">
        <v>43</v>
      </c>
      <c r="E1883" s="1" t="s">
        <v>44</v>
      </c>
      <c r="F1883" s="1" t="s">
        <v>66</v>
      </c>
      <c r="G1883" s="1" t="s">
        <v>1295</v>
      </c>
      <c r="H1883" s="1"/>
      <c r="I1883" s="1" t="s">
        <v>68</v>
      </c>
      <c r="J1883" s="1"/>
      <c r="K1883" s="1" t="s">
        <v>49</v>
      </c>
      <c r="L1883" s="1">
        <v>4015</v>
      </c>
      <c r="M1883" s="1">
        <v>80</v>
      </c>
      <c r="N1883" s="1">
        <v>0</v>
      </c>
      <c r="O1883" s="1">
        <v>47</v>
      </c>
      <c r="P1883" s="1">
        <v>3.8000000000000002E-4</v>
      </c>
      <c r="Q1883" s="1">
        <v>1.0300000000000001E-3</v>
      </c>
      <c r="R1883" s="1">
        <v>1.166E-2</v>
      </c>
      <c r="S1883" s="1">
        <v>6.0389999999999999E-2</v>
      </c>
      <c r="T1883" s="1">
        <v>1</v>
      </c>
      <c r="U1883" s="1">
        <v>3</v>
      </c>
      <c r="V1883" s="1">
        <v>0</v>
      </c>
      <c r="W1883" s="1" t="s">
        <v>49</v>
      </c>
      <c r="X1883" s="1"/>
      <c r="Y1883" s="1"/>
      <c r="Z1883" s="1"/>
      <c r="AA1883" s="1"/>
      <c r="AB1883" s="1"/>
      <c r="AC1883" s="1" t="s">
        <v>50</v>
      </c>
      <c r="AD1883" s="1">
        <v>3</v>
      </c>
      <c r="AE1883" s="1">
        <v>0</v>
      </c>
      <c r="AF1883" s="1">
        <v>0.08</v>
      </c>
      <c r="AG1883" s="1" t="s">
        <v>49</v>
      </c>
      <c r="AH1883" s="1"/>
      <c r="AI1883" s="1"/>
      <c r="AJ1883" s="1"/>
      <c r="AK1883" s="1"/>
      <c r="AL1883" s="1"/>
      <c r="AM1883" s="1"/>
      <c r="AN1883" s="1"/>
      <c r="AO1883" s="1"/>
      <c r="AP1883" s="1"/>
    </row>
    <row r="1884" spans="1:42" x14ac:dyDescent="0.25">
      <c r="A1884" s="1" t="s">
        <v>1296</v>
      </c>
      <c r="B1884" s="1">
        <v>1008287</v>
      </c>
      <c r="C1884" s="1">
        <v>2020</v>
      </c>
      <c r="D1884" s="1" t="s">
        <v>43</v>
      </c>
      <c r="E1884" s="1" t="s">
        <v>44</v>
      </c>
      <c r="F1884" s="1" t="s">
        <v>66</v>
      </c>
      <c r="G1884" s="1" t="s">
        <v>605</v>
      </c>
      <c r="H1884" s="1"/>
      <c r="I1884" s="1" t="s">
        <v>47</v>
      </c>
      <c r="J1884" s="1" t="s">
        <v>198</v>
      </c>
      <c r="K1884" s="1" t="s">
        <v>49</v>
      </c>
      <c r="L1884" s="1">
        <v>1018407.51</v>
      </c>
      <c r="M1884" s="1">
        <v>86.614000000000004</v>
      </c>
      <c r="N1884" s="1">
        <v>119.0615</v>
      </c>
      <c r="O1884" s="1">
        <v>29.549544900000001</v>
      </c>
      <c r="P1884" s="1">
        <v>0</v>
      </c>
      <c r="Q1884" s="1">
        <v>0</v>
      </c>
      <c r="R1884" s="1">
        <v>0.28000000000000003</v>
      </c>
      <c r="S1884" s="1">
        <v>0.35</v>
      </c>
      <c r="T1884" s="1">
        <v>103</v>
      </c>
      <c r="U1884" s="1">
        <v>195</v>
      </c>
      <c r="V1884" s="1">
        <v>0</v>
      </c>
      <c r="W1884" s="1" t="s">
        <v>49</v>
      </c>
      <c r="X1884" s="1"/>
      <c r="Y1884" s="1"/>
      <c r="Z1884" s="1"/>
      <c r="AA1884" s="1"/>
      <c r="AB1884" s="1"/>
      <c r="AC1884" s="1" t="s">
        <v>50</v>
      </c>
      <c r="AD1884" s="1">
        <v>7</v>
      </c>
      <c r="AE1884" s="1">
        <v>9.1849E-2</v>
      </c>
      <c r="AF1884" s="1">
        <v>3.7699194999999999</v>
      </c>
      <c r="AG1884" s="1" t="s">
        <v>50</v>
      </c>
      <c r="AH1884" s="1">
        <v>188</v>
      </c>
      <c r="AI1884" s="1">
        <v>3619.8323875000001</v>
      </c>
      <c r="AJ1884" s="1">
        <v>4.2403485999999999</v>
      </c>
      <c r="AK1884" s="1">
        <v>3.9833000000000004E-3</v>
      </c>
      <c r="AL1884" s="1"/>
      <c r="AM1884" s="1"/>
      <c r="AN1884" s="1"/>
      <c r="AO1884" s="1"/>
      <c r="AP1884" s="1"/>
    </row>
    <row r="1885" spans="1:42" x14ac:dyDescent="0.25">
      <c r="A1885" s="1" t="s">
        <v>1296</v>
      </c>
      <c r="B1885" s="1">
        <v>1008287</v>
      </c>
      <c r="C1885" s="1">
        <v>2020</v>
      </c>
      <c r="D1885" s="1" t="s">
        <v>43</v>
      </c>
      <c r="E1885" s="1" t="s">
        <v>44</v>
      </c>
      <c r="F1885" s="1" t="s">
        <v>66</v>
      </c>
      <c r="G1885" s="1" t="s">
        <v>820</v>
      </c>
      <c r="H1885" s="1"/>
      <c r="I1885" s="1" t="s">
        <v>47</v>
      </c>
      <c r="J1885" s="1" t="s">
        <v>198</v>
      </c>
      <c r="K1885" s="1" t="s">
        <v>49</v>
      </c>
      <c r="L1885" s="1">
        <v>474785.2</v>
      </c>
      <c r="M1885" s="1">
        <v>84.117169799999999</v>
      </c>
      <c r="N1885" s="1">
        <v>137.68245279999999</v>
      </c>
      <c r="O1885" s="1">
        <v>31.251678999999999</v>
      </c>
      <c r="P1885" s="1">
        <v>0.01</v>
      </c>
      <c r="Q1885" s="1">
        <v>0.01</v>
      </c>
      <c r="R1885" s="1">
        <v>0.48</v>
      </c>
      <c r="S1885" s="1">
        <v>0.5</v>
      </c>
      <c r="T1885" s="1">
        <v>125</v>
      </c>
      <c r="U1885" s="1">
        <v>166</v>
      </c>
      <c r="V1885" s="1">
        <v>0</v>
      </c>
      <c r="W1885" s="1" t="s">
        <v>49</v>
      </c>
      <c r="X1885" s="1"/>
      <c r="Y1885" s="1"/>
      <c r="Z1885" s="1"/>
      <c r="AA1885" s="1"/>
      <c r="AB1885" s="1"/>
      <c r="AC1885" s="1" t="s">
        <v>50</v>
      </c>
      <c r="AD1885" s="1">
        <v>11</v>
      </c>
      <c r="AE1885" s="1">
        <v>0.21124180000000001</v>
      </c>
      <c r="AF1885" s="1">
        <v>5.0337180000000004</v>
      </c>
      <c r="AG1885" s="1" t="s">
        <v>50</v>
      </c>
      <c r="AH1885" s="1">
        <v>155</v>
      </c>
      <c r="AI1885" s="1">
        <v>712.0325722</v>
      </c>
      <c r="AJ1885" s="1">
        <v>1.5852413000000001</v>
      </c>
      <c r="AK1885" s="1">
        <v>1.0471E-3</v>
      </c>
      <c r="AL1885" s="1"/>
      <c r="AM1885" s="1"/>
      <c r="AN1885" s="1"/>
      <c r="AO1885" s="1"/>
      <c r="AP1885" s="1"/>
    </row>
    <row r="1886" spans="1:42" x14ac:dyDescent="0.25">
      <c r="A1886" s="1" t="s">
        <v>1296</v>
      </c>
      <c r="B1886" s="1">
        <v>1008287</v>
      </c>
      <c r="C1886" s="1">
        <v>2020</v>
      </c>
      <c r="D1886" s="1" t="s">
        <v>43</v>
      </c>
      <c r="E1886" s="1" t="s">
        <v>44</v>
      </c>
      <c r="F1886" s="1" t="s">
        <v>66</v>
      </c>
      <c r="G1886" s="1" t="s">
        <v>604</v>
      </c>
      <c r="H1886" s="1"/>
      <c r="I1886" s="1" t="s">
        <v>47</v>
      </c>
      <c r="J1886" s="1" t="s">
        <v>198</v>
      </c>
      <c r="K1886" s="1" t="s">
        <v>49</v>
      </c>
      <c r="L1886" s="1">
        <v>29536.03</v>
      </c>
      <c r="M1886" s="1">
        <v>96.666666699999993</v>
      </c>
      <c r="N1886" s="1">
        <v>100</v>
      </c>
      <c r="O1886" s="1">
        <v>28.162648699999998</v>
      </c>
      <c r="P1886" s="1">
        <v>0.01</v>
      </c>
      <c r="Q1886" s="1">
        <v>0.01</v>
      </c>
      <c r="R1886" s="1">
        <v>0.22</v>
      </c>
      <c r="S1886" s="1">
        <v>0.22</v>
      </c>
      <c r="T1886" s="1">
        <v>3</v>
      </c>
      <c r="U1886" s="1">
        <v>8</v>
      </c>
      <c r="V1886" s="1">
        <v>0</v>
      </c>
      <c r="W1886" s="1" t="s">
        <v>49</v>
      </c>
      <c r="X1886" s="1"/>
      <c r="Y1886" s="1"/>
      <c r="Z1886" s="1"/>
      <c r="AA1886" s="1"/>
      <c r="AB1886" s="1"/>
      <c r="AC1886" s="1" t="s">
        <v>49</v>
      </c>
      <c r="AD1886" s="1"/>
      <c r="AE1886" s="1"/>
      <c r="AF1886" s="1"/>
      <c r="AG1886" s="1" t="s">
        <v>50</v>
      </c>
      <c r="AH1886" s="1">
        <v>8</v>
      </c>
      <c r="AI1886" s="1">
        <v>15.610731899999999</v>
      </c>
      <c r="AJ1886" s="1">
        <v>1.0874E-2</v>
      </c>
      <c r="AK1886" s="1">
        <v>1.5800000000000001E-5</v>
      </c>
      <c r="AL1886" s="1"/>
      <c r="AM1886" s="1"/>
      <c r="AN1886" s="1"/>
      <c r="AO1886" s="1"/>
      <c r="AP1886" s="1"/>
    </row>
    <row r="1887" spans="1:42" x14ac:dyDescent="0.25">
      <c r="A1887" s="1" t="s">
        <v>1296</v>
      </c>
      <c r="B1887" s="1">
        <v>1008287</v>
      </c>
      <c r="C1887" s="1">
        <v>2020</v>
      </c>
      <c r="D1887" s="1" t="s">
        <v>43</v>
      </c>
      <c r="E1887" s="1" t="s">
        <v>44</v>
      </c>
      <c r="F1887" s="1" t="s">
        <v>66</v>
      </c>
      <c r="G1887" s="1" t="s">
        <v>818</v>
      </c>
      <c r="H1887" s="1"/>
      <c r="I1887" s="1" t="s">
        <v>47</v>
      </c>
      <c r="J1887" s="1" t="s">
        <v>198</v>
      </c>
      <c r="K1887" s="1" t="s">
        <v>49</v>
      </c>
      <c r="L1887" s="1">
        <v>29533.4</v>
      </c>
      <c r="M1887" s="1">
        <v>78.466666700000005</v>
      </c>
      <c r="N1887" s="1">
        <v>95.833333300000007</v>
      </c>
      <c r="O1887" s="1">
        <v>24.6391098</v>
      </c>
      <c r="P1887" s="1">
        <v>0.02</v>
      </c>
      <c r="Q1887" s="1">
        <v>0.02</v>
      </c>
      <c r="R1887" s="1">
        <v>0.68</v>
      </c>
      <c r="S1887" s="1">
        <v>0.75</v>
      </c>
      <c r="T1887" s="1">
        <v>2</v>
      </c>
      <c r="U1887" s="1">
        <v>6</v>
      </c>
      <c r="V1887" s="1">
        <v>0</v>
      </c>
      <c r="W1887" s="1" t="s">
        <v>49</v>
      </c>
      <c r="X1887" s="1"/>
      <c r="Y1887" s="1"/>
      <c r="Z1887" s="1"/>
      <c r="AA1887" s="1"/>
      <c r="AB1887" s="1"/>
      <c r="AC1887" s="1" t="s">
        <v>49</v>
      </c>
      <c r="AD1887" s="1"/>
      <c r="AE1887" s="1"/>
      <c r="AF1887" s="1"/>
      <c r="AG1887" s="1" t="s">
        <v>50</v>
      </c>
      <c r="AH1887" s="1">
        <v>6</v>
      </c>
      <c r="AI1887" s="1">
        <v>84.560699499999998</v>
      </c>
      <c r="AJ1887" s="1">
        <v>0.32217960000000001</v>
      </c>
      <c r="AK1887" s="1">
        <v>1.4109999999999999E-4</v>
      </c>
      <c r="AL1887" s="1"/>
      <c r="AM1887" s="1"/>
      <c r="AN1887" s="1"/>
      <c r="AO1887" s="1"/>
      <c r="AP1887" s="1"/>
    </row>
    <row r="1888" spans="1:42" x14ac:dyDescent="0.25">
      <c r="A1888" s="1" t="s">
        <v>1296</v>
      </c>
      <c r="B1888" s="1">
        <v>1008287</v>
      </c>
      <c r="C1888" s="1">
        <v>2020</v>
      </c>
      <c r="D1888" s="1" t="s">
        <v>43</v>
      </c>
      <c r="E1888" s="1" t="s">
        <v>44</v>
      </c>
      <c r="F1888" s="1" t="s">
        <v>66</v>
      </c>
      <c r="G1888" s="1" t="s">
        <v>1297</v>
      </c>
      <c r="H1888" s="1"/>
      <c r="I1888" s="1" t="s">
        <v>47</v>
      </c>
      <c r="J1888" s="1" t="s">
        <v>198</v>
      </c>
      <c r="K1888" s="1" t="s">
        <v>49</v>
      </c>
      <c r="L1888" s="1">
        <v>106304.19</v>
      </c>
      <c r="M1888" s="1">
        <v>82.5</v>
      </c>
      <c r="N1888" s="1">
        <v>160</v>
      </c>
      <c r="O1888" s="1">
        <v>33.1526432</v>
      </c>
      <c r="P1888" s="1">
        <v>0.01</v>
      </c>
      <c r="Q1888" s="1">
        <v>0.01</v>
      </c>
      <c r="R1888" s="1">
        <v>0.46</v>
      </c>
      <c r="S1888" s="1">
        <v>0.46</v>
      </c>
      <c r="T1888" s="1">
        <v>7</v>
      </c>
      <c r="U1888" s="1">
        <v>17</v>
      </c>
      <c r="V1888" s="1">
        <v>0</v>
      </c>
      <c r="W1888" s="1" t="s">
        <v>49</v>
      </c>
      <c r="X1888" s="1"/>
      <c r="Y1888" s="1"/>
      <c r="Z1888" s="1"/>
      <c r="AA1888" s="1"/>
      <c r="AB1888" s="1"/>
      <c r="AC1888" s="1" t="s">
        <v>49</v>
      </c>
      <c r="AD1888" s="1"/>
      <c r="AE1888" s="1"/>
      <c r="AF1888" s="1"/>
      <c r="AG1888" s="1" t="s">
        <v>50</v>
      </c>
      <c r="AH1888" s="1">
        <v>17</v>
      </c>
      <c r="AI1888" s="1">
        <v>297.23758479999998</v>
      </c>
      <c r="AJ1888" s="1">
        <v>0.60620079999999998</v>
      </c>
      <c r="AK1888" s="1">
        <v>4.238E-4</v>
      </c>
      <c r="AL1888" s="1"/>
      <c r="AM1888" s="1"/>
      <c r="AN1888" s="1"/>
      <c r="AO1888" s="1"/>
      <c r="AP1888" s="1"/>
    </row>
    <row r="1889" spans="1:42" x14ac:dyDescent="0.25">
      <c r="A1889" s="1" t="s">
        <v>1296</v>
      </c>
      <c r="B1889" s="1">
        <v>1008287</v>
      </c>
      <c r="C1889" s="1">
        <v>2020</v>
      </c>
      <c r="D1889" s="1" t="s">
        <v>43</v>
      </c>
      <c r="E1889" s="1" t="s">
        <v>44</v>
      </c>
      <c r="F1889" s="1" t="s">
        <v>66</v>
      </c>
      <c r="G1889" s="1" t="s">
        <v>816</v>
      </c>
      <c r="H1889" s="1"/>
      <c r="I1889" s="1" t="s">
        <v>47</v>
      </c>
      <c r="J1889" s="1" t="s">
        <v>198</v>
      </c>
      <c r="K1889" s="1" t="s">
        <v>49</v>
      </c>
      <c r="L1889" s="1">
        <v>1370848.01</v>
      </c>
      <c r="M1889" s="1">
        <v>97.946428600000004</v>
      </c>
      <c r="N1889" s="1">
        <v>73.196428600000004</v>
      </c>
      <c r="O1889" s="1">
        <v>22.702230400000001</v>
      </c>
      <c r="P1889" s="1">
        <v>0</v>
      </c>
      <c r="Q1889" s="1">
        <v>0</v>
      </c>
      <c r="R1889" s="1">
        <v>0.39</v>
      </c>
      <c r="S1889" s="1">
        <v>0.47</v>
      </c>
      <c r="T1889" s="1">
        <v>65</v>
      </c>
      <c r="U1889" s="1">
        <v>216</v>
      </c>
      <c r="V1889" s="1">
        <v>0</v>
      </c>
      <c r="W1889" s="1" t="s">
        <v>49</v>
      </c>
      <c r="X1889" s="1"/>
      <c r="Y1889" s="1"/>
      <c r="Z1889" s="1"/>
      <c r="AA1889" s="1"/>
      <c r="AB1889" s="1"/>
      <c r="AC1889" s="1" t="s">
        <v>49</v>
      </c>
      <c r="AD1889" s="1"/>
      <c r="AE1889" s="1"/>
      <c r="AF1889" s="1"/>
      <c r="AG1889" s="1" t="s">
        <v>50</v>
      </c>
      <c r="AH1889" s="1">
        <v>216</v>
      </c>
      <c r="AI1889" s="1">
        <v>2394.9379334</v>
      </c>
      <c r="AJ1889" s="1">
        <v>3.9573339999999999</v>
      </c>
      <c r="AK1889" s="1">
        <v>2.9031999999999999E-3</v>
      </c>
      <c r="AL1889" s="1"/>
      <c r="AM1889" s="1"/>
      <c r="AN1889" s="1"/>
      <c r="AO1889" s="1"/>
      <c r="AP1889" s="1"/>
    </row>
    <row r="1890" spans="1:42" x14ac:dyDescent="0.25">
      <c r="A1890" s="1" t="s">
        <v>1296</v>
      </c>
      <c r="B1890" s="1">
        <v>1008287</v>
      </c>
      <c r="C1890" s="1">
        <v>2020</v>
      </c>
      <c r="D1890" s="1" t="s">
        <v>43</v>
      </c>
      <c r="E1890" s="1" t="s">
        <v>44</v>
      </c>
      <c r="F1890" s="1" t="s">
        <v>66</v>
      </c>
      <c r="G1890" s="1" t="s">
        <v>746</v>
      </c>
      <c r="H1890" s="1"/>
      <c r="I1890" s="1" t="s">
        <v>47</v>
      </c>
      <c r="J1890" s="1" t="s">
        <v>198</v>
      </c>
      <c r="K1890" s="1" t="s">
        <v>49</v>
      </c>
      <c r="L1890" s="1">
        <v>207683.23</v>
      </c>
      <c r="M1890" s="1">
        <v>96</v>
      </c>
      <c r="N1890" s="1">
        <v>52.9</v>
      </c>
      <c r="O1890" s="1">
        <v>24.9418924</v>
      </c>
      <c r="P1890" s="1">
        <v>0.01</v>
      </c>
      <c r="Q1890" s="1">
        <v>0.02</v>
      </c>
      <c r="R1890" s="1">
        <v>0.49</v>
      </c>
      <c r="S1890" s="1">
        <v>0.75</v>
      </c>
      <c r="T1890" s="1">
        <v>11</v>
      </c>
      <c r="U1890" s="1">
        <v>39</v>
      </c>
      <c r="V1890" s="1">
        <v>0</v>
      </c>
      <c r="W1890" s="1" t="s">
        <v>49</v>
      </c>
      <c r="X1890" s="1"/>
      <c r="Y1890" s="1"/>
      <c r="Z1890" s="1"/>
      <c r="AA1890" s="1"/>
      <c r="AB1890" s="1"/>
      <c r="AC1890" s="1" t="s">
        <v>49</v>
      </c>
      <c r="AD1890" s="1"/>
      <c r="AE1890" s="1"/>
      <c r="AF1890" s="1"/>
      <c r="AG1890" s="1" t="s">
        <v>50</v>
      </c>
      <c r="AH1890" s="1">
        <v>39</v>
      </c>
      <c r="AI1890" s="1">
        <v>147.17735339999999</v>
      </c>
      <c r="AJ1890" s="1">
        <v>0.5096347</v>
      </c>
      <c r="AK1890" s="1">
        <v>2.3809999999999999E-4</v>
      </c>
      <c r="AL1890" s="1"/>
      <c r="AM1890" s="1"/>
      <c r="AN1890" s="1"/>
      <c r="AO1890" s="1"/>
      <c r="AP1890" s="1"/>
    </row>
    <row r="1891" spans="1:42" x14ac:dyDescent="0.25">
      <c r="A1891" s="1" t="s">
        <v>1296</v>
      </c>
      <c r="B1891" s="1">
        <v>1008287</v>
      </c>
      <c r="C1891" s="1">
        <v>2020</v>
      </c>
      <c r="D1891" s="1" t="s">
        <v>43</v>
      </c>
      <c r="E1891" s="1" t="s">
        <v>44</v>
      </c>
      <c r="F1891" s="1" t="s">
        <v>66</v>
      </c>
      <c r="G1891" s="1" t="s">
        <v>374</v>
      </c>
      <c r="H1891" s="1"/>
      <c r="I1891" s="1" t="s">
        <v>47</v>
      </c>
      <c r="J1891" s="1" t="s">
        <v>198</v>
      </c>
      <c r="K1891" s="1" t="s">
        <v>49</v>
      </c>
      <c r="L1891" s="1">
        <v>1633004.26</v>
      </c>
      <c r="M1891" s="1">
        <v>94.2</v>
      </c>
      <c r="N1891" s="1">
        <v>101.6</v>
      </c>
      <c r="O1891" s="1">
        <v>22.3295137</v>
      </c>
      <c r="P1891" s="1">
        <v>0</v>
      </c>
      <c r="Q1891" s="1">
        <v>0.01</v>
      </c>
      <c r="R1891" s="1">
        <v>0.28999999999999998</v>
      </c>
      <c r="S1891" s="1">
        <v>0.43</v>
      </c>
      <c r="T1891" s="1">
        <v>86</v>
      </c>
      <c r="U1891" s="1">
        <v>230</v>
      </c>
      <c r="V1891" s="1">
        <v>0</v>
      </c>
      <c r="W1891" s="1" t="s">
        <v>49</v>
      </c>
      <c r="X1891" s="1"/>
      <c r="Y1891" s="1"/>
      <c r="Z1891" s="1"/>
      <c r="AA1891" s="1"/>
      <c r="AB1891" s="1"/>
      <c r="AC1891" s="1" t="s">
        <v>49</v>
      </c>
      <c r="AD1891" s="1"/>
      <c r="AE1891" s="1"/>
      <c r="AF1891" s="1"/>
      <c r="AG1891" s="1" t="s">
        <v>50</v>
      </c>
      <c r="AH1891" s="1">
        <v>230</v>
      </c>
      <c r="AI1891" s="1">
        <v>6216.4003554999999</v>
      </c>
      <c r="AJ1891" s="1">
        <v>7.9405773000000002</v>
      </c>
      <c r="AK1891" s="1">
        <v>6.8931000000000001E-3</v>
      </c>
      <c r="AL1891" s="1"/>
      <c r="AM1891" s="1"/>
      <c r="AN1891" s="1"/>
      <c r="AO1891" s="1"/>
      <c r="AP1891" s="1"/>
    </row>
    <row r="1892" spans="1:42" x14ac:dyDescent="0.25">
      <c r="A1892" s="1" t="s">
        <v>1298</v>
      </c>
      <c r="B1892" s="1">
        <v>1008270</v>
      </c>
      <c r="C1892" s="1">
        <v>2020</v>
      </c>
      <c r="D1892" s="1" t="s">
        <v>43</v>
      </c>
      <c r="E1892" s="1" t="s">
        <v>44</v>
      </c>
      <c r="F1892" s="1" t="s">
        <v>66</v>
      </c>
      <c r="G1892" s="1" t="s">
        <v>138</v>
      </c>
      <c r="H1892" s="1"/>
      <c r="I1892" s="1" t="s">
        <v>47</v>
      </c>
      <c r="J1892" s="1" t="s">
        <v>422</v>
      </c>
      <c r="K1892" s="1" t="s">
        <v>49</v>
      </c>
      <c r="L1892" s="1">
        <v>1609793.58</v>
      </c>
      <c r="M1892" s="1">
        <v>85.978260899999995</v>
      </c>
      <c r="N1892" s="1">
        <v>23.632391299999998</v>
      </c>
      <c r="O1892" s="1">
        <v>49.991072799999998</v>
      </c>
      <c r="P1892" s="1">
        <v>1.0500000000000001E-2</v>
      </c>
      <c r="Q1892" s="1">
        <v>1.76001E-2</v>
      </c>
      <c r="R1892" s="1">
        <v>5.1999999999999998E-2</v>
      </c>
      <c r="S1892" s="1">
        <v>0.12170010000000001</v>
      </c>
      <c r="T1892" s="1">
        <v>326</v>
      </c>
      <c r="U1892" s="1">
        <v>573</v>
      </c>
      <c r="V1892" s="1">
        <v>0</v>
      </c>
      <c r="W1892" s="1" t="s">
        <v>49</v>
      </c>
      <c r="X1892" s="1"/>
      <c r="Y1892" s="1"/>
      <c r="Z1892" s="1"/>
      <c r="AA1892" s="1"/>
      <c r="AB1892" s="1"/>
      <c r="AC1892" s="1" t="s">
        <v>50</v>
      </c>
      <c r="AD1892" s="1">
        <v>209</v>
      </c>
      <c r="AE1892" s="1">
        <v>0.41311999999999999</v>
      </c>
      <c r="AF1892" s="1">
        <v>1.03827</v>
      </c>
      <c r="AG1892" s="1" t="s">
        <v>50</v>
      </c>
      <c r="AH1892" s="1">
        <v>567</v>
      </c>
      <c r="AI1892" s="1">
        <v>1940.7273700000001</v>
      </c>
      <c r="AJ1892" s="1">
        <v>0.48447000000000001</v>
      </c>
      <c r="AK1892" s="1">
        <v>1.57E-3</v>
      </c>
      <c r="AL1892" s="1"/>
      <c r="AM1892" s="1"/>
      <c r="AN1892" s="1"/>
      <c r="AO1892" s="1"/>
      <c r="AP1892" s="1"/>
    </row>
    <row r="1893" spans="1:42" x14ac:dyDescent="0.25">
      <c r="A1893" s="1" t="s">
        <v>1298</v>
      </c>
      <c r="B1893" s="1">
        <v>1008270</v>
      </c>
      <c r="C1893" s="1">
        <v>2020</v>
      </c>
      <c r="D1893" s="1" t="s">
        <v>43</v>
      </c>
      <c r="E1893" s="1" t="s">
        <v>44</v>
      </c>
      <c r="F1893" s="1" t="s">
        <v>66</v>
      </c>
      <c r="G1893" s="1" t="s">
        <v>161</v>
      </c>
      <c r="H1893" s="1"/>
      <c r="I1893" s="1" t="s">
        <v>47</v>
      </c>
      <c r="J1893" s="1" t="s">
        <v>422</v>
      </c>
      <c r="K1893" s="1" t="s">
        <v>49</v>
      </c>
      <c r="L1893" s="1">
        <v>7591.09</v>
      </c>
      <c r="M1893" s="1">
        <v>72</v>
      </c>
      <c r="N1893" s="1">
        <v>20</v>
      </c>
      <c r="O1893" s="1">
        <v>70.8</v>
      </c>
      <c r="P1893" s="1">
        <v>1.6500000000000001E-2</v>
      </c>
      <c r="Q1893" s="1">
        <v>1.65001E-2</v>
      </c>
      <c r="R1893" s="1">
        <v>5.8400000000000001E-2</v>
      </c>
      <c r="S1893" s="1">
        <v>5.8400100000000003E-2</v>
      </c>
      <c r="T1893" s="1">
        <v>7</v>
      </c>
      <c r="U1893" s="1">
        <v>12</v>
      </c>
      <c r="V1893" s="1">
        <v>0</v>
      </c>
      <c r="W1893" s="1" t="s">
        <v>49</v>
      </c>
      <c r="X1893" s="1"/>
      <c r="Y1893" s="1"/>
      <c r="Z1893" s="1"/>
      <c r="AA1893" s="1"/>
      <c r="AB1893" s="1"/>
      <c r="AC1893" s="1" t="s">
        <v>50</v>
      </c>
      <c r="AD1893" s="1">
        <v>12</v>
      </c>
      <c r="AE1893" s="1">
        <v>5.4000000000000001E-4</v>
      </c>
      <c r="AF1893" s="1">
        <v>6.9999999999999999E-4</v>
      </c>
      <c r="AG1893" s="1" t="s">
        <v>50</v>
      </c>
      <c r="AH1893" s="1">
        <v>12</v>
      </c>
      <c r="AI1893" s="1">
        <v>9.3556299999999997</v>
      </c>
      <c r="AJ1893" s="1">
        <v>1.3500000000000001E-3</v>
      </c>
      <c r="AK1893" s="1">
        <v>1.0000000000000001E-5</v>
      </c>
      <c r="AL1893" s="1"/>
      <c r="AM1893" s="1"/>
      <c r="AN1893" s="1"/>
      <c r="AO1893" s="1"/>
      <c r="AP1893" s="1"/>
    </row>
    <row r="1894" spans="1:42" x14ac:dyDescent="0.25">
      <c r="A1894" s="1" t="s">
        <v>1299</v>
      </c>
      <c r="B1894" s="1">
        <v>1008242</v>
      </c>
      <c r="C1894" s="1">
        <v>2020</v>
      </c>
      <c r="D1894" s="1" t="s">
        <v>43</v>
      </c>
      <c r="E1894" s="1" t="s">
        <v>44</v>
      </c>
      <c r="F1894" s="1" t="s">
        <v>66</v>
      </c>
      <c r="G1894" s="1" t="s">
        <v>1300</v>
      </c>
      <c r="H1894" s="1"/>
      <c r="I1894" s="1" t="s">
        <v>47</v>
      </c>
      <c r="J1894" s="1" t="s">
        <v>56</v>
      </c>
      <c r="K1894" s="1" t="s">
        <v>49</v>
      </c>
      <c r="L1894" s="1">
        <v>14031.76</v>
      </c>
      <c r="M1894" s="1">
        <v>60</v>
      </c>
      <c r="N1894" s="1">
        <v>658.62539679999998</v>
      </c>
      <c r="O1894" s="1">
        <v>59.4</v>
      </c>
      <c r="P1894" s="1">
        <v>2.9182E-2</v>
      </c>
      <c r="Q1894" s="1">
        <v>0.03</v>
      </c>
      <c r="R1894" s="1">
        <v>0.52239999999999998</v>
      </c>
      <c r="S1894" s="1">
        <v>0.52300000000000002</v>
      </c>
      <c r="T1894" s="1">
        <v>1</v>
      </c>
      <c r="U1894" s="1">
        <v>2</v>
      </c>
      <c r="V1894" s="1">
        <v>0</v>
      </c>
      <c r="W1894" s="1" t="s">
        <v>49</v>
      </c>
      <c r="X1894" s="1">
        <v>0</v>
      </c>
      <c r="Y1894" s="1">
        <v>0</v>
      </c>
      <c r="Z1894" s="1">
        <v>0</v>
      </c>
      <c r="AA1894" s="1">
        <v>0</v>
      </c>
      <c r="AB1894" s="1">
        <v>0</v>
      </c>
      <c r="AC1894" s="1" t="s">
        <v>50</v>
      </c>
      <c r="AD1894" s="1">
        <v>2</v>
      </c>
      <c r="AE1894" s="1">
        <v>1.0468911000000001</v>
      </c>
      <c r="AF1894" s="1">
        <v>6.6405919999999998</v>
      </c>
      <c r="AG1894" s="1" t="s">
        <v>49</v>
      </c>
      <c r="AH1894" s="1">
        <v>0</v>
      </c>
      <c r="AI1894" s="1">
        <v>0</v>
      </c>
      <c r="AJ1894" s="1">
        <v>0</v>
      </c>
      <c r="AK1894" s="1">
        <v>0</v>
      </c>
      <c r="AL1894" s="1"/>
      <c r="AM1894" s="1"/>
      <c r="AN1894" s="1"/>
      <c r="AO1894" s="1"/>
      <c r="AP1894" s="1"/>
    </row>
    <row r="1895" spans="1:42" x14ac:dyDescent="0.25">
      <c r="A1895" s="1" t="s">
        <v>1299</v>
      </c>
      <c r="B1895" s="1">
        <v>1008242</v>
      </c>
      <c r="C1895" s="1">
        <v>2020</v>
      </c>
      <c r="D1895" s="1" t="s">
        <v>43</v>
      </c>
      <c r="E1895" s="1" t="s">
        <v>44</v>
      </c>
      <c r="F1895" s="1" t="s">
        <v>66</v>
      </c>
      <c r="G1895" s="1" t="s">
        <v>1301</v>
      </c>
      <c r="H1895" s="1"/>
      <c r="I1895" s="1" t="s">
        <v>47</v>
      </c>
      <c r="J1895" s="1" t="s">
        <v>56</v>
      </c>
      <c r="K1895" s="1" t="s">
        <v>49</v>
      </c>
      <c r="L1895" s="1">
        <v>9492.7199999999993</v>
      </c>
      <c r="M1895" s="1">
        <v>60</v>
      </c>
      <c r="N1895" s="1">
        <v>414.60158730000001</v>
      </c>
      <c r="O1895" s="1">
        <v>46.674999999999997</v>
      </c>
      <c r="P1895" s="1">
        <v>2.9100000000000001E-2</v>
      </c>
      <c r="Q1895" s="1">
        <v>0.03</v>
      </c>
      <c r="R1895" s="1">
        <v>0.52239999999999998</v>
      </c>
      <c r="S1895" s="1">
        <v>0.52300000000000002</v>
      </c>
      <c r="T1895" s="1">
        <v>2</v>
      </c>
      <c r="U1895" s="1">
        <v>7</v>
      </c>
      <c r="V1895" s="1">
        <v>0</v>
      </c>
      <c r="W1895" s="1" t="s">
        <v>49</v>
      </c>
      <c r="X1895" s="1">
        <v>0</v>
      </c>
      <c r="Y1895" s="1">
        <v>0</v>
      </c>
      <c r="Z1895" s="1">
        <v>0</v>
      </c>
      <c r="AA1895" s="1">
        <v>0</v>
      </c>
      <c r="AB1895" s="1">
        <v>0</v>
      </c>
      <c r="AC1895" s="1" t="s">
        <v>50</v>
      </c>
      <c r="AD1895" s="1">
        <v>7</v>
      </c>
      <c r="AE1895" s="1">
        <v>0.7547777</v>
      </c>
      <c r="AF1895" s="1">
        <v>4.7300610000000001</v>
      </c>
      <c r="AG1895" s="1" t="s">
        <v>49</v>
      </c>
      <c r="AH1895" s="1">
        <v>0</v>
      </c>
      <c r="AI1895" s="1">
        <v>0</v>
      </c>
      <c r="AJ1895" s="1">
        <v>0</v>
      </c>
      <c r="AK1895" s="1">
        <v>0</v>
      </c>
      <c r="AL1895" s="1"/>
      <c r="AM1895" s="1"/>
      <c r="AN1895" s="1"/>
      <c r="AO1895" s="1"/>
      <c r="AP1895" s="1"/>
    </row>
    <row r="1896" spans="1:42" x14ac:dyDescent="0.25">
      <c r="A1896" s="1" t="s">
        <v>1299</v>
      </c>
      <c r="B1896" s="1">
        <v>1008242</v>
      </c>
      <c r="C1896" s="1">
        <v>2020</v>
      </c>
      <c r="D1896" s="1" t="s">
        <v>43</v>
      </c>
      <c r="E1896" s="1" t="s">
        <v>44</v>
      </c>
      <c r="F1896" s="1" t="s">
        <v>66</v>
      </c>
      <c r="G1896" s="1" t="s">
        <v>1302</v>
      </c>
      <c r="H1896" s="1"/>
      <c r="I1896" s="1" t="s">
        <v>47</v>
      </c>
      <c r="J1896" s="1" t="s">
        <v>56</v>
      </c>
      <c r="K1896" s="1" t="s">
        <v>49</v>
      </c>
      <c r="L1896" s="1">
        <v>194541.71</v>
      </c>
      <c r="M1896" s="1">
        <v>60</v>
      </c>
      <c r="N1896" s="1">
        <v>465.75330100000002</v>
      </c>
      <c r="O1896" s="1">
        <v>53.1</v>
      </c>
      <c r="P1896" s="1">
        <v>6.1207999999999999E-2</v>
      </c>
      <c r="Q1896" s="1">
        <v>6.2E-2</v>
      </c>
      <c r="R1896" s="1">
        <v>0.58169999999999999</v>
      </c>
      <c r="S1896" s="1">
        <v>0.58299999999999996</v>
      </c>
      <c r="T1896" s="1">
        <v>22</v>
      </c>
      <c r="U1896" s="1">
        <v>54</v>
      </c>
      <c r="V1896" s="1">
        <v>0</v>
      </c>
      <c r="W1896" s="1" t="s">
        <v>50</v>
      </c>
      <c r="X1896" s="1">
        <v>5</v>
      </c>
      <c r="Y1896" s="1">
        <v>2.0425263999999999</v>
      </c>
      <c r="Z1896" s="1">
        <v>6.8256576999999998</v>
      </c>
      <c r="AA1896" s="1">
        <v>0.1075014</v>
      </c>
      <c r="AB1896" s="1">
        <v>0.35924509999999998</v>
      </c>
      <c r="AC1896" s="1" t="s">
        <v>50</v>
      </c>
      <c r="AD1896" s="1">
        <v>42</v>
      </c>
      <c r="AE1896" s="1">
        <v>19.9762071</v>
      </c>
      <c r="AF1896" s="1">
        <v>66.714362800000004</v>
      </c>
      <c r="AG1896" s="1" t="s">
        <v>50</v>
      </c>
      <c r="AH1896" s="1">
        <v>7</v>
      </c>
      <c r="AI1896" s="1">
        <v>76.904144400000007</v>
      </c>
      <c r="AJ1896" s="1">
        <v>0.20191999999999999</v>
      </c>
      <c r="AK1896" s="1">
        <v>1.116E-4</v>
      </c>
      <c r="AL1896" s="1"/>
      <c r="AM1896" s="1"/>
      <c r="AN1896" s="1"/>
      <c r="AO1896" s="1"/>
      <c r="AP1896" s="1"/>
    </row>
    <row r="1897" spans="1:42" x14ac:dyDescent="0.25">
      <c r="A1897" s="1" t="s">
        <v>1299</v>
      </c>
      <c r="B1897" s="1">
        <v>1008242</v>
      </c>
      <c r="C1897" s="1">
        <v>2020</v>
      </c>
      <c r="D1897" s="1" t="s">
        <v>43</v>
      </c>
      <c r="E1897" s="1" t="s">
        <v>44</v>
      </c>
      <c r="F1897" s="1" t="s">
        <v>66</v>
      </c>
      <c r="G1897" s="1" t="s">
        <v>1303</v>
      </c>
      <c r="H1897" s="1"/>
      <c r="I1897" s="1" t="s">
        <v>47</v>
      </c>
      <c r="J1897" s="1" t="s">
        <v>56</v>
      </c>
      <c r="K1897" s="1" t="s">
        <v>49</v>
      </c>
      <c r="L1897" s="1">
        <v>35453.56</v>
      </c>
      <c r="M1897" s="1">
        <v>60</v>
      </c>
      <c r="N1897" s="1">
        <v>290.94179889999998</v>
      </c>
      <c r="O1897" s="1">
        <v>58.544333299999998</v>
      </c>
      <c r="P1897" s="1">
        <v>2.47E-2</v>
      </c>
      <c r="Q1897" s="1">
        <v>2.5999999999999999E-2</v>
      </c>
      <c r="R1897" s="1">
        <v>0.55620000000000003</v>
      </c>
      <c r="S1897" s="1">
        <v>0.55700000000000005</v>
      </c>
      <c r="T1897" s="1">
        <v>3</v>
      </c>
      <c r="U1897" s="1">
        <v>9</v>
      </c>
      <c r="V1897" s="1">
        <v>0</v>
      </c>
      <c r="W1897" s="1" t="s">
        <v>49</v>
      </c>
      <c r="X1897" s="1">
        <v>0</v>
      </c>
      <c r="Y1897" s="1">
        <v>0</v>
      </c>
      <c r="Z1897" s="1">
        <v>0</v>
      </c>
      <c r="AA1897" s="1">
        <v>0</v>
      </c>
      <c r="AB1897" s="1">
        <v>0</v>
      </c>
      <c r="AC1897" s="1" t="s">
        <v>50</v>
      </c>
      <c r="AD1897" s="1">
        <v>3</v>
      </c>
      <c r="AE1897" s="1">
        <v>0.39462530000000001</v>
      </c>
      <c r="AF1897" s="1">
        <v>3.0817063999999998</v>
      </c>
      <c r="AG1897" s="1" t="s">
        <v>50</v>
      </c>
      <c r="AH1897" s="1">
        <v>6</v>
      </c>
      <c r="AI1897" s="1">
        <v>101.9405376</v>
      </c>
      <c r="AJ1897" s="1">
        <v>0.24893799999999999</v>
      </c>
      <c r="AK1897" s="1">
        <v>1.439E-4</v>
      </c>
      <c r="AL1897" s="1"/>
      <c r="AM1897" s="1"/>
      <c r="AN1897" s="1"/>
      <c r="AO1897" s="1"/>
      <c r="AP1897" s="1"/>
    </row>
    <row r="1898" spans="1:42" x14ac:dyDescent="0.25">
      <c r="A1898" s="1" t="s">
        <v>1304</v>
      </c>
      <c r="B1898" s="1">
        <v>1008173</v>
      </c>
      <c r="C1898" s="1">
        <v>2020</v>
      </c>
      <c r="D1898" s="1" t="s">
        <v>43</v>
      </c>
      <c r="E1898" s="1" t="s">
        <v>44</v>
      </c>
      <c r="F1898" s="1" t="s">
        <v>66</v>
      </c>
      <c r="G1898" s="1" t="s">
        <v>386</v>
      </c>
      <c r="H1898" s="1"/>
      <c r="I1898" s="1" t="s">
        <v>47</v>
      </c>
      <c r="J1898" s="1" t="s">
        <v>53</v>
      </c>
      <c r="K1898" s="1" t="s">
        <v>49</v>
      </c>
      <c r="L1898" s="1">
        <v>11415574.970000001</v>
      </c>
      <c r="M1898" s="1">
        <v>108.8</v>
      </c>
      <c r="N1898" s="1">
        <v>67.8</v>
      </c>
      <c r="O1898" s="1">
        <v>41.78</v>
      </c>
      <c r="P1898" s="1">
        <v>2.9999999999999997E-4</v>
      </c>
      <c r="Q1898" s="1">
        <v>2.6800000000000001E-2</v>
      </c>
      <c r="R1898" s="1">
        <v>2.4199999999999999E-2</v>
      </c>
      <c r="S1898" s="1">
        <v>0.6381</v>
      </c>
      <c r="T1898" s="1">
        <v>421</v>
      </c>
      <c r="U1898" s="1">
        <v>1043</v>
      </c>
      <c r="V1898" s="1">
        <v>0</v>
      </c>
      <c r="W1898" s="1" t="s">
        <v>49</v>
      </c>
      <c r="X1898" s="1"/>
      <c r="Y1898" s="1"/>
      <c r="Z1898" s="1"/>
      <c r="AA1898" s="1"/>
      <c r="AB1898" s="1"/>
      <c r="AC1898" s="1" t="s">
        <v>49</v>
      </c>
      <c r="AD1898" s="1"/>
      <c r="AE1898" s="1"/>
      <c r="AF1898" s="1"/>
      <c r="AG1898" s="1" t="s">
        <v>50</v>
      </c>
      <c r="AH1898" s="1">
        <v>1043</v>
      </c>
      <c r="AI1898" s="1">
        <v>95986.6</v>
      </c>
      <c r="AJ1898" s="1">
        <v>32.61</v>
      </c>
      <c r="AK1898" s="1">
        <v>7.0000000000000001E-3</v>
      </c>
      <c r="AL1898" s="1"/>
      <c r="AM1898" s="1"/>
      <c r="AN1898" s="1"/>
      <c r="AO1898" s="1"/>
      <c r="AP1898" s="1"/>
    </row>
    <row r="1899" spans="1:42" x14ac:dyDescent="0.25">
      <c r="A1899" s="1" t="s">
        <v>1304</v>
      </c>
      <c r="B1899" s="1">
        <v>1008173</v>
      </c>
      <c r="C1899" s="1">
        <v>2020</v>
      </c>
      <c r="D1899" s="1" t="s">
        <v>43</v>
      </c>
      <c r="E1899" s="1" t="s">
        <v>44</v>
      </c>
      <c r="F1899" s="1" t="s">
        <v>66</v>
      </c>
      <c r="G1899" s="1" t="s">
        <v>308</v>
      </c>
      <c r="H1899" s="1"/>
      <c r="I1899" s="1" t="s">
        <v>47</v>
      </c>
      <c r="J1899" s="1" t="s">
        <v>53</v>
      </c>
      <c r="K1899" s="1" t="s">
        <v>49</v>
      </c>
      <c r="L1899" s="1">
        <v>9549064.0899999999</v>
      </c>
      <c r="M1899" s="1">
        <v>124.4</v>
      </c>
      <c r="N1899" s="1">
        <v>67.400000000000006</v>
      </c>
      <c r="O1899" s="1">
        <v>44.24</v>
      </c>
      <c r="P1899" s="1">
        <v>1E-4</v>
      </c>
      <c r="Q1899" s="1">
        <v>2.3199999999999998E-2</v>
      </c>
      <c r="R1899" s="1">
        <v>1.67E-2</v>
      </c>
      <c r="S1899" s="1">
        <v>0.62219999999999998</v>
      </c>
      <c r="T1899" s="1">
        <v>90</v>
      </c>
      <c r="U1899" s="1">
        <v>265</v>
      </c>
      <c r="V1899" s="1">
        <v>0</v>
      </c>
      <c r="W1899" s="1" t="s">
        <v>49</v>
      </c>
      <c r="X1899" s="1"/>
      <c r="Y1899" s="1"/>
      <c r="Z1899" s="1"/>
      <c r="AA1899" s="1"/>
      <c r="AB1899" s="1"/>
      <c r="AC1899" s="1" t="s">
        <v>49</v>
      </c>
      <c r="AD1899" s="1"/>
      <c r="AE1899" s="1"/>
      <c r="AF1899" s="1"/>
      <c r="AG1899" s="1" t="s">
        <v>50</v>
      </c>
      <c r="AH1899" s="1">
        <v>265</v>
      </c>
      <c r="AI1899" s="1">
        <v>75985.899999999994</v>
      </c>
      <c r="AJ1899" s="1">
        <v>22.12</v>
      </c>
      <c r="AK1899" s="1">
        <v>2.7E-2</v>
      </c>
      <c r="AL1899" s="1"/>
      <c r="AM1899" s="1"/>
      <c r="AN1899" s="1"/>
      <c r="AO1899" s="1"/>
      <c r="AP1899" s="1"/>
    </row>
    <row r="1900" spans="1:42" x14ac:dyDescent="0.25">
      <c r="A1900" s="1" t="s">
        <v>1304</v>
      </c>
      <c r="B1900" s="1">
        <v>1008173</v>
      </c>
      <c r="C1900" s="1">
        <v>2020</v>
      </c>
      <c r="D1900" s="1" t="s">
        <v>43</v>
      </c>
      <c r="E1900" s="1" t="s">
        <v>44</v>
      </c>
      <c r="F1900" s="1" t="s">
        <v>66</v>
      </c>
      <c r="G1900" s="1" t="s">
        <v>1076</v>
      </c>
      <c r="H1900" s="1"/>
      <c r="I1900" s="1" t="s">
        <v>47</v>
      </c>
      <c r="J1900" s="1" t="s">
        <v>53</v>
      </c>
      <c r="K1900" s="1" t="s">
        <v>49</v>
      </c>
      <c r="L1900" s="1">
        <v>134995.09</v>
      </c>
      <c r="M1900" s="1">
        <v>65</v>
      </c>
      <c r="N1900" s="1">
        <v>59.9</v>
      </c>
      <c r="O1900" s="1">
        <v>41.65</v>
      </c>
      <c r="P1900" s="1">
        <v>2.8999999999999998E-3</v>
      </c>
      <c r="Q1900" s="1">
        <v>2.6800000000000001E-2</v>
      </c>
      <c r="R1900" s="1">
        <v>7.2400000000000006E-2</v>
      </c>
      <c r="S1900" s="1">
        <v>0.56699999999999995</v>
      </c>
      <c r="T1900" s="1">
        <v>12</v>
      </c>
      <c r="U1900" s="1">
        <v>54</v>
      </c>
      <c r="V1900" s="1">
        <v>0</v>
      </c>
      <c r="W1900" s="1" t="s">
        <v>49</v>
      </c>
      <c r="X1900" s="1"/>
      <c r="Y1900" s="1"/>
      <c r="Z1900" s="1"/>
      <c r="AA1900" s="1"/>
      <c r="AB1900" s="1"/>
      <c r="AC1900" s="1" t="s">
        <v>49</v>
      </c>
      <c r="AD1900" s="1"/>
      <c r="AE1900" s="1"/>
      <c r="AF1900" s="1"/>
      <c r="AG1900" s="1" t="s">
        <v>50</v>
      </c>
      <c r="AH1900" s="1">
        <v>54</v>
      </c>
      <c r="AI1900" s="1">
        <v>786.5</v>
      </c>
      <c r="AJ1900" s="1">
        <v>0.56999999999999995</v>
      </c>
      <c r="AK1900" s="1">
        <v>0</v>
      </c>
      <c r="AL1900" s="1"/>
      <c r="AM1900" s="1"/>
      <c r="AN1900" s="1"/>
      <c r="AO1900" s="1"/>
      <c r="AP1900" s="1"/>
    </row>
    <row r="1901" spans="1:42" x14ac:dyDescent="0.25">
      <c r="A1901" s="1" t="s">
        <v>1288</v>
      </c>
      <c r="B1901" s="1">
        <v>1009106</v>
      </c>
      <c r="C1901" s="1">
        <v>2020</v>
      </c>
      <c r="D1901" s="1" t="s">
        <v>43</v>
      </c>
      <c r="E1901" s="1" t="s">
        <v>44</v>
      </c>
      <c r="F1901" s="1" t="s">
        <v>66</v>
      </c>
      <c r="G1901" s="1" t="s">
        <v>386</v>
      </c>
      <c r="H1901" s="1"/>
      <c r="I1901" s="1" t="s">
        <v>47</v>
      </c>
      <c r="J1901" s="1" t="s">
        <v>267</v>
      </c>
      <c r="K1901" s="1" t="s">
        <v>49</v>
      </c>
      <c r="L1901" s="1">
        <v>29174</v>
      </c>
      <c r="M1901" s="1">
        <v>94.708333300000007</v>
      </c>
      <c r="N1901" s="1">
        <v>43.375</v>
      </c>
      <c r="O1901" s="1">
        <v>39.46</v>
      </c>
      <c r="P1901" s="1">
        <v>0</v>
      </c>
      <c r="Q1901" s="1">
        <v>3.9493000000000002E-3</v>
      </c>
      <c r="R1901" s="1">
        <v>1.3937400000000001E-2</v>
      </c>
      <c r="S1901" s="1">
        <v>0.1409705</v>
      </c>
      <c r="T1901" s="1">
        <v>5</v>
      </c>
      <c r="U1901" s="1">
        <v>30</v>
      </c>
      <c r="V1901" s="1">
        <v>0</v>
      </c>
      <c r="W1901" s="1" t="s">
        <v>49</v>
      </c>
      <c r="X1901" s="1"/>
      <c r="Y1901" s="1"/>
      <c r="Z1901" s="1"/>
      <c r="AA1901" s="1"/>
      <c r="AB1901" s="1"/>
      <c r="AC1901" s="1" t="s">
        <v>49</v>
      </c>
      <c r="AD1901" s="1"/>
      <c r="AE1901" s="1"/>
      <c r="AF1901" s="1"/>
      <c r="AG1901" s="1" t="s">
        <v>50</v>
      </c>
      <c r="AH1901" s="1">
        <v>30</v>
      </c>
      <c r="AI1901" s="1">
        <v>300.80107120000002</v>
      </c>
      <c r="AJ1901" s="1">
        <v>5.0750999999999998E-2</v>
      </c>
      <c r="AK1901" s="1">
        <v>2.3230000000000001E-4</v>
      </c>
      <c r="AL1901" s="1"/>
      <c r="AM1901" s="1"/>
      <c r="AN1901" s="1"/>
      <c r="AO1901" s="1"/>
      <c r="AP1901" s="1"/>
    </row>
    <row r="1902" spans="1:42" x14ac:dyDescent="0.25">
      <c r="A1902" s="1" t="s">
        <v>1288</v>
      </c>
      <c r="B1902" s="1">
        <v>1009106</v>
      </c>
      <c r="C1902" s="1">
        <v>2020</v>
      </c>
      <c r="D1902" s="1" t="s">
        <v>43</v>
      </c>
      <c r="E1902" s="1" t="s">
        <v>44</v>
      </c>
      <c r="F1902" s="1" t="s">
        <v>66</v>
      </c>
      <c r="G1902" s="1" t="s">
        <v>645</v>
      </c>
      <c r="H1902" s="1"/>
      <c r="I1902" s="1" t="s">
        <v>47</v>
      </c>
      <c r="J1902" s="1" t="s">
        <v>267</v>
      </c>
      <c r="K1902" s="1" t="s">
        <v>49</v>
      </c>
      <c r="L1902" s="1">
        <v>9996</v>
      </c>
      <c r="M1902" s="1">
        <v>94.708333300000007</v>
      </c>
      <c r="N1902" s="1">
        <v>43.375</v>
      </c>
      <c r="O1902" s="1">
        <v>41.04</v>
      </c>
      <c r="P1902" s="1">
        <v>0</v>
      </c>
      <c r="Q1902" s="1">
        <v>3.9493000000000002E-3</v>
      </c>
      <c r="R1902" s="1">
        <v>1.3937400000000001E-2</v>
      </c>
      <c r="S1902" s="1">
        <v>0.1409705</v>
      </c>
      <c r="T1902" s="1">
        <v>2</v>
      </c>
      <c r="U1902" s="1">
        <v>4</v>
      </c>
      <c r="V1902" s="1">
        <v>0</v>
      </c>
      <c r="W1902" s="1" t="s">
        <v>49</v>
      </c>
      <c r="X1902" s="1"/>
      <c r="Y1902" s="1"/>
      <c r="Z1902" s="1"/>
      <c r="AA1902" s="1"/>
      <c r="AB1902" s="1"/>
      <c r="AC1902" s="1" t="s">
        <v>49</v>
      </c>
      <c r="AD1902" s="1"/>
      <c r="AE1902" s="1"/>
      <c r="AF1902" s="1"/>
      <c r="AG1902" s="1" t="s">
        <v>50</v>
      </c>
      <c r="AH1902" s="1">
        <v>4</v>
      </c>
      <c r="AI1902" s="1">
        <v>103.0646297</v>
      </c>
      <c r="AJ1902" s="1">
        <v>1.7389000000000002E-2</v>
      </c>
      <c r="AK1902" s="1">
        <v>7.9599999999999997E-5</v>
      </c>
      <c r="AL1902" s="1"/>
      <c r="AM1902" s="1"/>
      <c r="AN1902" s="1"/>
      <c r="AO1902" s="1"/>
      <c r="AP1902" s="1"/>
    </row>
    <row r="1903" spans="1:42" x14ac:dyDescent="0.25">
      <c r="A1903" s="1" t="s">
        <v>1288</v>
      </c>
      <c r="B1903" s="1">
        <v>1009106</v>
      </c>
      <c r="C1903" s="1">
        <v>2020</v>
      </c>
      <c r="D1903" s="1" t="s">
        <v>43</v>
      </c>
      <c r="E1903" s="1" t="s">
        <v>44</v>
      </c>
      <c r="F1903" s="1" t="s">
        <v>66</v>
      </c>
      <c r="G1903" s="1" t="s">
        <v>404</v>
      </c>
      <c r="H1903" s="1"/>
      <c r="I1903" s="1" t="s">
        <v>47</v>
      </c>
      <c r="J1903" s="1" t="s">
        <v>267</v>
      </c>
      <c r="K1903" s="1" t="s">
        <v>49</v>
      </c>
      <c r="L1903" s="1">
        <v>3950</v>
      </c>
      <c r="M1903" s="1">
        <v>94.708333300000007</v>
      </c>
      <c r="N1903" s="1">
        <v>43.375</v>
      </c>
      <c r="O1903" s="1">
        <v>30.08</v>
      </c>
      <c r="P1903" s="1">
        <v>0</v>
      </c>
      <c r="Q1903" s="1">
        <v>3.9493000000000002E-3</v>
      </c>
      <c r="R1903" s="1">
        <v>1.3937400000000001E-2</v>
      </c>
      <c r="S1903" s="1">
        <v>0.1409705</v>
      </c>
      <c r="T1903" s="1">
        <v>1</v>
      </c>
      <c r="U1903" s="1">
        <v>2</v>
      </c>
      <c r="V1903" s="1">
        <v>0</v>
      </c>
      <c r="W1903" s="1" t="s">
        <v>49</v>
      </c>
      <c r="X1903" s="1"/>
      <c r="Y1903" s="1"/>
      <c r="Z1903" s="1"/>
      <c r="AA1903" s="1"/>
      <c r="AB1903" s="1"/>
      <c r="AC1903" s="1" t="s">
        <v>49</v>
      </c>
      <c r="AD1903" s="1"/>
      <c r="AE1903" s="1"/>
      <c r="AF1903" s="1"/>
      <c r="AG1903" s="1" t="s">
        <v>50</v>
      </c>
      <c r="AH1903" s="1">
        <v>2</v>
      </c>
      <c r="AI1903" s="1">
        <v>40.726819499999998</v>
      </c>
      <c r="AJ1903" s="1">
        <v>6.8713999999999997E-3</v>
      </c>
      <c r="AK1903" s="1">
        <v>3.15E-5</v>
      </c>
      <c r="AL1903" s="1"/>
      <c r="AM1903" s="1"/>
      <c r="AN1903" s="1"/>
      <c r="AO1903" s="1"/>
      <c r="AP1903" s="1"/>
    </row>
    <row r="1904" spans="1:42" x14ac:dyDescent="0.25">
      <c r="A1904" s="1" t="s">
        <v>1305</v>
      </c>
      <c r="B1904" s="1">
        <v>1007484</v>
      </c>
      <c r="C1904" s="1">
        <v>2020</v>
      </c>
      <c r="D1904" s="1" t="s">
        <v>43</v>
      </c>
      <c r="E1904" s="1" t="s">
        <v>44</v>
      </c>
      <c r="F1904" s="1" t="s">
        <v>66</v>
      </c>
      <c r="G1904" s="1" t="s">
        <v>877</v>
      </c>
      <c r="H1904" s="1"/>
      <c r="I1904" s="1" t="s">
        <v>47</v>
      </c>
      <c r="J1904" s="1" t="s">
        <v>48</v>
      </c>
      <c r="K1904" s="1" t="s">
        <v>49</v>
      </c>
      <c r="L1904" s="1">
        <v>6804.29</v>
      </c>
      <c r="M1904" s="1">
        <v>68</v>
      </c>
      <c r="N1904" s="1">
        <v>69.032786000000002</v>
      </c>
      <c r="O1904" s="1">
        <v>41.5</v>
      </c>
      <c r="P1904" s="1">
        <v>4.3550000000000004E-3</v>
      </c>
      <c r="Q1904" s="1">
        <v>4.3550000000000004E-3</v>
      </c>
      <c r="R1904" s="1">
        <v>0.343142</v>
      </c>
      <c r="S1904" s="1">
        <v>0.343142</v>
      </c>
      <c r="T1904" s="1">
        <v>1</v>
      </c>
      <c r="U1904" s="1">
        <v>4</v>
      </c>
      <c r="V1904" s="1">
        <v>0</v>
      </c>
      <c r="W1904" s="1" t="s">
        <v>49</v>
      </c>
      <c r="X1904" s="1"/>
      <c r="Y1904" s="1"/>
      <c r="Z1904" s="1"/>
      <c r="AA1904" s="1"/>
      <c r="AB1904" s="1"/>
      <c r="AC1904" s="1" t="s">
        <v>50</v>
      </c>
      <c r="AD1904" s="1">
        <v>4</v>
      </c>
      <c r="AE1904" s="1">
        <v>2.4003699999999999E-2</v>
      </c>
      <c r="AF1904" s="1">
        <v>0.6903648</v>
      </c>
      <c r="AG1904" s="1" t="s">
        <v>49</v>
      </c>
      <c r="AH1904" s="1"/>
      <c r="AI1904" s="1"/>
      <c r="AJ1904" s="1"/>
      <c r="AK1904" s="1"/>
      <c r="AL1904" s="1"/>
      <c r="AM1904" s="1"/>
      <c r="AN1904" s="1"/>
      <c r="AO1904" s="1"/>
      <c r="AP1904" s="1"/>
    </row>
    <row r="1905" spans="1:42" x14ac:dyDescent="0.25">
      <c r="A1905" s="1" t="s">
        <v>1305</v>
      </c>
      <c r="B1905" s="1">
        <v>1007484</v>
      </c>
      <c r="C1905" s="1">
        <v>2020</v>
      </c>
      <c r="D1905" s="1" t="s">
        <v>43</v>
      </c>
      <c r="E1905" s="1" t="s">
        <v>44</v>
      </c>
      <c r="F1905" s="1" t="s">
        <v>66</v>
      </c>
      <c r="G1905" s="1" t="s">
        <v>1306</v>
      </c>
      <c r="H1905" s="1"/>
      <c r="I1905" s="1" t="s">
        <v>47</v>
      </c>
      <c r="J1905" s="1" t="s">
        <v>48</v>
      </c>
      <c r="K1905" s="1" t="s">
        <v>49</v>
      </c>
      <c r="L1905" s="1">
        <v>5303.89</v>
      </c>
      <c r="M1905" s="1">
        <v>68</v>
      </c>
      <c r="N1905" s="1">
        <v>75.5</v>
      </c>
      <c r="O1905" s="1">
        <v>36.1</v>
      </c>
      <c r="P1905" s="1">
        <v>4.3550000000000004E-3</v>
      </c>
      <c r="Q1905" s="1">
        <v>4.3550000000000004E-3</v>
      </c>
      <c r="R1905" s="1">
        <v>0.343142</v>
      </c>
      <c r="S1905" s="1">
        <v>0.343142</v>
      </c>
      <c r="T1905" s="1">
        <v>1</v>
      </c>
      <c r="U1905" s="1">
        <v>2</v>
      </c>
      <c r="V1905" s="1">
        <v>0</v>
      </c>
      <c r="W1905" s="1" t="s">
        <v>49</v>
      </c>
      <c r="X1905" s="1"/>
      <c r="Y1905" s="1"/>
      <c r="Z1905" s="1"/>
      <c r="AA1905" s="1"/>
      <c r="AB1905" s="1"/>
      <c r="AC1905" s="1" t="s">
        <v>50</v>
      </c>
      <c r="AD1905" s="1">
        <v>2</v>
      </c>
      <c r="AE1905" s="1">
        <v>1.87107E-2</v>
      </c>
      <c r="AF1905" s="1">
        <v>0.53813390000000005</v>
      </c>
      <c r="AG1905" s="1" t="s">
        <v>49</v>
      </c>
      <c r="AH1905" s="1"/>
      <c r="AI1905" s="1"/>
      <c r="AJ1905" s="1"/>
      <c r="AK1905" s="1"/>
      <c r="AL1905" s="1"/>
      <c r="AM1905" s="1"/>
      <c r="AN1905" s="1"/>
      <c r="AO1905" s="1"/>
      <c r="AP1905" s="1"/>
    </row>
    <row r="1906" spans="1:42" x14ac:dyDescent="0.25">
      <c r="A1906" s="1" t="s">
        <v>1305</v>
      </c>
      <c r="B1906" s="1">
        <v>1007484</v>
      </c>
      <c r="C1906" s="1">
        <v>2020</v>
      </c>
      <c r="D1906" s="1" t="s">
        <v>43</v>
      </c>
      <c r="E1906" s="1" t="s">
        <v>44</v>
      </c>
      <c r="F1906" s="1" t="s">
        <v>66</v>
      </c>
      <c r="G1906" s="1" t="s">
        <v>314</v>
      </c>
      <c r="H1906" s="1"/>
      <c r="I1906" s="1" t="s">
        <v>47</v>
      </c>
      <c r="J1906" s="1" t="s">
        <v>48</v>
      </c>
      <c r="K1906" s="1" t="s">
        <v>49</v>
      </c>
      <c r="L1906" s="1">
        <v>4272.53</v>
      </c>
      <c r="M1906" s="1">
        <v>68</v>
      </c>
      <c r="N1906" s="1">
        <v>61.874316</v>
      </c>
      <c r="O1906" s="1">
        <v>48.8</v>
      </c>
      <c r="P1906" s="1">
        <v>4.3550000000000004E-3</v>
      </c>
      <c r="Q1906" s="1">
        <v>4.3550000000000004E-3</v>
      </c>
      <c r="R1906" s="1">
        <v>0.343142</v>
      </c>
      <c r="S1906" s="1">
        <v>0.343142</v>
      </c>
      <c r="T1906" s="1">
        <v>1</v>
      </c>
      <c r="U1906" s="1">
        <v>1</v>
      </c>
      <c r="V1906" s="1">
        <v>0</v>
      </c>
      <c r="W1906" s="1" t="s">
        <v>49</v>
      </c>
      <c r="X1906" s="1"/>
      <c r="Y1906" s="1"/>
      <c r="Z1906" s="1"/>
      <c r="AA1906" s="1"/>
      <c r="AB1906" s="1"/>
      <c r="AC1906" s="1" t="s">
        <v>50</v>
      </c>
      <c r="AD1906" s="1">
        <v>1</v>
      </c>
      <c r="AE1906" s="1">
        <v>1.50723E-2</v>
      </c>
      <c r="AF1906" s="1">
        <v>0.43349189999999999</v>
      </c>
      <c r="AG1906" s="1" t="s">
        <v>49</v>
      </c>
      <c r="AH1906" s="1"/>
      <c r="AI1906" s="1"/>
      <c r="AJ1906" s="1"/>
      <c r="AK1906" s="1"/>
      <c r="AL1906" s="1"/>
      <c r="AM1906" s="1"/>
      <c r="AN1906" s="1"/>
      <c r="AO1906" s="1"/>
      <c r="AP1906" s="1"/>
    </row>
    <row r="1907" spans="1:42" x14ac:dyDescent="0.25">
      <c r="A1907" s="1" t="s">
        <v>1307</v>
      </c>
      <c r="B1907" s="1">
        <v>1008141</v>
      </c>
      <c r="C1907" s="1">
        <v>2020</v>
      </c>
      <c r="D1907" s="1" t="s">
        <v>43</v>
      </c>
      <c r="E1907" s="1" t="s">
        <v>44</v>
      </c>
      <c r="F1907" s="1" t="s">
        <v>66</v>
      </c>
      <c r="G1907" s="1" t="s">
        <v>182</v>
      </c>
      <c r="H1907" s="1"/>
      <c r="I1907" s="1" t="s">
        <v>47</v>
      </c>
      <c r="J1907" s="1" t="s">
        <v>104</v>
      </c>
      <c r="K1907" s="1" t="s">
        <v>49</v>
      </c>
      <c r="L1907" s="1">
        <v>1401783.595</v>
      </c>
      <c r="M1907" s="1">
        <v>116</v>
      </c>
      <c r="N1907" s="1">
        <v>30</v>
      </c>
      <c r="O1907" s="1">
        <v>46</v>
      </c>
      <c r="P1907" s="1">
        <v>8.2473560000000001E-2</v>
      </c>
      <c r="Q1907" s="1">
        <v>8.2473560000000001E-2</v>
      </c>
      <c r="R1907" s="1">
        <v>0.36139300000000002</v>
      </c>
      <c r="S1907" s="1">
        <v>0.36139300000000002</v>
      </c>
      <c r="T1907" s="1">
        <v>83</v>
      </c>
      <c r="U1907" s="1">
        <v>7</v>
      </c>
      <c r="V1907" s="1">
        <v>0</v>
      </c>
      <c r="W1907" s="1" t="s">
        <v>50</v>
      </c>
      <c r="X1907" s="1">
        <v>7</v>
      </c>
      <c r="Y1907" s="1">
        <v>95.811440000000005</v>
      </c>
      <c r="Z1907" s="1">
        <v>153.24907999999999</v>
      </c>
      <c r="AA1907" s="1">
        <v>0</v>
      </c>
      <c r="AB1907" s="1">
        <v>0</v>
      </c>
      <c r="AC1907" s="1" t="s">
        <v>49</v>
      </c>
      <c r="AD1907" s="1"/>
      <c r="AE1907" s="1"/>
      <c r="AF1907" s="1"/>
      <c r="AG1907" s="1" t="s">
        <v>50</v>
      </c>
      <c r="AH1907" s="1">
        <v>7</v>
      </c>
      <c r="AI1907" s="1">
        <v>131.61042</v>
      </c>
      <c r="AJ1907" s="1">
        <v>0.16131000000000001</v>
      </c>
      <c r="AK1907" s="1">
        <v>1.3999999999999999E-4</v>
      </c>
      <c r="AL1907" s="1"/>
      <c r="AM1907" s="1"/>
      <c r="AN1907" s="1"/>
      <c r="AO1907" s="1"/>
      <c r="AP1907" s="1"/>
    </row>
    <row r="1908" spans="1:42" x14ac:dyDescent="0.25">
      <c r="A1908" s="1" t="s">
        <v>1307</v>
      </c>
      <c r="B1908" s="1">
        <v>1008141</v>
      </c>
      <c r="C1908" s="1">
        <v>2020</v>
      </c>
      <c r="D1908" s="1" t="s">
        <v>43</v>
      </c>
      <c r="E1908" s="1" t="s">
        <v>44</v>
      </c>
      <c r="F1908" s="1" t="s">
        <v>66</v>
      </c>
      <c r="G1908" s="1" t="s">
        <v>100</v>
      </c>
      <c r="H1908" s="1"/>
      <c r="I1908" s="1" t="s">
        <v>47</v>
      </c>
      <c r="J1908" s="1" t="s">
        <v>104</v>
      </c>
      <c r="K1908" s="1" t="s">
        <v>49</v>
      </c>
      <c r="L1908" s="1">
        <v>27438690.965</v>
      </c>
      <c r="M1908" s="1">
        <v>118</v>
      </c>
      <c r="N1908" s="1">
        <v>95</v>
      </c>
      <c r="O1908" s="1">
        <v>40</v>
      </c>
      <c r="P1908" s="1">
        <v>1.099E-4</v>
      </c>
      <c r="Q1908" s="1">
        <v>1.099E-4</v>
      </c>
      <c r="R1908" s="1">
        <v>0.26682879999999998</v>
      </c>
      <c r="S1908" s="1">
        <v>0.26682879999999998</v>
      </c>
      <c r="T1908" s="1">
        <v>743</v>
      </c>
      <c r="U1908" s="1">
        <v>272</v>
      </c>
      <c r="V1908" s="1">
        <v>0</v>
      </c>
      <c r="W1908" s="1" t="s">
        <v>50</v>
      </c>
      <c r="X1908" s="1">
        <v>215</v>
      </c>
      <c r="Y1908" s="1">
        <v>7.6620200000000001</v>
      </c>
      <c r="Z1908" s="1">
        <v>6790.3858399999999</v>
      </c>
      <c r="AA1908" s="1">
        <v>0</v>
      </c>
      <c r="AB1908" s="1">
        <v>0</v>
      </c>
      <c r="AC1908" s="1" t="s">
        <v>49</v>
      </c>
      <c r="AD1908" s="1"/>
      <c r="AE1908" s="1"/>
      <c r="AF1908" s="1"/>
      <c r="AG1908" s="1" t="s">
        <v>50</v>
      </c>
      <c r="AH1908" s="1">
        <v>272</v>
      </c>
      <c r="AI1908" s="1">
        <v>79040.337820000001</v>
      </c>
      <c r="AJ1908" s="1">
        <v>64.540099999999995</v>
      </c>
      <c r="AK1908" s="1">
        <v>7.7729999999999994E-2</v>
      </c>
      <c r="AL1908" s="1"/>
      <c r="AM1908" s="1"/>
      <c r="AN1908" s="1"/>
      <c r="AO1908" s="1"/>
      <c r="AP1908" s="1"/>
    </row>
    <row r="1909" spans="1:42" x14ac:dyDescent="0.25">
      <c r="A1909" s="1" t="s">
        <v>1307</v>
      </c>
      <c r="B1909" s="1">
        <v>1008141</v>
      </c>
      <c r="C1909" s="1">
        <v>2020</v>
      </c>
      <c r="D1909" s="1" t="s">
        <v>43</v>
      </c>
      <c r="E1909" s="1" t="s">
        <v>44</v>
      </c>
      <c r="F1909" s="1" t="s">
        <v>66</v>
      </c>
      <c r="G1909" s="1" t="s">
        <v>1308</v>
      </c>
      <c r="H1909" s="1"/>
      <c r="I1909" s="1" t="s">
        <v>47</v>
      </c>
      <c r="J1909" s="1" t="s">
        <v>104</v>
      </c>
      <c r="K1909" s="1" t="s">
        <v>49</v>
      </c>
      <c r="L1909" s="1">
        <v>1407928.723</v>
      </c>
      <c r="M1909" s="1">
        <v>98</v>
      </c>
      <c r="N1909" s="1">
        <v>16</v>
      </c>
      <c r="O1909" s="1">
        <v>40.79</v>
      </c>
      <c r="P1909" s="1">
        <v>0.53980516020000002</v>
      </c>
      <c r="Q1909" s="1">
        <v>0.53980516020000002</v>
      </c>
      <c r="R1909" s="1">
        <v>0.17104390310000001</v>
      </c>
      <c r="S1909" s="1">
        <v>0.17104390310000001</v>
      </c>
      <c r="T1909" s="1">
        <v>129</v>
      </c>
      <c r="U1909" s="1">
        <v>19</v>
      </c>
      <c r="V1909" s="1">
        <v>0</v>
      </c>
      <c r="W1909" s="1" t="s">
        <v>50</v>
      </c>
      <c r="X1909" s="1">
        <v>19</v>
      </c>
      <c r="Y1909" s="1">
        <v>952.01855</v>
      </c>
      <c r="Z1909" s="1">
        <v>110.11118</v>
      </c>
      <c r="AA1909" s="1">
        <v>0</v>
      </c>
      <c r="AB1909" s="1">
        <v>0</v>
      </c>
      <c r="AC1909" s="1" t="s">
        <v>49</v>
      </c>
      <c r="AD1909" s="1"/>
      <c r="AE1909" s="1"/>
      <c r="AF1909" s="1"/>
      <c r="AG1909" s="1" t="s">
        <v>50</v>
      </c>
      <c r="AH1909" s="1">
        <v>19</v>
      </c>
      <c r="AI1909" s="1">
        <v>129.03507999999999</v>
      </c>
      <c r="AJ1909" s="1">
        <v>0.1159</v>
      </c>
      <c r="AK1909" s="1">
        <v>2.2000000000000001E-4</v>
      </c>
      <c r="AL1909" s="1"/>
      <c r="AM1909" s="1"/>
      <c r="AN1909" s="1"/>
      <c r="AO1909" s="1"/>
      <c r="AP1909" s="1"/>
    </row>
    <row r="1910" spans="1:42" x14ac:dyDescent="0.25">
      <c r="A1910" s="1" t="s">
        <v>1307</v>
      </c>
      <c r="B1910" s="1">
        <v>1008141</v>
      </c>
      <c r="C1910" s="1">
        <v>2020</v>
      </c>
      <c r="D1910" s="1" t="s">
        <v>43</v>
      </c>
      <c r="E1910" s="1" t="s">
        <v>44</v>
      </c>
      <c r="F1910" s="1" t="s">
        <v>66</v>
      </c>
      <c r="G1910" s="1" t="s">
        <v>535</v>
      </c>
      <c r="H1910" s="1"/>
      <c r="I1910" s="1" t="s">
        <v>47</v>
      </c>
      <c r="J1910" s="1" t="s">
        <v>104</v>
      </c>
      <c r="K1910" s="1" t="s">
        <v>49</v>
      </c>
      <c r="L1910" s="1">
        <v>3961695.2659999998</v>
      </c>
      <c r="M1910" s="1">
        <v>79</v>
      </c>
      <c r="N1910" s="1">
        <v>28</v>
      </c>
      <c r="O1910" s="1">
        <v>31.92</v>
      </c>
      <c r="P1910" s="1">
        <v>2.5149250000000001E-2</v>
      </c>
      <c r="Q1910" s="1">
        <v>2.5149250000000001E-2</v>
      </c>
      <c r="R1910" s="1">
        <v>0.31544929999999999</v>
      </c>
      <c r="S1910" s="1">
        <v>0.31544929999999999</v>
      </c>
      <c r="T1910" s="1">
        <v>178</v>
      </c>
      <c r="U1910" s="1">
        <v>108</v>
      </c>
      <c r="V1910" s="1">
        <v>0</v>
      </c>
      <c r="W1910" s="1" t="s">
        <v>50</v>
      </c>
      <c r="X1910" s="1">
        <v>72</v>
      </c>
      <c r="Y1910" s="1">
        <v>79.330399999999997</v>
      </c>
      <c r="Z1910" s="1">
        <v>363.21138000000002</v>
      </c>
      <c r="AA1910" s="1">
        <v>0</v>
      </c>
      <c r="AB1910" s="1">
        <v>0</v>
      </c>
      <c r="AC1910" s="1" t="s">
        <v>49</v>
      </c>
      <c r="AD1910" s="1"/>
      <c r="AE1910" s="1"/>
      <c r="AF1910" s="1"/>
      <c r="AG1910" s="1" t="s">
        <v>50</v>
      </c>
      <c r="AH1910" s="1">
        <v>108</v>
      </c>
      <c r="AI1910" s="1">
        <v>1066.3612900000001</v>
      </c>
      <c r="AJ1910" s="1">
        <v>1.0809</v>
      </c>
      <c r="AK1910" s="1">
        <v>1.1000000000000001E-3</v>
      </c>
      <c r="AL1910" s="1"/>
      <c r="AM1910" s="1"/>
      <c r="AN1910" s="1"/>
      <c r="AO1910" s="1"/>
      <c r="AP1910" s="1"/>
    </row>
    <row r="1911" spans="1:42" x14ac:dyDescent="0.25">
      <c r="A1911" s="1" t="s">
        <v>1307</v>
      </c>
      <c r="B1911" s="1">
        <v>1008141</v>
      </c>
      <c r="C1911" s="1">
        <v>2020</v>
      </c>
      <c r="D1911" s="1" t="s">
        <v>43</v>
      </c>
      <c r="E1911" s="1" t="s">
        <v>44</v>
      </c>
      <c r="F1911" s="1" t="s">
        <v>66</v>
      </c>
      <c r="G1911" s="1" t="s">
        <v>95</v>
      </c>
      <c r="H1911" s="1"/>
      <c r="I1911" s="1" t="s">
        <v>47</v>
      </c>
      <c r="J1911" s="1" t="s">
        <v>104</v>
      </c>
      <c r="K1911" s="1" t="s">
        <v>49</v>
      </c>
      <c r="L1911" s="1">
        <v>15752348.407</v>
      </c>
      <c r="M1911" s="1">
        <v>107.50476190000001</v>
      </c>
      <c r="N1911" s="1">
        <v>86.857142899999999</v>
      </c>
      <c r="O1911" s="1">
        <v>39.051809499999997</v>
      </c>
      <c r="P1911" s="1">
        <v>1.0975500000000001E-3</v>
      </c>
      <c r="Q1911" s="1">
        <v>9.7311146999999997E-3</v>
      </c>
      <c r="R1911" s="1">
        <v>0.26641310000000001</v>
      </c>
      <c r="S1911" s="1">
        <v>0.29392379239999999</v>
      </c>
      <c r="T1911" s="1">
        <v>576</v>
      </c>
      <c r="U1911" s="1">
        <v>123</v>
      </c>
      <c r="V1911" s="1">
        <v>0</v>
      </c>
      <c r="W1911" s="1" t="s">
        <v>50</v>
      </c>
      <c r="X1911" s="1">
        <v>103</v>
      </c>
      <c r="Y1911" s="1">
        <v>78.222849999999994</v>
      </c>
      <c r="Z1911" s="1">
        <v>2452.6108800000002</v>
      </c>
      <c r="AA1911" s="1">
        <v>0</v>
      </c>
      <c r="AB1911" s="1">
        <v>0</v>
      </c>
      <c r="AC1911" s="1" t="s">
        <v>49</v>
      </c>
      <c r="AD1911" s="1"/>
      <c r="AE1911" s="1"/>
      <c r="AF1911" s="1"/>
      <c r="AG1911" s="1" t="s">
        <v>50</v>
      </c>
      <c r="AH1911" s="1">
        <v>123</v>
      </c>
      <c r="AI1911" s="1">
        <v>49691.529280000002</v>
      </c>
      <c r="AJ1911" s="1">
        <v>40.590510000000002</v>
      </c>
      <c r="AK1911" s="1">
        <v>4.8849999999999998E-2</v>
      </c>
      <c r="AL1911" s="1"/>
      <c r="AM1911" s="1"/>
      <c r="AN1911" s="1"/>
      <c r="AO1911" s="1"/>
      <c r="AP1911" s="1"/>
    </row>
    <row r="1912" spans="1:42" x14ac:dyDescent="0.25">
      <c r="A1912" s="1" t="s">
        <v>1307</v>
      </c>
      <c r="B1912" s="1">
        <v>1008141</v>
      </c>
      <c r="C1912" s="1">
        <v>2020</v>
      </c>
      <c r="D1912" s="1" t="s">
        <v>43</v>
      </c>
      <c r="E1912" s="1" t="s">
        <v>44</v>
      </c>
      <c r="F1912" s="1" t="s">
        <v>66</v>
      </c>
      <c r="G1912" s="1" t="s">
        <v>133</v>
      </c>
      <c r="H1912" s="1"/>
      <c r="I1912" s="1" t="s">
        <v>47</v>
      </c>
      <c r="J1912" s="1" t="s">
        <v>104</v>
      </c>
      <c r="K1912" s="1" t="s">
        <v>49</v>
      </c>
      <c r="L1912" s="1">
        <v>3438027.588</v>
      </c>
      <c r="M1912" s="1">
        <v>60</v>
      </c>
      <c r="N1912" s="1">
        <v>50</v>
      </c>
      <c r="O1912" s="1">
        <v>34.76</v>
      </c>
      <c r="P1912" s="1">
        <v>9.7311146999999997E-3</v>
      </c>
      <c r="Q1912" s="1">
        <v>9.7311146999999997E-3</v>
      </c>
      <c r="R1912" s="1">
        <v>0.29392379239999999</v>
      </c>
      <c r="S1912" s="1">
        <v>0.29392379239999999</v>
      </c>
      <c r="T1912" s="1">
        <v>97</v>
      </c>
      <c r="U1912" s="1">
        <v>23</v>
      </c>
      <c r="V1912" s="1">
        <v>0</v>
      </c>
      <c r="W1912" s="1" t="s">
        <v>50</v>
      </c>
      <c r="X1912" s="1">
        <v>23</v>
      </c>
      <c r="Y1912" s="1">
        <v>4.8644400000000001</v>
      </c>
      <c r="Z1912" s="1">
        <v>53.631450000000001</v>
      </c>
      <c r="AA1912" s="1">
        <v>0</v>
      </c>
      <c r="AB1912" s="1">
        <v>0</v>
      </c>
      <c r="AC1912" s="1" t="s">
        <v>49</v>
      </c>
      <c r="AD1912" s="1"/>
      <c r="AE1912" s="1"/>
      <c r="AF1912" s="1"/>
      <c r="AG1912" s="1" t="s">
        <v>50</v>
      </c>
      <c r="AH1912" s="1">
        <v>23</v>
      </c>
      <c r="AI1912" s="1">
        <v>8464.3695599999992</v>
      </c>
      <c r="AJ1912" s="1">
        <v>7.6133300000000004</v>
      </c>
      <c r="AK1912" s="1">
        <v>8.3499999999999998E-3</v>
      </c>
      <c r="AL1912" s="1"/>
      <c r="AM1912" s="1"/>
      <c r="AN1912" s="1"/>
      <c r="AO1912" s="1"/>
      <c r="AP1912" s="1"/>
    </row>
    <row r="1913" spans="1:42" x14ac:dyDescent="0.25">
      <c r="A1913" s="1" t="s">
        <v>1307</v>
      </c>
      <c r="B1913" s="1">
        <v>1008141</v>
      </c>
      <c r="C1913" s="1">
        <v>2020</v>
      </c>
      <c r="D1913" s="1" t="s">
        <v>43</v>
      </c>
      <c r="E1913" s="1" t="s">
        <v>44</v>
      </c>
      <c r="F1913" s="1" t="s">
        <v>66</v>
      </c>
      <c r="G1913" s="1" t="s">
        <v>785</v>
      </c>
      <c r="H1913" s="1"/>
      <c r="I1913" s="1" t="s">
        <v>47</v>
      </c>
      <c r="J1913" s="1" t="s">
        <v>104</v>
      </c>
      <c r="K1913" s="1" t="s">
        <v>49</v>
      </c>
      <c r="L1913" s="1">
        <v>750249.897</v>
      </c>
      <c r="M1913" s="1">
        <v>79</v>
      </c>
      <c r="N1913" s="1">
        <v>28</v>
      </c>
      <c r="O1913" s="1">
        <v>46</v>
      </c>
      <c r="P1913" s="1">
        <v>2.5149251899999999E-2</v>
      </c>
      <c r="Q1913" s="1">
        <v>2.5149251899999999E-2</v>
      </c>
      <c r="R1913" s="1">
        <v>0.31544928880000001</v>
      </c>
      <c r="S1913" s="1">
        <v>0.31544928880000001</v>
      </c>
      <c r="T1913" s="1">
        <v>179</v>
      </c>
      <c r="U1913" s="1">
        <v>28</v>
      </c>
      <c r="V1913" s="1">
        <v>0</v>
      </c>
      <c r="W1913" s="1" t="s">
        <v>50</v>
      </c>
      <c r="X1913" s="1">
        <v>28</v>
      </c>
      <c r="Y1913" s="1">
        <v>16.395720000000001</v>
      </c>
      <c r="Z1913" s="1">
        <v>75.067329999999998</v>
      </c>
      <c r="AA1913" s="1">
        <v>0</v>
      </c>
      <c r="AB1913" s="1">
        <v>0</v>
      </c>
      <c r="AC1913" s="1" t="s">
        <v>49</v>
      </c>
      <c r="AD1913" s="1"/>
      <c r="AE1913" s="1"/>
      <c r="AF1913" s="1"/>
      <c r="AG1913" s="1" t="s">
        <v>50</v>
      </c>
      <c r="AH1913" s="1">
        <v>28</v>
      </c>
      <c r="AI1913" s="1">
        <v>77.956130000000002</v>
      </c>
      <c r="AJ1913" s="1">
        <v>7.9009999999999997E-2</v>
      </c>
      <c r="AK1913" s="1">
        <v>8.0000000000000007E-5</v>
      </c>
      <c r="AL1913" s="1"/>
      <c r="AM1913" s="1"/>
      <c r="AN1913" s="1"/>
      <c r="AO1913" s="1"/>
      <c r="AP1913" s="1"/>
    </row>
    <row r="1914" spans="1:42" x14ac:dyDescent="0.25">
      <c r="A1914" s="1" t="s">
        <v>1307</v>
      </c>
      <c r="B1914" s="1">
        <v>1008141</v>
      </c>
      <c r="C1914" s="1">
        <v>2020</v>
      </c>
      <c r="D1914" s="1" t="s">
        <v>43</v>
      </c>
      <c r="E1914" s="1" t="s">
        <v>44</v>
      </c>
      <c r="F1914" s="1" t="s">
        <v>66</v>
      </c>
      <c r="G1914" s="1" t="s">
        <v>180</v>
      </c>
      <c r="H1914" s="1"/>
      <c r="I1914" s="1" t="s">
        <v>47</v>
      </c>
      <c r="J1914" s="1" t="s">
        <v>104</v>
      </c>
      <c r="K1914" s="1" t="s">
        <v>49</v>
      </c>
      <c r="L1914" s="1">
        <v>1004163.508</v>
      </c>
      <c r="M1914" s="1">
        <v>79</v>
      </c>
      <c r="N1914" s="1">
        <v>28</v>
      </c>
      <c r="O1914" s="1">
        <v>31.92</v>
      </c>
      <c r="P1914" s="1">
        <v>2.5149250000000001E-2</v>
      </c>
      <c r="Q1914" s="1">
        <v>2.5149250000000001E-2</v>
      </c>
      <c r="R1914" s="1">
        <v>0.31544929999999999</v>
      </c>
      <c r="S1914" s="1">
        <v>0.31544929999999999</v>
      </c>
      <c r="T1914" s="1">
        <v>80</v>
      </c>
      <c r="U1914" s="1">
        <v>63</v>
      </c>
      <c r="V1914" s="1">
        <v>0</v>
      </c>
      <c r="W1914" s="1" t="s">
        <v>50</v>
      </c>
      <c r="X1914" s="1">
        <v>26</v>
      </c>
      <c r="Y1914" s="1">
        <v>17.65232</v>
      </c>
      <c r="Z1914" s="1">
        <v>80.820530000000005</v>
      </c>
      <c r="AA1914" s="1">
        <v>0</v>
      </c>
      <c r="AB1914" s="1">
        <v>0</v>
      </c>
      <c r="AC1914" s="1" t="s">
        <v>49</v>
      </c>
      <c r="AD1914" s="1"/>
      <c r="AE1914" s="1"/>
      <c r="AF1914" s="1"/>
      <c r="AG1914" s="1" t="s">
        <v>50</v>
      </c>
      <c r="AH1914" s="1">
        <v>63</v>
      </c>
      <c r="AI1914" s="1">
        <v>492.10604000000001</v>
      </c>
      <c r="AJ1914" s="1">
        <v>0.49879000000000001</v>
      </c>
      <c r="AK1914" s="1">
        <v>5.0000000000000001E-4</v>
      </c>
      <c r="AL1914" s="1"/>
      <c r="AM1914" s="1"/>
      <c r="AN1914" s="1"/>
      <c r="AO1914" s="1"/>
      <c r="AP1914" s="1"/>
    </row>
    <row r="1915" spans="1:42" x14ac:dyDescent="0.25">
      <c r="A1915" s="1" t="s">
        <v>1307</v>
      </c>
      <c r="B1915" s="1">
        <v>1008141</v>
      </c>
      <c r="C1915" s="1">
        <v>2020</v>
      </c>
      <c r="D1915" s="1" t="s">
        <v>43</v>
      </c>
      <c r="E1915" s="1" t="s">
        <v>44</v>
      </c>
      <c r="F1915" s="1" t="s">
        <v>66</v>
      </c>
      <c r="G1915" s="1" t="s">
        <v>1309</v>
      </c>
      <c r="H1915" s="1"/>
      <c r="I1915" s="1" t="s">
        <v>47</v>
      </c>
      <c r="J1915" s="1" t="s">
        <v>104</v>
      </c>
      <c r="K1915" s="1" t="s">
        <v>49</v>
      </c>
      <c r="L1915" s="1">
        <v>1135452.7120000001</v>
      </c>
      <c r="M1915" s="1">
        <v>66</v>
      </c>
      <c r="N1915" s="1">
        <v>50</v>
      </c>
      <c r="O1915" s="1">
        <v>46</v>
      </c>
      <c r="P1915" s="1">
        <v>0.76858800000000005</v>
      </c>
      <c r="Q1915" s="1">
        <v>0.76858800000000005</v>
      </c>
      <c r="R1915" s="1">
        <v>2.58333E-2</v>
      </c>
      <c r="S1915" s="1">
        <v>2.58333E-2</v>
      </c>
      <c r="T1915" s="1">
        <v>214</v>
      </c>
      <c r="U1915" s="1">
        <v>6</v>
      </c>
      <c r="V1915" s="1">
        <v>0</v>
      </c>
      <c r="W1915" s="1" t="s">
        <v>50</v>
      </c>
      <c r="X1915" s="1">
        <v>6</v>
      </c>
      <c r="Y1915" s="1">
        <v>894.45090000000005</v>
      </c>
      <c r="Z1915" s="1">
        <v>10.97383</v>
      </c>
      <c r="AA1915" s="1">
        <v>0</v>
      </c>
      <c r="AB1915" s="1">
        <v>0</v>
      </c>
      <c r="AC1915" s="1" t="s">
        <v>49</v>
      </c>
      <c r="AD1915" s="1"/>
      <c r="AE1915" s="1"/>
      <c r="AF1915" s="1"/>
      <c r="AG1915" s="1" t="s">
        <v>50</v>
      </c>
      <c r="AH1915" s="1">
        <v>6</v>
      </c>
      <c r="AI1915" s="1">
        <v>89.808049999999994</v>
      </c>
      <c r="AJ1915" s="1">
        <v>1.1560000000000001E-2</v>
      </c>
      <c r="AK1915" s="1">
        <v>1.3999999999999999E-4</v>
      </c>
      <c r="AL1915" s="1"/>
      <c r="AM1915" s="1"/>
      <c r="AN1915" s="1"/>
      <c r="AO1915" s="1"/>
      <c r="AP1915" s="1"/>
    </row>
    <row r="1916" spans="1:42" x14ac:dyDescent="0.25">
      <c r="A1916" s="1" t="s">
        <v>1307</v>
      </c>
      <c r="B1916" s="1">
        <v>1008141</v>
      </c>
      <c r="C1916" s="1">
        <v>2020</v>
      </c>
      <c r="D1916" s="1" t="s">
        <v>43</v>
      </c>
      <c r="E1916" s="1" t="s">
        <v>44</v>
      </c>
      <c r="F1916" s="1" t="s">
        <v>66</v>
      </c>
      <c r="G1916" s="1" t="s">
        <v>223</v>
      </c>
      <c r="H1916" s="1"/>
      <c r="I1916" s="1" t="s">
        <v>47</v>
      </c>
      <c r="J1916" s="1" t="s">
        <v>104</v>
      </c>
      <c r="K1916" s="1" t="s">
        <v>49</v>
      </c>
      <c r="L1916" s="1">
        <v>6280988.5329999998</v>
      </c>
      <c r="M1916" s="1">
        <v>66</v>
      </c>
      <c r="N1916" s="1">
        <v>50</v>
      </c>
      <c r="O1916" s="1">
        <v>46</v>
      </c>
      <c r="P1916" s="1">
        <v>0.76858800000000005</v>
      </c>
      <c r="Q1916" s="1">
        <v>0.76858800000000005</v>
      </c>
      <c r="R1916" s="1">
        <v>2.58333E-2</v>
      </c>
      <c r="S1916" s="1">
        <v>2.58333E-2</v>
      </c>
      <c r="T1916" s="1">
        <v>1817</v>
      </c>
      <c r="U1916" s="1">
        <v>17</v>
      </c>
      <c r="V1916" s="1">
        <v>0</v>
      </c>
      <c r="W1916" s="1" t="s">
        <v>50</v>
      </c>
      <c r="X1916" s="1">
        <v>15</v>
      </c>
      <c r="Y1916" s="1">
        <v>4936.6261299999996</v>
      </c>
      <c r="Z1916" s="1">
        <v>60.566420000000001</v>
      </c>
      <c r="AA1916" s="1">
        <v>0</v>
      </c>
      <c r="AB1916" s="1">
        <v>0</v>
      </c>
      <c r="AC1916" s="1" t="s">
        <v>49</v>
      </c>
      <c r="AD1916" s="1"/>
      <c r="AE1916" s="1"/>
      <c r="AF1916" s="1"/>
      <c r="AG1916" s="1" t="s">
        <v>50</v>
      </c>
      <c r="AH1916" s="1">
        <v>17</v>
      </c>
      <c r="AI1916" s="1">
        <v>518.18024000000003</v>
      </c>
      <c r="AJ1916" s="1">
        <v>6.6650000000000001E-2</v>
      </c>
      <c r="AK1916" s="1">
        <v>8.3000000000000001E-4</v>
      </c>
      <c r="AL1916" s="1"/>
      <c r="AM1916" s="1"/>
      <c r="AN1916" s="1"/>
      <c r="AO1916" s="1"/>
      <c r="AP1916" s="1"/>
    </row>
    <row r="1917" spans="1:42" x14ac:dyDescent="0.25">
      <c r="A1917" s="1" t="s">
        <v>1307</v>
      </c>
      <c r="B1917" s="1">
        <v>1008141</v>
      </c>
      <c r="C1917" s="1">
        <v>2020</v>
      </c>
      <c r="D1917" s="1" t="s">
        <v>43</v>
      </c>
      <c r="E1917" s="1" t="s">
        <v>44</v>
      </c>
      <c r="F1917" s="1" t="s">
        <v>66</v>
      </c>
      <c r="G1917" s="1" t="s">
        <v>264</v>
      </c>
      <c r="H1917" s="1"/>
      <c r="I1917" s="1" t="s">
        <v>47</v>
      </c>
      <c r="J1917" s="1" t="s">
        <v>104</v>
      </c>
      <c r="K1917" s="1" t="s">
        <v>49</v>
      </c>
      <c r="L1917" s="1">
        <v>6315.6930000000002</v>
      </c>
      <c r="M1917" s="1">
        <v>85</v>
      </c>
      <c r="N1917" s="1">
        <v>24</v>
      </c>
      <c r="O1917" s="1">
        <v>46</v>
      </c>
      <c r="P1917" s="1">
        <v>4.6516200000000004E-3</v>
      </c>
      <c r="Q1917" s="1">
        <v>4.6516200000000004E-3</v>
      </c>
      <c r="R1917" s="1">
        <v>0.18689729999999999</v>
      </c>
      <c r="S1917" s="1">
        <v>0.18689729999999999</v>
      </c>
      <c r="T1917" s="1">
        <v>8</v>
      </c>
      <c r="U1917" s="1">
        <v>3</v>
      </c>
      <c r="V1917" s="1">
        <v>0</v>
      </c>
      <c r="W1917" s="1" t="s">
        <v>50</v>
      </c>
      <c r="X1917" s="1">
        <v>3</v>
      </c>
      <c r="Y1917" s="1">
        <v>4.233E-2</v>
      </c>
      <c r="Z1917" s="1">
        <v>0.62078999999999995</v>
      </c>
      <c r="AA1917" s="1">
        <v>0</v>
      </c>
      <c r="AB1917" s="1">
        <v>0</v>
      </c>
      <c r="AC1917" s="1" t="s">
        <v>49</v>
      </c>
      <c r="AD1917" s="1"/>
      <c r="AE1917" s="1"/>
      <c r="AF1917" s="1"/>
      <c r="AG1917" s="1" t="s">
        <v>50</v>
      </c>
      <c r="AH1917" s="1">
        <v>3</v>
      </c>
      <c r="AI1917" s="1">
        <v>1.2904899999999999</v>
      </c>
      <c r="AJ1917" s="1">
        <v>6.4999999999999997E-4</v>
      </c>
      <c r="AK1917" s="1">
        <v>0</v>
      </c>
      <c r="AL1917" s="1"/>
      <c r="AM1917" s="1"/>
      <c r="AN1917" s="1"/>
      <c r="AO1917" s="1"/>
      <c r="AP1917" s="1"/>
    </row>
    <row r="1918" spans="1:42" x14ac:dyDescent="0.25">
      <c r="A1918" s="1" t="s">
        <v>1307</v>
      </c>
      <c r="B1918" s="1">
        <v>1008141</v>
      </c>
      <c r="C1918" s="1">
        <v>2020</v>
      </c>
      <c r="D1918" s="1" t="s">
        <v>43</v>
      </c>
      <c r="E1918" s="1" t="s">
        <v>44</v>
      </c>
      <c r="F1918" s="1" t="s">
        <v>66</v>
      </c>
      <c r="G1918" s="1" t="s">
        <v>134</v>
      </c>
      <c r="H1918" s="1"/>
      <c r="I1918" s="1" t="s">
        <v>47</v>
      </c>
      <c r="J1918" s="1" t="s">
        <v>104</v>
      </c>
      <c r="K1918" s="1" t="s">
        <v>49</v>
      </c>
      <c r="L1918" s="1">
        <v>251716.07399999999</v>
      </c>
      <c r="M1918" s="1">
        <v>99</v>
      </c>
      <c r="N1918" s="1">
        <v>18</v>
      </c>
      <c r="O1918" s="1">
        <v>46</v>
      </c>
      <c r="P1918" s="1">
        <v>5.6261145000000004E-3</v>
      </c>
      <c r="Q1918" s="1">
        <v>0.76857343150000001</v>
      </c>
      <c r="R1918" s="1">
        <v>2.5833883299999999E-2</v>
      </c>
      <c r="S1918" s="1">
        <v>0.39612407100000002</v>
      </c>
      <c r="T1918" s="1">
        <v>25</v>
      </c>
      <c r="U1918" s="1">
        <v>18</v>
      </c>
      <c r="V1918" s="1">
        <v>0</v>
      </c>
      <c r="W1918" s="1" t="s">
        <v>50</v>
      </c>
      <c r="X1918" s="1">
        <v>18</v>
      </c>
      <c r="Y1918" s="1">
        <v>3.9679600000000002</v>
      </c>
      <c r="Z1918" s="1">
        <v>19.966249999999999</v>
      </c>
      <c r="AA1918" s="1">
        <v>0</v>
      </c>
      <c r="AB1918" s="1">
        <v>0</v>
      </c>
      <c r="AC1918" s="1" t="s">
        <v>49</v>
      </c>
      <c r="AD1918" s="1"/>
      <c r="AE1918" s="1"/>
      <c r="AF1918" s="1"/>
      <c r="AG1918" s="1" t="s">
        <v>50</v>
      </c>
      <c r="AH1918" s="1">
        <v>18</v>
      </c>
      <c r="AI1918" s="1">
        <v>17.266919999999999</v>
      </c>
      <c r="AJ1918" s="1">
        <v>2.1010000000000001E-2</v>
      </c>
      <c r="AK1918" s="1">
        <v>2.0000000000000002E-5</v>
      </c>
      <c r="AL1918" s="1"/>
      <c r="AM1918" s="1"/>
      <c r="AN1918" s="1"/>
      <c r="AO1918" s="1"/>
      <c r="AP1918" s="1"/>
    </row>
    <row r="1919" spans="1:42" x14ac:dyDescent="0.25">
      <c r="A1919" s="1" t="s">
        <v>1307</v>
      </c>
      <c r="B1919" s="1">
        <v>1008141</v>
      </c>
      <c r="C1919" s="1">
        <v>2020</v>
      </c>
      <c r="D1919" s="1" t="s">
        <v>43</v>
      </c>
      <c r="E1919" s="1" t="s">
        <v>44</v>
      </c>
      <c r="F1919" s="1" t="s">
        <v>66</v>
      </c>
      <c r="G1919" s="1" t="s">
        <v>431</v>
      </c>
      <c r="H1919" s="1"/>
      <c r="I1919" s="1" t="s">
        <v>47</v>
      </c>
      <c r="J1919" s="1" t="s">
        <v>104</v>
      </c>
      <c r="K1919" s="1" t="s">
        <v>49</v>
      </c>
      <c r="L1919" s="1">
        <v>1225436.8459999999</v>
      </c>
      <c r="M1919" s="1">
        <v>79</v>
      </c>
      <c r="N1919" s="1">
        <v>28</v>
      </c>
      <c r="O1919" s="1">
        <v>31.92</v>
      </c>
      <c r="P1919" s="1">
        <v>2.5149251899999999E-2</v>
      </c>
      <c r="Q1919" s="1">
        <v>2.5149251899999999E-2</v>
      </c>
      <c r="R1919" s="1">
        <v>0.31544928880000001</v>
      </c>
      <c r="S1919" s="1">
        <v>0.31544928880000001</v>
      </c>
      <c r="T1919" s="1">
        <v>67</v>
      </c>
      <c r="U1919" s="1">
        <v>35</v>
      </c>
      <c r="V1919" s="1">
        <v>0</v>
      </c>
      <c r="W1919" s="1" t="s">
        <v>50</v>
      </c>
      <c r="X1919" s="1">
        <v>35</v>
      </c>
      <c r="Y1919" s="1">
        <v>26.780329999999999</v>
      </c>
      <c r="Z1919" s="1">
        <v>122.61283</v>
      </c>
      <c r="AA1919" s="1">
        <v>0</v>
      </c>
      <c r="AB1919" s="1">
        <v>0</v>
      </c>
      <c r="AC1919" s="1" t="s">
        <v>49</v>
      </c>
      <c r="AD1919" s="1"/>
      <c r="AE1919" s="1"/>
      <c r="AF1919" s="1"/>
      <c r="AG1919" s="1" t="s">
        <v>50</v>
      </c>
      <c r="AH1919" s="1">
        <v>35</v>
      </c>
      <c r="AI1919" s="1">
        <v>127.33132999999999</v>
      </c>
      <c r="AJ1919" s="1">
        <v>0.12906999999999999</v>
      </c>
      <c r="AK1919" s="1">
        <v>1.2999999999999999E-4</v>
      </c>
      <c r="AL1919" s="1"/>
      <c r="AM1919" s="1"/>
      <c r="AN1919" s="1"/>
      <c r="AO1919" s="1"/>
      <c r="AP1919" s="1"/>
    </row>
    <row r="1920" spans="1:42" x14ac:dyDescent="0.25">
      <c r="A1920" s="1" t="s">
        <v>1307</v>
      </c>
      <c r="B1920" s="1">
        <v>1008141</v>
      </c>
      <c r="C1920" s="1">
        <v>2020</v>
      </c>
      <c r="D1920" s="1" t="s">
        <v>43</v>
      </c>
      <c r="E1920" s="1" t="s">
        <v>44</v>
      </c>
      <c r="F1920" s="1" t="s">
        <v>66</v>
      </c>
      <c r="G1920" s="1" t="s">
        <v>140</v>
      </c>
      <c r="H1920" s="1"/>
      <c r="I1920" s="1" t="s">
        <v>47</v>
      </c>
      <c r="J1920" s="1" t="s">
        <v>104</v>
      </c>
      <c r="K1920" s="1" t="s">
        <v>49</v>
      </c>
      <c r="L1920" s="1">
        <v>2618714.2459999998</v>
      </c>
      <c r="M1920" s="1">
        <v>99</v>
      </c>
      <c r="N1920" s="1">
        <v>18</v>
      </c>
      <c r="O1920" s="1">
        <v>46</v>
      </c>
      <c r="P1920" s="1">
        <v>5.6261145000000004E-3</v>
      </c>
      <c r="Q1920" s="1">
        <v>0.76857870949999996</v>
      </c>
      <c r="R1920" s="1">
        <v>2.5837616399999999E-2</v>
      </c>
      <c r="S1920" s="1">
        <v>0.39612407100000002</v>
      </c>
      <c r="T1920" s="1">
        <v>243</v>
      </c>
      <c r="U1920" s="1">
        <v>40</v>
      </c>
      <c r="V1920" s="1">
        <v>0</v>
      </c>
      <c r="W1920" s="1" t="s">
        <v>50</v>
      </c>
      <c r="X1920" s="1">
        <v>40</v>
      </c>
      <c r="Y1920" s="1">
        <v>154.01066</v>
      </c>
      <c r="Z1920" s="1">
        <v>112.88436</v>
      </c>
      <c r="AA1920" s="1">
        <v>0</v>
      </c>
      <c r="AB1920" s="1">
        <v>0</v>
      </c>
      <c r="AC1920" s="1" t="s">
        <v>49</v>
      </c>
      <c r="AD1920" s="1"/>
      <c r="AE1920" s="1"/>
      <c r="AF1920" s="1"/>
      <c r="AG1920" s="1" t="s">
        <v>50</v>
      </c>
      <c r="AH1920" s="1">
        <v>40</v>
      </c>
      <c r="AI1920" s="1">
        <v>1544.3510200000001</v>
      </c>
      <c r="AJ1920" s="1">
        <v>1.89489</v>
      </c>
      <c r="AK1920" s="1">
        <v>1.5499999999999999E-3</v>
      </c>
      <c r="AL1920" s="1"/>
      <c r="AM1920" s="1"/>
      <c r="AN1920" s="1"/>
      <c r="AO1920" s="1"/>
      <c r="AP1920" s="1"/>
    </row>
    <row r="1921" spans="1:42" x14ac:dyDescent="0.25">
      <c r="A1921" s="1" t="s">
        <v>1307</v>
      </c>
      <c r="B1921" s="1">
        <v>1008141</v>
      </c>
      <c r="C1921" s="1">
        <v>2020</v>
      </c>
      <c r="D1921" s="1" t="s">
        <v>43</v>
      </c>
      <c r="E1921" s="1" t="s">
        <v>44</v>
      </c>
      <c r="F1921" s="1" t="s">
        <v>66</v>
      </c>
      <c r="G1921" s="1" t="s">
        <v>96</v>
      </c>
      <c r="H1921" s="1"/>
      <c r="I1921" s="1" t="s">
        <v>47</v>
      </c>
      <c r="J1921" s="1" t="s">
        <v>104</v>
      </c>
      <c r="K1921" s="1" t="s">
        <v>49</v>
      </c>
      <c r="L1921" s="1">
        <v>465600.761</v>
      </c>
      <c r="M1921" s="1">
        <v>93</v>
      </c>
      <c r="N1921" s="1">
        <v>40</v>
      </c>
      <c r="O1921" s="1">
        <v>46</v>
      </c>
      <c r="P1921" s="1">
        <v>0.76960609999999996</v>
      </c>
      <c r="Q1921" s="1">
        <v>0.76960609999999996</v>
      </c>
      <c r="R1921" s="1">
        <v>2.5875450000000001E-2</v>
      </c>
      <c r="S1921" s="1">
        <v>2.5875450000000001E-2</v>
      </c>
      <c r="T1921" s="1">
        <v>93</v>
      </c>
      <c r="U1921" s="1">
        <v>4</v>
      </c>
      <c r="V1921" s="1">
        <v>0</v>
      </c>
      <c r="W1921" s="1" t="s">
        <v>50</v>
      </c>
      <c r="X1921" s="1">
        <v>4</v>
      </c>
      <c r="Y1921" s="1">
        <v>366.78287999999998</v>
      </c>
      <c r="Z1921" s="1">
        <v>4.50136</v>
      </c>
      <c r="AA1921" s="1">
        <v>0</v>
      </c>
      <c r="AB1921" s="1">
        <v>0</v>
      </c>
      <c r="AC1921" s="1" t="s">
        <v>49</v>
      </c>
      <c r="AD1921" s="1"/>
      <c r="AE1921" s="1"/>
      <c r="AF1921" s="1"/>
      <c r="AG1921" s="1" t="s">
        <v>50</v>
      </c>
      <c r="AH1921" s="1">
        <v>4</v>
      </c>
      <c r="AI1921" s="1">
        <v>36.811169999999997</v>
      </c>
      <c r="AJ1921" s="1">
        <v>4.7400000000000003E-3</v>
      </c>
      <c r="AK1921" s="1">
        <v>5.0000000000000002E-5</v>
      </c>
      <c r="AL1921" s="1"/>
      <c r="AM1921" s="1"/>
      <c r="AN1921" s="1"/>
      <c r="AO1921" s="1"/>
      <c r="AP1921" s="1"/>
    </row>
    <row r="1922" spans="1:42" x14ac:dyDescent="0.25">
      <c r="A1922" s="1" t="s">
        <v>1307</v>
      </c>
      <c r="B1922" s="1">
        <v>1008141</v>
      </c>
      <c r="C1922" s="1">
        <v>2020</v>
      </c>
      <c r="D1922" s="1" t="s">
        <v>43</v>
      </c>
      <c r="E1922" s="1" t="s">
        <v>44</v>
      </c>
      <c r="F1922" s="1" t="s">
        <v>66</v>
      </c>
      <c r="G1922" s="1" t="s">
        <v>183</v>
      </c>
      <c r="H1922" s="1"/>
      <c r="I1922" s="1" t="s">
        <v>47</v>
      </c>
      <c r="J1922" s="1" t="s">
        <v>104</v>
      </c>
      <c r="K1922" s="1" t="s">
        <v>49</v>
      </c>
      <c r="L1922" s="1">
        <v>14051518.513</v>
      </c>
      <c r="M1922" s="1">
        <v>99</v>
      </c>
      <c r="N1922" s="1">
        <v>18</v>
      </c>
      <c r="O1922" s="1">
        <v>46</v>
      </c>
      <c r="P1922" s="1">
        <v>0.76876560000000005</v>
      </c>
      <c r="Q1922" s="1">
        <v>0.76876560000000005</v>
      </c>
      <c r="R1922" s="1">
        <v>2.583473E-2</v>
      </c>
      <c r="S1922" s="1">
        <v>2.583473E-2</v>
      </c>
      <c r="T1922" s="1">
        <v>1442</v>
      </c>
      <c r="U1922" s="1">
        <v>91</v>
      </c>
      <c r="V1922" s="1">
        <v>0</v>
      </c>
      <c r="W1922" s="1" t="s">
        <v>50</v>
      </c>
      <c r="X1922" s="1">
        <v>89</v>
      </c>
      <c r="Y1922" s="1">
        <v>11039.472040000001</v>
      </c>
      <c r="Z1922" s="1">
        <v>135.41718</v>
      </c>
      <c r="AA1922" s="1">
        <v>0</v>
      </c>
      <c r="AB1922" s="1">
        <v>0</v>
      </c>
      <c r="AC1922" s="1" t="s">
        <v>49</v>
      </c>
      <c r="AD1922" s="1"/>
      <c r="AE1922" s="1"/>
      <c r="AF1922" s="1"/>
      <c r="AG1922" s="1" t="s">
        <v>50</v>
      </c>
      <c r="AH1922" s="1">
        <v>91</v>
      </c>
      <c r="AI1922" s="1">
        <v>1168.9960100000001</v>
      </c>
      <c r="AJ1922" s="1">
        <v>0.15043999999999999</v>
      </c>
      <c r="AK1922" s="1">
        <v>1.8600000000000001E-3</v>
      </c>
      <c r="AL1922" s="1"/>
      <c r="AM1922" s="1"/>
      <c r="AN1922" s="1"/>
      <c r="AO1922" s="1"/>
      <c r="AP1922" s="1"/>
    </row>
    <row r="1923" spans="1:42" x14ac:dyDescent="0.25">
      <c r="A1923" s="1" t="s">
        <v>1307</v>
      </c>
      <c r="B1923" s="1">
        <v>1008141</v>
      </c>
      <c r="C1923" s="1">
        <v>2020</v>
      </c>
      <c r="D1923" s="1" t="s">
        <v>43</v>
      </c>
      <c r="E1923" s="1" t="s">
        <v>44</v>
      </c>
      <c r="F1923" s="1" t="s">
        <v>66</v>
      </c>
      <c r="G1923" s="1" t="s">
        <v>784</v>
      </c>
      <c r="H1923" s="1"/>
      <c r="I1923" s="1" t="s">
        <v>47</v>
      </c>
      <c r="J1923" s="1" t="s">
        <v>104</v>
      </c>
      <c r="K1923" s="1" t="s">
        <v>49</v>
      </c>
      <c r="L1923" s="1">
        <v>1513898.577</v>
      </c>
      <c r="M1923" s="1">
        <v>99</v>
      </c>
      <c r="N1923" s="1">
        <v>18</v>
      </c>
      <c r="O1923" s="1">
        <v>46</v>
      </c>
      <c r="P1923" s="1">
        <v>0.76857343150000001</v>
      </c>
      <c r="Q1923" s="1">
        <v>0.76857343150000001</v>
      </c>
      <c r="R1923" s="1">
        <v>2.5833883299999999E-2</v>
      </c>
      <c r="S1923" s="1">
        <v>2.5833883299999999E-2</v>
      </c>
      <c r="T1923" s="1">
        <v>100</v>
      </c>
      <c r="U1923" s="1">
        <v>28</v>
      </c>
      <c r="V1923" s="1">
        <v>0</v>
      </c>
      <c r="W1923" s="1" t="s">
        <v>50</v>
      </c>
      <c r="X1923" s="1">
        <v>23</v>
      </c>
      <c r="Y1923" s="1">
        <v>1160.4808399999999</v>
      </c>
      <c r="Z1923" s="1">
        <v>14.23828</v>
      </c>
      <c r="AA1923" s="1">
        <v>0</v>
      </c>
      <c r="AB1923" s="1">
        <v>0</v>
      </c>
      <c r="AC1923" s="1" t="s">
        <v>49</v>
      </c>
      <c r="AD1923" s="1"/>
      <c r="AE1923" s="1"/>
      <c r="AF1923" s="1"/>
      <c r="AG1923" s="1" t="s">
        <v>50</v>
      </c>
      <c r="AH1923" s="1">
        <v>28</v>
      </c>
      <c r="AI1923" s="1">
        <v>180.88755</v>
      </c>
      <c r="AJ1923" s="1">
        <v>2.3269999999999999E-2</v>
      </c>
      <c r="AK1923" s="1">
        <v>2.9E-4</v>
      </c>
      <c r="AL1923" s="1"/>
      <c r="AM1923" s="1"/>
      <c r="AN1923" s="1"/>
      <c r="AO1923" s="1"/>
      <c r="AP1923" s="1"/>
    </row>
    <row r="1924" spans="1:42" x14ac:dyDescent="0.25">
      <c r="A1924" s="1" t="s">
        <v>1307</v>
      </c>
      <c r="B1924" s="1">
        <v>1008141</v>
      </c>
      <c r="C1924" s="1">
        <v>2020</v>
      </c>
      <c r="D1924" s="1" t="s">
        <v>43</v>
      </c>
      <c r="E1924" s="1" t="s">
        <v>44</v>
      </c>
      <c r="F1924" s="1" t="s">
        <v>66</v>
      </c>
      <c r="G1924" s="1" t="s">
        <v>471</v>
      </c>
      <c r="H1924" s="1"/>
      <c r="I1924" s="1" t="s">
        <v>47</v>
      </c>
      <c r="J1924" s="1" t="s">
        <v>104</v>
      </c>
      <c r="K1924" s="1" t="s">
        <v>49</v>
      </c>
      <c r="L1924" s="1">
        <v>1748944.736</v>
      </c>
      <c r="M1924" s="1">
        <v>93</v>
      </c>
      <c r="N1924" s="1">
        <v>40</v>
      </c>
      <c r="O1924" s="1">
        <v>40.14</v>
      </c>
      <c r="P1924" s="1">
        <v>5.4863899999999998E-3</v>
      </c>
      <c r="Q1924" s="1">
        <v>0.48559239999999998</v>
      </c>
      <c r="R1924" s="1">
        <v>1.0909429999999999E-2</v>
      </c>
      <c r="S1924" s="1">
        <v>0.31348530000000002</v>
      </c>
      <c r="T1924" s="1">
        <v>528</v>
      </c>
      <c r="U1924" s="1">
        <v>68</v>
      </c>
      <c r="V1924" s="1">
        <v>0</v>
      </c>
      <c r="W1924" s="1" t="s">
        <v>50</v>
      </c>
      <c r="X1924" s="1">
        <v>64</v>
      </c>
      <c r="Y1924" s="1">
        <v>1403.5458799999999</v>
      </c>
      <c r="Z1924" s="1">
        <v>23.762699999999999</v>
      </c>
      <c r="AA1924" s="1">
        <v>0</v>
      </c>
      <c r="AB1924" s="1">
        <v>0</v>
      </c>
      <c r="AC1924" s="1" t="s">
        <v>49</v>
      </c>
      <c r="AD1924" s="1"/>
      <c r="AE1924" s="1"/>
      <c r="AF1924" s="1"/>
      <c r="AG1924" s="1" t="s">
        <v>50</v>
      </c>
      <c r="AH1924" s="1">
        <v>68</v>
      </c>
      <c r="AI1924" s="1">
        <v>522.29369999999994</v>
      </c>
      <c r="AJ1924" s="1">
        <v>3.1660000000000001E-2</v>
      </c>
      <c r="AK1924" s="1">
        <v>5.4000000000000001E-4</v>
      </c>
      <c r="AL1924" s="1"/>
      <c r="AM1924" s="1"/>
      <c r="AN1924" s="1"/>
      <c r="AO1924" s="1"/>
      <c r="AP1924" s="1"/>
    </row>
    <row r="1925" spans="1:42" x14ac:dyDescent="0.25">
      <c r="A1925" s="1" t="s">
        <v>1307</v>
      </c>
      <c r="B1925" s="1">
        <v>1008141</v>
      </c>
      <c r="C1925" s="1">
        <v>2020</v>
      </c>
      <c r="D1925" s="1" t="s">
        <v>43</v>
      </c>
      <c r="E1925" s="1" t="s">
        <v>44</v>
      </c>
      <c r="F1925" s="1" t="s">
        <v>66</v>
      </c>
      <c r="G1925" s="1" t="s">
        <v>616</v>
      </c>
      <c r="H1925" s="1"/>
      <c r="I1925" s="1" t="s">
        <v>47</v>
      </c>
      <c r="J1925" s="1" t="s">
        <v>104</v>
      </c>
      <c r="K1925" s="1" t="s">
        <v>49</v>
      </c>
      <c r="L1925" s="1">
        <v>206610.39799999999</v>
      </c>
      <c r="M1925" s="1">
        <v>93</v>
      </c>
      <c r="N1925" s="1">
        <v>40</v>
      </c>
      <c r="O1925" s="1">
        <v>46</v>
      </c>
      <c r="P1925" s="1">
        <v>0.76960609999999996</v>
      </c>
      <c r="Q1925" s="1">
        <v>0.76960609999999996</v>
      </c>
      <c r="R1925" s="1">
        <v>2.5875450000000001E-2</v>
      </c>
      <c r="S1925" s="1">
        <v>2.5875450000000001E-2</v>
      </c>
      <c r="T1925" s="1">
        <v>189</v>
      </c>
      <c r="U1925" s="1">
        <v>5</v>
      </c>
      <c r="V1925" s="1">
        <v>0</v>
      </c>
      <c r="W1925" s="1" t="s">
        <v>50</v>
      </c>
      <c r="X1925" s="1">
        <v>5</v>
      </c>
      <c r="Y1925" s="1">
        <v>162.75995</v>
      </c>
      <c r="Z1925" s="1">
        <v>1.9974799999999999</v>
      </c>
      <c r="AA1925" s="1">
        <v>0</v>
      </c>
      <c r="AB1925" s="1">
        <v>0</v>
      </c>
      <c r="AC1925" s="1" t="s">
        <v>49</v>
      </c>
      <c r="AD1925" s="1"/>
      <c r="AE1925" s="1"/>
      <c r="AF1925" s="1"/>
      <c r="AG1925" s="1" t="s">
        <v>50</v>
      </c>
      <c r="AH1925" s="1">
        <v>5</v>
      </c>
      <c r="AI1925" s="1">
        <v>16.334969999999998</v>
      </c>
      <c r="AJ1925" s="1">
        <v>2.0999999999999999E-3</v>
      </c>
      <c r="AK1925" s="1">
        <v>3.0000000000000001E-5</v>
      </c>
      <c r="AL1925" s="1"/>
      <c r="AM1925" s="1"/>
      <c r="AN1925" s="1"/>
      <c r="AO1925" s="1"/>
      <c r="AP1925" s="1"/>
    </row>
    <row r="1926" spans="1:42" x14ac:dyDescent="0.25">
      <c r="A1926" s="1" t="s">
        <v>1304</v>
      </c>
      <c r="B1926" s="1">
        <v>1008173</v>
      </c>
      <c r="C1926" s="1">
        <v>2020</v>
      </c>
      <c r="D1926" s="1" t="s">
        <v>43</v>
      </c>
      <c r="E1926" s="1" t="s">
        <v>44</v>
      </c>
      <c r="F1926" s="1" t="s">
        <v>66</v>
      </c>
      <c r="G1926" s="1" t="s">
        <v>309</v>
      </c>
      <c r="H1926" s="1"/>
      <c r="I1926" s="1" t="s">
        <v>47</v>
      </c>
      <c r="J1926" s="1" t="s">
        <v>53</v>
      </c>
      <c r="K1926" s="1" t="s">
        <v>49</v>
      </c>
      <c r="L1926" s="1">
        <v>15358725.699999999</v>
      </c>
      <c r="M1926" s="1">
        <v>100.4</v>
      </c>
      <c r="N1926" s="1">
        <v>44.2</v>
      </c>
      <c r="O1926" s="1">
        <v>42.18</v>
      </c>
      <c r="P1926" s="1">
        <v>6.9999999999999999E-4</v>
      </c>
      <c r="Q1926" s="1">
        <v>2.6800000000000001E-2</v>
      </c>
      <c r="R1926" s="1">
        <v>1.8100000000000002E-2</v>
      </c>
      <c r="S1926" s="1">
        <v>0.61960000000000004</v>
      </c>
      <c r="T1926" s="1">
        <v>205</v>
      </c>
      <c r="U1926" s="1">
        <v>504</v>
      </c>
      <c r="V1926" s="1">
        <v>0</v>
      </c>
      <c r="W1926" s="1" t="s">
        <v>49</v>
      </c>
      <c r="X1926" s="1"/>
      <c r="Y1926" s="1"/>
      <c r="Z1926" s="1"/>
      <c r="AA1926" s="1"/>
      <c r="AB1926" s="1"/>
      <c r="AC1926" s="1" t="s">
        <v>49</v>
      </c>
      <c r="AD1926" s="1"/>
      <c r="AE1926" s="1"/>
      <c r="AF1926" s="1"/>
      <c r="AG1926" s="1" t="s">
        <v>50</v>
      </c>
      <c r="AH1926" s="1">
        <v>504</v>
      </c>
      <c r="AI1926" s="1">
        <v>115551.7</v>
      </c>
      <c r="AJ1926" s="1">
        <v>42.8</v>
      </c>
      <c r="AK1926" s="1">
        <v>3.9E-2</v>
      </c>
      <c r="AL1926" s="1"/>
      <c r="AM1926" s="1"/>
      <c r="AN1926" s="1"/>
      <c r="AO1926" s="1"/>
      <c r="AP1926" s="1"/>
    </row>
    <row r="1927" spans="1:42" x14ac:dyDescent="0.25">
      <c r="A1927" s="1" t="s">
        <v>1310</v>
      </c>
      <c r="B1927" s="1">
        <v>1011847</v>
      </c>
      <c r="C1927" s="1">
        <v>2020</v>
      </c>
      <c r="D1927" s="1" t="s">
        <v>43</v>
      </c>
      <c r="E1927" s="1" t="s">
        <v>44</v>
      </c>
      <c r="F1927" s="1" t="s">
        <v>66</v>
      </c>
      <c r="G1927" s="1" t="s">
        <v>256</v>
      </c>
      <c r="H1927" s="1"/>
      <c r="I1927" s="1" t="s">
        <v>47</v>
      </c>
      <c r="J1927" s="1" t="s">
        <v>894</v>
      </c>
      <c r="K1927" s="1" t="s">
        <v>49</v>
      </c>
      <c r="L1927" s="1">
        <v>275930</v>
      </c>
      <c r="M1927" s="1">
        <v>134</v>
      </c>
      <c r="N1927" s="1">
        <v>62</v>
      </c>
      <c r="O1927" s="1">
        <v>47.18</v>
      </c>
      <c r="P1927" s="1">
        <v>5.0000000000000001E-3</v>
      </c>
      <c r="Q1927" s="1">
        <v>0.11600000000000001</v>
      </c>
      <c r="R1927" s="1">
        <v>5.1999999999999998E-2</v>
      </c>
      <c r="S1927" s="1">
        <v>0.54300000000000004</v>
      </c>
      <c r="T1927" s="1">
        <v>5</v>
      </c>
      <c r="U1927" s="1">
        <v>13</v>
      </c>
      <c r="V1927" s="1">
        <v>0</v>
      </c>
      <c r="W1927" s="1" t="s">
        <v>50</v>
      </c>
      <c r="X1927" s="1">
        <v>6</v>
      </c>
      <c r="Y1927" s="1">
        <v>0</v>
      </c>
      <c r="Z1927" s="1">
        <v>39.39</v>
      </c>
      <c r="AA1927" s="1">
        <v>0</v>
      </c>
      <c r="AB1927" s="1">
        <v>0</v>
      </c>
      <c r="AC1927" s="1" t="s">
        <v>49</v>
      </c>
      <c r="AD1927" s="1"/>
      <c r="AE1927" s="1"/>
      <c r="AF1927" s="1"/>
      <c r="AG1927" s="1" t="s">
        <v>50</v>
      </c>
      <c r="AH1927" s="1">
        <v>13</v>
      </c>
      <c r="AI1927" s="1">
        <v>1674.96</v>
      </c>
      <c r="AJ1927" s="1">
        <v>0.76100000000000001</v>
      </c>
      <c r="AK1927" s="1">
        <v>2.7000000000000001E-3</v>
      </c>
      <c r="AL1927" s="1"/>
      <c r="AM1927" s="1"/>
      <c r="AN1927" s="1"/>
      <c r="AO1927" s="1"/>
      <c r="AP1927" s="1"/>
    </row>
    <row r="1928" spans="1:42" x14ac:dyDescent="0.25">
      <c r="A1928" s="1" t="s">
        <v>1311</v>
      </c>
      <c r="B1928" s="1">
        <v>1011773</v>
      </c>
      <c r="C1928" s="1">
        <v>2020</v>
      </c>
      <c r="D1928" s="1" t="s">
        <v>43</v>
      </c>
      <c r="E1928" s="1" t="s">
        <v>44</v>
      </c>
      <c r="F1928" s="1" t="s">
        <v>66</v>
      </c>
      <c r="G1928" s="1" t="s">
        <v>255</v>
      </c>
      <c r="H1928" s="1"/>
      <c r="I1928" s="1" t="s">
        <v>47</v>
      </c>
      <c r="J1928" s="1" t="s">
        <v>48</v>
      </c>
      <c r="K1928" s="1" t="s">
        <v>49</v>
      </c>
      <c r="L1928" s="1">
        <v>4237.22</v>
      </c>
      <c r="M1928" s="1">
        <v>150</v>
      </c>
      <c r="N1928" s="1">
        <v>25</v>
      </c>
      <c r="O1928" s="1">
        <v>40.53</v>
      </c>
      <c r="P1928" s="1">
        <v>5.6090000000000003E-3</v>
      </c>
      <c r="Q1928" s="1">
        <v>5.6090000000000003E-3</v>
      </c>
      <c r="R1928" s="1">
        <v>0.40854099999999999</v>
      </c>
      <c r="S1928" s="1">
        <v>0.40854099999999999</v>
      </c>
      <c r="T1928" s="1">
        <v>1</v>
      </c>
      <c r="U1928" s="1">
        <v>2</v>
      </c>
      <c r="V1928" s="1">
        <v>0</v>
      </c>
      <c r="W1928" s="1" t="s">
        <v>49</v>
      </c>
      <c r="X1928" s="1"/>
      <c r="Y1928" s="1"/>
      <c r="Z1928" s="1"/>
      <c r="AA1928" s="1"/>
      <c r="AB1928" s="1"/>
      <c r="AC1928" s="1" t="s">
        <v>49</v>
      </c>
      <c r="AD1928" s="1"/>
      <c r="AE1928" s="1"/>
      <c r="AF1928" s="1"/>
      <c r="AG1928" s="1" t="s">
        <v>50</v>
      </c>
      <c r="AH1928" s="1">
        <v>2</v>
      </c>
      <c r="AI1928" s="1">
        <v>2.8409086000000001</v>
      </c>
      <c r="AJ1928" s="1">
        <v>3.5496999999999998E-3</v>
      </c>
      <c r="AK1928" s="1">
        <v>2.7999999999999999E-6</v>
      </c>
      <c r="AL1928" s="1"/>
      <c r="AM1928" s="1"/>
      <c r="AN1928" s="1"/>
      <c r="AO1928" s="1"/>
      <c r="AP1928" s="1"/>
    </row>
    <row r="1929" spans="1:42" x14ac:dyDescent="0.25">
      <c r="A1929" s="1" t="s">
        <v>1311</v>
      </c>
      <c r="B1929" s="1">
        <v>1011773</v>
      </c>
      <c r="C1929" s="1">
        <v>2020</v>
      </c>
      <c r="D1929" s="1" t="s">
        <v>43</v>
      </c>
      <c r="E1929" s="1" t="s">
        <v>44</v>
      </c>
      <c r="F1929" s="1" t="s">
        <v>66</v>
      </c>
      <c r="G1929" s="1" t="s">
        <v>539</v>
      </c>
      <c r="H1929" s="1"/>
      <c r="I1929" s="1" t="s">
        <v>47</v>
      </c>
      <c r="J1929" s="1" t="s">
        <v>48</v>
      </c>
      <c r="K1929" s="1" t="s">
        <v>49</v>
      </c>
      <c r="L1929" s="1">
        <v>209074.34</v>
      </c>
      <c r="M1929" s="1">
        <v>130</v>
      </c>
      <c r="N1929" s="1">
        <v>48</v>
      </c>
      <c r="O1929" s="1">
        <v>40.53</v>
      </c>
      <c r="P1929" s="1">
        <v>0.10968</v>
      </c>
      <c r="Q1929" s="1">
        <v>0.10968</v>
      </c>
      <c r="R1929" s="1">
        <v>0.13531799999999999</v>
      </c>
      <c r="S1929" s="1">
        <v>0.13531799999999999</v>
      </c>
      <c r="T1929" s="1">
        <v>28</v>
      </c>
      <c r="U1929" s="1">
        <v>104</v>
      </c>
      <c r="V1929" s="1">
        <v>0</v>
      </c>
      <c r="W1929" s="1" t="s">
        <v>50</v>
      </c>
      <c r="X1929" s="1">
        <v>40</v>
      </c>
      <c r="Y1929" s="1">
        <v>14.3369283</v>
      </c>
      <c r="Z1929" s="1">
        <v>6.4565381999999998</v>
      </c>
      <c r="AA1929" s="1">
        <v>0.7545752</v>
      </c>
      <c r="AB1929" s="1">
        <v>0.3398178</v>
      </c>
      <c r="AC1929" s="1" t="s">
        <v>49</v>
      </c>
      <c r="AD1929" s="1"/>
      <c r="AE1929" s="1"/>
      <c r="AF1929" s="1"/>
      <c r="AG1929" s="1" t="s">
        <v>50</v>
      </c>
      <c r="AH1929" s="1">
        <v>64</v>
      </c>
      <c r="AI1929" s="1">
        <v>456.91134319999998</v>
      </c>
      <c r="AJ1929" s="1">
        <v>0.15718209999999999</v>
      </c>
      <c r="AK1929" s="1">
        <v>3.7359999999999997E-4</v>
      </c>
      <c r="AL1929" s="1"/>
      <c r="AM1929" s="1"/>
      <c r="AN1929" s="1"/>
      <c r="AO1929" s="1"/>
      <c r="AP1929" s="1"/>
    </row>
    <row r="1930" spans="1:42" x14ac:dyDescent="0.25">
      <c r="A1930" s="1" t="s">
        <v>1311</v>
      </c>
      <c r="B1930" s="1">
        <v>1011773</v>
      </c>
      <c r="C1930" s="1">
        <v>2020</v>
      </c>
      <c r="D1930" s="1" t="s">
        <v>43</v>
      </c>
      <c r="E1930" s="1" t="s">
        <v>44</v>
      </c>
      <c r="F1930" s="1" t="s">
        <v>66</v>
      </c>
      <c r="G1930" s="1" t="s">
        <v>286</v>
      </c>
      <c r="H1930" s="1"/>
      <c r="I1930" s="1" t="s">
        <v>47</v>
      </c>
      <c r="J1930" s="1" t="s">
        <v>48</v>
      </c>
      <c r="K1930" s="1" t="s">
        <v>49</v>
      </c>
      <c r="L1930" s="1">
        <v>1144451.77</v>
      </c>
      <c r="M1930" s="1">
        <v>129.94871789999999</v>
      </c>
      <c r="N1930" s="1">
        <v>46.128205100000002</v>
      </c>
      <c r="O1930" s="1">
        <v>40.53</v>
      </c>
      <c r="P1930" s="1">
        <v>0.10968</v>
      </c>
      <c r="Q1930" s="1">
        <v>0.10968</v>
      </c>
      <c r="R1930" s="1">
        <v>0.13531799999999999</v>
      </c>
      <c r="S1930" s="1">
        <v>0.13531799999999999</v>
      </c>
      <c r="T1930" s="1">
        <v>39</v>
      </c>
      <c r="U1930" s="1">
        <v>141</v>
      </c>
      <c r="V1930" s="1">
        <v>0</v>
      </c>
      <c r="W1930" s="1" t="s">
        <v>49</v>
      </c>
      <c r="X1930" s="1"/>
      <c r="Y1930" s="1"/>
      <c r="Z1930" s="1"/>
      <c r="AA1930" s="1"/>
      <c r="AB1930" s="1"/>
      <c r="AC1930" s="1" t="s">
        <v>50</v>
      </c>
      <c r="AD1930" s="1">
        <v>25</v>
      </c>
      <c r="AE1930" s="1">
        <v>16.629173999999999</v>
      </c>
      <c r="AF1930" s="1">
        <v>7.4888355000000004</v>
      </c>
      <c r="AG1930" s="1" t="s">
        <v>50</v>
      </c>
      <c r="AH1930" s="1">
        <v>116</v>
      </c>
      <c r="AI1930" s="1">
        <v>4228.5783518999997</v>
      </c>
      <c r="AJ1930" s="1">
        <v>1.4546735</v>
      </c>
      <c r="AK1930" s="1">
        <v>3.4573999999999998E-3</v>
      </c>
      <c r="AL1930" s="1"/>
      <c r="AM1930" s="1"/>
      <c r="AN1930" s="1"/>
      <c r="AO1930" s="1"/>
      <c r="AP1930" s="1"/>
    </row>
    <row r="1931" spans="1:42" x14ac:dyDescent="0.25">
      <c r="A1931" s="1" t="s">
        <v>1311</v>
      </c>
      <c r="B1931" s="1">
        <v>1011773</v>
      </c>
      <c r="C1931" s="1">
        <v>2020</v>
      </c>
      <c r="D1931" s="1" t="s">
        <v>43</v>
      </c>
      <c r="E1931" s="1" t="s">
        <v>44</v>
      </c>
      <c r="F1931" s="1" t="s">
        <v>66</v>
      </c>
      <c r="G1931" s="1" t="s">
        <v>256</v>
      </c>
      <c r="H1931" s="1"/>
      <c r="I1931" s="1" t="s">
        <v>47</v>
      </c>
      <c r="J1931" s="1" t="s">
        <v>48</v>
      </c>
      <c r="K1931" s="1" t="s">
        <v>49</v>
      </c>
      <c r="L1931" s="1">
        <v>98824.27</v>
      </c>
      <c r="M1931" s="1">
        <v>130</v>
      </c>
      <c r="N1931" s="1">
        <v>50</v>
      </c>
      <c r="O1931" s="1">
        <v>40.53</v>
      </c>
      <c r="P1931" s="1">
        <v>0.10968</v>
      </c>
      <c r="Q1931" s="1">
        <v>0.10968</v>
      </c>
      <c r="R1931" s="1">
        <v>0.13531799999999999</v>
      </c>
      <c r="S1931" s="1">
        <v>0.13531799999999999</v>
      </c>
      <c r="T1931" s="1">
        <v>4</v>
      </c>
      <c r="U1931" s="1">
        <v>16</v>
      </c>
      <c r="V1931" s="1">
        <v>0</v>
      </c>
      <c r="W1931" s="1" t="s">
        <v>49</v>
      </c>
      <c r="X1931" s="1"/>
      <c r="Y1931" s="1"/>
      <c r="Z1931" s="1"/>
      <c r="AA1931" s="1"/>
      <c r="AB1931" s="1"/>
      <c r="AC1931" s="1" t="s">
        <v>49</v>
      </c>
      <c r="AD1931" s="1"/>
      <c r="AE1931" s="1"/>
      <c r="AF1931" s="1"/>
      <c r="AG1931" s="1" t="s">
        <v>50</v>
      </c>
      <c r="AH1931" s="1">
        <v>16</v>
      </c>
      <c r="AI1931" s="1">
        <v>402.73671180000002</v>
      </c>
      <c r="AJ1931" s="1">
        <v>0.13854549999999999</v>
      </c>
      <c r="AK1931" s="1">
        <v>3.2929999999999998E-4</v>
      </c>
      <c r="AL1931" s="1"/>
      <c r="AM1931" s="1"/>
      <c r="AN1931" s="1"/>
      <c r="AO1931" s="1"/>
      <c r="AP1931" s="1"/>
    </row>
    <row r="1932" spans="1:42" x14ac:dyDescent="0.25">
      <c r="A1932" s="1" t="s">
        <v>1312</v>
      </c>
      <c r="B1932" s="1">
        <v>1011702</v>
      </c>
      <c r="C1932" s="1">
        <v>2020</v>
      </c>
      <c r="D1932" s="1" t="s">
        <v>43</v>
      </c>
      <c r="E1932" s="1" t="s">
        <v>44</v>
      </c>
      <c r="F1932" s="1" t="s">
        <v>45</v>
      </c>
      <c r="G1932" s="1"/>
      <c r="H1932" s="1" t="s">
        <v>149</v>
      </c>
      <c r="I1932" s="1" t="s">
        <v>47</v>
      </c>
      <c r="J1932" s="1" t="s">
        <v>150</v>
      </c>
      <c r="K1932" s="1"/>
      <c r="L1932" s="1">
        <v>95294.208952400004</v>
      </c>
      <c r="M1932" s="1">
        <v>60</v>
      </c>
      <c r="N1932" s="1">
        <v>200</v>
      </c>
      <c r="O1932" s="1">
        <v>41.620844499999997</v>
      </c>
      <c r="P1932" s="1">
        <v>1.4151000000000001E-3</v>
      </c>
      <c r="Q1932" s="1">
        <v>2.5955300000000001E-2</v>
      </c>
      <c r="R1932" s="1">
        <v>0.2368093</v>
      </c>
      <c r="S1932" s="1">
        <v>0.67637760000000002</v>
      </c>
      <c r="T1932" s="1"/>
      <c r="U1932" s="1">
        <v>6</v>
      </c>
      <c r="V1932" s="1"/>
      <c r="W1932" s="1" t="s">
        <v>49</v>
      </c>
      <c r="X1932" s="1"/>
      <c r="Y1932" s="1"/>
      <c r="Z1932" s="1"/>
      <c r="AA1932" s="1"/>
      <c r="AB1932" s="1"/>
      <c r="AC1932" s="1" t="s">
        <v>49</v>
      </c>
      <c r="AD1932" s="1"/>
      <c r="AE1932" s="1"/>
      <c r="AF1932" s="1"/>
      <c r="AG1932" s="1" t="s">
        <v>50</v>
      </c>
      <c r="AH1932" s="1">
        <v>6</v>
      </c>
      <c r="AI1932" s="1">
        <v>1220.3685149</v>
      </c>
      <c r="AJ1932" s="1">
        <v>2.7435988</v>
      </c>
      <c r="AK1932" s="1">
        <v>1.2516000000000001E-3</v>
      </c>
      <c r="AL1932" s="1"/>
      <c r="AM1932" s="1"/>
      <c r="AN1932" s="1"/>
      <c r="AO1932" s="1"/>
      <c r="AP1932" s="1"/>
    </row>
    <row r="1933" spans="1:42" x14ac:dyDescent="0.25">
      <c r="A1933" s="1" t="s">
        <v>1313</v>
      </c>
      <c r="B1933" s="1">
        <v>1010837</v>
      </c>
      <c r="C1933" s="1">
        <v>2020</v>
      </c>
      <c r="D1933" s="1" t="s">
        <v>43</v>
      </c>
      <c r="E1933" s="1" t="s">
        <v>44</v>
      </c>
      <c r="F1933" s="1" t="s">
        <v>66</v>
      </c>
      <c r="G1933" s="1" t="s">
        <v>256</v>
      </c>
      <c r="H1933" s="1"/>
      <c r="I1933" s="1" t="s">
        <v>47</v>
      </c>
      <c r="J1933" s="1" t="s">
        <v>53</v>
      </c>
      <c r="K1933" s="1" t="s">
        <v>49</v>
      </c>
      <c r="L1933" s="1">
        <v>202496.56</v>
      </c>
      <c r="M1933" s="1">
        <v>142</v>
      </c>
      <c r="N1933" s="1">
        <v>168.75</v>
      </c>
      <c r="O1933" s="1">
        <v>44.021200299999997</v>
      </c>
      <c r="P1933" s="1">
        <v>8.9572000000000002E-3</v>
      </c>
      <c r="Q1933" s="1">
        <v>1.40406E-2</v>
      </c>
      <c r="R1933" s="1">
        <v>0.1967129</v>
      </c>
      <c r="S1933" s="1">
        <v>0.28387869999999998</v>
      </c>
      <c r="T1933" s="1">
        <v>30</v>
      </c>
      <c r="U1933" s="1">
        <v>26</v>
      </c>
      <c r="V1933" s="1">
        <v>0</v>
      </c>
      <c r="W1933" s="1" t="s">
        <v>49</v>
      </c>
      <c r="X1933" s="1"/>
      <c r="Y1933" s="1"/>
      <c r="Z1933" s="1"/>
      <c r="AA1933" s="1"/>
      <c r="AB1933" s="1"/>
      <c r="AC1933" s="1" t="s">
        <v>49</v>
      </c>
      <c r="AD1933" s="1"/>
      <c r="AE1933" s="1"/>
      <c r="AF1933" s="1"/>
      <c r="AG1933" s="1" t="s">
        <v>50</v>
      </c>
      <c r="AH1933" s="1">
        <v>26</v>
      </c>
      <c r="AI1933" s="1">
        <v>1317.3546163000001</v>
      </c>
      <c r="AJ1933" s="1">
        <v>0.35259819999999997</v>
      </c>
      <c r="AK1933" s="1">
        <v>1.6255E-3</v>
      </c>
      <c r="AL1933" s="1"/>
      <c r="AM1933" s="1"/>
      <c r="AN1933" s="1"/>
      <c r="AO1933" s="1"/>
      <c r="AP1933" s="1"/>
    </row>
    <row r="1934" spans="1:42" x14ac:dyDescent="0.25">
      <c r="A1934" s="1" t="s">
        <v>1313</v>
      </c>
      <c r="B1934" s="1">
        <v>1010837</v>
      </c>
      <c r="C1934" s="1">
        <v>2020</v>
      </c>
      <c r="D1934" s="1" t="s">
        <v>43</v>
      </c>
      <c r="E1934" s="1" t="s">
        <v>44</v>
      </c>
      <c r="F1934" s="1" t="s">
        <v>66</v>
      </c>
      <c r="G1934" s="1" t="s">
        <v>255</v>
      </c>
      <c r="H1934" s="1"/>
      <c r="I1934" s="1" t="s">
        <v>47</v>
      </c>
      <c r="J1934" s="1" t="s">
        <v>53</v>
      </c>
      <c r="K1934" s="1" t="s">
        <v>49</v>
      </c>
      <c r="L1934" s="1">
        <v>91514.25</v>
      </c>
      <c r="M1934" s="1">
        <v>175</v>
      </c>
      <c r="N1934" s="1">
        <v>130</v>
      </c>
      <c r="O1934" s="1">
        <v>40.278760499999997</v>
      </c>
      <c r="P1934" s="1">
        <v>2.0521299999999999E-2</v>
      </c>
      <c r="Q1934" s="1">
        <v>2.0521299999999999E-2</v>
      </c>
      <c r="R1934" s="1">
        <v>0.30371389999999998</v>
      </c>
      <c r="S1934" s="1">
        <v>0.30371389999999998</v>
      </c>
      <c r="T1934" s="1">
        <v>2</v>
      </c>
      <c r="U1934" s="1">
        <v>4</v>
      </c>
      <c r="V1934" s="1">
        <v>0</v>
      </c>
      <c r="W1934" s="1" t="s">
        <v>49</v>
      </c>
      <c r="X1934" s="1"/>
      <c r="Y1934" s="1"/>
      <c r="Z1934" s="1"/>
      <c r="AA1934" s="1"/>
      <c r="AB1934" s="1"/>
      <c r="AC1934" s="1" t="s">
        <v>49</v>
      </c>
      <c r="AD1934" s="1"/>
      <c r="AE1934" s="1"/>
      <c r="AF1934" s="1"/>
      <c r="AG1934" s="1" t="s">
        <v>50</v>
      </c>
      <c r="AH1934" s="1">
        <v>4</v>
      </c>
      <c r="AI1934" s="1">
        <v>256.32897539999999</v>
      </c>
      <c r="AJ1934" s="1">
        <v>0.2444759</v>
      </c>
      <c r="AK1934" s="1">
        <v>4.192E-4</v>
      </c>
      <c r="AL1934" s="1"/>
      <c r="AM1934" s="1"/>
      <c r="AN1934" s="1"/>
      <c r="AO1934" s="1"/>
      <c r="AP1934" s="1"/>
    </row>
    <row r="1935" spans="1:42" x14ac:dyDescent="0.25">
      <c r="A1935" s="1" t="s">
        <v>1313</v>
      </c>
      <c r="B1935" s="1">
        <v>1010837</v>
      </c>
      <c r="C1935" s="1">
        <v>2020</v>
      </c>
      <c r="D1935" s="1" t="s">
        <v>43</v>
      </c>
      <c r="E1935" s="1" t="s">
        <v>44</v>
      </c>
      <c r="F1935" s="1" t="s">
        <v>66</v>
      </c>
      <c r="G1935" s="1" t="s">
        <v>538</v>
      </c>
      <c r="H1935" s="1"/>
      <c r="I1935" s="1" t="s">
        <v>47</v>
      </c>
      <c r="J1935" s="1" t="s">
        <v>53</v>
      </c>
      <c r="K1935" s="1" t="s">
        <v>49</v>
      </c>
      <c r="L1935" s="1">
        <v>26197.43</v>
      </c>
      <c r="M1935" s="1">
        <v>148</v>
      </c>
      <c r="N1935" s="1">
        <v>170</v>
      </c>
      <c r="O1935" s="1">
        <v>54.097210799999999</v>
      </c>
      <c r="P1935" s="1">
        <v>1.3724699999999999E-2</v>
      </c>
      <c r="Q1935" s="1">
        <v>1.3724699999999999E-2</v>
      </c>
      <c r="R1935" s="1">
        <v>0.19713839999999999</v>
      </c>
      <c r="S1935" s="1">
        <v>0.19713839999999999</v>
      </c>
      <c r="T1935" s="1">
        <v>5</v>
      </c>
      <c r="U1935" s="1">
        <v>8</v>
      </c>
      <c r="V1935" s="1">
        <v>0</v>
      </c>
      <c r="W1935" s="1" t="s">
        <v>49</v>
      </c>
      <c r="X1935" s="1"/>
      <c r="Y1935" s="1"/>
      <c r="Z1935" s="1"/>
      <c r="AA1935" s="1"/>
      <c r="AB1935" s="1"/>
      <c r="AC1935" s="1" t="s">
        <v>49</v>
      </c>
      <c r="AD1935" s="1"/>
      <c r="AE1935" s="1"/>
      <c r="AF1935" s="1"/>
      <c r="AG1935" s="1" t="s">
        <v>50</v>
      </c>
      <c r="AH1935" s="1">
        <v>8</v>
      </c>
      <c r="AI1935" s="1">
        <v>164.69233629999999</v>
      </c>
      <c r="AJ1935" s="1">
        <v>8.9380200000000007E-2</v>
      </c>
      <c r="AK1935" s="1">
        <v>2.3609999999999999E-4</v>
      </c>
      <c r="AL1935" s="1"/>
      <c r="AM1935" s="1"/>
      <c r="AN1935" s="1"/>
      <c r="AO1935" s="1"/>
      <c r="AP1935" s="1"/>
    </row>
    <row r="1936" spans="1:42" x14ac:dyDescent="0.25">
      <c r="A1936" s="1" t="s">
        <v>1313</v>
      </c>
      <c r="B1936" s="1">
        <v>1010837</v>
      </c>
      <c r="C1936" s="1">
        <v>2020</v>
      </c>
      <c r="D1936" s="1" t="s">
        <v>43</v>
      </c>
      <c r="E1936" s="1" t="s">
        <v>44</v>
      </c>
      <c r="F1936" s="1" t="s">
        <v>66</v>
      </c>
      <c r="G1936" s="1" t="s">
        <v>206</v>
      </c>
      <c r="H1936" s="1"/>
      <c r="I1936" s="1" t="s">
        <v>47</v>
      </c>
      <c r="J1936" s="1" t="s">
        <v>53</v>
      </c>
      <c r="K1936" s="1" t="s">
        <v>49</v>
      </c>
      <c r="L1936" s="1">
        <v>519040.31</v>
      </c>
      <c r="M1936" s="1">
        <v>114.7</v>
      </c>
      <c r="N1936" s="1">
        <v>158.57142859999999</v>
      </c>
      <c r="O1936" s="1">
        <v>39.8927476</v>
      </c>
      <c r="P1936" s="1">
        <v>7.7356999999999999E-3</v>
      </c>
      <c r="Q1936" s="1">
        <v>1.1114499999999999E-2</v>
      </c>
      <c r="R1936" s="1">
        <v>0.14186019999999999</v>
      </c>
      <c r="S1936" s="1">
        <v>0.25863779999999997</v>
      </c>
      <c r="T1936" s="1">
        <v>69</v>
      </c>
      <c r="U1936" s="1">
        <v>41</v>
      </c>
      <c r="V1936" s="1">
        <v>0</v>
      </c>
      <c r="W1936" s="1" t="s">
        <v>49</v>
      </c>
      <c r="X1936" s="1"/>
      <c r="Y1936" s="1"/>
      <c r="Z1936" s="1"/>
      <c r="AA1936" s="1"/>
      <c r="AB1936" s="1"/>
      <c r="AC1936" s="1" t="s">
        <v>49</v>
      </c>
      <c r="AD1936" s="1"/>
      <c r="AE1936" s="1"/>
      <c r="AF1936" s="1"/>
      <c r="AG1936" s="1" t="s">
        <v>50</v>
      </c>
      <c r="AH1936" s="1">
        <v>41</v>
      </c>
      <c r="AI1936" s="1">
        <v>2496.0781238999998</v>
      </c>
      <c r="AJ1936" s="1">
        <v>1.3030489000000001</v>
      </c>
      <c r="AK1936" s="1">
        <v>3.6702000000000002E-3</v>
      </c>
      <c r="AL1936" s="1"/>
      <c r="AM1936" s="1"/>
      <c r="AN1936" s="1"/>
      <c r="AO1936" s="1"/>
      <c r="AP1936" s="1"/>
    </row>
    <row r="1937" spans="1:42" x14ac:dyDescent="0.25">
      <c r="A1937" s="1" t="s">
        <v>1313</v>
      </c>
      <c r="B1937" s="1">
        <v>1010837</v>
      </c>
      <c r="C1937" s="1">
        <v>2020</v>
      </c>
      <c r="D1937" s="1" t="s">
        <v>43</v>
      </c>
      <c r="E1937" s="1" t="s">
        <v>44</v>
      </c>
      <c r="F1937" s="1" t="s">
        <v>66</v>
      </c>
      <c r="G1937" s="1" t="s">
        <v>286</v>
      </c>
      <c r="H1937" s="1"/>
      <c r="I1937" s="1" t="s">
        <v>47</v>
      </c>
      <c r="J1937" s="1" t="s">
        <v>53</v>
      </c>
      <c r="K1937" s="1" t="s">
        <v>49</v>
      </c>
      <c r="L1937" s="1">
        <v>5688.34</v>
      </c>
      <c r="M1937" s="1">
        <v>100</v>
      </c>
      <c r="N1937" s="1">
        <v>60</v>
      </c>
      <c r="O1937" s="1">
        <v>37.155131900000001</v>
      </c>
      <c r="P1937" s="1">
        <v>1.2660100000000001E-2</v>
      </c>
      <c r="Q1937" s="1">
        <v>1.2660100000000001E-2</v>
      </c>
      <c r="R1937" s="1">
        <v>0.14848739999999999</v>
      </c>
      <c r="S1937" s="1">
        <v>0.14848739999999999</v>
      </c>
      <c r="T1937" s="1">
        <v>1</v>
      </c>
      <c r="U1937" s="1">
        <v>5</v>
      </c>
      <c r="V1937" s="1">
        <v>0</v>
      </c>
      <c r="W1937" s="1" t="s">
        <v>49</v>
      </c>
      <c r="X1937" s="1"/>
      <c r="Y1937" s="1"/>
      <c r="Z1937" s="1"/>
      <c r="AA1937" s="1"/>
      <c r="AB1937" s="1"/>
      <c r="AC1937" s="1" t="s">
        <v>49</v>
      </c>
      <c r="AD1937" s="1"/>
      <c r="AE1937" s="1"/>
      <c r="AF1937" s="1"/>
      <c r="AG1937" s="1" t="s">
        <v>50</v>
      </c>
      <c r="AH1937" s="1">
        <v>5</v>
      </c>
      <c r="AI1937" s="1">
        <v>13.366346399999999</v>
      </c>
      <c r="AJ1937" s="1">
        <v>5.3381000000000001E-3</v>
      </c>
      <c r="AK1937" s="1">
        <v>1.8700000000000001E-5</v>
      </c>
      <c r="AL1937" s="1"/>
      <c r="AM1937" s="1"/>
      <c r="AN1937" s="1"/>
      <c r="AO1937" s="1"/>
      <c r="AP1937" s="1"/>
    </row>
    <row r="1938" spans="1:42" x14ac:dyDescent="0.25">
      <c r="A1938" s="1" t="s">
        <v>1313</v>
      </c>
      <c r="B1938" s="1">
        <v>1010837</v>
      </c>
      <c r="C1938" s="1">
        <v>2020</v>
      </c>
      <c r="D1938" s="1" t="s">
        <v>43</v>
      </c>
      <c r="E1938" s="1" t="s">
        <v>44</v>
      </c>
      <c r="F1938" s="1" t="s">
        <v>66</v>
      </c>
      <c r="G1938" s="1" t="s">
        <v>291</v>
      </c>
      <c r="H1938" s="1"/>
      <c r="I1938" s="1" t="s">
        <v>47</v>
      </c>
      <c r="J1938" s="1" t="s">
        <v>53</v>
      </c>
      <c r="K1938" s="1" t="s">
        <v>49</v>
      </c>
      <c r="L1938" s="1">
        <v>16024.13</v>
      </c>
      <c r="M1938" s="1">
        <v>100</v>
      </c>
      <c r="N1938" s="1">
        <v>160</v>
      </c>
      <c r="O1938" s="1">
        <v>42.993389399999998</v>
      </c>
      <c r="P1938" s="1">
        <v>1.4756999999999999E-2</v>
      </c>
      <c r="Q1938" s="1">
        <v>1.4756999999999999E-2</v>
      </c>
      <c r="R1938" s="1">
        <v>0.1236139</v>
      </c>
      <c r="S1938" s="1">
        <v>0.1236139</v>
      </c>
      <c r="T1938" s="1">
        <v>2</v>
      </c>
      <c r="U1938" s="1">
        <v>6</v>
      </c>
      <c r="V1938" s="1">
        <v>0</v>
      </c>
      <c r="W1938" s="1" t="s">
        <v>49</v>
      </c>
      <c r="X1938" s="1"/>
      <c r="Y1938" s="1"/>
      <c r="Z1938" s="1"/>
      <c r="AA1938" s="1"/>
      <c r="AB1938" s="1"/>
      <c r="AC1938" s="1" t="s">
        <v>49</v>
      </c>
      <c r="AD1938" s="1"/>
      <c r="AE1938" s="1"/>
      <c r="AF1938" s="1"/>
      <c r="AG1938" s="1" t="s">
        <v>50</v>
      </c>
      <c r="AH1938" s="1">
        <v>6</v>
      </c>
      <c r="AI1938" s="1">
        <v>97.831582999999995</v>
      </c>
      <c r="AJ1938" s="1">
        <v>3.2557599999999999E-2</v>
      </c>
      <c r="AK1938" s="1">
        <v>1.372E-4</v>
      </c>
      <c r="AL1938" s="1"/>
      <c r="AM1938" s="1"/>
      <c r="AN1938" s="1"/>
      <c r="AO1938" s="1"/>
      <c r="AP1938" s="1"/>
    </row>
    <row r="1939" spans="1:42" x14ac:dyDescent="0.25">
      <c r="A1939" s="1" t="s">
        <v>1314</v>
      </c>
      <c r="B1939" s="1">
        <v>1010738</v>
      </c>
      <c r="C1939" s="1">
        <v>2020</v>
      </c>
      <c r="D1939" s="1" t="s">
        <v>43</v>
      </c>
      <c r="E1939" s="1" t="s">
        <v>44</v>
      </c>
      <c r="F1939" s="1" t="s">
        <v>66</v>
      </c>
      <c r="G1939" s="1" t="s">
        <v>1315</v>
      </c>
      <c r="H1939" s="1"/>
      <c r="I1939" s="1" t="s">
        <v>47</v>
      </c>
      <c r="J1939" s="1" t="s">
        <v>1316</v>
      </c>
      <c r="K1939" s="1" t="s">
        <v>49</v>
      </c>
      <c r="L1939" s="1">
        <v>700659</v>
      </c>
      <c r="M1939" s="1">
        <v>200</v>
      </c>
      <c r="N1939" s="1">
        <v>45</v>
      </c>
      <c r="O1939" s="1">
        <v>13</v>
      </c>
      <c r="P1939" s="1">
        <v>6.8000000000000005E-2</v>
      </c>
      <c r="Q1939" s="1">
        <v>8.3000000000000004E-2</v>
      </c>
      <c r="R1939" s="1">
        <v>0.83499999999999996</v>
      </c>
      <c r="S1939" s="1">
        <v>0.88400000000000001</v>
      </c>
      <c r="T1939" s="1">
        <v>136</v>
      </c>
      <c r="U1939" s="1">
        <v>4</v>
      </c>
      <c r="V1939" s="1">
        <v>4</v>
      </c>
      <c r="W1939" s="1" t="s">
        <v>50</v>
      </c>
      <c r="X1939" s="1">
        <v>4</v>
      </c>
      <c r="Y1939" s="1">
        <v>188</v>
      </c>
      <c r="Z1939" s="1">
        <v>237</v>
      </c>
      <c r="AA1939" s="1">
        <v>9.9</v>
      </c>
      <c r="AB1939" s="1">
        <v>12.45</v>
      </c>
      <c r="AC1939" s="1" t="s">
        <v>49</v>
      </c>
      <c r="AD1939" s="1"/>
      <c r="AE1939" s="1"/>
      <c r="AF1939" s="1"/>
      <c r="AG1939" s="1" t="s">
        <v>49</v>
      </c>
      <c r="AH1939" s="1"/>
      <c r="AI1939" s="1"/>
      <c r="AJ1939" s="1"/>
      <c r="AK1939" s="1"/>
      <c r="AL1939" s="1"/>
      <c r="AM1939" s="1"/>
      <c r="AN1939" s="1"/>
      <c r="AO1939" s="1"/>
      <c r="AP1939" s="1"/>
    </row>
    <row r="1940" spans="1:42" x14ac:dyDescent="0.25">
      <c r="A1940" s="1" t="s">
        <v>1317</v>
      </c>
      <c r="B1940" s="1">
        <v>1010294</v>
      </c>
      <c r="C1940" s="1">
        <v>2020</v>
      </c>
      <c r="D1940" s="1" t="s">
        <v>43</v>
      </c>
      <c r="E1940" s="1" t="s">
        <v>44</v>
      </c>
      <c r="F1940" s="1" t="s">
        <v>66</v>
      </c>
      <c r="G1940" s="1" t="s">
        <v>264</v>
      </c>
      <c r="H1940" s="1"/>
      <c r="I1940" s="1" t="s">
        <v>47</v>
      </c>
      <c r="J1940" s="1" t="s">
        <v>48</v>
      </c>
      <c r="K1940" s="1" t="s">
        <v>49</v>
      </c>
      <c r="L1940" s="1">
        <v>185472.94700059999</v>
      </c>
      <c r="M1940" s="1">
        <v>85</v>
      </c>
      <c r="N1940" s="1">
        <v>45</v>
      </c>
      <c r="O1940" s="1">
        <v>40</v>
      </c>
      <c r="P1940" s="1">
        <v>5.4640000000000001E-3</v>
      </c>
      <c r="Q1940" s="1">
        <v>5.4640000000000001E-3</v>
      </c>
      <c r="R1940" s="1">
        <v>0.37139899999999998</v>
      </c>
      <c r="S1940" s="1">
        <v>0.37139899999999998</v>
      </c>
      <c r="T1940" s="1">
        <v>88</v>
      </c>
      <c r="U1940" s="1">
        <v>75</v>
      </c>
      <c r="V1940" s="1">
        <v>0</v>
      </c>
      <c r="W1940" s="1" t="s">
        <v>49</v>
      </c>
      <c r="X1940" s="1"/>
      <c r="Y1940" s="1"/>
      <c r="Z1940" s="1"/>
      <c r="AA1940" s="1"/>
      <c r="AB1940" s="1"/>
      <c r="AC1940" s="1" t="s">
        <v>50</v>
      </c>
      <c r="AD1940" s="1">
        <v>69</v>
      </c>
      <c r="AE1940" s="1">
        <v>0.74354410000000004</v>
      </c>
      <c r="AF1940" s="1">
        <v>18.448126899999998</v>
      </c>
      <c r="AG1940" s="1" t="s">
        <v>50</v>
      </c>
      <c r="AH1940" s="1">
        <v>6</v>
      </c>
      <c r="AI1940" s="1">
        <v>65.184090900000001</v>
      </c>
      <c r="AJ1940" s="1">
        <v>7.8599100000000005E-2</v>
      </c>
      <c r="AK1940" s="1">
        <v>0</v>
      </c>
      <c r="AL1940" s="1"/>
      <c r="AM1940" s="1"/>
      <c r="AN1940" s="1"/>
      <c r="AO1940" s="1"/>
      <c r="AP1940" s="1"/>
    </row>
    <row r="1941" spans="1:42" x14ac:dyDescent="0.25">
      <c r="A1941" s="1" t="s">
        <v>1317</v>
      </c>
      <c r="B1941" s="1">
        <v>1010294</v>
      </c>
      <c r="C1941" s="1">
        <v>2020</v>
      </c>
      <c r="D1941" s="1" t="s">
        <v>43</v>
      </c>
      <c r="E1941" s="1" t="s">
        <v>44</v>
      </c>
      <c r="F1941" s="1" t="s">
        <v>66</v>
      </c>
      <c r="G1941" s="1" t="s">
        <v>180</v>
      </c>
      <c r="H1941" s="1"/>
      <c r="I1941" s="1" t="s">
        <v>47</v>
      </c>
      <c r="J1941" s="1" t="s">
        <v>48</v>
      </c>
      <c r="K1941" s="1" t="s">
        <v>49</v>
      </c>
      <c r="L1941" s="1">
        <v>8908.6866200000004</v>
      </c>
      <c r="M1941" s="1">
        <v>85</v>
      </c>
      <c r="N1941" s="1">
        <v>45</v>
      </c>
      <c r="O1941" s="1">
        <v>40</v>
      </c>
      <c r="P1941" s="1">
        <v>5.4640000000000001E-3</v>
      </c>
      <c r="Q1941" s="1">
        <v>5.4640000000000001E-3</v>
      </c>
      <c r="R1941" s="1">
        <v>0.37139899999999998</v>
      </c>
      <c r="S1941" s="1">
        <v>0.37139899999999998</v>
      </c>
      <c r="T1941" s="1">
        <v>10</v>
      </c>
      <c r="U1941" s="1">
        <v>8</v>
      </c>
      <c r="V1941" s="1">
        <v>0</v>
      </c>
      <c r="W1941" s="1" t="s">
        <v>49</v>
      </c>
      <c r="X1941" s="1"/>
      <c r="Y1941" s="1"/>
      <c r="Z1941" s="1"/>
      <c r="AA1941" s="1"/>
      <c r="AB1941" s="1"/>
      <c r="AC1941" s="1" t="s">
        <v>50</v>
      </c>
      <c r="AD1941" s="1">
        <v>8</v>
      </c>
      <c r="AE1941" s="1">
        <v>4.3322199999999998E-2</v>
      </c>
      <c r="AF1941" s="1">
        <v>1.0748701000000001</v>
      </c>
      <c r="AG1941" s="1" t="s">
        <v>49</v>
      </c>
      <c r="AH1941" s="1"/>
      <c r="AI1941" s="1"/>
      <c r="AJ1941" s="1"/>
      <c r="AK1941" s="1"/>
      <c r="AL1941" s="1"/>
      <c r="AM1941" s="1"/>
      <c r="AN1941" s="1"/>
      <c r="AO1941" s="1"/>
      <c r="AP1941" s="1"/>
    </row>
    <row r="1942" spans="1:42" x14ac:dyDescent="0.25">
      <c r="A1942" s="1" t="s">
        <v>1317</v>
      </c>
      <c r="B1942" s="1">
        <v>1010294</v>
      </c>
      <c r="C1942" s="1">
        <v>2020</v>
      </c>
      <c r="D1942" s="1" t="s">
        <v>43</v>
      </c>
      <c r="E1942" s="1" t="s">
        <v>44</v>
      </c>
      <c r="F1942" s="1" t="s">
        <v>66</v>
      </c>
      <c r="G1942" s="1" t="s">
        <v>431</v>
      </c>
      <c r="H1942" s="1"/>
      <c r="I1942" s="1" t="s">
        <v>47</v>
      </c>
      <c r="J1942" s="1" t="s">
        <v>48</v>
      </c>
      <c r="K1942" s="1" t="s">
        <v>49</v>
      </c>
      <c r="L1942" s="1">
        <v>41914.428359799997</v>
      </c>
      <c r="M1942" s="1">
        <v>85</v>
      </c>
      <c r="N1942" s="1">
        <v>45</v>
      </c>
      <c r="O1942" s="1">
        <v>40</v>
      </c>
      <c r="P1942" s="1">
        <v>5.4640000000000001E-3</v>
      </c>
      <c r="Q1942" s="1">
        <v>5.4640000000000001E-3</v>
      </c>
      <c r="R1942" s="1">
        <v>0.37139899999999998</v>
      </c>
      <c r="S1942" s="1">
        <v>0.37139899999999998</v>
      </c>
      <c r="T1942" s="1">
        <v>16</v>
      </c>
      <c r="U1942" s="1">
        <v>17</v>
      </c>
      <c r="V1942" s="1">
        <v>0</v>
      </c>
      <c r="W1942" s="1" t="s">
        <v>49</v>
      </c>
      <c r="X1942" s="1"/>
      <c r="Y1942" s="1"/>
      <c r="Z1942" s="1"/>
      <c r="AA1942" s="1"/>
      <c r="AB1942" s="1"/>
      <c r="AC1942" s="1" t="s">
        <v>50</v>
      </c>
      <c r="AD1942" s="1">
        <v>14</v>
      </c>
      <c r="AE1942" s="1">
        <v>0.15575430000000001</v>
      </c>
      <c r="AF1942" s="1">
        <v>3.8644322999999998</v>
      </c>
      <c r="AG1942" s="1" t="s">
        <v>50</v>
      </c>
      <c r="AH1942" s="1">
        <v>3</v>
      </c>
      <c r="AI1942" s="1">
        <v>19.782976600000001</v>
      </c>
      <c r="AJ1942" s="1">
        <v>2.3854400000000001E-2</v>
      </c>
      <c r="AK1942" s="1">
        <v>2.0699999999999998E-5</v>
      </c>
      <c r="AL1942" s="1"/>
      <c r="AM1942" s="1"/>
      <c r="AN1942" s="1"/>
      <c r="AO1942" s="1"/>
      <c r="AP1942" s="1"/>
    </row>
    <row r="1943" spans="1:42" x14ac:dyDescent="0.25">
      <c r="A1943" s="1" t="s">
        <v>1307</v>
      </c>
      <c r="B1943" s="1">
        <v>1008141</v>
      </c>
      <c r="C1943" s="1">
        <v>2020</v>
      </c>
      <c r="D1943" s="1" t="s">
        <v>43</v>
      </c>
      <c r="E1943" s="1" t="s">
        <v>44</v>
      </c>
      <c r="F1943" s="1" t="s">
        <v>66</v>
      </c>
      <c r="G1943" s="1" t="s">
        <v>1017</v>
      </c>
      <c r="H1943" s="1"/>
      <c r="I1943" s="1" t="s">
        <v>47</v>
      </c>
      <c r="J1943" s="1" t="s">
        <v>104</v>
      </c>
      <c r="K1943" s="1" t="s">
        <v>49</v>
      </c>
      <c r="L1943" s="1">
        <v>81770.057000000001</v>
      </c>
      <c r="M1943" s="1">
        <v>99</v>
      </c>
      <c r="N1943" s="1">
        <v>18</v>
      </c>
      <c r="O1943" s="1">
        <v>46</v>
      </c>
      <c r="P1943" s="1">
        <v>0.76857870949999996</v>
      </c>
      <c r="Q1943" s="1">
        <v>0.76857870949999996</v>
      </c>
      <c r="R1943" s="1">
        <v>2.5837616399999999E-2</v>
      </c>
      <c r="S1943" s="1">
        <v>2.5837616399999999E-2</v>
      </c>
      <c r="T1943" s="1">
        <v>15</v>
      </c>
      <c r="U1943" s="1">
        <v>2</v>
      </c>
      <c r="V1943" s="1">
        <v>0</v>
      </c>
      <c r="W1943" s="1" t="s">
        <v>50</v>
      </c>
      <c r="X1943" s="1">
        <v>2</v>
      </c>
      <c r="Y1943" s="1">
        <v>64.403189999999995</v>
      </c>
      <c r="Z1943" s="1">
        <v>0.79029000000000005</v>
      </c>
      <c r="AA1943" s="1">
        <v>0</v>
      </c>
      <c r="AB1943" s="1">
        <v>0</v>
      </c>
      <c r="AC1943" s="1" t="s">
        <v>49</v>
      </c>
      <c r="AD1943" s="1"/>
      <c r="AE1943" s="1"/>
      <c r="AF1943" s="1"/>
      <c r="AG1943" s="1" t="s">
        <v>50</v>
      </c>
      <c r="AH1943" s="1">
        <v>2</v>
      </c>
      <c r="AI1943" s="1">
        <v>6.4666300000000003</v>
      </c>
      <c r="AJ1943" s="1">
        <v>8.3000000000000001E-4</v>
      </c>
      <c r="AK1943" s="1">
        <v>1.0000000000000001E-5</v>
      </c>
      <c r="AL1943" s="1"/>
      <c r="AM1943" s="1"/>
      <c r="AN1943" s="1"/>
      <c r="AO1943" s="1"/>
      <c r="AP1943" s="1"/>
    </row>
    <row r="1944" spans="1:42" x14ac:dyDescent="0.25">
      <c r="A1944" s="1" t="s">
        <v>1307</v>
      </c>
      <c r="B1944" s="1">
        <v>1008141</v>
      </c>
      <c r="C1944" s="1">
        <v>2020</v>
      </c>
      <c r="D1944" s="1" t="s">
        <v>43</v>
      </c>
      <c r="E1944" s="1" t="s">
        <v>44</v>
      </c>
      <c r="F1944" s="1" t="s">
        <v>66</v>
      </c>
      <c r="G1944" s="1" t="s">
        <v>181</v>
      </c>
      <c r="H1944" s="1"/>
      <c r="I1944" s="1" t="s">
        <v>47</v>
      </c>
      <c r="J1944" s="1" t="s">
        <v>104</v>
      </c>
      <c r="K1944" s="1" t="s">
        <v>49</v>
      </c>
      <c r="L1944" s="1">
        <v>452963.098</v>
      </c>
      <c r="M1944" s="1">
        <v>99</v>
      </c>
      <c r="N1944" s="1">
        <v>18</v>
      </c>
      <c r="O1944" s="1">
        <v>46</v>
      </c>
      <c r="P1944" s="1">
        <v>0.76876560000000005</v>
      </c>
      <c r="Q1944" s="1">
        <v>0.76876560000000005</v>
      </c>
      <c r="R1944" s="1">
        <v>2.583473E-2</v>
      </c>
      <c r="S1944" s="1">
        <v>2.583473E-2</v>
      </c>
      <c r="T1944" s="1">
        <v>410</v>
      </c>
      <c r="U1944" s="1">
        <v>0</v>
      </c>
      <c r="V1944" s="1">
        <v>0</v>
      </c>
      <c r="W1944" s="1" t="s">
        <v>50</v>
      </c>
      <c r="X1944" s="1">
        <v>0</v>
      </c>
      <c r="Y1944" s="1">
        <v>356.85410999999999</v>
      </c>
      <c r="Z1944" s="1">
        <v>4.3773999999999997</v>
      </c>
      <c r="AA1944" s="1">
        <v>0</v>
      </c>
      <c r="AB1944" s="1">
        <v>0</v>
      </c>
      <c r="AC1944" s="1" t="s">
        <v>49</v>
      </c>
      <c r="AD1944" s="1"/>
      <c r="AE1944" s="1"/>
      <c r="AF1944" s="1"/>
      <c r="AG1944" s="1" t="s">
        <v>50</v>
      </c>
      <c r="AH1944" s="1">
        <v>0</v>
      </c>
      <c r="AI1944" s="1">
        <v>35.802210000000002</v>
      </c>
      <c r="AJ1944" s="1">
        <v>4.5999999999999999E-3</v>
      </c>
      <c r="AK1944" s="1">
        <v>6.0000000000000002E-5</v>
      </c>
      <c r="AL1944" s="1"/>
      <c r="AM1944" s="1"/>
      <c r="AN1944" s="1"/>
      <c r="AO1944" s="1"/>
      <c r="AP1944" s="1"/>
    </row>
    <row r="1945" spans="1:42" x14ac:dyDescent="0.25">
      <c r="A1945" s="1" t="s">
        <v>1307</v>
      </c>
      <c r="B1945" s="1">
        <v>1008141</v>
      </c>
      <c r="C1945" s="1">
        <v>2020</v>
      </c>
      <c r="D1945" s="1" t="s">
        <v>43</v>
      </c>
      <c r="E1945" s="1" t="s">
        <v>44</v>
      </c>
      <c r="F1945" s="1" t="s">
        <v>66</v>
      </c>
      <c r="G1945" s="1" t="s">
        <v>158</v>
      </c>
      <c r="H1945" s="1"/>
      <c r="I1945" s="1" t="s">
        <v>47</v>
      </c>
      <c r="J1945" s="1" t="s">
        <v>104</v>
      </c>
      <c r="K1945" s="1" t="s">
        <v>49</v>
      </c>
      <c r="L1945" s="1">
        <v>4297047.84</v>
      </c>
      <c r="M1945" s="1">
        <v>98.794520500000004</v>
      </c>
      <c r="N1945" s="1">
        <v>18.7534247</v>
      </c>
      <c r="O1945" s="1">
        <v>45.799315100000001</v>
      </c>
      <c r="P1945" s="1">
        <v>5.4863899999999998E-3</v>
      </c>
      <c r="Q1945" s="1">
        <v>0.76876560000000005</v>
      </c>
      <c r="R1945" s="1">
        <v>2.583473E-2</v>
      </c>
      <c r="S1945" s="1">
        <v>0.31348530000000002</v>
      </c>
      <c r="T1945" s="1">
        <v>1708</v>
      </c>
      <c r="U1945" s="1">
        <v>120</v>
      </c>
      <c r="V1945" s="1">
        <v>0</v>
      </c>
      <c r="W1945" s="1" t="s">
        <v>50</v>
      </c>
      <c r="X1945" s="1">
        <v>98</v>
      </c>
      <c r="Y1945" s="1">
        <v>3066.2474099999999</v>
      </c>
      <c r="Z1945" s="1">
        <v>57.20355</v>
      </c>
      <c r="AA1945" s="1">
        <v>0</v>
      </c>
      <c r="AB1945" s="1">
        <v>0</v>
      </c>
      <c r="AC1945" s="1" t="s">
        <v>49</v>
      </c>
      <c r="AD1945" s="1"/>
      <c r="AE1945" s="1"/>
      <c r="AF1945" s="1"/>
      <c r="AG1945" s="1" t="s">
        <v>50</v>
      </c>
      <c r="AH1945" s="1">
        <v>120</v>
      </c>
      <c r="AI1945" s="1">
        <v>675.77921000000003</v>
      </c>
      <c r="AJ1945" s="1">
        <v>0.10485999999999999</v>
      </c>
      <c r="AK1945" s="1">
        <v>1.0300000000000001E-3</v>
      </c>
      <c r="AL1945" s="1"/>
      <c r="AM1945" s="1"/>
      <c r="AN1945" s="1"/>
      <c r="AO1945" s="1"/>
      <c r="AP1945" s="1"/>
    </row>
    <row r="1946" spans="1:42" x14ac:dyDescent="0.25">
      <c r="A1946" s="1" t="s">
        <v>1307</v>
      </c>
      <c r="B1946" s="1">
        <v>1008141</v>
      </c>
      <c r="C1946" s="1">
        <v>2020</v>
      </c>
      <c r="D1946" s="1" t="s">
        <v>43</v>
      </c>
      <c r="E1946" s="1" t="s">
        <v>44</v>
      </c>
      <c r="F1946" s="1" t="s">
        <v>66</v>
      </c>
      <c r="G1946" s="1" t="s">
        <v>1318</v>
      </c>
      <c r="H1946" s="1"/>
      <c r="I1946" s="1" t="s">
        <v>47</v>
      </c>
      <c r="J1946" s="1" t="s">
        <v>104</v>
      </c>
      <c r="K1946" s="1" t="s">
        <v>49</v>
      </c>
      <c r="L1946" s="1">
        <v>2500144.4950000001</v>
      </c>
      <c r="M1946" s="1">
        <v>101</v>
      </c>
      <c r="N1946" s="1">
        <v>34</v>
      </c>
      <c r="O1946" s="1">
        <v>46</v>
      </c>
      <c r="P1946" s="1">
        <v>0.75861020000000001</v>
      </c>
      <c r="Q1946" s="1">
        <v>0.75861020000000001</v>
      </c>
      <c r="R1946" s="1">
        <v>8.2903500000000005E-2</v>
      </c>
      <c r="S1946" s="1">
        <v>8.2903500000000005E-2</v>
      </c>
      <c r="T1946" s="1">
        <v>207</v>
      </c>
      <c r="U1946" s="1">
        <v>45</v>
      </c>
      <c r="V1946" s="1">
        <v>0</v>
      </c>
      <c r="W1946" s="1" t="s">
        <v>50</v>
      </c>
      <c r="X1946" s="1">
        <v>45</v>
      </c>
      <c r="Y1946" s="1">
        <v>1457.8843199999999</v>
      </c>
      <c r="Z1946" s="1">
        <v>58.155749999999998</v>
      </c>
      <c r="AA1946" s="1">
        <v>0</v>
      </c>
      <c r="AB1946" s="1">
        <v>0</v>
      </c>
      <c r="AC1946" s="1" t="s">
        <v>49</v>
      </c>
      <c r="AD1946" s="1"/>
      <c r="AE1946" s="1"/>
      <c r="AF1946" s="1"/>
      <c r="AG1946" s="1" t="s">
        <v>50</v>
      </c>
      <c r="AH1946" s="1">
        <v>45</v>
      </c>
      <c r="AI1946" s="1">
        <v>458.00760000000002</v>
      </c>
      <c r="AJ1946" s="1">
        <v>0.20127999999999999</v>
      </c>
      <c r="AK1946" s="1">
        <v>7.6999999999999996E-4</v>
      </c>
      <c r="AL1946" s="1"/>
      <c r="AM1946" s="1"/>
      <c r="AN1946" s="1"/>
      <c r="AO1946" s="1"/>
      <c r="AP1946" s="1"/>
    </row>
    <row r="1947" spans="1:42" x14ac:dyDescent="0.25">
      <c r="A1947" s="1" t="s">
        <v>1307</v>
      </c>
      <c r="B1947" s="1">
        <v>1008141</v>
      </c>
      <c r="C1947" s="1">
        <v>2020</v>
      </c>
      <c r="D1947" s="1" t="s">
        <v>43</v>
      </c>
      <c r="E1947" s="1" t="s">
        <v>44</v>
      </c>
      <c r="F1947" s="1" t="s">
        <v>66</v>
      </c>
      <c r="G1947" s="1" t="s">
        <v>106</v>
      </c>
      <c r="H1947" s="1"/>
      <c r="I1947" s="1" t="s">
        <v>47</v>
      </c>
      <c r="J1947" s="1" t="s">
        <v>104</v>
      </c>
      <c r="K1947" s="1" t="s">
        <v>49</v>
      </c>
      <c r="L1947" s="1">
        <v>16653416.125</v>
      </c>
      <c r="M1947" s="1">
        <v>99</v>
      </c>
      <c r="N1947" s="1">
        <v>18</v>
      </c>
      <c r="O1947" s="1">
        <v>46</v>
      </c>
      <c r="P1947" s="1">
        <v>5.6261145000000004E-3</v>
      </c>
      <c r="Q1947" s="1">
        <v>5.6261145000000004E-3</v>
      </c>
      <c r="R1947" s="1">
        <v>0.39612407100000002</v>
      </c>
      <c r="S1947" s="1">
        <v>0.39612407100000002</v>
      </c>
      <c r="T1947" s="1">
        <v>649</v>
      </c>
      <c r="U1947" s="1">
        <v>405</v>
      </c>
      <c r="V1947" s="1">
        <v>0</v>
      </c>
      <c r="W1947" s="1" t="s">
        <v>50</v>
      </c>
      <c r="X1947" s="1">
        <v>270</v>
      </c>
      <c r="Y1947" s="1">
        <v>34.706449999999997</v>
      </c>
      <c r="Z1947" s="1">
        <v>891.96626000000003</v>
      </c>
      <c r="AA1947" s="1">
        <v>0</v>
      </c>
      <c r="AB1947" s="1">
        <v>0</v>
      </c>
      <c r="AC1947" s="1" t="s">
        <v>49</v>
      </c>
      <c r="AD1947" s="1"/>
      <c r="AE1947" s="1"/>
      <c r="AF1947" s="1"/>
      <c r="AG1947" s="1" t="s">
        <v>50</v>
      </c>
      <c r="AH1947" s="1">
        <v>405</v>
      </c>
      <c r="AI1947" s="1">
        <v>8377.8638900000005</v>
      </c>
      <c r="AJ1947" s="1">
        <v>10.36997</v>
      </c>
      <c r="AK1947" s="1">
        <v>8.3800000000000003E-3</v>
      </c>
      <c r="AL1947" s="1"/>
      <c r="AM1947" s="1"/>
      <c r="AN1947" s="1"/>
      <c r="AO1947" s="1"/>
      <c r="AP1947" s="1"/>
    </row>
    <row r="1948" spans="1:42" x14ac:dyDescent="0.25">
      <c r="A1948" s="1" t="s">
        <v>1307</v>
      </c>
      <c r="B1948" s="1">
        <v>1008141</v>
      </c>
      <c r="C1948" s="1">
        <v>2020</v>
      </c>
      <c r="D1948" s="1" t="s">
        <v>43</v>
      </c>
      <c r="E1948" s="1" t="s">
        <v>44</v>
      </c>
      <c r="F1948" s="1" t="s">
        <v>66</v>
      </c>
      <c r="G1948" s="1" t="s">
        <v>94</v>
      </c>
      <c r="H1948" s="1"/>
      <c r="I1948" s="1" t="s">
        <v>47</v>
      </c>
      <c r="J1948" s="1" t="s">
        <v>104</v>
      </c>
      <c r="K1948" s="1" t="s">
        <v>49</v>
      </c>
      <c r="L1948" s="1">
        <v>12809992.825999999</v>
      </c>
      <c r="M1948" s="1">
        <v>99</v>
      </c>
      <c r="N1948" s="1">
        <v>18</v>
      </c>
      <c r="O1948" s="1">
        <v>46</v>
      </c>
      <c r="P1948" s="1">
        <v>0.76857870949999996</v>
      </c>
      <c r="Q1948" s="1">
        <v>0.76857870949999996</v>
      </c>
      <c r="R1948" s="1">
        <v>2.5837616399999999E-2</v>
      </c>
      <c r="S1948" s="1">
        <v>2.5837616399999999E-2</v>
      </c>
      <c r="T1948" s="1">
        <v>2191</v>
      </c>
      <c r="U1948" s="1">
        <v>66</v>
      </c>
      <c r="V1948" s="1">
        <v>0</v>
      </c>
      <c r="W1948" s="1" t="s">
        <v>50</v>
      </c>
      <c r="X1948" s="1">
        <v>63</v>
      </c>
      <c r="Y1948" s="1">
        <v>10041.61551</v>
      </c>
      <c r="Z1948" s="1">
        <v>123.22055</v>
      </c>
      <c r="AA1948" s="1">
        <v>0</v>
      </c>
      <c r="AB1948" s="1">
        <v>0</v>
      </c>
      <c r="AC1948" s="1" t="s">
        <v>49</v>
      </c>
      <c r="AD1948" s="1"/>
      <c r="AE1948" s="1"/>
      <c r="AF1948" s="1"/>
      <c r="AG1948" s="1" t="s">
        <v>50</v>
      </c>
      <c r="AH1948" s="1">
        <v>66</v>
      </c>
      <c r="AI1948" s="1">
        <v>1104.06503</v>
      </c>
      <c r="AJ1948" s="1">
        <v>0.14201</v>
      </c>
      <c r="AK1948" s="1">
        <v>1.7700000000000001E-3</v>
      </c>
      <c r="AL1948" s="1"/>
      <c r="AM1948" s="1"/>
      <c r="AN1948" s="1"/>
      <c r="AO1948" s="1"/>
      <c r="AP1948" s="1"/>
    </row>
    <row r="1949" spans="1:42" x14ac:dyDescent="0.25">
      <c r="A1949" s="1" t="s">
        <v>1307</v>
      </c>
      <c r="B1949" s="1">
        <v>1008141</v>
      </c>
      <c r="C1949" s="1">
        <v>2020</v>
      </c>
      <c r="D1949" s="1" t="s">
        <v>43</v>
      </c>
      <c r="E1949" s="1" t="s">
        <v>44</v>
      </c>
      <c r="F1949" s="1" t="s">
        <v>66</v>
      </c>
      <c r="G1949" s="1" t="s">
        <v>1319</v>
      </c>
      <c r="H1949" s="1"/>
      <c r="I1949" s="1" t="s">
        <v>47</v>
      </c>
      <c r="J1949" s="1" t="s">
        <v>104</v>
      </c>
      <c r="K1949" s="1" t="s">
        <v>49</v>
      </c>
      <c r="L1949" s="1">
        <v>36034.660000000003</v>
      </c>
      <c r="M1949" s="1">
        <v>66</v>
      </c>
      <c r="N1949" s="1">
        <v>50</v>
      </c>
      <c r="O1949" s="1">
        <v>46</v>
      </c>
      <c r="P1949" s="1">
        <v>0.76858800000000005</v>
      </c>
      <c r="Q1949" s="1">
        <v>0.76858800000000005</v>
      </c>
      <c r="R1949" s="1">
        <v>2.58333E-2</v>
      </c>
      <c r="S1949" s="1">
        <v>2.58333E-2</v>
      </c>
      <c r="T1949" s="1">
        <v>11</v>
      </c>
      <c r="U1949" s="1">
        <v>4</v>
      </c>
      <c r="V1949" s="1">
        <v>0</v>
      </c>
      <c r="W1949" s="1" t="s">
        <v>50</v>
      </c>
      <c r="X1949" s="1">
        <v>4</v>
      </c>
      <c r="Y1949" s="1">
        <v>28.386240000000001</v>
      </c>
      <c r="Z1949" s="1">
        <v>0.34826000000000001</v>
      </c>
      <c r="AA1949" s="1">
        <v>0</v>
      </c>
      <c r="AB1949" s="1">
        <v>0</v>
      </c>
      <c r="AC1949" s="1" t="s">
        <v>49</v>
      </c>
      <c r="AD1949" s="1"/>
      <c r="AE1949" s="1"/>
      <c r="AF1949" s="1"/>
      <c r="AG1949" s="1" t="s">
        <v>50</v>
      </c>
      <c r="AH1949" s="1">
        <v>4</v>
      </c>
      <c r="AI1949" s="1">
        <v>2.8501400000000001</v>
      </c>
      <c r="AJ1949" s="1">
        <v>3.6999999999999999E-4</v>
      </c>
      <c r="AK1949" s="1">
        <v>0</v>
      </c>
      <c r="AL1949" s="1"/>
      <c r="AM1949" s="1"/>
      <c r="AN1949" s="1"/>
      <c r="AO1949" s="1"/>
      <c r="AP1949" s="1"/>
    </row>
    <row r="1950" spans="1:42" x14ac:dyDescent="0.25">
      <c r="A1950" s="1" t="s">
        <v>1307</v>
      </c>
      <c r="B1950" s="1">
        <v>1008141</v>
      </c>
      <c r="C1950" s="1">
        <v>2020</v>
      </c>
      <c r="D1950" s="1" t="s">
        <v>43</v>
      </c>
      <c r="E1950" s="1" t="s">
        <v>44</v>
      </c>
      <c r="F1950" s="1" t="s">
        <v>66</v>
      </c>
      <c r="G1950" s="1" t="s">
        <v>475</v>
      </c>
      <c r="H1950" s="1"/>
      <c r="I1950" s="1" t="s">
        <v>47</v>
      </c>
      <c r="J1950" s="1" t="s">
        <v>104</v>
      </c>
      <c r="K1950" s="1" t="s">
        <v>49</v>
      </c>
      <c r="L1950" s="1">
        <v>400088.27600000001</v>
      </c>
      <c r="M1950" s="1">
        <v>99</v>
      </c>
      <c r="N1950" s="1">
        <v>18</v>
      </c>
      <c r="O1950" s="1">
        <v>46</v>
      </c>
      <c r="P1950" s="1">
        <v>0.76857870949999996</v>
      </c>
      <c r="Q1950" s="1">
        <v>0.76857870949999996</v>
      </c>
      <c r="R1950" s="1">
        <v>2.5837616399999999E-2</v>
      </c>
      <c r="S1950" s="1">
        <v>2.5837616399999999E-2</v>
      </c>
      <c r="T1950" s="1">
        <v>55</v>
      </c>
      <c r="U1950" s="1">
        <v>11</v>
      </c>
      <c r="V1950" s="1">
        <v>0</v>
      </c>
      <c r="W1950" s="1" t="s">
        <v>50</v>
      </c>
      <c r="X1950" s="1">
        <v>11</v>
      </c>
      <c r="Y1950" s="1">
        <v>315.11487</v>
      </c>
      <c r="Z1950" s="1">
        <v>3.8667699999999998</v>
      </c>
      <c r="AA1950" s="1">
        <v>0</v>
      </c>
      <c r="AB1950" s="1">
        <v>0</v>
      </c>
      <c r="AC1950" s="1" t="s">
        <v>49</v>
      </c>
      <c r="AD1950" s="1"/>
      <c r="AE1950" s="1"/>
      <c r="AF1950" s="1"/>
      <c r="AG1950" s="1" t="s">
        <v>50</v>
      </c>
      <c r="AH1950" s="1">
        <v>11</v>
      </c>
      <c r="AI1950" s="1">
        <v>31.64019</v>
      </c>
      <c r="AJ1950" s="1">
        <v>4.0699999999999998E-3</v>
      </c>
      <c r="AK1950" s="1">
        <v>5.0000000000000002E-5</v>
      </c>
      <c r="AL1950" s="1"/>
      <c r="AM1950" s="1"/>
      <c r="AN1950" s="1"/>
      <c r="AO1950" s="1"/>
      <c r="AP1950" s="1"/>
    </row>
    <row r="1951" spans="1:42" x14ac:dyDescent="0.25">
      <c r="A1951" s="1" t="s">
        <v>1320</v>
      </c>
      <c r="B1951" s="1">
        <v>1008526</v>
      </c>
      <c r="C1951" s="1">
        <v>2020</v>
      </c>
      <c r="D1951" s="1" t="s">
        <v>43</v>
      </c>
      <c r="E1951" s="1" t="s">
        <v>44</v>
      </c>
      <c r="F1951" s="1" t="s">
        <v>66</v>
      </c>
      <c r="G1951" s="1" t="s">
        <v>284</v>
      </c>
      <c r="H1951" s="1"/>
      <c r="I1951" s="1" t="s">
        <v>47</v>
      </c>
      <c r="J1951" s="1" t="s">
        <v>53</v>
      </c>
      <c r="K1951" s="1" t="s">
        <v>49</v>
      </c>
      <c r="L1951" s="1">
        <v>17324421.68</v>
      </c>
      <c r="M1951" s="1">
        <v>106.5621739</v>
      </c>
      <c r="N1951" s="1">
        <v>64.938956500000003</v>
      </c>
      <c r="O1951" s="1">
        <v>43.964264800000002</v>
      </c>
      <c r="P1951" s="1">
        <v>0</v>
      </c>
      <c r="Q1951" s="1">
        <v>0.93583019999999995</v>
      </c>
      <c r="R1951" s="1">
        <v>2.1132E-3</v>
      </c>
      <c r="S1951" s="1">
        <v>0.77296129999999996</v>
      </c>
      <c r="T1951" s="1">
        <v>129</v>
      </c>
      <c r="U1951" s="1">
        <v>1660</v>
      </c>
      <c r="V1951" s="1">
        <v>0</v>
      </c>
      <c r="W1951" s="1" t="s">
        <v>49</v>
      </c>
      <c r="X1951" s="1"/>
      <c r="Y1951" s="1"/>
      <c r="Z1951" s="1"/>
      <c r="AA1951" s="1"/>
      <c r="AB1951" s="1"/>
      <c r="AC1951" s="1" t="s">
        <v>50</v>
      </c>
      <c r="AD1951" s="1">
        <v>4</v>
      </c>
      <c r="AE1951" s="1">
        <v>2.2429999999999999E-2</v>
      </c>
      <c r="AF1951" s="1">
        <v>26.53697</v>
      </c>
      <c r="AG1951" s="1" t="s">
        <v>50</v>
      </c>
      <c r="AH1951" s="1">
        <v>1656</v>
      </c>
      <c r="AI1951" s="1">
        <v>18364.676609999999</v>
      </c>
      <c r="AJ1951" s="1">
        <v>19.187740000000002</v>
      </c>
      <c r="AK1951" s="1">
        <v>1.949E-2</v>
      </c>
      <c r="AL1951" s="1"/>
      <c r="AM1951" s="1"/>
      <c r="AN1951" s="1"/>
      <c r="AO1951" s="1"/>
      <c r="AP1951" s="1"/>
    </row>
    <row r="1952" spans="1:42" x14ac:dyDescent="0.25">
      <c r="A1952" s="1" t="s">
        <v>1320</v>
      </c>
      <c r="B1952" s="1">
        <v>1008526</v>
      </c>
      <c r="C1952" s="1">
        <v>2020</v>
      </c>
      <c r="D1952" s="1" t="s">
        <v>43</v>
      </c>
      <c r="E1952" s="1" t="s">
        <v>44</v>
      </c>
      <c r="F1952" s="1" t="s">
        <v>66</v>
      </c>
      <c r="G1952" s="1" t="s">
        <v>206</v>
      </c>
      <c r="H1952" s="1"/>
      <c r="I1952" s="1" t="s">
        <v>47</v>
      </c>
      <c r="J1952" s="1" t="s">
        <v>53</v>
      </c>
      <c r="K1952" s="1" t="s">
        <v>49</v>
      </c>
      <c r="L1952" s="1">
        <v>6038832.2049700003</v>
      </c>
      <c r="M1952" s="1">
        <v>104.9995098</v>
      </c>
      <c r="N1952" s="1">
        <v>71.927205900000004</v>
      </c>
      <c r="O1952" s="1">
        <v>41.580363200000001</v>
      </c>
      <c r="P1952" s="1">
        <v>0</v>
      </c>
      <c r="Q1952" s="1">
        <v>0.93583019999999995</v>
      </c>
      <c r="R1952" s="1">
        <v>2.1132E-3</v>
      </c>
      <c r="S1952" s="1">
        <v>0.77296129999999996</v>
      </c>
      <c r="T1952" s="1">
        <v>158</v>
      </c>
      <c r="U1952" s="1">
        <v>1244</v>
      </c>
      <c r="V1952" s="1">
        <v>0</v>
      </c>
      <c r="W1952" s="1" t="s">
        <v>49</v>
      </c>
      <c r="X1952" s="1"/>
      <c r="Y1952" s="1"/>
      <c r="Z1952" s="1"/>
      <c r="AA1952" s="1"/>
      <c r="AB1952" s="1"/>
      <c r="AC1952" s="1" t="s">
        <v>49</v>
      </c>
      <c r="AD1952" s="1"/>
      <c r="AE1952" s="1"/>
      <c r="AF1952" s="1"/>
      <c r="AG1952" s="1" t="s">
        <v>50</v>
      </c>
      <c r="AH1952" s="1">
        <v>1244</v>
      </c>
      <c r="AI1952" s="1">
        <v>7837.4213300000001</v>
      </c>
      <c r="AJ1952" s="1">
        <v>14.549390000000001</v>
      </c>
      <c r="AK1952" s="1">
        <v>9.7699999999999992E-3</v>
      </c>
      <c r="AL1952" s="1"/>
      <c r="AM1952" s="1"/>
      <c r="AN1952" s="1"/>
      <c r="AO1952" s="1"/>
      <c r="AP1952" s="1"/>
    </row>
    <row r="1953" spans="1:42" x14ac:dyDescent="0.25">
      <c r="A1953" s="1" t="s">
        <v>1320</v>
      </c>
      <c r="B1953" s="1">
        <v>1008526</v>
      </c>
      <c r="C1953" s="1">
        <v>2020</v>
      </c>
      <c r="D1953" s="1" t="s">
        <v>43</v>
      </c>
      <c r="E1953" s="1" t="s">
        <v>44</v>
      </c>
      <c r="F1953" s="1" t="s">
        <v>66</v>
      </c>
      <c r="G1953" s="1" t="s">
        <v>290</v>
      </c>
      <c r="H1953" s="1"/>
      <c r="I1953" s="1" t="s">
        <v>47</v>
      </c>
      <c r="J1953" s="1" t="s">
        <v>53</v>
      </c>
      <c r="K1953" s="1" t="s">
        <v>49</v>
      </c>
      <c r="L1953" s="1">
        <v>5950688.8700000001</v>
      </c>
      <c r="M1953" s="1">
        <v>104.895122</v>
      </c>
      <c r="N1953" s="1">
        <v>61.897317100000002</v>
      </c>
      <c r="O1953" s="1">
        <v>42.5404421</v>
      </c>
      <c r="P1953" s="1">
        <v>0</v>
      </c>
      <c r="Q1953" s="1">
        <v>0.93583019999999995</v>
      </c>
      <c r="R1953" s="1">
        <v>2.1132E-3</v>
      </c>
      <c r="S1953" s="1">
        <v>0.77793389999999996</v>
      </c>
      <c r="T1953" s="1">
        <v>40</v>
      </c>
      <c r="U1953" s="1">
        <v>506</v>
      </c>
      <c r="V1953" s="1">
        <v>0</v>
      </c>
      <c r="W1953" s="1" t="s">
        <v>49</v>
      </c>
      <c r="X1953" s="1"/>
      <c r="Y1953" s="1"/>
      <c r="Z1953" s="1"/>
      <c r="AA1953" s="1"/>
      <c r="AB1953" s="1"/>
      <c r="AC1953" s="1" t="s">
        <v>49</v>
      </c>
      <c r="AD1953" s="1"/>
      <c r="AE1953" s="1"/>
      <c r="AF1953" s="1"/>
      <c r="AG1953" s="1" t="s">
        <v>50</v>
      </c>
      <c r="AH1953" s="1">
        <v>506</v>
      </c>
      <c r="AI1953" s="1">
        <v>7727.2992199999999</v>
      </c>
      <c r="AJ1953" s="1">
        <v>16.75075</v>
      </c>
      <c r="AK1953" s="1">
        <v>9.7599999999999996E-3</v>
      </c>
      <c r="AL1953" s="1"/>
      <c r="AM1953" s="1"/>
      <c r="AN1953" s="1"/>
      <c r="AO1953" s="1"/>
      <c r="AP1953" s="1"/>
    </row>
    <row r="1954" spans="1:42" x14ac:dyDescent="0.25">
      <c r="A1954" s="1" t="s">
        <v>1320</v>
      </c>
      <c r="B1954" s="1">
        <v>1008526</v>
      </c>
      <c r="C1954" s="1">
        <v>2020</v>
      </c>
      <c r="D1954" s="1" t="s">
        <v>43</v>
      </c>
      <c r="E1954" s="1" t="s">
        <v>44</v>
      </c>
      <c r="F1954" s="1" t="s">
        <v>66</v>
      </c>
      <c r="G1954" s="1" t="s">
        <v>1103</v>
      </c>
      <c r="H1954" s="1"/>
      <c r="I1954" s="1" t="s">
        <v>47</v>
      </c>
      <c r="J1954" s="1" t="s">
        <v>53</v>
      </c>
      <c r="K1954" s="1" t="s">
        <v>49</v>
      </c>
      <c r="L1954" s="1">
        <v>2300971.5299999998</v>
      </c>
      <c r="M1954" s="1">
        <v>104.6090909</v>
      </c>
      <c r="N1954" s="1">
        <v>126.33068179999999</v>
      </c>
      <c r="O1954" s="1">
        <v>61.062133600000003</v>
      </c>
      <c r="P1954" s="1">
        <v>7.6239999999999999E-4</v>
      </c>
      <c r="Q1954" s="1">
        <v>2.9639800000000001E-2</v>
      </c>
      <c r="R1954" s="1">
        <v>0.1610675</v>
      </c>
      <c r="S1954" s="1">
        <v>0.63106450000000003</v>
      </c>
      <c r="T1954" s="1">
        <v>28</v>
      </c>
      <c r="U1954" s="1">
        <v>479</v>
      </c>
      <c r="V1954" s="1">
        <v>0</v>
      </c>
      <c r="W1954" s="1" t="s">
        <v>49</v>
      </c>
      <c r="X1954" s="1"/>
      <c r="Y1954" s="1"/>
      <c r="Z1954" s="1"/>
      <c r="AA1954" s="1"/>
      <c r="AB1954" s="1"/>
      <c r="AC1954" s="1" t="s">
        <v>49</v>
      </c>
      <c r="AD1954" s="1"/>
      <c r="AE1954" s="1"/>
      <c r="AF1954" s="1"/>
      <c r="AG1954" s="1" t="s">
        <v>50</v>
      </c>
      <c r="AH1954" s="1">
        <v>479</v>
      </c>
      <c r="AI1954" s="1">
        <v>7871.7836500000003</v>
      </c>
      <c r="AJ1954" s="1">
        <v>4.7845000000000004</v>
      </c>
      <c r="AK1954" s="1">
        <v>6.9499999999999996E-3</v>
      </c>
      <c r="AL1954" s="1"/>
      <c r="AM1954" s="1"/>
      <c r="AN1954" s="1"/>
      <c r="AO1954" s="1"/>
      <c r="AP1954" s="1"/>
    </row>
    <row r="1955" spans="1:42" x14ac:dyDescent="0.25">
      <c r="A1955" s="1" t="s">
        <v>1320</v>
      </c>
      <c r="B1955" s="1">
        <v>1008526</v>
      </c>
      <c r="C1955" s="1">
        <v>2020</v>
      </c>
      <c r="D1955" s="1" t="s">
        <v>43</v>
      </c>
      <c r="E1955" s="1" t="s">
        <v>44</v>
      </c>
      <c r="F1955" s="1" t="s">
        <v>66</v>
      </c>
      <c r="G1955" s="1" t="s">
        <v>255</v>
      </c>
      <c r="H1955" s="1"/>
      <c r="I1955" s="1" t="s">
        <v>47</v>
      </c>
      <c r="J1955" s="1" t="s">
        <v>53</v>
      </c>
      <c r="K1955" s="1" t="s">
        <v>49</v>
      </c>
      <c r="L1955" s="1">
        <v>10825.19</v>
      </c>
      <c r="M1955" s="1">
        <v>89.9</v>
      </c>
      <c r="N1955" s="1">
        <v>42.51</v>
      </c>
      <c r="O1955" s="1">
        <v>38.540190000000003</v>
      </c>
      <c r="P1955" s="1">
        <v>0</v>
      </c>
      <c r="Q1955" s="1">
        <v>2.7291900000000001E-2</v>
      </c>
      <c r="R1955" s="1">
        <v>0.60035939999999999</v>
      </c>
      <c r="S1955" s="1">
        <v>0.63539710000000005</v>
      </c>
      <c r="T1955" s="1">
        <v>2</v>
      </c>
      <c r="U1955" s="1">
        <v>3</v>
      </c>
      <c r="V1955" s="1">
        <v>0</v>
      </c>
      <c r="W1955" s="1" t="s">
        <v>49</v>
      </c>
      <c r="X1955" s="1"/>
      <c r="Y1955" s="1"/>
      <c r="Z1955" s="1"/>
      <c r="AA1955" s="1"/>
      <c r="AB1955" s="1"/>
      <c r="AC1955" s="1" t="s">
        <v>49</v>
      </c>
      <c r="AD1955" s="1"/>
      <c r="AE1955" s="1"/>
      <c r="AF1955" s="1"/>
      <c r="AG1955" s="1" t="s">
        <v>50</v>
      </c>
      <c r="AH1955" s="1">
        <v>3</v>
      </c>
      <c r="AI1955" s="1">
        <v>11.19483</v>
      </c>
      <c r="AJ1955" s="1">
        <v>1.5089999999999999E-2</v>
      </c>
      <c r="AK1955" s="1">
        <v>1.0000000000000001E-5</v>
      </c>
      <c r="AL1955" s="1"/>
      <c r="AM1955" s="1"/>
      <c r="AN1955" s="1"/>
      <c r="AO1955" s="1"/>
      <c r="AP1955" s="1"/>
    </row>
    <row r="1956" spans="1:42" x14ac:dyDescent="0.25">
      <c r="A1956" s="1" t="s">
        <v>1320</v>
      </c>
      <c r="B1956" s="1">
        <v>1008526</v>
      </c>
      <c r="C1956" s="1">
        <v>2020</v>
      </c>
      <c r="D1956" s="1" t="s">
        <v>43</v>
      </c>
      <c r="E1956" s="1" t="s">
        <v>44</v>
      </c>
      <c r="F1956" s="1" t="s">
        <v>66</v>
      </c>
      <c r="G1956" s="1" t="s">
        <v>399</v>
      </c>
      <c r="H1956" s="1"/>
      <c r="I1956" s="1" t="s">
        <v>47</v>
      </c>
      <c r="J1956" s="1" t="s">
        <v>53</v>
      </c>
      <c r="K1956" s="1" t="s">
        <v>49</v>
      </c>
      <c r="L1956" s="1">
        <v>81956.75</v>
      </c>
      <c r="M1956" s="1">
        <v>124</v>
      </c>
      <c r="N1956" s="1">
        <v>95.718000000000004</v>
      </c>
      <c r="O1956" s="1">
        <v>32.480277999999998</v>
      </c>
      <c r="P1956" s="1">
        <v>0</v>
      </c>
      <c r="Q1956" s="1">
        <v>2.7291900000000001E-2</v>
      </c>
      <c r="R1956" s="1">
        <v>0.29538520000000001</v>
      </c>
      <c r="S1956" s="1">
        <v>0.63539710000000005</v>
      </c>
      <c r="T1956" s="1">
        <v>3</v>
      </c>
      <c r="U1956" s="1">
        <v>24</v>
      </c>
      <c r="V1956" s="1">
        <v>0</v>
      </c>
      <c r="W1956" s="1" t="s">
        <v>49</v>
      </c>
      <c r="X1956" s="1"/>
      <c r="Y1956" s="1"/>
      <c r="Z1956" s="1"/>
      <c r="AA1956" s="1"/>
      <c r="AB1956" s="1"/>
      <c r="AC1956" s="1" t="s">
        <v>49</v>
      </c>
      <c r="AD1956" s="1"/>
      <c r="AE1956" s="1"/>
      <c r="AF1956" s="1"/>
      <c r="AG1956" s="1" t="s">
        <v>50</v>
      </c>
      <c r="AH1956" s="1">
        <v>24</v>
      </c>
      <c r="AI1956" s="1">
        <v>239.4932</v>
      </c>
      <c r="AJ1956" s="1">
        <v>0.88380000000000003</v>
      </c>
      <c r="AK1956" s="1">
        <v>3.8999999999999999E-4</v>
      </c>
      <c r="AL1956" s="1"/>
      <c r="AM1956" s="1"/>
      <c r="AN1956" s="1"/>
      <c r="AO1956" s="1"/>
      <c r="AP1956" s="1"/>
    </row>
    <row r="1957" spans="1:42" x14ac:dyDescent="0.25">
      <c r="A1957" s="1" t="s">
        <v>1320</v>
      </c>
      <c r="B1957" s="1">
        <v>1008526</v>
      </c>
      <c r="C1957" s="1">
        <v>2020</v>
      </c>
      <c r="D1957" s="1" t="s">
        <v>43</v>
      </c>
      <c r="E1957" s="1" t="s">
        <v>44</v>
      </c>
      <c r="F1957" s="1" t="s">
        <v>66</v>
      </c>
      <c r="G1957" s="1" t="s">
        <v>1321</v>
      </c>
      <c r="H1957" s="1"/>
      <c r="I1957" s="1" t="s">
        <v>47</v>
      </c>
      <c r="J1957" s="1" t="s">
        <v>53</v>
      </c>
      <c r="K1957" s="1" t="s">
        <v>49</v>
      </c>
      <c r="L1957" s="1">
        <v>356324.96</v>
      </c>
      <c r="M1957" s="1">
        <v>100</v>
      </c>
      <c r="N1957" s="1">
        <v>167.07</v>
      </c>
      <c r="O1957" s="1">
        <v>62.117622500000003</v>
      </c>
      <c r="P1957" s="1">
        <v>7.6239999999999999E-4</v>
      </c>
      <c r="Q1957" s="1">
        <v>2.9639800000000001E-2</v>
      </c>
      <c r="R1957" s="1">
        <v>0.1610675</v>
      </c>
      <c r="S1957" s="1">
        <v>0.63106450000000003</v>
      </c>
      <c r="T1957" s="1">
        <v>4</v>
      </c>
      <c r="U1957" s="1">
        <v>24</v>
      </c>
      <c r="V1957" s="1">
        <v>0</v>
      </c>
      <c r="W1957" s="1" t="s">
        <v>49</v>
      </c>
      <c r="X1957" s="1"/>
      <c r="Y1957" s="1"/>
      <c r="Z1957" s="1"/>
      <c r="AA1957" s="1"/>
      <c r="AB1957" s="1"/>
      <c r="AC1957" s="1" t="s">
        <v>49</v>
      </c>
      <c r="AD1957" s="1"/>
      <c r="AE1957" s="1"/>
      <c r="AF1957" s="1"/>
      <c r="AG1957" s="1" t="s">
        <v>50</v>
      </c>
      <c r="AH1957" s="1">
        <v>24</v>
      </c>
      <c r="AI1957" s="1">
        <v>2830.59654</v>
      </c>
      <c r="AJ1957" s="1">
        <v>1.0201100000000001</v>
      </c>
      <c r="AK1957" s="1">
        <v>2.3500000000000001E-3</v>
      </c>
      <c r="AL1957" s="1"/>
      <c r="AM1957" s="1"/>
      <c r="AN1957" s="1"/>
      <c r="AO1957" s="1"/>
      <c r="AP1957" s="1"/>
    </row>
    <row r="1958" spans="1:42" x14ac:dyDescent="0.25">
      <c r="A1958" s="1" t="s">
        <v>1320</v>
      </c>
      <c r="B1958" s="1">
        <v>1008526</v>
      </c>
      <c r="C1958" s="1">
        <v>2020</v>
      </c>
      <c r="D1958" s="1" t="s">
        <v>43</v>
      </c>
      <c r="E1958" s="1" t="s">
        <v>44</v>
      </c>
      <c r="F1958" s="1" t="s">
        <v>66</v>
      </c>
      <c r="G1958" s="1" t="s">
        <v>144</v>
      </c>
      <c r="H1958" s="1"/>
      <c r="I1958" s="1" t="s">
        <v>47</v>
      </c>
      <c r="J1958" s="1" t="s">
        <v>53</v>
      </c>
      <c r="K1958" s="1" t="s">
        <v>49</v>
      </c>
      <c r="L1958" s="1">
        <v>12865985.17</v>
      </c>
      <c r="M1958" s="1">
        <v>100.6608315</v>
      </c>
      <c r="N1958" s="1">
        <v>41.965339200000003</v>
      </c>
      <c r="O1958" s="1">
        <v>39.660512199999999</v>
      </c>
      <c r="P1958" s="1">
        <v>0</v>
      </c>
      <c r="Q1958" s="1">
        <v>4.1515999999999997E-2</v>
      </c>
      <c r="R1958" s="1">
        <v>0.16503899999999999</v>
      </c>
      <c r="S1958" s="1">
        <v>0.84927160000000002</v>
      </c>
      <c r="T1958" s="1">
        <v>443</v>
      </c>
      <c r="U1958" s="1">
        <v>3037</v>
      </c>
      <c r="V1958" s="1">
        <v>0</v>
      </c>
      <c r="W1958" s="1" t="s">
        <v>49</v>
      </c>
      <c r="X1958" s="1"/>
      <c r="Y1958" s="1"/>
      <c r="Z1958" s="1"/>
      <c r="AA1958" s="1"/>
      <c r="AB1958" s="1"/>
      <c r="AC1958" s="1" t="s">
        <v>50</v>
      </c>
      <c r="AD1958" s="1">
        <v>166</v>
      </c>
      <c r="AE1958" s="1">
        <v>2.6849599999999998</v>
      </c>
      <c r="AF1958" s="1">
        <v>83.008240000000001</v>
      </c>
      <c r="AG1958" s="1" t="s">
        <v>50</v>
      </c>
      <c r="AH1958" s="1">
        <v>2871</v>
      </c>
      <c r="AI1958" s="1">
        <v>15300.080040000001</v>
      </c>
      <c r="AJ1958" s="1">
        <v>38.348019999999998</v>
      </c>
      <c r="AK1958" s="1">
        <v>2.1010000000000001E-2</v>
      </c>
      <c r="AL1958" s="1"/>
      <c r="AM1958" s="1"/>
      <c r="AN1958" s="1"/>
      <c r="AO1958" s="1"/>
      <c r="AP1958" s="1"/>
    </row>
    <row r="1959" spans="1:42" x14ac:dyDescent="0.25">
      <c r="A1959" s="1" t="s">
        <v>1320</v>
      </c>
      <c r="B1959" s="1">
        <v>1008526</v>
      </c>
      <c r="C1959" s="1">
        <v>2020</v>
      </c>
      <c r="D1959" s="1" t="s">
        <v>43</v>
      </c>
      <c r="E1959" s="1" t="s">
        <v>44</v>
      </c>
      <c r="F1959" s="1" t="s">
        <v>66</v>
      </c>
      <c r="G1959" s="1" t="s">
        <v>1049</v>
      </c>
      <c r="H1959" s="1"/>
      <c r="I1959" s="1" t="s">
        <v>47</v>
      </c>
      <c r="J1959" s="1" t="s">
        <v>53</v>
      </c>
      <c r="K1959" s="1" t="s">
        <v>49</v>
      </c>
      <c r="L1959" s="1">
        <v>237635.15007</v>
      </c>
      <c r="M1959" s="1">
        <v>70</v>
      </c>
      <c r="N1959" s="1">
        <v>100</v>
      </c>
      <c r="O1959" s="1">
        <v>56.653593700000002</v>
      </c>
      <c r="P1959" s="1">
        <v>6.4840000000000004E-4</v>
      </c>
      <c r="Q1959" s="1">
        <v>6.4840000000000004E-4</v>
      </c>
      <c r="R1959" s="1">
        <v>0.2180019</v>
      </c>
      <c r="S1959" s="1">
        <v>0.2180019</v>
      </c>
      <c r="T1959" s="1">
        <v>4</v>
      </c>
      <c r="U1959" s="1">
        <v>186</v>
      </c>
      <c r="V1959" s="1">
        <v>0</v>
      </c>
      <c r="W1959" s="1" t="s">
        <v>49</v>
      </c>
      <c r="X1959" s="1"/>
      <c r="Y1959" s="1"/>
      <c r="Z1959" s="1"/>
      <c r="AA1959" s="1"/>
      <c r="AB1959" s="1"/>
      <c r="AC1959" s="1" t="s">
        <v>49</v>
      </c>
      <c r="AD1959" s="1"/>
      <c r="AE1959" s="1"/>
      <c r="AF1959" s="1"/>
      <c r="AG1959" s="1" t="s">
        <v>50</v>
      </c>
      <c r="AH1959" s="1">
        <v>186</v>
      </c>
      <c r="AI1959" s="1">
        <v>4012.8759</v>
      </c>
      <c r="AJ1959" s="1">
        <v>2.27786</v>
      </c>
      <c r="AK1959" s="1">
        <v>3.3700000000000002E-3</v>
      </c>
      <c r="AL1959" s="1"/>
      <c r="AM1959" s="1"/>
      <c r="AN1959" s="1"/>
      <c r="AO1959" s="1"/>
      <c r="AP1959" s="1"/>
    </row>
    <row r="1960" spans="1:42" x14ac:dyDescent="0.25">
      <c r="A1960" s="1" t="s">
        <v>1320</v>
      </c>
      <c r="B1960" s="1">
        <v>1008526</v>
      </c>
      <c r="C1960" s="1">
        <v>2020</v>
      </c>
      <c r="D1960" s="1" t="s">
        <v>43</v>
      </c>
      <c r="E1960" s="1" t="s">
        <v>44</v>
      </c>
      <c r="F1960" s="1" t="s">
        <v>66</v>
      </c>
      <c r="G1960" s="1" t="s">
        <v>143</v>
      </c>
      <c r="H1960" s="1"/>
      <c r="I1960" s="1" t="s">
        <v>47</v>
      </c>
      <c r="J1960" s="1" t="s">
        <v>53</v>
      </c>
      <c r="K1960" s="1" t="s">
        <v>49</v>
      </c>
      <c r="L1960" s="1">
        <v>1780964.2800199999</v>
      </c>
      <c r="M1960" s="1">
        <v>101.05797099999999</v>
      </c>
      <c r="N1960" s="1">
        <v>40.67</v>
      </c>
      <c r="O1960" s="1">
        <v>37.561995500000002</v>
      </c>
      <c r="P1960" s="1">
        <v>3.1227E-3</v>
      </c>
      <c r="Q1960" s="1">
        <v>0.48924289999999998</v>
      </c>
      <c r="R1960" s="1">
        <v>3.7426399999999999E-2</v>
      </c>
      <c r="S1960" s="1">
        <v>0.82380880000000001</v>
      </c>
      <c r="T1960" s="1">
        <v>67</v>
      </c>
      <c r="U1960" s="1">
        <v>474</v>
      </c>
      <c r="V1960" s="1">
        <v>0</v>
      </c>
      <c r="W1960" s="1" t="s">
        <v>49</v>
      </c>
      <c r="X1960" s="1"/>
      <c r="Y1960" s="1"/>
      <c r="Z1960" s="1"/>
      <c r="AA1960" s="1"/>
      <c r="AB1960" s="1"/>
      <c r="AC1960" s="1" t="s">
        <v>50</v>
      </c>
      <c r="AD1960" s="1">
        <v>44</v>
      </c>
      <c r="AE1960" s="1">
        <v>1.1721699999999999</v>
      </c>
      <c r="AF1960" s="1">
        <v>34.306319999999999</v>
      </c>
      <c r="AG1960" s="1" t="s">
        <v>50</v>
      </c>
      <c r="AH1960" s="1">
        <v>430</v>
      </c>
      <c r="AI1960" s="1">
        <v>1746.97641</v>
      </c>
      <c r="AJ1960" s="1">
        <v>5.0426099999999998</v>
      </c>
      <c r="AK1960" s="1">
        <v>2.5100000000000001E-3</v>
      </c>
      <c r="AL1960" s="1"/>
      <c r="AM1960" s="1"/>
      <c r="AN1960" s="1"/>
      <c r="AO1960" s="1"/>
      <c r="AP1960" s="1"/>
    </row>
    <row r="1961" spans="1:42" x14ac:dyDescent="0.25">
      <c r="A1961" s="1" t="s">
        <v>1320</v>
      </c>
      <c r="B1961" s="1">
        <v>1008526</v>
      </c>
      <c r="C1961" s="1">
        <v>2020</v>
      </c>
      <c r="D1961" s="1" t="s">
        <v>43</v>
      </c>
      <c r="E1961" s="1" t="s">
        <v>44</v>
      </c>
      <c r="F1961" s="1" t="s">
        <v>66</v>
      </c>
      <c r="G1961" s="1" t="s">
        <v>125</v>
      </c>
      <c r="H1961" s="1"/>
      <c r="I1961" s="1" t="s">
        <v>47</v>
      </c>
      <c r="J1961" s="1" t="s">
        <v>53</v>
      </c>
      <c r="K1961" s="1" t="s">
        <v>49</v>
      </c>
      <c r="L1961" s="1">
        <v>297887.98</v>
      </c>
      <c r="M1961" s="1">
        <v>100</v>
      </c>
      <c r="N1961" s="1">
        <v>40</v>
      </c>
      <c r="O1961" s="1">
        <v>37.154353800000003</v>
      </c>
      <c r="P1961" s="1">
        <v>3.1227E-3</v>
      </c>
      <c r="Q1961" s="1">
        <v>9.7494999999999995E-3</v>
      </c>
      <c r="R1961" s="1">
        <v>0.42426619999999998</v>
      </c>
      <c r="S1961" s="1">
        <v>0.82380880000000001</v>
      </c>
      <c r="T1961" s="1">
        <v>8</v>
      </c>
      <c r="U1961" s="1">
        <v>29</v>
      </c>
      <c r="V1961" s="1">
        <v>0</v>
      </c>
      <c r="W1961" s="1" t="s">
        <v>49</v>
      </c>
      <c r="X1961" s="1"/>
      <c r="Y1961" s="1"/>
      <c r="Z1961" s="1"/>
      <c r="AA1961" s="1"/>
      <c r="AB1961" s="1"/>
      <c r="AC1961" s="1" t="s">
        <v>49</v>
      </c>
      <c r="AD1961" s="1"/>
      <c r="AE1961" s="1"/>
      <c r="AF1961" s="1"/>
      <c r="AG1961" s="1" t="s">
        <v>50</v>
      </c>
      <c r="AH1961" s="1">
        <v>29</v>
      </c>
      <c r="AI1961" s="1">
        <v>299.50707999999997</v>
      </c>
      <c r="AJ1961" s="1">
        <v>1.05335</v>
      </c>
      <c r="AK1961" s="1">
        <v>4.8000000000000001E-4</v>
      </c>
      <c r="AL1961" s="1"/>
      <c r="AM1961" s="1"/>
      <c r="AN1961" s="1"/>
      <c r="AO1961" s="1"/>
      <c r="AP1961" s="1"/>
    </row>
    <row r="1962" spans="1:42" x14ac:dyDescent="0.25">
      <c r="A1962" s="1" t="s">
        <v>1320</v>
      </c>
      <c r="B1962" s="1">
        <v>1008526</v>
      </c>
      <c r="C1962" s="1">
        <v>2020</v>
      </c>
      <c r="D1962" s="1" t="s">
        <v>43</v>
      </c>
      <c r="E1962" s="1" t="s">
        <v>44</v>
      </c>
      <c r="F1962" s="1" t="s">
        <v>66</v>
      </c>
      <c r="G1962" s="1" t="s">
        <v>1322</v>
      </c>
      <c r="H1962" s="1"/>
      <c r="I1962" s="1" t="s">
        <v>47</v>
      </c>
      <c r="J1962" s="1" t="s">
        <v>53</v>
      </c>
      <c r="K1962" s="1" t="s">
        <v>49</v>
      </c>
      <c r="L1962" s="1">
        <v>11807.21</v>
      </c>
      <c r="M1962" s="1">
        <v>100</v>
      </c>
      <c r="N1962" s="1">
        <v>40</v>
      </c>
      <c r="O1962" s="1">
        <v>34.141419999999997</v>
      </c>
      <c r="P1962" s="1">
        <v>9.7494999999999995E-3</v>
      </c>
      <c r="Q1962" s="1">
        <v>9.7494999999999995E-3</v>
      </c>
      <c r="R1962" s="1">
        <v>0.82380880000000001</v>
      </c>
      <c r="S1962" s="1">
        <v>0.82380880000000001</v>
      </c>
      <c r="T1962" s="1">
        <v>1</v>
      </c>
      <c r="U1962" s="1">
        <v>2</v>
      </c>
      <c r="V1962" s="1">
        <v>0</v>
      </c>
      <c r="W1962" s="1" t="s">
        <v>49</v>
      </c>
      <c r="X1962" s="1"/>
      <c r="Y1962" s="1"/>
      <c r="Z1962" s="1"/>
      <c r="AA1962" s="1"/>
      <c r="AB1962" s="1"/>
      <c r="AC1962" s="1" t="s">
        <v>50</v>
      </c>
      <c r="AD1962" s="1">
        <v>2</v>
      </c>
      <c r="AE1962" s="1">
        <v>8.2170000000000007E-2</v>
      </c>
      <c r="AF1962" s="1">
        <v>2.5343200000000001</v>
      </c>
      <c r="AG1962" s="1" t="s">
        <v>49</v>
      </c>
      <c r="AH1962" s="1"/>
      <c r="AI1962" s="1"/>
      <c r="AJ1962" s="1"/>
      <c r="AK1962" s="1"/>
      <c r="AL1962" s="1"/>
      <c r="AM1962" s="1"/>
      <c r="AN1962" s="1"/>
      <c r="AO1962" s="1"/>
      <c r="AP1962" s="1"/>
    </row>
    <row r="1963" spans="1:42" x14ac:dyDescent="0.25">
      <c r="A1963" s="1" t="s">
        <v>1323</v>
      </c>
      <c r="B1963" s="1">
        <v>1010291</v>
      </c>
      <c r="C1963" s="1">
        <v>2020</v>
      </c>
      <c r="D1963" s="1" t="s">
        <v>43</v>
      </c>
      <c r="E1963" s="1" t="s">
        <v>44</v>
      </c>
      <c r="F1963" s="1" t="s">
        <v>66</v>
      </c>
      <c r="G1963" s="1" t="s">
        <v>355</v>
      </c>
      <c r="H1963" s="1"/>
      <c r="I1963" s="1" t="s">
        <v>47</v>
      </c>
      <c r="J1963" s="1" t="s">
        <v>85</v>
      </c>
      <c r="K1963" s="1" t="s">
        <v>49</v>
      </c>
      <c r="L1963" s="1">
        <v>6182</v>
      </c>
      <c r="M1963" s="1">
        <v>80</v>
      </c>
      <c r="N1963" s="1">
        <v>44</v>
      </c>
      <c r="O1963" s="1">
        <v>42</v>
      </c>
      <c r="P1963" s="1">
        <v>7.3400000000000007E-2</v>
      </c>
      <c r="Q1963" s="1">
        <v>7.3400000000000007E-2</v>
      </c>
      <c r="R1963" s="1">
        <v>0.35699999999999998</v>
      </c>
      <c r="S1963" s="1">
        <v>0.35699999999999998</v>
      </c>
      <c r="T1963" s="1">
        <v>27</v>
      </c>
      <c r="U1963" s="1">
        <v>2</v>
      </c>
      <c r="V1963" s="1">
        <v>0</v>
      </c>
      <c r="W1963" s="1" t="s">
        <v>49</v>
      </c>
      <c r="X1963" s="1"/>
      <c r="Y1963" s="1"/>
      <c r="Z1963" s="1"/>
      <c r="AA1963" s="1"/>
      <c r="AB1963" s="1"/>
      <c r="AC1963" s="1" t="s">
        <v>50</v>
      </c>
      <c r="AD1963" s="1">
        <v>2</v>
      </c>
      <c r="AE1963" s="1">
        <v>46.682436899999999</v>
      </c>
      <c r="AF1963" s="1">
        <v>81.984727699999993</v>
      </c>
      <c r="AG1963" s="1" t="s">
        <v>49</v>
      </c>
      <c r="AH1963" s="1"/>
      <c r="AI1963" s="1"/>
      <c r="AJ1963" s="1"/>
      <c r="AK1963" s="1"/>
      <c r="AL1963" s="1"/>
      <c r="AM1963" s="1"/>
      <c r="AN1963" s="1"/>
      <c r="AO1963" s="1"/>
      <c r="AP1963" s="1"/>
    </row>
    <row r="1964" spans="1:42" x14ac:dyDescent="0.25">
      <c r="A1964" s="1" t="s">
        <v>1323</v>
      </c>
      <c r="B1964" s="1">
        <v>1010291</v>
      </c>
      <c r="C1964" s="1">
        <v>2020</v>
      </c>
      <c r="D1964" s="1" t="s">
        <v>43</v>
      </c>
      <c r="E1964" s="1" t="s">
        <v>44</v>
      </c>
      <c r="F1964" s="1" t="s">
        <v>66</v>
      </c>
      <c r="G1964" s="1" t="s">
        <v>805</v>
      </c>
      <c r="H1964" s="1"/>
      <c r="I1964" s="1" t="s">
        <v>47</v>
      </c>
      <c r="J1964" s="1" t="s">
        <v>85</v>
      </c>
      <c r="K1964" s="1" t="s">
        <v>49</v>
      </c>
      <c r="L1964" s="1">
        <v>30092</v>
      </c>
      <c r="M1964" s="1">
        <v>80</v>
      </c>
      <c r="N1964" s="1">
        <v>44</v>
      </c>
      <c r="O1964" s="1">
        <v>44</v>
      </c>
      <c r="P1964" s="1">
        <v>6.2899999999999998E-2</v>
      </c>
      <c r="Q1964" s="1">
        <v>6.6799999999999998E-2</v>
      </c>
      <c r="R1964" s="1">
        <v>0.28870000000000001</v>
      </c>
      <c r="S1964" s="1">
        <v>0.31240000000000001</v>
      </c>
      <c r="T1964" s="1">
        <v>18</v>
      </c>
      <c r="U1964" s="1">
        <v>12</v>
      </c>
      <c r="V1964" s="1">
        <v>0</v>
      </c>
      <c r="W1964" s="1" t="s">
        <v>49</v>
      </c>
      <c r="X1964" s="1"/>
      <c r="Y1964" s="1"/>
      <c r="Z1964" s="1"/>
      <c r="AA1964" s="1"/>
      <c r="AB1964" s="1"/>
      <c r="AC1964" s="1" t="s">
        <v>50</v>
      </c>
      <c r="AD1964" s="1">
        <v>4</v>
      </c>
      <c r="AE1964" s="1">
        <v>106.1905737</v>
      </c>
      <c r="AF1964" s="1">
        <v>171.62805309999999</v>
      </c>
      <c r="AG1964" s="1" t="s">
        <v>50</v>
      </c>
      <c r="AH1964" s="1">
        <v>8</v>
      </c>
      <c r="AI1964" s="1">
        <v>263.73505019999999</v>
      </c>
      <c r="AJ1964" s="1">
        <v>1.6024389999999999</v>
      </c>
      <c r="AK1964" s="1">
        <v>1.9308000000000001E-3</v>
      </c>
      <c r="AL1964" s="1"/>
      <c r="AM1964" s="1"/>
      <c r="AN1964" s="1"/>
      <c r="AO1964" s="1"/>
      <c r="AP1964" s="1"/>
    </row>
    <row r="1965" spans="1:42" x14ac:dyDescent="0.25">
      <c r="A1965" s="1" t="s">
        <v>1324</v>
      </c>
      <c r="B1965" s="1">
        <v>1009845</v>
      </c>
      <c r="C1965" s="1">
        <v>2020</v>
      </c>
      <c r="D1965" s="1" t="s">
        <v>43</v>
      </c>
      <c r="E1965" s="1" t="s">
        <v>44</v>
      </c>
      <c r="F1965" s="1" t="s">
        <v>66</v>
      </c>
      <c r="G1965" s="1" t="s">
        <v>548</v>
      </c>
      <c r="H1965" s="1"/>
      <c r="I1965" s="1" t="s">
        <v>68</v>
      </c>
      <c r="J1965" s="1"/>
      <c r="K1965" s="1" t="s">
        <v>49</v>
      </c>
      <c r="L1965" s="1">
        <v>9033.02</v>
      </c>
      <c r="M1965" s="1">
        <v>71</v>
      </c>
      <c r="N1965" s="1">
        <v>30</v>
      </c>
      <c r="O1965" s="1">
        <v>51.18</v>
      </c>
      <c r="P1965" s="1">
        <v>5.0000000000000001E-3</v>
      </c>
      <c r="Q1965" s="1">
        <v>5.0000000000000001E-3</v>
      </c>
      <c r="R1965" s="1">
        <v>0.29699999999999999</v>
      </c>
      <c r="S1965" s="1">
        <v>0.29699999999999999</v>
      </c>
      <c r="T1965" s="1">
        <v>1</v>
      </c>
      <c r="U1965" s="1">
        <v>4</v>
      </c>
      <c r="V1965" s="1">
        <v>0</v>
      </c>
      <c r="W1965" s="1" t="s">
        <v>49</v>
      </c>
      <c r="X1965" s="1"/>
      <c r="Y1965" s="1"/>
      <c r="Z1965" s="1"/>
      <c r="AA1965" s="1"/>
      <c r="AB1965" s="1"/>
      <c r="AC1965" s="1" t="s">
        <v>49</v>
      </c>
      <c r="AD1965" s="1"/>
      <c r="AE1965" s="1"/>
      <c r="AF1965" s="1"/>
      <c r="AG1965" s="1" t="s">
        <v>50</v>
      </c>
      <c r="AH1965" s="1">
        <v>4</v>
      </c>
      <c r="AI1965" s="1">
        <v>12.006774500000001</v>
      </c>
      <c r="AJ1965" s="1">
        <v>6.1630000000000001E-3</v>
      </c>
      <c r="AK1965" s="1">
        <v>0</v>
      </c>
      <c r="AL1965" s="1"/>
      <c r="AM1965" s="1"/>
      <c r="AN1965" s="1"/>
      <c r="AO1965" s="1"/>
      <c r="AP1965" s="1"/>
    </row>
    <row r="1966" spans="1:42" x14ac:dyDescent="0.25">
      <c r="A1966" s="1" t="s">
        <v>1324</v>
      </c>
      <c r="B1966" s="1">
        <v>1009845</v>
      </c>
      <c r="C1966" s="1">
        <v>2020</v>
      </c>
      <c r="D1966" s="1" t="s">
        <v>43</v>
      </c>
      <c r="E1966" s="1" t="s">
        <v>44</v>
      </c>
      <c r="F1966" s="1" t="s">
        <v>66</v>
      </c>
      <c r="G1966" s="1" t="s">
        <v>548</v>
      </c>
      <c r="H1966" s="1"/>
      <c r="I1966" s="1" t="s">
        <v>68</v>
      </c>
      <c r="J1966" s="1"/>
      <c r="K1966" s="1" t="s">
        <v>49</v>
      </c>
      <c r="L1966" s="1">
        <v>1.3967000000000001</v>
      </c>
      <c r="M1966" s="1">
        <v>71</v>
      </c>
      <c r="N1966" s="1">
        <v>30</v>
      </c>
      <c r="O1966" s="1">
        <v>51.18</v>
      </c>
      <c r="P1966" s="1">
        <v>5.0000000000000001E-3</v>
      </c>
      <c r="Q1966" s="1">
        <v>5.0000000000000001E-3</v>
      </c>
      <c r="R1966" s="1">
        <v>0.29699999999999999</v>
      </c>
      <c r="S1966" s="1">
        <v>0.29699999999999999</v>
      </c>
      <c r="T1966" s="1">
        <v>1</v>
      </c>
      <c r="U1966" s="1">
        <v>4</v>
      </c>
      <c r="V1966" s="1">
        <v>0</v>
      </c>
      <c r="W1966" s="1" t="s">
        <v>49</v>
      </c>
      <c r="X1966" s="1"/>
      <c r="Y1966" s="1"/>
      <c r="Z1966" s="1"/>
      <c r="AA1966" s="1"/>
      <c r="AB1966" s="1"/>
      <c r="AC1966" s="1" t="s">
        <v>49</v>
      </c>
      <c r="AD1966" s="1"/>
      <c r="AE1966" s="1"/>
      <c r="AF1966" s="1"/>
      <c r="AG1966" s="1" t="s">
        <v>50</v>
      </c>
      <c r="AH1966" s="1">
        <v>4</v>
      </c>
      <c r="AI1966" s="1">
        <v>12.006774500000001</v>
      </c>
      <c r="AJ1966" s="1">
        <v>6.1630000000000001E-3</v>
      </c>
      <c r="AK1966" s="1">
        <v>0</v>
      </c>
      <c r="AL1966" s="1"/>
      <c r="AM1966" s="1"/>
      <c r="AN1966" s="1"/>
      <c r="AO1966" s="1"/>
      <c r="AP1966" s="1"/>
    </row>
    <row r="1967" spans="1:42" x14ac:dyDescent="0.25">
      <c r="A1967" s="1" t="s">
        <v>1324</v>
      </c>
      <c r="B1967" s="1">
        <v>1009845</v>
      </c>
      <c r="C1967" s="1">
        <v>2020</v>
      </c>
      <c r="D1967" s="1" t="s">
        <v>43</v>
      </c>
      <c r="E1967" s="1" t="s">
        <v>44</v>
      </c>
      <c r="F1967" s="1" t="s">
        <v>66</v>
      </c>
      <c r="G1967" s="1" t="s">
        <v>548</v>
      </c>
      <c r="H1967" s="1"/>
      <c r="I1967" s="1" t="s">
        <v>68</v>
      </c>
      <c r="J1967" s="1"/>
      <c r="K1967" s="1" t="s">
        <v>49</v>
      </c>
      <c r="L1967" s="1">
        <v>21434.1</v>
      </c>
      <c r="M1967" s="1">
        <v>71</v>
      </c>
      <c r="N1967" s="1">
        <v>30</v>
      </c>
      <c r="O1967" s="1">
        <v>51.18</v>
      </c>
      <c r="P1967" s="1">
        <v>5.0000000000000001E-3</v>
      </c>
      <c r="Q1967" s="1">
        <v>5.0000000000000001E-3</v>
      </c>
      <c r="R1967" s="1">
        <v>0.29699999999999999</v>
      </c>
      <c r="S1967" s="1">
        <v>0.29699999999999999</v>
      </c>
      <c r="T1967" s="1">
        <v>2</v>
      </c>
      <c r="U1967" s="1">
        <v>6</v>
      </c>
      <c r="V1967" s="1">
        <v>0</v>
      </c>
      <c r="W1967" s="1" t="s">
        <v>49</v>
      </c>
      <c r="X1967" s="1"/>
      <c r="Y1967" s="1"/>
      <c r="Z1967" s="1"/>
      <c r="AA1967" s="1"/>
      <c r="AB1967" s="1"/>
      <c r="AC1967" s="1" t="s">
        <v>50</v>
      </c>
      <c r="AD1967" s="1">
        <v>6</v>
      </c>
      <c r="AE1967" s="1">
        <v>3.7191599999999998E-2</v>
      </c>
      <c r="AF1967" s="1">
        <v>0.74655300000000002</v>
      </c>
      <c r="AG1967" s="1" t="s">
        <v>49</v>
      </c>
      <c r="AH1967" s="1"/>
      <c r="AI1967" s="1"/>
      <c r="AJ1967" s="1"/>
      <c r="AK1967" s="1"/>
      <c r="AL1967" s="1"/>
      <c r="AM1967" s="1"/>
      <c r="AN1967" s="1"/>
      <c r="AO1967" s="1"/>
      <c r="AP1967" s="1"/>
    </row>
    <row r="1968" spans="1:42" x14ac:dyDescent="0.25">
      <c r="A1968" s="1" t="s">
        <v>1324</v>
      </c>
      <c r="B1968" s="1">
        <v>1009845</v>
      </c>
      <c r="C1968" s="1">
        <v>2020</v>
      </c>
      <c r="D1968" s="1" t="s">
        <v>43</v>
      </c>
      <c r="E1968" s="1" t="s">
        <v>44</v>
      </c>
      <c r="F1968" s="1" t="s">
        <v>66</v>
      </c>
      <c r="G1968" s="1" t="s">
        <v>548</v>
      </c>
      <c r="H1968" s="1"/>
      <c r="I1968" s="1" t="s">
        <v>68</v>
      </c>
      <c r="J1968" s="1"/>
      <c r="K1968" s="1" t="s">
        <v>49</v>
      </c>
      <c r="L1968" s="1">
        <v>21.935600000000001</v>
      </c>
      <c r="M1968" s="1">
        <v>71</v>
      </c>
      <c r="N1968" s="1">
        <v>30</v>
      </c>
      <c r="O1968" s="1">
        <v>51.18</v>
      </c>
      <c r="P1968" s="1">
        <v>5.0000000000000001E-3</v>
      </c>
      <c r="Q1968" s="1">
        <v>5.0000000000000001E-3</v>
      </c>
      <c r="R1968" s="1">
        <v>0.29699999999999999</v>
      </c>
      <c r="S1968" s="1">
        <v>0.29699999999999999</v>
      </c>
      <c r="T1968" s="1">
        <v>2</v>
      </c>
      <c r="U1968" s="1">
        <v>6</v>
      </c>
      <c r="V1968" s="1">
        <v>0</v>
      </c>
      <c r="W1968" s="1" t="s">
        <v>49</v>
      </c>
      <c r="X1968" s="1"/>
      <c r="Y1968" s="1"/>
      <c r="Z1968" s="1"/>
      <c r="AA1968" s="1"/>
      <c r="AB1968" s="1"/>
      <c r="AC1968" s="1" t="s">
        <v>50</v>
      </c>
      <c r="AD1968" s="1">
        <v>6</v>
      </c>
      <c r="AE1968" s="1">
        <v>3.7191599999999998E-2</v>
      </c>
      <c r="AF1968" s="1">
        <v>0.74655300000000002</v>
      </c>
      <c r="AG1968" s="1" t="s">
        <v>49</v>
      </c>
      <c r="AH1968" s="1"/>
      <c r="AI1968" s="1"/>
      <c r="AJ1968" s="1"/>
      <c r="AK1968" s="1"/>
      <c r="AL1968" s="1"/>
      <c r="AM1968" s="1"/>
      <c r="AN1968" s="1"/>
      <c r="AO1968" s="1"/>
      <c r="AP1968" s="1"/>
    </row>
    <row r="1969" spans="1:42" x14ac:dyDescent="0.25">
      <c r="A1969" s="1" t="s">
        <v>1325</v>
      </c>
      <c r="B1969" s="1">
        <v>1009706</v>
      </c>
      <c r="C1969" s="1">
        <v>2020</v>
      </c>
      <c r="D1969" s="1" t="s">
        <v>43</v>
      </c>
      <c r="E1969" s="1" t="s">
        <v>44</v>
      </c>
      <c r="F1969" s="1" t="s">
        <v>66</v>
      </c>
      <c r="G1969" s="1" t="s">
        <v>993</v>
      </c>
      <c r="H1969" s="1"/>
      <c r="I1969" s="1" t="s">
        <v>68</v>
      </c>
      <c r="J1969" s="1"/>
      <c r="K1969" s="1" t="s">
        <v>49</v>
      </c>
      <c r="L1969" s="1">
        <v>678514.94</v>
      </c>
      <c r="M1969" s="1">
        <v>103.66666669999999</v>
      </c>
      <c r="N1969" s="1">
        <v>373.33333329999999</v>
      </c>
      <c r="O1969" s="1">
        <v>55.986666700000001</v>
      </c>
      <c r="P1969" s="1">
        <v>4.6299999999999996E-3</v>
      </c>
      <c r="Q1969" s="1">
        <v>1.7541999999999999E-2</v>
      </c>
      <c r="R1969" s="1">
        <v>6.1400000000000003E-2</v>
      </c>
      <c r="S1969" s="1">
        <v>0.64333399999999996</v>
      </c>
      <c r="T1969" s="1">
        <v>26</v>
      </c>
      <c r="U1969" s="1">
        <v>23</v>
      </c>
      <c r="V1969" s="1">
        <v>0</v>
      </c>
      <c r="W1969" s="1" t="s">
        <v>49</v>
      </c>
      <c r="X1969" s="1"/>
      <c r="Y1969" s="1"/>
      <c r="Z1969" s="1"/>
      <c r="AA1969" s="1"/>
      <c r="AB1969" s="1"/>
      <c r="AC1969" s="1" t="s">
        <v>49</v>
      </c>
      <c r="AD1969" s="1"/>
      <c r="AE1969" s="1"/>
      <c r="AF1969" s="1"/>
      <c r="AG1969" s="1" t="s">
        <v>50</v>
      </c>
      <c r="AH1969" s="1">
        <v>23</v>
      </c>
      <c r="AI1969" s="1">
        <v>4281.6597175999996</v>
      </c>
      <c r="AJ1969" s="1">
        <v>2.1394106000000002</v>
      </c>
      <c r="AK1969" s="1">
        <v>2.9561000000000001E-3</v>
      </c>
      <c r="AL1969" s="1"/>
      <c r="AM1969" s="1"/>
      <c r="AN1969" s="1"/>
      <c r="AO1969" s="1"/>
      <c r="AP1969" s="1"/>
    </row>
    <row r="1970" spans="1:42" x14ac:dyDescent="0.25">
      <c r="A1970" s="1" t="s">
        <v>1325</v>
      </c>
      <c r="B1970" s="1">
        <v>1009706</v>
      </c>
      <c r="C1970" s="1">
        <v>2020</v>
      </c>
      <c r="D1970" s="1" t="s">
        <v>43</v>
      </c>
      <c r="E1970" s="1" t="s">
        <v>44</v>
      </c>
      <c r="F1970" s="1" t="s">
        <v>66</v>
      </c>
      <c r="G1970" s="1" t="s">
        <v>994</v>
      </c>
      <c r="H1970" s="1"/>
      <c r="I1970" s="1" t="s">
        <v>68</v>
      </c>
      <c r="J1970" s="1"/>
      <c r="K1970" s="1" t="s">
        <v>49</v>
      </c>
      <c r="L1970" s="1">
        <v>838439.43</v>
      </c>
      <c r="M1970" s="1">
        <v>109</v>
      </c>
      <c r="N1970" s="1">
        <v>181.42857140000001</v>
      </c>
      <c r="O1970" s="1">
        <v>49.595285699999998</v>
      </c>
      <c r="P1970" s="1">
        <v>1E-3</v>
      </c>
      <c r="Q1970" s="1">
        <v>1.8943000000000002E-2</v>
      </c>
      <c r="R1970" s="1">
        <v>8.0000000000000002E-3</v>
      </c>
      <c r="S1970" s="1">
        <v>0.27131</v>
      </c>
      <c r="T1970" s="1">
        <v>42</v>
      </c>
      <c r="U1970" s="1">
        <v>55</v>
      </c>
      <c r="V1970" s="1">
        <v>0</v>
      </c>
      <c r="W1970" s="1" t="s">
        <v>50</v>
      </c>
      <c r="X1970" s="1">
        <v>13</v>
      </c>
      <c r="Y1970" s="1">
        <v>57.713311400000002</v>
      </c>
      <c r="Z1970" s="1">
        <v>610.23525629999995</v>
      </c>
      <c r="AA1970" s="1">
        <v>0</v>
      </c>
      <c r="AB1970" s="1">
        <v>0</v>
      </c>
      <c r="AC1970" s="1" t="s">
        <v>49</v>
      </c>
      <c r="AD1970" s="1"/>
      <c r="AE1970" s="1"/>
      <c r="AF1970" s="1"/>
      <c r="AG1970" s="1" t="s">
        <v>50</v>
      </c>
      <c r="AH1970" s="1">
        <v>55</v>
      </c>
      <c r="AI1970" s="1">
        <v>9941.8619827999992</v>
      </c>
      <c r="AJ1970" s="1">
        <v>9.7523540000000004</v>
      </c>
      <c r="AK1970" s="1">
        <v>9.4880999999999993E-3</v>
      </c>
      <c r="AL1970" s="1"/>
      <c r="AM1970" s="1"/>
      <c r="AN1970" s="1"/>
      <c r="AO1970" s="1"/>
      <c r="AP1970" s="1"/>
    </row>
    <row r="1971" spans="1:42" x14ac:dyDescent="0.25">
      <c r="A1971" s="1" t="s">
        <v>1325</v>
      </c>
      <c r="B1971" s="1">
        <v>1009706</v>
      </c>
      <c r="C1971" s="1">
        <v>2020</v>
      </c>
      <c r="D1971" s="1" t="s">
        <v>43</v>
      </c>
      <c r="E1971" s="1" t="s">
        <v>44</v>
      </c>
      <c r="F1971" s="1" t="s">
        <v>66</v>
      </c>
      <c r="G1971" s="1" t="s">
        <v>1326</v>
      </c>
      <c r="H1971" s="1"/>
      <c r="I1971" s="1" t="s">
        <v>68</v>
      </c>
      <c r="J1971" s="1"/>
      <c r="K1971" s="1" t="s">
        <v>49</v>
      </c>
      <c r="L1971" s="1">
        <v>29996.67</v>
      </c>
      <c r="M1971" s="1">
        <v>130</v>
      </c>
      <c r="N1971" s="1">
        <v>30</v>
      </c>
      <c r="O1971" s="1">
        <v>0</v>
      </c>
      <c r="P1971" s="1">
        <v>3.9199999999999999E-3</v>
      </c>
      <c r="Q1971" s="1">
        <v>3.9199999999999999E-3</v>
      </c>
      <c r="R1971" s="1">
        <v>0.19589000000000001</v>
      </c>
      <c r="S1971" s="1">
        <v>0.19589000000000001</v>
      </c>
      <c r="T1971" s="1">
        <v>2</v>
      </c>
      <c r="U1971" s="1">
        <v>2</v>
      </c>
      <c r="V1971" s="1">
        <v>0</v>
      </c>
      <c r="W1971" s="1" t="s">
        <v>49</v>
      </c>
      <c r="X1971" s="1"/>
      <c r="Y1971" s="1"/>
      <c r="Z1971" s="1"/>
      <c r="AA1971" s="1"/>
      <c r="AB1971" s="1"/>
      <c r="AC1971" s="1" t="s">
        <v>49</v>
      </c>
      <c r="AD1971" s="1"/>
      <c r="AE1971" s="1"/>
      <c r="AF1971" s="1"/>
      <c r="AG1971" s="1" t="s">
        <v>50</v>
      </c>
      <c r="AH1971" s="1">
        <v>2</v>
      </c>
      <c r="AI1971" s="1">
        <v>1.3129203</v>
      </c>
      <c r="AJ1971" s="1">
        <v>7.0730000000000001E-4</v>
      </c>
      <c r="AK1971" s="1">
        <v>1.1999999999999999E-6</v>
      </c>
      <c r="AL1971" s="1"/>
      <c r="AM1971" s="1"/>
      <c r="AN1971" s="1"/>
      <c r="AO1971" s="1"/>
      <c r="AP1971" s="1"/>
    </row>
    <row r="1972" spans="1:42" x14ac:dyDescent="0.25">
      <c r="A1972" s="1" t="s">
        <v>1320</v>
      </c>
      <c r="B1972" s="1">
        <v>1008526</v>
      </c>
      <c r="C1972" s="1">
        <v>2020</v>
      </c>
      <c r="D1972" s="1" t="s">
        <v>43</v>
      </c>
      <c r="E1972" s="1" t="s">
        <v>44</v>
      </c>
      <c r="F1972" s="1" t="s">
        <v>66</v>
      </c>
      <c r="G1972" s="1" t="s">
        <v>1327</v>
      </c>
      <c r="H1972" s="1"/>
      <c r="I1972" s="1" t="s">
        <v>47</v>
      </c>
      <c r="J1972" s="1" t="s">
        <v>53</v>
      </c>
      <c r="K1972" s="1" t="s">
        <v>49</v>
      </c>
      <c r="L1972" s="1">
        <v>21945.79</v>
      </c>
      <c r="M1972" s="1">
        <v>100</v>
      </c>
      <c r="N1972" s="1">
        <v>40</v>
      </c>
      <c r="O1972" s="1">
        <v>39.246830000000003</v>
      </c>
      <c r="P1972" s="1">
        <v>3.1227E-3</v>
      </c>
      <c r="Q1972" s="1">
        <v>3.1227E-3</v>
      </c>
      <c r="R1972" s="1">
        <v>0.42426619999999998</v>
      </c>
      <c r="S1972" s="1">
        <v>0.42426619999999998</v>
      </c>
      <c r="T1972" s="1">
        <v>1</v>
      </c>
      <c r="U1972" s="1">
        <v>4</v>
      </c>
      <c r="V1972" s="1">
        <v>0</v>
      </c>
      <c r="W1972" s="1" t="s">
        <v>49</v>
      </c>
      <c r="X1972" s="1"/>
      <c r="Y1972" s="1"/>
      <c r="Z1972" s="1"/>
      <c r="AA1972" s="1"/>
      <c r="AB1972" s="1"/>
      <c r="AC1972" s="1" t="s">
        <v>49</v>
      </c>
      <c r="AD1972" s="1"/>
      <c r="AE1972" s="1"/>
      <c r="AF1972" s="1"/>
      <c r="AG1972" s="1" t="s">
        <v>50</v>
      </c>
      <c r="AH1972" s="1">
        <v>4</v>
      </c>
      <c r="AI1972" s="1">
        <v>28.389849999999999</v>
      </c>
      <c r="AJ1972" s="1">
        <v>4.4269999999999997E-2</v>
      </c>
      <c r="AK1972" s="1">
        <v>3.0000000000000001E-5</v>
      </c>
      <c r="AL1972" s="1"/>
      <c r="AM1972" s="1"/>
      <c r="AN1972" s="1"/>
      <c r="AO1972" s="1"/>
      <c r="AP1972" s="1"/>
    </row>
    <row r="1973" spans="1:42" x14ac:dyDescent="0.25">
      <c r="A1973" s="1" t="s">
        <v>1328</v>
      </c>
      <c r="B1973" s="1">
        <v>1007599</v>
      </c>
      <c r="C1973" s="1">
        <v>2020</v>
      </c>
      <c r="D1973" s="1" t="s">
        <v>43</v>
      </c>
      <c r="E1973" s="1" t="s">
        <v>44</v>
      </c>
      <c r="F1973" s="1" t="s">
        <v>66</v>
      </c>
      <c r="G1973" s="1" t="s">
        <v>1329</v>
      </c>
      <c r="H1973" s="1"/>
      <c r="I1973" s="1" t="s">
        <v>47</v>
      </c>
      <c r="J1973" s="1" t="s">
        <v>384</v>
      </c>
      <c r="K1973" s="1" t="s">
        <v>49</v>
      </c>
      <c r="L1973" s="1">
        <v>135082.85</v>
      </c>
      <c r="M1973" s="1">
        <v>88</v>
      </c>
      <c r="N1973" s="1">
        <v>280</v>
      </c>
      <c r="O1973" s="1">
        <v>55.033000000000001</v>
      </c>
      <c r="P1973" s="1">
        <v>4.65E-2</v>
      </c>
      <c r="Q1973" s="1">
        <v>5.4739999999999997E-2</v>
      </c>
      <c r="R1973" s="1">
        <v>0.41946</v>
      </c>
      <c r="S1973" s="1">
        <v>0.54659000000000002</v>
      </c>
      <c r="T1973" s="1">
        <v>59</v>
      </c>
      <c r="U1973" s="1">
        <v>15</v>
      </c>
      <c r="V1973" s="1">
        <v>0</v>
      </c>
      <c r="W1973" s="1" t="s">
        <v>49</v>
      </c>
      <c r="X1973" s="1"/>
      <c r="Y1973" s="1"/>
      <c r="Z1973" s="1"/>
      <c r="AA1973" s="1"/>
      <c r="AB1973" s="1"/>
      <c r="AC1973" s="1" t="s">
        <v>50</v>
      </c>
      <c r="AD1973" s="1">
        <v>2</v>
      </c>
      <c r="AE1973" s="1">
        <v>0.47471809999999998</v>
      </c>
      <c r="AF1973" s="1">
        <v>1.7428131</v>
      </c>
      <c r="AG1973" s="1" t="s">
        <v>50</v>
      </c>
      <c r="AH1973" s="1">
        <v>13</v>
      </c>
      <c r="AI1973" s="1">
        <v>159.3097732</v>
      </c>
      <c r="AJ1973" s="1">
        <v>0.55269349999999995</v>
      </c>
      <c r="AK1973" s="1">
        <v>2.2690000000000001E-4</v>
      </c>
      <c r="AL1973" s="1"/>
      <c r="AM1973" s="1"/>
      <c r="AN1973" s="1"/>
      <c r="AO1973" s="1"/>
      <c r="AP1973" s="1"/>
    </row>
    <row r="1974" spans="1:42" x14ac:dyDescent="0.25">
      <c r="A1974" s="1" t="s">
        <v>1330</v>
      </c>
      <c r="B1974" s="1">
        <v>1012189</v>
      </c>
      <c r="C1974" s="1">
        <v>2020</v>
      </c>
      <c r="D1974" s="1" t="s">
        <v>43</v>
      </c>
      <c r="E1974" s="1" t="s">
        <v>44</v>
      </c>
      <c r="F1974" s="1" t="s">
        <v>45</v>
      </c>
      <c r="G1974" s="1"/>
      <c r="H1974" s="1" t="s">
        <v>75</v>
      </c>
      <c r="I1974" s="1" t="s">
        <v>47</v>
      </c>
      <c r="J1974" s="1" t="s">
        <v>104</v>
      </c>
      <c r="K1974" s="1"/>
      <c r="L1974" s="1">
        <v>5353</v>
      </c>
      <c r="M1974" s="1">
        <v>60</v>
      </c>
      <c r="N1974" s="1">
        <v>50</v>
      </c>
      <c r="O1974" s="1">
        <v>77</v>
      </c>
      <c r="P1974" s="1">
        <v>0</v>
      </c>
      <c r="Q1974" s="1">
        <v>0</v>
      </c>
      <c r="R1974" s="1">
        <v>0.21709999999999999</v>
      </c>
      <c r="S1974" s="1">
        <v>0.21709999999999999</v>
      </c>
      <c r="T1974" s="1"/>
      <c r="U1974" s="1">
        <v>2</v>
      </c>
      <c r="V1974" s="1"/>
      <c r="W1974" s="1" t="s">
        <v>49</v>
      </c>
      <c r="X1974" s="1"/>
      <c r="Y1974" s="1"/>
      <c r="Z1974" s="1"/>
      <c r="AA1974" s="1"/>
      <c r="AB1974" s="1"/>
      <c r="AC1974" s="1" t="s">
        <v>49</v>
      </c>
      <c r="AD1974" s="1"/>
      <c r="AE1974" s="1"/>
      <c r="AF1974" s="1"/>
      <c r="AG1974" s="1" t="s">
        <v>50</v>
      </c>
      <c r="AH1974" s="1">
        <v>2</v>
      </c>
      <c r="AI1974" s="1">
        <v>33.994513099999999</v>
      </c>
      <c r="AJ1974" s="1">
        <v>1.98161E-2</v>
      </c>
      <c r="AK1974" s="1">
        <v>5.8699999999999997E-5</v>
      </c>
      <c r="AL1974" s="1"/>
      <c r="AM1974" s="1"/>
      <c r="AN1974" s="1"/>
      <c r="AO1974" s="1"/>
      <c r="AP1974" s="1"/>
    </row>
    <row r="1975" spans="1:42" x14ac:dyDescent="0.25">
      <c r="A1975" s="1" t="s">
        <v>1331</v>
      </c>
      <c r="B1975" s="1">
        <v>1006750</v>
      </c>
      <c r="C1975" s="1">
        <v>2020</v>
      </c>
      <c r="D1975" s="1" t="s">
        <v>43</v>
      </c>
      <c r="E1975" s="1" t="s">
        <v>44</v>
      </c>
      <c r="F1975" s="1" t="s">
        <v>66</v>
      </c>
      <c r="G1975" s="1" t="s">
        <v>1052</v>
      </c>
      <c r="H1975" s="1"/>
      <c r="I1975" s="1" t="s">
        <v>68</v>
      </c>
      <c r="J1975" s="1"/>
      <c r="K1975" s="1" t="s">
        <v>49</v>
      </c>
      <c r="L1975" s="1">
        <v>312618</v>
      </c>
      <c r="M1975" s="1">
        <v>90</v>
      </c>
      <c r="N1975" s="1">
        <v>14.7</v>
      </c>
      <c r="O1975" s="1">
        <v>13</v>
      </c>
      <c r="P1975" s="1">
        <v>0.30230000000000001</v>
      </c>
      <c r="Q1975" s="1">
        <v>0.56940000000000002</v>
      </c>
      <c r="R1975" s="1">
        <v>0.1915</v>
      </c>
      <c r="S1975" s="1">
        <v>0.48780000000000001</v>
      </c>
      <c r="T1975" s="1">
        <v>125</v>
      </c>
      <c r="U1975" s="1">
        <v>2</v>
      </c>
      <c r="V1975" s="1">
        <v>0</v>
      </c>
      <c r="W1975" s="1" t="s">
        <v>50</v>
      </c>
      <c r="X1975" s="1">
        <v>2</v>
      </c>
      <c r="Y1975" s="1">
        <v>249.5</v>
      </c>
      <c r="Z1975" s="1">
        <v>71.8</v>
      </c>
      <c r="AA1975" s="1">
        <v>2.52</v>
      </c>
      <c r="AB1975" s="1">
        <v>0.72</v>
      </c>
      <c r="AC1975" s="1" t="s">
        <v>49</v>
      </c>
      <c r="AD1975" s="1"/>
      <c r="AE1975" s="1"/>
      <c r="AF1975" s="1"/>
      <c r="AG1975" s="1" t="s">
        <v>49</v>
      </c>
      <c r="AH1975" s="1"/>
      <c r="AI1975" s="1"/>
      <c r="AJ1975" s="1"/>
      <c r="AK1975" s="1"/>
      <c r="AL1975" s="1"/>
      <c r="AM1975" s="1"/>
      <c r="AN1975" s="1"/>
      <c r="AO1975" s="1"/>
      <c r="AP1975" s="1"/>
    </row>
    <row r="1976" spans="1:42" x14ac:dyDescent="0.25">
      <c r="A1976" s="1" t="s">
        <v>1332</v>
      </c>
      <c r="B1976" s="1">
        <v>1011659</v>
      </c>
      <c r="C1976" s="1">
        <v>2020</v>
      </c>
      <c r="D1976" s="1" t="s">
        <v>43</v>
      </c>
      <c r="E1976" s="1" t="s">
        <v>44</v>
      </c>
      <c r="F1976" s="1" t="s">
        <v>66</v>
      </c>
      <c r="G1976" s="1" t="s">
        <v>471</v>
      </c>
      <c r="H1976" s="1"/>
      <c r="I1976" s="1" t="s">
        <v>47</v>
      </c>
      <c r="J1976" s="1" t="s">
        <v>123</v>
      </c>
      <c r="K1976" s="1" t="s">
        <v>49</v>
      </c>
      <c r="L1976" s="1">
        <v>28281.3946</v>
      </c>
      <c r="M1976" s="1">
        <v>78</v>
      </c>
      <c r="N1976" s="1">
        <v>28</v>
      </c>
      <c r="O1976" s="1">
        <v>42</v>
      </c>
      <c r="P1976" s="1">
        <v>1.4415000000000001E-2</v>
      </c>
      <c r="Q1976" s="1">
        <v>1.4415000000000001E-2</v>
      </c>
      <c r="R1976" s="1">
        <v>0.14418900000000001</v>
      </c>
      <c r="S1976" s="1">
        <v>0.14418900000000001</v>
      </c>
      <c r="T1976" s="1">
        <v>40</v>
      </c>
      <c r="U1976" s="1">
        <v>36</v>
      </c>
      <c r="V1976" s="1">
        <v>0</v>
      </c>
      <c r="W1976" s="1" t="s">
        <v>49</v>
      </c>
      <c r="X1976" s="1"/>
      <c r="Y1976" s="1"/>
      <c r="Z1976" s="1"/>
      <c r="AA1976" s="1"/>
      <c r="AB1976" s="1"/>
      <c r="AC1976" s="1" t="s">
        <v>50</v>
      </c>
      <c r="AD1976" s="1">
        <v>36</v>
      </c>
      <c r="AE1976" s="1">
        <v>0.31901590000000002</v>
      </c>
      <c r="AF1976" s="1">
        <v>1.1733297</v>
      </c>
      <c r="AG1976" s="1" t="s">
        <v>49</v>
      </c>
      <c r="AH1976" s="1"/>
      <c r="AI1976" s="1"/>
      <c r="AJ1976" s="1"/>
      <c r="AK1976" s="1"/>
      <c r="AL1976" s="1"/>
      <c r="AM1976" s="1"/>
      <c r="AN1976" s="1"/>
      <c r="AO1976" s="1"/>
      <c r="AP1976" s="1"/>
    </row>
    <row r="1977" spans="1:42" x14ac:dyDescent="0.25">
      <c r="A1977" s="1" t="s">
        <v>1332</v>
      </c>
      <c r="B1977" s="1">
        <v>1011659</v>
      </c>
      <c r="C1977" s="1">
        <v>2020</v>
      </c>
      <c r="D1977" s="1" t="s">
        <v>43</v>
      </c>
      <c r="E1977" s="1" t="s">
        <v>44</v>
      </c>
      <c r="F1977" s="1" t="s">
        <v>66</v>
      </c>
      <c r="G1977" s="1" t="s">
        <v>565</v>
      </c>
      <c r="H1977" s="1"/>
      <c r="I1977" s="1" t="s">
        <v>47</v>
      </c>
      <c r="J1977" s="1" t="s">
        <v>123</v>
      </c>
      <c r="K1977" s="1" t="s">
        <v>49</v>
      </c>
      <c r="L1977" s="1">
        <v>5172.4440999999997</v>
      </c>
      <c r="M1977" s="1">
        <v>78</v>
      </c>
      <c r="N1977" s="1">
        <v>28</v>
      </c>
      <c r="O1977" s="1">
        <v>42</v>
      </c>
      <c r="P1977" s="1">
        <v>1.4415000000000001E-2</v>
      </c>
      <c r="Q1977" s="1">
        <v>1.4415000000000001E-2</v>
      </c>
      <c r="R1977" s="1">
        <v>0.14418900000000001</v>
      </c>
      <c r="S1977" s="1">
        <v>0.14418900000000001</v>
      </c>
      <c r="T1977" s="1">
        <v>5</v>
      </c>
      <c r="U1977" s="1">
        <v>8</v>
      </c>
      <c r="V1977" s="1">
        <v>0</v>
      </c>
      <c r="W1977" s="1" t="s">
        <v>49</v>
      </c>
      <c r="X1977" s="1"/>
      <c r="Y1977" s="1"/>
      <c r="Z1977" s="1"/>
      <c r="AA1977" s="1"/>
      <c r="AB1977" s="1"/>
      <c r="AC1977" s="1" t="s">
        <v>50</v>
      </c>
      <c r="AD1977" s="1">
        <v>8</v>
      </c>
      <c r="AE1977" s="1">
        <v>5.8345500000000002E-2</v>
      </c>
      <c r="AF1977" s="1">
        <v>0.2145928</v>
      </c>
      <c r="AG1977" s="1" t="s">
        <v>49</v>
      </c>
      <c r="AH1977" s="1"/>
      <c r="AI1977" s="1"/>
      <c r="AJ1977" s="1"/>
      <c r="AK1977" s="1"/>
      <c r="AL1977" s="1"/>
      <c r="AM1977" s="1"/>
      <c r="AN1977" s="1"/>
      <c r="AO1977" s="1"/>
      <c r="AP1977" s="1"/>
    </row>
    <row r="1978" spans="1:42" x14ac:dyDescent="0.25">
      <c r="A1978" s="1" t="s">
        <v>1332</v>
      </c>
      <c r="B1978" s="1">
        <v>1011659</v>
      </c>
      <c r="C1978" s="1">
        <v>2020</v>
      </c>
      <c r="D1978" s="1" t="s">
        <v>43</v>
      </c>
      <c r="E1978" s="1" t="s">
        <v>44</v>
      </c>
      <c r="F1978" s="1" t="s">
        <v>66</v>
      </c>
      <c r="G1978" s="1" t="s">
        <v>677</v>
      </c>
      <c r="H1978" s="1"/>
      <c r="I1978" s="1" t="s">
        <v>47</v>
      </c>
      <c r="J1978" s="1" t="s">
        <v>123</v>
      </c>
      <c r="K1978" s="1" t="s">
        <v>49</v>
      </c>
      <c r="L1978" s="1">
        <v>17.523</v>
      </c>
      <c r="M1978" s="1">
        <v>78</v>
      </c>
      <c r="N1978" s="1">
        <v>28</v>
      </c>
      <c r="O1978" s="1">
        <v>42</v>
      </c>
      <c r="P1978" s="1">
        <v>1.4415000000000001E-2</v>
      </c>
      <c r="Q1978" s="1">
        <v>1.4415000000000001E-2</v>
      </c>
      <c r="R1978" s="1">
        <v>0.14418900000000001</v>
      </c>
      <c r="S1978" s="1">
        <v>0.14418900000000001</v>
      </c>
      <c r="T1978" s="1">
        <v>4</v>
      </c>
      <c r="U1978" s="1">
        <v>8</v>
      </c>
      <c r="V1978" s="1">
        <v>0</v>
      </c>
      <c r="W1978" s="1" t="s">
        <v>49</v>
      </c>
      <c r="X1978" s="1"/>
      <c r="Y1978" s="1"/>
      <c r="Z1978" s="1"/>
      <c r="AA1978" s="1"/>
      <c r="AB1978" s="1"/>
      <c r="AC1978" s="1" t="s">
        <v>50</v>
      </c>
      <c r="AD1978" s="1">
        <v>8</v>
      </c>
      <c r="AE1978" s="1">
        <v>1.9770000000000001E-4</v>
      </c>
      <c r="AF1978" s="1">
        <v>7.27E-4</v>
      </c>
      <c r="AG1978" s="1" t="s">
        <v>49</v>
      </c>
      <c r="AH1978" s="1"/>
      <c r="AI1978" s="1"/>
      <c r="AJ1978" s="1"/>
      <c r="AK1978" s="1"/>
      <c r="AL1978" s="1"/>
      <c r="AM1978" s="1"/>
      <c r="AN1978" s="1"/>
      <c r="AO1978" s="1"/>
      <c r="AP1978" s="1"/>
    </row>
    <row r="1979" spans="1:42" x14ac:dyDescent="0.25">
      <c r="A1979" s="1" t="s">
        <v>1332</v>
      </c>
      <c r="B1979" s="1">
        <v>1011659</v>
      </c>
      <c r="C1979" s="1">
        <v>2020</v>
      </c>
      <c r="D1979" s="1" t="s">
        <v>43</v>
      </c>
      <c r="E1979" s="1" t="s">
        <v>44</v>
      </c>
      <c r="F1979" s="1" t="s">
        <v>66</v>
      </c>
      <c r="G1979" s="1" t="s">
        <v>96</v>
      </c>
      <c r="H1979" s="1"/>
      <c r="I1979" s="1" t="s">
        <v>47</v>
      </c>
      <c r="J1979" s="1" t="s">
        <v>123</v>
      </c>
      <c r="K1979" s="1" t="s">
        <v>49</v>
      </c>
      <c r="L1979" s="1">
        <v>0</v>
      </c>
      <c r="M1979" s="1">
        <v>78</v>
      </c>
      <c r="N1979" s="1">
        <v>28</v>
      </c>
      <c r="O1979" s="1">
        <v>42</v>
      </c>
      <c r="P1979" s="1">
        <v>1.4415000000000001E-2</v>
      </c>
      <c r="Q1979" s="1">
        <v>1.4415000000000001E-2</v>
      </c>
      <c r="R1979" s="1">
        <v>0.14418900000000001</v>
      </c>
      <c r="S1979" s="1">
        <v>0.14418900000000001</v>
      </c>
      <c r="T1979" s="1">
        <v>1</v>
      </c>
      <c r="U1979" s="1">
        <v>0</v>
      </c>
      <c r="V1979" s="1">
        <v>0</v>
      </c>
      <c r="W1979" s="1" t="s">
        <v>49</v>
      </c>
      <c r="X1979" s="1"/>
      <c r="Y1979" s="1"/>
      <c r="Z1979" s="1"/>
      <c r="AA1979" s="1"/>
      <c r="AB1979" s="1"/>
      <c r="AC1979" s="1" t="s">
        <v>49</v>
      </c>
      <c r="AD1979" s="1"/>
      <c r="AE1979" s="1"/>
      <c r="AF1979" s="1"/>
      <c r="AG1979" s="1" t="s">
        <v>49</v>
      </c>
      <c r="AH1979" s="1"/>
      <c r="AI1979" s="1"/>
      <c r="AJ1979" s="1"/>
      <c r="AK1979" s="1"/>
      <c r="AL1979" s="1"/>
      <c r="AM1979" s="1"/>
      <c r="AN1979" s="1"/>
      <c r="AO1979" s="1"/>
      <c r="AP1979" s="1"/>
    </row>
    <row r="1980" spans="1:42" x14ac:dyDescent="0.25">
      <c r="A1980" s="1" t="s">
        <v>1332</v>
      </c>
      <c r="B1980" s="1">
        <v>1011659</v>
      </c>
      <c r="C1980" s="1">
        <v>2020</v>
      </c>
      <c r="D1980" s="1" t="s">
        <v>43</v>
      </c>
      <c r="E1980" s="1" t="s">
        <v>44</v>
      </c>
      <c r="F1980" s="1" t="s">
        <v>66</v>
      </c>
      <c r="G1980" s="1" t="s">
        <v>616</v>
      </c>
      <c r="H1980" s="1"/>
      <c r="I1980" s="1" t="s">
        <v>47</v>
      </c>
      <c r="J1980" s="1" t="s">
        <v>123</v>
      </c>
      <c r="K1980" s="1" t="s">
        <v>49</v>
      </c>
      <c r="L1980" s="1">
        <v>26744.682360999999</v>
      </c>
      <c r="M1980" s="1">
        <v>78</v>
      </c>
      <c r="N1980" s="1">
        <v>28</v>
      </c>
      <c r="O1980" s="1">
        <v>42</v>
      </c>
      <c r="P1980" s="1">
        <v>1.4415000000000001E-2</v>
      </c>
      <c r="Q1980" s="1">
        <v>1.4415000000000001E-2</v>
      </c>
      <c r="R1980" s="1">
        <v>0.14418900000000001</v>
      </c>
      <c r="S1980" s="1">
        <v>0.14418900000000001</v>
      </c>
      <c r="T1980" s="1">
        <v>42</v>
      </c>
      <c r="U1980" s="1">
        <v>60</v>
      </c>
      <c r="V1980" s="1">
        <v>0</v>
      </c>
      <c r="W1980" s="1" t="s">
        <v>49</v>
      </c>
      <c r="X1980" s="1"/>
      <c r="Y1980" s="1"/>
      <c r="Z1980" s="1"/>
      <c r="AA1980" s="1"/>
      <c r="AB1980" s="1"/>
      <c r="AC1980" s="1" t="s">
        <v>50</v>
      </c>
      <c r="AD1980" s="1">
        <v>36</v>
      </c>
      <c r="AE1980" s="1">
        <v>0.31901590000000002</v>
      </c>
      <c r="AF1980" s="1">
        <v>1.1733297</v>
      </c>
      <c r="AG1980" s="1" t="s">
        <v>49</v>
      </c>
      <c r="AH1980" s="1"/>
      <c r="AI1980" s="1"/>
      <c r="AJ1980" s="1"/>
      <c r="AK1980" s="1"/>
      <c r="AL1980" s="1"/>
      <c r="AM1980" s="1"/>
      <c r="AN1980" s="1"/>
      <c r="AO1980" s="1"/>
      <c r="AP1980" s="1"/>
    </row>
    <row r="1981" spans="1:42" x14ac:dyDescent="0.25">
      <c r="A1981" s="1" t="s">
        <v>1332</v>
      </c>
      <c r="B1981" s="1">
        <v>1011659</v>
      </c>
      <c r="C1981" s="1">
        <v>2020</v>
      </c>
      <c r="D1981" s="1" t="s">
        <v>43</v>
      </c>
      <c r="E1981" s="1" t="s">
        <v>44</v>
      </c>
      <c r="F1981" s="1" t="s">
        <v>66</v>
      </c>
      <c r="G1981" s="1" t="s">
        <v>182</v>
      </c>
      <c r="H1981" s="1"/>
      <c r="I1981" s="1" t="s">
        <v>47</v>
      </c>
      <c r="J1981" s="1" t="s">
        <v>123</v>
      </c>
      <c r="K1981" s="1" t="s">
        <v>49</v>
      </c>
      <c r="L1981" s="1">
        <v>39681.592864999999</v>
      </c>
      <c r="M1981" s="1">
        <v>78</v>
      </c>
      <c r="N1981" s="1">
        <v>28</v>
      </c>
      <c r="O1981" s="1">
        <v>42</v>
      </c>
      <c r="P1981" s="1">
        <v>1.4415000000000001E-2</v>
      </c>
      <c r="Q1981" s="1">
        <v>1.4415000000000001E-2</v>
      </c>
      <c r="R1981" s="1">
        <v>0.14418900000000001</v>
      </c>
      <c r="S1981" s="1">
        <v>0.14418900000000001</v>
      </c>
      <c r="T1981" s="1">
        <v>273</v>
      </c>
      <c r="U1981" s="1">
        <v>130</v>
      </c>
      <c r="V1981" s="1">
        <v>0</v>
      </c>
      <c r="W1981" s="1" t="s">
        <v>49</v>
      </c>
      <c r="X1981" s="1"/>
      <c r="Y1981" s="1"/>
      <c r="Z1981" s="1"/>
      <c r="AA1981" s="1"/>
      <c r="AB1981" s="1"/>
      <c r="AC1981" s="1" t="s">
        <v>50</v>
      </c>
      <c r="AD1981" s="1">
        <v>130</v>
      </c>
      <c r="AE1981" s="1">
        <v>0.44761089999999998</v>
      </c>
      <c r="AF1981" s="1">
        <v>1.6462976</v>
      </c>
      <c r="AG1981" s="1" t="s">
        <v>49</v>
      </c>
      <c r="AH1981" s="1"/>
      <c r="AI1981" s="1"/>
      <c r="AJ1981" s="1"/>
      <c r="AK1981" s="1"/>
      <c r="AL1981" s="1"/>
      <c r="AM1981" s="1"/>
      <c r="AN1981" s="1"/>
      <c r="AO1981" s="1"/>
      <c r="AP1981" s="1"/>
    </row>
    <row r="1982" spans="1:42" x14ac:dyDescent="0.25">
      <c r="A1982" s="1" t="s">
        <v>1332</v>
      </c>
      <c r="B1982" s="1">
        <v>1011659</v>
      </c>
      <c r="C1982" s="1">
        <v>2020</v>
      </c>
      <c r="D1982" s="1" t="s">
        <v>43</v>
      </c>
      <c r="E1982" s="1" t="s">
        <v>44</v>
      </c>
      <c r="F1982" s="1" t="s">
        <v>66</v>
      </c>
      <c r="G1982" s="1" t="s">
        <v>181</v>
      </c>
      <c r="H1982" s="1"/>
      <c r="I1982" s="1" t="s">
        <v>47</v>
      </c>
      <c r="J1982" s="1" t="s">
        <v>123</v>
      </c>
      <c r="K1982" s="1" t="s">
        <v>49</v>
      </c>
      <c r="L1982" s="1">
        <v>39407.30672</v>
      </c>
      <c r="M1982" s="1">
        <v>78</v>
      </c>
      <c r="N1982" s="1">
        <v>28</v>
      </c>
      <c r="O1982" s="1">
        <v>42</v>
      </c>
      <c r="P1982" s="1">
        <v>1.4415000000000001E-2</v>
      </c>
      <c r="Q1982" s="1">
        <v>1.4415000000000001E-2</v>
      </c>
      <c r="R1982" s="1">
        <v>0.14418900000000001</v>
      </c>
      <c r="S1982" s="1">
        <v>0.14418900000000001</v>
      </c>
      <c r="T1982" s="1">
        <v>34</v>
      </c>
      <c r="U1982" s="1">
        <v>60</v>
      </c>
      <c r="V1982" s="1">
        <v>0</v>
      </c>
      <c r="W1982" s="1" t="s">
        <v>49</v>
      </c>
      <c r="X1982" s="1"/>
      <c r="Y1982" s="1"/>
      <c r="Z1982" s="1"/>
      <c r="AA1982" s="1"/>
      <c r="AB1982" s="1"/>
      <c r="AC1982" s="1" t="s">
        <v>50</v>
      </c>
      <c r="AD1982" s="1">
        <v>60</v>
      </c>
      <c r="AE1982" s="1">
        <v>0.44451689999999999</v>
      </c>
      <c r="AF1982" s="1">
        <v>1.6349180999999999</v>
      </c>
      <c r="AG1982" s="1" t="s">
        <v>49</v>
      </c>
      <c r="AH1982" s="1"/>
      <c r="AI1982" s="1"/>
      <c r="AJ1982" s="1"/>
      <c r="AK1982" s="1"/>
      <c r="AL1982" s="1"/>
      <c r="AM1982" s="1"/>
      <c r="AN1982" s="1"/>
      <c r="AO1982" s="1"/>
      <c r="AP1982" s="1"/>
    </row>
    <row r="1983" spans="1:42" x14ac:dyDescent="0.25">
      <c r="A1983" s="1" t="s">
        <v>1332</v>
      </c>
      <c r="B1983" s="1">
        <v>1011659</v>
      </c>
      <c r="C1983" s="1">
        <v>2020</v>
      </c>
      <c r="D1983" s="1" t="s">
        <v>43</v>
      </c>
      <c r="E1983" s="1" t="s">
        <v>44</v>
      </c>
      <c r="F1983" s="1" t="s">
        <v>66</v>
      </c>
      <c r="G1983" s="1" t="s">
        <v>158</v>
      </c>
      <c r="H1983" s="1"/>
      <c r="I1983" s="1" t="s">
        <v>47</v>
      </c>
      <c r="J1983" s="1" t="s">
        <v>123</v>
      </c>
      <c r="K1983" s="1" t="s">
        <v>49</v>
      </c>
      <c r="L1983" s="1">
        <v>8291.1691649999993</v>
      </c>
      <c r="M1983" s="1">
        <v>78</v>
      </c>
      <c r="N1983" s="1">
        <v>28</v>
      </c>
      <c r="O1983" s="1">
        <v>42</v>
      </c>
      <c r="P1983" s="1">
        <v>1.4415000000000001E-2</v>
      </c>
      <c r="Q1983" s="1">
        <v>1.4415000000000001E-2</v>
      </c>
      <c r="R1983" s="1">
        <v>0.14418900000000001</v>
      </c>
      <c r="S1983" s="1">
        <v>0.14418900000000001</v>
      </c>
      <c r="T1983" s="1">
        <v>16</v>
      </c>
      <c r="U1983" s="1">
        <v>32</v>
      </c>
      <c r="V1983" s="1">
        <v>0</v>
      </c>
      <c r="W1983" s="1" t="s">
        <v>49</v>
      </c>
      <c r="X1983" s="1"/>
      <c r="Y1983" s="1"/>
      <c r="Z1983" s="1"/>
      <c r="AA1983" s="1"/>
      <c r="AB1983" s="1"/>
      <c r="AC1983" s="1" t="s">
        <v>50</v>
      </c>
      <c r="AD1983" s="1">
        <v>32</v>
      </c>
      <c r="AE1983" s="1">
        <v>9.3524899999999994E-2</v>
      </c>
      <c r="AF1983" s="1">
        <v>0.3439815</v>
      </c>
      <c r="AG1983" s="1" t="s">
        <v>49</v>
      </c>
      <c r="AH1983" s="1"/>
      <c r="AI1983" s="1"/>
      <c r="AJ1983" s="1"/>
      <c r="AK1983" s="1"/>
      <c r="AL1983" s="1"/>
      <c r="AM1983" s="1"/>
      <c r="AN1983" s="1"/>
      <c r="AO1983" s="1"/>
      <c r="AP1983" s="1"/>
    </row>
    <row r="1984" spans="1:42" x14ac:dyDescent="0.25">
      <c r="A1984" s="1" t="s">
        <v>1332</v>
      </c>
      <c r="B1984" s="1">
        <v>1011659</v>
      </c>
      <c r="C1984" s="1">
        <v>2020</v>
      </c>
      <c r="D1984" s="1" t="s">
        <v>43</v>
      </c>
      <c r="E1984" s="1" t="s">
        <v>44</v>
      </c>
      <c r="F1984" s="1" t="s">
        <v>66</v>
      </c>
      <c r="G1984" s="1" t="s">
        <v>100</v>
      </c>
      <c r="H1984" s="1"/>
      <c r="I1984" s="1" t="s">
        <v>47</v>
      </c>
      <c r="J1984" s="1" t="s">
        <v>123</v>
      </c>
      <c r="K1984" s="1" t="s">
        <v>49</v>
      </c>
      <c r="L1984" s="1">
        <v>8125.4016000000001</v>
      </c>
      <c r="M1984" s="1">
        <v>78</v>
      </c>
      <c r="N1984" s="1">
        <v>28</v>
      </c>
      <c r="O1984" s="1">
        <v>42</v>
      </c>
      <c r="P1984" s="1">
        <v>1.4415000000000001E-2</v>
      </c>
      <c r="Q1984" s="1">
        <v>1.4415000000000001E-2</v>
      </c>
      <c r="R1984" s="1">
        <v>0.14418900000000001</v>
      </c>
      <c r="S1984" s="1">
        <v>0.14418900000000001</v>
      </c>
      <c r="T1984" s="1">
        <v>7</v>
      </c>
      <c r="U1984" s="1">
        <v>112</v>
      </c>
      <c r="V1984" s="1">
        <v>0</v>
      </c>
      <c r="W1984" s="1" t="s">
        <v>49</v>
      </c>
      <c r="X1984" s="1"/>
      <c r="Y1984" s="1"/>
      <c r="Z1984" s="1"/>
      <c r="AA1984" s="1"/>
      <c r="AB1984" s="1"/>
      <c r="AC1984" s="1" t="s">
        <v>50</v>
      </c>
      <c r="AD1984" s="1">
        <v>112</v>
      </c>
      <c r="AE1984" s="1">
        <v>9.1655E-2</v>
      </c>
      <c r="AF1984" s="1">
        <v>0.33710410000000002</v>
      </c>
      <c r="AG1984" s="1" t="s">
        <v>49</v>
      </c>
      <c r="AH1984" s="1"/>
      <c r="AI1984" s="1"/>
      <c r="AJ1984" s="1"/>
      <c r="AK1984" s="1"/>
      <c r="AL1984" s="1"/>
      <c r="AM1984" s="1"/>
      <c r="AN1984" s="1"/>
      <c r="AO1984" s="1"/>
      <c r="AP1984" s="1"/>
    </row>
    <row r="1985" spans="1:42" x14ac:dyDescent="0.25">
      <c r="A1985" s="1" t="s">
        <v>1332</v>
      </c>
      <c r="B1985" s="1">
        <v>1011659</v>
      </c>
      <c r="C1985" s="1">
        <v>2020</v>
      </c>
      <c r="D1985" s="1" t="s">
        <v>43</v>
      </c>
      <c r="E1985" s="1" t="s">
        <v>44</v>
      </c>
      <c r="F1985" s="1" t="s">
        <v>66</v>
      </c>
      <c r="G1985" s="1" t="s">
        <v>183</v>
      </c>
      <c r="H1985" s="1"/>
      <c r="I1985" s="1" t="s">
        <v>47</v>
      </c>
      <c r="J1985" s="1" t="s">
        <v>123</v>
      </c>
      <c r="K1985" s="1" t="s">
        <v>49</v>
      </c>
      <c r="L1985" s="1">
        <v>27657.3328</v>
      </c>
      <c r="M1985" s="1">
        <v>78</v>
      </c>
      <c r="N1985" s="1">
        <v>28</v>
      </c>
      <c r="O1985" s="1">
        <v>42</v>
      </c>
      <c r="P1985" s="1">
        <v>1.4415000000000001E-2</v>
      </c>
      <c r="Q1985" s="1">
        <v>1.4415000000000001E-2</v>
      </c>
      <c r="R1985" s="1">
        <v>0.14418900000000001</v>
      </c>
      <c r="S1985" s="1">
        <v>0.14418900000000001</v>
      </c>
      <c r="T1985" s="1">
        <v>18</v>
      </c>
      <c r="U1985" s="1">
        <v>20</v>
      </c>
      <c r="V1985" s="1">
        <v>0</v>
      </c>
      <c r="W1985" s="1" t="s">
        <v>49</v>
      </c>
      <c r="X1985" s="1"/>
      <c r="Y1985" s="1"/>
      <c r="Z1985" s="1"/>
      <c r="AA1985" s="1"/>
      <c r="AB1985" s="1"/>
      <c r="AC1985" s="1" t="s">
        <v>50</v>
      </c>
      <c r="AD1985" s="1">
        <v>20</v>
      </c>
      <c r="AE1985" s="1">
        <v>0.31197649999999999</v>
      </c>
      <c r="AF1985" s="1">
        <v>1.1474388</v>
      </c>
      <c r="AG1985" s="1" t="s">
        <v>49</v>
      </c>
      <c r="AH1985" s="1"/>
      <c r="AI1985" s="1"/>
      <c r="AJ1985" s="1"/>
      <c r="AK1985" s="1"/>
      <c r="AL1985" s="1"/>
      <c r="AM1985" s="1"/>
      <c r="AN1985" s="1"/>
      <c r="AO1985" s="1"/>
      <c r="AP1985" s="1"/>
    </row>
    <row r="1986" spans="1:42" x14ac:dyDescent="0.25">
      <c r="A1986" s="1" t="s">
        <v>1332</v>
      </c>
      <c r="B1986" s="1">
        <v>1011659</v>
      </c>
      <c r="C1986" s="1">
        <v>2020</v>
      </c>
      <c r="D1986" s="1" t="s">
        <v>43</v>
      </c>
      <c r="E1986" s="1" t="s">
        <v>44</v>
      </c>
      <c r="F1986" s="1" t="s">
        <v>66</v>
      </c>
      <c r="G1986" s="1" t="s">
        <v>1263</v>
      </c>
      <c r="H1986" s="1"/>
      <c r="I1986" s="1" t="s">
        <v>47</v>
      </c>
      <c r="J1986" s="1" t="s">
        <v>123</v>
      </c>
      <c r="K1986" s="1" t="s">
        <v>49</v>
      </c>
      <c r="L1986" s="1">
        <v>396.61320000000001</v>
      </c>
      <c r="M1986" s="1">
        <v>78</v>
      </c>
      <c r="N1986" s="1">
        <v>28</v>
      </c>
      <c r="O1986" s="1">
        <v>42</v>
      </c>
      <c r="P1986" s="1">
        <v>1.4415000000000001E-2</v>
      </c>
      <c r="Q1986" s="1">
        <v>1.4415000000000001E-2</v>
      </c>
      <c r="R1986" s="1">
        <v>0.14418900000000001</v>
      </c>
      <c r="S1986" s="1">
        <v>0.14418900000000001</v>
      </c>
      <c r="T1986" s="1">
        <v>0</v>
      </c>
      <c r="U1986" s="1">
        <v>2</v>
      </c>
      <c r="V1986" s="1">
        <v>0</v>
      </c>
      <c r="W1986" s="1" t="s">
        <v>49</v>
      </c>
      <c r="X1986" s="1"/>
      <c r="Y1986" s="1"/>
      <c r="Z1986" s="1"/>
      <c r="AA1986" s="1"/>
      <c r="AB1986" s="1"/>
      <c r="AC1986" s="1" t="s">
        <v>50</v>
      </c>
      <c r="AD1986" s="1">
        <v>2</v>
      </c>
      <c r="AE1986" s="1">
        <v>4.4738E-3</v>
      </c>
      <c r="AF1986" s="1">
        <v>1.64546E-2</v>
      </c>
      <c r="AG1986" s="1" t="s">
        <v>49</v>
      </c>
      <c r="AH1986" s="1"/>
      <c r="AI1986" s="1"/>
      <c r="AJ1986" s="1"/>
      <c r="AK1986" s="1"/>
      <c r="AL1986" s="1"/>
      <c r="AM1986" s="1"/>
      <c r="AN1986" s="1"/>
      <c r="AO1986" s="1"/>
      <c r="AP1986" s="1"/>
    </row>
    <row r="1987" spans="1:42" x14ac:dyDescent="0.25">
      <c r="A1987" s="1" t="s">
        <v>1332</v>
      </c>
      <c r="B1987" s="1">
        <v>1011659</v>
      </c>
      <c r="C1987" s="1">
        <v>2020</v>
      </c>
      <c r="D1987" s="1" t="s">
        <v>43</v>
      </c>
      <c r="E1987" s="1" t="s">
        <v>44</v>
      </c>
      <c r="F1987" s="1" t="s">
        <v>66</v>
      </c>
      <c r="G1987" s="1" t="s">
        <v>180</v>
      </c>
      <c r="H1987" s="1"/>
      <c r="I1987" s="1" t="s">
        <v>47</v>
      </c>
      <c r="J1987" s="1" t="s">
        <v>123</v>
      </c>
      <c r="K1987" s="1" t="s">
        <v>49</v>
      </c>
      <c r="L1987" s="1">
        <v>1986299.2260040001</v>
      </c>
      <c r="M1987" s="1">
        <v>78</v>
      </c>
      <c r="N1987" s="1">
        <v>28</v>
      </c>
      <c r="O1987" s="1">
        <v>42</v>
      </c>
      <c r="P1987" s="1">
        <v>1.4415000000000001E-2</v>
      </c>
      <c r="Q1987" s="1">
        <v>1.4415000000000001E-2</v>
      </c>
      <c r="R1987" s="1">
        <v>0.14418900000000001</v>
      </c>
      <c r="S1987" s="1">
        <v>0.14418900000000001</v>
      </c>
      <c r="T1987" s="1">
        <v>132</v>
      </c>
      <c r="U1987" s="1">
        <v>192</v>
      </c>
      <c r="V1987" s="1">
        <v>0</v>
      </c>
      <c r="W1987" s="1" t="s">
        <v>50</v>
      </c>
      <c r="X1987" s="1">
        <v>32</v>
      </c>
      <c r="Y1987" s="1">
        <v>20.393129999999999</v>
      </c>
      <c r="Z1987" s="1">
        <v>75.005240900000004</v>
      </c>
      <c r="AA1987" s="1">
        <v>0</v>
      </c>
      <c r="AB1987" s="1">
        <v>0</v>
      </c>
      <c r="AC1987" s="1" t="s">
        <v>50</v>
      </c>
      <c r="AD1987" s="1">
        <v>160</v>
      </c>
      <c r="AE1987" s="1">
        <v>2.0124507</v>
      </c>
      <c r="AF1987" s="1">
        <v>7.4017254000000001</v>
      </c>
      <c r="AG1987" s="1" t="s">
        <v>50</v>
      </c>
      <c r="AH1987" s="1">
        <v>32</v>
      </c>
      <c r="AI1987" s="1">
        <v>37835.902603499999</v>
      </c>
      <c r="AJ1987" s="1">
        <v>17.403698899999998</v>
      </c>
      <c r="AK1987" s="1">
        <v>3.9919200000000002E-2</v>
      </c>
      <c r="AL1987" s="1"/>
      <c r="AM1987" s="1"/>
      <c r="AN1987" s="1"/>
      <c r="AO1987" s="1"/>
      <c r="AP1987" s="1"/>
    </row>
    <row r="1988" spans="1:42" x14ac:dyDescent="0.25">
      <c r="A1988" s="1" t="s">
        <v>1332</v>
      </c>
      <c r="B1988" s="1">
        <v>1011659</v>
      </c>
      <c r="C1988" s="1">
        <v>2020</v>
      </c>
      <c r="D1988" s="1" t="s">
        <v>43</v>
      </c>
      <c r="E1988" s="1" t="s">
        <v>44</v>
      </c>
      <c r="F1988" s="1" t="s">
        <v>66</v>
      </c>
      <c r="G1988" s="1" t="s">
        <v>535</v>
      </c>
      <c r="H1988" s="1"/>
      <c r="I1988" s="1" t="s">
        <v>47</v>
      </c>
      <c r="J1988" s="1" t="s">
        <v>123</v>
      </c>
      <c r="K1988" s="1" t="s">
        <v>49</v>
      </c>
      <c r="L1988" s="1">
        <v>1740900.7305999999</v>
      </c>
      <c r="M1988" s="1">
        <v>78</v>
      </c>
      <c r="N1988" s="1">
        <v>28</v>
      </c>
      <c r="O1988" s="1">
        <v>42</v>
      </c>
      <c r="P1988" s="1">
        <v>1.4415000000000001E-2</v>
      </c>
      <c r="Q1988" s="1">
        <v>1.4415000000000001E-2</v>
      </c>
      <c r="R1988" s="1">
        <v>0.14418900000000001</v>
      </c>
      <c r="S1988" s="1">
        <v>0.14418900000000001</v>
      </c>
      <c r="T1988" s="1">
        <v>100</v>
      </c>
      <c r="U1988" s="1">
        <v>78</v>
      </c>
      <c r="V1988" s="1">
        <v>0</v>
      </c>
      <c r="W1988" s="1" t="s">
        <v>50</v>
      </c>
      <c r="X1988" s="1">
        <v>30</v>
      </c>
      <c r="Y1988" s="1">
        <v>18.9423864</v>
      </c>
      <c r="Z1988" s="1">
        <v>69.669454900000005</v>
      </c>
      <c r="AA1988" s="1">
        <v>0</v>
      </c>
      <c r="AB1988" s="1">
        <v>0</v>
      </c>
      <c r="AC1988" s="1" t="s">
        <v>50</v>
      </c>
      <c r="AD1988" s="1">
        <v>48</v>
      </c>
      <c r="AE1988" s="1">
        <v>0.69508380000000003</v>
      </c>
      <c r="AF1988" s="1">
        <v>2.5564947</v>
      </c>
      <c r="AG1988" s="1" t="s">
        <v>50</v>
      </c>
      <c r="AH1988" s="1">
        <v>32</v>
      </c>
      <c r="AI1988" s="1">
        <v>18061.6312946</v>
      </c>
      <c r="AJ1988" s="1">
        <v>8.3079607000000006</v>
      </c>
      <c r="AK1988" s="1">
        <v>1.9056099999999999E-2</v>
      </c>
      <c r="AL1988" s="1"/>
      <c r="AM1988" s="1"/>
      <c r="AN1988" s="1"/>
      <c r="AO1988" s="1"/>
      <c r="AP1988" s="1"/>
    </row>
    <row r="1989" spans="1:42" x14ac:dyDescent="0.25">
      <c r="A1989" s="1" t="s">
        <v>1332</v>
      </c>
      <c r="B1989" s="1">
        <v>1011659</v>
      </c>
      <c r="C1989" s="1">
        <v>2020</v>
      </c>
      <c r="D1989" s="1" t="s">
        <v>43</v>
      </c>
      <c r="E1989" s="1" t="s">
        <v>44</v>
      </c>
      <c r="F1989" s="1" t="s">
        <v>66</v>
      </c>
      <c r="G1989" s="1" t="s">
        <v>264</v>
      </c>
      <c r="H1989" s="1"/>
      <c r="I1989" s="1" t="s">
        <v>47</v>
      </c>
      <c r="J1989" s="1" t="s">
        <v>123</v>
      </c>
      <c r="K1989" s="1" t="s">
        <v>49</v>
      </c>
      <c r="L1989" s="1">
        <v>34645.891600000003</v>
      </c>
      <c r="M1989" s="1">
        <v>78</v>
      </c>
      <c r="N1989" s="1">
        <v>28</v>
      </c>
      <c r="O1989" s="1">
        <v>42</v>
      </c>
      <c r="P1989" s="1">
        <v>1.4415000000000001E-2</v>
      </c>
      <c r="Q1989" s="1">
        <v>1.4415000000000001E-2</v>
      </c>
      <c r="R1989" s="1">
        <v>0.14418900000000001</v>
      </c>
      <c r="S1989" s="1">
        <v>0.14418900000000001</v>
      </c>
      <c r="T1989" s="1">
        <v>9</v>
      </c>
      <c r="U1989" s="1">
        <v>7</v>
      </c>
      <c r="V1989" s="1">
        <v>0</v>
      </c>
      <c r="W1989" s="1" t="s">
        <v>49</v>
      </c>
      <c r="X1989" s="1"/>
      <c r="Y1989" s="1"/>
      <c r="Z1989" s="1"/>
      <c r="AA1989" s="1"/>
      <c r="AB1989" s="1"/>
      <c r="AC1989" s="1" t="s">
        <v>50</v>
      </c>
      <c r="AD1989" s="1">
        <v>7</v>
      </c>
      <c r="AE1989" s="1">
        <v>0.39080779999999998</v>
      </c>
      <c r="AF1989" s="1">
        <v>1.437378</v>
      </c>
      <c r="AG1989" s="1" t="s">
        <v>50</v>
      </c>
      <c r="AH1989" s="1">
        <v>3</v>
      </c>
      <c r="AI1989" s="1">
        <v>1851.9249966</v>
      </c>
      <c r="AJ1989" s="1">
        <v>0.85184550000000003</v>
      </c>
      <c r="AK1989" s="1">
        <v>1.9539000000000002E-3</v>
      </c>
      <c r="AL1989" s="1"/>
      <c r="AM1989" s="1"/>
      <c r="AN1989" s="1"/>
      <c r="AO1989" s="1"/>
      <c r="AP1989" s="1"/>
    </row>
    <row r="1990" spans="1:42" x14ac:dyDescent="0.25">
      <c r="A1990" s="1" t="s">
        <v>1332</v>
      </c>
      <c r="B1990" s="1">
        <v>1011659</v>
      </c>
      <c r="C1990" s="1">
        <v>2020</v>
      </c>
      <c r="D1990" s="1" t="s">
        <v>43</v>
      </c>
      <c r="E1990" s="1" t="s">
        <v>44</v>
      </c>
      <c r="F1990" s="1" t="s">
        <v>66</v>
      </c>
      <c r="G1990" s="1" t="s">
        <v>1333</v>
      </c>
      <c r="H1990" s="1"/>
      <c r="I1990" s="1" t="s">
        <v>47</v>
      </c>
      <c r="J1990" s="1" t="s">
        <v>123</v>
      </c>
      <c r="K1990" s="1" t="s">
        <v>49</v>
      </c>
      <c r="L1990" s="1">
        <v>0</v>
      </c>
      <c r="M1990" s="1">
        <v>78</v>
      </c>
      <c r="N1990" s="1">
        <v>28</v>
      </c>
      <c r="O1990" s="1">
        <v>42</v>
      </c>
      <c r="P1990" s="1">
        <v>1.4415000000000001E-2</v>
      </c>
      <c r="Q1990" s="1">
        <v>1.4415000000000001E-2</v>
      </c>
      <c r="R1990" s="1">
        <v>0.14418900000000001</v>
      </c>
      <c r="S1990" s="1">
        <v>0.14418900000000001</v>
      </c>
      <c r="T1990" s="1">
        <v>0</v>
      </c>
      <c r="U1990" s="1">
        <v>0</v>
      </c>
      <c r="V1990" s="1">
        <v>0</v>
      </c>
      <c r="W1990" s="1" t="s">
        <v>49</v>
      </c>
      <c r="X1990" s="1"/>
      <c r="Y1990" s="1"/>
      <c r="Z1990" s="1"/>
      <c r="AA1990" s="1"/>
      <c r="AB1990" s="1"/>
      <c r="AC1990" s="1" t="s">
        <v>49</v>
      </c>
      <c r="AD1990" s="1"/>
      <c r="AE1990" s="1"/>
      <c r="AF1990" s="1"/>
      <c r="AG1990" s="1" t="s">
        <v>49</v>
      </c>
      <c r="AH1990" s="1"/>
      <c r="AI1990" s="1"/>
      <c r="AJ1990" s="1"/>
      <c r="AK1990" s="1"/>
      <c r="AL1990" s="1"/>
      <c r="AM1990" s="1"/>
      <c r="AN1990" s="1"/>
      <c r="AO1990" s="1"/>
      <c r="AP1990" s="1"/>
    </row>
    <row r="1991" spans="1:42" x14ac:dyDescent="0.25">
      <c r="A1991" s="1" t="s">
        <v>1332</v>
      </c>
      <c r="B1991" s="1">
        <v>1011659</v>
      </c>
      <c r="C1991" s="1">
        <v>2020</v>
      </c>
      <c r="D1991" s="1" t="s">
        <v>43</v>
      </c>
      <c r="E1991" s="1" t="s">
        <v>44</v>
      </c>
      <c r="F1991" s="1" t="s">
        <v>66</v>
      </c>
      <c r="G1991" s="1" t="s">
        <v>1318</v>
      </c>
      <c r="H1991" s="1"/>
      <c r="I1991" s="1" t="s">
        <v>47</v>
      </c>
      <c r="J1991" s="1" t="s">
        <v>123</v>
      </c>
      <c r="K1991" s="1" t="s">
        <v>49</v>
      </c>
      <c r="L1991" s="1">
        <v>378.93040000000002</v>
      </c>
      <c r="M1991" s="1">
        <v>78</v>
      </c>
      <c r="N1991" s="1">
        <v>28</v>
      </c>
      <c r="O1991" s="1">
        <v>42</v>
      </c>
      <c r="P1991" s="1">
        <v>1.4415000000000001E-2</v>
      </c>
      <c r="Q1991" s="1">
        <v>1.4415000000000001E-2</v>
      </c>
      <c r="R1991" s="1">
        <v>0.14418900000000001</v>
      </c>
      <c r="S1991" s="1">
        <v>0.14418900000000001</v>
      </c>
      <c r="T1991" s="1">
        <v>1</v>
      </c>
      <c r="U1991" s="1">
        <v>2</v>
      </c>
      <c r="V1991" s="1">
        <v>0</v>
      </c>
      <c r="W1991" s="1" t="s">
        <v>49</v>
      </c>
      <c r="X1991" s="1"/>
      <c r="Y1991" s="1"/>
      <c r="Z1991" s="1"/>
      <c r="AA1991" s="1"/>
      <c r="AB1991" s="1"/>
      <c r="AC1991" s="1" t="s">
        <v>50</v>
      </c>
      <c r="AD1991" s="1">
        <v>2</v>
      </c>
      <c r="AE1991" s="1">
        <v>4.2744000000000002E-3</v>
      </c>
      <c r="AF1991" s="1">
        <v>1.5720899999999999E-2</v>
      </c>
      <c r="AG1991" s="1" t="s">
        <v>49</v>
      </c>
      <c r="AH1991" s="1"/>
      <c r="AI1991" s="1"/>
      <c r="AJ1991" s="1"/>
      <c r="AK1991" s="1"/>
      <c r="AL1991" s="1"/>
      <c r="AM1991" s="1"/>
      <c r="AN1991" s="1"/>
      <c r="AO1991" s="1"/>
      <c r="AP1991" s="1"/>
    </row>
    <row r="1992" spans="1:42" x14ac:dyDescent="0.25">
      <c r="A1992" s="1" t="s">
        <v>1332</v>
      </c>
      <c r="B1992" s="1">
        <v>1011659</v>
      </c>
      <c r="C1992" s="1">
        <v>2020</v>
      </c>
      <c r="D1992" s="1" t="s">
        <v>43</v>
      </c>
      <c r="E1992" s="1" t="s">
        <v>44</v>
      </c>
      <c r="F1992" s="1" t="s">
        <v>66</v>
      </c>
      <c r="G1992" s="1" t="s">
        <v>388</v>
      </c>
      <c r="H1992" s="1"/>
      <c r="I1992" s="1" t="s">
        <v>47</v>
      </c>
      <c r="J1992" s="1" t="s">
        <v>123</v>
      </c>
      <c r="K1992" s="1" t="s">
        <v>49</v>
      </c>
      <c r="L1992" s="1">
        <v>0</v>
      </c>
      <c r="M1992" s="1">
        <v>78</v>
      </c>
      <c r="N1992" s="1">
        <v>28</v>
      </c>
      <c r="O1992" s="1">
        <v>42</v>
      </c>
      <c r="P1992" s="1">
        <v>1.4415000000000001E-2</v>
      </c>
      <c r="Q1992" s="1">
        <v>1.4415000000000001E-2</v>
      </c>
      <c r="R1992" s="1">
        <v>0.14418900000000001</v>
      </c>
      <c r="S1992" s="1">
        <v>0.14418900000000001</v>
      </c>
      <c r="T1992" s="1">
        <v>0</v>
      </c>
      <c r="U1992" s="1">
        <v>0</v>
      </c>
      <c r="V1992" s="1">
        <v>0</v>
      </c>
      <c r="W1992" s="1" t="s">
        <v>49</v>
      </c>
      <c r="X1992" s="1"/>
      <c r="Y1992" s="1"/>
      <c r="Z1992" s="1"/>
      <c r="AA1992" s="1"/>
      <c r="AB1992" s="1"/>
      <c r="AC1992" s="1" t="s">
        <v>49</v>
      </c>
      <c r="AD1992" s="1"/>
      <c r="AE1992" s="1"/>
      <c r="AF1992" s="1"/>
      <c r="AG1992" s="1" t="s">
        <v>49</v>
      </c>
      <c r="AH1992" s="1"/>
      <c r="AI1992" s="1"/>
      <c r="AJ1992" s="1"/>
      <c r="AK1992" s="1"/>
      <c r="AL1992" s="1"/>
      <c r="AM1992" s="1"/>
      <c r="AN1992" s="1"/>
      <c r="AO1992" s="1"/>
      <c r="AP1992" s="1"/>
    </row>
    <row r="1993" spans="1:42" x14ac:dyDescent="0.25">
      <c r="A1993" s="1" t="s">
        <v>1332</v>
      </c>
      <c r="B1993" s="1">
        <v>1011659</v>
      </c>
      <c r="C1993" s="1">
        <v>2020</v>
      </c>
      <c r="D1993" s="1" t="s">
        <v>43</v>
      </c>
      <c r="E1993" s="1" t="s">
        <v>44</v>
      </c>
      <c r="F1993" s="1" t="s">
        <v>66</v>
      </c>
      <c r="G1993" s="1" t="s">
        <v>95</v>
      </c>
      <c r="H1993" s="1"/>
      <c r="I1993" s="1" t="s">
        <v>47</v>
      </c>
      <c r="J1993" s="1" t="s">
        <v>123</v>
      </c>
      <c r="K1993" s="1" t="s">
        <v>49</v>
      </c>
      <c r="L1993" s="1">
        <v>9861.8385020000005</v>
      </c>
      <c r="M1993" s="1">
        <v>78</v>
      </c>
      <c r="N1993" s="1">
        <v>28</v>
      </c>
      <c r="O1993" s="1">
        <v>42</v>
      </c>
      <c r="P1993" s="1">
        <v>1.4415000000000001E-2</v>
      </c>
      <c r="Q1993" s="1">
        <v>1.4415000000000001E-2</v>
      </c>
      <c r="R1993" s="1">
        <v>0.14418900000000001</v>
      </c>
      <c r="S1993" s="1">
        <v>0.14418900000000001</v>
      </c>
      <c r="T1993" s="1">
        <v>11</v>
      </c>
      <c r="U1993" s="1">
        <v>50</v>
      </c>
      <c r="V1993" s="1">
        <v>0</v>
      </c>
      <c r="W1993" s="1" t="s">
        <v>49</v>
      </c>
      <c r="X1993" s="1"/>
      <c r="Y1993" s="1"/>
      <c r="Z1993" s="1"/>
      <c r="AA1993" s="1"/>
      <c r="AB1993" s="1"/>
      <c r="AC1993" s="1" t="s">
        <v>50</v>
      </c>
      <c r="AD1993" s="1">
        <v>50</v>
      </c>
      <c r="AE1993" s="1">
        <v>0.1112422</v>
      </c>
      <c r="AF1993" s="1">
        <v>0.40914489999999998</v>
      </c>
      <c r="AG1993" s="1" t="s">
        <v>49</v>
      </c>
      <c r="AH1993" s="1"/>
      <c r="AI1993" s="1"/>
      <c r="AJ1993" s="1"/>
      <c r="AK1993" s="1"/>
      <c r="AL1993" s="1"/>
      <c r="AM1993" s="1"/>
      <c r="AN1993" s="1"/>
      <c r="AO1993" s="1"/>
      <c r="AP1993" s="1"/>
    </row>
    <row r="1994" spans="1:42" x14ac:dyDescent="0.25">
      <c r="A1994" s="1" t="s">
        <v>1334</v>
      </c>
      <c r="B1994" s="1">
        <v>1013058</v>
      </c>
      <c r="C1994" s="1">
        <v>2020</v>
      </c>
      <c r="D1994" s="1" t="s">
        <v>43</v>
      </c>
      <c r="E1994" s="1" t="s">
        <v>44</v>
      </c>
      <c r="F1994" s="1" t="s">
        <v>45</v>
      </c>
      <c r="G1994" s="1"/>
      <c r="H1994" s="1" t="s">
        <v>440</v>
      </c>
      <c r="I1994" s="1" t="s">
        <v>47</v>
      </c>
      <c r="J1994" s="1" t="s">
        <v>252</v>
      </c>
      <c r="K1994" s="1"/>
      <c r="L1994" s="1">
        <v>10297.94</v>
      </c>
      <c r="M1994" s="1">
        <v>59.96</v>
      </c>
      <c r="N1994" s="1">
        <v>148.1</v>
      </c>
      <c r="O1994" s="1">
        <v>59.39</v>
      </c>
      <c r="P1994" s="1">
        <v>1.4094499999999999E-2</v>
      </c>
      <c r="Q1994" s="1">
        <v>1.4094499999999999E-2</v>
      </c>
      <c r="R1994" s="1">
        <v>0.88336239999999999</v>
      </c>
      <c r="S1994" s="1">
        <v>0.88336239999999999</v>
      </c>
      <c r="T1994" s="1"/>
      <c r="U1994" s="1">
        <v>3</v>
      </c>
      <c r="V1994" s="1"/>
      <c r="W1994" s="1" t="s">
        <v>49</v>
      </c>
      <c r="X1994" s="1"/>
      <c r="Y1994" s="1"/>
      <c r="Z1994" s="1"/>
      <c r="AA1994" s="1"/>
      <c r="AB1994" s="1"/>
      <c r="AC1994" s="1" t="s">
        <v>50</v>
      </c>
      <c r="AD1994" s="1">
        <v>3</v>
      </c>
      <c r="AE1994" s="1">
        <v>0.328096</v>
      </c>
      <c r="AF1994" s="1">
        <v>3.0218069999999999</v>
      </c>
      <c r="AG1994" s="1" t="s">
        <v>49</v>
      </c>
      <c r="AH1994" s="1"/>
      <c r="AI1994" s="1"/>
      <c r="AJ1994" s="1"/>
      <c r="AK1994" s="1"/>
      <c r="AL1994" s="1"/>
      <c r="AM1994" s="1"/>
      <c r="AN1994" s="1"/>
      <c r="AO1994" s="1"/>
      <c r="AP1994" s="1"/>
    </row>
    <row r="1995" spans="1:42" x14ac:dyDescent="0.25">
      <c r="A1995" s="1" t="s">
        <v>1335</v>
      </c>
      <c r="B1995" s="1">
        <v>1013085</v>
      </c>
      <c r="C1995" s="1">
        <v>2020</v>
      </c>
      <c r="D1995" s="1" t="s">
        <v>43</v>
      </c>
      <c r="E1995" s="1" t="s">
        <v>44</v>
      </c>
      <c r="F1995" s="1" t="s">
        <v>45</v>
      </c>
      <c r="G1995" s="1"/>
      <c r="H1995" s="1" t="s">
        <v>237</v>
      </c>
      <c r="I1995" s="1" t="s">
        <v>47</v>
      </c>
      <c r="J1995" s="1" t="s">
        <v>159</v>
      </c>
      <c r="K1995" s="1"/>
      <c r="L1995" s="1">
        <v>9013170</v>
      </c>
      <c r="M1995" s="1">
        <v>104.75</v>
      </c>
      <c r="N1995" s="1">
        <v>46.340800000000002</v>
      </c>
      <c r="O1995" s="1">
        <v>56.152900000000002</v>
      </c>
      <c r="P1995" s="1">
        <v>0</v>
      </c>
      <c r="Q1995" s="1">
        <v>0.04</v>
      </c>
      <c r="R1995" s="1">
        <v>0.05</v>
      </c>
      <c r="S1995" s="1">
        <v>0.47</v>
      </c>
      <c r="T1995" s="1"/>
      <c r="U1995" s="1">
        <v>416</v>
      </c>
      <c r="V1995" s="1"/>
      <c r="W1995" s="1" t="s">
        <v>50</v>
      </c>
      <c r="X1995" s="1">
        <v>296</v>
      </c>
      <c r="Y1995" s="1">
        <v>124.53</v>
      </c>
      <c r="Z1995" s="1">
        <v>656.09699999999998</v>
      </c>
      <c r="AA1995" s="1">
        <v>6.5542299999999996</v>
      </c>
      <c r="AB1995" s="1">
        <v>34.531399999999998</v>
      </c>
      <c r="AC1995" s="1" t="s">
        <v>50</v>
      </c>
      <c r="AD1995" s="1">
        <v>6</v>
      </c>
      <c r="AE1995" s="1">
        <v>0.47681600000000002</v>
      </c>
      <c r="AF1995" s="1">
        <v>4.09267</v>
      </c>
      <c r="AG1995" s="1" t="s">
        <v>50</v>
      </c>
      <c r="AH1995" s="1">
        <v>114</v>
      </c>
      <c r="AI1995" s="1">
        <v>9102.5300000000007</v>
      </c>
      <c r="AJ1995" s="1">
        <v>2.9946700000000002</v>
      </c>
      <c r="AK1995" s="1">
        <v>1.49473E-2</v>
      </c>
      <c r="AL1995" s="1"/>
      <c r="AM1995" s="1"/>
      <c r="AN1995" s="1"/>
      <c r="AO1995" s="1"/>
      <c r="AP1995" s="1"/>
    </row>
    <row r="1996" spans="1:42" x14ac:dyDescent="0.25">
      <c r="A1996" s="1" t="s">
        <v>1335</v>
      </c>
      <c r="B1996" s="1">
        <v>1013085</v>
      </c>
      <c r="C1996" s="1">
        <v>2020</v>
      </c>
      <c r="D1996" s="1" t="s">
        <v>43</v>
      </c>
      <c r="E1996" s="1" t="s">
        <v>44</v>
      </c>
      <c r="F1996" s="1" t="s">
        <v>45</v>
      </c>
      <c r="G1996" s="1"/>
      <c r="H1996" s="1" t="s">
        <v>237</v>
      </c>
      <c r="I1996" s="1" t="s">
        <v>47</v>
      </c>
      <c r="J1996" s="1" t="s">
        <v>159</v>
      </c>
      <c r="K1996" s="1"/>
      <c r="L1996" s="1">
        <v>4323867</v>
      </c>
      <c r="M1996" s="1">
        <v>104.63</v>
      </c>
      <c r="N1996" s="1">
        <v>52.782600000000002</v>
      </c>
      <c r="O1996" s="1">
        <v>46.618899999999996</v>
      </c>
      <c r="P1996" s="1">
        <v>0</v>
      </c>
      <c r="Q1996" s="1">
        <v>0.02</v>
      </c>
      <c r="R1996" s="1">
        <v>0.09</v>
      </c>
      <c r="S1996" s="1">
        <v>0.37</v>
      </c>
      <c r="T1996" s="1"/>
      <c r="U1996" s="1">
        <v>130</v>
      </c>
      <c r="V1996" s="1"/>
      <c r="W1996" s="1" t="s">
        <v>50</v>
      </c>
      <c r="X1996" s="1">
        <v>92</v>
      </c>
      <c r="Y1996" s="1">
        <v>45.863700000000001</v>
      </c>
      <c r="Z1996" s="1">
        <v>364.60700000000003</v>
      </c>
      <c r="AA1996" s="1">
        <v>2.4138799999999998</v>
      </c>
      <c r="AB1996" s="1">
        <v>19.189900000000002</v>
      </c>
      <c r="AC1996" s="1" t="s">
        <v>49</v>
      </c>
      <c r="AD1996" s="1"/>
      <c r="AE1996" s="1"/>
      <c r="AF1996" s="1"/>
      <c r="AG1996" s="1" t="s">
        <v>50</v>
      </c>
      <c r="AH1996" s="1">
        <v>38</v>
      </c>
      <c r="AI1996" s="1">
        <v>4323.3100000000004</v>
      </c>
      <c r="AJ1996" s="1">
        <v>1.5181500000000001</v>
      </c>
      <c r="AK1996" s="1">
        <v>7.1957999999999996E-3</v>
      </c>
      <c r="AL1996" s="1"/>
      <c r="AM1996" s="1"/>
      <c r="AN1996" s="1"/>
      <c r="AO1996" s="1"/>
      <c r="AP1996" s="1"/>
    </row>
    <row r="1997" spans="1:42" x14ac:dyDescent="0.25">
      <c r="A1997" s="1" t="s">
        <v>1335</v>
      </c>
      <c r="B1997" s="1">
        <v>1013085</v>
      </c>
      <c r="C1997" s="1">
        <v>2020</v>
      </c>
      <c r="D1997" s="1" t="s">
        <v>43</v>
      </c>
      <c r="E1997" s="1" t="s">
        <v>44</v>
      </c>
      <c r="F1997" s="1" t="s">
        <v>45</v>
      </c>
      <c r="G1997" s="1"/>
      <c r="H1997" s="1" t="s">
        <v>239</v>
      </c>
      <c r="I1997" s="1" t="s">
        <v>47</v>
      </c>
      <c r="J1997" s="1" t="s">
        <v>159</v>
      </c>
      <c r="K1997" s="1"/>
      <c r="L1997" s="1">
        <v>37352</v>
      </c>
      <c r="M1997" s="1">
        <v>113.5</v>
      </c>
      <c r="N1997" s="1">
        <v>36</v>
      </c>
      <c r="O1997" s="1">
        <v>51.17</v>
      </c>
      <c r="P1997" s="1">
        <v>0.01</v>
      </c>
      <c r="Q1997" s="1">
        <v>0.03</v>
      </c>
      <c r="R1997" s="1">
        <v>0.2</v>
      </c>
      <c r="S1997" s="1">
        <v>0.45</v>
      </c>
      <c r="T1997" s="1"/>
      <c r="U1997" s="1">
        <v>12</v>
      </c>
      <c r="V1997" s="1"/>
      <c r="W1997" s="1" t="s">
        <v>49</v>
      </c>
      <c r="X1997" s="1"/>
      <c r="Y1997" s="1"/>
      <c r="Z1997" s="1"/>
      <c r="AA1997" s="1"/>
      <c r="AB1997" s="1"/>
      <c r="AC1997" s="1" t="s">
        <v>49</v>
      </c>
      <c r="AD1997" s="1"/>
      <c r="AE1997" s="1"/>
      <c r="AF1997" s="1"/>
      <c r="AG1997" s="1" t="s">
        <v>50</v>
      </c>
      <c r="AH1997" s="1">
        <v>12</v>
      </c>
      <c r="AI1997" s="1">
        <v>91.458100000000002</v>
      </c>
      <c r="AJ1997" s="1">
        <v>6.4516799999999999E-2</v>
      </c>
      <c r="AK1997" s="1">
        <v>1.5349999999999999E-4</v>
      </c>
      <c r="AL1997" s="1"/>
      <c r="AM1997" s="1"/>
      <c r="AN1997" s="1"/>
      <c r="AO1997" s="1"/>
      <c r="AP1997" s="1"/>
    </row>
    <row r="1998" spans="1:42" x14ac:dyDescent="0.25">
      <c r="A1998" s="1" t="s">
        <v>1335</v>
      </c>
      <c r="B1998" s="1">
        <v>1013085</v>
      </c>
      <c r="C1998" s="1">
        <v>2020</v>
      </c>
      <c r="D1998" s="1" t="s">
        <v>43</v>
      </c>
      <c r="E1998" s="1" t="s">
        <v>44</v>
      </c>
      <c r="F1998" s="1" t="s">
        <v>45</v>
      </c>
      <c r="G1998" s="1"/>
      <c r="H1998" s="1" t="s">
        <v>239</v>
      </c>
      <c r="I1998" s="1" t="s">
        <v>47</v>
      </c>
      <c r="J1998" s="1" t="s">
        <v>159</v>
      </c>
      <c r="K1998" s="1"/>
      <c r="L1998" s="1">
        <v>545618</v>
      </c>
      <c r="M1998" s="1">
        <v>116.333</v>
      </c>
      <c r="N1998" s="1">
        <v>48</v>
      </c>
      <c r="O1998" s="1">
        <v>44.572800000000001</v>
      </c>
      <c r="P1998" s="1">
        <v>0.01</v>
      </c>
      <c r="Q1998" s="1">
        <v>0.01</v>
      </c>
      <c r="R1998" s="1">
        <v>0.14000000000000001</v>
      </c>
      <c r="S1998" s="1">
        <v>0.24</v>
      </c>
      <c r="T1998" s="1"/>
      <c r="U1998" s="1">
        <v>24</v>
      </c>
      <c r="V1998" s="1"/>
      <c r="W1998" s="1" t="s">
        <v>50</v>
      </c>
      <c r="X1998" s="1">
        <v>16</v>
      </c>
      <c r="Y1998" s="1">
        <v>2.9820899999999999</v>
      </c>
      <c r="Z1998" s="1">
        <v>41.371699999999997</v>
      </c>
      <c r="AA1998" s="1">
        <v>0.15695200000000001</v>
      </c>
      <c r="AB1998" s="1">
        <v>2.17746</v>
      </c>
      <c r="AC1998" s="1" t="s">
        <v>49</v>
      </c>
      <c r="AD1998" s="1"/>
      <c r="AE1998" s="1"/>
      <c r="AF1998" s="1"/>
      <c r="AG1998" s="1" t="s">
        <v>50</v>
      </c>
      <c r="AH1998" s="1">
        <v>8</v>
      </c>
      <c r="AI1998" s="1">
        <v>64.216399999999993</v>
      </c>
      <c r="AJ1998" s="1">
        <v>2.7075499999999999E-2</v>
      </c>
      <c r="AK1998" s="1">
        <v>1.063E-4</v>
      </c>
      <c r="AL1998" s="1"/>
      <c r="AM1998" s="1"/>
      <c r="AN1998" s="1"/>
      <c r="AO1998" s="1"/>
      <c r="AP1998" s="1"/>
    </row>
    <row r="1999" spans="1:42" x14ac:dyDescent="0.25">
      <c r="A1999" s="1" t="s">
        <v>1335</v>
      </c>
      <c r="B1999" s="1">
        <v>1013085</v>
      </c>
      <c r="C1999" s="1">
        <v>2020</v>
      </c>
      <c r="D1999" s="1" t="s">
        <v>43</v>
      </c>
      <c r="E1999" s="1" t="s">
        <v>44</v>
      </c>
      <c r="F1999" s="1" t="s">
        <v>45</v>
      </c>
      <c r="G1999" s="1"/>
      <c r="H1999" s="1" t="s">
        <v>524</v>
      </c>
      <c r="I1999" s="1" t="s">
        <v>47</v>
      </c>
      <c r="J1999" s="1" t="s">
        <v>159</v>
      </c>
      <c r="K1999" s="1"/>
      <c r="L1999" s="1">
        <v>11665</v>
      </c>
      <c r="M1999" s="1">
        <v>78</v>
      </c>
      <c r="N1999" s="1">
        <v>32</v>
      </c>
      <c r="O1999" s="1">
        <v>55</v>
      </c>
      <c r="P1999" s="1">
        <v>0.01</v>
      </c>
      <c r="Q1999" s="1">
        <v>0.03</v>
      </c>
      <c r="R1999" s="1">
        <v>0.1</v>
      </c>
      <c r="S1999" s="1">
        <v>0.46</v>
      </c>
      <c r="T1999" s="1"/>
      <c r="U1999" s="1">
        <v>12</v>
      </c>
      <c r="V1999" s="1"/>
      <c r="W1999" s="1" t="s">
        <v>49</v>
      </c>
      <c r="X1999" s="1"/>
      <c r="Y1999" s="1"/>
      <c r="Z1999" s="1"/>
      <c r="AA1999" s="1"/>
      <c r="AB1999" s="1"/>
      <c r="AC1999" s="1" t="s">
        <v>49</v>
      </c>
      <c r="AD1999" s="1"/>
      <c r="AE1999" s="1"/>
      <c r="AF1999" s="1"/>
      <c r="AG1999" s="1" t="s">
        <v>50</v>
      </c>
      <c r="AH1999" s="1">
        <v>12</v>
      </c>
      <c r="AI1999" s="1">
        <v>34.687100000000001</v>
      </c>
      <c r="AJ1999" s="1">
        <v>2.4953599999999999E-2</v>
      </c>
      <c r="AK1999" s="1">
        <v>5.7399999999999999E-5</v>
      </c>
      <c r="AL1999" s="1"/>
      <c r="AM1999" s="1"/>
      <c r="AN1999" s="1"/>
      <c r="AO1999" s="1"/>
      <c r="AP1999" s="1"/>
    </row>
    <row r="2000" spans="1:42" x14ac:dyDescent="0.25">
      <c r="A2000" s="1" t="s">
        <v>1335</v>
      </c>
      <c r="B2000" s="1">
        <v>1013085</v>
      </c>
      <c r="C2000" s="1">
        <v>2020</v>
      </c>
      <c r="D2000" s="1" t="s">
        <v>43</v>
      </c>
      <c r="E2000" s="1" t="s">
        <v>44</v>
      </c>
      <c r="F2000" s="1" t="s">
        <v>45</v>
      </c>
      <c r="G2000" s="1"/>
      <c r="H2000" s="1" t="s">
        <v>244</v>
      </c>
      <c r="I2000" s="1" t="s">
        <v>47</v>
      </c>
      <c r="J2000" s="1" t="s">
        <v>159</v>
      </c>
      <c r="K2000" s="1"/>
      <c r="L2000" s="1">
        <v>1100506</v>
      </c>
      <c r="M2000" s="1">
        <v>106</v>
      </c>
      <c r="N2000" s="1">
        <v>54.84</v>
      </c>
      <c r="O2000" s="1">
        <v>60.397199999999998</v>
      </c>
      <c r="P2000" s="1">
        <v>0</v>
      </c>
      <c r="Q2000" s="1">
        <v>0.03</v>
      </c>
      <c r="R2000" s="1">
        <v>0.16</v>
      </c>
      <c r="S2000" s="1">
        <v>0.44</v>
      </c>
      <c r="T2000" s="1"/>
      <c r="U2000" s="1">
        <v>50</v>
      </c>
      <c r="V2000" s="1"/>
      <c r="W2000" s="1" t="s">
        <v>50</v>
      </c>
      <c r="X2000" s="1">
        <v>34</v>
      </c>
      <c r="Y2000" s="1">
        <v>10.040900000000001</v>
      </c>
      <c r="Z2000" s="1">
        <v>223.845</v>
      </c>
      <c r="AA2000" s="1">
        <v>0.52847100000000002</v>
      </c>
      <c r="AB2000" s="1">
        <v>11.7813</v>
      </c>
      <c r="AC2000" s="1" t="s">
        <v>49</v>
      </c>
      <c r="AD2000" s="1"/>
      <c r="AE2000" s="1"/>
      <c r="AF2000" s="1"/>
      <c r="AG2000" s="1" t="s">
        <v>50</v>
      </c>
      <c r="AH2000" s="1">
        <v>16</v>
      </c>
      <c r="AI2000" s="1">
        <v>1012.34</v>
      </c>
      <c r="AJ2000" s="1">
        <v>0.89720299999999997</v>
      </c>
      <c r="AK2000" s="1">
        <v>1.7057999999999999E-3</v>
      </c>
      <c r="AL2000" s="1"/>
      <c r="AM2000" s="1"/>
      <c r="AN2000" s="1"/>
      <c r="AO2000" s="1"/>
      <c r="AP2000" s="1"/>
    </row>
    <row r="2001" spans="1:42" x14ac:dyDescent="0.25">
      <c r="A2001" s="1" t="s">
        <v>1336</v>
      </c>
      <c r="B2001" s="1">
        <v>1013734</v>
      </c>
      <c r="C2001" s="1">
        <v>2020</v>
      </c>
      <c r="D2001" s="1" t="s">
        <v>43</v>
      </c>
      <c r="E2001" s="1" t="s">
        <v>44</v>
      </c>
      <c r="F2001" s="1" t="s">
        <v>66</v>
      </c>
      <c r="G2001" s="1" t="s">
        <v>100</v>
      </c>
      <c r="H2001" s="1"/>
      <c r="I2001" s="1" t="s">
        <v>47</v>
      </c>
      <c r="J2001" s="1" t="s">
        <v>104</v>
      </c>
      <c r="K2001" s="1" t="s">
        <v>49</v>
      </c>
      <c r="L2001" s="1">
        <v>1927360.8</v>
      </c>
      <c r="M2001" s="1">
        <v>121.7</v>
      </c>
      <c r="N2001" s="1">
        <v>119.7</v>
      </c>
      <c r="O2001" s="1">
        <v>48.7</v>
      </c>
      <c r="P2001" s="1">
        <v>6.5300000000000004E-4</v>
      </c>
      <c r="Q2001" s="1">
        <v>4.0119999999999999E-3</v>
      </c>
      <c r="R2001" s="1">
        <v>5.6890000000000003E-2</v>
      </c>
      <c r="S2001" s="1">
        <v>0.13719200000000001</v>
      </c>
      <c r="T2001" s="1">
        <v>28</v>
      </c>
      <c r="U2001" s="1">
        <v>36</v>
      </c>
      <c r="V2001" s="1">
        <v>0</v>
      </c>
      <c r="W2001" s="1" t="s">
        <v>50</v>
      </c>
      <c r="X2001" s="1">
        <v>36</v>
      </c>
      <c r="Y2001" s="1">
        <v>2.48</v>
      </c>
      <c r="Z2001" s="1">
        <v>668.5</v>
      </c>
      <c r="AA2001" s="1">
        <v>0</v>
      </c>
      <c r="AB2001" s="1">
        <v>0</v>
      </c>
      <c r="AC2001" s="1" t="s">
        <v>49</v>
      </c>
      <c r="AD2001" s="1"/>
      <c r="AE2001" s="1"/>
      <c r="AF2001" s="1"/>
      <c r="AG2001" s="1" t="s">
        <v>50</v>
      </c>
      <c r="AH2001" s="1">
        <v>36</v>
      </c>
      <c r="AI2001" s="1">
        <v>5639.0025222000004</v>
      </c>
      <c r="AJ2001" s="1">
        <v>1.7083444999999999</v>
      </c>
      <c r="AK2001" s="1">
        <v>4.7323E-3</v>
      </c>
      <c r="AL2001" s="1"/>
      <c r="AM2001" s="1"/>
      <c r="AN2001" s="1"/>
      <c r="AO2001" s="1"/>
      <c r="AP2001" s="1"/>
    </row>
    <row r="2002" spans="1:42" x14ac:dyDescent="0.25">
      <c r="A2002" s="1" t="s">
        <v>1336</v>
      </c>
      <c r="B2002" s="1">
        <v>1013734</v>
      </c>
      <c r="C2002" s="1">
        <v>2020</v>
      </c>
      <c r="D2002" s="1" t="s">
        <v>43</v>
      </c>
      <c r="E2002" s="1" t="s">
        <v>44</v>
      </c>
      <c r="F2002" s="1" t="s">
        <v>66</v>
      </c>
      <c r="G2002" s="1" t="s">
        <v>665</v>
      </c>
      <c r="H2002" s="1"/>
      <c r="I2002" s="1" t="s">
        <v>47</v>
      </c>
      <c r="J2002" s="1" t="s">
        <v>104</v>
      </c>
      <c r="K2002" s="1" t="s">
        <v>49</v>
      </c>
      <c r="L2002" s="1">
        <v>544788</v>
      </c>
      <c r="M2002" s="1">
        <v>124</v>
      </c>
      <c r="N2002" s="1">
        <v>171</v>
      </c>
      <c r="O2002" s="1">
        <v>51.4</v>
      </c>
      <c r="P2002" s="1">
        <v>9.8999999999999999E-4</v>
      </c>
      <c r="Q2002" s="1">
        <v>9.8999999999999999E-4</v>
      </c>
      <c r="R2002" s="1">
        <v>0.19842000000000001</v>
      </c>
      <c r="S2002" s="1">
        <v>0.19842000000000001</v>
      </c>
      <c r="T2002" s="1">
        <v>5</v>
      </c>
      <c r="U2002" s="1">
        <v>13</v>
      </c>
      <c r="V2002" s="1">
        <v>0</v>
      </c>
      <c r="W2002" s="1" t="s">
        <v>50</v>
      </c>
      <c r="X2002" s="1">
        <v>13</v>
      </c>
      <c r="Y2002" s="1">
        <v>0.69</v>
      </c>
      <c r="Z2002" s="1">
        <v>189.5</v>
      </c>
      <c r="AA2002" s="1">
        <v>0</v>
      </c>
      <c r="AB2002" s="1">
        <v>0</v>
      </c>
      <c r="AC2002" s="1" t="s">
        <v>49</v>
      </c>
      <c r="AD2002" s="1"/>
      <c r="AE2002" s="1"/>
      <c r="AF2002" s="1"/>
      <c r="AG2002" s="1" t="s">
        <v>50</v>
      </c>
      <c r="AH2002" s="1">
        <v>13</v>
      </c>
      <c r="AI2002" s="1">
        <v>2448.7015310000002</v>
      </c>
      <c r="AJ2002" s="1">
        <v>0.74183790000000005</v>
      </c>
      <c r="AK2002" s="1">
        <v>2.055E-3</v>
      </c>
      <c r="AL2002" s="1"/>
      <c r="AM2002" s="1"/>
      <c r="AN2002" s="1"/>
      <c r="AO2002" s="1"/>
      <c r="AP2002" s="1"/>
    </row>
    <row r="2003" spans="1:42" x14ac:dyDescent="0.25">
      <c r="A2003" s="1" t="s">
        <v>1336</v>
      </c>
      <c r="B2003" s="1">
        <v>1013734</v>
      </c>
      <c r="C2003" s="1">
        <v>2020</v>
      </c>
      <c r="D2003" s="1" t="s">
        <v>43</v>
      </c>
      <c r="E2003" s="1" t="s">
        <v>44</v>
      </c>
      <c r="F2003" s="1" t="s">
        <v>66</v>
      </c>
      <c r="G2003" s="1" t="s">
        <v>95</v>
      </c>
      <c r="H2003" s="1"/>
      <c r="I2003" s="1" t="s">
        <v>47</v>
      </c>
      <c r="J2003" s="1" t="s">
        <v>104</v>
      </c>
      <c r="K2003" s="1" t="s">
        <v>49</v>
      </c>
      <c r="L2003" s="1">
        <v>3711753.6</v>
      </c>
      <c r="M2003" s="1">
        <v>93</v>
      </c>
      <c r="N2003" s="1">
        <v>76.2</v>
      </c>
      <c r="O2003" s="1">
        <v>43.6</v>
      </c>
      <c r="P2003" s="1">
        <v>1.5820000000000001E-3</v>
      </c>
      <c r="Q2003" s="1">
        <v>2.4740000000000002E-2</v>
      </c>
      <c r="R2003" s="1">
        <v>3.7851000000000003E-2</v>
      </c>
      <c r="S2003" s="1">
        <v>0.26411000000000001</v>
      </c>
      <c r="T2003" s="1">
        <v>64</v>
      </c>
      <c r="U2003" s="1">
        <v>152</v>
      </c>
      <c r="V2003" s="1">
        <v>0</v>
      </c>
      <c r="W2003" s="1" t="s">
        <v>50</v>
      </c>
      <c r="X2003" s="1">
        <v>54</v>
      </c>
      <c r="Y2003" s="1">
        <v>3.82</v>
      </c>
      <c r="Z2003" s="1">
        <v>1053.4000000000001</v>
      </c>
      <c r="AA2003" s="1">
        <v>0</v>
      </c>
      <c r="AB2003" s="1">
        <v>0</v>
      </c>
      <c r="AC2003" s="1" t="s">
        <v>49</v>
      </c>
      <c r="AD2003" s="1"/>
      <c r="AE2003" s="1"/>
      <c r="AF2003" s="1"/>
      <c r="AG2003" s="1" t="s">
        <v>50</v>
      </c>
      <c r="AH2003" s="1">
        <v>152</v>
      </c>
      <c r="AI2003" s="1">
        <v>14019.5878641</v>
      </c>
      <c r="AJ2003" s="1">
        <v>4.0489835000000003</v>
      </c>
      <c r="AK2003" s="1">
        <v>1.1114000000000001E-2</v>
      </c>
      <c r="AL2003" s="1"/>
      <c r="AM2003" s="1"/>
      <c r="AN2003" s="1"/>
      <c r="AO2003" s="1"/>
      <c r="AP2003" s="1"/>
    </row>
    <row r="2004" spans="1:42" x14ac:dyDescent="0.25">
      <c r="A2004" s="1" t="s">
        <v>1336</v>
      </c>
      <c r="B2004" s="1">
        <v>1013734</v>
      </c>
      <c r="C2004" s="1">
        <v>2020</v>
      </c>
      <c r="D2004" s="1" t="s">
        <v>43</v>
      </c>
      <c r="E2004" s="1" t="s">
        <v>44</v>
      </c>
      <c r="F2004" s="1" t="s">
        <v>66</v>
      </c>
      <c r="G2004" s="1" t="s">
        <v>106</v>
      </c>
      <c r="H2004" s="1"/>
      <c r="I2004" s="1" t="s">
        <v>47</v>
      </c>
      <c r="J2004" s="1" t="s">
        <v>104</v>
      </c>
      <c r="K2004" s="1" t="s">
        <v>49</v>
      </c>
      <c r="L2004" s="1">
        <v>77856.800000000003</v>
      </c>
      <c r="M2004" s="1">
        <v>107.4</v>
      </c>
      <c r="N2004" s="1">
        <v>98</v>
      </c>
      <c r="O2004" s="1">
        <v>43.8</v>
      </c>
      <c r="P2004" s="1">
        <v>1E-3</v>
      </c>
      <c r="Q2004" s="1">
        <v>1E-3</v>
      </c>
      <c r="R2004" s="1">
        <v>0.74299999999999999</v>
      </c>
      <c r="S2004" s="1">
        <v>0.74299999999999999</v>
      </c>
      <c r="T2004" s="1">
        <v>3</v>
      </c>
      <c r="U2004" s="1">
        <v>4</v>
      </c>
      <c r="V2004" s="1">
        <v>0</v>
      </c>
      <c r="W2004" s="1" t="s">
        <v>49</v>
      </c>
      <c r="X2004" s="1"/>
      <c r="Y2004" s="1"/>
      <c r="Z2004" s="1"/>
      <c r="AA2004" s="1"/>
      <c r="AB2004" s="1"/>
      <c r="AC2004" s="1" t="s">
        <v>49</v>
      </c>
      <c r="AD2004" s="1"/>
      <c r="AE2004" s="1"/>
      <c r="AF2004" s="1"/>
      <c r="AG2004" s="1" t="s">
        <v>50</v>
      </c>
      <c r="AH2004" s="1">
        <v>4</v>
      </c>
      <c r="AI2004" s="1">
        <v>303.4556518</v>
      </c>
      <c r="AJ2004" s="1">
        <v>8.9487999999999998E-2</v>
      </c>
      <c r="AK2004" s="1">
        <v>2.4659999999999998E-4</v>
      </c>
      <c r="AL2004" s="1"/>
      <c r="AM2004" s="1"/>
      <c r="AN2004" s="1"/>
      <c r="AO2004" s="1"/>
      <c r="AP2004" s="1"/>
    </row>
    <row r="2005" spans="1:42" x14ac:dyDescent="0.25">
      <c r="A2005" s="1" t="s">
        <v>1337</v>
      </c>
      <c r="B2005" s="1">
        <v>1013772</v>
      </c>
      <c r="C2005" s="1">
        <v>2020</v>
      </c>
      <c r="D2005" s="1" t="s">
        <v>43</v>
      </c>
      <c r="E2005" s="1" t="s">
        <v>44</v>
      </c>
      <c r="F2005" s="1" t="s">
        <v>45</v>
      </c>
      <c r="G2005" s="1"/>
      <c r="H2005" s="1" t="s">
        <v>46</v>
      </c>
      <c r="I2005" s="1" t="s">
        <v>47</v>
      </c>
      <c r="J2005" s="1" t="s">
        <v>53</v>
      </c>
      <c r="K2005" s="1"/>
      <c r="L2005" s="1">
        <v>86870</v>
      </c>
      <c r="M2005" s="1">
        <v>89</v>
      </c>
      <c r="N2005" s="1">
        <v>70</v>
      </c>
      <c r="O2005" s="1">
        <v>47.591000000000001</v>
      </c>
      <c r="P2005" s="1">
        <v>1.0999999999999999E-2</v>
      </c>
      <c r="Q2005" s="1">
        <v>1.0999999999999999E-2</v>
      </c>
      <c r="R2005" s="1">
        <v>0.37</v>
      </c>
      <c r="S2005" s="1">
        <v>0.37</v>
      </c>
      <c r="T2005" s="1"/>
      <c r="U2005" s="1">
        <v>3</v>
      </c>
      <c r="V2005" s="1"/>
      <c r="W2005" s="1" t="s">
        <v>49</v>
      </c>
      <c r="X2005" s="1"/>
      <c r="Y2005" s="1"/>
      <c r="Z2005" s="1"/>
      <c r="AA2005" s="1"/>
      <c r="AB2005" s="1"/>
      <c r="AC2005" s="1" t="s">
        <v>50</v>
      </c>
      <c r="AD2005" s="1">
        <v>3</v>
      </c>
      <c r="AE2005" s="1">
        <v>0.43748100000000001</v>
      </c>
      <c r="AF2005" s="1">
        <v>14.71527</v>
      </c>
      <c r="AG2005" s="1" t="s">
        <v>49</v>
      </c>
      <c r="AH2005" s="1"/>
      <c r="AI2005" s="1"/>
      <c r="AJ2005" s="1"/>
      <c r="AK2005" s="1"/>
      <c r="AL2005" s="1"/>
      <c r="AM2005" s="1"/>
      <c r="AN2005" s="1"/>
      <c r="AO2005" s="1"/>
      <c r="AP2005" s="1"/>
    </row>
    <row r="2006" spans="1:42" x14ac:dyDescent="0.25">
      <c r="A2006" s="1" t="s">
        <v>1338</v>
      </c>
      <c r="B2006" s="1">
        <v>1009098</v>
      </c>
      <c r="C2006" s="1">
        <v>2020</v>
      </c>
      <c r="D2006" s="1" t="s">
        <v>43</v>
      </c>
      <c r="E2006" s="1" t="s">
        <v>44</v>
      </c>
      <c r="F2006" s="1" t="s">
        <v>66</v>
      </c>
      <c r="G2006" s="1" t="s">
        <v>136</v>
      </c>
      <c r="H2006" s="1"/>
      <c r="I2006" s="1" t="s">
        <v>47</v>
      </c>
      <c r="J2006" s="1" t="s">
        <v>104</v>
      </c>
      <c r="K2006" s="1" t="s">
        <v>49</v>
      </c>
      <c r="L2006" s="1">
        <v>487.11</v>
      </c>
      <c r="M2006" s="1">
        <v>50.6</v>
      </c>
      <c r="N2006" s="1">
        <v>336</v>
      </c>
      <c r="O2006" s="1">
        <v>84.876999999999995</v>
      </c>
      <c r="P2006" s="1">
        <v>5.1400000000000003E-5</v>
      </c>
      <c r="Q2006" s="1">
        <v>5.1400000000000003E-5</v>
      </c>
      <c r="R2006" s="1">
        <v>2.56663E-2</v>
      </c>
      <c r="S2006" s="1">
        <v>2.56663E-2</v>
      </c>
      <c r="T2006" s="1">
        <v>1</v>
      </c>
      <c r="U2006" s="1">
        <v>1</v>
      </c>
      <c r="V2006" s="1">
        <v>0</v>
      </c>
      <c r="W2006" s="1" t="s">
        <v>49</v>
      </c>
      <c r="X2006" s="1"/>
      <c r="Y2006" s="1"/>
      <c r="Z2006" s="1"/>
      <c r="AA2006" s="1"/>
      <c r="AB2006" s="1"/>
      <c r="AC2006" s="1" t="s">
        <v>49</v>
      </c>
      <c r="AD2006" s="1"/>
      <c r="AE2006" s="1"/>
      <c r="AF2006" s="1"/>
      <c r="AG2006" s="1" t="s">
        <v>50</v>
      </c>
      <c r="AH2006" s="1">
        <v>1</v>
      </c>
      <c r="AI2006" s="1">
        <v>213</v>
      </c>
      <c r="AJ2006" s="1">
        <v>0.01</v>
      </c>
      <c r="AK2006" s="1">
        <v>0</v>
      </c>
      <c r="AL2006" s="1"/>
      <c r="AM2006" s="1"/>
      <c r="AN2006" s="1"/>
      <c r="AO2006" s="1"/>
      <c r="AP2006" s="1"/>
    </row>
    <row r="2007" spans="1:42" x14ac:dyDescent="0.25">
      <c r="A2007" s="1" t="s">
        <v>1332</v>
      </c>
      <c r="B2007" s="1">
        <v>1011659</v>
      </c>
      <c r="C2007" s="1">
        <v>2020</v>
      </c>
      <c r="D2007" s="1" t="s">
        <v>43</v>
      </c>
      <c r="E2007" s="1" t="s">
        <v>44</v>
      </c>
      <c r="F2007" s="1" t="s">
        <v>66</v>
      </c>
      <c r="G2007" s="1" t="s">
        <v>133</v>
      </c>
      <c r="H2007" s="1"/>
      <c r="I2007" s="1" t="s">
        <v>47</v>
      </c>
      <c r="J2007" s="1" t="s">
        <v>123</v>
      </c>
      <c r="K2007" s="1" t="s">
        <v>49</v>
      </c>
      <c r="L2007" s="1">
        <v>4470.4525999999996</v>
      </c>
      <c r="M2007" s="1">
        <v>78</v>
      </c>
      <c r="N2007" s="1">
        <v>28</v>
      </c>
      <c r="O2007" s="1">
        <v>42</v>
      </c>
      <c r="P2007" s="1">
        <v>1.4415000000000001E-2</v>
      </c>
      <c r="Q2007" s="1">
        <v>1.4415000000000001E-2</v>
      </c>
      <c r="R2007" s="1">
        <v>0.14418900000000001</v>
      </c>
      <c r="S2007" s="1">
        <v>0.14418900000000001</v>
      </c>
      <c r="T2007" s="1">
        <v>2</v>
      </c>
      <c r="U2007" s="1">
        <v>4</v>
      </c>
      <c r="V2007" s="1">
        <v>0</v>
      </c>
      <c r="W2007" s="1" t="s">
        <v>49</v>
      </c>
      <c r="X2007" s="1"/>
      <c r="Y2007" s="1"/>
      <c r="Z2007" s="1"/>
      <c r="AA2007" s="1"/>
      <c r="AB2007" s="1"/>
      <c r="AC2007" s="1" t="s">
        <v>50</v>
      </c>
      <c r="AD2007" s="1">
        <v>4</v>
      </c>
      <c r="AE2007" s="1">
        <v>5.0427E-2</v>
      </c>
      <c r="AF2007" s="1">
        <v>0.18546879999999999</v>
      </c>
      <c r="AG2007" s="1" t="s">
        <v>50</v>
      </c>
      <c r="AH2007" s="1">
        <v>2</v>
      </c>
      <c r="AI2007" s="1">
        <v>1197.0405023999999</v>
      </c>
      <c r="AJ2007" s="1">
        <v>0.55061280000000001</v>
      </c>
      <c r="AK2007" s="1">
        <v>1.263E-3</v>
      </c>
      <c r="AL2007" s="1"/>
      <c r="AM2007" s="1"/>
      <c r="AN2007" s="1"/>
      <c r="AO2007" s="1"/>
      <c r="AP2007" s="1"/>
    </row>
    <row r="2008" spans="1:42" x14ac:dyDescent="0.25">
      <c r="A2008" s="1" t="s">
        <v>1332</v>
      </c>
      <c r="B2008" s="1">
        <v>1011659</v>
      </c>
      <c r="C2008" s="1">
        <v>2020</v>
      </c>
      <c r="D2008" s="1" t="s">
        <v>43</v>
      </c>
      <c r="E2008" s="1" t="s">
        <v>44</v>
      </c>
      <c r="F2008" s="1" t="s">
        <v>66</v>
      </c>
      <c r="G2008" s="1" t="s">
        <v>1339</v>
      </c>
      <c r="H2008" s="1"/>
      <c r="I2008" s="1" t="s">
        <v>47</v>
      </c>
      <c r="J2008" s="1" t="s">
        <v>123</v>
      </c>
      <c r="K2008" s="1" t="s">
        <v>49</v>
      </c>
      <c r="L2008" s="1">
        <v>471.97230000000002</v>
      </c>
      <c r="M2008" s="1">
        <v>78</v>
      </c>
      <c r="N2008" s="1">
        <v>28</v>
      </c>
      <c r="O2008" s="1">
        <v>42</v>
      </c>
      <c r="P2008" s="1">
        <v>1.4415000000000001E-2</v>
      </c>
      <c r="Q2008" s="1">
        <v>1.4415000000000001E-2</v>
      </c>
      <c r="R2008" s="1">
        <v>0.14418900000000001</v>
      </c>
      <c r="S2008" s="1">
        <v>0.14418900000000001</v>
      </c>
      <c r="T2008" s="1">
        <v>1</v>
      </c>
      <c r="U2008" s="1">
        <v>2</v>
      </c>
      <c r="V2008" s="1">
        <v>0</v>
      </c>
      <c r="W2008" s="1" t="s">
        <v>49</v>
      </c>
      <c r="X2008" s="1"/>
      <c r="Y2008" s="1"/>
      <c r="Z2008" s="1"/>
      <c r="AA2008" s="1"/>
      <c r="AB2008" s="1"/>
      <c r="AC2008" s="1" t="s">
        <v>50</v>
      </c>
      <c r="AD2008" s="1">
        <v>2</v>
      </c>
      <c r="AE2008" s="1">
        <v>5.3239000000000003E-3</v>
      </c>
      <c r="AF2008" s="1">
        <v>1.9581000000000001E-2</v>
      </c>
      <c r="AG2008" s="1" t="s">
        <v>49</v>
      </c>
      <c r="AH2008" s="1"/>
      <c r="AI2008" s="1"/>
      <c r="AJ2008" s="1"/>
      <c r="AK2008" s="1"/>
      <c r="AL2008" s="1"/>
      <c r="AM2008" s="1"/>
      <c r="AN2008" s="1"/>
      <c r="AO2008" s="1"/>
      <c r="AP2008" s="1"/>
    </row>
    <row r="2009" spans="1:42" x14ac:dyDescent="0.25">
      <c r="A2009" s="1" t="s">
        <v>1332</v>
      </c>
      <c r="B2009" s="1">
        <v>1011659</v>
      </c>
      <c r="C2009" s="1">
        <v>2020</v>
      </c>
      <c r="D2009" s="1" t="s">
        <v>43</v>
      </c>
      <c r="E2009" s="1" t="s">
        <v>44</v>
      </c>
      <c r="F2009" s="1" t="s">
        <v>66</v>
      </c>
      <c r="G2009" s="1" t="s">
        <v>784</v>
      </c>
      <c r="H2009" s="1"/>
      <c r="I2009" s="1" t="s">
        <v>47</v>
      </c>
      <c r="J2009" s="1" t="s">
        <v>123</v>
      </c>
      <c r="K2009" s="1" t="s">
        <v>49</v>
      </c>
      <c r="L2009" s="1">
        <v>17638749.620156001</v>
      </c>
      <c r="M2009" s="1">
        <v>78</v>
      </c>
      <c r="N2009" s="1">
        <v>28</v>
      </c>
      <c r="O2009" s="1">
        <v>42</v>
      </c>
      <c r="P2009" s="1">
        <v>1.4415000000000001E-2</v>
      </c>
      <c r="Q2009" s="1">
        <v>1.4415000000000001E-2</v>
      </c>
      <c r="R2009" s="1">
        <v>0.14418900000000001</v>
      </c>
      <c r="S2009" s="1">
        <v>0.14418900000000001</v>
      </c>
      <c r="T2009" s="1">
        <v>748</v>
      </c>
      <c r="U2009" s="1">
        <v>1093</v>
      </c>
      <c r="V2009" s="1">
        <v>0</v>
      </c>
      <c r="W2009" s="1" t="s">
        <v>50</v>
      </c>
      <c r="X2009" s="1">
        <v>250</v>
      </c>
      <c r="Y2009" s="1">
        <v>168.1959416</v>
      </c>
      <c r="Z2009" s="1">
        <v>618.61897180000005</v>
      </c>
      <c r="AA2009" s="1">
        <v>0</v>
      </c>
      <c r="AB2009" s="1">
        <v>0</v>
      </c>
      <c r="AC2009" s="1" t="s">
        <v>50</v>
      </c>
      <c r="AD2009" s="1">
        <v>844</v>
      </c>
      <c r="AE2009" s="1">
        <v>30.770268000000002</v>
      </c>
      <c r="AF2009" s="1">
        <v>113.17200269999999</v>
      </c>
      <c r="AG2009" s="1" t="s">
        <v>50</v>
      </c>
      <c r="AH2009" s="1">
        <v>316</v>
      </c>
      <c r="AI2009" s="1">
        <v>235665.06333480001</v>
      </c>
      <c r="AJ2009" s="1">
        <v>108.40084450000001</v>
      </c>
      <c r="AK2009" s="1">
        <v>0.24864120000000001</v>
      </c>
      <c r="AL2009" s="1"/>
      <c r="AM2009" s="1"/>
      <c r="AN2009" s="1"/>
      <c r="AO2009" s="1"/>
      <c r="AP2009" s="1"/>
    </row>
    <row r="2010" spans="1:42" x14ac:dyDescent="0.25">
      <c r="A2010" s="1" t="s">
        <v>1332</v>
      </c>
      <c r="B2010" s="1">
        <v>1011659</v>
      </c>
      <c r="C2010" s="1">
        <v>2020</v>
      </c>
      <c r="D2010" s="1" t="s">
        <v>43</v>
      </c>
      <c r="E2010" s="1" t="s">
        <v>44</v>
      </c>
      <c r="F2010" s="1" t="s">
        <v>66</v>
      </c>
      <c r="G2010" s="1" t="s">
        <v>785</v>
      </c>
      <c r="H2010" s="1"/>
      <c r="I2010" s="1" t="s">
        <v>47</v>
      </c>
      <c r="J2010" s="1" t="s">
        <v>123</v>
      </c>
      <c r="K2010" s="1" t="s">
        <v>49</v>
      </c>
      <c r="L2010" s="1">
        <v>21650988.486242</v>
      </c>
      <c r="M2010" s="1">
        <v>78</v>
      </c>
      <c r="N2010" s="1">
        <v>28</v>
      </c>
      <c r="O2010" s="1">
        <v>42</v>
      </c>
      <c r="P2010" s="1">
        <v>1.4415000000000001E-2</v>
      </c>
      <c r="Q2010" s="1">
        <v>1.4415000000000001E-2</v>
      </c>
      <c r="R2010" s="1">
        <v>0.14418900000000001</v>
      </c>
      <c r="S2010" s="1">
        <v>0.14418900000000001</v>
      </c>
      <c r="T2010" s="1">
        <v>792</v>
      </c>
      <c r="U2010" s="1">
        <v>966</v>
      </c>
      <c r="V2010" s="1">
        <v>0</v>
      </c>
      <c r="W2010" s="1" t="s">
        <v>50</v>
      </c>
      <c r="X2010" s="1">
        <v>307</v>
      </c>
      <c r="Y2010" s="1">
        <v>220.40167020000001</v>
      </c>
      <c r="Z2010" s="1">
        <v>810.62987169999997</v>
      </c>
      <c r="AA2010" s="1">
        <v>0</v>
      </c>
      <c r="AB2010" s="1">
        <v>0</v>
      </c>
      <c r="AC2010" s="1" t="s">
        <v>50</v>
      </c>
      <c r="AD2010" s="1">
        <v>659</v>
      </c>
      <c r="AE2010" s="1">
        <v>23.822847299999999</v>
      </c>
      <c r="AF2010" s="1">
        <v>87.619624599999995</v>
      </c>
      <c r="AG2010" s="1" t="s">
        <v>50</v>
      </c>
      <c r="AH2010" s="1">
        <v>444</v>
      </c>
      <c r="AI2010" s="1">
        <v>417701.05752919998</v>
      </c>
      <c r="AJ2010" s="1">
        <v>192.13347419999999</v>
      </c>
      <c r="AK2010" s="1">
        <v>0.44070039999999999</v>
      </c>
      <c r="AL2010" s="1"/>
      <c r="AM2010" s="1"/>
      <c r="AN2010" s="1"/>
      <c r="AO2010" s="1"/>
      <c r="AP2010" s="1"/>
    </row>
    <row r="2011" spans="1:42" x14ac:dyDescent="0.25">
      <c r="A2011" s="1" t="s">
        <v>1332</v>
      </c>
      <c r="B2011" s="1">
        <v>1011659</v>
      </c>
      <c r="C2011" s="1">
        <v>2020</v>
      </c>
      <c r="D2011" s="1" t="s">
        <v>43</v>
      </c>
      <c r="E2011" s="1" t="s">
        <v>44</v>
      </c>
      <c r="F2011" s="1" t="s">
        <v>66</v>
      </c>
      <c r="G2011" s="1" t="s">
        <v>1016</v>
      </c>
      <c r="H2011" s="1"/>
      <c r="I2011" s="1" t="s">
        <v>47</v>
      </c>
      <c r="J2011" s="1" t="s">
        <v>123</v>
      </c>
      <c r="K2011" s="1" t="s">
        <v>49</v>
      </c>
      <c r="L2011" s="1">
        <v>5416.5047999999997</v>
      </c>
      <c r="M2011" s="1">
        <v>78</v>
      </c>
      <c r="N2011" s="1">
        <v>28</v>
      </c>
      <c r="O2011" s="1">
        <v>42</v>
      </c>
      <c r="P2011" s="1">
        <v>1.4415000000000001E-2</v>
      </c>
      <c r="Q2011" s="1">
        <v>1.4415000000000001E-2</v>
      </c>
      <c r="R2011" s="1">
        <v>0.14418900000000001</v>
      </c>
      <c r="S2011" s="1">
        <v>0.14418900000000001</v>
      </c>
      <c r="T2011" s="1">
        <v>10</v>
      </c>
      <c r="U2011" s="1">
        <v>12</v>
      </c>
      <c r="V2011" s="1">
        <v>0</v>
      </c>
      <c r="W2011" s="1" t="s">
        <v>49</v>
      </c>
      <c r="X2011" s="1"/>
      <c r="Y2011" s="1"/>
      <c r="Z2011" s="1"/>
      <c r="AA2011" s="1"/>
      <c r="AB2011" s="1"/>
      <c r="AC2011" s="1" t="s">
        <v>50</v>
      </c>
      <c r="AD2011" s="1">
        <v>12</v>
      </c>
      <c r="AE2011" s="1">
        <v>6.10985E-2</v>
      </c>
      <c r="AF2011" s="1">
        <v>0.22471830000000001</v>
      </c>
      <c r="AG2011" s="1" t="s">
        <v>49</v>
      </c>
      <c r="AH2011" s="1"/>
      <c r="AI2011" s="1"/>
      <c r="AJ2011" s="1"/>
      <c r="AK2011" s="1"/>
      <c r="AL2011" s="1"/>
      <c r="AM2011" s="1"/>
      <c r="AN2011" s="1"/>
      <c r="AO2011" s="1"/>
      <c r="AP2011" s="1"/>
    </row>
    <row r="2012" spans="1:42" x14ac:dyDescent="0.25">
      <c r="A2012" s="1" t="s">
        <v>1332</v>
      </c>
      <c r="B2012" s="1">
        <v>1011659</v>
      </c>
      <c r="C2012" s="1">
        <v>2020</v>
      </c>
      <c r="D2012" s="1" t="s">
        <v>43</v>
      </c>
      <c r="E2012" s="1" t="s">
        <v>44</v>
      </c>
      <c r="F2012" s="1" t="s">
        <v>66</v>
      </c>
      <c r="G2012" s="1" t="s">
        <v>1340</v>
      </c>
      <c r="H2012" s="1"/>
      <c r="I2012" s="1" t="s">
        <v>47</v>
      </c>
      <c r="J2012" s="1" t="s">
        <v>123</v>
      </c>
      <c r="K2012" s="1" t="s">
        <v>49</v>
      </c>
      <c r="L2012" s="1">
        <v>0</v>
      </c>
      <c r="M2012" s="1">
        <v>78</v>
      </c>
      <c r="N2012" s="1">
        <v>28</v>
      </c>
      <c r="O2012" s="1">
        <v>42</v>
      </c>
      <c r="P2012" s="1">
        <v>1.4415000000000001E-2</v>
      </c>
      <c r="Q2012" s="1">
        <v>1.4415000000000001E-2</v>
      </c>
      <c r="R2012" s="1">
        <v>0.14418900000000001</v>
      </c>
      <c r="S2012" s="1">
        <v>0.14418900000000001</v>
      </c>
      <c r="T2012" s="1">
        <v>0</v>
      </c>
      <c r="U2012" s="1">
        <v>0</v>
      </c>
      <c r="V2012" s="1">
        <v>0</v>
      </c>
      <c r="W2012" s="1" t="s">
        <v>49</v>
      </c>
      <c r="X2012" s="1"/>
      <c r="Y2012" s="1"/>
      <c r="Z2012" s="1"/>
      <c r="AA2012" s="1"/>
      <c r="AB2012" s="1"/>
      <c r="AC2012" s="1" t="s">
        <v>49</v>
      </c>
      <c r="AD2012" s="1"/>
      <c r="AE2012" s="1"/>
      <c r="AF2012" s="1"/>
      <c r="AG2012" s="1" t="s">
        <v>49</v>
      </c>
      <c r="AH2012" s="1"/>
      <c r="AI2012" s="1"/>
      <c r="AJ2012" s="1"/>
      <c r="AK2012" s="1"/>
      <c r="AL2012" s="1"/>
      <c r="AM2012" s="1"/>
      <c r="AN2012" s="1"/>
      <c r="AO2012" s="1"/>
      <c r="AP2012" s="1"/>
    </row>
    <row r="2013" spans="1:42" x14ac:dyDescent="0.25">
      <c r="A2013" s="1" t="s">
        <v>1332</v>
      </c>
      <c r="B2013" s="1">
        <v>1011659</v>
      </c>
      <c r="C2013" s="1">
        <v>2020</v>
      </c>
      <c r="D2013" s="1" t="s">
        <v>43</v>
      </c>
      <c r="E2013" s="1" t="s">
        <v>44</v>
      </c>
      <c r="F2013" s="1" t="s">
        <v>66</v>
      </c>
      <c r="G2013" s="1" t="s">
        <v>134</v>
      </c>
      <c r="H2013" s="1"/>
      <c r="I2013" s="1" t="s">
        <v>47</v>
      </c>
      <c r="J2013" s="1" t="s">
        <v>123</v>
      </c>
      <c r="K2013" s="1" t="s">
        <v>49</v>
      </c>
      <c r="L2013" s="1">
        <v>2001.0248999999999</v>
      </c>
      <c r="M2013" s="1">
        <v>78</v>
      </c>
      <c r="N2013" s="1">
        <v>28</v>
      </c>
      <c r="O2013" s="1">
        <v>42</v>
      </c>
      <c r="P2013" s="1">
        <v>1.4415000000000001E-2</v>
      </c>
      <c r="Q2013" s="1">
        <v>1.4415000000000001E-2</v>
      </c>
      <c r="R2013" s="1">
        <v>0.14418900000000001</v>
      </c>
      <c r="S2013" s="1">
        <v>0.14418900000000001</v>
      </c>
      <c r="T2013" s="1">
        <v>1</v>
      </c>
      <c r="U2013" s="1">
        <v>14</v>
      </c>
      <c r="V2013" s="1">
        <v>0</v>
      </c>
      <c r="W2013" s="1" t="s">
        <v>49</v>
      </c>
      <c r="X2013" s="1"/>
      <c r="Y2013" s="1"/>
      <c r="Z2013" s="1"/>
      <c r="AA2013" s="1"/>
      <c r="AB2013" s="1"/>
      <c r="AC2013" s="1" t="s">
        <v>50</v>
      </c>
      <c r="AD2013" s="1">
        <v>14</v>
      </c>
      <c r="AE2013" s="1">
        <v>2.25717E-2</v>
      </c>
      <c r="AF2013" s="1">
        <v>8.3017900000000006E-2</v>
      </c>
      <c r="AG2013" s="1" t="s">
        <v>49</v>
      </c>
      <c r="AH2013" s="1"/>
      <c r="AI2013" s="1"/>
      <c r="AJ2013" s="1"/>
      <c r="AK2013" s="1"/>
      <c r="AL2013" s="1"/>
      <c r="AM2013" s="1"/>
      <c r="AN2013" s="1"/>
      <c r="AO2013" s="1"/>
      <c r="AP2013" s="1"/>
    </row>
    <row r="2014" spans="1:42" x14ac:dyDescent="0.25">
      <c r="A2014" s="1" t="s">
        <v>1332</v>
      </c>
      <c r="B2014" s="1">
        <v>1011659</v>
      </c>
      <c r="C2014" s="1">
        <v>2020</v>
      </c>
      <c r="D2014" s="1" t="s">
        <v>43</v>
      </c>
      <c r="E2014" s="1" t="s">
        <v>44</v>
      </c>
      <c r="F2014" s="1" t="s">
        <v>66</v>
      </c>
      <c r="G2014" s="1" t="s">
        <v>431</v>
      </c>
      <c r="H2014" s="1"/>
      <c r="I2014" s="1" t="s">
        <v>47</v>
      </c>
      <c r="J2014" s="1" t="s">
        <v>123</v>
      </c>
      <c r="K2014" s="1" t="s">
        <v>49</v>
      </c>
      <c r="L2014" s="1">
        <v>2441628.4305770001</v>
      </c>
      <c r="M2014" s="1">
        <v>78</v>
      </c>
      <c r="N2014" s="1">
        <v>28</v>
      </c>
      <c r="O2014" s="1">
        <v>42</v>
      </c>
      <c r="P2014" s="1">
        <v>1.4415000000000001E-2</v>
      </c>
      <c r="Q2014" s="1">
        <v>1.4415000000000001E-2</v>
      </c>
      <c r="R2014" s="1">
        <v>0.14418900000000001</v>
      </c>
      <c r="S2014" s="1">
        <v>0.14418900000000001</v>
      </c>
      <c r="T2014" s="1">
        <v>616</v>
      </c>
      <c r="U2014" s="1">
        <v>668</v>
      </c>
      <c r="V2014" s="1">
        <v>0</v>
      </c>
      <c r="W2014" s="1" t="s">
        <v>50</v>
      </c>
      <c r="X2014" s="1">
        <v>38</v>
      </c>
      <c r="Y2014" s="1">
        <v>24.629713299999999</v>
      </c>
      <c r="Z2014" s="1">
        <v>90.587250699999998</v>
      </c>
      <c r="AA2014" s="1">
        <v>0</v>
      </c>
      <c r="AB2014" s="1">
        <v>0</v>
      </c>
      <c r="AC2014" s="1" t="s">
        <v>50</v>
      </c>
      <c r="AD2014" s="1">
        <v>630</v>
      </c>
      <c r="AE2014" s="1">
        <v>2.9120096000000002</v>
      </c>
      <c r="AF2014" s="1">
        <v>10.7102725</v>
      </c>
      <c r="AG2014" s="1" t="s">
        <v>50</v>
      </c>
      <c r="AH2014" s="1">
        <v>38</v>
      </c>
      <c r="AI2014" s="1">
        <v>68605.144701900004</v>
      </c>
      <c r="AJ2014" s="1">
        <v>31.5568864</v>
      </c>
      <c r="AK2014" s="1">
        <v>7.2382699999999994E-2</v>
      </c>
      <c r="AL2014" s="1"/>
      <c r="AM2014" s="1"/>
      <c r="AN2014" s="1"/>
      <c r="AO2014" s="1"/>
      <c r="AP2014" s="1"/>
    </row>
    <row r="2015" spans="1:42" x14ac:dyDescent="0.25">
      <c r="A2015" s="1" t="s">
        <v>1332</v>
      </c>
      <c r="B2015" s="1">
        <v>1011659</v>
      </c>
      <c r="C2015" s="1">
        <v>2020</v>
      </c>
      <c r="D2015" s="1" t="s">
        <v>43</v>
      </c>
      <c r="E2015" s="1" t="s">
        <v>44</v>
      </c>
      <c r="F2015" s="1" t="s">
        <v>66</v>
      </c>
      <c r="G2015" s="1" t="s">
        <v>106</v>
      </c>
      <c r="H2015" s="1"/>
      <c r="I2015" s="1" t="s">
        <v>47</v>
      </c>
      <c r="J2015" s="1" t="s">
        <v>123</v>
      </c>
      <c r="K2015" s="1" t="s">
        <v>49</v>
      </c>
      <c r="L2015" s="1">
        <v>39989.930136000003</v>
      </c>
      <c r="M2015" s="1">
        <v>78</v>
      </c>
      <c r="N2015" s="1">
        <v>28</v>
      </c>
      <c r="O2015" s="1">
        <v>42</v>
      </c>
      <c r="P2015" s="1">
        <v>1.4415000000000001E-2</v>
      </c>
      <c r="Q2015" s="1">
        <v>1.4415000000000001E-2</v>
      </c>
      <c r="R2015" s="1">
        <v>0.14418900000000001</v>
      </c>
      <c r="S2015" s="1">
        <v>0.14418900000000001</v>
      </c>
      <c r="T2015" s="1">
        <v>12</v>
      </c>
      <c r="U2015" s="1">
        <v>19</v>
      </c>
      <c r="V2015" s="1">
        <v>0</v>
      </c>
      <c r="W2015" s="1" t="s">
        <v>49</v>
      </c>
      <c r="X2015" s="1"/>
      <c r="Y2015" s="1"/>
      <c r="Z2015" s="1"/>
      <c r="AA2015" s="1"/>
      <c r="AB2015" s="1"/>
      <c r="AC2015" s="1" t="s">
        <v>50</v>
      </c>
      <c r="AD2015" s="1">
        <v>19</v>
      </c>
      <c r="AE2015" s="1">
        <v>0.45108890000000001</v>
      </c>
      <c r="AF2015" s="1">
        <v>1.6590898000000001</v>
      </c>
      <c r="AG2015" s="1" t="s">
        <v>50</v>
      </c>
      <c r="AH2015" s="1">
        <v>5</v>
      </c>
      <c r="AI2015" s="1">
        <v>145.59248109999999</v>
      </c>
      <c r="AJ2015" s="1">
        <v>6.6969399999999998E-2</v>
      </c>
      <c r="AK2015" s="1">
        <v>1.5359999999999999E-4</v>
      </c>
      <c r="AL2015" s="1"/>
      <c r="AM2015" s="1"/>
      <c r="AN2015" s="1"/>
      <c r="AO2015" s="1"/>
      <c r="AP2015" s="1"/>
    </row>
    <row r="2016" spans="1:42" x14ac:dyDescent="0.25">
      <c r="A2016" s="1" t="s">
        <v>1332</v>
      </c>
      <c r="B2016" s="1">
        <v>1011659</v>
      </c>
      <c r="C2016" s="1">
        <v>2020</v>
      </c>
      <c r="D2016" s="1" t="s">
        <v>43</v>
      </c>
      <c r="E2016" s="1" t="s">
        <v>44</v>
      </c>
      <c r="F2016" s="1" t="s">
        <v>66</v>
      </c>
      <c r="G2016" s="1" t="s">
        <v>678</v>
      </c>
      <c r="H2016" s="1"/>
      <c r="I2016" s="1" t="s">
        <v>47</v>
      </c>
      <c r="J2016" s="1" t="s">
        <v>123</v>
      </c>
      <c r="K2016" s="1" t="s">
        <v>49</v>
      </c>
      <c r="L2016" s="1">
        <v>876.63139999999999</v>
      </c>
      <c r="M2016" s="1">
        <v>78</v>
      </c>
      <c r="N2016" s="1">
        <v>28</v>
      </c>
      <c r="O2016" s="1">
        <v>42</v>
      </c>
      <c r="P2016" s="1">
        <v>1.4415000000000001E-2</v>
      </c>
      <c r="Q2016" s="1">
        <v>1.4415000000000001E-2</v>
      </c>
      <c r="R2016" s="1">
        <v>0.14418900000000001</v>
      </c>
      <c r="S2016" s="1">
        <v>0.14418900000000001</v>
      </c>
      <c r="T2016" s="1">
        <v>0</v>
      </c>
      <c r="U2016" s="1">
        <v>2</v>
      </c>
      <c r="V2016" s="1">
        <v>0</v>
      </c>
      <c r="W2016" s="1" t="s">
        <v>49</v>
      </c>
      <c r="X2016" s="1"/>
      <c r="Y2016" s="1"/>
      <c r="Z2016" s="1"/>
      <c r="AA2016" s="1"/>
      <c r="AB2016" s="1"/>
      <c r="AC2016" s="1" t="s">
        <v>50</v>
      </c>
      <c r="AD2016" s="1">
        <v>2</v>
      </c>
      <c r="AE2016" s="1">
        <v>9.8884999999999997E-3</v>
      </c>
      <c r="AF2016" s="1">
        <v>3.6369400000000003E-2</v>
      </c>
      <c r="AG2016" s="1" t="s">
        <v>49</v>
      </c>
      <c r="AH2016" s="1"/>
      <c r="AI2016" s="1"/>
      <c r="AJ2016" s="1"/>
      <c r="AK2016" s="1"/>
      <c r="AL2016" s="1"/>
      <c r="AM2016" s="1"/>
      <c r="AN2016" s="1"/>
      <c r="AO2016" s="1"/>
      <c r="AP2016" s="1"/>
    </row>
    <row r="2017" spans="1:42" x14ac:dyDescent="0.25">
      <c r="A2017" s="1" t="s">
        <v>1332</v>
      </c>
      <c r="B2017" s="1">
        <v>1011659</v>
      </c>
      <c r="C2017" s="1">
        <v>2020</v>
      </c>
      <c r="D2017" s="1" t="s">
        <v>43</v>
      </c>
      <c r="E2017" s="1" t="s">
        <v>44</v>
      </c>
      <c r="F2017" s="1" t="s">
        <v>66</v>
      </c>
      <c r="G2017" s="1" t="s">
        <v>1341</v>
      </c>
      <c r="H2017" s="1"/>
      <c r="I2017" s="1" t="s">
        <v>47</v>
      </c>
      <c r="J2017" s="1" t="s">
        <v>123</v>
      </c>
      <c r="K2017" s="1" t="s">
        <v>49</v>
      </c>
      <c r="L2017" s="1">
        <v>14705.203299999999</v>
      </c>
      <c r="M2017" s="1">
        <v>78</v>
      </c>
      <c r="N2017" s="1">
        <v>28</v>
      </c>
      <c r="O2017" s="1">
        <v>42</v>
      </c>
      <c r="P2017" s="1">
        <v>1.4415000000000001E-2</v>
      </c>
      <c r="Q2017" s="1">
        <v>1.4415000000000001E-2</v>
      </c>
      <c r="R2017" s="1">
        <v>0.14418900000000001</v>
      </c>
      <c r="S2017" s="1">
        <v>0.14418900000000001</v>
      </c>
      <c r="T2017" s="1">
        <v>11</v>
      </c>
      <c r="U2017" s="1">
        <v>7</v>
      </c>
      <c r="V2017" s="1">
        <v>0</v>
      </c>
      <c r="W2017" s="1" t="s">
        <v>49</v>
      </c>
      <c r="X2017" s="1"/>
      <c r="Y2017" s="1"/>
      <c r="Z2017" s="1"/>
      <c r="AA2017" s="1"/>
      <c r="AB2017" s="1"/>
      <c r="AC2017" s="1" t="s">
        <v>50</v>
      </c>
      <c r="AD2017" s="1">
        <v>7</v>
      </c>
      <c r="AE2017" s="1">
        <v>0.16587560000000001</v>
      </c>
      <c r="AF2017" s="1">
        <v>0.61008490000000004</v>
      </c>
      <c r="AG2017" s="1" t="s">
        <v>49</v>
      </c>
      <c r="AH2017" s="1"/>
      <c r="AI2017" s="1"/>
      <c r="AJ2017" s="1"/>
      <c r="AK2017" s="1"/>
      <c r="AL2017" s="1"/>
      <c r="AM2017" s="1"/>
      <c r="AN2017" s="1"/>
      <c r="AO2017" s="1"/>
      <c r="AP2017" s="1"/>
    </row>
    <row r="2018" spans="1:42" x14ac:dyDescent="0.25">
      <c r="A2018" s="1" t="s">
        <v>1332</v>
      </c>
      <c r="B2018" s="1">
        <v>1011659</v>
      </c>
      <c r="C2018" s="1">
        <v>2020</v>
      </c>
      <c r="D2018" s="1" t="s">
        <v>43</v>
      </c>
      <c r="E2018" s="1" t="s">
        <v>44</v>
      </c>
      <c r="F2018" s="1" t="s">
        <v>66</v>
      </c>
      <c r="G2018" s="1" t="s">
        <v>1308</v>
      </c>
      <c r="H2018" s="1"/>
      <c r="I2018" s="1" t="s">
        <v>47</v>
      </c>
      <c r="J2018" s="1" t="s">
        <v>123</v>
      </c>
      <c r="K2018" s="1" t="s">
        <v>49</v>
      </c>
      <c r="L2018" s="1">
        <v>2321.2213000000002</v>
      </c>
      <c r="M2018" s="1">
        <v>78</v>
      </c>
      <c r="N2018" s="1">
        <v>28</v>
      </c>
      <c r="O2018" s="1">
        <v>42</v>
      </c>
      <c r="P2018" s="1">
        <v>1.4415000000000001E-2</v>
      </c>
      <c r="Q2018" s="1">
        <v>1.4415000000000001E-2</v>
      </c>
      <c r="R2018" s="1">
        <v>0.14418900000000001</v>
      </c>
      <c r="S2018" s="1">
        <v>0.14418900000000001</v>
      </c>
      <c r="T2018" s="1">
        <v>5</v>
      </c>
      <c r="U2018" s="1">
        <v>8</v>
      </c>
      <c r="V2018" s="1">
        <v>0</v>
      </c>
      <c r="W2018" s="1" t="s">
        <v>49</v>
      </c>
      <c r="X2018" s="1"/>
      <c r="Y2018" s="1"/>
      <c r="Z2018" s="1"/>
      <c r="AA2018" s="1"/>
      <c r="AB2018" s="1"/>
      <c r="AC2018" s="1" t="s">
        <v>50</v>
      </c>
      <c r="AD2018" s="1">
        <v>8</v>
      </c>
      <c r="AE2018" s="1">
        <v>2.6183499999999998E-2</v>
      </c>
      <c r="AF2018" s="1">
        <v>9.6302100000000002E-2</v>
      </c>
      <c r="AG2018" s="1" t="s">
        <v>49</v>
      </c>
      <c r="AH2018" s="1"/>
      <c r="AI2018" s="1"/>
      <c r="AJ2018" s="1"/>
      <c r="AK2018" s="1"/>
      <c r="AL2018" s="1"/>
      <c r="AM2018" s="1"/>
      <c r="AN2018" s="1"/>
      <c r="AO2018" s="1"/>
      <c r="AP2018" s="1"/>
    </row>
    <row r="2019" spans="1:42" x14ac:dyDescent="0.25">
      <c r="A2019" s="1" t="s">
        <v>1332</v>
      </c>
      <c r="B2019" s="1">
        <v>1011659</v>
      </c>
      <c r="C2019" s="1">
        <v>2020</v>
      </c>
      <c r="D2019" s="1" t="s">
        <v>43</v>
      </c>
      <c r="E2019" s="1" t="s">
        <v>44</v>
      </c>
      <c r="F2019" s="1" t="s">
        <v>66</v>
      </c>
      <c r="G2019" s="1" t="s">
        <v>179</v>
      </c>
      <c r="H2019" s="1"/>
      <c r="I2019" s="1" t="s">
        <v>47</v>
      </c>
      <c r="J2019" s="1" t="s">
        <v>123</v>
      </c>
      <c r="K2019" s="1" t="s">
        <v>49</v>
      </c>
      <c r="L2019" s="1">
        <v>2615.3441910000001</v>
      </c>
      <c r="M2019" s="1">
        <v>78</v>
      </c>
      <c r="N2019" s="1">
        <v>28</v>
      </c>
      <c r="O2019" s="1">
        <v>42</v>
      </c>
      <c r="P2019" s="1">
        <v>1.4415000000000001E-2</v>
      </c>
      <c r="Q2019" s="1">
        <v>1.4415000000000001E-2</v>
      </c>
      <c r="R2019" s="1">
        <v>0.14418900000000001</v>
      </c>
      <c r="S2019" s="1">
        <v>0.14418900000000001</v>
      </c>
      <c r="T2019" s="1">
        <v>7</v>
      </c>
      <c r="U2019" s="1">
        <v>12</v>
      </c>
      <c r="V2019" s="1">
        <v>0</v>
      </c>
      <c r="W2019" s="1" t="s">
        <v>49</v>
      </c>
      <c r="X2019" s="1"/>
      <c r="Y2019" s="1"/>
      <c r="Z2019" s="1"/>
      <c r="AA2019" s="1"/>
      <c r="AB2019" s="1"/>
      <c r="AC2019" s="1" t="s">
        <v>50</v>
      </c>
      <c r="AD2019" s="1">
        <v>12</v>
      </c>
      <c r="AE2019" s="1">
        <v>2.9501200000000002E-2</v>
      </c>
      <c r="AF2019" s="1">
        <v>0.10850460000000001</v>
      </c>
      <c r="AG2019" s="1" t="s">
        <v>49</v>
      </c>
      <c r="AH2019" s="1"/>
      <c r="AI2019" s="1"/>
      <c r="AJ2019" s="1"/>
      <c r="AK2019" s="1"/>
      <c r="AL2019" s="1"/>
      <c r="AM2019" s="1"/>
      <c r="AN2019" s="1"/>
      <c r="AO2019" s="1"/>
      <c r="AP2019" s="1"/>
    </row>
    <row r="2020" spans="1:42" x14ac:dyDescent="0.25">
      <c r="A2020" s="1" t="s">
        <v>1332</v>
      </c>
      <c r="B2020" s="1">
        <v>1011659</v>
      </c>
      <c r="C2020" s="1">
        <v>2020</v>
      </c>
      <c r="D2020" s="1" t="s">
        <v>43</v>
      </c>
      <c r="E2020" s="1" t="s">
        <v>44</v>
      </c>
      <c r="F2020" s="1" t="s">
        <v>66</v>
      </c>
      <c r="G2020" s="1" t="s">
        <v>1017</v>
      </c>
      <c r="H2020" s="1"/>
      <c r="I2020" s="1" t="s">
        <v>47</v>
      </c>
      <c r="J2020" s="1" t="s">
        <v>123</v>
      </c>
      <c r="K2020" s="1" t="s">
        <v>49</v>
      </c>
      <c r="L2020" s="1">
        <v>47283.042860000001</v>
      </c>
      <c r="M2020" s="1">
        <v>78</v>
      </c>
      <c r="N2020" s="1">
        <v>28</v>
      </c>
      <c r="O2020" s="1">
        <v>42</v>
      </c>
      <c r="P2020" s="1">
        <v>1.4415000000000001E-2</v>
      </c>
      <c r="Q2020" s="1">
        <v>1.4415000000000001E-2</v>
      </c>
      <c r="R2020" s="1">
        <v>0.14418900000000001</v>
      </c>
      <c r="S2020" s="1">
        <v>0.14418900000000001</v>
      </c>
      <c r="T2020" s="1">
        <v>14</v>
      </c>
      <c r="U2020" s="1">
        <v>26</v>
      </c>
      <c r="V2020" s="1">
        <v>0</v>
      </c>
      <c r="W2020" s="1" t="s">
        <v>49</v>
      </c>
      <c r="X2020" s="1"/>
      <c r="Y2020" s="1"/>
      <c r="Z2020" s="1"/>
      <c r="AA2020" s="1"/>
      <c r="AB2020" s="1"/>
      <c r="AC2020" s="1" t="s">
        <v>50</v>
      </c>
      <c r="AD2020" s="1">
        <v>26</v>
      </c>
      <c r="AE2020" s="1">
        <v>0.53335569999999999</v>
      </c>
      <c r="AF2020" s="1">
        <v>1.9616642</v>
      </c>
      <c r="AG2020" s="1" t="s">
        <v>50</v>
      </c>
      <c r="AH2020" s="1">
        <v>14</v>
      </c>
      <c r="AI2020" s="1">
        <v>1363.4320812999999</v>
      </c>
      <c r="AJ2020" s="1">
        <v>0.62714930000000002</v>
      </c>
      <c r="AK2020" s="1">
        <v>1.4385000000000001E-3</v>
      </c>
      <c r="AL2020" s="1"/>
      <c r="AM2020" s="1"/>
      <c r="AN2020" s="1"/>
      <c r="AO2020" s="1"/>
      <c r="AP2020" s="1"/>
    </row>
    <row r="2021" spans="1:42" x14ac:dyDescent="0.25">
      <c r="A2021" s="1" t="s">
        <v>1332</v>
      </c>
      <c r="B2021" s="1">
        <v>1011659</v>
      </c>
      <c r="C2021" s="1">
        <v>2020</v>
      </c>
      <c r="D2021" s="1" t="s">
        <v>43</v>
      </c>
      <c r="E2021" s="1" t="s">
        <v>44</v>
      </c>
      <c r="F2021" s="1" t="s">
        <v>66</v>
      </c>
      <c r="G2021" s="1" t="s">
        <v>1158</v>
      </c>
      <c r="H2021" s="1"/>
      <c r="I2021" s="1" t="s">
        <v>47</v>
      </c>
      <c r="J2021" s="1" t="s">
        <v>123</v>
      </c>
      <c r="K2021" s="1" t="s">
        <v>49</v>
      </c>
      <c r="L2021" s="1">
        <v>79.258499999999998</v>
      </c>
      <c r="M2021" s="1">
        <v>78</v>
      </c>
      <c r="N2021" s="1">
        <v>28</v>
      </c>
      <c r="O2021" s="1">
        <v>42</v>
      </c>
      <c r="P2021" s="1">
        <v>1.4415000000000001E-2</v>
      </c>
      <c r="Q2021" s="1">
        <v>1.4415000000000001E-2</v>
      </c>
      <c r="R2021" s="1">
        <v>0.14418900000000001</v>
      </c>
      <c r="S2021" s="1">
        <v>0.14418900000000001</v>
      </c>
      <c r="T2021" s="1">
        <v>3</v>
      </c>
      <c r="U2021" s="1">
        <v>6</v>
      </c>
      <c r="V2021" s="1">
        <v>0</v>
      </c>
      <c r="W2021" s="1" t="s">
        <v>49</v>
      </c>
      <c r="X2021" s="1"/>
      <c r="Y2021" s="1"/>
      <c r="Z2021" s="1"/>
      <c r="AA2021" s="1"/>
      <c r="AB2021" s="1"/>
      <c r="AC2021" s="1" t="s">
        <v>50</v>
      </c>
      <c r="AD2021" s="1">
        <v>6</v>
      </c>
      <c r="AE2021" s="1">
        <v>8.9400000000000005E-4</v>
      </c>
      <c r="AF2021" s="1">
        <v>3.2883000000000001E-3</v>
      </c>
      <c r="AG2021" s="1" t="s">
        <v>49</v>
      </c>
      <c r="AH2021" s="1"/>
      <c r="AI2021" s="1"/>
      <c r="AJ2021" s="1"/>
      <c r="AK2021" s="1"/>
      <c r="AL2021" s="1"/>
      <c r="AM2021" s="1"/>
      <c r="AN2021" s="1"/>
      <c r="AO2021" s="1"/>
      <c r="AP2021" s="1"/>
    </row>
    <row r="2022" spans="1:42" x14ac:dyDescent="0.25">
      <c r="A2022" s="1" t="s">
        <v>1332</v>
      </c>
      <c r="B2022" s="1">
        <v>1011659</v>
      </c>
      <c r="C2022" s="1">
        <v>2020</v>
      </c>
      <c r="D2022" s="1" t="s">
        <v>43</v>
      </c>
      <c r="E2022" s="1" t="s">
        <v>44</v>
      </c>
      <c r="F2022" s="1" t="s">
        <v>66</v>
      </c>
      <c r="G2022" s="1" t="s">
        <v>475</v>
      </c>
      <c r="H2022" s="1"/>
      <c r="I2022" s="1" t="s">
        <v>47</v>
      </c>
      <c r="J2022" s="1" t="s">
        <v>123</v>
      </c>
      <c r="K2022" s="1" t="s">
        <v>49</v>
      </c>
      <c r="L2022" s="1">
        <v>2135935.1384589998</v>
      </c>
      <c r="M2022" s="1">
        <v>78</v>
      </c>
      <c r="N2022" s="1">
        <v>28</v>
      </c>
      <c r="O2022" s="1">
        <v>42</v>
      </c>
      <c r="P2022" s="1">
        <v>1.4415000000000001E-2</v>
      </c>
      <c r="Q2022" s="1">
        <v>1.4415000000000001E-2</v>
      </c>
      <c r="R2022" s="1">
        <v>0.14418900000000001</v>
      </c>
      <c r="S2022" s="1">
        <v>0.14418900000000001</v>
      </c>
      <c r="T2022" s="1">
        <v>126</v>
      </c>
      <c r="U2022" s="1">
        <v>169</v>
      </c>
      <c r="V2022" s="1">
        <v>0</v>
      </c>
      <c r="W2022" s="1" t="s">
        <v>50</v>
      </c>
      <c r="X2022" s="1">
        <v>43</v>
      </c>
      <c r="Y2022" s="1">
        <v>22.2652474</v>
      </c>
      <c r="Z2022" s="1">
        <v>81.890825300000003</v>
      </c>
      <c r="AA2022" s="1">
        <v>0</v>
      </c>
      <c r="AB2022" s="1">
        <v>0</v>
      </c>
      <c r="AC2022" s="1" t="s">
        <v>50</v>
      </c>
      <c r="AD2022" s="1">
        <v>126</v>
      </c>
      <c r="AE2022" s="1">
        <v>1.8282358000000001</v>
      </c>
      <c r="AF2022" s="1">
        <v>6.7241894000000002</v>
      </c>
      <c r="AG2022" s="1" t="s">
        <v>50</v>
      </c>
      <c r="AH2022" s="1">
        <v>47</v>
      </c>
      <c r="AI2022" s="1">
        <v>11205.3318948</v>
      </c>
      <c r="AJ2022" s="1">
        <v>5.1542108999999998</v>
      </c>
      <c r="AK2022" s="1">
        <v>1.1822300000000001E-2</v>
      </c>
      <c r="AL2022" s="1"/>
      <c r="AM2022" s="1"/>
      <c r="AN2022" s="1"/>
      <c r="AO2022" s="1"/>
      <c r="AP2022" s="1"/>
    </row>
    <row r="2023" spans="1:42" x14ac:dyDescent="0.25">
      <c r="A2023" s="1" t="s">
        <v>1332</v>
      </c>
      <c r="B2023" s="1">
        <v>1011659</v>
      </c>
      <c r="C2023" s="1">
        <v>2020</v>
      </c>
      <c r="D2023" s="1" t="s">
        <v>43</v>
      </c>
      <c r="E2023" s="1" t="s">
        <v>44</v>
      </c>
      <c r="F2023" s="1" t="s">
        <v>66</v>
      </c>
      <c r="G2023" s="1" t="s">
        <v>1342</v>
      </c>
      <c r="H2023" s="1"/>
      <c r="I2023" s="1" t="s">
        <v>47</v>
      </c>
      <c r="J2023" s="1" t="s">
        <v>123</v>
      </c>
      <c r="K2023" s="1" t="s">
        <v>49</v>
      </c>
      <c r="L2023" s="1">
        <v>4.3600000000000003</v>
      </c>
      <c r="M2023" s="1">
        <v>78</v>
      </c>
      <c r="N2023" s="1">
        <v>28</v>
      </c>
      <c r="O2023" s="1">
        <v>42</v>
      </c>
      <c r="P2023" s="1">
        <v>1.4415000000000001E-2</v>
      </c>
      <c r="Q2023" s="1">
        <v>1.4415000000000001E-2</v>
      </c>
      <c r="R2023" s="1">
        <v>0.14418900000000001</v>
      </c>
      <c r="S2023" s="1">
        <v>0.14418900000000001</v>
      </c>
      <c r="T2023" s="1">
        <v>0</v>
      </c>
      <c r="U2023" s="1">
        <v>2</v>
      </c>
      <c r="V2023" s="1">
        <v>0</v>
      </c>
      <c r="W2023" s="1" t="s">
        <v>49</v>
      </c>
      <c r="X2023" s="1"/>
      <c r="Y2023" s="1"/>
      <c r="Z2023" s="1"/>
      <c r="AA2023" s="1"/>
      <c r="AB2023" s="1"/>
      <c r="AC2023" s="1" t="s">
        <v>50</v>
      </c>
      <c r="AD2023" s="1">
        <v>2</v>
      </c>
      <c r="AE2023" s="1">
        <v>4.9200000000000003E-5</v>
      </c>
      <c r="AF2023" s="1">
        <v>1.8090000000000001E-4</v>
      </c>
      <c r="AG2023" s="1" t="s">
        <v>49</v>
      </c>
      <c r="AH2023" s="1"/>
      <c r="AI2023" s="1"/>
      <c r="AJ2023" s="1"/>
      <c r="AK2023" s="1"/>
      <c r="AL2023" s="1"/>
      <c r="AM2023" s="1"/>
      <c r="AN2023" s="1"/>
      <c r="AO2023" s="1"/>
      <c r="AP2023" s="1"/>
    </row>
    <row r="2024" spans="1:42" x14ac:dyDescent="0.25">
      <c r="A2024" s="1" t="s">
        <v>1332</v>
      </c>
      <c r="B2024" s="1">
        <v>1011659</v>
      </c>
      <c r="C2024" s="1">
        <v>2020</v>
      </c>
      <c r="D2024" s="1" t="s">
        <v>43</v>
      </c>
      <c r="E2024" s="1" t="s">
        <v>44</v>
      </c>
      <c r="F2024" s="1" t="s">
        <v>66</v>
      </c>
      <c r="G2024" s="1" t="s">
        <v>140</v>
      </c>
      <c r="H2024" s="1"/>
      <c r="I2024" s="1" t="s">
        <v>47</v>
      </c>
      <c r="J2024" s="1" t="s">
        <v>123</v>
      </c>
      <c r="K2024" s="1" t="s">
        <v>49</v>
      </c>
      <c r="L2024" s="1">
        <v>3312.6781000000001</v>
      </c>
      <c r="M2024" s="1">
        <v>78</v>
      </c>
      <c r="N2024" s="1">
        <v>28</v>
      </c>
      <c r="O2024" s="1">
        <v>42</v>
      </c>
      <c r="P2024" s="1">
        <v>1.4415000000000001E-2</v>
      </c>
      <c r="Q2024" s="1">
        <v>1.4415000000000001E-2</v>
      </c>
      <c r="R2024" s="1">
        <v>0.14418900000000001</v>
      </c>
      <c r="S2024" s="1">
        <v>0.14418900000000001</v>
      </c>
      <c r="T2024" s="1">
        <v>10</v>
      </c>
      <c r="U2024" s="1">
        <v>26</v>
      </c>
      <c r="V2024" s="1">
        <v>0</v>
      </c>
      <c r="W2024" s="1" t="s">
        <v>49</v>
      </c>
      <c r="X2024" s="1"/>
      <c r="Y2024" s="1"/>
      <c r="Z2024" s="1"/>
      <c r="AA2024" s="1"/>
      <c r="AB2024" s="1"/>
      <c r="AC2024" s="1" t="s">
        <v>50</v>
      </c>
      <c r="AD2024" s="1">
        <v>26</v>
      </c>
      <c r="AE2024" s="1">
        <v>3.7367200000000003E-2</v>
      </c>
      <c r="AF2024" s="1">
        <v>0.13743540000000001</v>
      </c>
      <c r="AG2024" s="1" t="s">
        <v>49</v>
      </c>
      <c r="AH2024" s="1"/>
      <c r="AI2024" s="1"/>
      <c r="AJ2024" s="1"/>
      <c r="AK2024" s="1"/>
      <c r="AL2024" s="1"/>
      <c r="AM2024" s="1"/>
      <c r="AN2024" s="1"/>
      <c r="AO2024" s="1"/>
      <c r="AP2024" s="1"/>
    </row>
    <row r="2025" spans="1:42" x14ac:dyDescent="0.25">
      <c r="A2025" s="1" t="s">
        <v>1332</v>
      </c>
      <c r="B2025" s="1">
        <v>1011659</v>
      </c>
      <c r="C2025" s="1">
        <v>2020</v>
      </c>
      <c r="D2025" s="1" t="s">
        <v>43</v>
      </c>
      <c r="E2025" s="1" t="s">
        <v>44</v>
      </c>
      <c r="F2025" s="1" t="s">
        <v>66</v>
      </c>
      <c r="G2025" s="1" t="s">
        <v>141</v>
      </c>
      <c r="H2025" s="1"/>
      <c r="I2025" s="1" t="s">
        <v>47</v>
      </c>
      <c r="J2025" s="1" t="s">
        <v>123</v>
      </c>
      <c r="K2025" s="1" t="s">
        <v>49</v>
      </c>
      <c r="L2025" s="1">
        <v>374.67582499999997</v>
      </c>
      <c r="M2025" s="1">
        <v>78</v>
      </c>
      <c r="N2025" s="1">
        <v>28</v>
      </c>
      <c r="O2025" s="1">
        <v>42</v>
      </c>
      <c r="P2025" s="1">
        <v>1.4415000000000001E-2</v>
      </c>
      <c r="Q2025" s="1">
        <v>1.4415000000000001E-2</v>
      </c>
      <c r="R2025" s="1">
        <v>0.14418900000000001</v>
      </c>
      <c r="S2025" s="1">
        <v>0.14418900000000001</v>
      </c>
      <c r="T2025" s="1">
        <v>30</v>
      </c>
      <c r="U2025" s="1">
        <v>6</v>
      </c>
      <c r="V2025" s="1">
        <v>0</v>
      </c>
      <c r="W2025" s="1" t="s">
        <v>49</v>
      </c>
      <c r="X2025" s="1"/>
      <c r="Y2025" s="1"/>
      <c r="Z2025" s="1"/>
      <c r="AA2025" s="1"/>
      <c r="AB2025" s="1"/>
      <c r="AC2025" s="1" t="s">
        <v>50</v>
      </c>
      <c r="AD2025" s="1">
        <v>6</v>
      </c>
      <c r="AE2025" s="1">
        <v>4.2263999999999999E-3</v>
      </c>
      <c r="AF2025" s="1">
        <v>1.55444E-2</v>
      </c>
      <c r="AG2025" s="1" t="s">
        <v>49</v>
      </c>
      <c r="AH2025" s="1"/>
      <c r="AI2025" s="1"/>
      <c r="AJ2025" s="1"/>
      <c r="AK2025" s="1"/>
      <c r="AL2025" s="1"/>
      <c r="AM2025" s="1"/>
      <c r="AN2025" s="1"/>
      <c r="AO2025" s="1"/>
      <c r="AP2025" s="1"/>
    </row>
    <row r="2026" spans="1:42" x14ac:dyDescent="0.25">
      <c r="A2026" s="1" t="s">
        <v>1332</v>
      </c>
      <c r="B2026" s="1">
        <v>1011659</v>
      </c>
      <c r="C2026" s="1">
        <v>2020</v>
      </c>
      <c r="D2026" s="1" t="s">
        <v>43</v>
      </c>
      <c r="E2026" s="1" t="s">
        <v>44</v>
      </c>
      <c r="F2026" s="1" t="s">
        <v>66</v>
      </c>
      <c r="G2026" s="1" t="s">
        <v>94</v>
      </c>
      <c r="H2026" s="1"/>
      <c r="I2026" s="1" t="s">
        <v>47</v>
      </c>
      <c r="J2026" s="1" t="s">
        <v>123</v>
      </c>
      <c r="K2026" s="1" t="s">
        <v>49</v>
      </c>
      <c r="L2026" s="1">
        <v>1519.6536000000001</v>
      </c>
      <c r="M2026" s="1">
        <v>78</v>
      </c>
      <c r="N2026" s="1">
        <v>28</v>
      </c>
      <c r="O2026" s="1">
        <v>42</v>
      </c>
      <c r="P2026" s="1">
        <v>1.4415000000000001E-2</v>
      </c>
      <c r="Q2026" s="1">
        <v>1.4415000000000001E-2</v>
      </c>
      <c r="R2026" s="1">
        <v>0.14418900000000001</v>
      </c>
      <c r="S2026" s="1">
        <v>0.14418900000000001</v>
      </c>
      <c r="T2026" s="1">
        <v>1</v>
      </c>
      <c r="U2026" s="1">
        <v>2</v>
      </c>
      <c r="V2026" s="1">
        <v>0</v>
      </c>
      <c r="W2026" s="1" t="s">
        <v>49</v>
      </c>
      <c r="X2026" s="1"/>
      <c r="Y2026" s="1"/>
      <c r="Z2026" s="1"/>
      <c r="AA2026" s="1"/>
      <c r="AB2026" s="1"/>
      <c r="AC2026" s="1" t="s">
        <v>50</v>
      </c>
      <c r="AD2026" s="1">
        <v>2</v>
      </c>
      <c r="AE2026" s="1">
        <v>1.7141799999999999E-2</v>
      </c>
      <c r="AF2026" s="1">
        <v>6.3046900000000003E-2</v>
      </c>
      <c r="AG2026" s="1" t="s">
        <v>49</v>
      </c>
      <c r="AH2026" s="1"/>
      <c r="AI2026" s="1"/>
      <c r="AJ2026" s="1"/>
      <c r="AK2026" s="1"/>
      <c r="AL2026" s="1"/>
      <c r="AM2026" s="1"/>
      <c r="AN2026" s="1"/>
      <c r="AO2026" s="1"/>
      <c r="AP2026" s="1"/>
    </row>
    <row r="2027" spans="1:42" x14ac:dyDescent="0.25">
      <c r="A2027" s="1" t="s">
        <v>1343</v>
      </c>
      <c r="B2027" s="1">
        <v>1012208</v>
      </c>
      <c r="C2027" s="1">
        <v>2020</v>
      </c>
      <c r="D2027" s="1" t="s">
        <v>43</v>
      </c>
      <c r="E2027" s="1" t="s">
        <v>44</v>
      </c>
      <c r="F2027" s="1" t="s">
        <v>45</v>
      </c>
      <c r="G2027" s="1"/>
      <c r="H2027" s="1" t="s">
        <v>1344</v>
      </c>
      <c r="I2027" s="1" t="s">
        <v>47</v>
      </c>
      <c r="J2027" s="1" t="s">
        <v>53</v>
      </c>
      <c r="K2027" s="1"/>
      <c r="L2027" s="1">
        <v>5039.04</v>
      </c>
      <c r="M2027" s="1">
        <v>65</v>
      </c>
      <c r="N2027" s="1">
        <v>20</v>
      </c>
      <c r="O2027" s="1">
        <v>71.818245259999998</v>
      </c>
      <c r="P2027" s="1">
        <v>4.7999999999999996E-3</v>
      </c>
      <c r="Q2027" s="1">
        <v>4.7999999999999996E-3</v>
      </c>
      <c r="R2027" s="1">
        <v>0.26879999999999998</v>
      </c>
      <c r="S2027" s="1">
        <v>0.26879999999999998</v>
      </c>
      <c r="T2027" s="1"/>
      <c r="U2027" s="1">
        <v>2</v>
      </c>
      <c r="V2027" s="1"/>
      <c r="W2027" s="1" t="s">
        <v>49</v>
      </c>
      <c r="X2027" s="1">
        <v>0</v>
      </c>
      <c r="Y2027" s="1">
        <v>0</v>
      </c>
      <c r="Z2027" s="1">
        <v>0</v>
      </c>
      <c r="AA2027" s="1">
        <v>0</v>
      </c>
      <c r="AB2027" s="1">
        <v>0</v>
      </c>
      <c r="AC2027" s="1" t="s">
        <v>50</v>
      </c>
      <c r="AD2027" s="1">
        <v>2</v>
      </c>
      <c r="AE2027" s="1">
        <v>1.3</v>
      </c>
      <c r="AF2027" s="1">
        <v>25.94</v>
      </c>
      <c r="AG2027" s="1" t="s">
        <v>49</v>
      </c>
      <c r="AH2027" s="1">
        <v>0</v>
      </c>
      <c r="AI2027" s="1">
        <v>0</v>
      </c>
      <c r="AJ2027" s="1">
        <v>0</v>
      </c>
      <c r="AK2027" s="1">
        <v>0</v>
      </c>
      <c r="AL2027" s="1"/>
      <c r="AM2027" s="1"/>
      <c r="AN2027" s="1"/>
      <c r="AO2027" s="1"/>
      <c r="AP2027" s="1"/>
    </row>
    <row r="2028" spans="1:42" x14ac:dyDescent="0.25">
      <c r="A2028" s="1" t="s">
        <v>1343</v>
      </c>
      <c r="B2028" s="1">
        <v>1012208</v>
      </c>
      <c r="C2028" s="1">
        <v>2020</v>
      </c>
      <c r="D2028" s="1" t="s">
        <v>43</v>
      </c>
      <c r="E2028" s="1" t="s">
        <v>44</v>
      </c>
      <c r="F2028" s="1" t="s">
        <v>45</v>
      </c>
      <c r="G2028" s="1"/>
      <c r="H2028" s="1" t="s">
        <v>131</v>
      </c>
      <c r="I2028" s="1" t="s">
        <v>47</v>
      </c>
      <c r="J2028" s="1" t="s">
        <v>53</v>
      </c>
      <c r="K2028" s="1"/>
      <c r="L2028" s="1">
        <v>4908.5200000000004</v>
      </c>
      <c r="M2028" s="1">
        <v>85</v>
      </c>
      <c r="N2028" s="1">
        <v>5</v>
      </c>
      <c r="O2028" s="1">
        <v>71.818245259999998</v>
      </c>
      <c r="P2028" s="1">
        <v>4.7999999999999996E-3</v>
      </c>
      <c r="Q2028" s="1">
        <v>4.7999999999999996E-3</v>
      </c>
      <c r="R2028" s="1">
        <v>0.26879999999999998</v>
      </c>
      <c r="S2028" s="1">
        <v>0.26879999999999998</v>
      </c>
      <c r="T2028" s="1"/>
      <c r="U2028" s="1">
        <v>2</v>
      </c>
      <c r="V2028" s="1"/>
      <c r="W2028" s="1" t="s">
        <v>49</v>
      </c>
      <c r="X2028" s="1">
        <v>0</v>
      </c>
      <c r="Y2028" s="1">
        <v>0</v>
      </c>
      <c r="Z2028" s="1">
        <v>0</v>
      </c>
      <c r="AA2028" s="1">
        <v>0</v>
      </c>
      <c r="AB2028" s="1">
        <v>0</v>
      </c>
      <c r="AC2028" s="1" t="s">
        <v>50</v>
      </c>
      <c r="AD2028" s="1">
        <v>2</v>
      </c>
      <c r="AE2028" s="1">
        <v>1.2</v>
      </c>
      <c r="AF2028" s="1">
        <v>25.27</v>
      </c>
      <c r="AG2028" s="1" t="s">
        <v>49</v>
      </c>
      <c r="AH2028" s="1">
        <v>0</v>
      </c>
      <c r="AI2028" s="1">
        <v>0</v>
      </c>
      <c r="AJ2028" s="1">
        <v>0</v>
      </c>
      <c r="AK2028" s="1">
        <v>0</v>
      </c>
      <c r="AL2028" s="1"/>
      <c r="AM2028" s="1"/>
      <c r="AN2028" s="1"/>
      <c r="AO2028" s="1"/>
      <c r="AP2028" s="1"/>
    </row>
    <row r="2029" spans="1:42" x14ac:dyDescent="0.25">
      <c r="A2029" s="1" t="s">
        <v>1343</v>
      </c>
      <c r="B2029" s="1">
        <v>1012208</v>
      </c>
      <c r="C2029" s="1">
        <v>2020</v>
      </c>
      <c r="D2029" s="1" t="s">
        <v>43</v>
      </c>
      <c r="E2029" s="1" t="s">
        <v>44</v>
      </c>
      <c r="F2029" s="1" t="s">
        <v>45</v>
      </c>
      <c r="G2029" s="1"/>
      <c r="H2029" s="1" t="s">
        <v>131</v>
      </c>
      <c r="I2029" s="1" t="s">
        <v>47</v>
      </c>
      <c r="J2029" s="1" t="s">
        <v>53</v>
      </c>
      <c r="K2029" s="1"/>
      <c r="L2029" s="1">
        <v>8872.5</v>
      </c>
      <c r="M2029" s="1">
        <v>85</v>
      </c>
      <c r="N2029" s="1">
        <v>5</v>
      </c>
      <c r="O2029" s="1">
        <v>71.818245259999998</v>
      </c>
      <c r="P2029" s="1">
        <v>4.7999999999999996E-3</v>
      </c>
      <c r="Q2029" s="1">
        <v>4.7999999999999996E-3</v>
      </c>
      <c r="R2029" s="1">
        <v>0.26879999999999998</v>
      </c>
      <c r="S2029" s="1">
        <v>0.26879999999999998</v>
      </c>
      <c r="T2029" s="1"/>
      <c r="U2029" s="1">
        <v>3</v>
      </c>
      <c r="V2029" s="1"/>
      <c r="W2029" s="1" t="s">
        <v>49</v>
      </c>
      <c r="X2029" s="1">
        <v>0</v>
      </c>
      <c r="Y2029" s="1">
        <v>0</v>
      </c>
      <c r="Z2029" s="1">
        <v>0</v>
      </c>
      <c r="AA2029" s="1">
        <v>0</v>
      </c>
      <c r="AB2029" s="1">
        <v>0</v>
      </c>
      <c r="AC2029" s="1" t="s">
        <v>50</v>
      </c>
      <c r="AD2029" s="1">
        <v>3</v>
      </c>
      <c r="AE2029" s="1">
        <v>2.2000000000000002</v>
      </c>
      <c r="AF2029" s="1">
        <v>45.67</v>
      </c>
      <c r="AG2029" s="1" t="s">
        <v>49</v>
      </c>
      <c r="AH2029" s="1">
        <v>0</v>
      </c>
      <c r="AI2029" s="1">
        <v>0</v>
      </c>
      <c r="AJ2029" s="1">
        <v>0</v>
      </c>
      <c r="AK2029" s="1">
        <v>0</v>
      </c>
      <c r="AL2029" s="1"/>
      <c r="AM2029" s="1"/>
      <c r="AN2029" s="1"/>
      <c r="AO2029" s="1"/>
      <c r="AP2029" s="1"/>
    </row>
    <row r="2030" spans="1:42" x14ac:dyDescent="0.25">
      <c r="A2030" s="1" t="s">
        <v>1345</v>
      </c>
      <c r="B2030" s="1">
        <v>1012332</v>
      </c>
      <c r="C2030" s="1">
        <v>2020</v>
      </c>
      <c r="D2030" s="1" t="s">
        <v>43</v>
      </c>
      <c r="E2030" s="1" t="s">
        <v>44</v>
      </c>
      <c r="F2030" s="1" t="s">
        <v>45</v>
      </c>
      <c r="G2030" s="1"/>
      <c r="H2030" s="1" t="s">
        <v>420</v>
      </c>
      <c r="I2030" s="1" t="s">
        <v>47</v>
      </c>
      <c r="J2030" s="1" t="s">
        <v>252</v>
      </c>
      <c r="K2030" s="1"/>
      <c r="L2030" s="1">
        <v>9298</v>
      </c>
      <c r="M2030" s="1">
        <v>85</v>
      </c>
      <c r="N2030" s="1">
        <v>85</v>
      </c>
      <c r="O2030" s="1">
        <v>70</v>
      </c>
      <c r="P2030" s="1">
        <v>0</v>
      </c>
      <c r="Q2030" s="1">
        <v>4.3020000000000003E-3</v>
      </c>
      <c r="R2030" s="1">
        <v>0</v>
      </c>
      <c r="S2030" s="1">
        <v>0.74840549999999995</v>
      </c>
      <c r="T2030" s="1"/>
      <c r="U2030" s="1">
        <v>2</v>
      </c>
      <c r="V2030" s="1"/>
      <c r="W2030" s="1" t="s">
        <v>50</v>
      </c>
      <c r="X2030" s="1">
        <v>1</v>
      </c>
      <c r="Y2030" s="1">
        <v>3.9655700000000002E-2</v>
      </c>
      <c r="Z2030" s="1">
        <v>2.5181835000000001</v>
      </c>
      <c r="AA2030" s="1">
        <v>2.0871000000000002E-3</v>
      </c>
      <c r="AB2030" s="1">
        <v>0.13253599999999999</v>
      </c>
      <c r="AC2030" s="1" t="s">
        <v>50</v>
      </c>
      <c r="AD2030" s="1">
        <v>1</v>
      </c>
      <c r="AE2030" s="1">
        <v>3.7563399999999997E-2</v>
      </c>
      <c r="AF2030" s="1">
        <v>2.3853225</v>
      </c>
      <c r="AG2030" s="1" t="s">
        <v>49</v>
      </c>
      <c r="AH2030" s="1"/>
      <c r="AI2030" s="1"/>
      <c r="AJ2030" s="1"/>
      <c r="AK2030" s="1"/>
      <c r="AL2030" s="1"/>
      <c r="AM2030" s="1"/>
      <c r="AN2030" s="1"/>
      <c r="AO2030" s="1"/>
      <c r="AP2030" s="1"/>
    </row>
    <row r="2031" spans="1:42" x14ac:dyDescent="0.25">
      <c r="A2031" s="1" t="s">
        <v>1346</v>
      </c>
      <c r="B2031" s="1">
        <v>1009607</v>
      </c>
      <c r="C2031" s="1">
        <v>2020</v>
      </c>
      <c r="D2031" s="1" t="s">
        <v>43</v>
      </c>
      <c r="E2031" s="1" t="s">
        <v>44</v>
      </c>
      <c r="F2031" s="1" t="s">
        <v>66</v>
      </c>
      <c r="G2031" s="1" t="s">
        <v>386</v>
      </c>
      <c r="H2031" s="1"/>
      <c r="I2031" s="1" t="s">
        <v>47</v>
      </c>
      <c r="J2031" s="1" t="s">
        <v>53</v>
      </c>
      <c r="K2031" s="1" t="s">
        <v>49</v>
      </c>
      <c r="L2031" s="1">
        <v>125447.6533333</v>
      </c>
      <c r="M2031" s="1">
        <v>79</v>
      </c>
      <c r="N2031" s="1">
        <v>37</v>
      </c>
      <c r="O2031" s="1">
        <v>41.4</v>
      </c>
      <c r="P2031" s="1">
        <v>4.8395000000000001E-3</v>
      </c>
      <c r="Q2031" s="1">
        <v>4.8395000000000001E-3</v>
      </c>
      <c r="R2031" s="1">
        <v>0.14187140000000001</v>
      </c>
      <c r="S2031" s="1">
        <v>0.14187140000000001</v>
      </c>
      <c r="T2031" s="1">
        <v>9</v>
      </c>
      <c r="U2031" s="1">
        <v>48</v>
      </c>
      <c r="V2031" s="1">
        <v>0</v>
      </c>
      <c r="W2031" s="1" t="s">
        <v>49</v>
      </c>
      <c r="X2031" s="1"/>
      <c r="Y2031" s="1"/>
      <c r="Z2031" s="1"/>
      <c r="AA2031" s="1"/>
      <c r="AB2031" s="1"/>
      <c r="AC2031" s="1" t="s">
        <v>49</v>
      </c>
      <c r="AD2031" s="1"/>
      <c r="AE2031" s="1"/>
      <c r="AF2031" s="1"/>
      <c r="AG2031" s="1" t="s">
        <v>50</v>
      </c>
      <c r="AH2031" s="1">
        <v>48</v>
      </c>
      <c r="AI2031" s="1">
        <v>301.75047230000001</v>
      </c>
      <c r="AJ2031" s="1">
        <v>0.1615075</v>
      </c>
      <c r="AK2031" s="1">
        <v>2.876E-4</v>
      </c>
      <c r="AL2031" s="1"/>
      <c r="AM2031" s="1"/>
      <c r="AN2031" s="1"/>
      <c r="AO2031" s="1"/>
      <c r="AP2031" s="1"/>
    </row>
    <row r="2032" spans="1:42" x14ac:dyDescent="0.25">
      <c r="A2032" s="1" t="s">
        <v>1346</v>
      </c>
      <c r="B2032" s="1">
        <v>1009607</v>
      </c>
      <c r="C2032" s="1">
        <v>2020</v>
      </c>
      <c r="D2032" s="1" t="s">
        <v>43</v>
      </c>
      <c r="E2032" s="1" t="s">
        <v>44</v>
      </c>
      <c r="F2032" s="1" t="s">
        <v>66</v>
      </c>
      <c r="G2032" s="1" t="s">
        <v>308</v>
      </c>
      <c r="H2032" s="1"/>
      <c r="I2032" s="1" t="s">
        <v>47</v>
      </c>
      <c r="J2032" s="1" t="s">
        <v>53</v>
      </c>
      <c r="K2032" s="1" t="s">
        <v>49</v>
      </c>
      <c r="L2032" s="1">
        <v>299166.75</v>
      </c>
      <c r="M2032" s="1">
        <v>88</v>
      </c>
      <c r="N2032" s="1">
        <v>30</v>
      </c>
      <c r="O2032" s="1">
        <v>45.533333300000002</v>
      </c>
      <c r="P2032" s="1">
        <v>5.5034000000000003E-3</v>
      </c>
      <c r="Q2032" s="1">
        <v>6.7794999999999999E-3</v>
      </c>
      <c r="R2032" s="1">
        <v>0.14187140000000001</v>
      </c>
      <c r="S2032" s="1">
        <v>0.23844170000000001</v>
      </c>
      <c r="T2032" s="1">
        <v>16</v>
      </c>
      <c r="U2032" s="1">
        <v>62</v>
      </c>
      <c r="V2032" s="1">
        <v>0</v>
      </c>
      <c r="W2032" s="1" t="s">
        <v>49</v>
      </c>
      <c r="X2032" s="1"/>
      <c r="Y2032" s="1"/>
      <c r="Z2032" s="1"/>
      <c r="AA2032" s="1"/>
      <c r="AB2032" s="1"/>
      <c r="AC2032" s="1" t="s">
        <v>49</v>
      </c>
      <c r="AD2032" s="1"/>
      <c r="AE2032" s="1"/>
      <c r="AF2032" s="1"/>
      <c r="AG2032" s="1" t="s">
        <v>50</v>
      </c>
      <c r="AH2032" s="1">
        <v>62</v>
      </c>
      <c r="AI2032" s="1">
        <v>951.52308770000002</v>
      </c>
      <c r="AJ2032" s="1">
        <v>0.68225069999999999</v>
      </c>
      <c r="AK2032" s="1">
        <v>9.4269999999999998E-4</v>
      </c>
      <c r="AL2032" s="1"/>
      <c r="AM2032" s="1"/>
      <c r="AN2032" s="1"/>
      <c r="AO2032" s="1"/>
      <c r="AP2032" s="1"/>
    </row>
    <row r="2033" spans="1:42" x14ac:dyDescent="0.25">
      <c r="A2033" s="1" t="s">
        <v>1346</v>
      </c>
      <c r="B2033" s="1">
        <v>1009607</v>
      </c>
      <c r="C2033" s="1">
        <v>2020</v>
      </c>
      <c r="D2033" s="1" t="s">
        <v>43</v>
      </c>
      <c r="E2033" s="1" t="s">
        <v>44</v>
      </c>
      <c r="F2033" s="1" t="s">
        <v>66</v>
      </c>
      <c r="G2033" s="1" t="s">
        <v>309</v>
      </c>
      <c r="H2033" s="1"/>
      <c r="I2033" s="1" t="s">
        <v>47</v>
      </c>
      <c r="J2033" s="1" t="s">
        <v>53</v>
      </c>
      <c r="K2033" s="1" t="s">
        <v>49</v>
      </c>
      <c r="L2033" s="1">
        <v>576248.67926670006</v>
      </c>
      <c r="M2033" s="1">
        <v>95</v>
      </c>
      <c r="N2033" s="1">
        <v>43.5</v>
      </c>
      <c r="O2033" s="1">
        <v>39.799999999999997</v>
      </c>
      <c r="P2033" s="1">
        <v>2.8616000000000002E-3</v>
      </c>
      <c r="Q2033" s="1">
        <v>3.6300999999999998E-3</v>
      </c>
      <c r="R2033" s="1">
        <v>7.6132099999999994E-2</v>
      </c>
      <c r="S2033" s="1">
        <v>0.1016756</v>
      </c>
      <c r="T2033" s="1">
        <v>40</v>
      </c>
      <c r="U2033" s="1">
        <v>184</v>
      </c>
      <c r="V2033" s="1">
        <v>0</v>
      </c>
      <c r="W2033" s="1" t="s">
        <v>49</v>
      </c>
      <c r="X2033" s="1"/>
      <c r="Y2033" s="1"/>
      <c r="Z2033" s="1"/>
      <c r="AA2033" s="1"/>
      <c r="AB2033" s="1"/>
      <c r="AC2033" s="1" t="s">
        <v>49</v>
      </c>
      <c r="AD2033" s="1"/>
      <c r="AE2033" s="1"/>
      <c r="AF2033" s="1"/>
      <c r="AG2033" s="1" t="s">
        <v>50</v>
      </c>
      <c r="AH2033" s="1">
        <v>184</v>
      </c>
      <c r="AI2033" s="1">
        <v>2472.2276913000001</v>
      </c>
      <c r="AJ2033" s="1">
        <v>0.54092709999999999</v>
      </c>
      <c r="AK2033" s="1">
        <v>2.1304000000000002E-3</v>
      </c>
      <c r="AL2033" s="1"/>
      <c r="AM2033" s="1"/>
      <c r="AN2033" s="1"/>
      <c r="AO2033" s="1"/>
      <c r="AP2033" s="1"/>
    </row>
    <row r="2034" spans="1:42" x14ac:dyDescent="0.25">
      <c r="A2034" s="1" t="s">
        <v>1346</v>
      </c>
      <c r="B2034" s="1">
        <v>1009607</v>
      </c>
      <c r="C2034" s="1">
        <v>2020</v>
      </c>
      <c r="D2034" s="1" t="s">
        <v>43</v>
      </c>
      <c r="E2034" s="1" t="s">
        <v>44</v>
      </c>
      <c r="F2034" s="1" t="s">
        <v>66</v>
      </c>
      <c r="G2034" s="1" t="s">
        <v>310</v>
      </c>
      <c r="H2034" s="1"/>
      <c r="I2034" s="1" t="s">
        <v>47</v>
      </c>
      <c r="J2034" s="1" t="s">
        <v>53</v>
      </c>
      <c r="K2034" s="1" t="s">
        <v>49</v>
      </c>
      <c r="L2034" s="1">
        <v>2461.5866667</v>
      </c>
      <c r="M2034" s="1">
        <v>46</v>
      </c>
      <c r="N2034" s="1">
        <v>57</v>
      </c>
      <c r="O2034" s="1">
        <v>43</v>
      </c>
      <c r="P2034" s="1">
        <v>5.6265999999999998E-3</v>
      </c>
      <c r="Q2034" s="1">
        <v>5.6265999999999998E-3</v>
      </c>
      <c r="R2034" s="1">
        <v>0.14870949999999999</v>
      </c>
      <c r="S2034" s="1">
        <v>0.14870949999999999</v>
      </c>
      <c r="T2034" s="1">
        <v>1</v>
      </c>
      <c r="U2034" s="1">
        <v>2</v>
      </c>
      <c r="V2034" s="1">
        <v>0</v>
      </c>
      <c r="W2034" s="1" t="s">
        <v>49</v>
      </c>
      <c r="X2034" s="1"/>
      <c r="Y2034" s="1"/>
      <c r="Z2034" s="1"/>
      <c r="AA2034" s="1"/>
      <c r="AB2034" s="1"/>
      <c r="AC2034" s="1" t="s">
        <v>49</v>
      </c>
      <c r="AD2034" s="1"/>
      <c r="AE2034" s="1"/>
      <c r="AF2034" s="1"/>
      <c r="AG2034" s="1" t="s">
        <v>50</v>
      </c>
      <c r="AH2034" s="1">
        <v>2</v>
      </c>
      <c r="AI2034" s="1">
        <v>24.0492743</v>
      </c>
      <c r="AJ2034" s="1">
        <v>9.3162999999999996E-3</v>
      </c>
      <c r="AK2034" s="1">
        <v>2.1100000000000001E-5</v>
      </c>
      <c r="AL2034" s="1"/>
      <c r="AM2034" s="1"/>
      <c r="AN2034" s="1"/>
      <c r="AO2034" s="1"/>
      <c r="AP2034" s="1"/>
    </row>
    <row r="2035" spans="1:42" x14ac:dyDescent="0.25">
      <c r="A2035" s="1" t="s">
        <v>1346</v>
      </c>
      <c r="B2035" s="1">
        <v>1009607</v>
      </c>
      <c r="C2035" s="1">
        <v>2020</v>
      </c>
      <c r="D2035" s="1" t="s">
        <v>43</v>
      </c>
      <c r="E2035" s="1" t="s">
        <v>44</v>
      </c>
      <c r="F2035" s="1" t="s">
        <v>66</v>
      </c>
      <c r="G2035" s="1" t="s">
        <v>778</v>
      </c>
      <c r="H2035" s="1"/>
      <c r="I2035" s="1" t="s">
        <v>47</v>
      </c>
      <c r="J2035" s="1" t="s">
        <v>53</v>
      </c>
      <c r="K2035" s="1" t="s">
        <v>49</v>
      </c>
      <c r="L2035" s="1">
        <v>3424.41</v>
      </c>
      <c r="M2035" s="1">
        <v>84</v>
      </c>
      <c r="N2035" s="1">
        <v>37</v>
      </c>
      <c r="O2035" s="1">
        <v>42</v>
      </c>
      <c r="P2035" s="1">
        <v>6.7085000000000001E-3</v>
      </c>
      <c r="Q2035" s="1">
        <v>6.7085000000000001E-3</v>
      </c>
      <c r="R2035" s="1">
        <v>0.14870949999999999</v>
      </c>
      <c r="S2035" s="1">
        <v>0.14870949999999999</v>
      </c>
      <c r="T2035" s="1">
        <v>1</v>
      </c>
      <c r="U2035" s="1">
        <v>5</v>
      </c>
      <c r="V2035" s="1">
        <v>0</v>
      </c>
      <c r="W2035" s="1" t="s">
        <v>49</v>
      </c>
      <c r="X2035" s="1"/>
      <c r="Y2035" s="1"/>
      <c r="Z2035" s="1"/>
      <c r="AA2035" s="1"/>
      <c r="AB2035" s="1"/>
      <c r="AC2035" s="1" t="s">
        <v>49</v>
      </c>
      <c r="AD2035" s="1"/>
      <c r="AE2035" s="1"/>
      <c r="AF2035" s="1"/>
      <c r="AG2035" s="1" t="s">
        <v>50</v>
      </c>
      <c r="AH2035" s="1">
        <v>5</v>
      </c>
      <c r="AI2035" s="1">
        <v>9.9328415999999997</v>
      </c>
      <c r="AJ2035" s="1">
        <v>4.2138000000000002E-3</v>
      </c>
      <c r="AK2035" s="1">
        <v>9.0999999999999993E-6</v>
      </c>
      <c r="AL2035" s="1"/>
      <c r="AM2035" s="1"/>
      <c r="AN2035" s="1"/>
      <c r="AO2035" s="1"/>
      <c r="AP2035" s="1"/>
    </row>
    <row r="2036" spans="1:42" x14ac:dyDescent="0.25">
      <c r="A2036" s="1" t="s">
        <v>1346</v>
      </c>
      <c r="B2036" s="1">
        <v>1009607</v>
      </c>
      <c r="C2036" s="1">
        <v>2020</v>
      </c>
      <c r="D2036" s="1" t="s">
        <v>43</v>
      </c>
      <c r="E2036" s="1" t="s">
        <v>44</v>
      </c>
      <c r="F2036" s="1" t="s">
        <v>66</v>
      </c>
      <c r="G2036" s="1" t="s">
        <v>311</v>
      </c>
      <c r="H2036" s="1"/>
      <c r="I2036" s="1" t="s">
        <v>47</v>
      </c>
      <c r="J2036" s="1" t="s">
        <v>53</v>
      </c>
      <c r="K2036" s="1" t="s">
        <v>49</v>
      </c>
      <c r="L2036" s="1">
        <v>3966.4866667000001</v>
      </c>
      <c r="M2036" s="1">
        <v>72</v>
      </c>
      <c r="N2036" s="1">
        <v>20</v>
      </c>
      <c r="O2036" s="1">
        <v>46.1</v>
      </c>
      <c r="P2036" s="1">
        <v>2.8616000000000002E-3</v>
      </c>
      <c r="Q2036" s="1">
        <v>3.6300999999999998E-3</v>
      </c>
      <c r="R2036" s="1">
        <v>7.6132099999999994E-2</v>
      </c>
      <c r="S2036" s="1">
        <v>0.1016756</v>
      </c>
      <c r="T2036" s="1">
        <v>1</v>
      </c>
      <c r="U2036" s="1">
        <v>2</v>
      </c>
      <c r="V2036" s="1">
        <v>0</v>
      </c>
      <c r="W2036" s="1" t="s">
        <v>49</v>
      </c>
      <c r="X2036" s="1"/>
      <c r="Y2036" s="1"/>
      <c r="Z2036" s="1"/>
      <c r="AA2036" s="1"/>
      <c r="AB2036" s="1"/>
      <c r="AC2036" s="1" t="s">
        <v>49</v>
      </c>
      <c r="AD2036" s="1"/>
      <c r="AE2036" s="1"/>
      <c r="AF2036" s="1"/>
      <c r="AG2036" s="1" t="s">
        <v>50</v>
      </c>
      <c r="AH2036" s="1">
        <v>2</v>
      </c>
      <c r="AI2036" s="1">
        <v>51.226215500000002</v>
      </c>
      <c r="AJ2036" s="1">
        <v>1.0513E-3</v>
      </c>
      <c r="AK2036" s="1">
        <v>3.8500000000000001E-5</v>
      </c>
      <c r="AL2036" s="1"/>
      <c r="AM2036" s="1"/>
      <c r="AN2036" s="1"/>
      <c r="AO2036" s="1"/>
      <c r="AP2036" s="1"/>
    </row>
    <row r="2037" spans="1:42" x14ac:dyDescent="0.25">
      <c r="A2037" s="1" t="s">
        <v>1347</v>
      </c>
      <c r="B2037" s="1">
        <v>1009862</v>
      </c>
      <c r="C2037" s="1">
        <v>2020</v>
      </c>
      <c r="D2037" s="1" t="s">
        <v>43</v>
      </c>
      <c r="E2037" s="1" t="s">
        <v>44</v>
      </c>
      <c r="F2037" s="1" t="s">
        <v>66</v>
      </c>
      <c r="G2037" s="1" t="s">
        <v>1348</v>
      </c>
      <c r="H2037" s="1"/>
      <c r="I2037" s="1" t="s">
        <v>47</v>
      </c>
      <c r="J2037" s="1" t="s">
        <v>159</v>
      </c>
      <c r="K2037" s="1" t="s">
        <v>49</v>
      </c>
      <c r="L2037" s="1">
        <v>47245</v>
      </c>
      <c r="M2037" s="1">
        <v>88.125</v>
      </c>
      <c r="N2037" s="1">
        <v>24.060500000000001</v>
      </c>
      <c r="O2037" s="1">
        <v>56.518700000000003</v>
      </c>
      <c r="P2037" s="1">
        <v>0</v>
      </c>
      <c r="Q2037" s="1">
        <v>0.04</v>
      </c>
      <c r="R2037" s="1">
        <v>7.0000000000000007E-2</v>
      </c>
      <c r="S2037" s="1">
        <v>0.56000000000000005</v>
      </c>
      <c r="T2037" s="1">
        <v>11</v>
      </c>
      <c r="U2037" s="1">
        <v>18</v>
      </c>
      <c r="V2037" s="1">
        <v>0</v>
      </c>
      <c r="W2037" s="1" t="s">
        <v>49</v>
      </c>
      <c r="X2037" s="1"/>
      <c r="Y2037" s="1"/>
      <c r="Z2037" s="1"/>
      <c r="AA2037" s="1"/>
      <c r="AB2037" s="1"/>
      <c r="AC2037" s="1" t="s">
        <v>50</v>
      </c>
      <c r="AD2037" s="1">
        <v>18</v>
      </c>
      <c r="AE2037" s="1">
        <v>0.95363200000000004</v>
      </c>
      <c r="AF2037" s="1">
        <v>3.2582399999999998</v>
      </c>
      <c r="AG2037" s="1" t="s">
        <v>49</v>
      </c>
      <c r="AH2037" s="1"/>
      <c r="AI2037" s="1"/>
      <c r="AJ2037" s="1"/>
      <c r="AK2037" s="1"/>
      <c r="AL2037" s="1"/>
      <c r="AM2037" s="1"/>
      <c r="AN2037" s="1"/>
      <c r="AO2037" s="1"/>
      <c r="AP2037" s="1"/>
    </row>
    <row r="2038" spans="1:42" x14ac:dyDescent="0.25">
      <c r="A2038" s="1" t="s">
        <v>1349</v>
      </c>
      <c r="B2038" s="1">
        <v>1012059</v>
      </c>
      <c r="C2038" s="1">
        <v>2020</v>
      </c>
      <c r="D2038" s="1" t="s">
        <v>43</v>
      </c>
      <c r="E2038" s="1" t="s">
        <v>44</v>
      </c>
      <c r="F2038" s="1" t="s">
        <v>66</v>
      </c>
      <c r="G2038" s="1" t="s">
        <v>1076</v>
      </c>
      <c r="H2038" s="1"/>
      <c r="I2038" s="1" t="s">
        <v>47</v>
      </c>
      <c r="J2038" s="1" t="s">
        <v>53</v>
      </c>
      <c r="K2038" s="1" t="s">
        <v>49</v>
      </c>
      <c r="L2038" s="1">
        <v>248453</v>
      </c>
      <c r="M2038" s="1">
        <v>114.6</v>
      </c>
      <c r="N2038" s="1">
        <v>49.3333333</v>
      </c>
      <c r="O2038" s="1">
        <v>56.8</v>
      </c>
      <c r="P2038" s="1">
        <v>2.1800000000000001E-3</v>
      </c>
      <c r="Q2038" s="1">
        <v>2.5999999999999999E-3</v>
      </c>
      <c r="R2038" s="1">
        <v>4.1669999999999999E-2</v>
      </c>
      <c r="S2038" s="1">
        <v>0.11321000000000001</v>
      </c>
      <c r="T2038" s="1">
        <v>3</v>
      </c>
      <c r="U2038" s="1">
        <v>10</v>
      </c>
      <c r="V2038" s="1">
        <v>0</v>
      </c>
      <c r="W2038" s="1" t="s">
        <v>50</v>
      </c>
      <c r="X2038" s="1">
        <v>4</v>
      </c>
      <c r="Y2038" s="1">
        <v>0.82598680000000002</v>
      </c>
      <c r="Z2038" s="1">
        <v>15.657299699999999</v>
      </c>
      <c r="AA2038" s="1">
        <v>0</v>
      </c>
      <c r="AB2038" s="1">
        <v>0</v>
      </c>
      <c r="AC2038" s="1" t="s">
        <v>49</v>
      </c>
      <c r="AD2038" s="1"/>
      <c r="AE2038" s="1"/>
      <c r="AF2038" s="1"/>
      <c r="AG2038" s="1" t="s">
        <v>50</v>
      </c>
      <c r="AH2038" s="1">
        <v>10</v>
      </c>
      <c r="AI2038" s="1">
        <v>534.3011874</v>
      </c>
      <c r="AJ2038" s="1">
        <v>8.6138900000000004E-2</v>
      </c>
      <c r="AK2038" s="1">
        <v>9.8609999999999995E-4</v>
      </c>
      <c r="AL2038" s="1"/>
      <c r="AM2038" s="1"/>
      <c r="AN2038" s="1"/>
      <c r="AO2038" s="1"/>
      <c r="AP2038" s="1"/>
    </row>
    <row r="2039" spans="1:42" x14ac:dyDescent="0.25">
      <c r="A2039" s="1" t="s">
        <v>1349</v>
      </c>
      <c r="B2039" s="1">
        <v>1012059</v>
      </c>
      <c r="C2039" s="1">
        <v>2020</v>
      </c>
      <c r="D2039" s="1" t="s">
        <v>43</v>
      </c>
      <c r="E2039" s="1" t="s">
        <v>44</v>
      </c>
      <c r="F2039" s="1" t="s">
        <v>66</v>
      </c>
      <c r="G2039" s="1" t="s">
        <v>308</v>
      </c>
      <c r="H2039" s="1"/>
      <c r="I2039" s="1" t="s">
        <v>47</v>
      </c>
      <c r="J2039" s="1" t="s">
        <v>53</v>
      </c>
      <c r="K2039" s="1" t="s">
        <v>49</v>
      </c>
      <c r="L2039" s="1">
        <v>30641</v>
      </c>
      <c r="M2039" s="1">
        <v>125</v>
      </c>
      <c r="N2039" s="1">
        <v>44.4</v>
      </c>
      <c r="O2039" s="1">
        <v>43.99</v>
      </c>
      <c r="P2039" s="1">
        <v>1.4420000000000001E-2</v>
      </c>
      <c r="Q2039" s="1">
        <v>1.4420000000000001E-2</v>
      </c>
      <c r="R2039" s="1">
        <v>0.14419000000000001</v>
      </c>
      <c r="S2039" s="1">
        <v>0.14419000000000001</v>
      </c>
      <c r="T2039" s="1">
        <v>15</v>
      </c>
      <c r="U2039" s="1">
        <v>32</v>
      </c>
      <c r="V2039" s="1">
        <v>0</v>
      </c>
      <c r="W2039" s="1" t="s">
        <v>49</v>
      </c>
      <c r="X2039" s="1"/>
      <c r="Y2039" s="1"/>
      <c r="Z2039" s="1"/>
      <c r="AA2039" s="1"/>
      <c r="AB2039" s="1"/>
      <c r="AC2039" s="1" t="s">
        <v>49</v>
      </c>
      <c r="AD2039" s="1"/>
      <c r="AE2039" s="1"/>
      <c r="AF2039" s="1"/>
      <c r="AG2039" s="1" t="s">
        <v>50</v>
      </c>
      <c r="AH2039" s="1">
        <v>32</v>
      </c>
      <c r="AI2039" s="1">
        <v>55.622729300000003</v>
      </c>
      <c r="AJ2039" s="1">
        <v>3.1600900000000001E-2</v>
      </c>
      <c r="AK2039" s="1">
        <v>9.7999999999999993E-6</v>
      </c>
      <c r="AL2039" s="1"/>
      <c r="AM2039" s="1"/>
      <c r="AN2039" s="1"/>
      <c r="AO2039" s="1"/>
      <c r="AP2039" s="1"/>
    </row>
    <row r="2040" spans="1:42" x14ac:dyDescent="0.25">
      <c r="A2040" s="1" t="s">
        <v>1350</v>
      </c>
      <c r="B2040" s="1">
        <v>1012359</v>
      </c>
      <c r="C2040" s="1">
        <v>2020</v>
      </c>
      <c r="D2040" s="1" t="s">
        <v>43</v>
      </c>
      <c r="E2040" s="1" t="s">
        <v>44</v>
      </c>
      <c r="F2040" s="1" t="s">
        <v>45</v>
      </c>
      <c r="G2040" s="1"/>
      <c r="H2040" s="1" t="s">
        <v>73</v>
      </c>
      <c r="I2040" s="1" t="s">
        <v>68</v>
      </c>
      <c r="J2040" s="1"/>
      <c r="K2040" s="1"/>
      <c r="L2040" s="1">
        <v>1988805.5142000001</v>
      </c>
      <c r="M2040" s="1">
        <v>76</v>
      </c>
      <c r="N2040" s="1">
        <v>28.285714299999999</v>
      </c>
      <c r="O2040" s="1">
        <v>45.324285699999997</v>
      </c>
      <c r="P2040" s="1">
        <v>6.2199999999999998E-3</v>
      </c>
      <c r="Q2040" s="1">
        <v>1.3285699999999999E-2</v>
      </c>
      <c r="R2040" s="1">
        <v>0.66042860000000003</v>
      </c>
      <c r="S2040" s="1">
        <v>0.72174400000000005</v>
      </c>
      <c r="T2040" s="1"/>
      <c r="U2040" s="1">
        <v>110</v>
      </c>
      <c r="V2040" s="1"/>
      <c r="W2040" s="1" t="s">
        <v>50</v>
      </c>
      <c r="X2040" s="1">
        <v>91</v>
      </c>
      <c r="Y2040" s="1">
        <v>8.2928207</v>
      </c>
      <c r="Z2040" s="1">
        <v>150.47304389999999</v>
      </c>
      <c r="AA2040" s="1">
        <v>3.9366999999999999E-2</v>
      </c>
      <c r="AB2040" s="1">
        <v>0.71431279999999997</v>
      </c>
      <c r="AC2040" s="1" t="s">
        <v>50</v>
      </c>
      <c r="AD2040" s="1">
        <v>0</v>
      </c>
      <c r="AE2040" s="1">
        <v>0.125613</v>
      </c>
      <c r="AF2040" s="1">
        <v>2.2792458</v>
      </c>
      <c r="AG2040" s="1" t="s">
        <v>50</v>
      </c>
      <c r="AH2040" s="1">
        <v>49</v>
      </c>
      <c r="AI2040" s="1">
        <v>5917.3671930999999</v>
      </c>
      <c r="AJ2040" s="1">
        <v>23.846923499999999</v>
      </c>
      <c r="AK2040" s="1">
        <v>1.04566E-2</v>
      </c>
      <c r="AL2040" s="1"/>
      <c r="AM2040" s="1"/>
      <c r="AN2040" s="1"/>
      <c r="AO2040" s="1"/>
      <c r="AP2040" s="1"/>
    </row>
    <row r="2041" spans="1:42" x14ac:dyDescent="0.25">
      <c r="A2041" s="1" t="s">
        <v>1350</v>
      </c>
      <c r="B2041" s="1">
        <v>1012359</v>
      </c>
      <c r="C2041" s="1">
        <v>2020</v>
      </c>
      <c r="D2041" s="1" t="s">
        <v>43</v>
      </c>
      <c r="E2041" s="1" t="s">
        <v>44</v>
      </c>
      <c r="F2041" s="1" t="s">
        <v>45</v>
      </c>
      <c r="G2041" s="1"/>
      <c r="H2041" s="1" t="s">
        <v>77</v>
      </c>
      <c r="I2041" s="1" t="s">
        <v>68</v>
      </c>
      <c r="J2041" s="1"/>
      <c r="K2041" s="1"/>
      <c r="L2041" s="1">
        <v>6316986.3545000004</v>
      </c>
      <c r="M2041" s="1">
        <v>71</v>
      </c>
      <c r="N2041" s="1">
        <v>44</v>
      </c>
      <c r="O2041" s="1">
        <v>43.655000000000001</v>
      </c>
      <c r="P2041" s="1">
        <v>4.2674999999999996E-3</v>
      </c>
      <c r="Q2041" s="1">
        <v>1.7250000000000001E-2</v>
      </c>
      <c r="R2041" s="1">
        <v>0.73892990000000003</v>
      </c>
      <c r="S2041" s="1">
        <v>0.73992990000000003</v>
      </c>
      <c r="T2041" s="1"/>
      <c r="U2041" s="1">
        <v>270</v>
      </c>
      <c r="V2041" s="1"/>
      <c r="W2041" s="1" t="s">
        <v>50</v>
      </c>
      <c r="X2041" s="1">
        <v>236</v>
      </c>
      <c r="Y2041" s="1">
        <v>34.845011</v>
      </c>
      <c r="Z2041" s="1">
        <v>907.11085590000005</v>
      </c>
      <c r="AA2041" s="1">
        <v>4.6165100000000001E-2</v>
      </c>
      <c r="AB2041" s="1">
        <v>1.2018047999999999</v>
      </c>
      <c r="AC2041" s="1" t="s">
        <v>50</v>
      </c>
      <c r="AD2041" s="1">
        <v>0</v>
      </c>
      <c r="AE2041" s="1">
        <v>0.1733904</v>
      </c>
      <c r="AF2041" s="1">
        <v>4.5138271999999997</v>
      </c>
      <c r="AG2041" s="1" t="s">
        <v>50</v>
      </c>
      <c r="AH2041" s="1">
        <v>219</v>
      </c>
      <c r="AI2041" s="1">
        <v>16310.0260449</v>
      </c>
      <c r="AJ2041" s="1">
        <v>68.220262300000002</v>
      </c>
      <c r="AK2041" s="1">
        <v>2.9299499999999999E-2</v>
      </c>
      <c r="AL2041" s="1"/>
      <c r="AM2041" s="1"/>
      <c r="AN2041" s="1"/>
      <c r="AO2041" s="1"/>
      <c r="AP2041" s="1"/>
    </row>
    <row r="2042" spans="1:42" x14ac:dyDescent="0.25">
      <c r="A2042" s="1" t="s">
        <v>1350</v>
      </c>
      <c r="B2042" s="1">
        <v>1012359</v>
      </c>
      <c r="C2042" s="1">
        <v>2020</v>
      </c>
      <c r="D2042" s="1" t="s">
        <v>43</v>
      </c>
      <c r="E2042" s="1" t="s">
        <v>44</v>
      </c>
      <c r="F2042" s="1" t="s">
        <v>45</v>
      </c>
      <c r="G2042" s="1"/>
      <c r="H2042" s="1" t="s">
        <v>115</v>
      </c>
      <c r="I2042" s="1" t="s">
        <v>68</v>
      </c>
      <c r="J2042" s="1"/>
      <c r="K2042" s="1"/>
      <c r="L2042" s="1">
        <v>75211.623000000007</v>
      </c>
      <c r="M2042" s="1">
        <v>74.2</v>
      </c>
      <c r="N2042" s="1">
        <v>34</v>
      </c>
      <c r="O2042" s="1">
        <v>0</v>
      </c>
      <c r="P2042" s="1">
        <v>0</v>
      </c>
      <c r="Q2042" s="1">
        <v>9.6734000000000004E-3</v>
      </c>
      <c r="R2042" s="1">
        <v>0</v>
      </c>
      <c r="S2042" s="1">
        <v>0.68871539999999998</v>
      </c>
      <c r="T2042" s="1"/>
      <c r="U2042" s="1">
        <v>14</v>
      </c>
      <c r="V2042" s="1"/>
      <c r="W2042" s="1" t="s">
        <v>50</v>
      </c>
      <c r="X2042" s="1">
        <v>14</v>
      </c>
      <c r="Y2042" s="1">
        <v>0.36003180000000001</v>
      </c>
      <c r="Z2042" s="1">
        <v>7.7423317999999997</v>
      </c>
      <c r="AA2042" s="1">
        <v>1.5701999999999999E-3</v>
      </c>
      <c r="AB2042" s="1">
        <v>3.37661E-2</v>
      </c>
      <c r="AC2042" s="1" t="s">
        <v>49</v>
      </c>
      <c r="AD2042" s="1"/>
      <c r="AE2042" s="1"/>
      <c r="AF2042" s="1"/>
      <c r="AG2042" s="1" t="s">
        <v>50</v>
      </c>
      <c r="AH2042" s="1">
        <v>10</v>
      </c>
      <c r="AI2042" s="1">
        <v>163.4669165</v>
      </c>
      <c r="AJ2042" s="1">
        <v>0.60001590000000005</v>
      </c>
      <c r="AK2042" s="1">
        <v>2.7710000000000001E-4</v>
      </c>
      <c r="AL2042" s="1"/>
      <c r="AM2042" s="1"/>
      <c r="AN2042" s="1"/>
      <c r="AO2042" s="1"/>
      <c r="AP2042" s="1"/>
    </row>
    <row r="2043" spans="1:42" x14ac:dyDescent="0.25">
      <c r="A2043" s="1" t="s">
        <v>1350</v>
      </c>
      <c r="B2043" s="1">
        <v>1012359</v>
      </c>
      <c r="C2043" s="1">
        <v>2020</v>
      </c>
      <c r="D2043" s="1" t="s">
        <v>43</v>
      </c>
      <c r="E2043" s="1" t="s">
        <v>44</v>
      </c>
      <c r="F2043" s="1" t="s">
        <v>45</v>
      </c>
      <c r="G2043" s="1"/>
      <c r="H2043" s="1" t="s">
        <v>444</v>
      </c>
      <c r="I2043" s="1" t="s">
        <v>68</v>
      </c>
      <c r="J2043" s="1"/>
      <c r="K2043" s="1"/>
      <c r="L2043" s="1">
        <v>17867.4879</v>
      </c>
      <c r="M2043" s="1">
        <v>74.2</v>
      </c>
      <c r="N2043" s="1">
        <v>34</v>
      </c>
      <c r="O2043" s="1">
        <v>0</v>
      </c>
      <c r="P2043" s="1">
        <v>0</v>
      </c>
      <c r="Q2043" s="1">
        <v>1.05033E-2</v>
      </c>
      <c r="R2043" s="1">
        <v>0</v>
      </c>
      <c r="S2043" s="1">
        <v>0.66244000000000003</v>
      </c>
      <c r="T2043" s="1"/>
      <c r="U2043" s="1">
        <v>4</v>
      </c>
      <c r="V2043" s="1"/>
      <c r="W2043" s="1" t="s">
        <v>49</v>
      </c>
      <c r="X2043" s="1"/>
      <c r="Y2043" s="1"/>
      <c r="Z2043" s="1"/>
      <c r="AA2043" s="1"/>
      <c r="AB2043" s="1"/>
      <c r="AC2043" s="1" t="s">
        <v>49</v>
      </c>
      <c r="AD2043" s="1"/>
      <c r="AE2043" s="1"/>
      <c r="AF2043" s="1"/>
      <c r="AG2043" s="1" t="s">
        <v>50</v>
      </c>
      <c r="AH2043" s="1">
        <v>4</v>
      </c>
      <c r="AI2043" s="1">
        <v>761.78251109999997</v>
      </c>
      <c r="AJ2043" s="1">
        <v>3.3890869000000001</v>
      </c>
      <c r="AK2043" s="1">
        <v>1.4353E-3</v>
      </c>
      <c r="AL2043" s="1"/>
      <c r="AM2043" s="1"/>
      <c r="AN2043" s="1"/>
      <c r="AO2043" s="1"/>
      <c r="AP2043" s="1"/>
    </row>
    <row r="2044" spans="1:42" x14ac:dyDescent="0.25">
      <c r="A2044" s="1" t="s">
        <v>1351</v>
      </c>
      <c r="B2044" s="1">
        <v>1011454</v>
      </c>
      <c r="C2044" s="1">
        <v>2020</v>
      </c>
      <c r="D2044" s="1" t="s">
        <v>43</v>
      </c>
      <c r="E2044" s="1" t="s">
        <v>44</v>
      </c>
      <c r="F2044" s="1" t="s">
        <v>66</v>
      </c>
      <c r="G2044" s="1" t="s">
        <v>366</v>
      </c>
      <c r="H2044" s="1"/>
      <c r="I2044" s="1" t="s">
        <v>47</v>
      </c>
      <c r="J2044" s="1" t="s">
        <v>53</v>
      </c>
      <c r="K2044" s="1" t="s">
        <v>49</v>
      </c>
      <c r="L2044" s="1">
        <v>358111.51036359998</v>
      </c>
      <c r="M2044" s="1">
        <v>79.853823599999998</v>
      </c>
      <c r="N2044" s="1">
        <v>3.9062937</v>
      </c>
      <c r="O2044" s="1">
        <v>63.311499300000001</v>
      </c>
      <c r="P2044" s="1">
        <v>6.1749999999999999E-4</v>
      </c>
      <c r="Q2044" s="1">
        <v>9.9569999999999997E-4</v>
      </c>
      <c r="R2044" s="1">
        <v>8.6979600000000004E-2</v>
      </c>
      <c r="S2044" s="1">
        <v>0.1319594</v>
      </c>
      <c r="T2044" s="1">
        <v>13</v>
      </c>
      <c r="U2044" s="1">
        <v>11</v>
      </c>
      <c r="V2044" s="1">
        <v>0</v>
      </c>
      <c r="W2044" s="1" t="s">
        <v>49</v>
      </c>
      <c r="X2044" s="1"/>
      <c r="Y2044" s="1"/>
      <c r="Z2044" s="1"/>
      <c r="AA2044" s="1"/>
      <c r="AB2044" s="1"/>
      <c r="AC2044" s="1" t="s">
        <v>49</v>
      </c>
      <c r="AD2044" s="1"/>
      <c r="AE2044" s="1"/>
      <c r="AF2044" s="1"/>
      <c r="AG2044" s="1" t="s">
        <v>50</v>
      </c>
      <c r="AH2044" s="1">
        <v>11</v>
      </c>
      <c r="AI2044" s="1">
        <v>184.3691953</v>
      </c>
      <c r="AJ2044" s="1">
        <v>5.8704100000000002E-2</v>
      </c>
      <c r="AK2044" s="1">
        <v>2.8079999999999999E-4</v>
      </c>
      <c r="AL2044" s="1"/>
      <c r="AM2044" s="1"/>
      <c r="AN2044" s="1"/>
      <c r="AO2044" s="1"/>
      <c r="AP2044" s="1"/>
    </row>
    <row r="2045" spans="1:42" x14ac:dyDescent="0.25">
      <c r="A2045" s="1" t="s">
        <v>1351</v>
      </c>
      <c r="B2045" s="1">
        <v>1011454</v>
      </c>
      <c r="C2045" s="1">
        <v>2020</v>
      </c>
      <c r="D2045" s="1" t="s">
        <v>43</v>
      </c>
      <c r="E2045" s="1" t="s">
        <v>44</v>
      </c>
      <c r="F2045" s="1" t="s">
        <v>66</v>
      </c>
      <c r="G2045" s="1" t="s">
        <v>1122</v>
      </c>
      <c r="H2045" s="1"/>
      <c r="I2045" s="1" t="s">
        <v>47</v>
      </c>
      <c r="J2045" s="1" t="s">
        <v>53</v>
      </c>
      <c r="K2045" s="1" t="s">
        <v>49</v>
      </c>
      <c r="L2045" s="1">
        <v>1335781.9361775999</v>
      </c>
      <c r="M2045" s="1">
        <v>79.625483399999993</v>
      </c>
      <c r="N2045" s="1">
        <v>23.313147000000001</v>
      </c>
      <c r="O2045" s="1">
        <v>57.888616599999999</v>
      </c>
      <c r="P2045" s="1">
        <v>6.8599999999999998E-4</v>
      </c>
      <c r="Q2045" s="1">
        <v>1.6421999999999999E-3</v>
      </c>
      <c r="R2045" s="1">
        <v>6.4769900000000005E-2</v>
      </c>
      <c r="S2045" s="1">
        <v>0.300923</v>
      </c>
      <c r="T2045" s="1">
        <v>61</v>
      </c>
      <c r="U2045" s="1">
        <v>54</v>
      </c>
      <c r="V2045" s="1">
        <v>0</v>
      </c>
      <c r="W2045" s="1" t="s">
        <v>49</v>
      </c>
      <c r="X2045" s="1"/>
      <c r="Y2045" s="1"/>
      <c r="Z2045" s="1"/>
      <c r="AA2045" s="1"/>
      <c r="AB2045" s="1"/>
      <c r="AC2045" s="1" t="s">
        <v>49</v>
      </c>
      <c r="AD2045" s="1"/>
      <c r="AE2045" s="1"/>
      <c r="AF2045" s="1"/>
      <c r="AG2045" s="1" t="s">
        <v>50</v>
      </c>
      <c r="AH2045" s="1">
        <v>54</v>
      </c>
      <c r="AI2045" s="1">
        <v>3476.6313283999998</v>
      </c>
      <c r="AJ2045" s="1">
        <v>2.5352043000000002</v>
      </c>
      <c r="AK2045" s="1">
        <v>5.3664000000000003E-3</v>
      </c>
      <c r="AL2045" s="1"/>
      <c r="AM2045" s="1"/>
      <c r="AN2045" s="1"/>
      <c r="AO2045" s="1"/>
      <c r="AP2045" s="1"/>
    </row>
    <row r="2046" spans="1:42" x14ac:dyDescent="0.25">
      <c r="A2046" s="1" t="s">
        <v>1352</v>
      </c>
      <c r="B2046" s="1">
        <v>1011498</v>
      </c>
      <c r="C2046" s="1">
        <v>2020</v>
      </c>
      <c r="D2046" s="1" t="s">
        <v>43</v>
      </c>
      <c r="E2046" s="1" t="s">
        <v>44</v>
      </c>
      <c r="F2046" s="1" t="s">
        <v>66</v>
      </c>
      <c r="G2046" s="1" t="s">
        <v>471</v>
      </c>
      <c r="H2046" s="1"/>
      <c r="I2046" s="1" t="s">
        <v>68</v>
      </c>
      <c r="J2046" s="1"/>
      <c r="K2046" s="1" t="s">
        <v>49</v>
      </c>
      <c r="L2046" s="1">
        <v>583337</v>
      </c>
      <c r="M2046" s="1">
        <v>78</v>
      </c>
      <c r="N2046" s="1">
        <v>34.299999999999997</v>
      </c>
      <c r="O2046" s="1">
        <v>37</v>
      </c>
      <c r="P2046" s="1">
        <v>1.1169999999999999E-2</v>
      </c>
      <c r="Q2046" s="1">
        <v>1.1310000000000001E-2</v>
      </c>
      <c r="R2046" s="1">
        <v>0.34504000000000001</v>
      </c>
      <c r="S2046" s="1">
        <v>0.40078000000000003</v>
      </c>
      <c r="T2046" s="1">
        <v>100</v>
      </c>
      <c r="U2046" s="1">
        <v>47</v>
      </c>
      <c r="V2046" s="1">
        <v>0</v>
      </c>
      <c r="W2046" s="1" t="s">
        <v>49</v>
      </c>
      <c r="X2046" s="1"/>
      <c r="Y2046" s="1"/>
      <c r="Z2046" s="1"/>
      <c r="AA2046" s="1"/>
      <c r="AB2046" s="1"/>
      <c r="AC2046" s="1" t="s">
        <v>50</v>
      </c>
      <c r="AD2046" s="1">
        <v>31</v>
      </c>
      <c r="AE2046" s="1">
        <v>0.56930000000000003</v>
      </c>
      <c r="AF2046" s="1">
        <v>8.3632000000000009</v>
      </c>
      <c r="AG2046" s="1" t="s">
        <v>50</v>
      </c>
      <c r="AH2046" s="1">
        <v>16</v>
      </c>
      <c r="AI2046" s="1">
        <v>118.1895634</v>
      </c>
      <c r="AJ2046" s="1">
        <v>0.3942814</v>
      </c>
      <c r="AK2046" s="1">
        <v>1.94E-4</v>
      </c>
      <c r="AL2046" s="1"/>
      <c r="AM2046" s="1"/>
      <c r="AN2046" s="1"/>
      <c r="AO2046" s="1"/>
      <c r="AP2046" s="1"/>
    </row>
    <row r="2047" spans="1:42" x14ac:dyDescent="0.25">
      <c r="A2047" s="1" t="s">
        <v>1352</v>
      </c>
      <c r="B2047" s="1">
        <v>1011498</v>
      </c>
      <c r="C2047" s="1">
        <v>2020</v>
      </c>
      <c r="D2047" s="1" t="s">
        <v>43</v>
      </c>
      <c r="E2047" s="1" t="s">
        <v>44</v>
      </c>
      <c r="F2047" s="1" t="s">
        <v>66</v>
      </c>
      <c r="G2047" s="1" t="s">
        <v>565</v>
      </c>
      <c r="H2047" s="1"/>
      <c r="I2047" s="1" t="s">
        <v>68</v>
      </c>
      <c r="J2047" s="1"/>
      <c r="K2047" s="1" t="s">
        <v>49</v>
      </c>
      <c r="L2047" s="1">
        <v>21909</v>
      </c>
      <c r="M2047" s="1">
        <v>80</v>
      </c>
      <c r="N2047" s="1">
        <v>35</v>
      </c>
      <c r="O2047" s="1">
        <v>38</v>
      </c>
      <c r="P2047" s="1">
        <v>3.9210000000000002E-2</v>
      </c>
      <c r="Q2047" s="1">
        <v>3.9210000000000002E-2</v>
      </c>
      <c r="R2047" s="1">
        <v>0.50409999999999999</v>
      </c>
      <c r="S2047" s="1">
        <v>0.50409999999999999</v>
      </c>
      <c r="T2047" s="1">
        <v>4</v>
      </c>
      <c r="U2047" s="1">
        <v>4</v>
      </c>
      <c r="V2047" s="1">
        <v>0</v>
      </c>
      <c r="W2047" s="1" t="s">
        <v>49</v>
      </c>
      <c r="X2047" s="1"/>
      <c r="Y2047" s="1"/>
      <c r="Z2047" s="1"/>
      <c r="AA2047" s="1"/>
      <c r="AB2047" s="1"/>
      <c r="AC2047" s="1" t="s">
        <v>50</v>
      </c>
      <c r="AD2047" s="1">
        <v>4</v>
      </c>
      <c r="AE2047" s="1">
        <v>0.99950000000000006</v>
      </c>
      <c r="AF2047" s="1">
        <v>4.6882000000000001</v>
      </c>
      <c r="AG2047" s="1" t="s">
        <v>49</v>
      </c>
      <c r="AH2047" s="1"/>
      <c r="AI2047" s="1"/>
      <c r="AJ2047" s="1"/>
      <c r="AK2047" s="1"/>
      <c r="AL2047" s="1"/>
      <c r="AM2047" s="1"/>
      <c r="AN2047" s="1"/>
      <c r="AO2047" s="1"/>
      <c r="AP2047" s="1"/>
    </row>
    <row r="2048" spans="1:42" x14ac:dyDescent="0.25">
      <c r="A2048" s="1" t="s">
        <v>1352</v>
      </c>
      <c r="B2048" s="1">
        <v>1011498</v>
      </c>
      <c r="C2048" s="1">
        <v>2020</v>
      </c>
      <c r="D2048" s="1" t="s">
        <v>43</v>
      </c>
      <c r="E2048" s="1" t="s">
        <v>44</v>
      </c>
      <c r="F2048" s="1" t="s">
        <v>66</v>
      </c>
      <c r="G2048" s="1" t="s">
        <v>96</v>
      </c>
      <c r="H2048" s="1"/>
      <c r="I2048" s="1" t="s">
        <v>68</v>
      </c>
      <c r="J2048" s="1"/>
      <c r="K2048" s="1" t="s">
        <v>49</v>
      </c>
      <c r="L2048" s="1">
        <v>10596</v>
      </c>
      <c r="M2048" s="1">
        <v>80</v>
      </c>
      <c r="N2048" s="1">
        <v>35</v>
      </c>
      <c r="O2048" s="1">
        <v>38</v>
      </c>
      <c r="P2048" s="1">
        <v>3.9210000000000002E-2</v>
      </c>
      <c r="Q2048" s="1">
        <v>3.9210000000000002E-2</v>
      </c>
      <c r="R2048" s="1">
        <v>0.50409999999999999</v>
      </c>
      <c r="S2048" s="1">
        <v>0.50409999999999999</v>
      </c>
      <c r="T2048" s="1">
        <v>2</v>
      </c>
      <c r="U2048" s="1">
        <v>2</v>
      </c>
      <c r="V2048" s="1">
        <v>0</v>
      </c>
      <c r="W2048" s="1" t="s">
        <v>49</v>
      </c>
      <c r="X2048" s="1"/>
      <c r="Y2048" s="1"/>
      <c r="Z2048" s="1"/>
      <c r="AA2048" s="1"/>
      <c r="AB2048" s="1"/>
      <c r="AC2048" s="1" t="s">
        <v>50</v>
      </c>
      <c r="AD2048" s="1">
        <v>2</v>
      </c>
      <c r="AE2048" s="1">
        <v>2.64E-2</v>
      </c>
      <c r="AF2048" s="1">
        <v>0.34460000000000002</v>
      </c>
      <c r="AG2048" s="1" t="s">
        <v>49</v>
      </c>
      <c r="AH2048" s="1"/>
      <c r="AI2048" s="1"/>
      <c r="AJ2048" s="1"/>
      <c r="AK2048" s="1"/>
      <c r="AL2048" s="1"/>
      <c r="AM2048" s="1"/>
      <c r="AN2048" s="1"/>
      <c r="AO2048" s="1"/>
      <c r="AP2048" s="1"/>
    </row>
    <row r="2049" spans="1:42" x14ac:dyDescent="0.25">
      <c r="A2049" s="1" t="s">
        <v>1352</v>
      </c>
      <c r="B2049" s="1">
        <v>1011498</v>
      </c>
      <c r="C2049" s="1">
        <v>2020</v>
      </c>
      <c r="D2049" s="1" t="s">
        <v>43</v>
      </c>
      <c r="E2049" s="1" t="s">
        <v>44</v>
      </c>
      <c r="F2049" s="1" t="s">
        <v>66</v>
      </c>
      <c r="G2049" s="1" t="s">
        <v>182</v>
      </c>
      <c r="H2049" s="1"/>
      <c r="I2049" s="1" t="s">
        <v>68</v>
      </c>
      <c r="J2049" s="1"/>
      <c r="K2049" s="1" t="s">
        <v>49</v>
      </c>
      <c r="L2049" s="1">
        <v>16761</v>
      </c>
      <c r="M2049" s="1">
        <v>106</v>
      </c>
      <c r="N2049" s="1">
        <v>21</v>
      </c>
      <c r="O2049" s="1">
        <v>40</v>
      </c>
      <c r="P2049" s="1">
        <v>2.8999999999999998E-3</v>
      </c>
      <c r="Q2049" s="1">
        <v>2.8999999999999998E-3</v>
      </c>
      <c r="R2049" s="1">
        <v>0.13738</v>
      </c>
      <c r="S2049" s="1">
        <v>0.13738</v>
      </c>
      <c r="T2049" s="1">
        <v>2</v>
      </c>
      <c r="U2049" s="1">
        <v>1</v>
      </c>
      <c r="V2049" s="1">
        <v>0</v>
      </c>
      <c r="W2049" s="1" t="s">
        <v>49</v>
      </c>
      <c r="X2049" s="1"/>
      <c r="Y2049" s="1"/>
      <c r="Z2049" s="1"/>
      <c r="AA2049" s="1"/>
      <c r="AB2049" s="1"/>
      <c r="AC2049" s="1" t="s">
        <v>50</v>
      </c>
      <c r="AD2049" s="1">
        <v>1</v>
      </c>
      <c r="AE2049" s="1">
        <v>2.2700000000000001E-2</v>
      </c>
      <c r="AF2049" s="1">
        <v>2.2376</v>
      </c>
      <c r="AG2049" s="1" t="s">
        <v>49</v>
      </c>
      <c r="AH2049" s="1"/>
      <c r="AI2049" s="1"/>
      <c r="AJ2049" s="1"/>
      <c r="AK2049" s="1"/>
      <c r="AL2049" s="1"/>
      <c r="AM2049" s="1"/>
      <c r="AN2049" s="1"/>
      <c r="AO2049" s="1"/>
      <c r="AP2049" s="1"/>
    </row>
    <row r="2050" spans="1:42" x14ac:dyDescent="0.25">
      <c r="A2050" s="1" t="s">
        <v>1352</v>
      </c>
      <c r="B2050" s="1">
        <v>1011498</v>
      </c>
      <c r="C2050" s="1">
        <v>2020</v>
      </c>
      <c r="D2050" s="1" t="s">
        <v>43</v>
      </c>
      <c r="E2050" s="1" t="s">
        <v>44</v>
      </c>
      <c r="F2050" s="1" t="s">
        <v>66</v>
      </c>
      <c r="G2050" s="1" t="s">
        <v>181</v>
      </c>
      <c r="H2050" s="1"/>
      <c r="I2050" s="1" t="s">
        <v>68</v>
      </c>
      <c r="J2050" s="1"/>
      <c r="K2050" s="1" t="s">
        <v>49</v>
      </c>
      <c r="L2050" s="1">
        <v>120968</v>
      </c>
      <c r="M2050" s="1">
        <v>85</v>
      </c>
      <c r="N2050" s="1">
        <v>31</v>
      </c>
      <c r="O2050" s="1">
        <v>37.9</v>
      </c>
      <c r="P2050" s="1">
        <v>6.4799999999999996E-3</v>
      </c>
      <c r="Q2050" s="1">
        <v>6.4799999999999996E-3</v>
      </c>
      <c r="R2050" s="1">
        <v>0.33929999999999999</v>
      </c>
      <c r="S2050" s="1">
        <v>0.33929999999999999</v>
      </c>
      <c r="T2050" s="1">
        <v>62</v>
      </c>
      <c r="U2050" s="1">
        <v>11</v>
      </c>
      <c r="V2050" s="1">
        <v>0</v>
      </c>
      <c r="W2050" s="1" t="s">
        <v>49</v>
      </c>
      <c r="X2050" s="1"/>
      <c r="Y2050" s="1"/>
      <c r="Z2050" s="1"/>
      <c r="AA2050" s="1"/>
      <c r="AB2050" s="1"/>
      <c r="AC2050" s="1" t="s">
        <v>50</v>
      </c>
      <c r="AD2050" s="1">
        <v>11</v>
      </c>
      <c r="AE2050" s="1">
        <v>0.18090000000000001</v>
      </c>
      <c r="AF2050" s="1">
        <v>3.1246</v>
      </c>
      <c r="AG2050" s="1" t="s">
        <v>49</v>
      </c>
      <c r="AH2050" s="1"/>
      <c r="AI2050" s="1"/>
      <c r="AJ2050" s="1"/>
      <c r="AK2050" s="1"/>
      <c r="AL2050" s="1"/>
      <c r="AM2050" s="1"/>
      <c r="AN2050" s="1"/>
      <c r="AO2050" s="1"/>
      <c r="AP2050" s="1"/>
    </row>
    <row r="2051" spans="1:42" x14ac:dyDescent="0.25">
      <c r="A2051" s="1" t="s">
        <v>1352</v>
      </c>
      <c r="B2051" s="1">
        <v>1011498</v>
      </c>
      <c r="C2051" s="1">
        <v>2020</v>
      </c>
      <c r="D2051" s="1" t="s">
        <v>43</v>
      </c>
      <c r="E2051" s="1" t="s">
        <v>44</v>
      </c>
      <c r="F2051" s="1" t="s">
        <v>66</v>
      </c>
      <c r="G2051" s="1" t="s">
        <v>158</v>
      </c>
      <c r="H2051" s="1"/>
      <c r="I2051" s="1" t="s">
        <v>68</v>
      </c>
      <c r="J2051" s="1"/>
      <c r="K2051" s="1" t="s">
        <v>49</v>
      </c>
      <c r="L2051" s="1">
        <v>48614</v>
      </c>
      <c r="M2051" s="1">
        <v>80</v>
      </c>
      <c r="N2051" s="1">
        <v>35</v>
      </c>
      <c r="O2051" s="1">
        <v>38</v>
      </c>
      <c r="P2051" s="1">
        <v>5.7000000000000002E-3</v>
      </c>
      <c r="Q2051" s="1">
        <v>5.7000000000000002E-3</v>
      </c>
      <c r="R2051" s="1">
        <v>0.44897999999999999</v>
      </c>
      <c r="S2051" s="1">
        <v>0.44897999999999999</v>
      </c>
      <c r="T2051" s="1">
        <v>8</v>
      </c>
      <c r="U2051" s="1">
        <v>9</v>
      </c>
      <c r="V2051" s="1">
        <v>0</v>
      </c>
      <c r="W2051" s="1" t="s">
        <v>49</v>
      </c>
      <c r="X2051" s="1"/>
      <c r="Y2051" s="1"/>
      <c r="Z2051" s="1"/>
      <c r="AA2051" s="1"/>
      <c r="AB2051" s="1"/>
      <c r="AC2051" s="1" t="s">
        <v>50</v>
      </c>
      <c r="AD2051" s="1">
        <v>4</v>
      </c>
      <c r="AE2051" s="1">
        <v>2.18E-2</v>
      </c>
      <c r="AF2051" s="1">
        <v>0.62018399999999996</v>
      </c>
      <c r="AG2051" s="1" t="s">
        <v>50</v>
      </c>
      <c r="AH2051" s="1">
        <v>5</v>
      </c>
      <c r="AI2051" s="1">
        <v>19.645180700000001</v>
      </c>
      <c r="AJ2051" s="1">
        <v>6.5536499999999998E-2</v>
      </c>
      <c r="AK2051" s="1">
        <v>3.2199999999999997E-5</v>
      </c>
      <c r="AL2051" s="1"/>
      <c r="AM2051" s="1"/>
      <c r="AN2051" s="1"/>
      <c r="AO2051" s="1"/>
      <c r="AP2051" s="1"/>
    </row>
    <row r="2052" spans="1:42" x14ac:dyDescent="0.25">
      <c r="A2052" s="1" t="s">
        <v>1352</v>
      </c>
      <c r="B2052" s="1">
        <v>1011498</v>
      </c>
      <c r="C2052" s="1">
        <v>2020</v>
      </c>
      <c r="D2052" s="1" t="s">
        <v>43</v>
      </c>
      <c r="E2052" s="1" t="s">
        <v>44</v>
      </c>
      <c r="F2052" s="1" t="s">
        <v>66</v>
      </c>
      <c r="G2052" s="1" t="s">
        <v>100</v>
      </c>
      <c r="H2052" s="1"/>
      <c r="I2052" s="1" t="s">
        <v>68</v>
      </c>
      <c r="J2052" s="1"/>
      <c r="K2052" s="1" t="s">
        <v>49</v>
      </c>
      <c r="L2052" s="1">
        <v>22095</v>
      </c>
      <c r="M2052" s="1">
        <v>80</v>
      </c>
      <c r="N2052" s="1">
        <v>35</v>
      </c>
      <c r="O2052" s="1">
        <v>38</v>
      </c>
      <c r="P2052" s="1">
        <v>2.8999999999999998E-3</v>
      </c>
      <c r="Q2052" s="1">
        <v>2.8999999999999998E-3</v>
      </c>
      <c r="R2052" s="1">
        <v>0.13738</v>
      </c>
      <c r="S2052" s="1">
        <v>0.13738</v>
      </c>
      <c r="T2052" s="1">
        <v>7</v>
      </c>
      <c r="U2052" s="1">
        <v>5</v>
      </c>
      <c r="V2052" s="1">
        <v>0</v>
      </c>
      <c r="W2052" s="1" t="s">
        <v>49</v>
      </c>
      <c r="X2052" s="1"/>
      <c r="Y2052" s="1"/>
      <c r="Z2052" s="1"/>
      <c r="AA2052" s="1"/>
      <c r="AB2052" s="1"/>
      <c r="AC2052" s="1" t="s">
        <v>50</v>
      </c>
      <c r="AD2052" s="1">
        <v>5</v>
      </c>
      <c r="AE2052" s="1">
        <v>0.01</v>
      </c>
      <c r="AF2052" s="1">
        <v>0.40400000000000003</v>
      </c>
      <c r="AG2052" s="1" t="s">
        <v>49</v>
      </c>
      <c r="AH2052" s="1"/>
      <c r="AI2052" s="1"/>
      <c r="AJ2052" s="1"/>
      <c r="AK2052" s="1"/>
      <c r="AL2052" s="1"/>
      <c r="AM2052" s="1"/>
      <c r="AN2052" s="1"/>
      <c r="AO2052" s="1"/>
      <c r="AP2052" s="1"/>
    </row>
    <row r="2053" spans="1:42" x14ac:dyDescent="0.25">
      <c r="A2053" s="1" t="s">
        <v>1352</v>
      </c>
      <c r="B2053" s="1">
        <v>1011498</v>
      </c>
      <c r="C2053" s="1">
        <v>2020</v>
      </c>
      <c r="D2053" s="1" t="s">
        <v>43</v>
      </c>
      <c r="E2053" s="1" t="s">
        <v>44</v>
      </c>
      <c r="F2053" s="1" t="s">
        <v>66</v>
      </c>
      <c r="G2053" s="1" t="s">
        <v>183</v>
      </c>
      <c r="H2053" s="1"/>
      <c r="I2053" s="1" t="s">
        <v>68</v>
      </c>
      <c r="J2053" s="1"/>
      <c r="K2053" s="1" t="s">
        <v>49</v>
      </c>
      <c r="L2053" s="1">
        <v>48439</v>
      </c>
      <c r="M2053" s="1">
        <v>80</v>
      </c>
      <c r="N2053" s="1">
        <v>35</v>
      </c>
      <c r="O2053" s="1">
        <v>38</v>
      </c>
      <c r="P2053" s="1">
        <v>6.4799999999999996E-3</v>
      </c>
      <c r="Q2053" s="1">
        <v>6.4799999999999996E-3</v>
      </c>
      <c r="R2053" s="1">
        <v>0.33929999999999999</v>
      </c>
      <c r="S2053" s="1">
        <v>0.33929999999999999</v>
      </c>
      <c r="T2053" s="1">
        <v>18</v>
      </c>
      <c r="U2053" s="1">
        <v>8</v>
      </c>
      <c r="V2053" s="1">
        <v>0</v>
      </c>
      <c r="W2053" s="1" t="s">
        <v>50</v>
      </c>
      <c r="X2053" s="1">
        <v>2</v>
      </c>
      <c r="Y2053" s="1">
        <v>2.8000000000000001E-2</v>
      </c>
      <c r="Z2053" s="1">
        <v>0.53039999999999998</v>
      </c>
      <c r="AA2053" s="1">
        <v>1.4E-3</v>
      </c>
      <c r="AB2053" s="1">
        <v>0.66300000000000003</v>
      </c>
      <c r="AC2053" s="1" t="s">
        <v>50</v>
      </c>
      <c r="AD2053" s="1">
        <v>6</v>
      </c>
      <c r="AE2053" s="1">
        <v>4.58E-2</v>
      </c>
      <c r="AF2053" s="1">
        <v>0.88919999999999999</v>
      </c>
      <c r="AG2053" s="1" t="s">
        <v>49</v>
      </c>
      <c r="AH2053" s="1"/>
      <c r="AI2053" s="1"/>
      <c r="AJ2053" s="1"/>
      <c r="AK2053" s="1"/>
      <c r="AL2053" s="1"/>
      <c r="AM2053" s="1"/>
      <c r="AN2053" s="1"/>
      <c r="AO2053" s="1"/>
      <c r="AP2053" s="1"/>
    </row>
    <row r="2054" spans="1:42" x14ac:dyDescent="0.25">
      <c r="A2054" s="1" t="s">
        <v>1352</v>
      </c>
      <c r="B2054" s="1">
        <v>1011498</v>
      </c>
      <c r="C2054" s="1">
        <v>2020</v>
      </c>
      <c r="D2054" s="1" t="s">
        <v>43</v>
      </c>
      <c r="E2054" s="1" t="s">
        <v>44</v>
      </c>
      <c r="F2054" s="1" t="s">
        <v>66</v>
      </c>
      <c r="G2054" s="1" t="s">
        <v>1263</v>
      </c>
      <c r="H2054" s="1"/>
      <c r="I2054" s="1" t="s">
        <v>68</v>
      </c>
      <c r="J2054" s="1"/>
      <c r="K2054" s="1" t="s">
        <v>49</v>
      </c>
      <c r="L2054" s="1">
        <v>9446</v>
      </c>
      <c r="M2054" s="1">
        <v>83</v>
      </c>
      <c r="N2054" s="1">
        <v>32</v>
      </c>
      <c r="O2054" s="1">
        <v>37</v>
      </c>
      <c r="P2054" s="1">
        <v>6.4000000000000003E-3</v>
      </c>
      <c r="Q2054" s="1">
        <v>6.4000000000000003E-3</v>
      </c>
      <c r="R2054" s="1">
        <v>0.33929999999999999</v>
      </c>
      <c r="S2054" s="1">
        <v>0.33929999999999999</v>
      </c>
      <c r="T2054" s="1">
        <v>13</v>
      </c>
      <c r="U2054" s="1">
        <v>2</v>
      </c>
      <c r="V2054" s="1">
        <v>0</v>
      </c>
      <c r="W2054" s="1" t="s">
        <v>49</v>
      </c>
      <c r="X2054" s="1"/>
      <c r="Y2054" s="1"/>
      <c r="Z2054" s="1"/>
      <c r="AA2054" s="1"/>
      <c r="AB2054" s="1"/>
      <c r="AC2054" s="1" t="s">
        <v>50</v>
      </c>
      <c r="AD2054" s="1">
        <v>2</v>
      </c>
      <c r="AE2054" s="1">
        <v>1.1592</v>
      </c>
      <c r="AF2054" s="1">
        <v>1.4636</v>
      </c>
      <c r="AG2054" s="1" t="s">
        <v>49</v>
      </c>
      <c r="AH2054" s="1"/>
      <c r="AI2054" s="1"/>
      <c r="AJ2054" s="1"/>
      <c r="AK2054" s="1"/>
      <c r="AL2054" s="1"/>
      <c r="AM2054" s="1"/>
      <c r="AN2054" s="1"/>
      <c r="AO2054" s="1"/>
      <c r="AP2054" s="1"/>
    </row>
    <row r="2055" spans="1:42" x14ac:dyDescent="0.25">
      <c r="A2055" s="1" t="s">
        <v>1352</v>
      </c>
      <c r="B2055" s="1">
        <v>1011498</v>
      </c>
      <c r="C2055" s="1">
        <v>2020</v>
      </c>
      <c r="D2055" s="1" t="s">
        <v>43</v>
      </c>
      <c r="E2055" s="1" t="s">
        <v>44</v>
      </c>
      <c r="F2055" s="1" t="s">
        <v>66</v>
      </c>
      <c r="G2055" s="1" t="s">
        <v>535</v>
      </c>
      <c r="H2055" s="1"/>
      <c r="I2055" s="1" t="s">
        <v>68</v>
      </c>
      <c r="J2055" s="1"/>
      <c r="K2055" s="1" t="s">
        <v>49</v>
      </c>
      <c r="L2055" s="1">
        <v>2101924</v>
      </c>
      <c r="M2055" s="1">
        <v>80</v>
      </c>
      <c r="N2055" s="1">
        <v>35</v>
      </c>
      <c r="O2055" s="1">
        <v>38</v>
      </c>
      <c r="P2055" s="1">
        <v>0.1055</v>
      </c>
      <c r="Q2055" s="1">
        <v>0.1055</v>
      </c>
      <c r="R2055" s="1">
        <v>0.3649</v>
      </c>
      <c r="S2055" s="1">
        <v>0.3649</v>
      </c>
      <c r="T2055" s="1">
        <v>64</v>
      </c>
      <c r="U2055" s="1">
        <v>29</v>
      </c>
      <c r="V2055" s="1">
        <v>0</v>
      </c>
      <c r="W2055" s="1" t="s">
        <v>50</v>
      </c>
      <c r="X2055" s="1">
        <v>20</v>
      </c>
      <c r="Y2055" s="1">
        <v>14.88</v>
      </c>
      <c r="Z2055" s="1">
        <v>194.7587</v>
      </c>
      <c r="AA2055" s="1">
        <v>0.74399999999999999</v>
      </c>
      <c r="AB2055" s="1">
        <v>9.7378999999999998</v>
      </c>
      <c r="AC2055" s="1" t="s">
        <v>50</v>
      </c>
      <c r="AD2055" s="1">
        <v>9</v>
      </c>
      <c r="AE2055" s="1">
        <v>0.121</v>
      </c>
      <c r="AF2055" s="1">
        <v>1.5814999999999999</v>
      </c>
      <c r="AG2055" s="1" t="s">
        <v>49</v>
      </c>
      <c r="AH2055" s="1"/>
      <c r="AI2055" s="1"/>
      <c r="AJ2055" s="1"/>
      <c r="AK2055" s="1"/>
      <c r="AL2055" s="1"/>
      <c r="AM2055" s="1"/>
      <c r="AN2055" s="1"/>
      <c r="AO2055" s="1"/>
      <c r="AP2055" s="1"/>
    </row>
    <row r="2056" spans="1:42" x14ac:dyDescent="0.25">
      <c r="A2056" s="1" t="s">
        <v>1352</v>
      </c>
      <c r="B2056" s="1">
        <v>1011498</v>
      </c>
      <c r="C2056" s="1">
        <v>2020</v>
      </c>
      <c r="D2056" s="1" t="s">
        <v>43</v>
      </c>
      <c r="E2056" s="1" t="s">
        <v>44</v>
      </c>
      <c r="F2056" s="1" t="s">
        <v>66</v>
      </c>
      <c r="G2056" s="1" t="s">
        <v>1319</v>
      </c>
      <c r="H2056" s="1"/>
      <c r="I2056" s="1" t="s">
        <v>68</v>
      </c>
      <c r="J2056" s="1"/>
      <c r="K2056" s="1" t="s">
        <v>49</v>
      </c>
      <c r="L2056" s="1">
        <v>24818</v>
      </c>
      <c r="M2056" s="1">
        <v>86</v>
      </c>
      <c r="N2056" s="1">
        <v>29</v>
      </c>
      <c r="O2056" s="1">
        <v>30</v>
      </c>
      <c r="P2056" s="1">
        <v>1.17E-2</v>
      </c>
      <c r="Q2056" s="1">
        <v>3.0499999999999999E-2</v>
      </c>
      <c r="R2056" s="1">
        <v>0.1671</v>
      </c>
      <c r="S2056" s="1">
        <v>0.4078</v>
      </c>
      <c r="T2056" s="1">
        <v>19</v>
      </c>
      <c r="U2056" s="1">
        <v>3</v>
      </c>
      <c r="V2056" s="1">
        <v>0</v>
      </c>
      <c r="W2056" s="1" t="s">
        <v>49</v>
      </c>
      <c r="X2056" s="1"/>
      <c r="Y2056" s="1"/>
      <c r="Z2056" s="1"/>
      <c r="AA2056" s="1"/>
      <c r="AB2056" s="1"/>
      <c r="AC2056" s="1" t="s">
        <v>50</v>
      </c>
      <c r="AD2056" s="1">
        <v>3</v>
      </c>
      <c r="AE2056" s="1">
        <v>0.39119999999999999</v>
      </c>
      <c r="AF2056" s="1">
        <v>1.0266</v>
      </c>
      <c r="AG2056" s="1" t="s">
        <v>49</v>
      </c>
      <c r="AH2056" s="1"/>
      <c r="AI2056" s="1"/>
      <c r="AJ2056" s="1"/>
      <c r="AK2056" s="1"/>
      <c r="AL2056" s="1"/>
      <c r="AM2056" s="1"/>
      <c r="AN2056" s="1"/>
      <c r="AO2056" s="1"/>
      <c r="AP2056" s="1"/>
    </row>
    <row r="2057" spans="1:42" x14ac:dyDescent="0.25">
      <c r="A2057" s="1" t="s">
        <v>1352</v>
      </c>
      <c r="B2057" s="1">
        <v>1011498</v>
      </c>
      <c r="C2057" s="1">
        <v>2020</v>
      </c>
      <c r="D2057" s="1" t="s">
        <v>43</v>
      </c>
      <c r="E2057" s="1" t="s">
        <v>44</v>
      </c>
      <c r="F2057" s="1" t="s">
        <v>66</v>
      </c>
      <c r="G2057" s="1" t="s">
        <v>95</v>
      </c>
      <c r="H2057" s="1"/>
      <c r="I2057" s="1" t="s">
        <v>68</v>
      </c>
      <c r="J2057" s="1"/>
      <c r="K2057" s="1" t="s">
        <v>49</v>
      </c>
      <c r="L2057" s="1">
        <v>1875070</v>
      </c>
      <c r="M2057" s="1">
        <v>80</v>
      </c>
      <c r="N2057" s="1">
        <v>33</v>
      </c>
      <c r="O2057" s="1">
        <v>34</v>
      </c>
      <c r="P2057" s="1">
        <v>5.62E-2</v>
      </c>
      <c r="Q2057" s="1">
        <v>5.62E-2</v>
      </c>
      <c r="R2057" s="1">
        <v>0.40429999999999999</v>
      </c>
      <c r="S2057" s="1">
        <v>0.40429999999999999</v>
      </c>
      <c r="T2057" s="1">
        <v>237</v>
      </c>
      <c r="U2057" s="1">
        <v>62</v>
      </c>
      <c r="V2057" s="1">
        <v>0</v>
      </c>
      <c r="W2057" s="1" t="s">
        <v>50</v>
      </c>
      <c r="X2057" s="1">
        <v>42</v>
      </c>
      <c r="Y2057" s="1">
        <v>3.306</v>
      </c>
      <c r="Z2057" s="1">
        <v>147.34</v>
      </c>
      <c r="AA2057" s="1">
        <v>0.1653</v>
      </c>
      <c r="AB2057" s="1">
        <v>7.3672000000000004</v>
      </c>
      <c r="AC2057" s="1" t="s">
        <v>50</v>
      </c>
      <c r="AD2057" s="1">
        <v>20</v>
      </c>
      <c r="AE2057" s="1">
        <v>0.16</v>
      </c>
      <c r="AF2057" s="1">
        <v>7.1505999999999998</v>
      </c>
      <c r="AG2057" s="1" t="s">
        <v>49</v>
      </c>
      <c r="AH2057" s="1"/>
      <c r="AI2057" s="1"/>
      <c r="AJ2057" s="1"/>
      <c r="AK2057" s="1"/>
      <c r="AL2057" s="1"/>
      <c r="AM2057" s="1"/>
      <c r="AN2057" s="1"/>
      <c r="AO2057" s="1"/>
      <c r="AP2057" s="1"/>
    </row>
    <row r="2058" spans="1:42" x14ac:dyDescent="0.25">
      <c r="A2058" s="1" t="s">
        <v>1353</v>
      </c>
      <c r="B2058" s="1">
        <v>1009731</v>
      </c>
      <c r="C2058" s="1">
        <v>2020</v>
      </c>
      <c r="D2058" s="1" t="s">
        <v>43</v>
      </c>
      <c r="E2058" s="1" t="s">
        <v>44</v>
      </c>
      <c r="F2058" s="1" t="s">
        <v>66</v>
      </c>
      <c r="G2058" s="1" t="s">
        <v>1354</v>
      </c>
      <c r="H2058" s="1"/>
      <c r="I2058" s="1" t="s">
        <v>47</v>
      </c>
      <c r="J2058" s="1" t="s">
        <v>415</v>
      </c>
      <c r="K2058" s="1" t="s">
        <v>49</v>
      </c>
      <c r="L2058" s="1">
        <v>949.43953680000004</v>
      </c>
      <c r="M2058" s="1">
        <v>121.92</v>
      </c>
      <c r="N2058" s="1">
        <v>61.012</v>
      </c>
      <c r="O2058" s="1">
        <v>37.28</v>
      </c>
      <c r="P2058" s="1">
        <v>0</v>
      </c>
      <c r="Q2058" s="1">
        <v>3.0400000000000002E-3</v>
      </c>
      <c r="R2058" s="1">
        <v>2.9500000000000001E-4</v>
      </c>
      <c r="S2058" s="1">
        <v>3.78E-2</v>
      </c>
      <c r="T2058" s="1">
        <v>1</v>
      </c>
      <c r="U2058" s="1">
        <v>2</v>
      </c>
      <c r="V2058" s="1">
        <v>0</v>
      </c>
      <c r="W2058" s="1" t="s">
        <v>49</v>
      </c>
      <c r="X2058" s="1"/>
      <c r="Y2058" s="1"/>
      <c r="Z2058" s="1"/>
      <c r="AA2058" s="1"/>
      <c r="AB2058" s="1"/>
      <c r="AC2058" s="1" t="s">
        <v>49</v>
      </c>
      <c r="AD2058" s="1"/>
      <c r="AE2058" s="1"/>
      <c r="AF2058" s="1"/>
      <c r="AG2058" s="1" t="s">
        <v>50</v>
      </c>
      <c r="AH2058" s="1">
        <v>2</v>
      </c>
      <c r="AI2058" s="1">
        <v>5.5168102000000001</v>
      </c>
      <c r="AJ2058" s="1">
        <v>7.0619999999999997E-3</v>
      </c>
      <c r="AK2058" s="1">
        <v>1.0900000000000001E-5</v>
      </c>
      <c r="AL2058" s="1"/>
      <c r="AM2058" s="1"/>
      <c r="AN2058" s="1"/>
      <c r="AO2058" s="1"/>
      <c r="AP2058" s="1"/>
    </row>
    <row r="2059" spans="1:42" x14ac:dyDescent="0.25">
      <c r="A2059" s="1" t="s">
        <v>1353</v>
      </c>
      <c r="B2059" s="1">
        <v>1009731</v>
      </c>
      <c r="C2059" s="1">
        <v>2020</v>
      </c>
      <c r="D2059" s="1" t="s">
        <v>43</v>
      </c>
      <c r="E2059" s="1" t="s">
        <v>44</v>
      </c>
      <c r="F2059" s="1" t="s">
        <v>66</v>
      </c>
      <c r="G2059" s="1" t="s">
        <v>138</v>
      </c>
      <c r="H2059" s="1"/>
      <c r="I2059" s="1" t="s">
        <v>47</v>
      </c>
      <c r="J2059" s="1" t="s">
        <v>415</v>
      </c>
      <c r="K2059" s="1" t="s">
        <v>49</v>
      </c>
      <c r="L2059" s="1">
        <v>2681869.7909045001</v>
      </c>
      <c r="M2059" s="1">
        <v>121.92</v>
      </c>
      <c r="N2059" s="1">
        <v>61.012</v>
      </c>
      <c r="O2059" s="1">
        <v>37.28</v>
      </c>
      <c r="P2059" s="1">
        <v>0</v>
      </c>
      <c r="Q2059" s="1">
        <v>3.0400000000000002E-3</v>
      </c>
      <c r="R2059" s="1">
        <v>2.9500000000000001E-4</v>
      </c>
      <c r="S2059" s="1">
        <v>3.78E-2</v>
      </c>
      <c r="T2059" s="1">
        <v>123</v>
      </c>
      <c r="U2059" s="1">
        <v>316</v>
      </c>
      <c r="V2059" s="1">
        <v>20</v>
      </c>
      <c r="W2059" s="1" t="s">
        <v>49</v>
      </c>
      <c r="X2059" s="1"/>
      <c r="Y2059" s="1"/>
      <c r="Z2059" s="1"/>
      <c r="AA2059" s="1"/>
      <c r="AB2059" s="1"/>
      <c r="AC2059" s="1" t="s">
        <v>49</v>
      </c>
      <c r="AD2059" s="1"/>
      <c r="AE2059" s="1"/>
      <c r="AF2059" s="1"/>
      <c r="AG2059" s="1" t="s">
        <v>50</v>
      </c>
      <c r="AH2059" s="1">
        <v>316</v>
      </c>
      <c r="AI2059" s="1">
        <v>15583.2635851</v>
      </c>
      <c r="AJ2059" s="1">
        <v>19.948058</v>
      </c>
      <c r="AK2059" s="1">
        <v>3.0683599999999998E-2</v>
      </c>
      <c r="AL2059" s="1"/>
      <c r="AM2059" s="1"/>
      <c r="AN2059" s="1"/>
      <c r="AO2059" s="1"/>
      <c r="AP2059" s="1"/>
    </row>
    <row r="2060" spans="1:42" x14ac:dyDescent="0.25">
      <c r="A2060" s="1" t="s">
        <v>1355</v>
      </c>
      <c r="B2060" s="1">
        <v>1008113</v>
      </c>
      <c r="C2060" s="1">
        <v>2020</v>
      </c>
      <c r="D2060" s="1" t="s">
        <v>43</v>
      </c>
      <c r="E2060" s="1" t="s">
        <v>44</v>
      </c>
      <c r="F2060" s="1" t="s">
        <v>66</v>
      </c>
      <c r="G2060" s="1" t="s">
        <v>255</v>
      </c>
      <c r="H2060" s="1"/>
      <c r="I2060" s="1" t="s">
        <v>47</v>
      </c>
      <c r="J2060" s="1" t="s">
        <v>415</v>
      </c>
      <c r="K2060" s="1" t="s">
        <v>49</v>
      </c>
      <c r="L2060" s="1">
        <v>181423.2623182</v>
      </c>
      <c r="M2060" s="1">
        <v>97.666666699999993</v>
      </c>
      <c r="N2060" s="1">
        <v>158.2222222</v>
      </c>
      <c r="O2060" s="1">
        <v>36.9166667</v>
      </c>
      <c r="P2060" s="1">
        <v>9.6609999999999994E-3</v>
      </c>
      <c r="Q2060" s="1">
        <v>1.7770999999999999E-2</v>
      </c>
      <c r="R2060" s="1">
        <v>0.21415000000000001</v>
      </c>
      <c r="S2060" s="1">
        <v>0.26507599999999998</v>
      </c>
      <c r="T2060" s="1">
        <v>15</v>
      </c>
      <c r="U2060" s="1">
        <v>25</v>
      </c>
      <c r="V2060" s="1">
        <v>25</v>
      </c>
      <c r="W2060" s="1" t="s">
        <v>49</v>
      </c>
      <c r="X2060" s="1"/>
      <c r="Y2060" s="1"/>
      <c r="Z2060" s="1"/>
      <c r="AA2060" s="1"/>
      <c r="AB2060" s="1"/>
      <c r="AC2060" s="1" t="s">
        <v>49</v>
      </c>
      <c r="AD2060" s="1"/>
      <c r="AE2060" s="1"/>
      <c r="AF2060" s="1"/>
      <c r="AG2060" s="1" t="s">
        <v>50</v>
      </c>
      <c r="AH2060" s="1">
        <v>25</v>
      </c>
      <c r="AI2060" s="1">
        <v>1319.9500776</v>
      </c>
      <c r="AJ2060" s="1">
        <v>0.74928260000000002</v>
      </c>
      <c r="AK2060" s="1">
        <v>2.1749999999999999E-3</v>
      </c>
      <c r="AL2060" s="1"/>
      <c r="AM2060" s="1"/>
      <c r="AN2060" s="1"/>
      <c r="AO2060" s="1"/>
      <c r="AP2060" s="1"/>
    </row>
    <row r="2061" spans="1:42" x14ac:dyDescent="0.25">
      <c r="A2061" s="1" t="s">
        <v>1355</v>
      </c>
      <c r="B2061" s="1">
        <v>1008113</v>
      </c>
      <c r="C2061" s="1">
        <v>2020</v>
      </c>
      <c r="D2061" s="1" t="s">
        <v>43</v>
      </c>
      <c r="E2061" s="1" t="s">
        <v>44</v>
      </c>
      <c r="F2061" s="1" t="s">
        <v>66</v>
      </c>
      <c r="G2061" s="1" t="s">
        <v>290</v>
      </c>
      <c r="H2061" s="1"/>
      <c r="I2061" s="1" t="s">
        <v>47</v>
      </c>
      <c r="J2061" s="1" t="s">
        <v>415</v>
      </c>
      <c r="K2061" s="1" t="s">
        <v>49</v>
      </c>
      <c r="L2061" s="1">
        <v>8393.6179049000002</v>
      </c>
      <c r="M2061" s="1">
        <v>95</v>
      </c>
      <c r="N2061" s="1">
        <v>120</v>
      </c>
      <c r="O2061" s="1">
        <v>46</v>
      </c>
      <c r="P2061" s="1">
        <v>9.273E-3</v>
      </c>
      <c r="Q2061" s="1">
        <v>9.273E-3</v>
      </c>
      <c r="R2061" s="1">
        <v>0.183756</v>
      </c>
      <c r="S2061" s="1">
        <v>0.183756</v>
      </c>
      <c r="T2061" s="1">
        <v>2</v>
      </c>
      <c r="U2061" s="1">
        <v>3</v>
      </c>
      <c r="V2061" s="1">
        <v>3</v>
      </c>
      <c r="W2061" s="1" t="s">
        <v>49</v>
      </c>
      <c r="X2061" s="1"/>
      <c r="Y2061" s="1"/>
      <c r="Z2061" s="1"/>
      <c r="AA2061" s="1"/>
      <c r="AB2061" s="1"/>
      <c r="AC2061" s="1" t="s">
        <v>49</v>
      </c>
      <c r="AD2061" s="1"/>
      <c r="AE2061" s="1"/>
      <c r="AF2061" s="1"/>
      <c r="AG2061" s="1" t="s">
        <v>50</v>
      </c>
      <c r="AH2061" s="1">
        <v>3</v>
      </c>
      <c r="AI2061" s="1">
        <v>161.07163159999999</v>
      </c>
      <c r="AJ2061" s="1">
        <v>6.09583E-2</v>
      </c>
      <c r="AK2061" s="1">
        <v>2.6709999999999999E-4</v>
      </c>
      <c r="AL2061" s="1"/>
      <c r="AM2061" s="1"/>
      <c r="AN2061" s="1"/>
      <c r="AO2061" s="1"/>
      <c r="AP2061" s="1"/>
    </row>
    <row r="2062" spans="1:42" x14ac:dyDescent="0.25">
      <c r="A2062" s="1" t="s">
        <v>1356</v>
      </c>
      <c r="B2062" s="1">
        <v>1009353</v>
      </c>
      <c r="C2062" s="1">
        <v>2020</v>
      </c>
      <c r="D2062" s="1" t="s">
        <v>43</v>
      </c>
      <c r="E2062" s="1" t="s">
        <v>44</v>
      </c>
      <c r="F2062" s="1" t="s">
        <v>66</v>
      </c>
      <c r="G2062" s="1" t="s">
        <v>816</v>
      </c>
      <c r="H2062" s="1"/>
      <c r="I2062" s="1" t="s">
        <v>47</v>
      </c>
      <c r="J2062" s="1" t="s">
        <v>781</v>
      </c>
      <c r="K2062" s="1" t="s">
        <v>49</v>
      </c>
      <c r="L2062" s="1">
        <v>1202090.3500000001</v>
      </c>
      <c r="M2062" s="1">
        <v>105.8</v>
      </c>
      <c r="N2062" s="1">
        <v>60.37</v>
      </c>
      <c r="O2062" s="1">
        <v>50.2</v>
      </c>
      <c r="P2062" s="1">
        <v>0</v>
      </c>
      <c r="Q2062" s="1">
        <v>6.4000000000000003E-3</v>
      </c>
      <c r="R2062" s="1">
        <v>3.4000000000000002E-2</v>
      </c>
      <c r="S2062" s="1">
        <v>0.87219999999999998</v>
      </c>
      <c r="T2062" s="1">
        <v>42</v>
      </c>
      <c r="U2062" s="1">
        <v>81</v>
      </c>
      <c r="V2062" s="1">
        <v>0</v>
      </c>
      <c r="W2062" s="1" t="s">
        <v>49</v>
      </c>
      <c r="X2062" s="1"/>
      <c r="Y2062" s="1"/>
      <c r="Z2062" s="1"/>
      <c r="AA2062" s="1"/>
      <c r="AB2062" s="1"/>
      <c r="AC2062" s="1" t="s">
        <v>49</v>
      </c>
      <c r="AD2062" s="1"/>
      <c r="AE2062" s="1"/>
      <c r="AF2062" s="1"/>
      <c r="AG2062" s="1" t="s">
        <v>50</v>
      </c>
      <c r="AH2062" s="1">
        <v>81</v>
      </c>
      <c r="AI2062" s="1">
        <v>17080.2</v>
      </c>
      <c r="AJ2062" s="1">
        <v>13.36</v>
      </c>
      <c r="AK2062" s="1">
        <v>0</v>
      </c>
      <c r="AL2062" s="1"/>
      <c r="AM2062" s="1"/>
      <c r="AN2062" s="1"/>
      <c r="AO2062" s="1"/>
      <c r="AP2062" s="1"/>
    </row>
    <row r="2063" spans="1:42" x14ac:dyDescent="0.25">
      <c r="A2063" s="1" t="s">
        <v>1356</v>
      </c>
      <c r="B2063" s="1">
        <v>1009353</v>
      </c>
      <c r="C2063" s="1">
        <v>2020</v>
      </c>
      <c r="D2063" s="1" t="s">
        <v>43</v>
      </c>
      <c r="E2063" s="1" t="s">
        <v>44</v>
      </c>
      <c r="F2063" s="1" t="s">
        <v>66</v>
      </c>
      <c r="G2063" s="1" t="s">
        <v>1357</v>
      </c>
      <c r="H2063" s="1"/>
      <c r="I2063" s="1" t="s">
        <v>47</v>
      </c>
      <c r="J2063" s="1" t="s">
        <v>781</v>
      </c>
      <c r="K2063" s="1" t="s">
        <v>49</v>
      </c>
      <c r="L2063" s="1">
        <v>114796.09</v>
      </c>
      <c r="M2063" s="1">
        <v>105.8</v>
      </c>
      <c r="N2063" s="1">
        <v>64.7</v>
      </c>
      <c r="O2063" s="1">
        <v>57.28</v>
      </c>
      <c r="P2063" s="1">
        <v>1.2999999999999999E-3</v>
      </c>
      <c r="Q2063" s="1">
        <v>2.6499999999999999E-2</v>
      </c>
      <c r="R2063" s="1">
        <v>3.9199999999999999E-2</v>
      </c>
      <c r="S2063" s="1">
        <v>0.91500000000000004</v>
      </c>
      <c r="T2063" s="1">
        <v>24</v>
      </c>
      <c r="U2063" s="1">
        <v>53</v>
      </c>
      <c r="V2063" s="1">
        <v>0</v>
      </c>
      <c r="W2063" s="1" t="s">
        <v>49</v>
      </c>
      <c r="X2063" s="1"/>
      <c r="Y2063" s="1"/>
      <c r="Z2063" s="1"/>
      <c r="AA2063" s="1"/>
      <c r="AB2063" s="1"/>
      <c r="AC2063" s="1" t="s">
        <v>49</v>
      </c>
      <c r="AD2063" s="1"/>
      <c r="AE2063" s="1"/>
      <c r="AF2063" s="1"/>
      <c r="AG2063" s="1" t="s">
        <v>50</v>
      </c>
      <c r="AH2063" s="1">
        <v>53</v>
      </c>
      <c r="AI2063" s="1">
        <v>1943.9</v>
      </c>
      <c r="AJ2063" s="1">
        <v>1.1499999999999999</v>
      </c>
      <c r="AK2063" s="1">
        <v>0</v>
      </c>
      <c r="AL2063" s="1"/>
      <c r="AM2063" s="1"/>
      <c r="AN2063" s="1"/>
      <c r="AO2063" s="1"/>
      <c r="AP2063" s="1"/>
    </row>
    <row r="2064" spans="1:42" x14ac:dyDescent="0.25">
      <c r="A2064" s="1" t="s">
        <v>1356</v>
      </c>
      <c r="B2064" s="1">
        <v>1009353</v>
      </c>
      <c r="C2064" s="1">
        <v>2020</v>
      </c>
      <c r="D2064" s="1" t="s">
        <v>43</v>
      </c>
      <c r="E2064" s="1" t="s">
        <v>44</v>
      </c>
      <c r="F2064" s="1" t="s">
        <v>66</v>
      </c>
      <c r="G2064" s="1" t="s">
        <v>605</v>
      </c>
      <c r="H2064" s="1"/>
      <c r="I2064" s="1" t="s">
        <v>47</v>
      </c>
      <c r="J2064" s="1" t="s">
        <v>781</v>
      </c>
      <c r="K2064" s="1" t="s">
        <v>49</v>
      </c>
      <c r="L2064" s="1">
        <v>906345.87</v>
      </c>
      <c r="M2064" s="1">
        <v>112.5</v>
      </c>
      <c r="N2064" s="1">
        <v>63.64</v>
      </c>
      <c r="O2064" s="1">
        <v>49.79</v>
      </c>
      <c r="P2064" s="1">
        <v>2.9999999999999997E-4</v>
      </c>
      <c r="Q2064" s="1">
        <v>1.66E-2</v>
      </c>
      <c r="R2064" s="1">
        <v>2.9999999999999997E-4</v>
      </c>
      <c r="S2064" s="1">
        <v>0.95299999999999996</v>
      </c>
      <c r="T2064" s="1">
        <v>47</v>
      </c>
      <c r="U2064" s="1">
        <v>130</v>
      </c>
      <c r="V2064" s="1">
        <v>0</v>
      </c>
      <c r="W2064" s="1" t="s">
        <v>49</v>
      </c>
      <c r="X2064" s="1"/>
      <c r="Y2064" s="1"/>
      <c r="Z2064" s="1"/>
      <c r="AA2064" s="1"/>
      <c r="AB2064" s="1"/>
      <c r="AC2064" s="1" t="s">
        <v>50</v>
      </c>
      <c r="AD2064" s="1">
        <v>10</v>
      </c>
      <c r="AE2064" s="1">
        <v>0</v>
      </c>
      <c r="AF2064" s="1">
        <v>0.8</v>
      </c>
      <c r="AG2064" s="1" t="s">
        <v>50</v>
      </c>
      <c r="AH2064" s="1">
        <v>120</v>
      </c>
      <c r="AI2064" s="1">
        <v>9530.7999999999993</v>
      </c>
      <c r="AJ2064" s="1">
        <v>6.23</v>
      </c>
      <c r="AK2064" s="1">
        <v>0</v>
      </c>
      <c r="AL2064" s="1"/>
      <c r="AM2064" s="1"/>
      <c r="AN2064" s="1"/>
      <c r="AO2064" s="1"/>
      <c r="AP2064" s="1"/>
    </row>
    <row r="2065" spans="1:42" x14ac:dyDescent="0.25">
      <c r="A2065" s="1" t="s">
        <v>1356</v>
      </c>
      <c r="B2065" s="1">
        <v>1009353</v>
      </c>
      <c r="C2065" s="1">
        <v>2020</v>
      </c>
      <c r="D2065" s="1" t="s">
        <v>43</v>
      </c>
      <c r="E2065" s="1" t="s">
        <v>44</v>
      </c>
      <c r="F2065" s="1" t="s">
        <v>66</v>
      </c>
      <c r="G2065" s="1" t="s">
        <v>820</v>
      </c>
      <c r="H2065" s="1"/>
      <c r="I2065" s="1" t="s">
        <v>47</v>
      </c>
      <c r="J2065" s="1" t="s">
        <v>781</v>
      </c>
      <c r="K2065" s="1" t="s">
        <v>49</v>
      </c>
      <c r="L2065" s="1">
        <v>47502.89</v>
      </c>
      <c r="M2065" s="1">
        <v>112.5</v>
      </c>
      <c r="N2065" s="1">
        <v>64.7</v>
      </c>
      <c r="O2065" s="1">
        <v>51.39</v>
      </c>
      <c r="P2065" s="1">
        <v>2E-3</v>
      </c>
      <c r="Q2065" s="1">
        <v>1.44E-2</v>
      </c>
      <c r="R2065" s="1">
        <v>6.8599999999999994E-2</v>
      </c>
      <c r="S2065" s="1">
        <v>0.84989999999999999</v>
      </c>
      <c r="T2065" s="1">
        <v>33</v>
      </c>
      <c r="U2065" s="1">
        <v>65</v>
      </c>
      <c r="V2065" s="1">
        <v>0</v>
      </c>
      <c r="W2065" s="1" t="s">
        <v>49</v>
      </c>
      <c r="X2065" s="1"/>
      <c r="Y2065" s="1"/>
      <c r="Z2065" s="1"/>
      <c r="AA2065" s="1"/>
      <c r="AB2065" s="1"/>
      <c r="AC2065" s="1" t="s">
        <v>50</v>
      </c>
      <c r="AD2065" s="1">
        <v>48</v>
      </c>
      <c r="AE2065" s="1">
        <v>0.1</v>
      </c>
      <c r="AF2065" s="1">
        <v>1.08</v>
      </c>
      <c r="AG2065" s="1" t="s">
        <v>50</v>
      </c>
      <c r="AH2065" s="1">
        <v>17</v>
      </c>
      <c r="AI2065" s="1">
        <v>581.79999999999995</v>
      </c>
      <c r="AJ2065" s="1">
        <v>0.23</v>
      </c>
      <c r="AK2065" s="1">
        <v>1E-4</v>
      </c>
      <c r="AL2065" s="1"/>
      <c r="AM2065" s="1"/>
      <c r="AN2065" s="1"/>
      <c r="AO2065" s="1"/>
      <c r="AP2065" s="1"/>
    </row>
    <row r="2066" spans="1:42" x14ac:dyDescent="0.25">
      <c r="A2066" s="1" t="s">
        <v>1356</v>
      </c>
      <c r="B2066" s="1">
        <v>1009353</v>
      </c>
      <c r="C2066" s="1">
        <v>2020</v>
      </c>
      <c r="D2066" s="1" t="s">
        <v>43</v>
      </c>
      <c r="E2066" s="1" t="s">
        <v>44</v>
      </c>
      <c r="F2066" s="1" t="s">
        <v>66</v>
      </c>
      <c r="G2066" s="1" t="s">
        <v>953</v>
      </c>
      <c r="H2066" s="1"/>
      <c r="I2066" s="1" t="s">
        <v>47</v>
      </c>
      <c r="J2066" s="1" t="s">
        <v>781</v>
      </c>
      <c r="K2066" s="1" t="s">
        <v>49</v>
      </c>
      <c r="L2066" s="1">
        <v>6239.52</v>
      </c>
      <c r="M2066" s="1">
        <v>120</v>
      </c>
      <c r="N2066" s="1">
        <v>64.7</v>
      </c>
      <c r="O2066" s="1">
        <v>55</v>
      </c>
      <c r="P2066" s="1">
        <v>0</v>
      </c>
      <c r="Q2066" s="1">
        <v>2.0400000000000001E-2</v>
      </c>
      <c r="R2066" s="1">
        <v>0</v>
      </c>
      <c r="S2066" s="1">
        <v>0.90690000000000004</v>
      </c>
      <c r="T2066" s="1">
        <v>2</v>
      </c>
      <c r="U2066" s="1">
        <v>5</v>
      </c>
      <c r="V2066" s="1">
        <v>0</v>
      </c>
      <c r="W2066" s="1" t="s">
        <v>49</v>
      </c>
      <c r="X2066" s="1"/>
      <c r="Y2066" s="1"/>
      <c r="Z2066" s="1"/>
      <c r="AA2066" s="1"/>
      <c r="AB2066" s="1"/>
      <c r="AC2066" s="1" t="s">
        <v>49</v>
      </c>
      <c r="AD2066" s="1"/>
      <c r="AE2066" s="1"/>
      <c r="AF2066" s="1"/>
      <c r="AG2066" s="1" t="s">
        <v>50</v>
      </c>
      <c r="AH2066" s="1">
        <v>5</v>
      </c>
      <c r="AI2066" s="1">
        <v>129.94659999999999</v>
      </c>
      <c r="AJ2066" s="1">
        <v>0.06</v>
      </c>
      <c r="AK2066" s="1">
        <v>1E-4</v>
      </c>
      <c r="AL2066" s="1"/>
      <c r="AM2066" s="1"/>
      <c r="AN2066" s="1"/>
      <c r="AO2066" s="1"/>
      <c r="AP2066" s="1"/>
    </row>
    <row r="2067" spans="1:42" x14ac:dyDescent="0.25">
      <c r="A2067" s="1" t="s">
        <v>1356</v>
      </c>
      <c r="B2067" s="1">
        <v>1009353</v>
      </c>
      <c r="C2067" s="1">
        <v>2020</v>
      </c>
      <c r="D2067" s="1" t="s">
        <v>43</v>
      </c>
      <c r="E2067" s="1" t="s">
        <v>44</v>
      </c>
      <c r="F2067" s="1" t="s">
        <v>66</v>
      </c>
      <c r="G2067" s="1" t="s">
        <v>1358</v>
      </c>
      <c r="H2067" s="1"/>
      <c r="I2067" s="1" t="s">
        <v>47</v>
      </c>
      <c r="J2067" s="1" t="s">
        <v>781</v>
      </c>
      <c r="K2067" s="1" t="s">
        <v>49</v>
      </c>
      <c r="L2067" s="1">
        <v>1535171.84</v>
      </c>
      <c r="M2067" s="1">
        <v>63.3</v>
      </c>
      <c r="N2067" s="1">
        <v>63.64</v>
      </c>
      <c r="O2067" s="1">
        <v>53.39</v>
      </c>
      <c r="P2067" s="1">
        <v>0</v>
      </c>
      <c r="Q2067" s="1">
        <v>4.3799999999999999E-2</v>
      </c>
      <c r="R2067" s="1">
        <v>0.02</v>
      </c>
      <c r="S2067" s="1">
        <v>0.86860000000000004</v>
      </c>
      <c r="T2067" s="1">
        <v>32</v>
      </c>
      <c r="U2067" s="1">
        <v>64</v>
      </c>
      <c r="V2067" s="1">
        <v>0</v>
      </c>
      <c r="W2067" s="1" t="s">
        <v>49</v>
      </c>
      <c r="X2067" s="1"/>
      <c r="Y2067" s="1"/>
      <c r="Z2067" s="1"/>
      <c r="AA2067" s="1"/>
      <c r="AB2067" s="1"/>
      <c r="AC2067" s="1" t="s">
        <v>50</v>
      </c>
      <c r="AD2067" s="1">
        <v>2</v>
      </c>
      <c r="AE2067" s="1">
        <v>0.1</v>
      </c>
      <c r="AF2067" s="1">
        <v>1.62</v>
      </c>
      <c r="AG2067" s="1" t="s">
        <v>50</v>
      </c>
      <c r="AH2067" s="1">
        <v>62</v>
      </c>
      <c r="AI2067" s="1">
        <v>33703.599999999999</v>
      </c>
      <c r="AJ2067" s="1">
        <v>12.55</v>
      </c>
      <c r="AK2067" s="1">
        <v>6.0000000000000001E-3</v>
      </c>
      <c r="AL2067" s="1"/>
      <c r="AM2067" s="1"/>
      <c r="AN2067" s="1"/>
      <c r="AO2067" s="1"/>
      <c r="AP2067" s="1"/>
    </row>
    <row r="2068" spans="1:42" x14ac:dyDescent="0.25">
      <c r="A2068" s="1" t="s">
        <v>1356</v>
      </c>
      <c r="B2068" s="1">
        <v>1009353</v>
      </c>
      <c r="C2068" s="1">
        <v>2020</v>
      </c>
      <c r="D2068" s="1" t="s">
        <v>43</v>
      </c>
      <c r="E2068" s="1" t="s">
        <v>44</v>
      </c>
      <c r="F2068" s="1" t="s">
        <v>66</v>
      </c>
      <c r="G2068" s="1" t="s">
        <v>821</v>
      </c>
      <c r="H2068" s="1"/>
      <c r="I2068" s="1" t="s">
        <v>47</v>
      </c>
      <c r="J2068" s="1" t="s">
        <v>781</v>
      </c>
      <c r="K2068" s="1" t="s">
        <v>49</v>
      </c>
      <c r="L2068" s="1">
        <v>124792.06</v>
      </c>
      <c r="M2068" s="1">
        <v>63.3</v>
      </c>
      <c r="N2068" s="1">
        <v>64.7</v>
      </c>
      <c r="O2068" s="1">
        <v>56.95</v>
      </c>
      <c r="P2068" s="1">
        <v>0</v>
      </c>
      <c r="Q2068" s="1">
        <v>6.7999999999999996E-3</v>
      </c>
      <c r="R2068" s="1">
        <v>6.9199999999999998E-2</v>
      </c>
      <c r="S2068" s="1">
        <v>0.59</v>
      </c>
      <c r="T2068" s="1">
        <v>24</v>
      </c>
      <c r="U2068" s="1">
        <v>62</v>
      </c>
      <c r="V2068" s="1">
        <v>0</v>
      </c>
      <c r="W2068" s="1" t="s">
        <v>49</v>
      </c>
      <c r="X2068" s="1"/>
      <c r="Y2068" s="1"/>
      <c r="Z2068" s="1"/>
      <c r="AA2068" s="1"/>
      <c r="AB2068" s="1"/>
      <c r="AC2068" s="1" t="s">
        <v>49</v>
      </c>
      <c r="AD2068" s="1"/>
      <c r="AE2068" s="1"/>
      <c r="AF2068" s="1"/>
      <c r="AG2068" s="1" t="s">
        <v>50</v>
      </c>
      <c r="AH2068" s="1">
        <v>62</v>
      </c>
      <c r="AI2068" s="1">
        <v>1974</v>
      </c>
      <c r="AJ2068" s="1">
        <v>1.66</v>
      </c>
      <c r="AK2068" s="1">
        <v>0</v>
      </c>
      <c r="AL2068" s="1"/>
      <c r="AM2068" s="1"/>
      <c r="AN2068" s="1"/>
      <c r="AO2068" s="1"/>
      <c r="AP2068" s="1"/>
    </row>
    <row r="2069" spans="1:42" x14ac:dyDescent="0.25">
      <c r="A2069" s="1" t="s">
        <v>1356</v>
      </c>
      <c r="B2069" s="1">
        <v>1009353</v>
      </c>
      <c r="C2069" s="1">
        <v>2020</v>
      </c>
      <c r="D2069" s="1" t="s">
        <v>43</v>
      </c>
      <c r="E2069" s="1" t="s">
        <v>44</v>
      </c>
      <c r="F2069" s="1" t="s">
        <v>66</v>
      </c>
      <c r="G2069" s="1" t="s">
        <v>374</v>
      </c>
      <c r="H2069" s="1"/>
      <c r="I2069" s="1" t="s">
        <v>47</v>
      </c>
      <c r="J2069" s="1" t="s">
        <v>781</v>
      </c>
      <c r="K2069" s="1" t="s">
        <v>49</v>
      </c>
      <c r="L2069" s="1">
        <v>1030308.49</v>
      </c>
      <c r="M2069" s="1">
        <v>97.3</v>
      </c>
      <c r="N2069" s="1">
        <v>62.61</v>
      </c>
      <c r="O2069" s="1">
        <v>48.44</v>
      </c>
      <c r="P2069" s="1">
        <v>0</v>
      </c>
      <c r="Q2069" s="1">
        <v>0.14660000000000001</v>
      </c>
      <c r="R2069" s="1">
        <v>1.7500000000000002E-2</v>
      </c>
      <c r="S2069" s="1">
        <v>0.82740000000000002</v>
      </c>
      <c r="T2069" s="1">
        <v>74</v>
      </c>
      <c r="U2069" s="1">
        <v>117</v>
      </c>
      <c r="V2069" s="1">
        <v>0</v>
      </c>
      <c r="W2069" s="1" t="s">
        <v>49</v>
      </c>
      <c r="X2069" s="1"/>
      <c r="Y2069" s="1"/>
      <c r="Z2069" s="1"/>
      <c r="AA2069" s="1"/>
      <c r="AB2069" s="1"/>
      <c r="AC2069" s="1" t="s">
        <v>50</v>
      </c>
      <c r="AD2069" s="1">
        <v>7</v>
      </c>
      <c r="AE2069" s="1">
        <v>0</v>
      </c>
      <c r="AF2069" s="1">
        <v>0.28999999999999998</v>
      </c>
      <c r="AG2069" s="1" t="s">
        <v>50</v>
      </c>
      <c r="AH2069" s="1">
        <v>110</v>
      </c>
      <c r="AI2069" s="1">
        <v>11719</v>
      </c>
      <c r="AJ2069" s="1">
        <v>10.58</v>
      </c>
      <c r="AK2069" s="1">
        <v>0</v>
      </c>
      <c r="AL2069" s="1"/>
      <c r="AM2069" s="1"/>
      <c r="AN2069" s="1"/>
      <c r="AO2069" s="1"/>
      <c r="AP2069" s="1"/>
    </row>
    <row r="2070" spans="1:42" x14ac:dyDescent="0.25">
      <c r="A2070" s="1" t="s">
        <v>1352</v>
      </c>
      <c r="B2070" s="1">
        <v>1011498</v>
      </c>
      <c r="C2070" s="1">
        <v>2020</v>
      </c>
      <c r="D2070" s="1" t="s">
        <v>43</v>
      </c>
      <c r="E2070" s="1" t="s">
        <v>44</v>
      </c>
      <c r="F2070" s="1" t="s">
        <v>66</v>
      </c>
      <c r="G2070" s="1" t="s">
        <v>784</v>
      </c>
      <c r="H2070" s="1"/>
      <c r="I2070" s="1" t="s">
        <v>68</v>
      </c>
      <c r="J2070" s="1"/>
      <c r="K2070" s="1" t="s">
        <v>49</v>
      </c>
      <c r="L2070" s="1">
        <v>210297</v>
      </c>
      <c r="M2070" s="1">
        <v>80</v>
      </c>
      <c r="N2070" s="1">
        <v>35</v>
      </c>
      <c r="O2070" s="1">
        <v>38</v>
      </c>
      <c r="P2070" s="1">
        <v>1E-3</v>
      </c>
      <c r="Q2070" s="1">
        <v>2E-3</v>
      </c>
      <c r="R2070" s="1">
        <v>0.19</v>
      </c>
      <c r="S2070" s="1">
        <v>0.65369999999999995</v>
      </c>
      <c r="T2070" s="1">
        <v>8</v>
      </c>
      <c r="U2070" s="1">
        <v>4</v>
      </c>
      <c r="V2070" s="1">
        <v>0</v>
      </c>
      <c r="W2070" s="1" t="s">
        <v>50</v>
      </c>
      <c r="X2070" s="1">
        <v>4</v>
      </c>
      <c r="Y2070" s="1">
        <v>1.46</v>
      </c>
      <c r="Z2070" s="1">
        <v>25.003699999999998</v>
      </c>
      <c r="AA2070" s="1">
        <v>7.2999999999999995E-2</v>
      </c>
      <c r="AB2070" s="1">
        <v>1.2502</v>
      </c>
      <c r="AC2070" s="1" t="s">
        <v>49</v>
      </c>
      <c r="AD2070" s="1"/>
      <c r="AE2070" s="1"/>
      <c r="AF2070" s="1"/>
      <c r="AG2070" s="1" t="s">
        <v>49</v>
      </c>
      <c r="AH2070" s="1"/>
      <c r="AI2070" s="1"/>
      <c r="AJ2070" s="1"/>
      <c r="AK2070" s="1"/>
      <c r="AL2070" s="1"/>
      <c r="AM2070" s="1"/>
      <c r="AN2070" s="1"/>
      <c r="AO2070" s="1"/>
      <c r="AP2070" s="1"/>
    </row>
    <row r="2071" spans="1:42" x14ac:dyDescent="0.25">
      <c r="A2071" s="1" t="s">
        <v>1352</v>
      </c>
      <c r="B2071" s="1">
        <v>1011498</v>
      </c>
      <c r="C2071" s="1">
        <v>2020</v>
      </c>
      <c r="D2071" s="1" t="s">
        <v>43</v>
      </c>
      <c r="E2071" s="1" t="s">
        <v>44</v>
      </c>
      <c r="F2071" s="1" t="s">
        <v>66</v>
      </c>
      <c r="G2071" s="1" t="s">
        <v>785</v>
      </c>
      <c r="H2071" s="1"/>
      <c r="I2071" s="1" t="s">
        <v>68</v>
      </c>
      <c r="J2071" s="1"/>
      <c r="K2071" s="1" t="s">
        <v>49</v>
      </c>
      <c r="L2071" s="1">
        <v>53534</v>
      </c>
      <c r="M2071" s="1">
        <v>83</v>
      </c>
      <c r="N2071" s="1">
        <v>32</v>
      </c>
      <c r="O2071" s="1">
        <v>42</v>
      </c>
      <c r="P2071" s="1">
        <v>2.8999999999999998E-3</v>
      </c>
      <c r="Q2071" s="1">
        <v>2.8999999999999998E-3</v>
      </c>
      <c r="R2071" s="1">
        <v>0.13738</v>
      </c>
      <c r="S2071" s="1">
        <v>0.13738</v>
      </c>
      <c r="T2071" s="1">
        <v>17</v>
      </c>
      <c r="U2071" s="1">
        <v>4</v>
      </c>
      <c r="V2071" s="1">
        <v>0</v>
      </c>
      <c r="W2071" s="1" t="s">
        <v>50</v>
      </c>
      <c r="X2071" s="1">
        <v>4</v>
      </c>
      <c r="Y2071" s="1">
        <v>3.7120000000000002</v>
      </c>
      <c r="Z2071" s="1">
        <v>26.547999999999998</v>
      </c>
      <c r="AA2071" s="1">
        <v>1.856E-2</v>
      </c>
      <c r="AB2071" s="1">
        <v>1.3273999999999999</v>
      </c>
      <c r="AC2071" s="1" t="s">
        <v>49</v>
      </c>
      <c r="AD2071" s="1"/>
      <c r="AE2071" s="1"/>
      <c r="AF2071" s="1"/>
      <c r="AG2071" s="1" t="s">
        <v>49</v>
      </c>
      <c r="AH2071" s="1"/>
      <c r="AI2071" s="1"/>
      <c r="AJ2071" s="1"/>
      <c r="AK2071" s="1"/>
      <c r="AL2071" s="1"/>
      <c r="AM2071" s="1"/>
      <c r="AN2071" s="1"/>
      <c r="AO2071" s="1"/>
      <c r="AP2071" s="1"/>
    </row>
    <row r="2072" spans="1:42" x14ac:dyDescent="0.25">
      <c r="A2072" s="1" t="s">
        <v>1352</v>
      </c>
      <c r="B2072" s="1">
        <v>1011498</v>
      </c>
      <c r="C2072" s="1">
        <v>2020</v>
      </c>
      <c r="D2072" s="1" t="s">
        <v>43</v>
      </c>
      <c r="E2072" s="1" t="s">
        <v>44</v>
      </c>
      <c r="F2072" s="1" t="s">
        <v>66</v>
      </c>
      <c r="G2072" s="1" t="s">
        <v>431</v>
      </c>
      <c r="H2072" s="1"/>
      <c r="I2072" s="1" t="s">
        <v>68</v>
      </c>
      <c r="J2072" s="1"/>
      <c r="K2072" s="1" t="s">
        <v>49</v>
      </c>
      <c r="L2072" s="1">
        <v>29486</v>
      </c>
      <c r="M2072" s="1">
        <v>80</v>
      </c>
      <c r="N2072" s="1">
        <v>35</v>
      </c>
      <c r="O2072" s="1">
        <v>38</v>
      </c>
      <c r="P2072" s="1">
        <v>3.0000000000000001E-3</v>
      </c>
      <c r="Q2072" s="1">
        <v>3.0000000000000001E-3</v>
      </c>
      <c r="R2072" s="1">
        <v>0.37259999999999999</v>
      </c>
      <c r="S2072" s="1">
        <v>0.37259999999999999</v>
      </c>
      <c r="T2072" s="1">
        <v>92</v>
      </c>
      <c r="U2072" s="1">
        <v>5</v>
      </c>
      <c r="V2072" s="1">
        <v>0</v>
      </c>
      <c r="W2072" s="1" t="s">
        <v>50</v>
      </c>
      <c r="X2072" s="1">
        <v>5</v>
      </c>
      <c r="Y2072" s="1">
        <v>0.56799999999999995</v>
      </c>
      <c r="Z2072" s="1">
        <v>1.1453</v>
      </c>
      <c r="AA2072" s="1">
        <v>2.8400000000000002E-2</v>
      </c>
      <c r="AB2072" s="1">
        <v>5.7299999999999997E-2</v>
      </c>
      <c r="AC2072" s="1" t="s">
        <v>49</v>
      </c>
      <c r="AD2072" s="1"/>
      <c r="AE2072" s="1"/>
      <c r="AF2072" s="1"/>
      <c r="AG2072" s="1" t="s">
        <v>49</v>
      </c>
      <c r="AH2072" s="1"/>
      <c r="AI2072" s="1"/>
      <c r="AJ2072" s="1"/>
      <c r="AK2072" s="1"/>
      <c r="AL2072" s="1"/>
      <c r="AM2072" s="1"/>
      <c r="AN2072" s="1"/>
      <c r="AO2072" s="1"/>
      <c r="AP2072" s="1"/>
    </row>
    <row r="2073" spans="1:42" x14ac:dyDescent="0.25">
      <c r="A2073" s="1" t="s">
        <v>1352</v>
      </c>
      <c r="B2073" s="1">
        <v>1011498</v>
      </c>
      <c r="C2073" s="1">
        <v>2020</v>
      </c>
      <c r="D2073" s="1" t="s">
        <v>43</v>
      </c>
      <c r="E2073" s="1" t="s">
        <v>44</v>
      </c>
      <c r="F2073" s="1" t="s">
        <v>66</v>
      </c>
      <c r="G2073" s="1" t="s">
        <v>141</v>
      </c>
      <c r="H2073" s="1"/>
      <c r="I2073" s="1" t="s">
        <v>68</v>
      </c>
      <c r="J2073" s="1"/>
      <c r="K2073" s="1" t="s">
        <v>49</v>
      </c>
      <c r="L2073" s="1">
        <v>24763</v>
      </c>
      <c r="M2073" s="1">
        <v>80</v>
      </c>
      <c r="N2073" s="1">
        <v>35</v>
      </c>
      <c r="O2073" s="1">
        <v>38</v>
      </c>
      <c r="P2073" s="1">
        <v>5.0000000000000001E-3</v>
      </c>
      <c r="Q2073" s="1">
        <v>5.0000000000000001E-3</v>
      </c>
      <c r="R2073" s="1">
        <v>0.4</v>
      </c>
      <c r="S2073" s="1">
        <v>0.4</v>
      </c>
      <c r="T2073" s="1">
        <v>11</v>
      </c>
      <c r="U2073" s="1">
        <v>4</v>
      </c>
      <c r="V2073" s="1">
        <v>0</v>
      </c>
      <c r="W2073" s="1" t="s">
        <v>49</v>
      </c>
      <c r="X2073" s="1"/>
      <c r="Y2073" s="1"/>
      <c r="Z2073" s="1"/>
      <c r="AA2073" s="1"/>
      <c r="AB2073" s="1"/>
      <c r="AC2073" s="1" t="s">
        <v>50</v>
      </c>
      <c r="AD2073" s="1">
        <v>4</v>
      </c>
      <c r="AE2073" s="1">
        <v>1.7999999999999999E-2</v>
      </c>
      <c r="AF2073" s="1">
        <v>0.53879999999999995</v>
      </c>
      <c r="AG2073" s="1" t="s">
        <v>49</v>
      </c>
      <c r="AH2073" s="1"/>
      <c r="AI2073" s="1"/>
      <c r="AJ2073" s="1"/>
      <c r="AK2073" s="1"/>
      <c r="AL2073" s="1"/>
      <c r="AM2073" s="1"/>
      <c r="AN2073" s="1"/>
      <c r="AO2073" s="1"/>
      <c r="AP2073" s="1"/>
    </row>
    <row r="2074" spans="1:42" x14ac:dyDescent="0.25">
      <c r="A2074" s="1" t="s">
        <v>1359</v>
      </c>
      <c r="B2074" s="1">
        <v>1009783</v>
      </c>
      <c r="C2074" s="1">
        <v>2020</v>
      </c>
      <c r="D2074" s="1" t="s">
        <v>43</v>
      </c>
      <c r="E2074" s="1" t="s">
        <v>44</v>
      </c>
      <c r="F2074" s="1" t="s">
        <v>66</v>
      </c>
      <c r="G2074" s="1" t="s">
        <v>350</v>
      </c>
      <c r="H2074" s="1"/>
      <c r="I2074" s="1" t="s">
        <v>47</v>
      </c>
      <c r="J2074" s="1" t="s">
        <v>159</v>
      </c>
      <c r="K2074" s="1" t="s">
        <v>49</v>
      </c>
      <c r="L2074" s="1">
        <v>10488</v>
      </c>
      <c r="M2074" s="1">
        <v>80</v>
      </c>
      <c r="N2074" s="1">
        <v>35</v>
      </c>
      <c r="O2074" s="1">
        <v>46.98</v>
      </c>
      <c r="P2074" s="1">
        <v>0.01</v>
      </c>
      <c r="Q2074" s="1">
        <v>0.01</v>
      </c>
      <c r="R2074" s="1">
        <v>0.27</v>
      </c>
      <c r="S2074" s="1">
        <v>0.27</v>
      </c>
      <c r="T2074" s="1">
        <v>4</v>
      </c>
      <c r="U2074" s="1">
        <v>2</v>
      </c>
      <c r="V2074" s="1">
        <v>0</v>
      </c>
      <c r="W2074" s="1" t="s">
        <v>49</v>
      </c>
      <c r="X2074" s="1"/>
      <c r="Y2074" s="1"/>
      <c r="Z2074" s="1"/>
      <c r="AA2074" s="1"/>
      <c r="AB2074" s="1"/>
      <c r="AC2074" s="1" t="s">
        <v>49</v>
      </c>
      <c r="AD2074" s="1"/>
      <c r="AE2074" s="1"/>
      <c r="AF2074" s="1"/>
      <c r="AG2074" s="1" t="s">
        <v>50</v>
      </c>
      <c r="AH2074" s="1">
        <v>2</v>
      </c>
      <c r="AI2074" s="1">
        <v>19.541699999999999</v>
      </c>
      <c r="AJ2074" s="1">
        <v>1.5657999999999998E-2</v>
      </c>
      <c r="AK2074" s="1">
        <v>3.2299999999999999E-5</v>
      </c>
      <c r="AL2074" s="1"/>
      <c r="AM2074" s="1"/>
      <c r="AN2074" s="1"/>
      <c r="AO2074" s="1"/>
      <c r="AP2074" s="1"/>
    </row>
    <row r="2075" spans="1:42" x14ac:dyDescent="0.25">
      <c r="A2075" s="1" t="s">
        <v>1359</v>
      </c>
      <c r="B2075" s="1">
        <v>1009783</v>
      </c>
      <c r="C2075" s="1">
        <v>2020</v>
      </c>
      <c r="D2075" s="1" t="s">
        <v>43</v>
      </c>
      <c r="E2075" s="1" t="s">
        <v>44</v>
      </c>
      <c r="F2075" s="1" t="s">
        <v>66</v>
      </c>
      <c r="G2075" s="1" t="s">
        <v>1360</v>
      </c>
      <c r="H2075" s="1"/>
      <c r="I2075" s="1" t="s">
        <v>47</v>
      </c>
      <c r="J2075" s="1" t="s">
        <v>159</v>
      </c>
      <c r="K2075" s="1" t="s">
        <v>49</v>
      </c>
      <c r="L2075" s="1">
        <v>7389</v>
      </c>
      <c r="M2075" s="1">
        <v>160</v>
      </c>
      <c r="N2075" s="1">
        <v>35</v>
      </c>
      <c r="O2075" s="1">
        <v>46.98</v>
      </c>
      <c r="P2075" s="1">
        <v>0.01</v>
      </c>
      <c r="Q2075" s="1">
        <v>0.01</v>
      </c>
      <c r="R2075" s="1">
        <v>0.26</v>
      </c>
      <c r="S2075" s="1">
        <v>0.26</v>
      </c>
      <c r="T2075" s="1">
        <v>1</v>
      </c>
      <c r="U2075" s="1">
        <v>4</v>
      </c>
      <c r="V2075" s="1">
        <v>0</v>
      </c>
      <c r="W2075" s="1" t="s">
        <v>49</v>
      </c>
      <c r="X2075" s="1"/>
      <c r="Y2075" s="1"/>
      <c r="Z2075" s="1"/>
      <c r="AA2075" s="1"/>
      <c r="AB2075" s="1"/>
      <c r="AC2075" s="1" t="s">
        <v>50</v>
      </c>
      <c r="AD2075" s="1">
        <v>4</v>
      </c>
      <c r="AE2075" s="1">
        <v>3.9734699999999998E-2</v>
      </c>
      <c r="AF2075" s="1">
        <v>0.23840800000000001</v>
      </c>
      <c r="AG2075" s="1" t="s">
        <v>49</v>
      </c>
      <c r="AH2075" s="1"/>
      <c r="AI2075" s="1"/>
      <c r="AJ2075" s="1"/>
      <c r="AK2075" s="1"/>
      <c r="AL2075" s="1"/>
      <c r="AM2075" s="1"/>
      <c r="AN2075" s="1"/>
      <c r="AO2075" s="1"/>
      <c r="AP2075" s="1"/>
    </row>
    <row r="2076" spans="1:42" x14ac:dyDescent="0.25">
      <c r="A2076" s="1" t="s">
        <v>1359</v>
      </c>
      <c r="B2076" s="1">
        <v>1009783</v>
      </c>
      <c r="C2076" s="1">
        <v>2020</v>
      </c>
      <c r="D2076" s="1" t="s">
        <v>43</v>
      </c>
      <c r="E2076" s="1" t="s">
        <v>44</v>
      </c>
      <c r="F2076" s="1" t="s">
        <v>66</v>
      </c>
      <c r="G2076" s="1" t="s">
        <v>348</v>
      </c>
      <c r="H2076" s="1"/>
      <c r="I2076" s="1" t="s">
        <v>47</v>
      </c>
      <c r="J2076" s="1" t="s">
        <v>159</v>
      </c>
      <c r="K2076" s="1" t="s">
        <v>49</v>
      </c>
      <c r="L2076" s="1">
        <v>4594</v>
      </c>
      <c r="M2076" s="1">
        <v>144</v>
      </c>
      <c r="N2076" s="1">
        <v>41.75</v>
      </c>
      <c r="O2076" s="1">
        <v>34.44</v>
      </c>
      <c r="P2076" s="1">
        <v>0.01</v>
      </c>
      <c r="Q2076" s="1">
        <v>0.01</v>
      </c>
      <c r="R2076" s="1">
        <v>0.86</v>
      </c>
      <c r="S2076" s="1">
        <v>0.86</v>
      </c>
      <c r="T2076" s="1">
        <v>2</v>
      </c>
      <c r="U2076" s="1">
        <v>2</v>
      </c>
      <c r="V2076" s="1">
        <v>0</v>
      </c>
      <c r="W2076" s="1" t="s">
        <v>49</v>
      </c>
      <c r="X2076" s="1"/>
      <c r="Y2076" s="1"/>
      <c r="Z2076" s="1"/>
      <c r="AA2076" s="1"/>
      <c r="AB2076" s="1"/>
      <c r="AC2076" s="1" t="s">
        <v>50</v>
      </c>
      <c r="AD2076" s="1">
        <v>2</v>
      </c>
      <c r="AE2076" s="1">
        <v>0</v>
      </c>
      <c r="AF2076" s="1">
        <v>0.39734700000000001</v>
      </c>
      <c r="AG2076" s="1" t="s">
        <v>49</v>
      </c>
      <c r="AH2076" s="1"/>
      <c r="AI2076" s="1"/>
      <c r="AJ2076" s="1"/>
      <c r="AK2076" s="1"/>
      <c r="AL2076" s="1"/>
      <c r="AM2076" s="1"/>
      <c r="AN2076" s="1"/>
      <c r="AO2076" s="1"/>
      <c r="AP2076" s="1"/>
    </row>
    <row r="2077" spans="1:42" x14ac:dyDescent="0.25">
      <c r="A2077" s="1" t="s">
        <v>1359</v>
      </c>
      <c r="B2077" s="1">
        <v>1009783</v>
      </c>
      <c r="C2077" s="1">
        <v>2020</v>
      </c>
      <c r="D2077" s="1" t="s">
        <v>43</v>
      </c>
      <c r="E2077" s="1" t="s">
        <v>44</v>
      </c>
      <c r="F2077" s="1" t="s">
        <v>66</v>
      </c>
      <c r="G2077" s="1" t="s">
        <v>755</v>
      </c>
      <c r="H2077" s="1"/>
      <c r="I2077" s="1" t="s">
        <v>47</v>
      </c>
      <c r="J2077" s="1" t="s">
        <v>159</v>
      </c>
      <c r="K2077" s="1" t="s">
        <v>49</v>
      </c>
      <c r="L2077" s="1">
        <v>5908</v>
      </c>
      <c r="M2077" s="1">
        <v>150</v>
      </c>
      <c r="N2077" s="1">
        <v>25</v>
      </c>
      <c r="O2077" s="1">
        <v>40</v>
      </c>
      <c r="P2077" s="1">
        <v>0.01</v>
      </c>
      <c r="Q2077" s="1">
        <v>0.01</v>
      </c>
      <c r="R2077" s="1">
        <v>0.43</v>
      </c>
      <c r="S2077" s="1">
        <v>0.43</v>
      </c>
      <c r="T2077" s="1">
        <v>2</v>
      </c>
      <c r="U2077" s="1">
        <v>2</v>
      </c>
      <c r="V2077" s="1">
        <v>0</v>
      </c>
      <c r="W2077" s="1" t="s">
        <v>49</v>
      </c>
      <c r="X2077" s="1"/>
      <c r="Y2077" s="1"/>
      <c r="Z2077" s="1"/>
      <c r="AA2077" s="1"/>
      <c r="AB2077" s="1"/>
      <c r="AC2077" s="1" t="s">
        <v>50</v>
      </c>
      <c r="AD2077" s="1">
        <v>2</v>
      </c>
      <c r="AE2077" s="1">
        <v>0</v>
      </c>
      <c r="AF2077" s="1">
        <v>0.158939</v>
      </c>
      <c r="AG2077" s="1" t="s">
        <v>49</v>
      </c>
      <c r="AH2077" s="1"/>
      <c r="AI2077" s="1"/>
      <c r="AJ2077" s="1"/>
      <c r="AK2077" s="1"/>
      <c r="AL2077" s="1"/>
      <c r="AM2077" s="1"/>
      <c r="AN2077" s="1"/>
      <c r="AO2077" s="1"/>
      <c r="AP2077" s="1"/>
    </row>
    <row r="2078" spans="1:42" x14ac:dyDescent="0.25">
      <c r="A2078" s="1" t="s">
        <v>1359</v>
      </c>
      <c r="B2078" s="1">
        <v>1009783</v>
      </c>
      <c r="C2078" s="1">
        <v>2020</v>
      </c>
      <c r="D2078" s="1" t="s">
        <v>43</v>
      </c>
      <c r="E2078" s="1" t="s">
        <v>44</v>
      </c>
      <c r="F2078" s="1" t="s">
        <v>66</v>
      </c>
      <c r="G2078" s="1" t="s">
        <v>346</v>
      </c>
      <c r="H2078" s="1"/>
      <c r="I2078" s="1" t="s">
        <v>47</v>
      </c>
      <c r="J2078" s="1" t="s">
        <v>159</v>
      </c>
      <c r="K2078" s="1" t="s">
        <v>49</v>
      </c>
      <c r="L2078" s="1">
        <v>10326</v>
      </c>
      <c r="M2078" s="1">
        <v>130</v>
      </c>
      <c r="N2078" s="1">
        <v>35</v>
      </c>
      <c r="O2078" s="1">
        <v>59.3</v>
      </c>
      <c r="P2078" s="1">
        <v>0</v>
      </c>
      <c r="Q2078" s="1">
        <v>0</v>
      </c>
      <c r="R2078" s="1">
        <v>0.1</v>
      </c>
      <c r="S2078" s="1">
        <v>0.1</v>
      </c>
      <c r="T2078" s="1">
        <v>2</v>
      </c>
      <c r="U2078" s="1">
        <v>3</v>
      </c>
      <c r="V2078" s="1">
        <v>0</v>
      </c>
      <c r="W2078" s="1" t="s">
        <v>49</v>
      </c>
      <c r="X2078" s="1"/>
      <c r="Y2078" s="1"/>
      <c r="Z2078" s="1"/>
      <c r="AA2078" s="1"/>
      <c r="AB2078" s="1"/>
      <c r="AC2078" s="1" t="s">
        <v>50</v>
      </c>
      <c r="AD2078" s="1">
        <v>3</v>
      </c>
      <c r="AE2078" s="1">
        <v>3.9734699999999998E-2</v>
      </c>
      <c r="AF2078" s="1">
        <v>0.35761199999999999</v>
      </c>
      <c r="AG2078" s="1" t="s">
        <v>49</v>
      </c>
      <c r="AH2078" s="1"/>
      <c r="AI2078" s="1"/>
      <c r="AJ2078" s="1"/>
      <c r="AK2078" s="1"/>
      <c r="AL2078" s="1"/>
      <c r="AM2078" s="1"/>
      <c r="AN2078" s="1"/>
      <c r="AO2078" s="1"/>
      <c r="AP2078" s="1"/>
    </row>
    <row r="2079" spans="1:42" x14ac:dyDescent="0.25">
      <c r="A2079" s="1" t="s">
        <v>1359</v>
      </c>
      <c r="B2079" s="1">
        <v>1009783</v>
      </c>
      <c r="C2079" s="1">
        <v>2020</v>
      </c>
      <c r="D2079" s="1" t="s">
        <v>43</v>
      </c>
      <c r="E2079" s="1" t="s">
        <v>44</v>
      </c>
      <c r="F2079" s="1" t="s">
        <v>66</v>
      </c>
      <c r="G2079" s="1" t="s">
        <v>670</v>
      </c>
      <c r="H2079" s="1"/>
      <c r="I2079" s="1" t="s">
        <v>47</v>
      </c>
      <c r="J2079" s="1" t="s">
        <v>159</v>
      </c>
      <c r="K2079" s="1" t="s">
        <v>49</v>
      </c>
      <c r="L2079" s="1">
        <v>6867</v>
      </c>
      <c r="M2079" s="1">
        <v>160</v>
      </c>
      <c r="N2079" s="1">
        <v>38</v>
      </c>
      <c r="O2079" s="1">
        <v>42.52</v>
      </c>
      <c r="P2079" s="1">
        <v>0.01</v>
      </c>
      <c r="Q2079" s="1">
        <v>0.01</v>
      </c>
      <c r="R2079" s="1">
        <v>0.12</v>
      </c>
      <c r="S2079" s="1">
        <v>0.12</v>
      </c>
      <c r="T2079" s="1">
        <v>3</v>
      </c>
      <c r="U2079" s="1">
        <v>2</v>
      </c>
      <c r="V2079" s="1">
        <v>0</v>
      </c>
      <c r="W2079" s="1" t="s">
        <v>49</v>
      </c>
      <c r="X2079" s="1"/>
      <c r="Y2079" s="1"/>
      <c r="Z2079" s="1"/>
      <c r="AA2079" s="1"/>
      <c r="AB2079" s="1"/>
      <c r="AC2079" s="1" t="s">
        <v>49</v>
      </c>
      <c r="AD2079" s="1"/>
      <c r="AE2079" s="1"/>
      <c r="AF2079" s="1"/>
      <c r="AG2079" s="1" t="s">
        <v>50</v>
      </c>
      <c r="AH2079" s="1">
        <v>2</v>
      </c>
      <c r="AI2079" s="1">
        <v>8.8679699999999997</v>
      </c>
      <c r="AJ2079" s="1">
        <v>2.9467E-3</v>
      </c>
      <c r="AK2079" s="1">
        <v>1.47E-5</v>
      </c>
      <c r="AL2079" s="1"/>
      <c r="AM2079" s="1"/>
      <c r="AN2079" s="1"/>
      <c r="AO2079" s="1"/>
      <c r="AP2079" s="1"/>
    </row>
    <row r="2080" spans="1:42" x14ac:dyDescent="0.25">
      <c r="A2080" s="1" t="s">
        <v>1359</v>
      </c>
      <c r="B2080" s="1">
        <v>1009783</v>
      </c>
      <c r="C2080" s="1">
        <v>2020</v>
      </c>
      <c r="D2080" s="1" t="s">
        <v>43</v>
      </c>
      <c r="E2080" s="1" t="s">
        <v>44</v>
      </c>
      <c r="F2080" s="1" t="s">
        <v>66</v>
      </c>
      <c r="G2080" s="1" t="s">
        <v>295</v>
      </c>
      <c r="H2080" s="1"/>
      <c r="I2080" s="1" t="s">
        <v>47</v>
      </c>
      <c r="J2080" s="1" t="s">
        <v>159</v>
      </c>
      <c r="K2080" s="1" t="s">
        <v>49</v>
      </c>
      <c r="L2080" s="1">
        <v>39444</v>
      </c>
      <c r="M2080" s="1">
        <v>97.5</v>
      </c>
      <c r="N2080" s="1">
        <v>47</v>
      </c>
      <c r="O2080" s="1">
        <v>47.244999999999997</v>
      </c>
      <c r="P2080" s="1">
        <v>0</v>
      </c>
      <c r="Q2080" s="1">
        <v>0.03</v>
      </c>
      <c r="R2080" s="1">
        <v>0.35</v>
      </c>
      <c r="S2080" s="1">
        <v>0.46</v>
      </c>
      <c r="T2080" s="1">
        <v>19</v>
      </c>
      <c r="U2080" s="1">
        <v>5</v>
      </c>
      <c r="V2080" s="1">
        <v>0</v>
      </c>
      <c r="W2080" s="1" t="s">
        <v>49</v>
      </c>
      <c r="X2080" s="1"/>
      <c r="Y2080" s="1"/>
      <c r="Z2080" s="1"/>
      <c r="AA2080" s="1"/>
      <c r="AB2080" s="1"/>
      <c r="AC2080" s="1" t="s">
        <v>49</v>
      </c>
      <c r="AD2080" s="1"/>
      <c r="AE2080" s="1"/>
      <c r="AF2080" s="1"/>
      <c r="AG2080" s="1" t="s">
        <v>50</v>
      </c>
      <c r="AH2080" s="1">
        <v>5</v>
      </c>
      <c r="AI2080" s="1">
        <v>36.536499999999997</v>
      </c>
      <c r="AJ2080" s="1">
        <v>4.92422E-2</v>
      </c>
      <c r="AK2080" s="1">
        <v>6.2100000000000005E-5</v>
      </c>
      <c r="AL2080" s="1"/>
      <c r="AM2080" s="1"/>
      <c r="AN2080" s="1"/>
      <c r="AO2080" s="1"/>
      <c r="AP2080" s="1"/>
    </row>
    <row r="2081" spans="1:42" x14ac:dyDescent="0.25">
      <c r="A2081" s="1" t="s">
        <v>1359</v>
      </c>
      <c r="B2081" s="1">
        <v>1009783</v>
      </c>
      <c r="C2081" s="1">
        <v>2020</v>
      </c>
      <c r="D2081" s="1" t="s">
        <v>43</v>
      </c>
      <c r="E2081" s="1" t="s">
        <v>44</v>
      </c>
      <c r="F2081" s="1" t="s">
        <v>66</v>
      </c>
      <c r="G2081" s="1" t="s">
        <v>735</v>
      </c>
      <c r="H2081" s="1"/>
      <c r="I2081" s="1" t="s">
        <v>47</v>
      </c>
      <c r="J2081" s="1" t="s">
        <v>159</v>
      </c>
      <c r="K2081" s="1" t="s">
        <v>49</v>
      </c>
      <c r="L2081" s="1">
        <v>178666</v>
      </c>
      <c r="M2081" s="1">
        <v>105.75</v>
      </c>
      <c r="N2081" s="1">
        <v>53.75</v>
      </c>
      <c r="O2081" s="1">
        <v>31.854500000000002</v>
      </c>
      <c r="P2081" s="1">
        <v>0.01</v>
      </c>
      <c r="Q2081" s="1">
        <v>0.1</v>
      </c>
      <c r="R2081" s="1">
        <v>0.25</v>
      </c>
      <c r="S2081" s="1">
        <v>0.39</v>
      </c>
      <c r="T2081" s="1">
        <v>98</v>
      </c>
      <c r="U2081" s="1">
        <v>13</v>
      </c>
      <c r="V2081" s="1">
        <v>0</v>
      </c>
      <c r="W2081" s="1" t="s">
        <v>49</v>
      </c>
      <c r="X2081" s="1"/>
      <c r="Y2081" s="1"/>
      <c r="Z2081" s="1"/>
      <c r="AA2081" s="1"/>
      <c r="AB2081" s="1"/>
      <c r="AC2081" s="1" t="s">
        <v>50</v>
      </c>
      <c r="AD2081" s="1">
        <v>13</v>
      </c>
      <c r="AE2081" s="1">
        <v>3.2582399999999998</v>
      </c>
      <c r="AF2081" s="1">
        <v>12.198499999999999</v>
      </c>
      <c r="AG2081" s="1" t="s">
        <v>49</v>
      </c>
      <c r="AH2081" s="1"/>
      <c r="AI2081" s="1"/>
      <c r="AJ2081" s="1"/>
      <c r="AK2081" s="1"/>
      <c r="AL2081" s="1"/>
      <c r="AM2081" s="1"/>
      <c r="AN2081" s="1"/>
      <c r="AO2081" s="1"/>
      <c r="AP2081" s="1"/>
    </row>
    <row r="2082" spans="1:42" x14ac:dyDescent="0.25">
      <c r="A2082" s="1" t="s">
        <v>1361</v>
      </c>
      <c r="B2082" s="1">
        <v>1011706</v>
      </c>
      <c r="C2082" s="1">
        <v>2020</v>
      </c>
      <c r="D2082" s="1" t="s">
        <v>43</v>
      </c>
      <c r="E2082" s="1" t="s">
        <v>44</v>
      </c>
      <c r="F2082" s="1" t="s">
        <v>66</v>
      </c>
      <c r="G2082" s="1" t="s">
        <v>1122</v>
      </c>
      <c r="H2082" s="1"/>
      <c r="I2082" s="1" t="s">
        <v>47</v>
      </c>
      <c r="J2082" s="1" t="s">
        <v>53</v>
      </c>
      <c r="K2082" s="1" t="s">
        <v>49</v>
      </c>
      <c r="L2082" s="1">
        <v>347479</v>
      </c>
      <c r="M2082" s="1">
        <v>73</v>
      </c>
      <c r="N2082" s="1">
        <v>111</v>
      </c>
      <c r="O2082" s="1">
        <v>57.85</v>
      </c>
      <c r="P2082" s="1">
        <v>4.0000000000000002E-4</v>
      </c>
      <c r="Q2082" s="1">
        <v>5.9999999999999995E-4</v>
      </c>
      <c r="R2082" s="1">
        <v>0.12</v>
      </c>
      <c r="S2082" s="1">
        <v>0.28999999999999998</v>
      </c>
      <c r="T2082" s="1">
        <v>16</v>
      </c>
      <c r="U2082" s="1">
        <v>19</v>
      </c>
      <c r="V2082" s="1">
        <v>0</v>
      </c>
      <c r="W2082" s="1" t="s">
        <v>50</v>
      </c>
      <c r="X2082" s="1">
        <v>8</v>
      </c>
      <c r="Y2082" s="1">
        <v>4.5999999999999996</v>
      </c>
      <c r="Z2082" s="1">
        <v>45.54</v>
      </c>
      <c r="AA2082" s="1">
        <v>1.22</v>
      </c>
      <c r="AB2082" s="1">
        <v>2.38</v>
      </c>
      <c r="AC2082" s="1" t="s">
        <v>49</v>
      </c>
      <c r="AD2082" s="1"/>
      <c r="AE2082" s="1"/>
      <c r="AF2082" s="1"/>
      <c r="AG2082" s="1" t="s">
        <v>50</v>
      </c>
      <c r="AH2082" s="1">
        <v>19</v>
      </c>
      <c r="AI2082" s="1">
        <v>4.47</v>
      </c>
      <c r="AJ2082" s="1">
        <v>0.01</v>
      </c>
      <c r="AK2082" s="1">
        <v>0</v>
      </c>
      <c r="AL2082" s="1"/>
      <c r="AM2082" s="1"/>
      <c r="AN2082" s="1"/>
      <c r="AO2082" s="1"/>
      <c r="AP2082" s="1"/>
    </row>
    <row r="2083" spans="1:42" x14ac:dyDescent="0.25">
      <c r="A2083" s="1" t="s">
        <v>1362</v>
      </c>
      <c r="B2083" s="1">
        <v>1004905</v>
      </c>
      <c r="C2083" s="1">
        <v>2020</v>
      </c>
      <c r="D2083" s="1" t="s">
        <v>43</v>
      </c>
      <c r="E2083" s="1" t="s">
        <v>44</v>
      </c>
      <c r="F2083" s="1" t="s">
        <v>66</v>
      </c>
      <c r="G2083" s="1" t="s">
        <v>1315</v>
      </c>
      <c r="H2083" s="1"/>
      <c r="I2083" s="1" t="s">
        <v>68</v>
      </c>
      <c r="J2083" s="1"/>
      <c r="K2083" s="1" t="s">
        <v>49</v>
      </c>
      <c r="L2083" s="1">
        <v>673855.51</v>
      </c>
      <c r="M2083" s="1">
        <v>78</v>
      </c>
      <c r="N2083" s="1">
        <v>60</v>
      </c>
      <c r="O2083" s="1">
        <v>20.5</v>
      </c>
      <c r="P2083" s="1">
        <v>0.32079999999999997</v>
      </c>
      <c r="Q2083" s="1">
        <v>0.62380000000000002</v>
      </c>
      <c r="R2083" s="1">
        <v>0</v>
      </c>
      <c r="S2083" s="1">
        <v>0.46970000000000001</v>
      </c>
      <c r="T2083" s="1">
        <v>198</v>
      </c>
      <c r="U2083" s="1">
        <v>14</v>
      </c>
      <c r="V2083" s="1">
        <v>14</v>
      </c>
      <c r="W2083" s="1" t="s">
        <v>50</v>
      </c>
      <c r="X2083" s="1">
        <v>14</v>
      </c>
      <c r="Y2083" s="1">
        <v>18.075060000000001</v>
      </c>
      <c r="Z2083" s="1">
        <v>9.2766300000000008</v>
      </c>
      <c r="AA2083" s="1">
        <v>0.95131900000000003</v>
      </c>
      <c r="AB2083" s="1">
        <v>0.48824400000000001</v>
      </c>
      <c r="AC2083" s="1" t="s">
        <v>49</v>
      </c>
      <c r="AD2083" s="1"/>
      <c r="AE2083" s="1"/>
      <c r="AF2083" s="1"/>
      <c r="AG2083" s="1" t="s">
        <v>49</v>
      </c>
      <c r="AH2083" s="1"/>
      <c r="AI2083" s="1"/>
      <c r="AJ2083" s="1"/>
      <c r="AK2083" s="1"/>
      <c r="AL2083" s="1"/>
      <c r="AM2083" s="1"/>
      <c r="AN2083" s="1"/>
      <c r="AO2083" s="1"/>
      <c r="AP2083" s="1"/>
    </row>
    <row r="2084" spans="1:42" x14ac:dyDescent="0.25">
      <c r="A2084" s="1" t="s">
        <v>1356</v>
      </c>
      <c r="B2084" s="1">
        <v>1009353</v>
      </c>
      <c r="C2084" s="1">
        <v>2020</v>
      </c>
      <c r="D2084" s="1" t="s">
        <v>43</v>
      </c>
      <c r="E2084" s="1" t="s">
        <v>44</v>
      </c>
      <c r="F2084" s="1" t="s">
        <v>66</v>
      </c>
      <c r="G2084" s="1" t="s">
        <v>1363</v>
      </c>
      <c r="H2084" s="1"/>
      <c r="I2084" s="1" t="s">
        <v>47</v>
      </c>
      <c r="J2084" s="1" t="s">
        <v>781</v>
      </c>
      <c r="K2084" s="1" t="s">
        <v>49</v>
      </c>
      <c r="L2084" s="1">
        <v>11107.99</v>
      </c>
      <c r="M2084" s="1">
        <v>97.3</v>
      </c>
      <c r="N2084" s="1">
        <v>64.7</v>
      </c>
      <c r="O2084" s="1">
        <v>53.12</v>
      </c>
      <c r="P2084" s="1">
        <v>1.4E-3</v>
      </c>
      <c r="Q2084" s="1">
        <v>6.7999999999999996E-3</v>
      </c>
      <c r="R2084" s="1">
        <v>8.2900000000000001E-2</v>
      </c>
      <c r="S2084" s="1">
        <v>0.90229999999999999</v>
      </c>
      <c r="T2084" s="1">
        <v>3</v>
      </c>
      <c r="U2084" s="1">
        <v>5</v>
      </c>
      <c r="V2084" s="1">
        <v>0</v>
      </c>
      <c r="W2084" s="1" t="s">
        <v>49</v>
      </c>
      <c r="X2084" s="1"/>
      <c r="Y2084" s="1"/>
      <c r="Z2084" s="1"/>
      <c r="AA2084" s="1"/>
      <c r="AB2084" s="1"/>
      <c r="AC2084" s="1" t="s">
        <v>49</v>
      </c>
      <c r="AD2084" s="1"/>
      <c r="AE2084" s="1"/>
      <c r="AF2084" s="1"/>
      <c r="AG2084" s="1" t="s">
        <v>50</v>
      </c>
      <c r="AH2084" s="1">
        <v>5</v>
      </c>
      <c r="AI2084" s="1">
        <v>26</v>
      </c>
      <c r="AJ2084" s="1">
        <v>0.01</v>
      </c>
      <c r="AK2084" s="1">
        <v>0</v>
      </c>
      <c r="AL2084" s="1"/>
      <c r="AM2084" s="1"/>
      <c r="AN2084" s="1"/>
      <c r="AO2084" s="1"/>
      <c r="AP2084" s="1"/>
    </row>
    <row r="2085" spans="1:42" x14ac:dyDescent="0.25">
      <c r="A2085" s="1" t="s">
        <v>1356</v>
      </c>
      <c r="B2085" s="1">
        <v>1009353</v>
      </c>
      <c r="C2085" s="1">
        <v>2020</v>
      </c>
      <c r="D2085" s="1" t="s">
        <v>43</v>
      </c>
      <c r="E2085" s="1" t="s">
        <v>44</v>
      </c>
      <c r="F2085" s="1" t="s">
        <v>66</v>
      </c>
      <c r="G2085" s="1" t="s">
        <v>216</v>
      </c>
      <c r="H2085" s="1"/>
      <c r="I2085" s="1" t="s">
        <v>47</v>
      </c>
      <c r="J2085" s="1" t="s">
        <v>781</v>
      </c>
      <c r="K2085" s="1" t="s">
        <v>49</v>
      </c>
      <c r="L2085" s="1">
        <v>12632.08</v>
      </c>
      <c r="M2085" s="1">
        <v>97.3</v>
      </c>
      <c r="N2085" s="1">
        <v>64.7</v>
      </c>
      <c r="O2085" s="1">
        <v>45</v>
      </c>
      <c r="P2085" s="1">
        <v>0</v>
      </c>
      <c r="Q2085" s="1">
        <v>9.9000000000000008E-3</v>
      </c>
      <c r="R2085" s="1">
        <v>0</v>
      </c>
      <c r="S2085" s="1">
        <v>0.82740000000000002</v>
      </c>
      <c r="T2085" s="1">
        <v>5</v>
      </c>
      <c r="U2085" s="1">
        <v>13</v>
      </c>
      <c r="V2085" s="1">
        <v>0</v>
      </c>
      <c r="W2085" s="1" t="s">
        <v>49</v>
      </c>
      <c r="X2085" s="1"/>
      <c r="Y2085" s="1"/>
      <c r="Z2085" s="1"/>
      <c r="AA2085" s="1"/>
      <c r="AB2085" s="1"/>
      <c r="AC2085" s="1" t="s">
        <v>49</v>
      </c>
      <c r="AD2085" s="1"/>
      <c r="AE2085" s="1"/>
      <c r="AF2085" s="1"/>
      <c r="AG2085" s="1" t="s">
        <v>50</v>
      </c>
      <c r="AH2085" s="1">
        <v>13</v>
      </c>
      <c r="AI2085" s="1">
        <v>53.3</v>
      </c>
      <c r="AJ2085" s="1">
        <v>0.03</v>
      </c>
      <c r="AK2085" s="1">
        <v>0</v>
      </c>
      <c r="AL2085" s="1"/>
      <c r="AM2085" s="1"/>
      <c r="AN2085" s="1"/>
      <c r="AO2085" s="1"/>
      <c r="AP2085" s="1"/>
    </row>
    <row r="2086" spans="1:42" x14ac:dyDescent="0.25">
      <c r="A2086" s="1" t="s">
        <v>1364</v>
      </c>
      <c r="B2086" s="1">
        <v>1012213</v>
      </c>
      <c r="C2086" s="1">
        <v>2020</v>
      </c>
      <c r="D2086" s="1" t="s">
        <v>43</v>
      </c>
      <c r="E2086" s="1" t="s">
        <v>44</v>
      </c>
      <c r="F2086" s="1" t="s">
        <v>45</v>
      </c>
      <c r="G2086" s="1"/>
      <c r="H2086" s="1" t="s">
        <v>375</v>
      </c>
      <c r="I2086" s="1" t="s">
        <v>68</v>
      </c>
      <c r="J2086" s="1"/>
      <c r="K2086" s="1"/>
      <c r="L2086" s="1">
        <v>11116265</v>
      </c>
      <c r="M2086" s="1">
        <v>78</v>
      </c>
      <c r="N2086" s="1">
        <v>181</v>
      </c>
      <c r="O2086" s="1">
        <v>46.5</v>
      </c>
      <c r="P2086" s="1">
        <v>1E-3</v>
      </c>
      <c r="Q2086" s="1">
        <v>1E-3</v>
      </c>
      <c r="R2086" s="1">
        <v>1.1162E-2</v>
      </c>
      <c r="S2086" s="1">
        <v>1.1162E-2</v>
      </c>
      <c r="T2086" s="1"/>
      <c r="U2086" s="1">
        <v>49</v>
      </c>
      <c r="V2086" s="1"/>
      <c r="W2086" s="1" t="s">
        <v>49</v>
      </c>
      <c r="X2086" s="1"/>
      <c r="Y2086" s="1"/>
      <c r="Z2086" s="1"/>
      <c r="AA2086" s="1"/>
      <c r="AB2086" s="1"/>
      <c r="AC2086" s="1" t="s">
        <v>49</v>
      </c>
      <c r="AD2086" s="1"/>
      <c r="AE2086" s="1"/>
      <c r="AF2086" s="1"/>
      <c r="AG2086" s="1" t="s">
        <v>50</v>
      </c>
      <c r="AH2086" s="1">
        <v>49</v>
      </c>
      <c r="AI2086" s="1">
        <v>12453.4889719</v>
      </c>
      <c r="AJ2086" s="1">
        <v>7.8720898000000004</v>
      </c>
      <c r="AK2086" s="1">
        <v>1.2680500000000001E-2</v>
      </c>
      <c r="AL2086" s="1"/>
      <c r="AM2086" s="1"/>
      <c r="AN2086" s="1"/>
      <c r="AO2086" s="1"/>
      <c r="AP2086" s="1"/>
    </row>
    <row r="2087" spans="1:42" x14ac:dyDescent="0.25">
      <c r="A2087" s="1" t="s">
        <v>1364</v>
      </c>
      <c r="B2087" s="1">
        <v>1012213</v>
      </c>
      <c r="C2087" s="1">
        <v>2020</v>
      </c>
      <c r="D2087" s="1" t="s">
        <v>43</v>
      </c>
      <c r="E2087" s="1" t="s">
        <v>44</v>
      </c>
      <c r="F2087" s="1" t="s">
        <v>45</v>
      </c>
      <c r="G2087" s="1"/>
      <c r="H2087" s="1" t="s">
        <v>118</v>
      </c>
      <c r="I2087" s="1" t="s">
        <v>68</v>
      </c>
      <c r="J2087" s="1"/>
      <c r="K2087" s="1"/>
      <c r="L2087" s="1">
        <v>4448214.4952400001</v>
      </c>
      <c r="M2087" s="1">
        <v>78</v>
      </c>
      <c r="N2087" s="1">
        <v>181</v>
      </c>
      <c r="O2087" s="1">
        <v>46.5</v>
      </c>
      <c r="P2087" s="1">
        <v>1E-3</v>
      </c>
      <c r="Q2087" s="1">
        <v>1E-3</v>
      </c>
      <c r="R2087" s="1">
        <v>1.1162E-2</v>
      </c>
      <c r="S2087" s="1">
        <v>1.1162E-2</v>
      </c>
      <c r="T2087" s="1"/>
      <c r="U2087" s="1">
        <v>30</v>
      </c>
      <c r="V2087" s="1"/>
      <c r="W2087" s="1" t="s">
        <v>49</v>
      </c>
      <c r="X2087" s="1"/>
      <c r="Y2087" s="1"/>
      <c r="Z2087" s="1"/>
      <c r="AA2087" s="1"/>
      <c r="AB2087" s="1"/>
      <c r="AC2087" s="1" t="s">
        <v>49</v>
      </c>
      <c r="AD2087" s="1"/>
      <c r="AE2087" s="1"/>
      <c r="AF2087" s="1"/>
      <c r="AG2087" s="1" t="s">
        <v>50</v>
      </c>
      <c r="AH2087" s="1">
        <v>30</v>
      </c>
      <c r="AI2087" s="1">
        <v>5740.0440268000002</v>
      </c>
      <c r="AJ2087" s="1">
        <v>3.7249539</v>
      </c>
      <c r="AK2087" s="1">
        <v>5.9731000000000003E-3</v>
      </c>
      <c r="AL2087" s="1"/>
      <c r="AM2087" s="1"/>
      <c r="AN2087" s="1"/>
      <c r="AO2087" s="1"/>
      <c r="AP2087" s="1"/>
    </row>
    <row r="2088" spans="1:42" x14ac:dyDescent="0.25">
      <c r="A2088" s="1" t="s">
        <v>1364</v>
      </c>
      <c r="B2088" s="1">
        <v>1012213</v>
      </c>
      <c r="C2088" s="1">
        <v>2020</v>
      </c>
      <c r="D2088" s="1" t="s">
        <v>43</v>
      </c>
      <c r="E2088" s="1" t="s">
        <v>44</v>
      </c>
      <c r="F2088" s="1" t="s">
        <v>45</v>
      </c>
      <c r="G2088" s="1"/>
      <c r="H2088" s="1" t="s">
        <v>339</v>
      </c>
      <c r="I2088" s="1" t="s">
        <v>68</v>
      </c>
      <c r="J2088" s="1"/>
      <c r="K2088" s="1"/>
      <c r="L2088" s="1">
        <v>14642.14</v>
      </c>
      <c r="M2088" s="1">
        <v>78</v>
      </c>
      <c r="N2088" s="1">
        <v>181</v>
      </c>
      <c r="O2088" s="1">
        <v>46.5</v>
      </c>
      <c r="P2088" s="1">
        <v>1E-3</v>
      </c>
      <c r="Q2088" s="1">
        <v>1E-3</v>
      </c>
      <c r="R2088" s="1">
        <v>1.1162E-2</v>
      </c>
      <c r="S2088" s="1">
        <v>1.1162E-2</v>
      </c>
      <c r="T2088" s="1"/>
      <c r="U2088" s="1">
        <v>4</v>
      </c>
      <c r="V2088" s="1"/>
      <c r="W2088" s="1" t="s">
        <v>49</v>
      </c>
      <c r="X2088" s="1"/>
      <c r="Y2088" s="1"/>
      <c r="Z2088" s="1"/>
      <c r="AA2088" s="1"/>
      <c r="AB2088" s="1"/>
      <c r="AC2088" s="1" t="s">
        <v>49</v>
      </c>
      <c r="AD2088" s="1"/>
      <c r="AE2088" s="1"/>
      <c r="AF2088" s="1"/>
      <c r="AG2088" s="1" t="s">
        <v>50</v>
      </c>
      <c r="AH2088" s="1">
        <v>4</v>
      </c>
      <c r="AI2088" s="1">
        <v>124.58626820000001</v>
      </c>
      <c r="AJ2088" s="1">
        <v>8.5777099999999995E-2</v>
      </c>
      <c r="AK2088" s="1">
        <v>1.0849999999999999E-4</v>
      </c>
      <c r="AL2088" s="1"/>
      <c r="AM2088" s="1"/>
      <c r="AN2088" s="1"/>
      <c r="AO2088" s="1"/>
      <c r="AP2088" s="1"/>
    </row>
    <row r="2089" spans="1:42" x14ac:dyDescent="0.25">
      <c r="A2089" s="1" t="s">
        <v>1364</v>
      </c>
      <c r="B2089" s="1">
        <v>1012213</v>
      </c>
      <c r="C2089" s="1">
        <v>2020</v>
      </c>
      <c r="D2089" s="1" t="s">
        <v>43</v>
      </c>
      <c r="E2089" s="1" t="s">
        <v>44</v>
      </c>
      <c r="F2089" s="1" t="s">
        <v>45</v>
      </c>
      <c r="G2089" s="1"/>
      <c r="H2089" s="1" t="s">
        <v>117</v>
      </c>
      <c r="I2089" s="1" t="s">
        <v>68</v>
      </c>
      <c r="J2089" s="1"/>
      <c r="K2089" s="1"/>
      <c r="L2089" s="1">
        <v>22385</v>
      </c>
      <c r="M2089" s="1">
        <v>78</v>
      </c>
      <c r="N2089" s="1">
        <v>181</v>
      </c>
      <c r="O2089" s="1">
        <v>46.5</v>
      </c>
      <c r="P2089" s="1">
        <v>1E-3</v>
      </c>
      <c r="Q2089" s="1">
        <v>1E-3</v>
      </c>
      <c r="R2089" s="1">
        <v>1.1162E-2</v>
      </c>
      <c r="S2089" s="1">
        <v>1.1162E-2</v>
      </c>
      <c r="T2089" s="1"/>
      <c r="U2089" s="1">
        <v>1</v>
      </c>
      <c r="V2089" s="1"/>
      <c r="W2089" s="1" t="s">
        <v>49</v>
      </c>
      <c r="X2089" s="1"/>
      <c r="Y2089" s="1"/>
      <c r="Z2089" s="1"/>
      <c r="AA2089" s="1"/>
      <c r="AB2089" s="1"/>
      <c r="AC2089" s="1" t="s">
        <v>49</v>
      </c>
      <c r="AD2089" s="1"/>
      <c r="AE2089" s="1"/>
      <c r="AF2089" s="1"/>
      <c r="AG2089" s="1" t="s">
        <v>50</v>
      </c>
      <c r="AH2089" s="1">
        <v>1</v>
      </c>
      <c r="AI2089" s="1">
        <v>356.0066607</v>
      </c>
      <c r="AJ2089" s="1">
        <v>0.2451091</v>
      </c>
      <c r="AK2089" s="1">
        <v>3.101E-4</v>
      </c>
      <c r="AL2089" s="1"/>
      <c r="AM2089" s="1"/>
      <c r="AN2089" s="1"/>
      <c r="AO2089" s="1"/>
      <c r="AP2089" s="1"/>
    </row>
    <row r="2090" spans="1:42" x14ac:dyDescent="0.25">
      <c r="A2090" s="1" t="s">
        <v>1364</v>
      </c>
      <c r="B2090" s="1">
        <v>1012213</v>
      </c>
      <c r="C2090" s="1">
        <v>2020</v>
      </c>
      <c r="D2090" s="1" t="s">
        <v>43</v>
      </c>
      <c r="E2090" s="1" t="s">
        <v>44</v>
      </c>
      <c r="F2090" s="1" t="s">
        <v>45</v>
      </c>
      <c r="G2090" s="1"/>
      <c r="H2090" s="1" t="s">
        <v>46</v>
      </c>
      <c r="I2090" s="1" t="s">
        <v>68</v>
      </c>
      <c r="J2090" s="1"/>
      <c r="K2090" s="1"/>
      <c r="L2090" s="1">
        <v>7419.61</v>
      </c>
      <c r="M2090" s="1">
        <v>78</v>
      </c>
      <c r="N2090" s="1">
        <v>181</v>
      </c>
      <c r="O2090" s="1">
        <v>46.5</v>
      </c>
      <c r="P2090" s="1">
        <v>1E-3</v>
      </c>
      <c r="Q2090" s="1">
        <v>1E-3</v>
      </c>
      <c r="R2090" s="1">
        <v>1.1162E-2</v>
      </c>
      <c r="S2090" s="1">
        <v>1.1162E-2</v>
      </c>
      <c r="T2090" s="1"/>
      <c r="U2090" s="1">
        <v>1</v>
      </c>
      <c r="V2090" s="1"/>
      <c r="W2090" s="1" t="s">
        <v>49</v>
      </c>
      <c r="X2090" s="1"/>
      <c r="Y2090" s="1"/>
      <c r="Z2090" s="1"/>
      <c r="AA2090" s="1"/>
      <c r="AB2090" s="1"/>
      <c r="AC2090" s="1" t="s">
        <v>49</v>
      </c>
      <c r="AD2090" s="1"/>
      <c r="AE2090" s="1"/>
      <c r="AF2090" s="1"/>
      <c r="AG2090" s="1" t="s">
        <v>50</v>
      </c>
      <c r="AH2090" s="1">
        <v>1</v>
      </c>
      <c r="AI2090" s="1">
        <v>118.0000256</v>
      </c>
      <c r="AJ2090" s="1">
        <v>8.1242499999999995E-2</v>
      </c>
      <c r="AK2090" s="1">
        <v>1.0280000000000001E-4</v>
      </c>
      <c r="AL2090" s="1"/>
      <c r="AM2090" s="1"/>
      <c r="AN2090" s="1"/>
      <c r="AO2090" s="1"/>
      <c r="AP2090" s="1"/>
    </row>
    <row r="2091" spans="1:42" x14ac:dyDescent="0.25">
      <c r="A2091" s="1" t="s">
        <v>1365</v>
      </c>
      <c r="B2091" s="1">
        <v>1008206</v>
      </c>
      <c r="C2091" s="1">
        <v>2020</v>
      </c>
      <c r="D2091" s="1" t="s">
        <v>43</v>
      </c>
      <c r="E2091" s="1" t="s">
        <v>44</v>
      </c>
      <c r="F2091" s="1" t="s">
        <v>66</v>
      </c>
      <c r="G2091" s="1" t="s">
        <v>1366</v>
      </c>
      <c r="H2091" s="1"/>
      <c r="I2091" s="1" t="s">
        <v>47</v>
      </c>
      <c r="J2091" s="1" t="s">
        <v>104</v>
      </c>
      <c r="K2091" s="1" t="s">
        <v>49</v>
      </c>
      <c r="L2091" s="1">
        <v>338795.54</v>
      </c>
      <c r="M2091" s="1">
        <v>89</v>
      </c>
      <c r="N2091" s="1">
        <v>150</v>
      </c>
      <c r="O2091" s="1">
        <v>49.2</v>
      </c>
      <c r="P2091" s="1">
        <v>8.2799999999999992E-3</v>
      </c>
      <c r="Q2091" s="1">
        <v>1.3034499999999999E-2</v>
      </c>
      <c r="R2091" s="1">
        <v>5.8160000000000003E-2</v>
      </c>
      <c r="S2091" s="1">
        <v>0.108186</v>
      </c>
      <c r="T2091" s="1">
        <v>70</v>
      </c>
      <c r="U2091" s="1">
        <v>243</v>
      </c>
      <c r="V2091" s="1">
        <v>39</v>
      </c>
      <c r="W2091" s="1" t="s">
        <v>50</v>
      </c>
      <c r="X2091" s="1">
        <v>46</v>
      </c>
      <c r="Y2091" s="1">
        <v>10.689471899999999</v>
      </c>
      <c r="Z2091" s="1">
        <v>32.385337</v>
      </c>
      <c r="AA2091" s="1">
        <v>0</v>
      </c>
      <c r="AB2091" s="1">
        <v>0</v>
      </c>
      <c r="AC2091" s="1" t="s">
        <v>49</v>
      </c>
      <c r="AD2091" s="1"/>
      <c r="AE2091" s="1"/>
      <c r="AF2091" s="1"/>
      <c r="AG2091" s="1" t="s">
        <v>50</v>
      </c>
      <c r="AH2091" s="1">
        <v>46</v>
      </c>
      <c r="AI2091" s="1">
        <v>2365.8604436000001</v>
      </c>
      <c r="AJ2091" s="1">
        <v>0.4222651</v>
      </c>
      <c r="AK2091" s="1">
        <v>3.6330999999999998E-3</v>
      </c>
      <c r="AL2091" s="1"/>
      <c r="AM2091" s="1"/>
      <c r="AN2091" s="1"/>
      <c r="AO2091" s="1"/>
      <c r="AP2091" s="1"/>
    </row>
    <row r="2092" spans="1:42" x14ac:dyDescent="0.25">
      <c r="A2092" s="1" t="s">
        <v>1365</v>
      </c>
      <c r="B2092" s="1">
        <v>1008206</v>
      </c>
      <c r="C2092" s="1">
        <v>2020</v>
      </c>
      <c r="D2092" s="1" t="s">
        <v>43</v>
      </c>
      <c r="E2092" s="1" t="s">
        <v>44</v>
      </c>
      <c r="F2092" s="1" t="s">
        <v>66</v>
      </c>
      <c r="G2092" s="1" t="s">
        <v>161</v>
      </c>
      <c r="H2092" s="1"/>
      <c r="I2092" s="1" t="s">
        <v>47</v>
      </c>
      <c r="J2092" s="1" t="s">
        <v>104</v>
      </c>
      <c r="K2092" s="1" t="s">
        <v>49</v>
      </c>
      <c r="L2092" s="1">
        <v>4855412.58</v>
      </c>
      <c r="M2092" s="1">
        <v>94</v>
      </c>
      <c r="N2092" s="1">
        <v>60</v>
      </c>
      <c r="O2092" s="1">
        <v>49.2</v>
      </c>
      <c r="P2092" s="1">
        <v>2.6892000000000001E-3</v>
      </c>
      <c r="Q2092" s="1">
        <v>1.3034499999999999E-2</v>
      </c>
      <c r="R2092" s="1">
        <v>6.6784000000000001E-3</v>
      </c>
      <c r="S2092" s="1">
        <v>0.108186</v>
      </c>
      <c r="T2092" s="1">
        <v>288</v>
      </c>
      <c r="U2092" s="1">
        <v>562</v>
      </c>
      <c r="V2092" s="1">
        <v>55</v>
      </c>
      <c r="W2092" s="1" t="s">
        <v>50</v>
      </c>
      <c r="X2092" s="1">
        <v>117</v>
      </c>
      <c r="Y2092" s="1">
        <v>19.368809299999999</v>
      </c>
      <c r="Z2092" s="1">
        <v>46.917716499999997</v>
      </c>
      <c r="AA2092" s="1">
        <v>0</v>
      </c>
      <c r="AB2092" s="1">
        <v>0</v>
      </c>
      <c r="AC2092" s="1" t="s">
        <v>49</v>
      </c>
      <c r="AD2092" s="1"/>
      <c r="AE2092" s="1"/>
      <c r="AF2092" s="1"/>
      <c r="AG2092" s="1" t="s">
        <v>50</v>
      </c>
      <c r="AH2092" s="1">
        <v>138</v>
      </c>
      <c r="AI2092" s="1">
        <v>13031.727075000001</v>
      </c>
      <c r="AJ2092" s="1">
        <v>1.1111373</v>
      </c>
      <c r="AK2092" s="1">
        <v>2.0862700000000001E-2</v>
      </c>
      <c r="AL2092" s="1"/>
      <c r="AM2092" s="1"/>
      <c r="AN2092" s="1"/>
      <c r="AO2092" s="1"/>
      <c r="AP2092" s="1"/>
    </row>
    <row r="2093" spans="1:42" x14ac:dyDescent="0.25">
      <c r="A2093" s="1" t="s">
        <v>1367</v>
      </c>
      <c r="B2093" s="1">
        <v>1012818</v>
      </c>
      <c r="C2093" s="1">
        <v>2020</v>
      </c>
      <c r="D2093" s="1" t="s">
        <v>43</v>
      </c>
      <c r="E2093" s="1" t="s">
        <v>44</v>
      </c>
      <c r="F2093" s="1" t="s">
        <v>45</v>
      </c>
      <c r="G2093" s="1"/>
      <c r="H2093" s="1" t="s">
        <v>237</v>
      </c>
      <c r="I2093" s="1" t="s">
        <v>47</v>
      </c>
      <c r="J2093" s="1" t="s">
        <v>159</v>
      </c>
      <c r="K2093" s="1"/>
      <c r="L2093" s="1">
        <v>727558</v>
      </c>
      <c r="M2093" s="1">
        <v>120</v>
      </c>
      <c r="N2093" s="1">
        <v>36</v>
      </c>
      <c r="O2093" s="1">
        <v>37.47</v>
      </c>
      <c r="P2093" s="1">
        <v>0</v>
      </c>
      <c r="Q2093" s="1">
        <v>0</v>
      </c>
      <c r="R2093" s="1">
        <v>0.2</v>
      </c>
      <c r="S2093" s="1">
        <v>0.2</v>
      </c>
      <c r="T2093" s="1"/>
      <c r="U2093" s="1">
        <v>28</v>
      </c>
      <c r="V2093" s="1"/>
      <c r="W2093" s="1" t="s">
        <v>50</v>
      </c>
      <c r="X2093" s="1">
        <v>28</v>
      </c>
      <c r="Y2093" s="1">
        <v>0</v>
      </c>
      <c r="Z2093" s="1">
        <v>34.879100000000001</v>
      </c>
      <c r="AA2093" s="1">
        <v>0</v>
      </c>
      <c r="AB2093" s="1">
        <v>1.8357399999999999</v>
      </c>
      <c r="AC2093" s="1" t="s">
        <v>49</v>
      </c>
      <c r="AD2093" s="1"/>
      <c r="AE2093" s="1"/>
      <c r="AF2093" s="1"/>
      <c r="AG2093" s="1" t="s">
        <v>49</v>
      </c>
      <c r="AH2093" s="1"/>
      <c r="AI2093" s="1"/>
      <c r="AJ2093" s="1"/>
      <c r="AK2093" s="1"/>
      <c r="AL2093" s="1"/>
      <c r="AM2093" s="1"/>
      <c r="AN2093" s="1"/>
      <c r="AO2093" s="1"/>
      <c r="AP2093" s="1"/>
    </row>
    <row r="2094" spans="1:42" x14ac:dyDescent="0.25">
      <c r="A2094" s="1" t="s">
        <v>1368</v>
      </c>
      <c r="B2094" s="1">
        <v>1012390</v>
      </c>
      <c r="C2094" s="1">
        <v>2020</v>
      </c>
      <c r="D2094" s="1" t="s">
        <v>43</v>
      </c>
      <c r="E2094" s="1" t="s">
        <v>44</v>
      </c>
      <c r="F2094" s="1" t="s">
        <v>45</v>
      </c>
      <c r="G2094" s="1"/>
      <c r="H2094" s="1" t="s">
        <v>117</v>
      </c>
      <c r="I2094" s="1" t="s">
        <v>47</v>
      </c>
      <c r="J2094" s="1" t="s">
        <v>860</v>
      </c>
      <c r="K2094" s="1"/>
      <c r="L2094" s="1">
        <v>8766</v>
      </c>
      <c r="M2094" s="1">
        <v>72</v>
      </c>
      <c r="N2094" s="1">
        <v>110</v>
      </c>
      <c r="O2094" s="1">
        <v>59</v>
      </c>
      <c r="P2094" s="1">
        <v>8.5909999999999997E-3</v>
      </c>
      <c r="Q2094" s="1">
        <v>8.7910000000000002E-3</v>
      </c>
      <c r="R2094" s="1">
        <v>0.40515400000000001</v>
      </c>
      <c r="S2094" s="1">
        <v>0.40535399999999999</v>
      </c>
      <c r="T2094" s="1"/>
      <c r="U2094" s="1">
        <v>3</v>
      </c>
      <c r="V2094" s="1"/>
      <c r="W2094" s="1" t="s">
        <v>49</v>
      </c>
      <c r="X2094" s="1"/>
      <c r="Y2094" s="1"/>
      <c r="Z2094" s="1"/>
      <c r="AA2094" s="1"/>
      <c r="AB2094" s="1"/>
      <c r="AC2094" s="1" t="s">
        <v>50</v>
      </c>
      <c r="AD2094" s="1">
        <v>3</v>
      </c>
      <c r="AE2094" s="1">
        <v>111.33337</v>
      </c>
      <c r="AF2094" s="1">
        <v>1932.4292399999999</v>
      </c>
      <c r="AG2094" s="1" t="s">
        <v>49</v>
      </c>
      <c r="AH2094" s="1"/>
      <c r="AI2094" s="1"/>
      <c r="AJ2094" s="1"/>
      <c r="AK2094" s="1"/>
      <c r="AL2094" s="1"/>
      <c r="AM2094" s="1"/>
      <c r="AN2094" s="1"/>
      <c r="AO2094" s="1"/>
      <c r="AP2094" s="1"/>
    </row>
    <row r="2095" spans="1:42" x14ac:dyDescent="0.25">
      <c r="A2095" s="1" t="s">
        <v>1368</v>
      </c>
      <c r="B2095" s="1">
        <v>1012390</v>
      </c>
      <c r="C2095" s="1">
        <v>2020</v>
      </c>
      <c r="D2095" s="1" t="s">
        <v>43</v>
      </c>
      <c r="E2095" s="1" t="s">
        <v>44</v>
      </c>
      <c r="F2095" s="1" t="s">
        <v>45</v>
      </c>
      <c r="G2095" s="1"/>
      <c r="H2095" s="1" t="s">
        <v>46</v>
      </c>
      <c r="I2095" s="1" t="s">
        <v>47</v>
      </c>
      <c r="J2095" s="1" t="s">
        <v>860</v>
      </c>
      <c r="K2095" s="1"/>
      <c r="L2095" s="1">
        <v>25103.98</v>
      </c>
      <c r="M2095" s="1">
        <v>72</v>
      </c>
      <c r="N2095" s="1">
        <v>110</v>
      </c>
      <c r="O2095" s="1">
        <v>59</v>
      </c>
      <c r="P2095" s="1">
        <v>8.5909999999999997E-3</v>
      </c>
      <c r="Q2095" s="1">
        <v>8.7910000000000002E-3</v>
      </c>
      <c r="R2095" s="1">
        <v>0.40515400000000001</v>
      </c>
      <c r="S2095" s="1">
        <v>0.40535399999999999</v>
      </c>
      <c r="T2095" s="1"/>
      <c r="U2095" s="1">
        <v>6</v>
      </c>
      <c r="V2095" s="1"/>
      <c r="W2095" s="1" t="s">
        <v>49</v>
      </c>
      <c r="X2095" s="1"/>
      <c r="Y2095" s="1"/>
      <c r="Z2095" s="1"/>
      <c r="AA2095" s="1"/>
      <c r="AB2095" s="1"/>
      <c r="AC2095" s="1" t="s">
        <v>50</v>
      </c>
      <c r="AD2095" s="1">
        <v>6</v>
      </c>
      <c r="AE2095" s="1">
        <v>318.83535999999998</v>
      </c>
      <c r="AF2095" s="1">
        <v>5534.0708500000001</v>
      </c>
      <c r="AG2095" s="1" t="s">
        <v>49</v>
      </c>
      <c r="AH2095" s="1"/>
      <c r="AI2095" s="1"/>
      <c r="AJ2095" s="1"/>
      <c r="AK2095" s="1"/>
      <c r="AL2095" s="1"/>
      <c r="AM2095" s="1"/>
      <c r="AN2095" s="1"/>
      <c r="AO2095" s="1"/>
      <c r="AP2095" s="1"/>
    </row>
    <row r="2096" spans="1:42" x14ac:dyDescent="0.25">
      <c r="A2096" s="1" t="s">
        <v>1368</v>
      </c>
      <c r="B2096" s="1">
        <v>1012390</v>
      </c>
      <c r="C2096" s="1">
        <v>2020</v>
      </c>
      <c r="D2096" s="1" t="s">
        <v>43</v>
      </c>
      <c r="E2096" s="1" t="s">
        <v>44</v>
      </c>
      <c r="F2096" s="1" t="s">
        <v>45</v>
      </c>
      <c r="G2096" s="1"/>
      <c r="H2096" s="1" t="s">
        <v>531</v>
      </c>
      <c r="I2096" s="1" t="s">
        <v>47</v>
      </c>
      <c r="J2096" s="1" t="s">
        <v>860</v>
      </c>
      <c r="K2096" s="1"/>
      <c r="L2096" s="1">
        <v>74394.739969999995</v>
      </c>
      <c r="M2096" s="1">
        <v>72</v>
      </c>
      <c r="N2096" s="1">
        <v>110</v>
      </c>
      <c r="O2096" s="1">
        <v>59</v>
      </c>
      <c r="P2096" s="1">
        <v>8.5909999999999997E-3</v>
      </c>
      <c r="Q2096" s="1">
        <v>8.7910000000000002E-3</v>
      </c>
      <c r="R2096" s="1">
        <v>0.40515400000000001</v>
      </c>
      <c r="S2096" s="1">
        <v>0.40535399999999999</v>
      </c>
      <c r="T2096" s="1"/>
      <c r="U2096" s="1">
        <v>8</v>
      </c>
      <c r="V2096" s="1"/>
      <c r="W2096" s="1" t="s">
        <v>49</v>
      </c>
      <c r="X2096" s="1"/>
      <c r="Y2096" s="1"/>
      <c r="Z2096" s="1"/>
      <c r="AA2096" s="1"/>
      <c r="AB2096" s="1"/>
      <c r="AC2096" s="1" t="s">
        <v>50</v>
      </c>
      <c r="AD2096" s="1">
        <v>8</v>
      </c>
      <c r="AE2096" s="1">
        <v>944.85708999999997</v>
      </c>
      <c r="AF2096" s="1">
        <v>16400.019499999999</v>
      </c>
      <c r="AG2096" s="1" t="s">
        <v>49</v>
      </c>
      <c r="AH2096" s="1"/>
      <c r="AI2096" s="1"/>
      <c r="AJ2096" s="1"/>
      <c r="AK2096" s="1"/>
      <c r="AL2096" s="1"/>
      <c r="AM2096" s="1"/>
      <c r="AN2096" s="1"/>
      <c r="AO2096" s="1"/>
      <c r="AP2096" s="1"/>
    </row>
    <row r="2097" spans="1:42" x14ac:dyDescent="0.25">
      <c r="A2097" s="1" t="s">
        <v>1368</v>
      </c>
      <c r="B2097" s="1">
        <v>1012390</v>
      </c>
      <c r="C2097" s="1">
        <v>2020</v>
      </c>
      <c r="D2097" s="1" t="s">
        <v>43</v>
      </c>
      <c r="E2097" s="1" t="s">
        <v>44</v>
      </c>
      <c r="F2097" s="1" t="s">
        <v>45</v>
      </c>
      <c r="G2097" s="1"/>
      <c r="H2097" s="1" t="s">
        <v>1369</v>
      </c>
      <c r="I2097" s="1" t="s">
        <v>47</v>
      </c>
      <c r="J2097" s="1" t="s">
        <v>860</v>
      </c>
      <c r="K2097" s="1"/>
      <c r="L2097" s="1">
        <v>3771</v>
      </c>
      <c r="M2097" s="1">
        <v>72</v>
      </c>
      <c r="N2097" s="1">
        <v>110</v>
      </c>
      <c r="O2097" s="1">
        <v>59</v>
      </c>
      <c r="P2097" s="1">
        <v>8.5909999999999997E-3</v>
      </c>
      <c r="Q2097" s="1">
        <v>8.7910000000000002E-3</v>
      </c>
      <c r="R2097" s="1">
        <v>0.40515400000000001</v>
      </c>
      <c r="S2097" s="1">
        <v>0.40535399999999999</v>
      </c>
      <c r="T2097" s="1"/>
      <c r="U2097" s="1">
        <v>2</v>
      </c>
      <c r="V2097" s="1"/>
      <c r="W2097" s="1" t="s">
        <v>49</v>
      </c>
      <c r="X2097" s="1"/>
      <c r="Y2097" s="1"/>
      <c r="Z2097" s="1"/>
      <c r="AA2097" s="1"/>
      <c r="AB2097" s="1"/>
      <c r="AC2097" s="1" t="s">
        <v>50</v>
      </c>
      <c r="AD2097" s="1">
        <v>2</v>
      </c>
      <c r="AE2097" s="1">
        <v>47.893920000000001</v>
      </c>
      <c r="AF2097" s="1">
        <v>831.30169999999998</v>
      </c>
      <c r="AG2097" s="1" t="s">
        <v>49</v>
      </c>
      <c r="AH2097" s="1"/>
      <c r="AI2097" s="1"/>
      <c r="AJ2097" s="1"/>
      <c r="AK2097" s="1"/>
      <c r="AL2097" s="1"/>
      <c r="AM2097" s="1"/>
      <c r="AN2097" s="1"/>
      <c r="AO2097" s="1"/>
      <c r="AP2097" s="1"/>
    </row>
    <row r="2098" spans="1:42" x14ac:dyDescent="0.25">
      <c r="A2098" s="1" t="s">
        <v>1370</v>
      </c>
      <c r="B2098" s="1">
        <v>1011185</v>
      </c>
      <c r="C2098" s="1">
        <v>2020</v>
      </c>
      <c r="D2098" s="1" t="s">
        <v>43</v>
      </c>
      <c r="E2098" s="1" t="s">
        <v>44</v>
      </c>
      <c r="F2098" s="1" t="s">
        <v>66</v>
      </c>
      <c r="G2098" s="1" t="s">
        <v>308</v>
      </c>
      <c r="H2098" s="1"/>
      <c r="I2098" s="1" t="s">
        <v>47</v>
      </c>
      <c r="J2098" s="1" t="s">
        <v>159</v>
      </c>
      <c r="K2098" s="1" t="s">
        <v>49</v>
      </c>
      <c r="L2098" s="1">
        <v>962358</v>
      </c>
      <c r="M2098" s="1">
        <v>128.583</v>
      </c>
      <c r="N2098" s="1">
        <v>26.128299999999999</v>
      </c>
      <c r="O2098" s="1">
        <v>42.770600000000002</v>
      </c>
      <c r="P2098" s="1">
        <v>0</v>
      </c>
      <c r="Q2098" s="1">
        <v>0.15</v>
      </c>
      <c r="R2098" s="1">
        <v>0.08</v>
      </c>
      <c r="S2098" s="1">
        <v>0.75</v>
      </c>
      <c r="T2098" s="1">
        <v>59</v>
      </c>
      <c r="U2098" s="1">
        <v>209</v>
      </c>
      <c r="V2098" s="1">
        <v>0</v>
      </c>
      <c r="W2098" s="1" t="s">
        <v>50</v>
      </c>
      <c r="X2098" s="1">
        <v>32</v>
      </c>
      <c r="Y2098" s="1">
        <v>0.45297500000000002</v>
      </c>
      <c r="Z2098" s="1">
        <v>0.49072300000000002</v>
      </c>
      <c r="AA2098" s="1">
        <v>2.3840799999999999E-2</v>
      </c>
      <c r="AB2098" s="1">
        <v>2.58275E-2</v>
      </c>
      <c r="AC2098" s="1" t="s">
        <v>49</v>
      </c>
      <c r="AD2098" s="1"/>
      <c r="AE2098" s="1"/>
      <c r="AF2098" s="1"/>
      <c r="AG2098" s="1" t="s">
        <v>50</v>
      </c>
      <c r="AH2098" s="1">
        <v>177</v>
      </c>
      <c r="AI2098" s="1">
        <v>2104.9899999999998</v>
      </c>
      <c r="AJ2098" s="1">
        <v>0.66797700000000004</v>
      </c>
      <c r="AK2098" s="1">
        <v>3.4483999999999999E-3</v>
      </c>
      <c r="AL2098" s="1"/>
      <c r="AM2098" s="1"/>
      <c r="AN2098" s="1"/>
      <c r="AO2098" s="1"/>
      <c r="AP2098" s="1"/>
    </row>
    <row r="2099" spans="1:42" x14ac:dyDescent="0.25">
      <c r="A2099" s="1" t="s">
        <v>1371</v>
      </c>
      <c r="B2099" s="1">
        <v>1011226</v>
      </c>
      <c r="C2099" s="1">
        <v>2020</v>
      </c>
      <c r="D2099" s="1" t="s">
        <v>43</v>
      </c>
      <c r="E2099" s="1" t="s">
        <v>44</v>
      </c>
      <c r="F2099" s="1" t="s">
        <v>45</v>
      </c>
      <c r="G2099" s="1"/>
      <c r="H2099" s="1" t="s">
        <v>570</v>
      </c>
      <c r="I2099" s="1" t="s">
        <v>68</v>
      </c>
      <c r="J2099" s="1"/>
      <c r="K2099" s="1"/>
      <c r="L2099" s="1">
        <v>2556045</v>
      </c>
      <c r="M2099" s="1">
        <v>110</v>
      </c>
      <c r="N2099" s="1">
        <v>60</v>
      </c>
      <c r="O2099" s="1">
        <v>12.5</v>
      </c>
      <c r="P2099" s="1">
        <v>0</v>
      </c>
      <c r="Q2099" s="1">
        <v>0.24206</v>
      </c>
      <c r="R2099" s="1">
        <v>0</v>
      </c>
      <c r="S2099" s="1">
        <v>0.747</v>
      </c>
      <c r="T2099" s="1"/>
      <c r="U2099" s="1">
        <v>81</v>
      </c>
      <c r="V2099" s="1"/>
      <c r="W2099" s="1" t="s">
        <v>50</v>
      </c>
      <c r="X2099" s="1">
        <v>49</v>
      </c>
      <c r="Y2099" s="1">
        <v>0.3029039</v>
      </c>
      <c r="Z2099" s="1">
        <v>0.11290409999999999</v>
      </c>
      <c r="AA2099" s="1">
        <v>0.3059636</v>
      </c>
      <c r="AB2099" s="1">
        <v>0.1140446</v>
      </c>
      <c r="AC2099" s="1" t="s">
        <v>50</v>
      </c>
      <c r="AD2099" s="1">
        <v>32</v>
      </c>
      <c r="AE2099" s="1">
        <v>6.3970777999999999</v>
      </c>
      <c r="AF2099" s="1">
        <v>2.8161166999999998</v>
      </c>
      <c r="AG2099" s="1" t="s">
        <v>49</v>
      </c>
      <c r="AH2099" s="1"/>
      <c r="AI2099" s="1"/>
      <c r="AJ2099" s="1"/>
      <c r="AK2099" s="1"/>
      <c r="AL2099" s="1"/>
      <c r="AM2099" s="1"/>
      <c r="AN2099" s="1"/>
      <c r="AO2099" s="1"/>
      <c r="AP2099" s="1"/>
    </row>
    <row r="2100" spans="1:42" x14ac:dyDescent="0.25">
      <c r="A2100" s="1" t="s">
        <v>1372</v>
      </c>
      <c r="B2100" s="1">
        <v>1012470</v>
      </c>
      <c r="C2100" s="1">
        <v>2020</v>
      </c>
      <c r="D2100" s="1" t="s">
        <v>43</v>
      </c>
      <c r="E2100" s="1" t="s">
        <v>44</v>
      </c>
      <c r="F2100" s="1" t="s">
        <v>45</v>
      </c>
      <c r="G2100" s="1"/>
      <c r="H2100" s="1" t="s">
        <v>1373</v>
      </c>
      <c r="I2100" s="1" t="s">
        <v>68</v>
      </c>
      <c r="J2100" s="1"/>
      <c r="K2100" s="1"/>
      <c r="L2100" s="1">
        <v>5523</v>
      </c>
      <c r="M2100" s="1">
        <v>65</v>
      </c>
      <c r="N2100" s="1">
        <v>12</v>
      </c>
      <c r="O2100" s="1">
        <v>64.5</v>
      </c>
      <c r="P2100" s="1">
        <v>4.1000000000000003E-3</v>
      </c>
      <c r="Q2100" s="1">
        <v>4.1000000000000003E-3</v>
      </c>
      <c r="R2100" s="1">
        <v>0.4325</v>
      </c>
      <c r="S2100" s="1">
        <v>0.4325</v>
      </c>
      <c r="T2100" s="1"/>
      <c r="U2100" s="1">
        <v>2</v>
      </c>
      <c r="V2100" s="1"/>
      <c r="W2100" s="1" t="s">
        <v>50</v>
      </c>
      <c r="X2100" s="1">
        <v>2</v>
      </c>
      <c r="Y2100" s="1">
        <v>2.1558732258E-2</v>
      </c>
      <c r="Z2100" s="1">
        <v>0.83012015520000004</v>
      </c>
      <c r="AA2100" s="1">
        <v>0</v>
      </c>
      <c r="AB2100" s="1">
        <v>0</v>
      </c>
      <c r="AC2100" s="1" t="s">
        <v>49</v>
      </c>
      <c r="AD2100" s="1"/>
      <c r="AE2100" s="1"/>
      <c r="AF2100" s="1"/>
      <c r="AG2100" s="1" t="s">
        <v>49</v>
      </c>
      <c r="AH2100" s="1"/>
      <c r="AI2100" s="1"/>
      <c r="AJ2100" s="1"/>
      <c r="AK2100" s="1"/>
      <c r="AL2100" s="1"/>
      <c r="AM2100" s="1"/>
      <c r="AN2100" s="1"/>
      <c r="AO2100" s="1"/>
      <c r="AP2100" s="1"/>
    </row>
    <row r="2101" spans="1:42" x14ac:dyDescent="0.25">
      <c r="A2101" s="1" t="s">
        <v>1372</v>
      </c>
      <c r="B2101" s="1">
        <v>1012470</v>
      </c>
      <c r="C2101" s="1">
        <v>2020</v>
      </c>
      <c r="D2101" s="1" t="s">
        <v>43</v>
      </c>
      <c r="E2101" s="1" t="s">
        <v>44</v>
      </c>
      <c r="F2101" s="1" t="s">
        <v>45</v>
      </c>
      <c r="G2101" s="1"/>
      <c r="H2101" s="1" t="s">
        <v>1374</v>
      </c>
      <c r="I2101" s="1" t="s">
        <v>68</v>
      </c>
      <c r="J2101" s="1"/>
      <c r="K2101" s="1"/>
      <c r="L2101" s="1">
        <v>14298</v>
      </c>
      <c r="M2101" s="1">
        <v>65</v>
      </c>
      <c r="N2101" s="1">
        <v>6</v>
      </c>
      <c r="O2101" s="1">
        <v>80</v>
      </c>
      <c r="P2101" s="1">
        <v>2E-3</v>
      </c>
      <c r="Q2101" s="1">
        <v>2E-3</v>
      </c>
      <c r="R2101" s="1">
        <v>6.3600000000000004E-2</v>
      </c>
      <c r="S2101" s="1">
        <v>6.3600000000000004E-2</v>
      </c>
      <c r="T2101" s="1"/>
      <c r="U2101" s="1">
        <v>2</v>
      </c>
      <c r="V2101" s="1"/>
      <c r="W2101" s="1" t="s">
        <v>50</v>
      </c>
      <c r="X2101" s="1">
        <v>2</v>
      </c>
      <c r="Y2101" s="1">
        <v>7.0243786320000001E-2</v>
      </c>
      <c r="Z2101" s="1">
        <v>0.81536209459200004</v>
      </c>
      <c r="AA2101" s="1">
        <v>0</v>
      </c>
      <c r="AB2101" s="1">
        <v>0</v>
      </c>
      <c r="AC2101" s="1" t="s">
        <v>49</v>
      </c>
      <c r="AD2101" s="1"/>
      <c r="AE2101" s="1"/>
      <c r="AF2101" s="1"/>
      <c r="AG2101" s="1" t="s">
        <v>49</v>
      </c>
      <c r="AH2101" s="1"/>
      <c r="AI2101" s="1"/>
      <c r="AJ2101" s="1"/>
      <c r="AK2101" s="1"/>
      <c r="AL2101" s="1"/>
      <c r="AM2101" s="1"/>
      <c r="AN2101" s="1"/>
      <c r="AO2101" s="1"/>
      <c r="AP2101" s="1"/>
    </row>
    <row r="2102" spans="1:42" x14ac:dyDescent="0.25">
      <c r="A2102" s="1" t="s">
        <v>1372</v>
      </c>
      <c r="B2102" s="1">
        <v>1012470</v>
      </c>
      <c r="C2102" s="1">
        <v>2020</v>
      </c>
      <c r="D2102" s="1" t="s">
        <v>43</v>
      </c>
      <c r="E2102" s="1" t="s">
        <v>44</v>
      </c>
      <c r="F2102" s="1" t="s">
        <v>45</v>
      </c>
      <c r="G2102" s="1"/>
      <c r="H2102" s="1" t="s">
        <v>1375</v>
      </c>
      <c r="I2102" s="1" t="s">
        <v>68</v>
      </c>
      <c r="J2102" s="1"/>
      <c r="K2102" s="1"/>
      <c r="L2102" s="1">
        <v>13268</v>
      </c>
      <c r="M2102" s="1">
        <v>65</v>
      </c>
      <c r="N2102" s="1">
        <v>13</v>
      </c>
      <c r="O2102" s="1">
        <v>74.900000000000006</v>
      </c>
      <c r="P2102" s="1">
        <v>4.0000000000000002E-4</v>
      </c>
      <c r="Q2102" s="1">
        <v>4.0000000000000002E-4</v>
      </c>
      <c r="R2102" s="1">
        <v>1.8599999999999998E-2</v>
      </c>
      <c r="S2102" s="1">
        <v>1.8599999999999998E-2</v>
      </c>
      <c r="T2102" s="1"/>
      <c r="U2102" s="1">
        <v>4</v>
      </c>
      <c r="V2102" s="1"/>
      <c r="W2102" s="1" t="s">
        <v>50</v>
      </c>
      <c r="X2102" s="1">
        <v>2</v>
      </c>
      <c r="Y2102" s="1">
        <v>1.378641792E-2</v>
      </c>
      <c r="Z2102" s="1">
        <v>0.23400216575999999</v>
      </c>
      <c r="AA2102" s="1">
        <v>0</v>
      </c>
      <c r="AB2102" s="1">
        <v>0</v>
      </c>
      <c r="AC2102" s="1" t="s">
        <v>50</v>
      </c>
      <c r="AD2102" s="1">
        <v>2</v>
      </c>
      <c r="AE2102" s="1">
        <v>1.0667885952E-2</v>
      </c>
      <c r="AF2102" s="1">
        <v>0.18107012505600001</v>
      </c>
      <c r="AG2102" s="1" t="s">
        <v>49</v>
      </c>
      <c r="AH2102" s="1"/>
      <c r="AI2102" s="1"/>
      <c r="AJ2102" s="1"/>
      <c r="AK2102" s="1"/>
      <c r="AL2102" s="1"/>
      <c r="AM2102" s="1"/>
      <c r="AN2102" s="1"/>
      <c r="AO2102" s="1"/>
      <c r="AP2102" s="1"/>
    </row>
    <row r="2103" spans="1:42" x14ac:dyDescent="0.25">
      <c r="A2103" s="1" t="s">
        <v>1376</v>
      </c>
      <c r="B2103" s="1">
        <v>1011318</v>
      </c>
      <c r="C2103" s="1">
        <v>2020</v>
      </c>
      <c r="D2103" s="1" t="s">
        <v>43</v>
      </c>
      <c r="E2103" s="1" t="s">
        <v>44</v>
      </c>
      <c r="F2103" s="1" t="s">
        <v>66</v>
      </c>
      <c r="G2103" s="1" t="s">
        <v>641</v>
      </c>
      <c r="H2103" s="1"/>
      <c r="I2103" s="1" t="s">
        <v>47</v>
      </c>
      <c r="J2103" s="1" t="s">
        <v>1377</v>
      </c>
      <c r="K2103" s="1" t="s">
        <v>49</v>
      </c>
      <c r="L2103" s="1">
        <v>2134108</v>
      </c>
      <c r="M2103" s="1">
        <v>118.7464286</v>
      </c>
      <c r="N2103" s="1">
        <v>45.762962999999999</v>
      </c>
      <c r="O2103" s="1">
        <v>40.539285700000001</v>
      </c>
      <c r="P2103" s="1">
        <v>1.4829999999999999E-3</v>
      </c>
      <c r="Q2103" s="1">
        <v>0.28029399999999999</v>
      </c>
      <c r="R2103" s="1">
        <v>0.152337</v>
      </c>
      <c r="S2103" s="1">
        <v>0.64543099999999998</v>
      </c>
      <c r="T2103" s="1">
        <v>87</v>
      </c>
      <c r="U2103" s="1">
        <v>414</v>
      </c>
      <c r="V2103" s="1">
        <v>0</v>
      </c>
      <c r="W2103" s="1" t="s">
        <v>49</v>
      </c>
      <c r="X2103" s="1"/>
      <c r="Y2103" s="1"/>
      <c r="Z2103" s="1"/>
      <c r="AA2103" s="1"/>
      <c r="AB2103" s="1"/>
      <c r="AC2103" s="1" t="s">
        <v>49</v>
      </c>
      <c r="AD2103" s="1"/>
      <c r="AE2103" s="1"/>
      <c r="AF2103" s="1"/>
      <c r="AG2103" s="1" t="s">
        <v>50</v>
      </c>
      <c r="AH2103" s="1">
        <v>414</v>
      </c>
      <c r="AI2103" s="1">
        <v>3958.2562506999998</v>
      </c>
      <c r="AJ2103" s="1">
        <v>9.8975182999999998</v>
      </c>
      <c r="AK2103" s="1">
        <v>6.7824000000000001E-3</v>
      </c>
      <c r="AL2103" s="1"/>
      <c r="AM2103" s="1"/>
      <c r="AN2103" s="1"/>
      <c r="AO2103" s="1"/>
      <c r="AP2103" s="1"/>
    </row>
    <row r="2104" spans="1:42" x14ac:dyDescent="0.25">
      <c r="A2104" s="1" t="s">
        <v>1376</v>
      </c>
      <c r="B2104" s="1">
        <v>1011318</v>
      </c>
      <c r="C2104" s="1">
        <v>2020</v>
      </c>
      <c r="D2104" s="1" t="s">
        <v>43</v>
      </c>
      <c r="E2104" s="1" t="s">
        <v>44</v>
      </c>
      <c r="F2104" s="1" t="s">
        <v>66</v>
      </c>
      <c r="G2104" s="1" t="s">
        <v>166</v>
      </c>
      <c r="H2104" s="1"/>
      <c r="I2104" s="1" t="s">
        <v>47</v>
      </c>
      <c r="J2104" s="1" t="s">
        <v>1377</v>
      </c>
      <c r="K2104" s="1" t="s">
        <v>49</v>
      </c>
      <c r="L2104" s="1">
        <v>37220</v>
      </c>
      <c r="M2104" s="1">
        <v>112.8</v>
      </c>
      <c r="N2104" s="1">
        <v>39</v>
      </c>
      <c r="O2104" s="1">
        <v>37.25</v>
      </c>
      <c r="P2104" s="1">
        <v>4.7100000000000003E-2</v>
      </c>
      <c r="Q2104" s="1">
        <v>4.7100000000000003E-2</v>
      </c>
      <c r="R2104" s="1">
        <v>0.56420000000000003</v>
      </c>
      <c r="S2104" s="1">
        <v>0.56420000000000003</v>
      </c>
      <c r="T2104" s="1">
        <v>4</v>
      </c>
      <c r="U2104" s="1">
        <v>15</v>
      </c>
      <c r="V2104" s="1">
        <v>0</v>
      </c>
      <c r="W2104" s="1" t="s">
        <v>49</v>
      </c>
      <c r="X2104" s="1"/>
      <c r="Y2104" s="1"/>
      <c r="Z2104" s="1"/>
      <c r="AA2104" s="1"/>
      <c r="AB2104" s="1"/>
      <c r="AC2104" s="1" t="s">
        <v>49</v>
      </c>
      <c r="AD2104" s="1"/>
      <c r="AE2104" s="1"/>
      <c r="AF2104" s="1"/>
      <c r="AG2104" s="1" t="s">
        <v>50</v>
      </c>
      <c r="AH2104" s="1">
        <v>15</v>
      </c>
      <c r="AI2104" s="1">
        <v>12.767689600000001</v>
      </c>
      <c r="AJ2104" s="1">
        <v>6.7743399999999995E-2</v>
      </c>
      <c r="AK2104" s="1">
        <v>2.1399999999999998E-5</v>
      </c>
      <c r="AL2104" s="1"/>
      <c r="AM2104" s="1"/>
      <c r="AN2104" s="1"/>
      <c r="AO2104" s="1"/>
      <c r="AP2104" s="1"/>
    </row>
    <row r="2105" spans="1:42" x14ac:dyDescent="0.25">
      <c r="A2105" s="1" t="s">
        <v>1378</v>
      </c>
      <c r="B2105" s="1">
        <v>1011765</v>
      </c>
      <c r="C2105" s="1">
        <v>2020</v>
      </c>
      <c r="D2105" s="1" t="s">
        <v>43</v>
      </c>
      <c r="E2105" s="1" t="s">
        <v>44</v>
      </c>
      <c r="F2105" s="1" t="s">
        <v>66</v>
      </c>
      <c r="G2105" s="1" t="s">
        <v>1379</v>
      </c>
      <c r="H2105" s="1"/>
      <c r="I2105" s="1" t="s">
        <v>47</v>
      </c>
      <c r="J2105" s="1" t="s">
        <v>1380</v>
      </c>
      <c r="K2105" s="1" t="s">
        <v>49</v>
      </c>
      <c r="L2105" s="1">
        <v>4615.1000000000004</v>
      </c>
      <c r="M2105" s="1">
        <v>91</v>
      </c>
      <c r="N2105" s="1">
        <v>160</v>
      </c>
      <c r="O2105" s="1">
        <v>56.4</v>
      </c>
      <c r="P2105" s="1">
        <v>6.0899999999999999E-3</v>
      </c>
      <c r="Q2105" s="1">
        <v>6.0899999999999999E-3</v>
      </c>
      <c r="R2105" s="1">
        <v>0.32084000000000001</v>
      </c>
      <c r="S2105" s="1">
        <v>0.32084000000000001</v>
      </c>
      <c r="T2105" s="1">
        <v>1</v>
      </c>
      <c r="U2105" s="1">
        <v>2</v>
      </c>
      <c r="V2105" s="1">
        <v>0</v>
      </c>
      <c r="W2105" s="1" t="s">
        <v>49</v>
      </c>
      <c r="X2105" s="1"/>
      <c r="Y2105" s="1"/>
      <c r="Z2105" s="1"/>
      <c r="AA2105" s="1"/>
      <c r="AB2105" s="1"/>
      <c r="AC2105" s="1" t="s">
        <v>50</v>
      </c>
      <c r="AD2105" s="1">
        <v>2</v>
      </c>
      <c r="AE2105" s="1">
        <v>0.163656</v>
      </c>
      <c r="AF2105" s="1">
        <v>3.1471583999999999</v>
      </c>
      <c r="AG2105" s="1" t="s">
        <v>49</v>
      </c>
      <c r="AH2105" s="1"/>
      <c r="AI2105" s="1"/>
      <c r="AJ2105" s="1"/>
      <c r="AK2105" s="1"/>
      <c r="AL2105" s="1"/>
      <c r="AM2105" s="1"/>
      <c r="AN2105" s="1"/>
      <c r="AO2105" s="1"/>
      <c r="AP2105" s="1"/>
    </row>
    <row r="2106" spans="1:42" x14ac:dyDescent="0.25">
      <c r="A2106" s="1" t="s">
        <v>1378</v>
      </c>
      <c r="B2106" s="1">
        <v>1011765</v>
      </c>
      <c r="C2106" s="1">
        <v>2020</v>
      </c>
      <c r="D2106" s="1" t="s">
        <v>43</v>
      </c>
      <c r="E2106" s="1" t="s">
        <v>44</v>
      </c>
      <c r="F2106" s="1" t="s">
        <v>66</v>
      </c>
      <c r="G2106" s="1" t="s">
        <v>1381</v>
      </c>
      <c r="H2106" s="1"/>
      <c r="I2106" s="1" t="s">
        <v>47</v>
      </c>
      <c r="J2106" s="1" t="s">
        <v>1380</v>
      </c>
      <c r="K2106" s="1" t="s">
        <v>49</v>
      </c>
      <c r="L2106" s="1">
        <v>10130.299999999999</v>
      </c>
      <c r="M2106" s="1">
        <v>91</v>
      </c>
      <c r="N2106" s="1">
        <v>160</v>
      </c>
      <c r="O2106" s="1">
        <v>56.4</v>
      </c>
      <c r="P2106" s="1">
        <v>6.0899999999999999E-3</v>
      </c>
      <c r="Q2106" s="1">
        <v>6.0899999999999999E-3</v>
      </c>
      <c r="R2106" s="1">
        <v>0.32084000000000001</v>
      </c>
      <c r="S2106" s="1">
        <v>0.32084000000000001</v>
      </c>
      <c r="T2106" s="1">
        <v>1</v>
      </c>
      <c r="U2106" s="1">
        <v>2</v>
      </c>
      <c r="V2106" s="1">
        <v>0</v>
      </c>
      <c r="W2106" s="1" t="s">
        <v>49</v>
      </c>
      <c r="X2106" s="1"/>
      <c r="Y2106" s="1"/>
      <c r="Z2106" s="1"/>
      <c r="AA2106" s="1"/>
      <c r="AB2106" s="1"/>
      <c r="AC2106" s="1" t="s">
        <v>50</v>
      </c>
      <c r="AD2106" s="1">
        <v>2</v>
      </c>
      <c r="AE2106" s="1">
        <v>0.3592303</v>
      </c>
      <c r="AF2106" s="1">
        <v>6.9081178000000003</v>
      </c>
      <c r="AG2106" s="1" t="s">
        <v>49</v>
      </c>
      <c r="AH2106" s="1"/>
      <c r="AI2106" s="1"/>
      <c r="AJ2106" s="1"/>
      <c r="AK2106" s="1"/>
      <c r="AL2106" s="1"/>
      <c r="AM2106" s="1"/>
      <c r="AN2106" s="1"/>
      <c r="AO2106" s="1"/>
      <c r="AP2106" s="1"/>
    </row>
    <row r="2107" spans="1:42" x14ac:dyDescent="0.25">
      <c r="A2107" s="1" t="s">
        <v>1382</v>
      </c>
      <c r="B2107" s="1">
        <v>1010707</v>
      </c>
      <c r="C2107" s="1">
        <v>2020</v>
      </c>
      <c r="D2107" s="1" t="s">
        <v>43</v>
      </c>
      <c r="E2107" s="1" t="s">
        <v>44</v>
      </c>
      <c r="F2107" s="1" t="s">
        <v>66</v>
      </c>
      <c r="G2107" s="1" t="s">
        <v>175</v>
      </c>
      <c r="H2107" s="1"/>
      <c r="I2107" s="1" t="s">
        <v>68</v>
      </c>
      <c r="J2107" s="1"/>
      <c r="K2107" s="1" t="s">
        <v>49</v>
      </c>
      <c r="L2107" s="1">
        <v>530684</v>
      </c>
      <c r="M2107" s="1">
        <v>162</v>
      </c>
      <c r="N2107" s="1">
        <v>50</v>
      </c>
      <c r="O2107" s="1">
        <v>13.45</v>
      </c>
      <c r="P2107" s="1">
        <v>0</v>
      </c>
      <c r="Q2107" s="1">
        <v>0</v>
      </c>
      <c r="R2107" s="1">
        <v>0.92373000000000005</v>
      </c>
      <c r="S2107" s="1">
        <v>0.97567999999999999</v>
      </c>
      <c r="T2107" s="1">
        <v>133</v>
      </c>
      <c r="U2107" s="1">
        <v>15</v>
      </c>
      <c r="V2107" s="1">
        <v>0</v>
      </c>
      <c r="W2107" s="1" t="s">
        <v>50</v>
      </c>
      <c r="X2107" s="1">
        <v>15</v>
      </c>
      <c r="Y2107" s="1">
        <v>0</v>
      </c>
      <c r="Z2107" s="1">
        <v>20.625986399999999</v>
      </c>
      <c r="AA2107" s="1">
        <v>0</v>
      </c>
      <c r="AB2107" s="1">
        <v>0</v>
      </c>
      <c r="AC2107" s="1" t="s">
        <v>49</v>
      </c>
      <c r="AD2107" s="1"/>
      <c r="AE2107" s="1"/>
      <c r="AF2107" s="1"/>
      <c r="AG2107" s="1" t="s">
        <v>49</v>
      </c>
      <c r="AH2107" s="1"/>
      <c r="AI2107" s="1"/>
      <c r="AJ2107" s="1"/>
      <c r="AK2107" s="1"/>
      <c r="AL2107" s="1"/>
      <c r="AM2107" s="1"/>
      <c r="AN2107" s="1"/>
      <c r="AO2107" s="1"/>
      <c r="AP2107" s="1"/>
    </row>
    <row r="2108" spans="1:42" x14ac:dyDescent="0.25">
      <c r="A2108" s="1" t="s">
        <v>1383</v>
      </c>
      <c r="B2108" s="1">
        <v>1012804</v>
      </c>
      <c r="C2108" s="1">
        <v>2020</v>
      </c>
      <c r="D2108" s="1" t="s">
        <v>43</v>
      </c>
      <c r="E2108" s="1" t="s">
        <v>44</v>
      </c>
      <c r="F2108" s="1" t="s">
        <v>45</v>
      </c>
      <c r="G2108" s="1"/>
      <c r="H2108" s="1" t="s">
        <v>337</v>
      </c>
      <c r="I2108" s="1" t="s">
        <v>68</v>
      </c>
      <c r="J2108" s="1"/>
      <c r="K2108" s="1"/>
      <c r="L2108" s="1">
        <v>2834</v>
      </c>
      <c r="M2108" s="1">
        <v>69.849999999999994</v>
      </c>
      <c r="N2108" s="1">
        <v>48.504100000000001</v>
      </c>
      <c r="O2108" s="1">
        <v>77.641499999999994</v>
      </c>
      <c r="P2108" s="1">
        <v>0</v>
      </c>
      <c r="Q2108" s="1">
        <v>0</v>
      </c>
      <c r="R2108" s="1">
        <v>0</v>
      </c>
      <c r="S2108" s="1">
        <v>1.0408199999999999E-2</v>
      </c>
      <c r="T2108" s="1"/>
      <c r="U2108" s="1">
        <v>7</v>
      </c>
      <c r="V2108" s="1"/>
      <c r="W2108" s="1" t="s">
        <v>49</v>
      </c>
      <c r="X2108" s="1">
        <v>0</v>
      </c>
      <c r="Y2108" s="1">
        <v>0</v>
      </c>
      <c r="Z2108" s="1">
        <v>0</v>
      </c>
      <c r="AA2108" s="1">
        <v>0</v>
      </c>
      <c r="AB2108" s="1">
        <v>0</v>
      </c>
      <c r="AC2108" s="1" t="s">
        <v>50</v>
      </c>
      <c r="AD2108" s="1">
        <v>7</v>
      </c>
      <c r="AE2108" s="1">
        <v>0</v>
      </c>
      <c r="AF2108" s="1">
        <v>5.1900000000000001E-5</v>
      </c>
      <c r="AG2108" s="1" t="s">
        <v>49</v>
      </c>
      <c r="AH2108" s="1">
        <v>0</v>
      </c>
      <c r="AI2108" s="1">
        <v>0</v>
      </c>
      <c r="AJ2108" s="1">
        <v>0</v>
      </c>
      <c r="AK2108" s="1">
        <v>0</v>
      </c>
      <c r="AL2108" s="1"/>
      <c r="AM2108" s="1"/>
      <c r="AN2108" s="1"/>
      <c r="AO2108" s="1"/>
      <c r="AP2108" s="1"/>
    </row>
    <row r="2109" spans="1:42" x14ac:dyDescent="0.25">
      <c r="A2109" s="1" t="s">
        <v>1383</v>
      </c>
      <c r="B2109" s="1">
        <v>1012804</v>
      </c>
      <c r="C2109" s="1">
        <v>2020</v>
      </c>
      <c r="D2109" s="1" t="s">
        <v>43</v>
      </c>
      <c r="E2109" s="1" t="s">
        <v>44</v>
      </c>
      <c r="F2109" s="1" t="s">
        <v>45</v>
      </c>
      <c r="G2109" s="1"/>
      <c r="H2109" s="1" t="s">
        <v>1384</v>
      </c>
      <c r="I2109" s="1" t="s">
        <v>68</v>
      </c>
      <c r="J2109" s="1"/>
      <c r="K2109" s="1"/>
      <c r="L2109" s="1">
        <v>6332.75</v>
      </c>
      <c r="M2109" s="1">
        <v>69.849999999999994</v>
      </c>
      <c r="N2109" s="1">
        <v>48.504100000000001</v>
      </c>
      <c r="O2109" s="1">
        <v>77.641499999999994</v>
      </c>
      <c r="P2109" s="1">
        <v>0</v>
      </c>
      <c r="Q2109" s="1">
        <v>0</v>
      </c>
      <c r="R2109" s="1">
        <v>0</v>
      </c>
      <c r="S2109" s="1">
        <v>1.0408199999999999E-2</v>
      </c>
      <c r="T2109" s="1"/>
      <c r="U2109" s="1">
        <v>4</v>
      </c>
      <c r="V2109" s="1"/>
      <c r="W2109" s="1" t="s">
        <v>49</v>
      </c>
      <c r="X2109" s="1">
        <v>0</v>
      </c>
      <c r="Y2109" s="1">
        <v>0</v>
      </c>
      <c r="Z2109" s="1">
        <v>0</v>
      </c>
      <c r="AA2109" s="1">
        <v>0</v>
      </c>
      <c r="AB2109" s="1">
        <v>0</v>
      </c>
      <c r="AC2109" s="1" t="s">
        <v>49</v>
      </c>
      <c r="AD2109" s="1">
        <v>0</v>
      </c>
      <c r="AE2109" s="1">
        <v>0</v>
      </c>
      <c r="AF2109" s="1">
        <v>0</v>
      </c>
      <c r="AG2109" s="1" t="s">
        <v>50</v>
      </c>
      <c r="AH2109" s="1">
        <v>4</v>
      </c>
      <c r="AI2109" s="1">
        <v>0.49858439999999998</v>
      </c>
      <c r="AJ2109" s="1">
        <v>2.9999999999999999E-7</v>
      </c>
      <c r="AK2109" s="1">
        <v>5.9999999999999997E-7</v>
      </c>
      <c r="AL2109" s="1"/>
      <c r="AM2109" s="1"/>
      <c r="AN2109" s="1"/>
      <c r="AO2109" s="1"/>
      <c r="AP2109" s="1"/>
    </row>
    <row r="2110" spans="1:42" x14ac:dyDescent="0.25">
      <c r="A2110" s="1" t="s">
        <v>1385</v>
      </c>
      <c r="B2110" s="1">
        <v>1012145</v>
      </c>
      <c r="C2110" s="1">
        <v>2020</v>
      </c>
      <c r="D2110" s="1" t="s">
        <v>43</v>
      </c>
      <c r="E2110" s="1" t="s">
        <v>44</v>
      </c>
      <c r="F2110" s="1" t="s">
        <v>45</v>
      </c>
      <c r="G2110" s="1"/>
      <c r="H2110" s="1" t="s">
        <v>52</v>
      </c>
      <c r="I2110" s="1" t="s">
        <v>47</v>
      </c>
      <c r="J2110" s="1" t="s">
        <v>53</v>
      </c>
      <c r="K2110" s="1"/>
      <c r="L2110" s="1">
        <v>129871</v>
      </c>
      <c r="M2110" s="1">
        <v>57.4</v>
      </c>
      <c r="N2110" s="1">
        <v>72.2</v>
      </c>
      <c r="O2110" s="1">
        <v>62.353700000000003</v>
      </c>
      <c r="P2110" s="1">
        <v>1.6475999999999999E-3</v>
      </c>
      <c r="Q2110" s="1">
        <v>2.3194000000000001E-3</v>
      </c>
      <c r="R2110" s="1">
        <v>2.4799100000000001E-2</v>
      </c>
      <c r="S2110" s="1">
        <v>2.6502600000000001E-2</v>
      </c>
      <c r="T2110" s="1"/>
      <c r="U2110" s="1">
        <v>15</v>
      </c>
      <c r="V2110" s="1"/>
      <c r="W2110" s="1" t="s">
        <v>50</v>
      </c>
      <c r="X2110" s="1">
        <v>3</v>
      </c>
      <c r="Y2110" s="1">
        <v>508.07114180000002</v>
      </c>
      <c r="Z2110" s="1">
        <v>2403.5675460000002</v>
      </c>
      <c r="AA2110" s="1">
        <v>0</v>
      </c>
      <c r="AB2110" s="1">
        <v>0</v>
      </c>
      <c r="AC2110" s="1" t="s">
        <v>49</v>
      </c>
      <c r="AD2110" s="1"/>
      <c r="AE2110" s="1"/>
      <c r="AF2110" s="1"/>
      <c r="AG2110" s="1" t="s">
        <v>50</v>
      </c>
      <c r="AH2110" s="1">
        <v>12</v>
      </c>
      <c r="AI2110" s="1">
        <v>10697.059750599999</v>
      </c>
      <c r="AJ2110" s="1">
        <v>0.54208120000000004</v>
      </c>
      <c r="AK2110" s="1">
        <v>1.7545700000000001E-2</v>
      </c>
      <c r="AL2110" s="1"/>
      <c r="AM2110" s="1"/>
      <c r="AN2110" s="1"/>
      <c r="AO2110" s="1"/>
      <c r="AP2110" s="1"/>
    </row>
    <row r="2111" spans="1:42" x14ac:dyDescent="0.25">
      <c r="A2111" s="1" t="s">
        <v>1386</v>
      </c>
      <c r="B2111" s="1">
        <v>1013853</v>
      </c>
      <c r="C2111" s="1">
        <v>2020</v>
      </c>
      <c r="D2111" s="1" t="s">
        <v>43</v>
      </c>
      <c r="E2111" s="1" t="s">
        <v>44</v>
      </c>
      <c r="F2111" s="1" t="s">
        <v>45</v>
      </c>
      <c r="G2111" s="1"/>
      <c r="H2111" s="1" t="s">
        <v>1000</v>
      </c>
      <c r="I2111" s="1" t="s">
        <v>47</v>
      </c>
      <c r="J2111" s="1" t="s">
        <v>53</v>
      </c>
      <c r="K2111" s="1"/>
      <c r="L2111" s="1">
        <v>101086.62</v>
      </c>
      <c r="M2111" s="1">
        <v>71.58</v>
      </c>
      <c r="N2111" s="1">
        <v>31.5</v>
      </c>
      <c r="O2111" s="1">
        <v>33.53</v>
      </c>
      <c r="P2111" s="1">
        <v>0.01</v>
      </c>
      <c r="Q2111" s="1">
        <v>0.03</v>
      </c>
      <c r="R2111" s="1">
        <v>0.02</v>
      </c>
      <c r="S2111" s="1">
        <v>0.61</v>
      </c>
      <c r="T2111" s="1"/>
      <c r="U2111" s="1">
        <v>23</v>
      </c>
      <c r="V2111" s="1"/>
      <c r="W2111" s="1" t="s">
        <v>49</v>
      </c>
      <c r="X2111" s="1"/>
      <c r="Y2111" s="1"/>
      <c r="Z2111" s="1"/>
      <c r="AA2111" s="1"/>
      <c r="AB2111" s="1"/>
      <c r="AC2111" s="1" t="s">
        <v>50</v>
      </c>
      <c r="AD2111" s="1">
        <v>14</v>
      </c>
      <c r="AE2111" s="1">
        <v>0.61602000000000001</v>
      </c>
      <c r="AF2111" s="1">
        <v>1.77877</v>
      </c>
      <c r="AG2111" s="1" t="s">
        <v>50</v>
      </c>
      <c r="AH2111" s="1">
        <v>9</v>
      </c>
      <c r="AI2111" s="1">
        <v>95.475390000000004</v>
      </c>
      <c r="AJ2111" s="1">
        <v>3.2530000000000003E-2</v>
      </c>
      <c r="AK2111" s="1">
        <v>8.0000000000000007E-5</v>
      </c>
      <c r="AL2111" s="1"/>
      <c r="AM2111" s="1"/>
      <c r="AN2111" s="1"/>
      <c r="AO2111" s="1"/>
      <c r="AP2111" s="1"/>
    </row>
    <row r="2112" spans="1:42" x14ac:dyDescent="0.25">
      <c r="A2112" s="1" t="s">
        <v>1386</v>
      </c>
      <c r="B2112" s="1">
        <v>1013853</v>
      </c>
      <c r="C2112" s="1">
        <v>2020</v>
      </c>
      <c r="D2112" s="1" t="s">
        <v>43</v>
      </c>
      <c r="E2112" s="1" t="s">
        <v>44</v>
      </c>
      <c r="F2112" s="1" t="s">
        <v>45</v>
      </c>
      <c r="G2112" s="1"/>
      <c r="H2112" s="1" t="s">
        <v>1387</v>
      </c>
      <c r="I2112" s="1" t="s">
        <v>47</v>
      </c>
      <c r="J2112" s="1" t="s">
        <v>53</v>
      </c>
      <c r="K2112" s="1"/>
      <c r="L2112" s="1">
        <v>12532.03</v>
      </c>
      <c r="M2112" s="1">
        <v>108.69</v>
      </c>
      <c r="N2112" s="1">
        <v>27.29</v>
      </c>
      <c r="O2112" s="1">
        <v>49.98</v>
      </c>
      <c r="P2112" s="1">
        <v>0.02</v>
      </c>
      <c r="Q2112" s="1">
        <v>0.18</v>
      </c>
      <c r="R2112" s="1">
        <v>0.11</v>
      </c>
      <c r="S2112" s="1">
        <v>0.28999999999999998</v>
      </c>
      <c r="T2112" s="1"/>
      <c r="U2112" s="1">
        <v>10</v>
      </c>
      <c r="V2112" s="1"/>
      <c r="W2112" s="1" t="s">
        <v>49</v>
      </c>
      <c r="X2112" s="1"/>
      <c r="Y2112" s="1"/>
      <c r="Z2112" s="1"/>
      <c r="AA2112" s="1"/>
      <c r="AB2112" s="1"/>
      <c r="AC2112" s="1" t="s">
        <v>49</v>
      </c>
      <c r="AD2112" s="1"/>
      <c r="AE2112" s="1"/>
      <c r="AF2112" s="1"/>
      <c r="AG2112" s="1" t="s">
        <v>50</v>
      </c>
      <c r="AH2112" s="1">
        <v>10</v>
      </c>
      <c r="AI2112" s="1">
        <v>20.640180000000001</v>
      </c>
      <c r="AJ2112" s="1">
        <v>2.172E-2</v>
      </c>
      <c r="AK2112" s="1">
        <v>2.0000000000000002E-5</v>
      </c>
      <c r="AL2112" s="1"/>
      <c r="AM2112" s="1"/>
      <c r="AN2112" s="1"/>
      <c r="AO2112" s="1"/>
      <c r="AP2112" s="1"/>
    </row>
    <row r="2113" spans="1:42" x14ac:dyDescent="0.25">
      <c r="A2113" s="1" t="s">
        <v>1388</v>
      </c>
      <c r="B2113" s="1">
        <v>1013937</v>
      </c>
      <c r="C2113" s="1">
        <v>2020</v>
      </c>
      <c r="D2113" s="1" t="s">
        <v>43</v>
      </c>
      <c r="E2113" s="1" t="s">
        <v>44</v>
      </c>
      <c r="F2113" s="1" t="s">
        <v>45</v>
      </c>
      <c r="G2113" s="1"/>
      <c r="H2113" s="1" t="s">
        <v>117</v>
      </c>
      <c r="I2113" s="1" t="s">
        <v>68</v>
      </c>
      <c r="J2113" s="1"/>
      <c r="K2113" s="1"/>
      <c r="L2113" s="1">
        <v>39018.080000000002</v>
      </c>
      <c r="M2113" s="1">
        <v>61.13</v>
      </c>
      <c r="N2113" s="1">
        <v>25</v>
      </c>
      <c r="O2113" s="1">
        <v>68.680000000000007</v>
      </c>
      <c r="P2113" s="1">
        <v>1.6000000000000001E-3</v>
      </c>
      <c r="Q2113" s="1">
        <v>2.0999999999999999E-3</v>
      </c>
      <c r="R2113" s="1">
        <v>0.25</v>
      </c>
      <c r="S2113" s="1">
        <v>0.31</v>
      </c>
      <c r="T2113" s="1"/>
      <c r="U2113" s="1">
        <v>8</v>
      </c>
      <c r="V2113" s="1"/>
      <c r="W2113" s="1" t="s">
        <v>49</v>
      </c>
      <c r="X2113" s="1"/>
      <c r="Y2113" s="1"/>
      <c r="Z2113" s="1"/>
      <c r="AA2113" s="1"/>
      <c r="AB2113" s="1"/>
      <c r="AC2113" s="1" t="s">
        <v>49</v>
      </c>
      <c r="AD2113" s="1"/>
      <c r="AE2113" s="1"/>
      <c r="AF2113" s="1"/>
      <c r="AG2113" s="1" t="s">
        <v>50</v>
      </c>
      <c r="AH2113" s="1">
        <v>8</v>
      </c>
      <c r="AI2113" s="1">
        <v>378.39485330000002</v>
      </c>
      <c r="AJ2113" s="1">
        <v>0.29520540000000001</v>
      </c>
      <c r="AK2113" s="1">
        <v>6.355E-4</v>
      </c>
      <c r="AL2113" s="1"/>
      <c r="AM2113" s="1"/>
      <c r="AN2113" s="1"/>
      <c r="AO2113" s="1"/>
      <c r="AP2113" s="1"/>
    </row>
    <row r="2114" spans="1:42" x14ac:dyDescent="0.25">
      <c r="A2114" s="1" t="s">
        <v>1389</v>
      </c>
      <c r="B2114" s="1">
        <v>1010233</v>
      </c>
      <c r="C2114" s="1">
        <v>2020</v>
      </c>
      <c r="D2114" s="1" t="s">
        <v>43</v>
      </c>
      <c r="E2114" s="1" t="s">
        <v>44</v>
      </c>
      <c r="F2114" s="1" t="s">
        <v>66</v>
      </c>
      <c r="G2114" s="1" t="s">
        <v>169</v>
      </c>
      <c r="H2114" s="1"/>
      <c r="I2114" s="1" t="s">
        <v>47</v>
      </c>
      <c r="J2114" s="1" t="s">
        <v>340</v>
      </c>
      <c r="K2114" s="1" t="s">
        <v>49</v>
      </c>
      <c r="L2114" s="1">
        <v>17374.11</v>
      </c>
      <c r="M2114" s="1">
        <v>66</v>
      </c>
      <c r="N2114" s="1">
        <v>22</v>
      </c>
      <c r="O2114" s="1">
        <v>80.985190399999993</v>
      </c>
      <c r="P2114" s="1">
        <v>1.6421999999999999E-3</v>
      </c>
      <c r="Q2114" s="1">
        <v>1.6421999999999999E-3</v>
      </c>
      <c r="R2114" s="1">
        <v>0.79213259999999996</v>
      </c>
      <c r="S2114" s="1">
        <v>0.79213259999999996</v>
      </c>
      <c r="T2114" s="1">
        <v>7</v>
      </c>
      <c r="U2114" s="1">
        <v>2</v>
      </c>
      <c r="V2114" s="1">
        <v>0</v>
      </c>
      <c r="W2114" s="1" t="s">
        <v>49</v>
      </c>
      <c r="X2114" s="1"/>
      <c r="Y2114" s="1"/>
      <c r="Z2114" s="1"/>
      <c r="AA2114" s="1"/>
      <c r="AB2114" s="1"/>
      <c r="AC2114" s="1" t="s">
        <v>49</v>
      </c>
      <c r="AD2114" s="1"/>
      <c r="AE2114" s="1"/>
      <c r="AF2114" s="1"/>
      <c r="AG2114" s="1" t="s">
        <v>50</v>
      </c>
      <c r="AH2114" s="1">
        <v>2</v>
      </c>
      <c r="AI2114" s="1">
        <v>48.476291099999997</v>
      </c>
      <c r="AJ2114" s="1">
        <v>1.5354E-2</v>
      </c>
      <c r="AK2114" s="1">
        <v>8.8800000000000004E-5</v>
      </c>
      <c r="AL2114" s="1"/>
      <c r="AM2114" s="1"/>
      <c r="AN2114" s="1"/>
      <c r="AO2114" s="1"/>
      <c r="AP2114" s="1"/>
    </row>
    <row r="2115" spans="1:42" x14ac:dyDescent="0.25">
      <c r="A2115" s="1" t="s">
        <v>1389</v>
      </c>
      <c r="B2115" s="1">
        <v>1010233</v>
      </c>
      <c r="C2115" s="1">
        <v>2020</v>
      </c>
      <c r="D2115" s="1" t="s">
        <v>43</v>
      </c>
      <c r="E2115" s="1" t="s">
        <v>44</v>
      </c>
      <c r="F2115" s="1" t="s">
        <v>66</v>
      </c>
      <c r="G2115" s="1" t="s">
        <v>67</v>
      </c>
      <c r="H2115" s="1"/>
      <c r="I2115" s="1" t="s">
        <v>47</v>
      </c>
      <c r="J2115" s="1" t="s">
        <v>340</v>
      </c>
      <c r="K2115" s="1" t="s">
        <v>49</v>
      </c>
      <c r="L2115" s="1">
        <v>62951.59</v>
      </c>
      <c r="M2115" s="1">
        <v>84</v>
      </c>
      <c r="N2115" s="1">
        <v>27</v>
      </c>
      <c r="O2115" s="1">
        <v>74.150367900000006</v>
      </c>
      <c r="P2115" s="1">
        <v>1.4368E-3</v>
      </c>
      <c r="Q2115" s="1">
        <v>1.4368E-3</v>
      </c>
      <c r="R2115" s="1">
        <v>0.77252759999999998</v>
      </c>
      <c r="S2115" s="1">
        <v>0.77252759999999998</v>
      </c>
      <c r="T2115" s="1">
        <v>3</v>
      </c>
      <c r="U2115" s="1">
        <v>2</v>
      </c>
      <c r="V2115" s="1">
        <v>0</v>
      </c>
      <c r="W2115" s="1" t="s">
        <v>49</v>
      </c>
      <c r="X2115" s="1"/>
      <c r="Y2115" s="1"/>
      <c r="Z2115" s="1"/>
      <c r="AA2115" s="1"/>
      <c r="AB2115" s="1"/>
      <c r="AC2115" s="1" t="s">
        <v>49</v>
      </c>
      <c r="AD2115" s="1"/>
      <c r="AE2115" s="1"/>
      <c r="AF2115" s="1"/>
      <c r="AG2115" s="1" t="s">
        <v>50</v>
      </c>
      <c r="AH2115" s="1">
        <v>2</v>
      </c>
      <c r="AI2115" s="1">
        <v>193.74510040000001</v>
      </c>
      <c r="AJ2115" s="1">
        <v>5.0737400000000002E-2</v>
      </c>
      <c r="AK2115" s="1">
        <v>2.9050000000000001E-4</v>
      </c>
      <c r="AL2115" s="1"/>
      <c r="AM2115" s="1"/>
      <c r="AN2115" s="1"/>
      <c r="AO2115" s="1"/>
      <c r="AP2115" s="1"/>
    </row>
    <row r="2116" spans="1:42" x14ac:dyDescent="0.25">
      <c r="A2116" s="1" t="s">
        <v>1389</v>
      </c>
      <c r="B2116" s="1">
        <v>1010233</v>
      </c>
      <c r="C2116" s="1">
        <v>2020</v>
      </c>
      <c r="D2116" s="1" t="s">
        <v>43</v>
      </c>
      <c r="E2116" s="1" t="s">
        <v>44</v>
      </c>
      <c r="F2116" s="1" t="s">
        <v>66</v>
      </c>
      <c r="G2116" s="1" t="s">
        <v>67</v>
      </c>
      <c r="H2116" s="1"/>
      <c r="I2116" s="1" t="s">
        <v>47</v>
      </c>
      <c r="J2116" s="1" t="s">
        <v>340</v>
      </c>
      <c r="K2116" s="1" t="s">
        <v>49</v>
      </c>
      <c r="L2116" s="1">
        <v>13902.64</v>
      </c>
      <c r="M2116" s="1">
        <v>73</v>
      </c>
      <c r="N2116" s="1">
        <v>23</v>
      </c>
      <c r="O2116" s="1">
        <v>72.480020800000005</v>
      </c>
      <c r="P2116" s="1">
        <v>1.4368E-3</v>
      </c>
      <c r="Q2116" s="1">
        <v>1.4368E-3</v>
      </c>
      <c r="R2116" s="1">
        <v>0.77252759999999998</v>
      </c>
      <c r="S2116" s="1">
        <v>0.77252759999999998</v>
      </c>
      <c r="T2116" s="1">
        <v>5</v>
      </c>
      <c r="U2116" s="1">
        <v>2</v>
      </c>
      <c r="V2116" s="1">
        <v>0</v>
      </c>
      <c r="W2116" s="1" t="s">
        <v>49</v>
      </c>
      <c r="X2116" s="1"/>
      <c r="Y2116" s="1"/>
      <c r="Z2116" s="1"/>
      <c r="AA2116" s="1"/>
      <c r="AB2116" s="1"/>
      <c r="AC2116" s="1" t="s">
        <v>49</v>
      </c>
      <c r="AD2116" s="1"/>
      <c r="AE2116" s="1"/>
      <c r="AF2116" s="1"/>
      <c r="AG2116" s="1" t="s">
        <v>50</v>
      </c>
      <c r="AH2116" s="1">
        <v>2</v>
      </c>
      <c r="AI2116" s="1">
        <v>59.484594999999999</v>
      </c>
      <c r="AJ2116" s="1">
        <v>1.1076799999999999E-2</v>
      </c>
      <c r="AK2116" s="1">
        <v>9.3300000000000005E-5</v>
      </c>
      <c r="AL2116" s="1"/>
      <c r="AM2116" s="1"/>
      <c r="AN2116" s="1"/>
      <c r="AO2116" s="1"/>
      <c r="AP2116" s="1"/>
    </row>
    <row r="2117" spans="1:42" x14ac:dyDescent="0.25">
      <c r="A2117" s="1" t="s">
        <v>1389</v>
      </c>
      <c r="B2117" s="1">
        <v>1010233</v>
      </c>
      <c r="C2117" s="1">
        <v>2020</v>
      </c>
      <c r="D2117" s="1" t="s">
        <v>43</v>
      </c>
      <c r="E2117" s="1" t="s">
        <v>44</v>
      </c>
      <c r="F2117" s="1" t="s">
        <v>66</v>
      </c>
      <c r="G2117" s="1" t="s">
        <v>367</v>
      </c>
      <c r="H2117" s="1"/>
      <c r="I2117" s="1" t="s">
        <v>47</v>
      </c>
      <c r="J2117" s="1" t="s">
        <v>340</v>
      </c>
      <c r="K2117" s="1" t="s">
        <v>49</v>
      </c>
      <c r="L2117" s="1">
        <v>68438.899999999994</v>
      </c>
      <c r="M2117" s="1">
        <v>87</v>
      </c>
      <c r="N2117" s="1">
        <v>39</v>
      </c>
      <c r="O2117" s="1">
        <v>80.013089199999996</v>
      </c>
      <c r="P2117" s="1">
        <v>2.2729999999999998E-3</v>
      </c>
      <c r="Q2117" s="1">
        <v>2.2729999999999998E-3</v>
      </c>
      <c r="R2117" s="1">
        <v>0.94582160000000004</v>
      </c>
      <c r="S2117" s="1">
        <v>0.94582160000000004</v>
      </c>
      <c r="T2117" s="1">
        <v>5</v>
      </c>
      <c r="U2117" s="1">
        <v>3</v>
      </c>
      <c r="V2117" s="1">
        <v>0</v>
      </c>
      <c r="W2117" s="1" t="s">
        <v>49</v>
      </c>
      <c r="X2117" s="1"/>
      <c r="Y2117" s="1"/>
      <c r="Z2117" s="1"/>
      <c r="AA2117" s="1"/>
      <c r="AB2117" s="1"/>
      <c r="AC2117" s="1" t="s">
        <v>49</v>
      </c>
      <c r="AD2117" s="1"/>
      <c r="AE2117" s="1"/>
      <c r="AF2117" s="1"/>
      <c r="AG2117" s="1" t="s">
        <v>50</v>
      </c>
      <c r="AH2117" s="1">
        <v>3</v>
      </c>
      <c r="AI2117" s="1">
        <v>191.2800714</v>
      </c>
      <c r="AJ2117" s="1">
        <v>2.07876E-2</v>
      </c>
      <c r="AK2117" s="1">
        <v>3.3839999999999999E-4</v>
      </c>
      <c r="AL2117" s="1"/>
      <c r="AM2117" s="1"/>
      <c r="AN2117" s="1"/>
      <c r="AO2117" s="1"/>
      <c r="AP2117" s="1"/>
    </row>
    <row r="2118" spans="1:42" x14ac:dyDescent="0.25">
      <c r="A2118" s="1" t="s">
        <v>1389</v>
      </c>
      <c r="B2118" s="1">
        <v>1010233</v>
      </c>
      <c r="C2118" s="1">
        <v>2020</v>
      </c>
      <c r="D2118" s="1" t="s">
        <v>43</v>
      </c>
      <c r="E2118" s="1" t="s">
        <v>44</v>
      </c>
      <c r="F2118" s="1" t="s">
        <v>66</v>
      </c>
      <c r="G2118" s="1" t="s">
        <v>367</v>
      </c>
      <c r="H2118" s="1"/>
      <c r="I2118" s="1" t="s">
        <v>47</v>
      </c>
      <c r="J2118" s="1" t="s">
        <v>340</v>
      </c>
      <c r="K2118" s="1" t="s">
        <v>49</v>
      </c>
      <c r="L2118" s="1">
        <v>36608.82</v>
      </c>
      <c r="M2118" s="1">
        <v>87.262200000000007</v>
      </c>
      <c r="N2118" s="1">
        <v>41.529800000000002</v>
      </c>
      <c r="O2118" s="1">
        <v>75.040369400000003</v>
      </c>
      <c r="P2118" s="1">
        <v>2.2729999999999998E-3</v>
      </c>
      <c r="Q2118" s="1">
        <v>2.2729999999999998E-3</v>
      </c>
      <c r="R2118" s="1">
        <v>0.94582160000000004</v>
      </c>
      <c r="S2118" s="1">
        <v>0.94582160000000004</v>
      </c>
      <c r="T2118" s="1">
        <v>3</v>
      </c>
      <c r="U2118" s="1">
        <v>2</v>
      </c>
      <c r="V2118" s="1">
        <v>0</v>
      </c>
      <c r="W2118" s="1" t="s">
        <v>49</v>
      </c>
      <c r="X2118" s="1"/>
      <c r="Y2118" s="1"/>
      <c r="Z2118" s="1"/>
      <c r="AA2118" s="1"/>
      <c r="AB2118" s="1"/>
      <c r="AC2118" s="1" t="s">
        <v>49</v>
      </c>
      <c r="AD2118" s="1"/>
      <c r="AE2118" s="1"/>
      <c r="AF2118" s="1"/>
      <c r="AG2118" s="1" t="s">
        <v>50</v>
      </c>
      <c r="AH2118" s="1">
        <v>2</v>
      </c>
      <c r="AI2118" s="1">
        <v>91.431854299999998</v>
      </c>
      <c r="AJ2118" s="1">
        <v>1.07023E-2</v>
      </c>
      <c r="AK2118" s="1">
        <v>1.5080000000000001E-4</v>
      </c>
      <c r="AL2118" s="1"/>
      <c r="AM2118" s="1"/>
      <c r="AN2118" s="1"/>
      <c r="AO2118" s="1"/>
      <c r="AP2118" s="1"/>
    </row>
    <row r="2119" spans="1:42" x14ac:dyDescent="0.25">
      <c r="A2119" s="1" t="s">
        <v>1389</v>
      </c>
      <c r="B2119" s="1">
        <v>1010233</v>
      </c>
      <c r="C2119" s="1">
        <v>2020</v>
      </c>
      <c r="D2119" s="1" t="s">
        <v>43</v>
      </c>
      <c r="E2119" s="1" t="s">
        <v>44</v>
      </c>
      <c r="F2119" s="1" t="s">
        <v>66</v>
      </c>
      <c r="G2119" s="1" t="s">
        <v>170</v>
      </c>
      <c r="H2119" s="1"/>
      <c r="I2119" s="1" t="s">
        <v>47</v>
      </c>
      <c r="J2119" s="1" t="s">
        <v>340</v>
      </c>
      <c r="K2119" s="1" t="s">
        <v>49</v>
      </c>
      <c r="L2119" s="1">
        <v>4302.6499999999996</v>
      </c>
      <c r="M2119" s="1">
        <v>52</v>
      </c>
      <c r="N2119" s="1">
        <v>470</v>
      </c>
      <c r="O2119" s="1">
        <v>85.636554200000006</v>
      </c>
      <c r="P2119" s="1">
        <v>1.4132999999999999E-3</v>
      </c>
      <c r="Q2119" s="1">
        <v>1.4132999999999999E-3</v>
      </c>
      <c r="R2119" s="1">
        <v>0.89170700000000003</v>
      </c>
      <c r="S2119" s="1">
        <v>0.89170700000000003</v>
      </c>
      <c r="T2119" s="1">
        <v>4</v>
      </c>
      <c r="U2119" s="1">
        <v>1</v>
      </c>
      <c r="V2119" s="1">
        <v>0</v>
      </c>
      <c r="W2119" s="1" t="s">
        <v>49</v>
      </c>
      <c r="X2119" s="1"/>
      <c r="Y2119" s="1"/>
      <c r="Z2119" s="1"/>
      <c r="AA2119" s="1"/>
      <c r="AB2119" s="1"/>
      <c r="AC2119" s="1" t="s">
        <v>50</v>
      </c>
      <c r="AD2119" s="1">
        <v>1</v>
      </c>
      <c r="AE2119" s="1">
        <v>0.24647459999999999</v>
      </c>
      <c r="AF2119" s="1">
        <v>21.706283500000001</v>
      </c>
      <c r="AG2119" s="1" t="s">
        <v>49</v>
      </c>
      <c r="AH2119" s="1"/>
      <c r="AI2119" s="1"/>
      <c r="AJ2119" s="1"/>
      <c r="AK2119" s="1"/>
      <c r="AL2119" s="1"/>
      <c r="AM2119" s="1"/>
      <c r="AN2119" s="1"/>
      <c r="AO2119" s="1"/>
      <c r="AP2119" s="1"/>
    </row>
    <row r="2120" spans="1:42" x14ac:dyDescent="0.25">
      <c r="A2120" s="1" t="s">
        <v>1390</v>
      </c>
      <c r="B2120" s="1">
        <v>1011555</v>
      </c>
      <c r="C2120" s="1">
        <v>2020</v>
      </c>
      <c r="D2120" s="1" t="s">
        <v>43</v>
      </c>
      <c r="E2120" s="1" t="s">
        <v>44</v>
      </c>
      <c r="F2120" s="1" t="s">
        <v>66</v>
      </c>
      <c r="G2120" s="1" t="s">
        <v>784</v>
      </c>
      <c r="H2120" s="1"/>
      <c r="I2120" s="1" t="s">
        <v>68</v>
      </c>
      <c r="J2120" s="1"/>
      <c r="K2120" s="1" t="s">
        <v>49</v>
      </c>
      <c r="L2120" s="1">
        <v>6678429.0500544002</v>
      </c>
      <c r="M2120" s="1">
        <v>90</v>
      </c>
      <c r="N2120" s="1">
        <v>32.3333333</v>
      </c>
      <c r="O2120" s="1">
        <v>40.816666699999999</v>
      </c>
      <c r="P2120" s="1">
        <v>1.5100000000000001E-3</v>
      </c>
      <c r="Q2120" s="1">
        <v>4.3299999999999996E-3</v>
      </c>
      <c r="R2120" s="1">
        <v>1.9460000000000002E-2</v>
      </c>
      <c r="S2120" s="1">
        <v>0.35210000000000002</v>
      </c>
      <c r="T2120" s="1">
        <v>57</v>
      </c>
      <c r="U2120" s="1">
        <v>34</v>
      </c>
      <c r="V2120" s="1">
        <v>64</v>
      </c>
      <c r="W2120" s="1" t="s">
        <v>50</v>
      </c>
      <c r="X2120" s="1">
        <v>27</v>
      </c>
      <c r="Y2120" s="1">
        <v>14.431042700000001</v>
      </c>
      <c r="Z2120" s="1">
        <v>324.7773919</v>
      </c>
      <c r="AA2120" s="1">
        <v>0</v>
      </c>
      <c r="AB2120" s="1">
        <v>0</v>
      </c>
      <c r="AC2120" s="1" t="s">
        <v>49</v>
      </c>
      <c r="AD2120" s="1"/>
      <c r="AE2120" s="1"/>
      <c r="AF2120" s="1"/>
      <c r="AG2120" s="1" t="s">
        <v>50</v>
      </c>
      <c r="AH2120" s="1">
        <v>34</v>
      </c>
      <c r="AI2120" s="1">
        <v>852.42720059999999</v>
      </c>
      <c r="AJ2120" s="1">
        <v>0.36826819999999999</v>
      </c>
      <c r="AK2120" s="1">
        <v>7.1989999999999999E-4</v>
      </c>
      <c r="AL2120" s="1"/>
      <c r="AM2120" s="1"/>
      <c r="AN2120" s="1"/>
      <c r="AO2120" s="1"/>
      <c r="AP2120" s="1"/>
    </row>
    <row r="2121" spans="1:42" x14ac:dyDescent="0.25">
      <c r="A2121" s="1" t="s">
        <v>1390</v>
      </c>
      <c r="B2121" s="1">
        <v>1011555</v>
      </c>
      <c r="C2121" s="1">
        <v>2020</v>
      </c>
      <c r="D2121" s="1" t="s">
        <v>43</v>
      </c>
      <c r="E2121" s="1" t="s">
        <v>44</v>
      </c>
      <c r="F2121" s="1" t="s">
        <v>66</v>
      </c>
      <c r="G2121" s="1" t="s">
        <v>140</v>
      </c>
      <c r="H2121" s="1"/>
      <c r="I2121" s="1" t="s">
        <v>68</v>
      </c>
      <c r="J2121" s="1"/>
      <c r="K2121" s="1" t="s">
        <v>49</v>
      </c>
      <c r="L2121" s="1">
        <v>8351353.7597728996</v>
      </c>
      <c r="M2121" s="1">
        <v>76.633333300000004</v>
      </c>
      <c r="N2121" s="1">
        <v>46.609090899999998</v>
      </c>
      <c r="O2121" s="1">
        <v>58.82</v>
      </c>
      <c r="P2121" s="1">
        <v>4.3299999999999996E-3</v>
      </c>
      <c r="Q2121" s="1">
        <v>4.3299999999999996E-3</v>
      </c>
      <c r="R2121" s="1">
        <v>0.11312</v>
      </c>
      <c r="S2121" s="1">
        <v>0.11312</v>
      </c>
      <c r="T2121" s="1">
        <v>112</v>
      </c>
      <c r="U2121" s="1">
        <v>66</v>
      </c>
      <c r="V2121" s="1">
        <v>0</v>
      </c>
      <c r="W2121" s="1" t="s">
        <v>50</v>
      </c>
      <c r="X2121" s="1">
        <v>14</v>
      </c>
      <c r="Y2121" s="1">
        <v>4.2247931000000003</v>
      </c>
      <c r="Z2121" s="1">
        <v>40.287695999999997</v>
      </c>
      <c r="AA2121" s="1">
        <v>0</v>
      </c>
      <c r="AB2121" s="1">
        <v>0</v>
      </c>
      <c r="AC2121" s="1" t="s">
        <v>50</v>
      </c>
      <c r="AD2121" s="1">
        <v>2</v>
      </c>
      <c r="AE2121" s="1">
        <v>2.0326183000000002</v>
      </c>
      <c r="AF2121" s="1">
        <v>19.383081499999999</v>
      </c>
      <c r="AG2121" s="1" t="s">
        <v>50</v>
      </c>
      <c r="AH2121" s="1">
        <v>62</v>
      </c>
      <c r="AI2121" s="1">
        <v>3216.8799417</v>
      </c>
      <c r="AJ2121" s="1">
        <v>1.1065258</v>
      </c>
      <c r="AK2121" s="1">
        <v>3.1459999999999999E-3</v>
      </c>
      <c r="AL2121" s="1"/>
      <c r="AM2121" s="1"/>
      <c r="AN2121" s="1"/>
      <c r="AO2121" s="1"/>
      <c r="AP2121" s="1"/>
    </row>
    <row r="2122" spans="1:42" x14ac:dyDescent="0.25">
      <c r="A2122" s="1" t="s">
        <v>1390</v>
      </c>
      <c r="B2122" s="1">
        <v>1011555</v>
      </c>
      <c r="C2122" s="1">
        <v>2020</v>
      </c>
      <c r="D2122" s="1" t="s">
        <v>43</v>
      </c>
      <c r="E2122" s="1" t="s">
        <v>44</v>
      </c>
      <c r="F2122" s="1" t="s">
        <v>66</v>
      </c>
      <c r="G2122" s="1" t="s">
        <v>134</v>
      </c>
      <c r="H2122" s="1"/>
      <c r="I2122" s="1" t="s">
        <v>68</v>
      </c>
      <c r="J2122" s="1"/>
      <c r="K2122" s="1" t="s">
        <v>49</v>
      </c>
      <c r="L2122" s="1">
        <v>3826488.1620168998</v>
      </c>
      <c r="M2122" s="1">
        <v>102</v>
      </c>
      <c r="N2122" s="1">
        <v>39.1875</v>
      </c>
      <c r="O2122" s="1">
        <v>46.966875000000002</v>
      </c>
      <c r="P2122" s="1">
        <v>2.0999999999999999E-3</v>
      </c>
      <c r="Q2122" s="1">
        <v>7.9399999999999991E-3</v>
      </c>
      <c r="R2122" s="1">
        <v>8.6940000000000003E-2</v>
      </c>
      <c r="S2122" s="1">
        <v>0.1668</v>
      </c>
      <c r="T2122" s="1">
        <v>49</v>
      </c>
      <c r="U2122" s="1">
        <v>47</v>
      </c>
      <c r="V2122" s="1">
        <v>24</v>
      </c>
      <c r="W2122" s="1" t="s">
        <v>50</v>
      </c>
      <c r="X2122" s="1">
        <v>41</v>
      </c>
      <c r="Y2122" s="1">
        <v>13.728376000000001</v>
      </c>
      <c r="Z2122" s="1">
        <v>212.579207</v>
      </c>
      <c r="AA2122" s="1">
        <v>0</v>
      </c>
      <c r="AB2122" s="1">
        <v>0</v>
      </c>
      <c r="AC2122" s="1" t="s">
        <v>49</v>
      </c>
      <c r="AD2122" s="1"/>
      <c r="AE2122" s="1"/>
      <c r="AF2122" s="1"/>
      <c r="AG2122" s="1" t="s">
        <v>50</v>
      </c>
      <c r="AH2122" s="1">
        <v>47</v>
      </c>
      <c r="AI2122" s="1">
        <v>633.44701669999995</v>
      </c>
      <c r="AJ2122" s="1">
        <v>0.25943620000000001</v>
      </c>
      <c r="AK2122" s="1">
        <v>5.5860000000000003E-4</v>
      </c>
      <c r="AL2122" s="1"/>
      <c r="AM2122" s="1"/>
      <c r="AN2122" s="1"/>
      <c r="AO2122" s="1"/>
      <c r="AP2122" s="1"/>
    </row>
    <row r="2123" spans="1:42" x14ac:dyDescent="0.25">
      <c r="A2123" s="1" t="s">
        <v>1390</v>
      </c>
      <c r="B2123" s="1">
        <v>1011555</v>
      </c>
      <c r="C2123" s="1">
        <v>2020</v>
      </c>
      <c r="D2123" s="1" t="s">
        <v>43</v>
      </c>
      <c r="E2123" s="1" t="s">
        <v>44</v>
      </c>
      <c r="F2123" s="1" t="s">
        <v>66</v>
      </c>
      <c r="G2123" s="1" t="s">
        <v>785</v>
      </c>
      <c r="H2123" s="1"/>
      <c r="I2123" s="1" t="s">
        <v>68</v>
      </c>
      <c r="J2123" s="1"/>
      <c r="K2123" s="1" t="s">
        <v>49</v>
      </c>
      <c r="L2123" s="1">
        <v>1897307.2228945999</v>
      </c>
      <c r="M2123" s="1">
        <v>106</v>
      </c>
      <c r="N2123" s="1">
        <v>35.888888899999998</v>
      </c>
      <c r="O2123" s="1">
        <v>43.105555600000002</v>
      </c>
      <c r="P2123" s="1">
        <v>2.2599999999999999E-3</v>
      </c>
      <c r="Q2123" s="1">
        <v>8.0800000000000004E-3</v>
      </c>
      <c r="R2123" s="1">
        <v>0.11162999999999999</v>
      </c>
      <c r="S2123" s="1">
        <v>0.31938</v>
      </c>
      <c r="T2123" s="1">
        <v>33</v>
      </c>
      <c r="U2123" s="1">
        <v>33</v>
      </c>
      <c r="V2123" s="1">
        <v>48</v>
      </c>
      <c r="W2123" s="1" t="s">
        <v>50</v>
      </c>
      <c r="X2123" s="1">
        <v>28</v>
      </c>
      <c r="Y2123" s="1">
        <v>5.3131959999999996</v>
      </c>
      <c r="Z2123" s="1">
        <v>107.7387882</v>
      </c>
      <c r="AA2123" s="1">
        <v>0</v>
      </c>
      <c r="AB2123" s="1">
        <v>0</v>
      </c>
      <c r="AC2123" s="1" t="s">
        <v>49</v>
      </c>
      <c r="AD2123" s="1"/>
      <c r="AE2123" s="1"/>
      <c r="AF2123" s="1"/>
      <c r="AG2123" s="1" t="s">
        <v>50</v>
      </c>
      <c r="AH2123" s="1">
        <v>33</v>
      </c>
      <c r="AI2123" s="1">
        <v>194.83931469999999</v>
      </c>
      <c r="AJ2123" s="1">
        <v>0.1233233</v>
      </c>
      <c r="AK2123" s="1">
        <v>1.7560000000000001E-4</v>
      </c>
      <c r="AL2123" s="1"/>
      <c r="AM2123" s="1"/>
      <c r="AN2123" s="1"/>
      <c r="AO2123" s="1"/>
      <c r="AP2123" s="1"/>
    </row>
    <row r="2124" spans="1:42" x14ac:dyDescent="0.25">
      <c r="A2124" s="1" t="s">
        <v>1390</v>
      </c>
      <c r="B2124" s="1">
        <v>1011555</v>
      </c>
      <c r="C2124" s="1">
        <v>2020</v>
      </c>
      <c r="D2124" s="1" t="s">
        <v>43</v>
      </c>
      <c r="E2124" s="1" t="s">
        <v>44</v>
      </c>
      <c r="F2124" s="1" t="s">
        <v>66</v>
      </c>
      <c r="G2124" s="1" t="s">
        <v>180</v>
      </c>
      <c r="H2124" s="1"/>
      <c r="I2124" s="1" t="s">
        <v>68</v>
      </c>
      <c r="J2124" s="1"/>
      <c r="K2124" s="1" t="s">
        <v>49</v>
      </c>
      <c r="L2124" s="1">
        <v>2192701.1407275</v>
      </c>
      <c r="M2124" s="1">
        <v>100.44444439999999</v>
      </c>
      <c r="N2124" s="1">
        <v>39.055555599999998</v>
      </c>
      <c r="O2124" s="1">
        <v>40.878333300000001</v>
      </c>
      <c r="P2124" s="1">
        <v>2.1199999999999999E-3</v>
      </c>
      <c r="Q2124" s="1">
        <v>1.451E-2</v>
      </c>
      <c r="R2124" s="1">
        <v>0.14179</v>
      </c>
      <c r="S2124" s="1">
        <v>0.44598199999999999</v>
      </c>
      <c r="T2124" s="1">
        <v>51</v>
      </c>
      <c r="U2124" s="1">
        <v>64</v>
      </c>
      <c r="V2124" s="1">
        <v>114</v>
      </c>
      <c r="W2124" s="1" t="s">
        <v>50</v>
      </c>
      <c r="X2124" s="1">
        <v>40</v>
      </c>
      <c r="Y2124" s="1">
        <v>13.1595473</v>
      </c>
      <c r="Z2124" s="1">
        <v>126.1288668</v>
      </c>
      <c r="AA2124" s="1">
        <v>0</v>
      </c>
      <c r="AB2124" s="1">
        <v>0</v>
      </c>
      <c r="AC2124" s="1" t="s">
        <v>49</v>
      </c>
      <c r="AD2124" s="1"/>
      <c r="AE2124" s="1"/>
      <c r="AF2124" s="1"/>
      <c r="AG2124" s="1" t="s">
        <v>50</v>
      </c>
      <c r="AH2124" s="1">
        <v>64</v>
      </c>
      <c r="AI2124" s="1">
        <v>443.58009920000001</v>
      </c>
      <c r="AJ2124" s="1">
        <v>0.24400769999999999</v>
      </c>
      <c r="AK2124" s="1">
        <v>3.9110000000000002E-4</v>
      </c>
      <c r="AL2124" s="1"/>
      <c r="AM2124" s="1"/>
      <c r="AN2124" s="1"/>
      <c r="AO2124" s="1"/>
      <c r="AP2124" s="1"/>
    </row>
    <row r="2125" spans="1:42" x14ac:dyDescent="0.25">
      <c r="A2125" s="1" t="s">
        <v>1390</v>
      </c>
      <c r="B2125" s="1">
        <v>1011555</v>
      </c>
      <c r="C2125" s="1">
        <v>2020</v>
      </c>
      <c r="D2125" s="1" t="s">
        <v>43</v>
      </c>
      <c r="E2125" s="1" t="s">
        <v>44</v>
      </c>
      <c r="F2125" s="1" t="s">
        <v>66</v>
      </c>
      <c r="G2125" s="1" t="s">
        <v>535</v>
      </c>
      <c r="H2125" s="1"/>
      <c r="I2125" s="1" t="s">
        <v>68</v>
      </c>
      <c r="J2125" s="1"/>
      <c r="K2125" s="1" t="s">
        <v>49</v>
      </c>
      <c r="L2125" s="1">
        <v>1013022.7680745</v>
      </c>
      <c r="M2125" s="1">
        <v>84</v>
      </c>
      <c r="N2125" s="1">
        <v>57.25</v>
      </c>
      <c r="O2125" s="1">
        <v>45.392499999999998</v>
      </c>
      <c r="P2125" s="1">
        <v>3.5000000000000001E-3</v>
      </c>
      <c r="Q2125" s="1">
        <v>6.0530000000000002E-3</v>
      </c>
      <c r="R2125" s="1">
        <v>0.28204000000000001</v>
      </c>
      <c r="S2125" s="1">
        <v>0.50251100000000004</v>
      </c>
      <c r="T2125" s="1">
        <v>14</v>
      </c>
      <c r="U2125" s="1">
        <v>12</v>
      </c>
      <c r="V2125" s="1">
        <v>11</v>
      </c>
      <c r="W2125" s="1" t="s">
        <v>50</v>
      </c>
      <c r="X2125" s="1">
        <v>10</v>
      </c>
      <c r="Y2125" s="1">
        <v>5.4706096999999998</v>
      </c>
      <c r="Z2125" s="1">
        <v>160.9140179</v>
      </c>
      <c r="AA2125" s="1">
        <v>0</v>
      </c>
      <c r="AB2125" s="1">
        <v>0</v>
      </c>
      <c r="AC2125" s="1" t="s">
        <v>49</v>
      </c>
      <c r="AD2125" s="1"/>
      <c r="AE2125" s="1"/>
      <c r="AF2125" s="1"/>
      <c r="AG2125" s="1" t="s">
        <v>50</v>
      </c>
      <c r="AH2125" s="1">
        <v>12</v>
      </c>
      <c r="AI2125" s="1">
        <v>203.0786856</v>
      </c>
      <c r="AJ2125" s="1">
        <v>0.17751320000000001</v>
      </c>
      <c r="AK2125" s="1">
        <v>1.984E-4</v>
      </c>
      <c r="AL2125" s="1"/>
      <c r="AM2125" s="1"/>
      <c r="AN2125" s="1"/>
      <c r="AO2125" s="1"/>
      <c r="AP2125" s="1"/>
    </row>
    <row r="2126" spans="1:42" x14ac:dyDescent="0.25">
      <c r="A2126" s="1" t="s">
        <v>1390</v>
      </c>
      <c r="B2126" s="1">
        <v>1011555</v>
      </c>
      <c r="C2126" s="1">
        <v>2020</v>
      </c>
      <c r="D2126" s="1" t="s">
        <v>43</v>
      </c>
      <c r="E2126" s="1" t="s">
        <v>44</v>
      </c>
      <c r="F2126" s="1" t="s">
        <v>66</v>
      </c>
      <c r="G2126" s="1" t="s">
        <v>141</v>
      </c>
      <c r="H2126" s="1"/>
      <c r="I2126" s="1" t="s">
        <v>68</v>
      </c>
      <c r="J2126" s="1"/>
      <c r="K2126" s="1" t="s">
        <v>49</v>
      </c>
      <c r="L2126" s="1">
        <v>897794.8510428</v>
      </c>
      <c r="M2126" s="1">
        <v>81</v>
      </c>
      <c r="N2126" s="1">
        <v>35</v>
      </c>
      <c r="O2126" s="1">
        <v>58.7</v>
      </c>
      <c r="P2126" s="1">
        <v>4.2599999999999999E-3</v>
      </c>
      <c r="Q2126" s="1">
        <v>4.2599999999999999E-3</v>
      </c>
      <c r="R2126" s="1">
        <v>6.9860000000000005E-2</v>
      </c>
      <c r="S2126" s="1">
        <v>6.9860000000000005E-2</v>
      </c>
      <c r="T2126" s="1">
        <v>11</v>
      </c>
      <c r="U2126" s="1">
        <v>8</v>
      </c>
      <c r="V2126" s="1">
        <v>0</v>
      </c>
      <c r="W2126" s="1" t="s">
        <v>50</v>
      </c>
      <c r="X2126" s="1">
        <v>4</v>
      </c>
      <c r="Y2126" s="1">
        <v>0.9105664</v>
      </c>
      <c r="Z2126" s="1">
        <v>5.4506223</v>
      </c>
      <c r="AA2126" s="1">
        <v>0</v>
      </c>
      <c r="AB2126" s="1">
        <v>0</v>
      </c>
      <c r="AC2126" s="1" t="s">
        <v>49</v>
      </c>
      <c r="AD2126" s="1"/>
      <c r="AE2126" s="1"/>
      <c r="AF2126" s="1"/>
      <c r="AG2126" s="1" t="s">
        <v>50</v>
      </c>
      <c r="AH2126" s="1">
        <v>8</v>
      </c>
      <c r="AI2126" s="1">
        <v>178.04046700000001</v>
      </c>
      <c r="AJ2126" s="1">
        <v>4.1756300000000003E-2</v>
      </c>
      <c r="AK2126" s="1">
        <v>1.9220000000000001E-4</v>
      </c>
      <c r="AL2126" s="1"/>
      <c r="AM2126" s="1"/>
      <c r="AN2126" s="1"/>
      <c r="AO2126" s="1"/>
      <c r="AP2126" s="1"/>
    </row>
    <row r="2127" spans="1:42" x14ac:dyDescent="0.25">
      <c r="A2127" s="1" t="s">
        <v>1390</v>
      </c>
      <c r="B2127" s="1">
        <v>1011555</v>
      </c>
      <c r="C2127" s="1">
        <v>2020</v>
      </c>
      <c r="D2127" s="1" t="s">
        <v>43</v>
      </c>
      <c r="E2127" s="1" t="s">
        <v>44</v>
      </c>
      <c r="F2127" s="1" t="s">
        <v>66</v>
      </c>
      <c r="G2127" s="1" t="s">
        <v>106</v>
      </c>
      <c r="H2127" s="1"/>
      <c r="I2127" s="1" t="s">
        <v>68</v>
      </c>
      <c r="J2127" s="1"/>
      <c r="K2127" s="1" t="s">
        <v>49</v>
      </c>
      <c r="L2127" s="1">
        <v>3424837.1702987999</v>
      </c>
      <c r="M2127" s="1">
        <v>112.54166669999999</v>
      </c>
      <c r="N2127" s="1">
        <v>43.5416667</v>
      </c>
      <c r="O2127" s="1">
        <v>50.85125</v>
      </c>
      <c r="P2127" s="1">
        <v>1.74E-3</v>
      </c>
      <c r="Q2127" s="1">
        <v>1.3299999999999999E-2</v>
      </c>
      <c r="R2127" s="1">
        <v>4.1540000000000001E-2</v>
      </c>
      <c r="S2127" s="1">
        <v>0.38331999999999999</v>
      </c>
      <c r="T2127" s="1">
        <v>63</v>
      </c>
      <c r="U2127" s="1">
        <v>65</v>
      </c>
      <c r="V2127" s="1">
        <v>37</v>
      </c>
      <c r="W2127" s="1" t="s">
        <v>50</v>
      </c>
      <c r="X2127" s="1">
        <v>44</v>
      </c>
      <c r="Y2127" s="1">
        <v>5.8002909000000002</v>
      </c>
      <c r="Z2127" s="1">
        <v>61.150939899999997</v>
      </c>
      <c r="AA2127" s="1">
        <v>0</v>
      </c>
      <c r="AB2127" s="1">
        <v>0</v>
      </c>
      <c r="AC2127" s="1" t="s">
        <v>49</v>
      </c>
      <c r="AD2127" s="1"/>
      <c r="AE2127" s="1"/>
      <c r="AF2127" s="1"/>
      <c r="AG2127" s="1" t="s">
        <v>50</v>
      </c>
      <c r="AH2127" s="1">
        <v>65</v>
      </c>
      <c r="AI2127" s="1">
        <v>717.54688590000001</v>
      </c>
      <c r="AJ2127" s="1">
        <v>0.169791</v>
      </c>
      <c r="AK2127" s="1">
        <v>6.6750000000000002E-4</v>
      </c>
      <c r="AL2127" s="1"/>
      <c r="AM2127" s="1"/>
      <c r="AN2127" s="1"/>
      <c r="AO2127" s="1"/>
      <c r="AP2127" s="1"/>
    </row>
    <row r="2128" spans="1:42" x14ac:dyDescent="0.25">
      <c r="A2128" s="1" t="s">
        <v>1390</v>
      </c>
      <c r="B2128" s="1">
        <v>1011555</v>
      </c>
      <c r="C2128" s="1">
        <v>2020</v>
      </c>
      <c r="D2128" s="1" t="s">
        <v>43</v>
      </c>
      <c r="E2128" s="1" t="s">
        <v>44</v>
      </c>
      <c r="F2128" s="1" t="s">
        <v>66</v>
      </c>
      <c r="G2128" s="1" t="s">
        <v>431</v>
      </c>
      <c r="H2128" s="1"/>
      <c r="I2128" s="1" t="s">
        <v>68</v>
      </c>
      <c r="J2128" s="1"/>
      <c r="K2128" s="1" t="s">
        <v>49</v>
      </c>
      <c r="L2128" s="1">
        <v>1642208.3839438001</v>
      </c>
      <c r="M2128" s="1">
        <v>110</v>
      </c>
      <c r="N2128" s="1">
        <v>35.142857100000001</v>
      </c>
      <c r="O2128" s="1">
        <v>41.718571400000002</v>
      </c>
      <c r="P2128" s="1">
        <v>4.2300000000000003E-3</v>
      </c>
      <c r="Q2128" s="1">
        <v>1.451E-2</v>
      </c>
      <c r="R2128" s="1">
        <v>0.11339</v>
      </c>
      <c r="S2128" s="1">
        <v>0.20047000000000001</v>
      </c>
      <c r="T2128" s="1">
        <v>50</v>
      </c>
      <c r="U2128" s="1">
        <v>57</v>
      </c>
      <c r="V2128" s="1">
        <v>123</v>
      </c>
      <c r="W2128" s="1" t="s">
        <v>50</v>
      </c>
      <c r="X2128" s="1">
        <v>53</v>
      </c>
      <c r="Y2128" s="1">
        <v>11.675739399999999</v>
      </c>
      <c r="Z2128" s="1">
        <v>85.0184955</v>
      </c>
      <c r="AA2128" s="1">
        <v>0</v>
      </c>
      <c r="AB2128" s="1">
        <v>0</v>
      </c>
      <c r="AC2128" s="1" t="s">
        <v>49</v>
      </c>
      <c r="AD2128" s="1"/>
      <c r="AE2128" s="1"/>
      <c r="AF2128" s="1"/>
      <c r="AG2128" s="1" t="s">
        <v>50</v>
      </c>
      <c r="AH2128" s="1">
        <v>57</v>
      </c>
      <c r="AI2128" s="1">
        <v>237.80522089999999</v>
      </c>
      <c r="AJ2128" s="1">
        <v>0.10442559999999999</v>
      </c>
      <c r="AK2128" s="1">
        <v>2.0029999999999999E-4</v>
      </c>
      <c r="AL2128" s="1"/>
      <c r="AM2128" s="1"/>
      <c r="AN2128" s="1"/>
      <c r="AO2128" s="1"/>
      <c r="AP2128" s="1"/>
    </row>
    <row r="2129" spans="1:42" x14ac:dyDescent="0.25">
      <c r="A2129" s="1" t="s">
        <v>1390</v>
      </c>
      <c r="B2129" s="1">
        <v>1011555</v>
      </c>
      <c r="C2129" s="1">
        <v>2020</v>
      </c>
      <c r="D2129" s="1" t="s">
        <v>43</v>
      </c>
      <c r="E2129" s="1" t="s">
        <v>44</v>
      </c>
      <c r="F2129" s="1" t="s">
        <v>66</v>
      </c>
      <c r="G2129" s="1" t="s">
        <v>475</v>
      </c>
      <c r="H2129" s="1"/>
      <c r="I2129" s="1" t="s">
        <v>68</v>
      </c>
      <c r="J2129" s="1"/>
      <c r="K2129" s="1" t="s">
        <v>49</v>
      </c>
      <c r="L2129" s="1">
        <v>799265.03889990004</v>
      </c>
      <c r="M2129" s="1">
        <v>109.31578949999999</v>
      </c>
      <c r="N2129" s="1">
        <v>30.473684200000001</v>
      </c>
      <c r="O2129" s="1">
        <v>43.504736800000003</v>
      </c>
      <c r="P2129" s="1">
        <v>2.7299999999999998E-3</v>
      </c>
      <c r="Q2129" s="1">
        <v>1.9730000000000001E-2</v>
      </c>
      <c r="R2129" s="1">
        <v>9.0740000000000001E-2</v>
      </c>
      <c r="S2129" s="1">
        <v>0.42674000000000001</v>
      </c>
      <c r="T2129" s="1">
        <v>54</v>
      </c>
      <c r="U2129" s="1">
        <v>63</v>
      </c>
      <c r="V2129" s="1">
        <v>335</v>
      </c>
      <c r="W2129" s="1" t="s">
        <v>50</v>
      </c>
      <c r="X2129" s="1">
        <v>29</v>
      </c>
      <c r="Y2129" s="1">
        <v>4.9637529999999996</v>
      </c>
      <c r="Z2129" s="1">
        <v>26.249867200000001</v>
      </c>
      <c r="AA2129" s="1">
        <v>0</v>
      </c>
      <c r="AB2129" s="1">
        <v>0</v>
      </c>
      <c r="AC2129" s="1" t="s">
        <v>50</v>
      </c>
      <c r="AD2129" s="1">
        <v>4</v>
      </c>
      <c r="AE2129" s="1">
        <v>9.3540899999999996E-2</v>
      </c>
      <c r="AF2129" s="1">
        <v>0.83086649999999995</v>
      </c>
      <c r="AG2129" s="1" t="s">
        <v>50</v>
      </c>
      <c r="AH2129" s="1">
        <v>59</v>
      </c>
      <c r="AI2129" s="1">
        <v>850.04563710000002</v>
      </c>
      <c r="AJ2129" s="1">
        <v>0.3463522</v>
      </c>
      <c r="AK2129" s="1">
        <v>7.2420000000000004E-4</v>
      </c>
      <c r="AL2129" s="1"/>
      <c r="AM2129" s="1"/>
      <c r="AN2129" s="1"/>
      <c r="AO2129" s="1"/>
      <c r="AP2129" s="1"/>
    </row>
    <row r="2130" spans="1:42" x14ac:dyDescent="0.25">
      <c r="A2130" s="1" t="s">
        <v>1390</v>
      </c>
      <c r="B2130" s="1">
        <v>1011555</v>
      </c>
      <c r="C2130" s="1">
        <v>2020</v>
      </c>
      <c r="D2130" s="1" t="s">
        <v>43</v>
      </c>
      <c r="E2130" s="1" t="s">
        <v>44</v>
      </c>
      <c r="F2130" s="1" t="s">
        <v>66</v>
      </c>
      <c r="G2130" s="1" t="s">
        <v>1391</v>
      </c>
      <c r="H2130" s="1"/>
      <c r="I2130" s="1" t="s">
        <v>68</v>
      </c>
      <c r="J2130" s="1"/>
      <c r="K2130" s="1" t="s">
        <v>49</v>
      </c>
      <c r="L2130" s="1">
        <v>14403.84856</v>
      </c>
      <c r="M2130" s="1">
        <v>58</v>
      </c>
      <c r="N2130" s="1">
        <v>25</v>
      </c>
      <c r="O2130" s="1">
        <v>50.1</v>
      </c>
      <c r="P2130" s="1">
        <v>6.0099999999999997E-3</v>
      </c>
      <c r="Q2130" s="1">
        <v>6.0099999999999997E-3</v>
      </c>
      <c r="R2130" s="1">
        <v>0.28986000000000001</v>
      </c>
      <c r="S2130" s="1">
        <v>0.28986000000000001</v>
      </c>
      <c r="T2130" s="1">
        <v>1</v>
      </c>
      <c r="U2130" s="1">
        <v>4</v>
      </c>
      <c r="V2130" s="1">
        <v>0</v>
      </c>
      <c r="W2130" s="1" t="s">
        <v>50</v>
      </c>
      <c r="X2130" s="1">
        <v>4</v>
      </c>
      <c r="Y2130" s="1">
        <v>7.3970499999999995E-2</v>
      </c>
      <c r="Z2130" s="1">
        <v>1.3022301999999999</v>
      </c>
      <c r="AA2130" s="1">
        <v>0</v>
      </c>
      <c r="AB2130" s="1">
        <v>0</v>
      </c>
      <c r="AC2130" s="1" t="s">
        <v>49</v>
      </c>
      <c r="AD2130" s="1"/>
      <c r="AE2130" s="1"/>
      <c r="AF2130" s="1"/>
      <c r="AG2130" s="1" t="s">
        <v>50</v>
      </c>
      <c r="AH2130" s="1">
        <v>4</v>
      </c>
      <c r="AI2130" s="1">
        <v>1.5207398999999999</v>
      </c>
      <c r="AJ2130" s="1">
        <v>1.3707999999999999E-3</v>
      </c>
      <c r="AK2130" s="1">
        <v>1.5E-6</v>
      </c>
      <c r="AL2130" s="1"/>
      <c r="AM2130" s="1"/>
      <c r="AN2130" s="1"/>
      <c r="AO2130" s="1"/>
      <c r="AP2130" s="1"/>
    </row>
    <row r="2131" spans="1:42" x14ac:dyDescent="0.25">
      <c r="A2131" s="1" t="s">
        <v>1392</v>
      </c>
      <c r="B2131" s="1">
        <v>1011761</v>
      </c>
      <c r="C2131" s="1">
        <v>2020</v>
      </c>
      <c r="D2131" s="1" t="s">
        <v>43</v>
      </c>
      <c r="E2131" s="1" t="s">
        <v>44</v>
      </c>
      <c r="F2131" s="1" t="s">
        <v>66</v>
      </c>
      <c r="G2131" s="1" t="s">
        <v>161</v>
      </c>
      <c r="H2131" s="1"/>
      <c r="I2131" s="1" t="s">
        <v>47</v>
      </c>
      <c r="J2131" s="1" t="s">
        <v>104</v>
      </c>
      <c r="K2131" s="1" t="s">
        <v>49</v>
      </c>
      <c r="L2131" s="1">
        <v>14148628.4</v>
      </c>
      <c r="M2131" s="1">
        <v>90</v>
      </c>
      <c r="N2131" s="1">
        <v>5</v>
      </c>
      <c r="O2131" s="1">
        <v>53.7</v>
      </c>
      <c r="P2131" s="1">
        <v>0</v>
      </c>
      <c r="Q2131" s="1">
        <v>3.7127599999999997E-2</v>
      </c>
      <c r="R2131" s="1">
        <v>2.0704E-3</v>
      </c>
      <c r="S2131" s="1">
        <v>0.13223099999999999</v>
      </c>
      <c r="T2131" s="1">
        <v>611</v>
      </c>
      <c r="U2131" s="1">
        <v>466</v>
      </c>
      <c r="V2131" s="1">
        <v>0</v>
      </c>
      <c r="W2131" s="1" t="s">
        <v>49</v>
      </c>
      <c r="X2131" s="1"/>
      <c r="Y2131" s="1"/>
      <c r="Z2131" s="1"/>
      <c r="AA2131" s="1"/>
      <c r="AB2131" s="1"/>
      <c r="AC2131" s="1" t="s">
        <v>49</v>
      </c>
      <c r="AD2131" s="1"/>
      <c r="AE2131" s="1"/>
      <c r="AF2131" s="1"/>
      <c r="AG2131" s="1" t="s">
        <v>50</v>
      </c>
      <c r="AH2131" s="1">
        <v>466</v>
      </c>
      <c r="AI2131" s="1">
        <v>16509.1862745</v>
      </c>
      <c r="AJ2131" s="1">
        <v>0.41343469999999999</v>
      </c>
      <c r="AK2131" s="1">
        <v>2.7075100000000001E-2</v>
      </c>
      <c r="AL2131" s="1"/>
      <c r="AM2131" s="1"/>
      <c r="AN2131" s="1"/>
      <c r="AO2131" s="1"/>
      <c r="AP2131" s="1"/>
    </row>
    <row r="2132" spans="1:42" x14ac:dyDescent="0.25">
      <c r="A2132" s="1" t="s">
        <v>1392</v>
      </c>
      <c r="B2132" s="1">
        <v>1011761</v>
      </c>
      <c r="C2132" s="1">
        <v>2020</v>
      </c>
      <c r="D2132" s="1" t="s">
        <v>43</v>
      </c>
      <c r="E2132" s="1" t="s">
        <v>44</v>
      </c>
      <c r="F2132" s="1" t="s">
        <v>66</v>
      </c>
      <c r="G2132" s="1" t="s">
        <v>1100</v>
      </c>
      <c r="H2132" s="1"/>
      <c r="I2132" s="1" t="s">
        <v>47</v>
      </c>
      <c r="J2132" s="1" t="s">
        <v>104</v>
      </c>
      <c r="K2132" s="1" t="s">
        <v>49</v>
      </c>
      <c r="L2132" s="1">
        <v>855966.5</v>
      </c>
      <c r="M2132" s="1">
        <v>90</v>
      </c>
      <c r="N2132" s="1">
        <v>5</v>
      </c>
      <c r="O2132" s="1">
        <v>45.9</v>
      </c>
      <c r="P2132" s="1">
        <v>7.1999999999999998E-3</v>
      </c>
      <c r="Q2132" s="1">
        <v>9.4800000000000006E-3</v>
      </c>
      <c r="R2132" s="1">
        <v>1.5599999999999999E-2</v>
      </c>
      <c r="S2132" s="1">
        <v>7.5419700000000006E-2</v>
      </c>
      <c r="T2132" s="1">
        <v>25</v>
      </c>
      <c r="U2132" s="1">
        <v>26</v>
      </c>
      <c r="V2132" s="1">
        <v>0</v>
      </c>
      <c r="W2132" s="1" t="s">
        <v>49</v>
      </c>
      <c r="X2132" s="1"/>
      <c r="Y2132" s="1"/>
      <c r="Z2132" s="1"/>
      <c r="AA2132" s="1"/>
      <c r="AB2132" s="1"/>
      <c r="AC2132" s="1" t="s">
        <v>49</v>
      </c>
      <c r="AD2132" s="1"/>
      <c r="AE2132" s="1"/>
      <c r="AF2132" s="1"/>
      <c r="AG2132" s="1" t="s">
        <v>50</v>
      </c>
      <c r="AH2132" s="1">
        <v>18</v>
      </c>
      <c r="AI2132" s="1">
        <v>450.54313339999999</v>
      </c>
      <c r="AJ2132" s="1">
        <v>9.1967999999999998E-3</v>
      </c>
      <c r="AK2132" s="1">
        <v>7.36E-4</v>
      </c>
      <c r="AL2132" s="1"/>
      <c r="AM2132" s="1"/>
      <c r="AN2132" s="1"/>
      <c r="AO2132" s="1"/>
      <c r="AP2132" s="1"/>
    </row>
    <row r="2133" spans="1:42" x14ac:dyDescent="0.25">
      <c r="A2133" s="1" t="s">
        <v>1392</v>
      </c>
      <c r="B2133" s="1">
        <v>1011761</v>
      </c>
      <c r="C2133" s="1">
        <v>2020</v>
      </c>
      <c r="D2133" s="1" t="s">
        <v>43</v>
      </c>
      <c r="E2133" s="1" t="s">
        <v>44</v>
      </c>
      <c r="F2133" s="1" t="s">
        <v>66</v>
      </c>
      <c r="G2133" s="1" t="s">
        <v>1393</v>
      </c>
      <c r="H2133" s="1"/>
      <c r="I2133" s="1" t="s">
        <v>47</v>
      </c>
      <c r="J2133" s="1" t="s">
        <v>104</v>
      </c>
      <c r="K2133" s="1" t="s">
        <v>49</v>
      </c>
      <c r="L2133" s="1">
        <v>651356</v>
      </c>
      <c r="M2133" s="1">
        <v>90</v>
      </c>
      <c r="N2133" s="1">
        <v>5</v>
      </c>
      <c r="O2133" s="1">
        <v>47.1</v>
      </c>
      <c r="P2133" s="1">
        <v>7.6287999999999998E-3</v>
      </c>
      <c r="Q2133" s="1">
        <v>9.7214999999999992E-3</v>
      </c>
      <c r="R2133" s="1">
        <v>3.6657000000000002E-2</v>
      </c>
      <c r="S2133" s="1">
        <v>4.6648000000000002E-2</v>
      </c>
      <c r="T2133" s="1">
        <v>25</v>
      </c>
      <c r="U2133" s="1">
        <v>17</v>
      </c>
      <c r="V2133" s="1">
        <v>0</v>
      </c>
      <c r="W2133" s="1" t="s">
        <v>49</v>
      </c>
      <c r="X2133" s="1"/>
      <c r="Y2133" s="1"/>
      <c r="Z2133" s="1"/>
      <c r="AA2133" s="1"/>
      <c r="AB2133" s="1"/>
      <c r="AC2133" s="1" t="s">
        <v>49</v>
      </c>
      <c r="AD2133" s="1"/>
      <c r="AE2133" s="1"/>
      <c r="AF2133" s="1"/>
      <c r="AG2133" s="1" t="s">
        <v>50</v>
      </c>
      <c r="AH2133" s="1">
        <v>17</v>
      </c>
      <c r="AI2133" s="1">
        <v>862.6</v>
      </c>
      <c r="AJ2133" s="1">
        <v>0.09</v>
      </c>
      <c r="AK2133" s="1">
        <v>2E-3</v>
      </c>
      <c r="AL2133" s="1"/>
      <c r="AM2133" s="1"/>
      <c r="AN2133" s="1"/>
      <c r="AO2133" s="1"/>
      <c r="AP2133" s="1"/>
    </row>
    <row r="2134" spans="1:42" x14ac:dyDescent="0.25">
      <c r="A2134" s="1" t="s">
        <v>1394</v>
      </c>
      <c r="B2134" s="1">
        <v>1012325</v>
      </c>
      <c r="C2134" s="1">
        <v>2020</v>
      </c>
      <c r="D2134" s="1" t="s">
        <v>43</v>
      </c>
      <c r="E2134" s="1" t="s">
        <v>44</v>
      </c>
      <c r="F2134" s="1" t="s">
        <v>45</v>
      </c>
      <c r="G2134" s="1"/>
      <c r="H2134" s="1" t="s">
        <v>239</v>
      </c>
      <c r="I2134" s="1" t="s">
        <v>47</v>
      </c>
      <c r="J2134" s="1" t="s">
        <v>53</v>
      </c>
      <c r="K2134" s="1"/>
      <c r="L2134" s="1">
        <v>1359948.87</v>
      </c>
      <c r="M2134" s="1">
        <v>96.1</v>
      </c>
      <c r="N2134" s="1">
        <v>6.4333333000000001</v>
      </c>
      <c r="O2134" s="1">
        <v>42.852482799999997</v>
      </c>
      <c r="P2134" s="1">
        <v>0</v>
      </c>
      <c r="Q2134" s="1">
        <v>0</v>
      </c>
      <c r="R2134" s="1">
        <v>0.60035939999999999</v>
      </c>
      <c r="S2134" s="1">
        <v>0.60035939999999999</v>
      </c>
      <c r="T2134" s="1"/>
      <c r="U2134" s="1">
        <v>46</v>
      </c>
      <c r="V2134" s="1"/>
      <c r="W2134" s="1" t="s">
        <v>49</v>
      </c>
      <c r="X2134" s="1"/>
      <c r="Y2134" s="1"/>
      <c r="Z2134" s="1"/>
      <c r="AA2134" s="1"/>
      <c r="AB2134" s="1"/>
      <c r="AC2134" s="1" t="s">
        <v>49</v>
      </c>
      <c r="AD2134" s="1"/>
      <c r="AE2134" s="1"/>
      <c r="AF2134" s="1"/>
      <c r="AG2134" s="1" t="s">
        <v>50</v>
      </c>
      <c r="AH2134" s="1">
        <v>46</v>
      </c>
      <c r="AI2134" s="1">
        <v>192.73606000000001</v>
      </c>
      <c r="AJ2134" s="1">
        <v>0.42171999999999998</v>
      </c>
      <c r="AK2134" s="1">
        <v>2.4000000000000001E-4</v>
      </c>
      <c r="AL2134" s="1"/>
      <c r="AM2134" s="1"/>
      <c r="AN2134" s="1"/>
      <c r="AO2134" s="1"/>
      <c r="AP2134" s="1"/>
    </row>
    <row r="2135" spans="1:42" x14ac:dyDescent="0.25">
      <c r="A2135" s="1" t="s">
        <v>1394</v>
      </c>
      <c r="B2135" s="1">
        <v>1012325</v>
      </c>
      <c r="C2135" s="1">
        <v>2020</v>
      </c>
      <c r="D2135" s="1" t="s">
        <v>43</v>
      </c>
      <c r="E2135" s="1" t="s">
        <v>44</v>
      </c>
      <c r="F2135" s="1" t="s">
        <v>45</v>
      </c>
      <c r="G2135" s="1"/>
      <c r="H2135" s="1" t="s">
        <v>237</v>
      </c>
      <c r="I2135" s="1" t="s">
        <v>47</v>
      </c>
      <c r="J2135" s="1" t="s">
        <v>53</v>
      </c>
      <c r="K2135" s="1"/>
      <c r="L2135" s="1">
        <v>2157627.38</v>
      </c>
      <c r="M2135" s="1">
        <v>130</v>
      </c>
      <c r="N2135" s="1">
        <v>60</v>
      </c>
      <c r="O2135" s="1">
        <v>44.291001700000002</v>
      </c>
      <c r="P2135" s="1">
        <v>7.5207E-3</v>
      </c>
      <c r="Q2135" s="1">
        <v>7.5207E-3</v>
      </c>
      <c r="R2135" s="1">
        <v>0.3885556</v>
      </c>
      <c r="S2135" s="1">
        <v>0.3885556</v>
      </c>
      <c r="T2135" s="1"/>
      <c r="U2135" s="1">
        <v>21</v>
      </c>
      <c r="V2135" s="1"/>
      <c r="W2135" s="1" t="s">
        <v>49</v>
      </c>
      <c r="X2135" s="1"/>
      <c r="Y2135" s="1"/>
      <c r="Z2135" s="1"/>
      <c r="AA2135" s="1"/>
      <c r="AB2135" s="1"/>
      <c r="AC2135" s="1" t="s">
        <v>49</v>
      </c>
      <c r="AD2135" s="1"/>
      <c r="AE2135" s="1"/>
      <c r="AF2135" s="1"/>
      <c r="AG2135" s="1" t="s">
        <v>50</v>
      </c>
      <c r="AH2135" s="1">
        <v>21</v>
      </c>
      <c r="AI2135" s="1">
        <v>8343.8879899999993</v>
      </c>
      <c r="AJ2135" s="1">
        <v>7.4800700000000004</v>
      </c>
      <c r="AK2135" s="1">
        <v>9.4999999999999998E-3</v>
      </c>
      <c r="AL2135" s="1"/>
      <c r="AM2135" s="1"/>
      <c r="AN2135" s="1"/>
      <c r="AO2135" s="1"/>
      <c r="AP2135" s="1"/>
    </row>
    <row r="2136" spans="1:42" x14ac:dyDescent="0.25">
      <c r="A2136" s="1" t="s">
        <v>1394</v>
      </c>
      <c r="B2136" s="1">
        <v>1012325</v>
      </c>
      <c r="C2136" s="1">
        <v>2020</v>
      </c>
      <c r="D2136" s="1" t="s">
        <v>43</v>
      </c>
      <c r="E2136" s="1" t="s">
        <v>44</v>
      </c>
      <c r="F2136" s="1" t="s">
        <v>45</v>
      </c>
      <c r="G2136" s="1"/>
      <c r="H2136" s="1" t="s">
        <v>240</v>
      </c>
      <c r="I2136" s="1" t="s">
        <v>47</v>
      </c>
      <c r="J2136" s="1" t="s">
        <v>53</v>
      </c>
      <c r="K2136" s="1"/>
      <c r="L2136" s="1">
        <v>548986.54</v>
      </c>
      <c r="M2136" s="1">
        <v>90</v>
      </c>
      <c r="N2136" s="1">
        <v>10</v>
      </c>
      <c r="O2136" s="1">
        <v>43.429076299999998</v>
      </c>
      <c r="P2136" s="1">
        <v>0</v>
      </c>
      <c r="Q2136" s="1">
        <v>0</v>
      </c>
      <c r="R2136" s="1">
        <v>0.60035939999999999</v>
      </c>
      <c r="S2136" s="1">
        <v>0.60035939999999999</v>
      </c>
      <c r="T2136" s="1"/>
      <c r="U2136" s="1">
        <v>14</v>
      </c>
      <c r="V2136" s="1"/>
      <c r="W2136" s="1" t="s">
        <v>49</v>
      </c>
      <c r="X2136" s="1"/>
      <c r="Y2136" s="1"/>
      <c r="Z2136" s="1"/>
      <c r="AA2136" s="1"/>
      <c r="AB2136" s="1"/>
      <c r="AC2136" s="1" t="s">
        <v>49</v>
      </c>
      <c r="AD2136" s="1"/>
      <c r="AE2136" s="1"/>
      <c r="AF2136" s="1"/>
      <c r="AG2136" s="1" t="s">
        <v>50</v>
      </c>
      <c r="AH2136" s="1">
        <v>14</v>
      </c>
      <c r="AI2136" s="1">
        <v>80.047160000000005</v>
      </c>
      <c r="AJ2136" s="1">
        <v>0.16231000000000001</v>
      </c>
      <c r="AK2136" s="1">
        <v>1E-4</v>
      </c>
      <c r="AL2136" s="1"/>
      <c r="AM2136" s="1"/>
      <c r="AN2136" s="1"/>
      <c r="AO2136" s="1"/>
      <c r="AP2136" s="1"/>
    </row>
    <row r="2137" spans="1:42" x14ac:dyDescent="0.25">
      <c r="A2137" s="1" t="s">
        <v>1395</v>
      </c>
      <c r="B2137" s="1">
        <v>1008355</v>
      </c>
      <c r="C2137" s="1">
        <v>2020</v>
      </c>
      <c r="D2137" s="1" t="s">
        <v>43</v>
      </c>
      <c r="E2137" s="1" t="s">
        <v>44</v>
      </c>
      <c r="F2137" s="1" t="s">
        <v>66</v>
      </c>
      <c r="G2137" s="1" t="s">
        <v>1129</v>
      </c>
      <c r="H2137" s="1"/>
      <c r="I2137" s="1" t="s">
        <v>47</v>
      </c>
      <c r="J2137" s="1" t="s">
        <v>123</v>
      </c>
      <c r="K2137" s="1" t="s">
        <v>49</v>
      </c>
      <c r="L2137" s="1">
        <v>894969.2781</v>
      </c>
      <c r="M2137" s="1">
        <v>91</v>
      </c>
      <c r="N2137" s="1">
        <v>235</v>
      </c>
      <c r="O2137" s="1">
        <v>53</v>
      </c>
      <c r="P2137" s="1">
        <v>0.04</v>
      </c>
      <c r="Q2137" s="1">
        <v>0.05</v>
      </c>
      <c r="R2137" s="1">
        <v>0.49</v>
      </c>
      <c r="S2137" s="1">
        <v>0.61</v>
      </c>
      <c r="T2137" s="1">
        <v>684</v>
      </c>
      <c r="U2137" s="1">
        <v>110</v>
      </c>
      <c r="V2137" s="1">
        <v>16</v>
      </c>
      <c r="W2137" s="1" t="s">
        <v>49</v>
      </c>
      <c r="X2137" s="1"/>
      <c r="Y2137" s="1"/>
      <c r="Z2137" s="1"/>
      <c r="AA2137" s="1"/>
      <c r="AB2137" s="1"/>
      <c r="AC2137" s="1" t="s">
        <v>50</v>
      </c>
      <c r="AD2137" s="1">
        <v>50</v>
      </c>
      <c r="AE2137" s="1">
        <v>0.2</v>
      </c>
      <c r="AF2137" s="1">
        <v>0.64</v>
      </c>
      <c r="AG2137" s="1" t="s">
        <v>50</v>
      </c>
      <c r="AH2137" s="1">
        <v>60</v>
      </c>
      <c r="AI2137" s="1">
        <v>742.66</v>
      </c>
      <c r="AJ2137" s="1">
        <v>1.85</v>
      </c>
      <c r="AK2137" s="1">
        <v>0</v>
      </c>
      <c r="AL2137" s="1"/>
      <c r="AM2137" s="1"/>
      <c r="AN2137" s="1"/>
      <c r="AO2137" s="1"/>
      <c r="AP2137" s="1"/>
    </row>
    <row r="2138" spans="1:42" x14ac:dyDescent="0.25">
      <c r="A2138" s="1" t="s">
        <v>1396</v>
      </c>
      <c r="B2138" s="1">
        <v>1009813</v>
      </c>
      <c r="C2138" s="1">
        <v>2020</v>
      </c>
      <c r="D2138" s="1" t="s">
        <v>43</v>
      </c>
      <c r="E2138" s="1" t="s">
        <v>44</v>
      </c>
      <c r="F2138" s="1" t="s">
        <v>66</v>
      </c>
      <c r="G2138" s="1" t="s">
        <v>1016</v>
      </c>
      <c r="H2138" s="1"/>
      <c r="I2138" s="1" t="s">
        <v>47</v>
      </c>
      <c r="J2138" s="1" t="s">
        <v>415</v>
      </c>
      <c r="K2138" s="1" t="s">
        <v>49</v>
      </c>
      <c r="L2138" s="1">
        <v>60215</v>
      </c>
      <c r="M2138" s="1">
        <v>60</v>
      </c>
      <c r="N2138" s="1">
        <v>60</v>
      </c>
      <c r="O2138" s="1">
        <v>40.799999999999997</v>
      </c>
      <c r="P2138" s="1">
        <v>0</v>
      </c>
      <c r="Q2138" s="1">
        <v>0</v>
      </c>
      <c r="R2138" s="1">
        <v>2.3199999999999998E-2</v>
      </c>
      <c r="S2138" s="1">
        <v>0.23200000000000001</v>
      </c>
      <c r="T2138" s="1">
        <v>45</v>
      </c>
      <c r="U2138" s="1">
        <v>9</v>
      </c>
      <c r="V2138" s="1">
        <v>0</v>
      </c>
      <c r="W2138" s="1" t="s">
        <v>49</v>
      </c>
      <c r="X2138" s="1"/>
      <c r="Y2138" s="1"/>
      <c r="Z2138" s="1"/>
      <c r="AA2138" s="1"/>
      <c r="AB2138" s="1"/>
      <c r="AC2138" s="1" t="s">
        <v>50</v>
      </c>
      <c r="AD2138" s="1">
        <v>9</v>
      </c>
      <c r="AE2138" s="1">
        <v>0</v>
      </c>
      <c r="AF2138" s="1">
        <v>3.71931E-2</v>
      </c>
      <c r="AG2138" s="1" t="s">
        <v>49</v>
      </c>
      <c r="AH2138" s="1"/>
      <c r="AI2138" s="1"/>
      <c r="AJ2138" s="1"/>
      <c r="AK2138" s="1"/>
      <c r="AL2138" s="1"/>
      <c r="AM2138" s="1"/>
      <c r="AN2138" s="1"/>
      <c r="AO2138" s="1"/>
      <c r="AP2138" s="1"/>
    </row>
    <row r="2139" spans="1:42" x14ac:dyDescent="0.25">
      <c r="A2139" s="1" t="s">
        <v>1396</v>
      </c>
      <c r="B2139" s="1">
        <v>1009813</v>
      </c>
      <c r="C2139" s="1">
        <v>2020</v>
      </c>
      <c r="D2139" s="1" t="s">
        <v>43</v>
      </c>
      <c r="E2139" s="1" t="s">
        <v>44</v>
      </c>
      <c r="F2139" s="1" t="s">
        <v>66</v>
      </c>
      <c r="G2139" s="1" t="s">
        <v>225</v>
      </c>
      <c r="H2139" s="1"/>
      <c r="I2139" s="1" t="s">
        <v>47</v>
      </c>
      <c r="J2139" s="1" t="s">
        <v>415</v>
      </c>
      <c r="K2139" s="1" t="s">
        <v>49</v>
      </c>
      <c r="L2139" s="1">
        <v>160746</v>
      </c>
      <c r="M2139" s="1">
        <v>70</v>
      </c>
      <c r="N2139" s="1">
        <v>60</v>
      </c>
      <c r="O2139" s="1">
        <v>40.799999999999997</v>
      </c>
      <c r="P2139" s="1">
        <v>0</v>
      </c>
      <c r="Q2139" s="1">
        <v>0</v>
      </c>
      <c r="R2139" s="1">
        <v>2.3199999999999998E-2</v>
      </c>
      <c r="S2139" s="1">
        <v>0.23200000000000001</v>
      </c>
      <c r="T2139" s="1">
        <v>147</v>
      </c>
      <c r="U2139" s="1">
        <v>12</v>
      </c>
      <c r="V2139" s="1">
        <v>0</v>
      </c>
      <c r="W2139" s="1" t="s">
        <v>49</v>
      </c>
      <c r="X2139" s="1"/>
      <c r="Y2139" s="1"/>
      <c r="Z2139" s="1"/>
      <c r="AA2139" s="1"/>
      <c r="AB2139" s="1"/>
      <c r="AC2139" s="1" t="s">
        <v>50</v>
      </c>
      <c r="AD2139" s="1">
        <v>12</v>
      </c>
      <c r="AE2139" s="1">
        <v>0</v>
      </c>
      <c r="AF2139" s="1">
        <v>7.6200400000000001E-2</v>
      </c>
      <c r="AG2139" s="1" t="s">
        <v>49</v>
      </c>
      <c r="AH2139" s="1"/>
      <c r="AI2139" s="1"/>
      <c r="AJ2139" s="1"/>
      <c r="AK2139" s="1"/>
      <c r="AL2139" s="1"/>
      <c r="AM2139" s="1"/>
      <c r="AN2139" s="1"/>
      <c r="AO2139" s="1"/>
      <c r="AP2139" s="1"/>
    </row>
    <row r="2140" spans="1:42" x14ac:dyDescent="0.25">
      <c r="A2140" s="1" t="s">
        <v>1396</v>
      </c>
      <c r="B2140" s="1">
        <v>1009813</v>
      </c>
      <c r="C2140" s="1">
        <v>2020</v>
      </c>
      <c r="D2140" s="1" t="s">
        <v>43</v>
      </c>
      <c r="E2140" s="1" t="s">
        <v>44</v>
      </c>
      <c r="F2140" s="1" t="s">
        <v>66</v>
      </c>
      <c r="G2140" s="1" t="s">
        <v>180</v>
      </c>
      <c r="H2140" s="1"/>
      <c r="I2140" s="1" t="s">
        <v>47</v>
      </c>
      <c r="J2140" s="1" t="s">
        <v>415</v>
      </c>
      <c r="K2140" s="1" t="s">
        <v>49</v>
      </c>
      <c r="L2140" s="1">
        <v>4178</v>
      </c>
      <c r="M2140" s="1">
        <v>60</v>
      </c>
      <c r="N2140" s="1">
        <v>60</v>
      </c>
      <c r="O2140" s="1">
        <v>40.799999999999997</v>
      </c>
      <c r="P2140" s="1">
        <v>0</v>
      </c>
      <c r="Q2140" s="1">
        <v>0</v>
      </c>
      <c r="R2140" s="1">
        <v>2.3199999999999998E-2</v>
      </c>
      <c r="S2140" s="1">
        <v>0.23200000000000001</v>
      </c>
      <c r="T2140" s="1">
        <v>9</v>
      </c>
      <c r="U2140" s="1">
        <v>2</v>
      </c>
      <c r="V2140" s="1">
        <v>0</v>
      </c>
      <c r="W2140" s="1" t="s">
        <v>49</v>
      </c>
      <c r="X2140" s="1"/>
      <c r="Y2140" s="1"/>
      <c r="Z2140" s="1"/>
      <c r="AA2140" s="1"/>
      <c r="AB2140" s="1"/>
      <c r="AC2140" s="1" t="s">
        <v>50</v>
      </c>
      <c r="AD2140" s="1">
        <v>2</v>
      </c>
      <c r="AE2140" s="1">
        <v>0</v>
      </c>
      <c r="AF2140" s="1">
        <v>1.8143E-3</v>
      </c>
      <c r="AG2140" s="1" t="s">
        <v>49</v>
      </c>
      <c r="AH2140" s="1"/>
      <c r="AI2140" s="1"/>
      <c r="AJ2140" s="1"/>
      <c r="AK2140" s="1"/>
      <c r="AL2140" s="1"/>
      <c r="AM2140" s="1"/>
      <c r="AN2140" s="1"/>
      <c r="AO2140" s="1"/>
      <c r="AP2140" s="1"/>
    </row>
    <row r="2141" spans="1:42" x14ac:dyDescent="0.25">
      <c r="A2141" s="1" t="s">
        <v>1396</v>
      </c>
      <c r="B2141" s="1">
        <v>1009813</v>
      </c>
      <c r="C2141" s="1">
        <v>2020</v>
      </c>
      <c r="D2141" s="1" t="s">
        <v>43</v>
      </c>
      <c r="E2141" s="1" t="s">
        <v>44</v>
      </c>
      <c r="F2141" s="1" t="s">
        <v>66</v>
      </c>
      <c r="G2141" s="1" t="s">
        <v>535</v>
      </c>
      <c r="H2141" s="1"/>
      <c r="I2141" s="1" t="s">
        <v>47</v>
      </c>
      <c r="J2141" s="1" t="s">
        <v>415</v>
      </c>
      <c r="K2141" s="1" t="s">
        <v>49</v>
      </c>
      <c r="L2141" s="1">
        <v>6502</v>
      </c>
      <c r="M2141" s="1">
        <v>60</v>
      </c>
      <c r="N2141" s="1">
        <v>60</v>
      </c>
      <c r="O2141" s="1">
        <v>40.799999999999997</v>
      </c>
      <c r="P2141" s="1">
        <v>0</v>
      </c>
      <c r="Q2141" s="1">
        <v>0</v>
      </c>
      <c r="R2141" s="1">
        <v>2.3199999999999998E-2</v>
      </c>
      <c r="S2141" s="1">
        <v>0.23200000000000001</v>
      </c>
      <c r="T2141" s="1">
        <v>4</v>
      </c>
      <c r="U2141" s="1">
        <v>4</v>
      </c>
      <c r="V2141" s="1">
        <v>0</v>
      </c>
      <c r="W2141" s="1" t="s">
        <v>49</v>
      </c>
      <c r="X2141" s="1"/>
      <c r="Y2141" s="1"/>
      <c r="Z2141" s="1"/>
      <c r="AA2141" s="1"/>
      <c r="AB2141" s="1"/>
      <c r="AC2141" s="1" t="s">
        <v>50</v>
      </c>
      <c r="AD2141" s="1">
        <v>4</v>
      </c>
      <c r="AE2141" s="1">
        <v>0</v>
      </c>
      <c r="AF2141" s="1">
        <v>1.8143E-3</v>
      </c>
      <c r="AG2141" s="1" t="s">
        <v>49</v>
      </c>
      <c r="AH2141" s="1"/>
      <c r="AI2141" s="1"/>
      <c r="AJ2141" s="1"/>
      <c r="AK2141" s="1"/>
      <c r="AL2141" s="1"/>
      <c r="AM2141" s="1"/>
      <c r="AN2141" s="1"/>
      <c r="AO2141" s="1"/>
      <c r="AP2141" s="1"/>
    </row>
    <row r="2142" spans="1:42" x14ac:dyDescent="0.25">
      <c r="A2142" s="1" t="s">
        <v>1397</v>
      </c>
      <c r="B2142" s="1">
        <v>1012186</v>
      </c>
      <c r="C2142" s="1">
        <v>2020</v>
      </c>
      <c r="D2142" s="1" t="s">
        <v>43</v>
      </c>
      <c r="E2142" s="1" t="s">
        <v>44</v>
      </c>
      <c r="F2142" s="1" t="s">
        <v>45</v>
      </c>
      <c r="G2142" s="1"/>
      <c r="H2142" s="1" t="s">
        <v>492</v>
      </c>
      <c r="I2142" s="1" t="s">
        <v>47</v>
      </c>
      <c r="J2142" s="1" t="s">
        <v>894</v>
      </c>
      <c r="K2142" s="1"/>
      <c r="L2142" s="1">
        <v>4969</v>
      </c>
      <c r="M2142" s="1">
        <v>49.5</v>
      </c>
      <c r="N2142" s="1">
        <v>151.13</v>
      </c>
      <c r="O2142" s="1">
        <v>51.5</v>
      </c>
      <c r="P2142" s="1">
        <v>9.5560999999999993E-2</v>
      </c>
      <c r="Q2142" s="1">
        <v>9.5560999999999993E-2</v>
      </c>
      <c r="R2142" s="1">
        <v>0.37916800000000001</v>
      </c>
      <c r="S2142" s="1">
        <v>0.37916800000000001</v>
      </c>
      <c r="T2142" s="1"/>
      <c r="U2142" s="1">
        <v>3</v>
      </c>
      <c r="V2142" s="1"/>
      <c r="W2142" s="1" t="s">
        <v>49</v>
      </c>
      <c r="X2142" s="1"/>
      <c r="Y2142" s="1"/>
      <c r="Z2142" s="1"/>
      <c r="AA2142" s="1"/>
      <c r="AB2142" s="1"/>
      <c r="AC2142" s="1" t="s">
        <v>49</v>
      </c>
      <c r="AD2142" s="1"/>
      <c r="AE2142" s="1"/>
      <c r="AF2142" s="1"/>
      <c r="AG2142" s="1" t="s">
        <v>50</v>
      </c>
      <c r="AH2142" s="1">
        <v>3</v>
      </c>
      <c r="AI2142" s="1">
        <v>82.737990400000001</v>
      </c>
      <c r="AJ2142" s="1">
        <v>0.29760740000000002</v>
      </c>
      <c r="AK2142" s="1">
        <v>1.3669999999999999E-4</v>
      </c>
      <c r="AL2142" s="1"/>
      <c r="AM2142" s="1"/>
      <c r="AN2142" s="1"/>
      <c r="AO2142" s="1"/>
      <c r="AP2142" s="1"/>
    </row>
    <row r="2143" spans="1:42" x14ac:dyDescent="0.25">
      <c r="A2143" s="1" t="s">
        <v>1398</v>
      </c>
      <c r="B2143" s="1">
        <v>1010117</v>
      </c>
      <c r="C2143" s="1">
        <v>2020</v>
      </c>
      <c r="D2143" s="1" t="s">
        <v>43</v>
      </c>
      <c r="E2143" s="1" t="s">
        <v>44</v>
      </c>
      <c r="F2143" s="1" t="s">
        <v>66</v>
      </c>
      <c r="G2143" s="1" t="s">
        <v>1069</v>
      </c>
      <c r="H2143" s="1"/>
      <c r="I2143" s="1" t="s">
        <v>47</v>
      </c>
      <c r="J2143" s="1" t="s">
        <v>123</v>
      </c>
      <c r="K2143" s="1" t="s">
        <v>49</v>
      </c>
      <c r="L2143" s="1">
        <v>21078</v>
      </c>
      <c r="M2143" s="1">
        <v>85</v>
      </c>
      <c r="N2143" s="1">
        <v>29</v>
      </c>
      <c r="O2143" s="1">
        <v>50</v>
      </c>
      <c r="P2143" s="1">
        <v>2.4759999999999999E-3</v>
      </c>
      <c r="Q2143" s="1">
        <v>2.4759999999999999E-3</v>
      </c>
      <c r="R2143" s="1">
        <v>0.74368999999999996</v>
      </c>
      <c r="S2143" s="1">
        <v>0.74368999999999996</v>
      </c>
      <c r="T2143" s="1">
        <v>2</v>
      </c>
      <c r="U2143" s="1">
        <v>4</v>
      </c>
      <c r="V2143" s="1">
        <v>0</v>
      </c>
      <c r="W2143" s="1" t="s">
        <v>50</v>
      </c>
      <c r="X2143" s="1">
        <v>4</v>
      </c>
      <c r="Y2143" s="1">
        <v>0.7652485</v>
      </c>
      <c r="Z2143" s="1">
        <v>76.504549499999996</v>
      </c>
      <c r="AA2143" s="1">
        <v>4.0276199999999998E-2</v>
      </c>
      <c r="AB2143" s="1">
        <v>4.0265551999999998</v>
      </c>
      <c r="AC2143" s="1" t="s">
        <v>49</v>
      </c>
      <c r="AD2143" s="1"/>
      <c r="AE2143" s="1"/>
      <c r="AF2143" s="1"/>
      <c r="AG2143" s="1" t="s">
        <v>49</v>
      </c>
      <c r="AH2143" s="1"/>
      <c r="AI2143" s="1"/>
      <c r="AJ2143" s="1"/>
      <c r="AK2143" s="1"/>
      <c r="AL2143" s="1"/>
      <c r="AM2143" s="1"/>
      <c r="AN2143" s="1"/>
      <c r="AO2143" s="1"/>
      <c r="AP2143" s="1"/>
    </row>
    <row r="2144" spans="1:42" x14ac:dyDescent="0.25">
      <c r="A2144" s="1" t="s">
        <v>1398</v>
      </c>
      <c r="B2144" s="1">
        <v>1010117</v>
      </c>
      <c r="C2144" s="1">
        <v>2020</v>
      </c>
      <c r="D2144" s="1" t="s">
        <v>43</v>
      </c>
      <c r="E2144" s="1" t="s">
        <v>44</v>
      </c>
      <c r="F2144" s="1" t="s">
        <v>66</v>
      </c>
      <c r="G2144" s="1" t="s">
        <v>1399</v>
      </c>
      <c r="H2144" s="1"/>
      <c r="I2144" s="1" t="s">
        <v>47</v>
      </c>
      <c r="J2144" s="1" t="s">
        <v>123</v>
      </c>
      <c r="K2144" s="1" t="s">
        <v>49</v>
      </c>
      <c r="L2144" s="1">
        <v>28445</v>
      </c>
      <c r="M2144" s="1">
        <v>85</v>
      </c>
      <c r="N2144" s="1">
        <v>43</v>
      </c>
      <c r="O2144" s="1">
        <v>43.5</v>
      </c>
      <c r="P2144" s="1">
        <v>2.4949999999999998E-3</v>
      </c>
      <c r="Q2144" s="1">
        <v>2.4949999999999998E-3</v>
      </c>
      <c r="R2144" s="1">
        <v>0.39331199999999999</v>
      </c>
      <c r="S2144" s="1">
        <v>0.39331199999999999</v>
      </c>
      <c r="T2144" s="1">
        <v>1</v>
      </c>
      <c r="U2144" s="1">
        <v>3</v>
      </c>
      <c r="V2144" s="1">
        <v>0</v>
      </c>
      <c r="W2144" s="1" t="s">
        <v>50</v>
      </c>
      <c r="X2144" s="1">
        <v>3</v>
      </c>
      <c r="Y2144" s="1">
        <v>3.3031868000000002</v>
      </c>
      <c r="Z2144" s="1">
        <v>175.80752419999999</v>
      </c>
      <c r="AA2144" s="1">
        <v>0.1738519</v>
      </c>
      <c r="AB2144" s="1">
        <v>9.2530275999999994</v>
      </c>
      <c r="AC2144" s="1" t="s">
        <v>49</v>
      </c>
      <c r="AD2144" s="1"/>
      <c r="AE2144" s="1"/>
      <c r="AF2144" s="1"/>
      <c r="AG2144" s="1" t="s">
        <v>49</v>
      </c>
      <c r="AH2144" s="1"/>
      <c r="AI2144" s="1"/>
      <c r="AJ2144" s="1"/>
      <c r="AK2144" s="1"/>
      <c r="AL2144" s="1"/>
      <c r="AM2144" s="1"/>
      <c r="AN2144" s="1"/>
      <c r="AO2144" s="1"/>
      <c r="AP2144" s="1"/>
    </row>
    <row r="2145" spans="1:42" x14ac:dyDescent="0.25">
      <c r="A2145" s="1" t="s">
        <v>1400</v>
      </c>
      <c r="B2145" s="1">
        <v>1004651</v>
      </c>
      <c r="C2145" s="1">
        <v>2020</v>
      </c>
      <c r="D2145" s="1" t="s">
        <v>43</v>
      </c>
      <c r="E2145" s="1" t="s">
        <v>44</v>
      </c>
      <c r="F2145" s="1" t="s">
        <v>45</v>
      </c>
      <c r="G2145" s="1"/>
      <c r="H2145" s="1" t="s">
        <v>1401</v>
      </c>
      <c r="I2145" s="1" t="s">
        <v>47</v>
      </c>
      <c r="J2145" s="1" t="s">
        <v>123</v>
      </c>
      <c r="K2145" s="1"/>
      <c r="L2145" s="1">
        <v>1044933</v>
      </c>
      <c r="M2145" s="1">
        <v>118</v>
      </c>
      <c r="N2145" s="1">
        <v>42</v>
      </c>
      <c r="O2145" s="1">
        <v>26.5</v>
      </c>
      <c r="P2145" s="1">
        <v>1.8283000000000001E-2</v>
      </c>
      <c r="Q2145" s="1">
        <v>6.7876000000000006E-2</v>
      </c>
      <c r="R2145" s="1">
        <v>0.36993599999999999</v>
      </c>
      <c r="S2145" s="1">
        <v>0.714592</v>
      </c>
      <c r="T2145" s="1"/>
      <c r="U2145" s="1">
        <v>8</v>
      </c>
      <c r="V2145" s="1"/>
      <c r="W2145" s="1" t="s">
        <v>50</v>
      </c>
      <c r="X2145" s="1">
        <v>8</v>
      </c>
      <c r="Y2145" s="1">
        <v>10.573</v>
      </c>
      <c r="Z2145" s="1">
        <v>96.75</v>
      </c>
      <c r="AA2145" s="1">
        <v>0.216</v>
      </c>
      <c r="AB2145" s="1">
        <v>1.974</v>
      </c>
      <c r="AC2145" s="1" t="s">
        <v>49</v>
      </c>
      <c r="AD2145" s="1"/>
      <c r="AE2145" s="1"/>
      <c r="AF2145" s="1"/>
      <c r="AG2145" s="1" t="s">
        <v>49</v>
      </c>
      <c r="AH2145" s="1"/>
      <c r="AI2145" s="1"/>
      <c r="AJ2145" s="1"/>
      <c r="AK2145" s="1"/>
      <c r="AL2145" s="1"/>
      <c r="AM2145" s="1"/>
      <c r="AN2145" s="1"/>
      <c r="AO2145" s="1"/>
      <c r="AP2145" s="1"/>
    </row>
    <row r="2146" spans="1:42" x14ac:dyDescent="0.25">
      <c r="A2146" s="1" t="s">
        <v>1402</v>
      </c>
      <c r="B2146" s="1">
        <v>1008079</v>
      </c>
      <c r="C2146" s="1">
        <v>2020</v>
      </c>
      <c r="D2146" s="1" t="s">
        <v>43</v>
      </c>
      <c r="E2146" s="1" t="s">
        <v>44</v>
      </c>
      <c r="F2146" s="1" t="s">
        <v>66</v>
      </c>
      <c r="G2146" s="1" t="s">
        <v>811</v>
      </c>
      <c r="H2146" s="1"/>
      <c r="I2146" s="1" t="s">
        <v>68</v>
      </c>
      <c r="J2146" s="1"/>
      <c r="K2146" s="1" t="s">
        <v>49</v>
      </c>
      <c r="L2146" s="1">
        <v>20669</v>
      </c>
      <c r="M2146" s="1">
        <v>68.844499999999996</v>
      </c>
      <c r="N2146" s="1">
        <v>59.93</v>
      </c>
      <c r="O2146" s="1">
        <v>31.15</v>
      </c>
      <c r="P2146" s="1">
        <v>5.0000000000000001E-4</v>
      </c>
      <c r="Q2146" s="1">
        <v>6.7799999999999999E-2</v>
      </c>
      <c r="R2146" s="1">
        <v>1.3899999999999999E-2</v>
      </c>
      <c r="S2146" s="1">
        <v>0.29020000000000001</v>
      </c>
      <c r="T2146" s="1">
        <v>30</v>
      </c>
      <c r="U2146" s="1">
        <v>29</v>
      </c>
      <c r="V2146" s="1">
        <v>0</v>
      </c>
      <c r="W2146" s="1" t="s">
        <v>49</v>
      </c>
      <c r="X2146" s="1"/>
      <c r="Y2146" s="1"/>
      <c r="Z2146" s="1"/>
      <c r="AA2146" s="1"/>
      <c r="AB2146" s="1"/>
      <c r="AC2146" s="1" t="s">
        <v>50</v>
      </c>
      <c r="AD2146" s="1">
        <v>29</v>
      </c>
      <c r="AE2146" s="1">
        <v>0.57979999999999998</v>
      </c>
      <c r="AF2146" s="1">
        <v>1.5177</v>
      </c>
      <c r="AG2146" s="1" t="s">
        <v>49</v>
      </c>
      <c r="AH2146" s="1"/>
      <c r="AI2146" s="1"/>
      <c r="AJ2146" s="1"/>
      <c r="AK2146" s="1"/>
      <c r="AL2146" s="1"/>
      <c r="AM2146" s="1"/>
      <c r="AN2146" s="1"/>
      <c r="AO2146" s="1"/>
      <c r="AP2146" s="1"/>
    </row>
    <row r="2147" spans="1:42" x14ac:dyDescent="0.25">
      <c r="A2147" s="1" t="s">
        <v>1402</v>
      </c>
      <c r="B2147" s="1">
        <v>1008079</v>
      </c>
      <c r="C2147" s="1">
        <v>2020</v>
      </c>
      <c r="D2147" s="1" t="s">
        <v>43</v>
      </c>
      <c r="E2147" s="1" t="s">
        <v>44</v>
      </c>
      <c r="F2147" s="1" t="s">
        <v>66</v>
      </c>
      <c r="G2147" s="1" t="s">
        <v>1403</v>
      </c>
      <c r="H2147" s="1"/>
      <c r="I2147" s="1" t="s">
        <v>68</v>
      </c>
      <c r="J2147" s="1"/>
      <c r="K2147" s="1" t="s">
        <v>49</v>
      </c>
      <c r="L2147" s="1">
        <v>570</v>
      </c>
      <c r="M2147" s="1">
        <v>89.83</v>
      </c>
      <c r="N2147" s="1">
        <v>58.5</v>
      </c>
      <c r="O2147" s="1">
        <v>39.1</v>
      </c>
      <c r="P2147" s="1">
        <v>6.7799999999999999E-2</v>
      </c>
      <c r="Q2147" s="1">
        <v>6.7799999999999999E-2</v>
      </c>
      <c r="R2147" s="1">
        <v>0.2515</v>
      </c>
      <c r="S2147" s="1">
        <v>0.2515</v>
      </c>
      <c r="T2147" s="1">
        <v>7</v>
      </c>
      <c r="U2147" s="1">
        <v>6</v>
      </c>
      <c r="V2147" s="1">
        <v>0</v>
      </c>
      <c r="W2147" s="1" t="s">
        <v>49</v>
      </c>
      <c r="X2147" s="1"/>
      <c r="Y2147" s="1"/>
      <c r="Z2147" s="1"/>
      <c r="AA2147" s="1"/>
      <c r="AB2147" s="1"/>
      <c r="AC2147" s="1" t="s">
        <v>50</v>
      </c>
      <c r="AD2147" s="1">
        <v>6</v>
      </c>
      <c r="AE2147" s="1">
        <v>6.3100000000000003E-2</v>
      </c>
      <c r="AF2147" s="1">
        <v>8.5400000000000004E-2</v>
      </c>
      <c r="AG2147" s="1" t="s">
        <v>49</v>
      </c>
      <c r="AH2147" s="1"/>
      <c r="AI2147" s="1"/>
      <c r="AJ2147" s="1"/>
      <c r="AK2147" s="1"/>
      <c r="AL2147" s="1"/>
      <c r="AM2147" s="1"/>
      <c r="AN2147" s="1"/>
      <c r="AO2147" s="1"/>
      <c r="AP2147" s="1"/>
    </row>
    <row r="2148" spans="1:42" x14ac:dyDescent="0.25">
      <c r="A2148" s="1" t="s">
        <v>1402</v>
      </c>
      <c r="B2148" s="1">
        <v>1008079</v>
      </c>
      <c r="C2148" s="1">
        <v>2020</v>
      </c>
      <c r="D2148" s="1" t="s">
        <v>43</v>
      </c>
      <c r="E2148" s="1" t="s">
        <v>44</v>
      </c>
      <c r="F2148" s="1" t="s">
        <v>66</v>
      </c>
      <c r="G2148" s="1" t="s">
        <v>1404</v>
      </c>
      <c r="H2148" s="1"/>
      <c r="I2148" s="1" t="s">
        <v>68</v>
      </c>
      <c r="J2148" s="1"/>
      <c r="K2148" s="1" t="s">
        <v>49</v>
      </c>
      <c r="L2148" s="1">
        <v>1</v>
      </c>
      <c r="M2148" s="1">
        <v>85</v>
      </c>
      <c r="N2148" s="1">
        <v>205</v>
      </c>
      <c r="O2148" s="1">
        <v>67.2</v>
      </c>
      <c r="P2148" s="1">
        <v>7.1999999999999998E-3</v>
      </c>
      <c r="Q2148" s="1">
        <v>3.1399999999999997E-2</v>
      </c>
      <c r="R2148" s="1">
        <v>0.12959999999999999</v>
      </c>
      <c r="S2148" s="1">
        <v>0.37859999999999999</v>
      </c>
      <c r="T2148" s="1">
        <v>1</v>
      </c>
      <c r="U2148" s="1">
        <v>1</v>
      </c>
      <c r="V2148" s="1">
        <v>0</v>
      </c>
      <c r="W2148" s="1" t="s">
        <v>49</v>
      </c>
      <c r="X2148" s="1"/>
      <c r="Y2148" s="1"/>
      <c r="Z2148" s="1"/>
      <c r="AA2148" s="1"/>
      <c r="AB2148" s="1"/>
      <c r="AC2148" s="1" t="s">
        <v>50</v>
      </c>
      <c r="AD2148" s="1">
        <v>1</v>
      </c>
      <c r="AE2148" s="1">
        <v>2.9999999999999997E-4</v>
      </c>
      <c r="AF2148" s="1">
        <v>1.2999999999999999E-3</v>
      </c>
      <c r="AG2148" s="1" t="s">
        <v>49</v>
      </c>
      <c r="AH2148" s="1"/>
      <c r="AI2148" s="1"/>
      <c r="AJ2148" s="1"/>
      <c r="AK2148" s="1"/>
      <c r="AL2148" s="1"/>
      <c r="AM2148" s="1"/>
      <c r="AN2148" s="1"/>
      <c r="AO2148" s="1"/>
      <c r="AP2148" s="1"/>
    </row>
    <row r="2149" spans="1:42" x14ac:dyDescent="0.25">
      <c r="A2149" s="1" t="s">
        <v>1402</v>
      </c>
      <c r="B2149" s="1">
        <v>1008079</v>
      </c>
      <c r="C2149" s="1">
        <v>2020</v>
      </c>
      <c r="D2149" s="1" t="s">
        <v>43</v>
      </c>
      <c r="E2149" s="1" t="s">
        <v>44</v>
      </c>
      <c r="F2149" s="1" t="s">
        <v>66</v>
      </c>
      <c r="G2149" s="1" t="s">
        <v>1405</v>
      </c>
      <c r="H2149" s="1"/>
      <c r="I2149" s="1" t="s">
        <v>68</v>
      </c>
      <c r="J2149" s="1"/>
      <c r="K2149" s="1" t="s">
        <v>49</v>
      </c>
      <c r="L2149" s="1">
        <v>846</v>
      </c>
      <c r="M2149" s="1">
        <v>70</v>
      </c>
      <c r="N2149" s="1">
        <v>100</v>
      </c>
      <c r="O2149" s="1">
        <v>44.5</v>
      </c>
      <c r="P2149" s="1">
        <v>9.1999999999999998E-3</v>
      </c>
      <c r="Q2149" s="1">
        <v>9.1999999999999998E-3</v>
      </c>
      <c r="R2149" s="1">
        <v>0.59240000000000004</v>
      </c>
      <c r="S2149" s="1">
        <v>0.59240000000000004</v>
      </c>
      <c r="T2149" s="1">
        <v>1</v>
      </c>
      <c r="U2149" s="1">
        <v>2</v>
      </c>
      <c r="V2149" s="1">
        <v>0</v>
      </c>
      <c r="W2149" s="1" t="s">
        <v>49</v>
      </c>
      <c r="X2149" s="1"/>
      <c r="Y2149" s="1"/>
      <c r="Z2149" s="1"/>
      <c r="AA2149" s="1"/>
      <c r="AB2149" s="1"/>
      <c r="AC2149" s="1" t="s">
        <v>50</v>
      </c>
      <c r="AD2149" s="1">
        <v>2</v>
      </c>
      <c r="AE2149" s="1">
        <v>1.3100000000000001E-2</v>
      </c>
      <c r="AF2149" s="1">
        <v>0.30649999999999999</v>
      </c>
      <c r="AG2149" s="1" t="s">
        <v>49</v>
      </c>
      <c r="AH2149" s="1"/>
      <c r="AI2149" s="1"/>
      <c r="AJ2149" s="1"/>
      <c r="AK2149" s="1"/>
      <c r="AL2149" s="1"/>
      <c r="AM2149" s="1"/>
      <c r="AN2149" s="1"/>
      <c r="AO2149" s="1"/>
      <c r="AP2149" s="1"/>
    </row>
    <row r="2150" spans="1:42" x14ac:dyDescent="0.25">
      <c r="A2150" s="1" t="s">
        <v>1402</v>
      </c>
      <c r="B2150" s="1">
        <v>1008079</v>
      </c>
      <c r="C2150" s="1">
        <v>2020</v>
      </c>
      <c r="D2150" s="1" t="s">
        <v>43</v>
      </c>
      <c r="E2150" s="1" t="s">
        <v>44</v>
      </c>
      <c r="F2150" s="1" t="s">
        <v>66</v>
      </c>
      <c r="G2150" s="1" t="s">
        <v>506</v>
      </c>
      <c r="H2150" s="1"/>
      <c r="I2150" s="1" t="s">
        <v>68</v>
      </c>
      <c r="J2150" s="1"/>
      <c r="K2150" s="1" t="s">
        <v>49</v>
      </c>
      <c r="L2150" s="1">
        <v>7949</v>
      </c>
      <c r="M2150" s="1">
        <v>47</v>
      </c>
      <c r="N2150" s="1">
        <v>32</v>
      </c>
      <c r="O2150" s="1">
        <v>36</v>
      </c>
      <c r="P2150" s="1">
        <v>2.6100000000000002E-2</v>
      </c>
      <c r="Q2150" s="1">
        <v>2.6100000000000002E-2</v>
      </c>
      <c r="R2150" s="1">
        <v>0.83399999999999996</v>
      </c>
      <c r="S2150" s="1">
        <v>0.83399999999999996</v>
      </c>
      <c r="T2150" s="1">
        <v>14</v>
      </c>
      <c r="U2150" s="1">
        <v>10</v>
      </c>
      <c r="V2150" s="1">
        <v>0</v>
      </c>
      <c r="W2150" s="1" t="s">
        <v>49</v>
      </c>
      <c r="X2150" s="1"/>
      <c r="Y2150" s="1"/>
      <c r="Z2150" s="1"/>
      <c r="AA2150" s="1"/>
      <c r="AB2150" s="1"/>
      <c r="AC2150" s="1" t="s">
        <v>50</v>
      </c>
      <c r="AD2150" s="1">
        <v>10</v>
      </c>
      <c r="AE2150" s="1">
        <v>0.223</v>
      </c>
      <c r="AF2150" s="1">
        <v>2.6061000000000001</v>
      </c>
      <c r="AG2150" s="1" t="s">
        <v>49</v>
      </c>
      <c r="AH2150" s="1"/>
      <c r="AI2150" s="1"/>
      <c r="AJ2150" s="1"/>
      <c r="AK2150" s="1"/>
      <c r="AL2150" s="1"/>
      <c r="AM2150" s="1"/>
      <c r="AN2150" s="1"/>
      <c r="AO2150" s="1"/>
      <c r="AP2150" s="1"/>
    </row>
    <row r="2151" spans="1:42" x14ac:dyDescent="0.25">
      <c r="A2151" s="1" t="s">
        <v>1402</v>
      </c>
      <c r="B2151" s="1">
        <v>1008079</v>
      </c>
      <c r="C2151" s="1">
        <v>2020</v>
      </c>
      <c r="D2151" s="1" t="s">
        <v>43</v>
      </c>
      <c r="E2151" s="1" t="s">
        <v>44</v>
      </c>
      <c r="F2151" s="1" t="s">
        <v>66</v>
      </c>
      <c r="G2151" s="1" t="s">
        <v>1406</v>
      </c>
      <c r="H2151" s="1"/>
      <c r="I2151" s="1" t="s">
        <v>68</v>
      </c>
      <c r="J2151" s="1"/>
      <c r="K2151" s="1" t="s">
        <v>49</v>
      </c>
      <c r="L2151" s="1">
        <v>160</v>
      </c>
      <c r="M2151" s="1">
        <v>78</v>
      </c>
      <c r="N2151" s="1">
        <v>18</v>
      </c>
      <c r="O2151" s="1">
        <v>39.700000000000003</v>
      </c>
      <c r="P2151" s="1">
        <v>2.9999999999999997E-4</v>
      </c>
      <c r="Q2151" s="1">
        <v>2.9999999999999997E-4</v>
      </c>
      <c r="R2151" s="1">
        <v>5.4999999999999997E-3</v>
      </c>
      <c r="S2151" s="1">
        <v>5.4999999999999997E-3</v>
      </c>
      <c r="T2151" s="1">
        <v>1</v>
      </c>
      <c r="U2151" s="1">
        <v>1</v>
      </c>
      <c r="V2151" s="1">
        <v>0</v>
      </c>
      <c r="W2151" s="1" t="s">
        <v>49</v>
      </c>
      <c r="X2151" s="1"/>
      <c r="Y2151" s="1"/>
      <c r="Z2151" s="1"/>
      <c r="AA2151" s="1"/>
      <c r="AB2151" s="1"/>
      <c r="AC2151" s="1" t="s">
        <v>50</v>
      </c>
      <c r="AD2151" s="1">
        <v>1</v>
      </c>
      <c r="AE2151" s="1">
        <v>0</v>
      </c>
      <c r="AF2151" s="1">
        <v>1E-4</v>
      </c>
      <c r="AG2151" s="1" t="s">
        <v>49</v>
      </c>
      <c r="AH2151" s="1"/>
      <c r="AI2151" s="1"/>
      <c r="AJ2151" s="1"/>
      <c r="AK2151" s="1"/>
      <c r="AL2151" s="1"/>
      <c r="AM2151" s="1"/>
      <c r="AN2151" s="1"/>
      <c r="AO2151" s="1"/>
      <c r="AP2151" s="1"/>
    </row>
    <row r="2152" spans="1:42" x14ac:dyDescent="0.25">
      <c r="A2152" s="1" t="s">
        <v>1402</v>
      </c>
      <c r="B2152" s="1">
        <v>1008079</v>
      </c>
      <c r="C2152" s="1">
        <v>2020</v>
      </c>
      <c r="D2152" s="1" t="s">
        <v>43</v>
      </c>
      <c r="E2152" s="1" t="s">
        <v>44</v>
      </c>
      <c r="F2152" s="1" t="s">
        <v>66</v>
      </c>
      <c r="G2152" s="1" t="s">
        <v>1231</v>
      </c>
      <c r="H2152" s="1"/>
      <c r="I2152" s="1" t="s">
        <v>68</v>
      </c>
      <c r="J2152" s="1"/>
      <c r="K2152" s="1" t="s">
        <v>49</v>
      </c>
      <c r="L2152" s="1">
        <v>179</v>
      </c>
      <c r="M2152" s="1">
        <v>89.318600000000004</v>
      </c>
      <c r="N2152" s="1">
        <v>466.49</v>
      </c>
      <c r="O2152" s="1">
        <v>53.83</v>
      </c>
      <c r="P2152" s="1">
        <v>1.72E-2</v>
      </c>
      <c r="Q2152" s="1">
        <v>1.8200000000000001E-2</v>
      </c>
      <c r="R2152" s="1">
        <v>0.44740000000000002</v>
      </c>
      <c r="S2152" s="1">
        <v>0.4738</v>
      </c>
      <c r="T2152" s="1">
        <v>1</v>
      </c>
      <c r="U2152" s="1">
        <v>1</v>
      </c>
      <c r="V2152" s="1">
        <v>0</v>
      </c>
      <c r="W2152" s="1" t="s">
        <v>49</v>
      </c>
      <c r="X2152" s="1"/>
      <c r="Y2152" s="1"/>
      <c r="Z2152" s="1"/>
      <c r="AA2152" s="1"/>
      <c r="AB2152" s="1"/>
      <c r="AC2152" s="1" t="s">
        <v>50</v>
      </c>
      <c r="AD2152" s="1">
        <v>1</v>
      </c>
      <c r="AE2152" s="1">
        <v>3.0000000000000001E-3</v>
      </c>
      <c r="AF2152" s="1">
        <v>2.8199999999999999E-2</v>
      </c>
      <c r="AG2152" s="1" t="s">
        <v>49</v>
      </c>
      <c r="AH2152" s="1"/>
      <c r="AI2152" s="1"/>
      <c r="AJ2152" s="1"/>
      <c r="AK2152" s="1"/>
      <c r="AL2152" s="1"/>
      <c r="AM2152" s="1"/>
      <c r="AN2152" s="1"/>
      <c r="AO2152" s="1"/>
      <c r="AP2152" s="1"/>
    </row>
    <row r="2153" spans="1:42" x14ac:dyDescent="0.25">
      <c r="A2153" s="1" t="s">
        <v>1402</v>
      </c>
      <c r="B2153" s="1">
        <v>1008079</v>
      </c>
      <c r="C2153" s="1">
        <v>2020</v>
      </c>
      <c r="D2153" s="1" t="s">
        <v>43</v>
      </c>
      <c r="E2153" s="1" t="s">
        <v>44</v>
      </c>
      <c r="F2153" s="1" t="s">
        <v>66</v>
      </c>
      <c r="G2153" s="1" t="s">
        <v>1140</v>
      </c>
      <c r="H2153" s="1"/>
      <c r="I2153" s="1" t="s">
        <v>68</v>
      </c>
      <c r="J2153" s="1"/>
      <c r="K2153" s="1" t="s">
        <v>49</v>
      </c>
      <c r="L2153" s="1">
        <v>3225</v>
      </c>
      <c r="M2153" s="1">
        <v>135.33320000000001</v>
      </c>
      <c r="N2153" s="1">
        <v>70</v>
      </c>
      <c r="O2153" s="1">
        <v>35.79</v>
      </c>
      <c r="P2153" s="1">
        <v>1.5599999999999999E-2</v>
      </c>
      <c r="Q2153" s="1">
        <v>1.8599999999999998E-2</v>
      </c>
      <c r="R2153" s="1">
        <v>0.29330000000000001</v>
      </c>
      <c r="S2153" s="1">
        <v>0.33090000000000003</v>
      </c>
      <c r="T2153" s="1">
        <v>4</v>
      </c>
      <c r="U2153" s="1">
        <v>19</v>
      </c>
      <c r="V2153" s="1">
        <v>0</v>
      </c>
      <c r="W2153" s="1" t="s">
        <v>49</v>
      </c>
      <c r="X2153" s="1"/>
      <c r="Y2153" s="1"/>
      <c r="Z2153" s="1"/>
      <c r="AA2153" s="1"/>
      <c r="AB2153" s="1"/>
      <c r="AC2153" s="1" t="s">
        <v>50</v>
      </c>
      <c r="AD2153" s="1">
        <v>14</v>
      </c>
      <c r="AE2153" s="1">
        <v>4.9000000000000002E-2</v>
      </c>
      <c r="AF2153" s="1">
        <v>0.29920000000000002</v>
      </c>
      <c r="AG2153" s="1" t="s">
        <v>50</v>
      </c>
      <c r="AH2153" s="1">
        <v>19</v>
      </c>
      <c r="AI2153" s="1">
        <v>0.71530000000000005</v>
      </c>
      <c r="AJ2153" s="1">
        <v>6.9999999999999999E-4</v>
      </c>
      <c r="AK2153" s="1">
        <v>0</v>
      </c>
      <c r="AL2153" s="1"/>
      <c r="AM2153" s="1"/>
      <c r="AN2153" s="1"/>
      <c r="AO2153" s="1"/>
      <c r="AP2153" s="1"/>
    </row>
    <row r="2154" spans="1:42" x14ac:dyDescent="0.25">
      <c r="A2154" s="1" t="s">
        <v>1402</v>
      </c>
      <c r="B2154" s="1">
        <v>1008079</v>
      </c>
      <c r="C2154" s="1">
        <v>2020</v>
      </c>
      <c r="D2154" s="1" t="s">
        <v>43</v>
      </c>
      <c r="E2154" s="1" t="s">
        <v>44</v>
      </c>
      <c r="F2154" s="1" t="s">
        <v>66</v>
      </c>
      <c r="G2154" s="1" t="s">
        <v>1407</v>
      </c>
      <c r="H2154" s="1"/>
      <c r="I2154" s="1" t="s">
        <v>68</v>
      </c>
      <c r="J2154" s="1"/>
      <c r="K2154" s="1" t="s">
        <v>49</v>
      </c>
      <c r="L2154" s="1">
        <v>1913</v>
      </c>
      <c r="M2154" s="1">
        <v>81</v>
      </c>
      <c r="N2154" s="1">
        <v>150</v>
      </c>
      <c r="O2154" s="1">
        <v>46.1</v>
      </c>
      <c r="P2154" s="1">
        <v>1.37E-2</v>
      </c>
      <c r="Q2154" s="1">
        <v>1.37E-2</v>
      </c>
      <c r="R2154" s="1">
        <v>0.72140000000000004</v>
      </c>
      <c r="S2154" s="1">
        <v>0.72140000000000004</v>
      </c>
      <c r="T2154" s="1">
        <v>2</v>
      </c>
      <c r="U2154" s="1">
        <v>4</v>
      </c>
      <c r="V2154" s="1">
        <v>0</v>
      </c>
      <c r="W2154" s="1" t="s">
        <v>49</v>
      </c>
      <c r="X2154" s="1"/>
      <c r="Y2154" s="1"/>
      <c r="Z2154" s="1"/>
      <c r="AA2154" s="1"/>
      <c r="AB2154" s="1"/>
      <c r="AC2154" s="1" t="s">
        <v>50</v>
      </c>
      <c r="AD2154" s="1">
        <v>4</v>
      </c>
      <c r="AE2154" s="1">
        <v>1.38E-2</v>
      </c>
      <c r="AF2154" s="1">
        <v>0.2651</v>
      </c>
      <c r="AG2154" s="1" t="s">
        <v>49</v>
      </c>
      <c r="AH2154" s="1"/>
      <c r="AI2154" s="1"/>
      <c r="AJ2154" s="1"/>
      <c r="AK2154" s="1"/>
      <c r="AL2154" s="1"/>
      <c r="AM2154" s="1"/>
      <c r="AN2154" s="1"/>
      <c r="AO2154" s="1"/>
      <c r="AP2154" s="1"/>
    </row>
    <row r="2155" spans="1:42" x14ac:dyDescent="0.25">
      <c r="A2155" s="1" t="s">
        <v>1402</v>
      </c>
      <c r="B2155" s="1">
        <v>1008079</v>
      </c>
      <c r="C2155" s="1">
        <v>2020</v>
      </c>
      <c r="D2155" s="1" t="s">
        <v>43</v>
      </c>
      <c r="E2155" s="1" t="s">
        <v>44</v>
      </c>
      <c r="F2155" s="1" t="s">
        <v>66</v>
      </c>
      <c r="G2155" s="1" t="s">
        <v>1408</v>
      </c>
      <c r="H2155" s="1"/>
      <c r="I2155" s="1" t="s">
        <v>68</v>
      </c>
      <c r="J2155" s="1"/>
      <c r="K2155" s="1" t="s">
        <v>49</v>
      </c>
      <c r="L2155" s="1">
        <v>24525</v>
      </c>
      <c r="M2155" s="1">
        <v>118</v>
      </c>
      <c r="N2155" s="1">
        <v>35</v>
      </c>
      <c r="O2155" s="1">
        <v>21.6</v>
      </c>
      <c r="P2155" s="1">
        <v>8.8700000000000001E-2</v>
      </c>
      <c r="Q2155" s="1">
        <v>8.8700000000000001E-2</v>
      </c>
      <c r="R2155" s="1">
        <v>0.40510000000000002</v>
      </c>
      <c r="S2155" s="1">
        <v>0.40510000000000002</v>
      </c>
      <c r="T2155" s="1">
        <v>37</v>
      </c>
      <c r="U2155" s="1">
        <v>32</v>
      </c>
      <c r="V2155" s="1">
        <v>0</v>
      </c>
      <c r="W2155" s="1" t="s">
        <v>49</v>
      </c>
      <c r="X2155" s="1"/>
      <c r="Y2155" s="1"/>
      <c r="Z2155" s="1"/>
      <c r="AA2155" s="1"/>
      <c r="AB2155" s="1"/>
      <c r="AC2155" s="1" t="s">
        <v>50</v>
      </c>
      <c r="AD2155" s="1">
        <v>32</v>
      </c>
      <c r="AE2155" s="1">
        <v>0.48049999999999998</v>
      </c>
      <c r="AF2155" s="1">
        <v>0.80110000000000003</v>
      </c>
      <c r="AG2155" s="1" t="s">
        <v>49</v>
      </c>
      <c r="AH2155" s="1"/>
      <c r="AI2155" s="1"/>
      <c r="AJ2155" s="1"/>
      <c r="AK2155" s="1"/>
      <c r="AL2155" s="1"/>
      <c r="AM2155" s="1"/>
      <c r="AN2155" s="1"/>
      <c r="AO2155" s="1"/>
      <c r="AP2155" s="1"/>
    </row>
    <row r="2156" spans="1:42" x14ac:dyDescent="0.25">
      <c r="A2156" s="1" t="s">
        <v>1402</v>
      </c>
      <c r="B2156" s="1">
        <v>1008079</v>
      </c>
      <c r="C2156" s="1">
        <v>2020</v>
      </c>
      <c r="D2156" s="1" t="s">
        <v>43</v>
      </c>
      <c r="E2156" s="1" t="s">
        <v>44</v>
      </c>
      <c r="F2156" s="1" t="s">
        <v>66</v>
      </c>
      <c r="G2156" s="1" t="s">
        <v>1409</v>
      </c>
      <c r="H2156" s="1"/>
      <c r="I2156" s="1" t="s">
        <v>68</v>
      </c>
      <c r="J2156" s="1"/>
      <c r="K2156" s="1" t="s">
        <v>49</v>
      </c>
      <c r="L2156" s="1">
        <v>1431</v>
      </c>
      <c r="M2156" s="1">
        <v>75</v>
      </c>
      <c r="N2156" s="1">
        <v>248</v>
      </c>
      <c r="O2156" s="1">
        <v>59.2</v>
      </c>
      <c r="P2156" s="1">
        <v>1.32E-2</v>
      </c>
      <c r="Q2156" s="1">
        <v>1.32E-2</v>
      </c>
      <c r="R2156" s="1">
        <v>0.41060000000000002</v>
      </c>
      <c r="S2156" s="1">
        <v>0.41060000000000002</v>
      </c>
      <c r="T2156" s="1">
        <v>23</v>
      </c>
      <c r="U2156" s="1">
        <v>47</v>
      </c>
      <c r="V2156" s="1">
        <v>0</v>
      </c>
      <c r="W2156" s="1" t="s">
        <v>49</v>
      </c>
      <c r="X2156" s="1"/>
      <c r="Y2156" s="1"/>
      <c r="Z2156" s="1"/>
      <c r="AA2156" s="1"/>
      <c r="AB2156" s="1"/>
      <c r="AC2156" s="1" t="s">
        <v>50</v>
      </c>
      <c r="AD2156" s="1">
        <v>47</v>
      </c>
      <c r="AE2156" s="1">
        <v>8.2799999999999999E-2</v>
      </c>
      <c r="AF2156" s="1">
        <v>0.94059999999999999</v>
      </c>
      <c r="AG2156" s="1" t="s">
        <v>50</v>
      </c>
      <c r="AH2156" s="1">
        <v>43</v>
      </c>
      <c r="AI2156" s="1">
        <v>0.99639999999999995</v>
      </c>
      <c r="AJ2156" s="1">
        <v>1.4E-3</v>
      </c>
      <c r="AK2156" s="1">
        <v>0</v>
      </c>
      <c r="AL2156" s="1"/>
      <c r="AM2156" s="1"/>
      <c r="AN2156" s="1"/>
      <c r="AO2156" s="1"/>
      <c r="AP2156" s="1"/>
    </row>
    <row r="2157" spans="1:42" x14ac:dyDescent="0.25">
      <c r="A2157" s="1" t="s">
        <v>1402</v>
      </c>
      <c r="B2157" s="1">
        <v>1008079</v>
      </c>
      <c r="C2157" s="1">
        <v>2020</v>
      </c>
      <c r="D2157" s="1" t="s">
        <v>43</v>
      </c>
      <c r="E2157" s="1" t="s">
        <v>44</v>
      </c>
      <c r="F2157" s="1" t="s">
        <v>66</v>
      </c>
      <c r="G2157" s="1" t="s">
        <v>845</v>
      </c>
      <c r="H2157" s="1"/>
      <c r="I2157" s="1" t="s">
        <v>68</v>
      </c>
      <c r="J2157" s="1"/>
      <c r="K2157" s="1" t="s">
        <v>49</v>
      </c>
      <c r="L2157" s="1">
        <v>673</v>
      </c>
      <c r="M2157" s="1">
        <v>88.512799999999999</v>
      </c>
      <c r="N2157" s="1">
        <v>55.26</v>
      </c>
      <c r="O2157" s="1">
        <v>37.65</v>
      </c>
      <c r="P2157" s="1">
        <v>6.7799999999999999E-2</v>
      </c>
      <c r="Q2157" s="1">
        <v>8.8900000000000007E-2</v>
      </c>
      <c r="R2157" s="1">
        <v>0.2515</v>
      </c>
      <c r="S2157" s="1">
        <v>0.3216</v>
      </c>
      <c r="T2157" s="1">
        <v>3</v>
      </c>
      <c r="U2157" s="1">
        <v>2</v>
      </c>
      <c r="V2157" s="1">
        <v>0</v>
      </c>
      <c r="W2157" s="1" t="s">
        <v>49</v>
      </c>
      <c r="X2157" s="1"/>
      <c r="Y2157" s="1"/>
      <c r="Z2157" s="1"/>
      <c r="AA2157" s="1"/>
      <c r="AB2157" s="1"/>
      <c r="AC2157" s="1" t="s">
        <v>50</v>
      </c>
      <c r="AD2157" s="1">
        <v>2</v>
      </c>
      <c r="AE2157" s="1">
        <v>6.6799999999999998E-2</v>
      </c>
      <c r="AF2157" s="1">
        <v>9.0300000000000005E-2</v>
      </c>
      <c r="AG2157" s="1" t="s">
        <v>50</v>
      </c>
      <c r="AH2157" s="1">
        <v>2</v>
      </c>
      <c r="AI2157" s="1">
        <v>0.21249999999999999</v>
      </c>
      <c r="AJ2157" s="1">
        <v>2.0000000000000001E-4</v>
      </c>
      <c r="AK2157" s="1">
        <v>0</v>
      </c>
      <c r="AL2157" s="1"/>
      <c r="AM2157" s="1"/>
      <c r="AN2157" s="1"/>
      <c r="AO2157" s="1"/>
      <c r="AP2157" s="1"/>
    </row>
    <row r="2158" spans="1:42" x14ac:dyDescent="0.25">
      <c r="A2158" s="1" t="s">
        <v>1410</v>
      </c>
      <c r="B2158" s="1">
        <v>1007479</v>
      </c>
      <c r="C2158" s="1">
        <v>2020</v>
      </c>
      <c r="D2158" s="1" t="s">
        <v>43</v>
      </c>
      <c r="E2158" s="1" t="s">
        <v>44</v>
      </c>
      <c r="F2158" s="1" t="s">
        <v>66</v>
      </c>
      <c r="G2158" s="1" t="s">
        <v>100</v>
      </c>
      <c r="H2158" s="1"/>
      <c r="I2158" s="1" t="s">
        <v>47</v>
      </c>
      <c r="J2158" s="1" t="s">
        <v>866</v>
      </c>
      <c r="K2158" s="1" t="s">
        <v>49</v>
      </c>
      <c r="L2158" s="1">
        <v>55170.542999999998</v>
      </c>
      <c r="M2158" s="1">
        <v>115.5</v>
      </c>
      <c r="N2158" s="1">
        <v>37.5</v>
      </c>
      <c r="O2158" s="1">
        <v>51.45</v>
      </c>
      <c r="P2158" s="1">
        <v>5.4500000000000002E-4</v>
      </c>
      <c r="Q2158" s="1">
        <v>4.2290000000000001E-2</v>
      </c>
      <c r="R2158" s="1">
        <v>7.9117999999999994E-2</v>
      </c>
      <c r="S2158" s="1">
        <v>0.22923399999999999</v>
      </c>
      <c r="T2158" s="1">
        <v>13</v>
      </c>
      <c r="U2158" s="1">
        <v>12</v>
      </c>
      <c r="V2158" s="1">
        <v>12</v>
      </c>
      <c r="W2158" s="1" t="s">
        <v>49</v>
      </c>
      <c r="X2158" s="1"/>
      <c r="Y2158" s="1"/>
      <c r="Z2158" s="1"/>
      <c r="AA2158" s="1"/>
      <c r="AB2158" s="1"/>
      <c r="AC2158" s="1" t="s">
        <v>50</v>
      </c>
      <c r="AD2158" s="1">
        <v>4</v>
      </c>
      <c r="AE2158" s="1">
        <v>3.8999999999999998E-3</v>
      </c>
      <c r="AF2158" s="1">
        <v>0.2054</v>
      </c>
      <c r="AG2158" s="1" t="s">
        <v>50</v>
      </c>
      <c r="AH2158" s="1">
        <v>8</v>
      </c>
      <c r="AI2158" s="1">
        <v>184.70240000000001</v>
      </c>
      <c r="AJ2158" s="1">
        <v>8.2000000000000003E-2</v>
      </c>
      <c r="AK2158" s="1">
        <v>2.0000000000000001E-4</v>
      </c>
      <c r="AL2158" s="1"/>
      <c r="AM2158" s="1"/>
      <c r="AN2158" s="1"/>
      <c r="AO2158" s="1"/>
      <c r="AP2158" s="1"/>
    </row>
    <row r="2159" spans="1:42" x14ac:dyDescent="0.25">
      <c r="A2159" s="1" t="s">
        <v>1410</v>
      </c>
      <c r="B2159" s="1">
        <v>1007479</v>
      </c>
      <c r="C2159" s="1">
        <v>2020</v>
      </c>
      <c r="D2159" s="1" t="s">
        <v>43</v>
      </c>
      <c r="E2159" s="1" t="s">
        <v>44</v>
      </c>
      <c r="F2159" s="1" t="s">
        <v>66</v>
      </c>
      <c r="G2159" s="1" t="s">
        <v>100</v>
      </c>
      <c r="H2159" s="1"/>
      <c r="I2159" s="1" t="s">
        <v>47</v>
      </c>
      <c r="J2159" s="1" t="s">
        <v>53</v>
      </c>
      <c r="K2159" s="1" t="s">
        <v>49</v>
      </c>
      <c r="L2159" s="1">
        <v>50158.372000000003</v>
      </c>
      <c r="M2159" s="1">
        <v>107.3</v>
      </c>
      <c r="N2159" s="1">
        <v>1.6</v>
      </c>
      <c r="O2159" s="1">
        <v>55.6</v>
      </c>
      <c r="P2159" s="1">
        <v>1.794E-3</v>
      </c>
      <c r="Q2159" s="1">
        <v>1.794E-3</v>
      </c>
      <c r="R2159" s="1">
        <v>0.233991</v>
      </c>
      <c r="S2159" s="1">
        <v>0.233991</v>
      </c>
      <c r="T2159" s="1">
        <v>2</v>
      </c>
      <c r="U2159" s="1">
        <v>3</v>
      </c>
      <c r="V2159" s="1">
        <v>3</v>
      </c>
      <c r="W2159" s="1" t="s">
        <v>49</v>
      </c>
      <c r="X2159" s="1"/>
      <c r="Y2159" s="1"/>
      <c r="Z2159" s="1"/>
      <c r="AA2159" s="1"/>
      <c r="AB2159" s="1"/>
      <c r="AC2159" s="1" t="s">
        <v>49</v>
      </c>
      <c r="AD2159" s="1"/>
      <c r="AE2159" s="1"/>
      <c r="AF2159" s="1"/>
      <c r="AG2159" s="1" t="s">
        <v>50</v>
      </c>
      <c r="AH2159" s="1">
        <v>3</v>
      </c>
      <c r="AI2159" s="1">
        <v>1.6428</v>
      </c>
      <c r="AJ2159" s="1">
        <v>1E-3</v>
      </c>
      <c r="AK2159" s="1">
        <v>0</v>
      </c>
      <c r="AL2159" s="1"/>
      <c r="AM2159" s="1"/>
      <c r="AN2159" s="1"/>
      <c r="AO2159" s="1"/>
      <c r="AP2159" s="1"/>
    </row>
    <row r="2160" spans="1:42" x14ac:dyDescent="0.25">
      <c r="A2160" s="1" t="s">
        <v>1410</v>
      </c>
      <c r="B2160" s="1">
        <v>1007479</v>
      </c>
      <c r="C2160" s="1">
        <v>2020</v>
      </c>
      <c r="D2160" s="1" t="s">
        <v>43</v>
      </c>
      <c r="E2160" s="1" t="s">
        <v>44</v>
      </c>
      <c r="F2160" s="1" t="s">
        <v>66</v>
      </c>
      <c r="G2160" s="1" t="s">
        <v>106</v>
      </c>
      <c r="H2160" s="1"/>
      <c r="I2160" s="1" t="s">
        <v>47</v>
      </c>
      <c r="J2160" s="1" t="s">
        <v>53</v>
      </c>
      <c r="K2160" s="1" t="s">
        <v>49</v>
      </c>
      <c r="L2160" s="1">
        <v>95726.383000000002</v>
      </c>
      <c r="M2160" s="1">
        <v>133.25</v>
      </c>
      <c r="N2160" s="1">
        <v>50.5</v>
      </c>
      <c r="O2160" s="1">
        <v>65.424999999999997</v>
      </c>
      <c r="P2160" s="1">
        <v>5.2999999999999998E-4</v>
      </c>
      <c r="Q2160" s="1">
        <v>1.0737E-2</v>
      </c>
      <c r="R2160" s="1">
        <v>4.4978999999999998E-2</v>
      </c>
      <c r="S2160" s="1">
        <v>0.20676</v>
      </c>
      <c r="T2160" s="1">
        <v>5</v>
      </c>
      <c r="U2160" s="1">
        <v>12</v>
      </c>
      <c r="V2160" s="1">
        <v>12</v>
      </c>
      <c r="W2160" s="1" t="s">
        <v>50</v>
      </c>
      <c r="X2160" s="1">
        <v>6</v>
      </c>
      <c r="Y2160" s="1">
        <v>2.5312000000000001</v>
      </c>
      <c r="Z2160" s="1">
        <v>3.8704999999999998</v>
      </c>
      <c r="AA2160" s="1">
        <v>1.4632000000000001</v>
      </c>
      <c r="AB2160" s="1">
        <v>2.2374000000000001</v>
      </c>
      <c r="AC2160" s="1" t="s">
        <v>49</v>
      </c>
      <c r="AD2160" s="1"/>
      <c r="AE2160" s="1"/>
      <c r="AF2160" s="1"/>
      <c r="AG2160" s="1" t="s">
        <v>50</v>
      </c>
      <c r="AH2160" s="1">
        <v>12</v>
      </c>
      <c r="AI2160" s="1">
        <v>785.63250000000005</v>
      </c>
      <c r="AJ2160" s="1">
        <v>0.14499999999999999</v>
      </c>
      <c r="AK2160" s="1">
        <v>5.0000000000000001E-4</v>
      </c>
      <c r="AL2160" s="1"/>
      <c r="AM2160" s="1"/>
      <c r="AN2160" s="1"/>
      <c r="AO2160" s="1"/>
      <c r="AP2160" s="1"/>
    </row>
    <row r="2161" spans="1:42" x14ac:dyDescent="0.25">
      <c r="A2161" s="1" t="s">
        <v>1410</v>
      </c>
      <c r="B2161" s="1">
        <v>1007479</v>
      </c>
      <c r="C2161" s="1">
        <v>2020</v>
      </c>
      <c r="D2161" s="1" t="s">
        <v>43</v>
      </c>
      <c r="E2161" s="1" t="s">
        <v>44</v>
      </c>
      <c r="F2161" s="1" t="s">
        <v>66</v>
      </c>
      <c r="G2161" s="1" t="s">
        <v>95</v>
      </c>
      <c r="H2161" s="1"/>
      <c r="I2161" s="1" t="s">
        <v>47</v>
      </c>
      <c r="J2161" s="1" t="s">
        <v>865</v>
      </c>
      <c r="K2161" s="1" t="s">
        <v>49</v>
      </c>
      <c r="L2161" s="1">
        <v>744662.85</v>
      </c>
      <c r="M2161" s="1">
        <v>120</v>
      </c>
      <c r="N2161" s="1">
        <v>1.7</v>
      </c>
      <c r="O2161" s="1">
        <v>56.1</v>
      </c>
      <c r="P2161" s="1">
        <v>5.0000000000000001E-4</v>
      </c>
      <c r="Q2161" s="1">
        <v>5.0000000000000001E-4</v>
      </c>
      <c r="R2161" s="1">
        <v>3.9300000000000002E-2</v>
      </c>
      <c r="S2161" s="1">
        <v>3.9300000000000002E-2</v>
      </c>
      <c r="T2161" s="1">
        <v>4</v>
      </c>
      <c r="U2161" s="1">
        <v>4</v>
      </c>
      <c r="V2161" s="1">
        <v>4</v>
      </c>
      <c r="W2161" s="1" t="s">
        <v>50</v>
      </c>
      <c r="X2161" s="1">
        <v>4</v>
      </c>
      <c r="Y2161" s="1">
        <v>2.0299999999999999E-2</v>
      </c>
      <c r="Z2161" s="1">
        <v>0.58160000000000001</v>
      </c>
      <c r="AA2161" s="1">
        <v>7.4999999999999997E-3</v>
      </c>
      <c r="AB2161" s="1">
        <v>0.21510000000000001</v>
      </c>
      <c r="AC2161" s="1" t="s">
        <v>49</v>
      </c>
      <c r="AD2161" s="1"/>
      <c r="AE2161" s="1"/>
      <c r="AF2161" s="1"/>
      <c r="AG2161" s="1" t="s">
        <v>50</v>
      </c>
      <c r="AH2161" s="1">
        <v>4</v>
      </c>
      <c r="AI2161" s="1">
        <v>51.352499999999999</v>
      </c>
      <c r="AJ2161" s="1">
        <v>4.3E-3</v>
      </c>
      <c r="AK2161" s="1">
        <v>0</v>
      </c>
      <c r="AL2161" s="1"/>
      <c r="AM2161" s="1"/>
      <c r="AN2161" s="1"/>
      <c r="AO2161" s="1"/>
      <c r="AP2161" s="1"/>
    </row>
    <row r="2162" spans="1:42" x14ac:dyDescent="0.25">
      <c r="A2162" s="1" t="s">
        <v>1410</v>
      </c>
      <c r="B2162" s="1">
        <v>1007479</v>
      </c>
      <c r="C2162" s="1">
        <v>2020</v>
      </c>
      <c r="D2162" s="1" t="s">
        <v>43</v>
      </c>
      <c r="E2162" s="1" t="s">
        <v>44</v>
      </c>
      <c r="F2162" s="1" t="s">
        <v>66</v>
      </c>
      <c r="G2162" s="1" t="s">
        <v>220</v>
      </c>
      <c r="H2162" s="1"/>
      <c r="I2162" s="1" t="s">
        <v>47</v>
      </c>
      <c r="J2162" s="1" t="s">
        <v>53</v>
      </c>
      <c r="K2162" s="1" t="s">
        <v>49</v>
      </c>
      <c r="L2162" s="1">
        <v>283257.64500000002</v>
      </c>
      <c r="M2162" s="1">
        <v>115</v>
      </c>
      <c r="N2162" s="1">
        <v>45</v>
      </c>
      <c r="O2162" s="1">
        <v>67.7</v>
      </c>
      <c r="P2162" s="1">
        <v>5.1699999999999999E-4</v>
      </c>
      <c r="Q2162" s="1">
        <v>1.2624E-2</v>
      </c>
      <c r="R2162" s="1">
        <v>6.105E-2</v>
      </c>
      <c r="S2162" s="1">
        <v>0.142148</v>
      </c>
      <c r="T2162" s="1">
        <v>16</v>
      </c>
      <c r="U2162" s="1">
        <v>28</v>
      </c>
      <c r="V2162" s="1">
        <v>28</v>
      </c>
      <c r="W2162" s="1" t="s">
        <v>50</v>
      </c>
      <c r="X2162" s="1">
        <v>20</v>
      </c>
      <c r="Y2162" s="1">
        <v>0.9123</v>
      </c>
      <c r="Z2162" s="1">
        <v>11.363300000000001</v>
      </c>
      <c r="AA2162" s="1">
        <v>0.40210000000000001</v>
      </c>
      <c r="AB2162" s="1">
        <v>5.2161</v>
      </c>
      <c r="AC2162" s="1" t="s">
        <v>49</v>
      </c>
      <c r="AD2162" s="1"/>
      <c r="AE2162" s="1"/>
      <c r="AF2162" s="1"/>
      <c r="AG2162" s="1" t="s">
        <v>50</v>
      </c>
      <c r="AH2162" s="1">
        <v>28</v>
      </c>
      <c r="AI2162" s="1">
        <v>2676.4079000000002</v>
      </c>
      <c r="AJ2162" s="1">
        <v>0.38600000000000001</v>
      </c>
      <c r="AK2162" s="1">
        <v>2.0999999999999999E-3</v>
      </c>
      <c r="AL2162" s="1"/>
      <c r="AM2162" s="1"/>
      <c r="AN2162" s="1"/>
      <c r="AO2162" s="1"/>
      <c r="AP2162" s="1"/>
    </row>
    <row r="2163" spans="1:42" x14ac:dyDescent="0.25">
      <c r="A2163" s="1" t="s">
        <v>1410</v>
      </c>
      <c r="B2163" s="1">
        <v>1007479</v>
      </c>
      <c r="C2163" s="1">
        <v>2020</v>
      </c>
      <c r="D2163" s="1" t="s">
        <v>43</v>
      </c>
      <c r="E2163" s="1" t="s">
        <v>44</v>
      </c>
      <c r="F2163" s="1" t="s">
        <v>66</v>
      </c>
      <c r="G2163" s="1" t="s">
        <v>95</v>
      </c>
      <c r="H2163" s="1"/>
      <c r="I2163" s="1" t="s">
        <v>47</v>
      </c>
      <c r="J2163" s="1" t="s">
        <v>53</v>
      </c>
      <c r="K2163" s="1" t="s">
        <v>49</v>
      </c>
      <c r="L2163" s="1">
        <v>404334.902</v>
      </c>
      <c r="M2163" s="1">
        <v>113.92</v>
      </c>
      <c r="N2163" s="1">
        <v>21.44</v>
      </c>
      <c r="O2163" s="1">
        <v>52.72</v>
      </c>
      <c r="P2163" s="1">
        <v>1.794E-3</v>
      </c>
      <c r="Q2163" s="1">
        <v>3.1662000000000003E-2</v>
      </c>
      <c r="R2163" s="1">
        <v>4.4978999999999998E-2</v>
      </c>
      <c r="S2163" s="1">
        <v>0.233991</v>
      </c>
      <c r="T2163" s="1">
        <v>18</v>
      </c>
      <c r="U2163" s="1">
        <v>25</v>
      </c>
      <c r="V2163" s="1">
        <v>25</v>
      </c>
      <c r="W2163" s="1" t="s">
        <v>50</v>
      </c>
      <c r="X2163" s="1">
        <v>21</v>
      </c>
      <c r="Y2163" s="1">
        <v>0.749</v>
      </c>
      <c r="Z2163" s="1">
        <v>4.3498999999999999</v>
      </c>
      <c r="AA2163" s="1">
        <v>0.50980000000000003</v>
      </c>
      <c r="AB2163" s="1">
        <v>3.9746000000000001</v>
      </c>
      <c r="AC2163" s="1" t="s">
        <v>49</v>
      </c>
      <c r="AD2163" s="1"/>
      <c r="AE2163" s="1"/>
      <c r="AF2163" s="1"/>
      <c r="AG2163" s="1" t="s">
        <v>50</v>
      </c>
      <c r="AH2163" s="1">
        <v>25</v>
      </c>
      <c r="AI2163" s="1">
        <v>292.56830000000002</v>
      </c>
      <c r="AJ2163" s="1">
        <v>8.7599999999999997E-2</v>
      </c>
      <c r="AK2163" s="1">
        <v>2.0000000000000001E-4</v>
      </c>
      <c r="AL2163" s="1"/>
      <c r="AM2163" s="1"/>
      <c r="AN2163" s="1"/>
      <c r="AO2163" s="1"/>
      <c r="AP2163" s="1"/>
    </row>
    <row r="2164" spans="1:42" x14ac:dyDescent="0.25">
      <c r="A2164" s="1" t="s">
        <v>1411</v>
      </c>
      <c r="B2164" s="1">
        <v>1011450</v>
      </c>
      <c r="C2164" s="1">
        <v>2020</v>
      </c>
      <c r="D2164" s="1" t="s">
        <v>43</v>
      </c>
      <c r="E2164" s="1" t="s">
        <v>44</v>
      </c>
      <c r="F2164" s="1" t="s">
        <v>66</v>
      </c>
      <c r="G2164" s="1" t="s">
        <v>1412</v>
      </c>
      <c r="H2164" s="1"/>
      <c r="I2164" s="1" t="s">
        <v>47</v>
      </c>
      <c r="J2164" s="1" t="s">
        <v>53</v>
      </c>
      <c r="K2164" s="1" t="s">
        <v>49</v>
      </c>
      <c r="L2164" s="1">
        <v>1574306.6956799999</v>
      </c>
      <c r="M2164" s="1">
        <v>71.099999999999994</v>
      </c>
      <c r="N2164" s="1">
        <v>199.28</v>
      </c>
      <c r="O2164" s="1">
        <v>68.906700000000001</v>
      </c>
      <c r="P2164" s="1">
        <v>9.4000000000000004E-3</v>
      </c>
      <c r="Q2164" s="1">
        <v>1.2E-2</v>
      </c>
      <c r="R2164" s="1">
        <v>0.43559999999999999</v>
      </c>
      <c r="S2164" s="1">
        <v>0.5292</v>
      </c>
      <c r="T2164" s="1">
        <v>2381</v>
      </c>
      <c r="U2164" s="1">
        <v>261</v>
      </c>
      <c r="V2164" s="1">
        <v>0</v>
      </c>
      <c r="W2164" s="1" t="s">
        <v>49</v>
      </c>
      <c r="X2164" s="1"/>
      <c r="Y2164" s="1"/>
      <c r="Z2164" s="1"/>
      <c r="AA2164" s="1"/>
      <c r="AB2164" s="1"/>
      <c r="AC2164" s="1" t="s">
        <v>50</v>
      </c>
      <c r="AD2164" s="1">
        <v>261</v>
      </c>
      <c r="AE2164" s="1">
        <v>2.06</v>
      </c>
      <c r="AF2164" s="1">
        <v>33.14</v>
      </c>
      <c r="AG2164" s="1" t="s">
        <v>50</v>
      </c>
      <c r="AH2164" s="1">
        <v>261</v>
      </c>
      <c r="AI2164" s="1">
        <v>15890.78</v>
      </c>
      <c r="AJ2164" s="1">
        <v>32.479999999999997</v>
      </c>
      <c r="AK2164" s="1">
        <v>0.02</v>
      </c>
      <c r="AL2164" s="1"/>
      <c r="AM2164" s="1"/>
      <c r="AN2164" s="1"/>
      <c r="AO2164" s="1"/>
      <c r="AP2164" s="1"/>
    </row>
    <row r="2165" spans="1:42" x14ac:dyDescent="0.25">
      <c r="A2165" s="1" t="s">
        <v>1413</v>
      </c>
      <c r="B2165" s="1">
        <v>1011081</v>
      </c>
      <c r="C2165" s="1">
        <v>2020</v>
      </c>
      <c r="D2165" s="1" t="s">
        <v>43</v>
      </c>
      <c r="E2165" s="1" t="s">
        <v>44</v>
      </c>
      <c r="F2165" s="1" t="s">
        <v>66</v>
      </c>
      <c r="G2165" s="1" t="s">
        <v>175</v>
      </c>
      <c r="H2165" s="1"/>
      <c r="I2165" s="1" t="s">
        <v>68</v>
      </c>
      <c r="J2165" s="1"/>
      <c r="K2165" s="1" t="s">
        <v>49</v>
      </c>
      <c r="L2165" s="1">
        <v>46429.599999999999</v>
      </c>
      <c r="M2165" s="1">
        <v>110</v>
      </c>
      <c r="N2165" s="1">
        <v>75</v>
      </c>
      <c r="O2165" s="1">
        <v>12.9</v>
      </c>
      <c r="P2165" s="1">
        <v>0.60799999999999998</v>
      </c>
      <c r="Q2165" s="1">
        <v>0.60899999999999999</v>
      </c>
      <c r="R2165" s="1">
        <v>0.30399999999999999</v>
      </c>
      <c r="S2165" s="1">
        <v>0.30499999999999999</v>
      </c>
      <c r="T2165" s="1">
        <v>120</v>
      </c>
      <c r="U2165" s="1">
        <v>5</v>
      </c>
      <c r="V2165" s="1">
        <v>5</v>
      </c>
      <c r="W2165" s="1" t="s">
        <v>50</v>
      </c>
      <c r="X2165" s="1">
        <v>3</v>
      </c>
      <c r="Y2165" s="1">
        <v>75</v>
      </c>
      <c r="Z2165" s="1">
        <v>0.99</v>
      </c>
      <c r="AA2165" s="1">
        <v>0.38</v>
      </c>
      <c r="AB2165" s="1">
        <v>5.0000000000000001E-3</v>
      </c>
      <c r="AC2165" s="1" t="s">
        <v>49</v>
      </c>
      <c r="AD2165" s="1"/>
      <c r="AE2165" s="1"/>
      <c r="AF2165" s="1"/>
      <c r="AG2165" s="1" t="s">
        <v>49</v>
      </c>
      <c r="AH2165" s="1"/>
      <c r="AI2165" s="1"/>
      <c r="AJ2165" s="1"/>
      <c r="AK2165" s="1"/>
      <c r="AL2165" s="1"/>
      <c r="AM2165" s="1"/>
      <c r="AN2165" s="1"/>
      <c r="AO2165" s="1"/>
      <c r="AP2165" s="1"/>
    </row>
    <row r="2166" spans="1:42" x14ac:dyDescent="0.25">
      <c r="A2166" s="1" t="s">
        <v>1410</v>
      </c>
      <c r="B2166" s="1">
        <v>1007479</v>
      </c>
      <c r="C2166" s="1">
        <v>2020</v>
      </c>
      <c r="D2166" s="1" t="s">
        <v>43</v>
      </c>
      <c r="E2166" s="1" t="s">
        <v>44</v>
      </c>
      <c r="F2166" s="1" t="s">
        <v>66</v>
      </c>
      <c r="G2166" s="1" t="s">
        <v>95</v>
      </c>
      <c r="H2166" s="1"/>
      <c r="I2166" s="1" t="s">
        <v>47</v>
      </c>
      <c r="J2166" s="1" t="s">
        <v>866</v>
      </c>
      <c r="K2166" s="1" t="s">
        <v>49</v>
      </c>
      <c r="L2166" s="1">
        <v>16799.704000000002</v>
      </c>
      <c r="M2166" s="1">
        <v>105</v>
      </c>
      <c r="N2166" s="1">
        <v>45</v>
      </c>
      <c r="O2166" s="1">
        <v>45.333300000000001</v>
      </c>
      <c r="P2166" s="1">
        <v>1.0441000000000001E-2</v>
      </c>
      <c r="Q2166" s="1">
        <v>4.2290000000000001E-2</v>
      </c>
      <c r="R2166" s="1">
        <v>6.9042000000000006E-2</v>
      </c>
      <c r="S2166" s="1">
        <v>0.61207999999999996</v>
      </c>
      <c r="T2166" s="1">
        <v>6</v>
      </c>
      <c r="U2166" s="1">
        <v>8</v>
      </c>
      <c r="V2166" s="1">
        <v>8</v>
      </c>
      <c r="W2166" s="1" t="s">
        <v>50</v>
      </c>
      <c r="X2166" s="1">
        <v>3</v>
      </c>
      <c r="Y2166" s="1">
        <v>1.34E-2</v>
      </c>
      <c r="Z2166" s="1">
        <v>2.1899999999999999E-2</v>
      </c>
      <c r="AA2166" s="1">
        <v>2.4899999999999999E-2</v>
      </c>
      <c r="AB2166" s="1">
        <v>4.07E-2</v>
      </c>
      <c r="AC2166" s="1" t="s">
        <v>50</v>
      </c>
      <c r="AD2166" s="1">
        <v>5</v>
      </c>
      <c r="AE2166" s="1">
        <v>0.49740000000000001</v>
      </c>
      <c r="AF2166" s="1">
        <v>2.7122999999999999</v>
      </c>
      <c r="AG2166" s="1" t="s">
        <v>50</v>
      </c>
      <c r="AH2166" s="1">
        <v>3</v>
      </c>
      <c r="AI2166" s="1">
        <v>4.8947000000000003</v>
      </c>
      <c r="AJ2166" s="1">
        <v>8.0000000000000004E-4</v>
      </c>
      <c r="AK2166" s="1">
        <v>0</v>
      </c>
      <c r="AL2166" s="1"/>
      <c r="AM2166" s="1"/>
      <c r="AN2166" s="1"/>
      <c r="AO2166" s="1"/>
      <c r="AP2166" s="1"/>
    </row>
    <row r="2167" spans="1:42" x14ac:dyDescent="0.25">
      <c r="A2167" s="1" t="s">
        <v>1410</v>
      </c>
      <c r="B2167" s="1">
        <v>1007479</v>
      </c>
      <c r="C2167" s="1">
        <v>2020</v>
      </c>
      <c r="D2167" s="1" t="s">
        <v>43</v>
      </c>
      <c r="E2167" s="1" t="s">
        <v>44</v>
      </c>
      <c r="F2167" s="1" t="s">
        <v>66</v>
      </c>
      <c r="G2167" s="1" t="s">
        <v>209</v>
      </c>
      <c r="H2167" s="1"/>
      <c r="I2167" s="1" t="s">
        <v>47</v>
      </c>
      <c r="J2167" s="1" t="s">
        <v>53</v>
      </c>
      <c r="K2167" s="1" t="s">
        <v>49</v>
      </c>
      <c r="L2167" s="1">
        <v>811109.04399999999</v>
      </c>
      <c r="M2167" s="1">
        <v>124</v>
      </c>
      <c r="N2167" s="1">
        <v>45</v>
      </c>
      <c r="O2167" s="1">
        <v>66.86</v>
      </c>
      <c r="P2167" s="1">
        <v>5.1699999999999999E-4</v>
      </c>
      <c r="Q2167" s="1">
        <v>1.2624E-2</v>
      </c>
      <c r="R2167" s="1">
        <v>6.105E-2</v>
      </c>
      <c r="S2167" s="1">
        <v>0.142148</v>
      </c>
      <c r="T2167" s="1">
        <v>13</v>
      </c>
      <c r="U2167" s="1">
        <v>18</v>
      </c>
      <c r="V2167" s="1">
        <v>18</v>
      </c>
      <c r="W2167" s="1" t="s">
        <v>50</v>
      </c>
      <c r="X2167" s="1">
        <v>18</v>
      </c>
      <c r="Y2167" s="1">
        <v>1.7944</v>
      </c>
      <c r="Z2167" s="1">
        <v>70.9636</v>
      </c>
      <c r="AA2167" s="1">
        <v>0.58169999999999999</v>
      </c>
      <c r="AB2167" s="1">
        <v>18.432400000000001</v>
      </c>
      <c r="AC2167" s="1" t="s">
        <v>49</v>
      </c>
      <c r="AD2167" s="1"/>
      <c r="AE2167" s="1"/>
      <c r="AF2167" s="1"/>
      <c r="AG2167" s="1" t="s">
        <v>50</v>
      </c>
      <c r="AH2167" s="1">
        <v>18</v>
      </c>
      <c r="AI2167" s="1">
        <v>2650.4247999999998</v>
      </c>
      <c r="AJ2167" s="1">
        <v>0.36859999999999998</v>
      </c>
      <c r="AK2167" s="1">
        <v>2.3999999999999998E-3</v>
      </c>
      <c r="AL2167" s="1"/>
      <c r="AM2167" s="1"/>
      <c r="AN2167" s="1"/>
      <c r="AO2167" s="1"/>
      <c r="AP2167" s="1"/>
    </row>
    <row r="2168" spans="1:42" x14ac:dyDescent="0.25">
      <c r="A2168" s="1" t="s">
        <v>1410</v>
      </c>
      <c r="B2168" s="1">
        <v>1007479</v>
      </c>
      <c r="C2168" s="1">
        <v>2020</v>
      </c>
      <c r="D2168" s="1" t="s">
        <v>43</v>
      </c>
      <c r="E2168" s="1" t="s">
        <v>44</v>
      </c>
      <c r="F2168" s="1" t="s">
        <v>66</v>
      </c>
      <c r="G2168" s="1" t="s">
        <v>158</v>
      </c>
      <c r="H2168" s="1"/>
      <c r="I2168" s="1" t="s">
        <v>47</v>
      </c>
      <c r="J2168" s="1" t="s">
        <v>866</v>
      </c>
      <c r="K2168" s="1" t="s">
        <v>49</v>
      </c>
      <c r="L2168" s="1">
        <v>3767.2860000000001</v>
      </c>
      <c r="M2168" s="1">
        <v>100</v>
      </c>
      <c r="N2168" s="1">
        <v>44</v>
      </c>
      <c r="O2168" s="1">
        <v>55.6</v>
      </c>
      <c r="P2168" s="1">
        <v>1.6773E-2</v>
      </c>
      <c r="Q2168" s="1">
        <v>1.6773E-2</v>
      </c>
      <c r="R2168" s="1">
        <v>0.26674399999999998</v>
      </c>
      <c r="S2168" s="1">
        <v>0.26674399999999998</v>
      </c>
      <c r="T2168" s="1">
        <v>1</v>
      </c>
      <c r="U2168" s="1">
        <v>2</v>
      </c>
      <c r="V2168" s="1">
        <v>2</v>
      </c>
      <c r="W2168" s="1" t="s">
        <v>50</v>
      </c>
      <c r="X2168" s="1">
        <v>2</v>
      </c>
      <c r="Y2168" s="1">
        <v>0.1114</v>
      </c>
      <c r="Z2168" s="1">
        <v>0.64690000000000003</v>
      </c>
      <c r="AA2168" s="1">
        <v>4.8999999999999998E-3</v>
      </c>
      <c r="AB2168" s="1">
        <v>2.8400000000000002E-2</v>
      </c>
      <c r="AC2168" s="1" t="s">
        <v>49</v>
      </c>
      <c r="AD2168" s="1"/>
      <c r="AE2168" s="1"/>
      <c r="AF2168" s="1"/>
      <c r="AG2168" s="1" t="s">
        <v>49</v>
      </c>
      <c r="AH2168" s="1"/>
      <c r="AI2168" s="1"/>
      <c r="AJ2168" s="1"/>
      <c r="AK2168" s="1"/>
      <c r="AL2168" s="1"/>
      <c r="AM2168" s="1"/>
      <c r="AN2168" s="1"/>
      <c r="AO2168" s="1"/>
      <c r="AP2168" s="1"/>
    </row>
    <row r="2169" spans="1:42" x14ac:dyDescent="0.25">
      <c r="A2169" s="1" t="s">
        <v>1410</v>
      </c>
      <c r="B2169" s="1">
        <v>1007479</v>
      </c>
      <c r="C2169" s="1">
        <v>2020</v>
      </c>
      <c r="D2169" s="1" t="s">
        <v>43</v>
      </c>
      <c r="E2169" s="1" t="s">
        <v>44</v>
      </c>
      <c r="F2169" s="1" t="s">
        <v>66</v>
      </c>
      <c r="G2169" s="1" t="s">
        <v>103</v>
      </c>
      <c r="H2169" s="1"/>
      <c r="I2169" s="1" t="s">
        <v>47</v>
      </c>
      <c r="J2169" s="1" t="s">
        <v>53</v>
      </c>
      <c r="K2169" s="1" t="s">
        <v>49</v>
      </c>
      <c r="L2169" s="1">
        <v>597.93299999999999</v>
      </c>
      <c r="M2169" s="1">
        <v>100</v>
      </c>
      <c r="N2169" s="1">
        <v>45</v>
      </c>
      <c r="O2169" s="1">
        <v>69.099999999999994</v>
      </c>
      <c r="P2169" s="1">
        <v>1.2624E-2</v>
      </c>
      <c r="Q2169" s="1">
        <v>1.2624E-2</v>
      </c>
      <c r="R2169" s="1">
        <v>0.142148</v>
      </c>
      <c r="S2169" s="1">
        <v>0.142148</v>
      </c>
      <c r="T2169" s="1">
        <v>1</v>
      </c>
      <c r="U2169" s="1">
        <v>4</v>
      </c>
      <c r="V2169" s="1">
        <v>4</v>
      </c>
      <c r="W2169" s="1" t="s">
        <v>50</v>
      </c>
      <c r="X2169" s="1">
        <v>4</v>
      </c>
      <c r="Y2169" s="1">
        <v>7.0000000000000001E-3</v>
      </c>
      <c r="Z2169" s="1">
        <v>2.86E-2</v>
      </c>
      <c r="AA2169" s="1">
        <v>7.1999999999999998E-3</v>
      </c>
      <c r="AB2169" s="1">
        <v>2.98E-2</v>
      </c>
      <c r="AC2169" s="1" t="s">
        <v>49</v>
      </c>
      <c r="AD2169" s="1"/>
      <c r="AE2169" s="1"/>
      <c r="AF2169" s="1"/>
      <c r="AG2169" s="1" t="s">
        <v>50</v>
      </c>
      <c r="AH2169" s="1">
        <v>4</v>
      </c>
      <c r="AI2169" s="1">
        <v>1.5781000000000001</v>
      </c>
      <c r="AJ2169" s="1">
        <v>5.9999999999999995E-4</v>
      </c>
      <c r="AK2169" s="1">
        <v>0</v>
      </c>
      <c r="AL2169" s="1"/>
      <c r="AM2169" s="1"/>
      <c r="AN2169" s="1"/>
      <c r="AO2169" s="1"/>
      <c r="AP2169" s="1"/>
    </row>
    <row r="2170" spans="1:42" x14ac:dyDescent="0.25">
      <c r="A2170" s="1" t="s">
        <v>1414</v>
      </c>
      <c r="B2170" s="1">
        <v>1008538</v>
      </c>
      <c r="C2170" s="1">
        <v>2020</v>
      </c>
      <c r="D2170" s="1" t="s">
        <v>43</v>
      </c>
      <c r="E2170" s="1" t="s">
        <v>44</v>
      </c>
      <c r="F2170" s="1" t="s">
        <v>66</v>
      </c>
      <c r="G2170" s="1" t="s">
        <v>165</v>
      </c>
      <c r="H2170" s="1"/>
      <c r="I2170" s="1" t="s">
        <v>47</v>
      </c>
      <c r="J2170" s="1" t="s">
        <v>53</v>
      </c>
      <c r="K2170" s="1" t="s">
        <v>49</v>
      </c>
      <c r="L2170" s="1">
        <v>5634067.9999900004</v>
      </c>
      <c r="M2170" s="1">
        <v>105.86206900000001</v>
      </c>
      <c r="N2170" s="1">
        <v>132.5514483</v>
      </c>
      <c r="O2170" s="1">
        <v>48.754313000000003</v>
      </c>
      <c r="P2170" s="1">
        <v>0</v>
      </c>
      <c r="Q2170" s="1">
        <v>2.7291900000000001E-2</v>
      </c>
      <c r="R2170" s="1">
        <v>0.13557569999999999</v>
      </c>
      <c r="S2170" s="1">
        <v>0.66817990000000005</v>
      </c>
      <c r="T2170" s="1">
        <v>95</v>
      </c>
      <c r="U2170" s="1">
        <v>1085</v>
      </c>
      <c r="V2170" s="1">
        <v>0</v>
      </c>
      <c r="W2170" s="1" t="s">
        <v>49</v>
      </c>
      <c r="X2170" s="1"/>
      <c r="Y2170" s="1"/>
      <c r="Z2170" s="1"/>
      <c r="AA2170" s="1"/>
      <c r="AB2170" s="1"/>
      <c r="AC2170" s="1" t="s">
        <v>50</v>
      </c>
      <c r="AD2170" s="1">
        <v>4</v>
      </c>
      <c r="AE2170" s="1">
        <v>0</v>
      </c>
      <c r="AF2170" s="1">
        <v>2.40665</v>
      </c>
      <c r="AG2170" s="1" t="s">
        <v>50</v>
      </c>
      <c r="AH2170" s="1">
        <v>1081</v>
      </c>
      <c r="AI2170" s="1">
        <v>16221.130579999999</v>
      </c>
      <c r="AJ2170" s="1">
        <v>17.553049999999999</v>
      </c>
      <c r="AK2170" s="1">
        <v>1.626E-2</v>
      </c>
      <c r="AL2170" s="1"/>
      <c r="AM2170" s="1"/>
      <c r="AN2170" s="1"/>
      <c r="AO2170" s="1"/>
      <c r="AP2170" s="1"/>
    </row>
    <row r="2171" spans="1:42" x14ac:dyDescent="0.25">
      <c r="A2171" s="1" t="s">
        <v>1415</v>
      </c>
      <c r="B2171" s="1">
        <v>1011923</v>
      </c>
      <c r="C2171" s="1">
        <v>2020</v>
      </c>
      <c r="D2171" s="1" t="s">
        <v>43</v>
      </c>
      <c r="E2171" s="1" t="s">
        <v>44</v>
      </c>
      <c r="F2171" s="1" t="s">
        <v>66</v>
      </c>
      <c r="G2171" s="1" t="s">
        <v>645</v>
      </c>
      <c r="H2171" s="1"/>
      <c r="I2171" s="1" t="s">
        <v>47</v>
      </c>
      <c r="J2171" s="1" t="s">
        <v>1278</v>
      </c>
      <c r="K2171" s="1" t="s">
        <v>49</v>
      </c>
      <c r="L2171" s="1">
        <v>471417.43579040002</v>
      </c>
      <c r="M2171" s="1">
        <v>114.1304348</v>
      </c>
      <c r="N2171" s="1">
        <v>29.686956500000001</v>
      </c>
      <c r="O2171" s="1">
        <v>45.002608700000003</v>
      </c>
      <c r="P2171" s="1">
        <v>0</v>
      </c>
      <c r="Q2171" s="1">
        <v>0</v>
      </c>
      <c r="R2171" s="1">
        <v>0.35552699999999998</v>
      </c>
      <c r="S2171" s="1">
        <v>0.35552699999999998</v>
      </c>
      <c r="T2171" s="1">
        <v>64</v>
      </c>
      <c r="U2171" s="1">
        <v>36</v>
      </c>
      <c r="V2171" s="1">
        <v>26</v>
      </c>
      <c r="W2171" s="1" t="s">
        <v>49</v>
      </c>
      <c r="X2171" s="1"/>
      <c r="Y2171" s="1"/>
      <c r="Z2171" s="1"/>
      <c r="AA2171" s="1"/>
      <c r="AB2171" s="1"/>
      <c r="AC2171" s="1" t="s">
        <v>50</v>
      </c>
      <c r="AD2171" s="1">
        <v>6</v>
      </c>
      <c r="AE2171" s="1">
        <v>0</v>
      </c>
      <c r="AF2171" s="1">
        <v>354.11616020000002</v>
      </c>
      <c r="AG2171" s="1" t="s">
        <v>50</v>
      </c>
      <c r="AH2171" s="1">
        <v>56</v>
      </c>
      <c r="AI2171" s="1">
        <v>1679.7455150999999</v>
      </c>
      <c r="AJ2171" s="1">
        <v>1.9374161999999999</v>
      </c>
      <c r="AK2171" s="1">
        <v>1.7526E-3</v>
      </c>
      <c r="AL2171" s="1"/>
      <c r="AM2171" s="1"/>
      <c r="AN2171" s="1"/>
      <c r="AO2171" s="1"/>
      <c r="AP2171" s="1"/>
    </row>
    <row r="2172" spans="1:42" x14ac:dyDescent="0.25">
      <c r="A2172" s="1" t="s">
        <v>1415</v>
      </c>
      <c r="B2172" s="1">
        <v>1011923</v>
      </c>
      <c r="C2172" s="1">
        <v>2020</v>
      </c>
      <c r="D2172" s="1" t="s">
        <v>43</v>
      </c>
      <c r="E2172" s="1" t="s">
        <v>44</v>
      </c>
      <c r="F2172" s="1" t="s">
        <v>66</v>
      </c>
      <c r="G2172" s="1" t="s">
        <v>1416</v>
      </c>
      <c r="H2172" s="1"/>
      <c r="I2172" s="1" t="s">
        <v>47</v>
      </c>
      <c r="J2172" s="1" t="s">
        <v>1278</v>
      </c>
      <c r="K2172" s="1" t="s">
        <v>49</v>
      </c>
      <c r="L2172" s="1">
        <v>36201.786666699998</v>
      </c>
      <c r="M2172" s="1">
        <v>74</v>
      </c>
      <c r="N2172" s="1">
        <v>24</v>
      </c>
      <c r="O2172" s="1">
        <v>39.200000000000003</v>
      </c>
      <c r="P2172" s="1">
        <v>0</v>
      </c>
      <c r="Q2172" s="1">
        <v>0</v>
      </c>
      <c r="R2172" s="1">
        <v>0.35591099999999998</v>
      </c>
      <c r="S2172" s="1">
        <v>0.35591099999999998</v>
      </c>
      <c r="T2172" s="1">
        <v>1</v>
      </c>
      <c r="U2172" s="1">
        <v>3</v>
      </c>
      <c r="V2172" s="1">
        <v>0</v>
      </c>
      <c r="W2172" s="1" t="s">
        <v>49</v>
      </c>
      <c r="X2172" s="1"/>
      <c r="Y2172" s="1"/>
      <c r="Z2172" s="1"/>
      <c r="AA2172" s="1"/>
      <c r="AB2172" s="1"/>
      <c r="AC2172" s="1" t="s">
        <v>49</v>
      </c>
      <c r="AD2172" s="1"/>
      <c r="AE2172" s="1"/>
      <c r="AF2172" s="1"/>
      <c r="AG2172" s="1" t="s">
        <v>50</v>
      </c>
      <c r="AH2172" s="1">
        <v>3</v>
      </c>
      <c r="AI2172" s="1">
        <v>138.1775069</v>
      </c>
      <c r="AJ2172" s="1">
        <v>0.15963040000000001</v>
      </c>
      <c r="AK2172" s="1">
        <v>1.4420000000000001E-4</v>
      </c>
      <c r="AL2172" s="1"/>
      <c r="AM2172" s="1"/>
      <c r="AN2172" s="1"/>
      <c r="AO2172" s="1"/>
      <c r="AP2172" s="1"/>
    </row>
    <row r="2173" spans="1:42" x14ac:dyDescent="0.25">
      <c r="A2173" s="1" t="s">
        <v>1415</v>
      </c>
      <c r="B2173" s="1">
        <v>1011923</v>
      </c>
      <c r="C2173" s="1">
        <v>2020</v>
      </c>
      <c r="D2173" s="1" t="s">
        <v>43</v>
      </c>
      <c r="E2173" s="1" t="s">
        <v>44</v>
      </c>
      <c r="F2173" s="1" t="s">
        <v>66</v>
      </c>
      <c r="G2173" s="1" t="s">
        <v>1417</v>
      </c>
      <c r="H2173" s="1"/>
      <c r="I2173" s="1" t="s">
        <v>47</v>
      </c>
      <c r="J2173" s="1" t="s">
        <v>1278</v>
      </c>
      <c r="K2173" s="1" t="s">
        <v>49</v>
      </c>
      <c r="L2173" s="1">
        <v>88461.896866099996</v>
      </c>
      <c r="M2173" s="1">
        <v>74</v>
      </c>
      <c r="N2173" s="1">
        <v>24</v>
      </c>
      <c r="O2173" s="1">
        <v>29.92</v>
      </c>
      <c r="P2173" s="1">
        <v>0</v>
      </c>
      <c r="Q2173" s="1">
        <v>0</v>
      </c>
      <c r="R2173" s="1">
        <v>7.5536000000000006E-2</v>
      </c>
      <c r="S2173" s="1">
        <v>7.5536000000000006E-2</v>
      </c>
      <c r="T2173" s="1">
        <v>7</v>
      </c>
      <c r="U2173" s="1">
        <v>12</v>
      </c>
      <c r="V2173" s="1">
        <v>0</v>
      </c>
      <c r="W2173" s="1" t="s">
        <v>49</v>
      </c>
      <c r="X2173" s="1"/>
      <c r="Y2173" s="1"/>
      <c r="Z2173" s="1"/>
      <c r="AA2173" s="1"/>
      <c r="AB2173" s="1"/>
      <c r="AC2173" s="1" t="s">
        <v>49</v>
      </c>
      <c r="AD2173" s="1"/>
      <c r="AE2173" s="1"/>
      <c r="AF2173" s="1"/>
      <c r="AG2173" s="1" t="s">
        <v>50</v>
      </c>
      <c r="AH2173" s="1">
        <v>12</v>
      </c>
      <c r="AI2173" s="1">
        <v>1634.1795675999999</v>
      </c>
      <c r="AJ2173" s="1">
        <v>0.31263780000000002</v>
      </c>
      <c r="AK2173" s="1">
        <v>1.3311E-3</v>
      </c>
      <c r="AL2173" s="1"/>
      <c r="AM2173" s="1"/>
      <c r="AN2173" s="1"/>
      <c r="AO2173" s="1"/>
      <c r="AP2173" s="1"/>
    </row>
    <row r="2174" spans="1:42" x14ac:dyDescent="0.25">
      <c r="A2174" s="1" t="s">
        <v>1415</v>
      </c>
      <c r="B2174" s="1">
        <v>1011923</v>
      </c>
      <c r="C2174" s="1">
        <v>2020</v>
      </c>
      <c r="D2174" s="1" t="s">
        <v>43</v>
      </c>
      <c r="E2174" s="1" t="s">
        <v>44</v>
      </c>
      <c r="F2174" s="1" t="s">
        <v>66</v>
      </c>
      <c r="G2174" s="1" t="s">
        <v>1418</v>
      </c>
      <c r="H2174" s="1"/>
      <c r="I2174" s="1" t="s">
        <v>47</v>
      </c>
      <c r="J2174" s="1" t="s">
        <v>1278</v>
      </c>
      <c r="K2174" s="1" t="s">
        <v>49</v>
      </c>
      <c r="L2174" s="1">
        <v>21528.1548922</v>
      </c>
      <c r="M2174" s="1">
        <v>74</v>
      </c>
      <c r="N2174" s="1">
        <v>24</v>
      </c>
      <c r="O2174" s="1">
        <v>42.81</v>
      </c>
      <c r="P2174" s="1">
        <v>0</v>
      </c>
      <c r="Q2174" s="1">
        <v>0</v>
      </c>
      <c r="R2174" s="1">
        <v>7.5536000000000006E-2</v>
      </c>
      <c r="S2174" s="1">
        <v>7.5536000000000006E-2</v>
      </c>
      <c r="T2174" s="1">
        <v>2</v>
      </c>
      <c r="U2174" s="1">
        <v>4</v>
      </c>
      <c r="V2174" s="1">
        <v>0</v>
      </c>
      <c r="W2174" s="1" t="s">
        <v>49</v>
      </c>
      <c r="X2174" s="1"/>
      <c r="Y2174" s="1"/>
      <c r="Z2174" s="1"/>
      <c r="AA2174" s="1"/>
      <c r="AB2174" s="1"/>
      <c r="AC2174" s="1" t="s">
        <v>49</v>
      </c>
      <c r="AD2174" s="1"/>
      <c r="AE2174" s="1"/>
      <c r="AF2174" s="1"/>
      <c r="AG2174" s="1" t="s">
        <v>50</v>
      </c>
      <c r="AH2174" s="1">
        <v>4</v>
      </c>
      <c r="AI2174" s="1">
        <v>369.1153984</v>
      </c>
      <c r="AJ2174" s="1">
        <v>7.0616100000000001E-2</v>
      </c>
      <c r="AK2174" s="1">
        <v>3.0069999999999999E-4</v>
      </c>
      <c r="AL2174" s="1"/>
      <c r="AM2174" s="1"/>
      <c r="AN2174" s="1"/>
      <c r="AO2174" s="1"/>
      <c r="AP2174" s="1"/>
    </row>
    <row r="2175" spans="1:42" x14ac:dyDescent="0.25">
      <c r="A2175" s="1" t="s">
        <v>1415</v>
      </c>
      <c r="B2175" s="1">
        <v>1011923</v>
      </c>
      <c r="C2175" s="1">
        <v>2020</v>
      </c>
      <c r="D2175" s="1" t="s">
        <v>43</v>
      </c>
      <c r="E2175" s="1" t="s">
        <v>44</v>
      </c>
      <c r="F2175" s="1" t="s">
        <v>66</v>
      </c>
      <c r="G2175" s="1" t="s">
        <v>668</v>
      </c>
      <c r="H2175" s="1"/>
      <c r="I2175" s="1" t="s">
        <v>47</v>
      </c>
      <c r="J2175" s="1" t="s">
        <v>1278</v>
      </c>
      <c r="K2175" s="1" t="s">
        <v>49</v>
      </c>
      <c r="L2175" s="1">
        <v>16364.635990000001</v>
      </c>
      <c r="M2175" s="1">
        <v>100</v>
      </c>
      <c r="N2175" s="1">
        <v>25.6</v>
      </c>
      <c r="O2175" s="1">
        <v>44</v>
      </c>
      <c r="P2175" s="1">
        <v>5.1429000000000002E-2</v>
      </c>
      <c r="Q2175" s="1">
        <v>5.1429000000000002E-2</v>
      </c>
      <c r="R2175" s="1">
        <v>0.27920499999999998</v>
      </c>
      <c r="S2175" s="1">
        <v>0.27920499999999998</v>
      </c>
      <c r="T2175" s="1">
        <v>2</v>
      </c>
      <c r="U2175" s="1">
        <v>5</v>
      </c>
      <c r="V2175" s="1">
        <v>0</v>
      </c>
      <c r="W2175" s="1" t="s">
        <v>49</v>
      </c>
      <c r="X2175" s="1"/>
      <c r="Y2175" s="1"/>
      <c r="Z2175" s="1"/>
      <c r="AA2175" s="1"/>
      <c r="AB2175" s="1"/>
      <c r="AC2175" s="1" t="s">
        <v>49</v>
      </c>
      <c r="AD2175" s="1"/>
      <c r="AE2175" s="1"/>
      <c r="AF2175" s="1"/>
      <c r="AG2175" s="1" t="s">
        <v>50</v>
      </c>
      <c r="AH2175" s="1">
        <v>5</v>
      </c>
      <c r="AI2175" s="1">
        <v>77.836659100000006</v>
      </c>
      <c r="AJ2175" s="1">
        <v>7.4744699999999997E-2</v>
      </c>
      <c r="AK2175" s="1">
        <v>8.6100000000000006E-5</v>
      </c>
      <c r="AL2175" s="1"/>
      <c r="AM2175" s="1"/>
      <c r="AN2175" s="1"/>
      <c r="AO2175" s="1"/>
      <c r="AP2175" s="1"/>
    </row>
    <row r="2176" spans="1:42" x14ac:dyDescent="0.25">
      <c r="A2176" s="1" t="s">
        <v>1415</v>
      </c>
      <c r="B2176" s="1">
        <v>1011923</v>
      </c>
      <c r="C2176" s="1">
        <v>2020</v>
      </c>
      <c r="D2176" s="1" t="s">
        <v>43</v>
      </c>
      <c r="E2176" s="1" t="s">
        <v>44</v>
      </c>
      <c r="F2176" s="1" t="s">
        <v>66</v>
      </c>
      <c r="G2176" s="1" t="s">
        <v>308</v>
      </c>
      <c r="H2176" s="1"/>
      <c r="I2176" s="1" t="s">
        <v>47</v>
      </c>
      <c r="J2176" s="1" t="s">
        <v>1278</v>
      </c>
      <c r="K2176" s="1" t="s">
        <v>49</v>
      </c>
      <c r="L2176" s="1">
        <v>215919.0914449</v>
      </c>
      <c r="M2176" s="1">
        <v>89.85</v>
      </c>
      <c r="N2176" s="1">
        <v>53.26</v>
      </c>
      <c r="O2176" s="1">
        <v>41.252000000000002</v>
      </c>
      <c r="P2176" s="1">
        <v>1.6819000000000001E-2</v>
      </c>
      <c r="Q2176" s="1">
        <v>1.6819000000000001E-2</v>
      </c>
      <c r="R2176" s="1">
        <v>0.72774799999999995</v>
      </c>
      <c r="S2176" s="1">
        <v>0.72774799999999995</v>
      </c>
      <c r="T2176" s="1">
        <v>27</v>
      </c>
      <c r="U2176" s="1">
        <v>42</v>
      </c>
      <c r="V2176" s="1">
        <v>12</v>
      </c>
      <c r="W2176" s="1" t="s">
        <v>49</v>
      </c>
      <c r="X2176" s="1"/>
      <c r="Y2176" s="1"/>
      <c r="Z2176" s="1"/>
      <c r="AA2176" s="1"/>
      <c r="AB2176" s="1"/>
      <c r="AC2176" s="1" t="s">
        <v>50</v>
      </c>
      <c r="AD2176" s="1">
        <v>10</v>
      </c>
      <c r="AE2176" s="1">
        <v>36.165693900000001</v>
      </c>
      <c r="AF2176" s="1">
        <v>571.22768640000004</v>
      </c>
      <c r="AG2176" s="1" t="s">
        <v>50</v>
      </c>
      <c r="AH2176" s="1">
        <v>44</v>
      </c>
      <c r="AI2176" s="1">
        <v>301.75938910000002</v>
      </c>
      <c r="AJ2176" s="1">
        <v>1.0261317000000001</v>
      </c>
      <c r="AK2176" s="1">
        <v>4.5350000000000002E-4</v>
      </c>
      <c r="AL2176" s="1"/>
      <c r="AM2176" s="1"/>
      <c r="AN2176" s="1"/>
      <c r="AO2176" s="1"/>
      <c r="AP2176" s="1"/>
    </row>
    <row r="2177" spans="1:42" x14ac:dyDescent="0.25">
      <c r="A2177" s="1" t="s">
        <v>1415</v>
      </c>
      <c r="B2177" s="1">
        <v>1011923</v>
      </c>
      <c r="C2177" s="1">
        <v>2020</v>
      </c>
      <c r="D2177" s="1" t="s">
        <v>43</v>
      </c>
      <c r="E2177" s="1" t="s">
        <v>44</v>
      </c>
      <c r="F2177" s="1" t="s">
        <v>66</v>
      </c>
      <c r="G2177" s="1" t="s">
        <v>1419</v>
      </c>
      <c r="H2177" s="1"/>
      <c r="I2177" s="1" t="s">
        <v>47</v>
      </c>
      <c r="J2177" s="1" t="s">
        <v>1278</v>
      </c>
      <c r="K2177" s="1" t="s">
        <v>49</v>
      </c>
      <c r="L2177" s="1">
        <v>37091.778346699997</v>
      </c>
      <c r="M2177" s="1">
        <v>74</v>
      </c>
      <c r="N2177" s="1">
        <v>24</v>
      </c>
      <c r="O2177" s="1">
        <v>40.200000000000003</v>
      </c>
      <c r="P2177" s="1">
        <v>0.105117</v>
      </c>
      <c r="Q2177" s="1">
        <v>0.105117</v>
      </c>
      <c r="R2177" s="1">
        <v>0.36383799999999999</v>
      </c>
      <c r="S2177" s="1">
        <v>0.36383799999999999</v>
      </c>
      <c r="T2177" s="1">
        <v>5</v>
      </c>
      <c r="U2177" s="1">
        <v>11</v>
      </c>
      <c r="V2177" s="1">
        <v>0</v>
      </c>
      <c r="W2177" s="1" t="s">
        <v>49</v>
      </c>
      <c r="X2177" s="1"/>
      <c r="Y2177" s="1"/>
      <c r="Z2177" s="1"/>
      <c r="AA2177" s="1"/>
      <c r="AB2177" s="1"/>
      <c r="AC2177" s="1" t="s">
        <v>49</v>
      </c>
      <c r="AD2177" s="1"/>
      <c r="AE2177" s="1"/>
      <c r="AF2177" s="1"/>
      <c r="AG2177" s="1" t="s">
        <v>50</v>
      </c>
      <c r="AH2177" s="1">
        <v>11</v>
      </c>
      <c r="AI2177" s="1">
        <v>115.3223473</v>
      </c>
      <c r="AJ2177" s="1">
        <v>0.14890700000000001</v>
      </c>
      <c r="AK2177" s="1">
        <v>1.316E-4</v>
      </c>
      <c r="AL2177" s="1"/>
      <c r="AM2177" s="1"/>
      <c r="AN2177" s="1"/>
      <c r="AO2177" s="1"/>
      <c r="AP2177" s="1"/>
    </row>
    <row r="2178" spans="1:42" x14ac:dyDescent="0.25">
      <c r="A2178" s="1" t="s">
        <v>1415</v>
      </c>
      <c r="B2178" s="1">
        <v>1011923</v>
      </c>
      <c r="C2178" s="1">
        <v>2020</v>
      </c>
      <c r="D2178" s="1" t="s">
        <v>43</v>
      </c>
      <c r="E2178" s="1" t="s">
        <v>44</v>
      </c>
      <c r="F2178" s="1" t="s">
        <v>66</v>
      </c>
      <c r="G2178" s="1" t="s">
        <v>310</v>
      </c>
      <c r="H2178" s="1"/>
      <c r="I2178" s="1" t="s">
        <v>47</v>
      </c>
      <c r="J2178" s="1" t="s">
        <v>1278</v>
      </c>
      <c r="K2178" s="1" t="s">
        <v>49</v>
      </c>
      <c r="L2178" s="1">
        <v>511498.0861519</v>
      </c>
      <c r="M2178" s="1">
        <v>96.510416699999993</v>
      </c>
      <c r="N2178" s="1">
        <v>37.618749999999999</v>
      </c>
      <c r="O2178" s="1">
        <v>40.337083300000003</v>
      </c>
      <c r="P2178" s="1">
        <v>0</v>
      </c>
      <c r="Q2178" s="1">
        <v>0</v>
      </c>
      <c r="R2178" s="1">
        <v>0.13474800000000001</v>
      </c>
      <c r="S2178" s="1">
        <v>0.13474800000000001</v>
      </c>
      <c r="T2178" s="1">
        <v>52</v>
      </c>
      <c r="U2178" s="1">
        <v>124</v>
      </c>
      <c r="V2178" s="1">
        <v>16</v>
      </c>
      <c r="W2178" s="1" t="s">
        <v>49</v>
      </c>
      <c r="X2178" s="1"/>
      <c r="Y2178" s="1"/>
      <c r="Z2178" s="1"/>
      <c r="AA2178" s="1"/>
      <c r="AB2178" s="1"/>
      <c r="AC2178" s="1" t="s">
        <v>50</v>
      </c>
      <c r="AD2178" s="1">
        <v>10</v>
      </c>
      <c r="AE2178" s="1">
        <v>0</v>
      </c>
      <c r="AF2178" s="1">
        <v>845.42587600000002</v>
      </c>
      <c r="AG2178" s="1" t="s">
        <v>50</v>
      </c>
      <c r="AH2178" s="1">
        <v>130</v>
      </c>
      <c r="AI2178" s="1">
        <v>7847.1260807999997</v>
      </c>
      <c r="AJ2178" s="1">
        <v>3.1287183000000001</v>
      </c>
      <c r="AK2178" s="1">
        <v>6.8228999999999998E-3</v>
      </c>
      <c r="AL2178" s="1"/>
      <c r="AM2178" s="1"/>
      <c r="AN2178" s="1"/>
      <c r="AO2178" s="1"/>
      <c r="AP2178" s="1"/>
    </row>
    <row r="2179" spans="1:42" x14ac:dyDescent="0.25">
      <c r="A2179" s="1" t="s">
        <v>1415</v>
      </c>
      <c r="B2179" s="1">
        <v>1011923</v>
      </c>
      <c r="C2179" s="1">
        <v>2020</v>
      </c>
      <c r="D2179" s="1" t="s">
        <v>43</v>
      </c>
      <c r="E2179" s="1" t="s">
        <v>44</v>
      </c>
      <c r="F2179" s="1" t="s">
        <v>66</v>
      </c>
      <c r="G2179" s="1" t="s">
        <v>311</v>
      </c>
      <c r="H2179" s="1"/>
      <c r="I2179" s="1" t="s">
        <v>47</v>
      </c>
      <c r="J2179" s="1" t="s">
        <v>1278</v>
      </c>
      <c r="K2179" s="1" t="s">
        <v>49</v>
      </c>
      <c r="L2179" s="1">
        <v>177300.07589790001</v>
      </c>
      <c r="M2179" s="1">
        <v>78.947368400000002</v>
      </c>
      <c r="N2179" s="1">
        <v>64.915789500000002</v>
      </c>
      <c r="O2179" s="1">
        <v>42.050526300000001</v>
      </c>
      <c r="P2179" s="1">
        <v>7.4700000000000001E-3</v>
      </c>
      <c r="Q2179" s="1">
        <v>7.4700000000000001E-3</v>
      </c>
      <c r="R2179" s="1">
        <v>0.18171599999999999</v>
      </c>
      <c r="S2179" s="1">
        <v>0.18171599999999999</v>
      </c>
      <c r="T2179" s="1">
        <v>20</v>
      </c>
      <c r="U2179" s="1">
        <v>58</v>
      </c>
      <c r="V2179" s="1">
        <v>0</v>
      </c>
      <c r="W2179" s="1" t="s">
        <v>49</v>
      </c>
      <c r="X2179" s="1"/>
      <c r="Y2179" s="1"/>
      <c r="Z2179" s="1"/>
      <c r="AA2179" s="1"/>
      <c r="AB2179" s="1"/>
      <c r="AC2179" s="1" t="s">
        <v>50</v>
      </c>
      <c r="AD2179" s="1">
        <v>6</v>
      </c>
      <c r="AE2179" s="1">
        <v>71.903955300000007</v>
      </c>
      <c r="AF2179" s="1">
        <v>773.72249780000004</v>
      </c>
      <c r="AG2179" s="1" t="s">
        <v>50</v>
      </c>
      <c r="AH2179" s="1">
        <v>52</v>
      </c>
      <c r="AI2179" s="1">
        <v>3036.8999675999999</v>
      </c>
      <c r="AJ2179" s="1">
        <v>1.5772516000000001</v>
      </c>
      <c r="AK2179" s="1">
        <v>2.7736000000000002E-3</v>
      </c>
      <c r="AL2179" s="1"/>
      <c r="AM2179" s="1"/>
      <c r="AN2179" s="1"/>
      <c r="AO2179" s="1"/>
      <c r="AP2179" s="1"/>
    </row>
    <row r="2180" spans="1:42" x14ac:dyDescent="0.25">
      <c r="A2180" s="1" t="s">
        <v>1415</v>
      </c>
      <c r="B2180" s="1">
        <v>1011923</v>
      </c>
      <c r="C2180" s="1">
        <v>2020</v>
      </c>
      <c r="D2180" s="1" t="s">
        <v>43</v>
      </c>
      <c r="E2180" s="1" t="s">
        <v>44</v>
      </c>
      <c r="F2180" s="1" t="s">
        <v>66</v>
      </c>
      <c r="G2180" s="1" t="s">
        <v>312</v>
      </c>
      <c r="H2180" s="1"/>
      <c r="I2180" s="1" t="s">
        <v>47</v>
      </c>
      <c r="J2180" s="1" t="s">
        <v>1278</v>
      </c>
      <c r="K2180" s="1" t="s">
        <v>49</v>
      </c>
      <c r="L2180" s="1">
        <v>6853.3277600000001</v>
      </c>
      <c r="M2180" s="1">
        <v>71.5</v>
      </c>
      <c r="N2180" s="1">
        <v>69.900000000000006</v>
      </c>
      <c r="O2180" s="1">
        <v>39.65</v>
      </c>
      <c r="P2180" s="1">
        <v>1.6819000000000001E-2</v>
      </c>
      <c r="Q2180" s="1">
        <v>1.6819000000000001E-2</v>
      </c>
      <c r="R2180" s="1">
        <v>0.72780100000000003</v>
      </c>
      <c r="S2180" s="1">
        <v>0.72780100000000003</v>
      </c>
      <c r="T2180" s="1">
        <v>1</v>
      </c>
      <c r="U2180" s="1">
        <v>2</v>
      </c>
      <c r="V2180" s="1">
        <v>0</v>
      </c>
      <c r="W2180" s="1" t="s">
        <v>49</v>
      </c>
      <c r="X2180" s="1"/>
      <c r="Y2180" s="1"/>
      <c r="Z2180" s="1"/>
      <c r="AA2180" s="1"/>
      <c r="AB2180" s="1"/>
      <c r="AC2180" s="1" t="s">
        <v>49</v>
      </c>
      <c r="AD2180" s="1"/>
      <c r="AE2180" s="1"/>
      <c r="AF2180" s="1"/>
      <c r="AG2180" s="1" t="s">
        <v>50</v>
      </c>
      <c r="AH2180" s="1">
        <v>2</v>
      </c>
      <c r="AI2180" s="1">
        <v>10.7434554</v>
      </c>
      <c r="AJ2180" s="1">
        <v>3.6539500000000003E-2</v>
      </c>
      <c r="AK2180" s="1">
        <v>1.6099999999999998E-5</v>
      </c>
      <c r="AL2180" s="1"/>
      <c r="AM2180" s="1"/>
      <c r="AN2180" s="1"/>
      <c r="AO2180" s="1"/>
      <c r="AP2180" s="1"/>
    </row>
    <row r="2181" spans="1:42" x14ac:dyDescent="0.25">
      <c r="A2181" s="1" t="s">
        <v>1415</v>
      </c>
      <c r="B2181" s="1">
        <v>1011923</v>
      </c>
      <c r="C2181" s="1">
        <v>2020</v>
      </c>
      <c r="D2181" s="1" t="s">
        <v>43</v>
      </c>
      <c r="E2181" s="1" t="s">
        <v>44</v>
      </c>
      <c r="F2181" s="1" t="s">
        <v>66</v>
      </c>
      <c r="G2181" s="1" t="s">
        <v>1420</v>
      </c>
      <c r="H2181" s="1"/>
      <c r="I2181" s="1" t="s">
        <v>47</v>
      </c>
      <c r="J2181" s="1" t="s">
        <v>1278</v>
      </c>
      <c r="K2181" s="1" t="s">
        <v>49</v>
      </c>
      <c r="L2181" s="1">
        <v>31168.32776</v>
      </c>
      <c r="M2181" s="1">
        <v>74</v>
      </c>
      <c r="N2181" s="1">
        <v>24</v>
      </c>
      <c r="O2181" s="1">
        <v>38.799999999999997</v>
      </c>
      <c r="P2181" s="1">
        <v>0</v>
      </c>
      <c r="Q2181" s="1">
        <v>0</v>
      </c>
      <c r="R2181" s="1">
        <v>4.9799999999999997E-2</v>
      </c>
      <c r="S2181" s="1">
        <v>4.9799999999999997E-2</v>
      </c>
      <c r="T2181" s="1">
        <v>3</v>
      </c>
      <c r="U2181" s="1">
        <v>10</v>
      </c>
      <c r="V2181" s="1">
        <v>0</v>
      </c>
      <c r="W2181" s="1" t="s">
        <v>49</v>
      </c>
      <c r="X2181" s="1"/>
      <c r="Y2181" s="1"/>
      <c r="Z2181" s="1"/>
      <c r="AA2181" s="1"/>
      <c r="AB2181" s="1"/>
      <c r="AC2181" s="1" t="s">
        <v>49</v>
      </c>
      <c r="AD2181" s="1"/>
      <c r="AE2181" s="1"/>
      <c r="AF2181" s="1"/>
      <c r="AG2181" s="1" t="s">
        <v>50</v>
      </c>
      <c r="AH2181" s="1">
        <v>10</v>
      </c>
      <c r="AI2181" s="1">
        <v>496.0087504</v>
      </c>
      <c r="AJ2181" s="1">
        <v>6.2191499999999997E-2</v>
      </c>
      <c r="AK2181" s="1">
        <v>4.016E-4</v>
      </c>
      <c r="AL2181" s="1"/>
      <c r="AM2181" s="1"/>
      <c r="AN2181" s="1"/>
      <c r="AO2181" s="1"/>
      <c r="AP2181" s="1"/>
    </row>
    <row r="2182" spans="1:42" x14ac:dyDescent="0.25">
      <c r="A2182" s="1" t="s">
        <v>1421</v>
      </c>
      <c r="B2182" s="1">
        <v>1010839</v>
      </c>
      <c r="C2182" s="1">
        <v>2020</v>
      </c>
      <c r="D2182" s="1" t="s">
        <v>43</v>
      </c>
      <c r="E2182" s="1" t="s">
        <v>44</v>
      </c>
      <c r="F2182" s="1" t="s">
        <v>66</v>
      </c>
      <c r="G2182" s="1" t="s">
        <v>1166</v>
      </c>
      <c r="H2182" s="1"/>
      <c r="I2182" s="1" t="s">
        <v>47</v>
      </c>
      <c r="J2182" s="1" t="s">
        <v>159</v>
      </c>
      <c r="K2182" s="1" t="s">
        <v>49</v>
      </c>
      <c r="L2182" s="1">
        <v>9448</v>
      </c>
      <c r="M2182" s="1">
        <v>78</v>
      </c>
      <c r="N2182" s="1">
        <v>50</v>
      </c>
      <c r="O2182" s="1">
        <v>53.1</v>
      </c>
      <c r="P2182" s="1">
        <v>0.02</v>
      </c>
      <c r="Q2182" s="1">
        <v>0.02</v>
      </c>
      <c r="R2182" s="1">
        <v>0.14000000000000001</v>
      </c>
      <c r="S2182" s="1">
        <v>0.14000000000000001</v>
      </c>
      <c r="T2182" s="1">
        <v>4</v>
      </c>
      <c r="U2182" s="1">
        <v>9</v>
      </c>
      <c r="V2182" s="1">
        <v>0</v>
      </c>
      <c r="W2182" s="1" t="s">
        <v>49</v>
      </c>
      <c r="X2182" s="1"/>
      <c r="Y2182" s="1"/>
      <c r="Z2182" s="1"/>
      <c r="AA2182" s="1"/>
      <c r="AB2182" s="1"/>
      <c r="AC2182" s="1" t="s">
        <v>50</v>
      </c>
      <c r="AD2182" s="1">
        <v>9</v>
      </c>
      <c r="AE2182" s="1">
        <v>0.63575499999999996</v>
      </c>
      <c r="AF2182" s="1">
        <v>1.5893900000000001</v>
      </c>
      <c r="AG2182" s="1" t="s">
        <v>49</v>
      </c>
      <c r="AH2182" s="1"/>
      <c r="AI2182" s="1"/>
      <c r="AJ2182" s="1"/>
      <c r="AK2182" s="1"/>
      <c r="AL2182" s="1"/>
      <c r="AM2182" s="1"/>
      <c r="AN2182" s="1"/>
      <c r="AO2182" s="1"/>
      <c r="AP2182" s="1"/>
    </row>
    <row r="2183" spans="1:42" x14ac:dyDescent="0.25">
      <c r="A2183" s="1" t="s">
        <v>1421</v>
      </c>
      <c r="B2183" s="1">
        <v>1010839</v>
      </c>
      <c r="C2183" s="1">
        <v>2020</v>
      </c>
      <c r="D2183" s="1" t="s">
        <v>43</v>
      </c>
      <c r="E2183" s="1" t="s">
        <v>44</v>
      </c>
      <c r="F2183" s="1" t="s">
        <v>66</v>
      </c>
      <c r="G2183" s="1" t="s">
        <v>1422</v>
      </c>
      <c r="H2183" s="1"/>
      <c r="I2183" s="1" t="s">
        <v>47</v>
      </c>
      <c r="J2183" s="1" t="s">
        <v>159</v>
      </c>
      <c r="K2183" s="1" t="s">
        <v>49</v>
      </c>
      <c r="L2183" s="1">
        <v>4260</v>
      </c>
      <c r="M2183" s="1">
        <v>80</v>
      </c>
      <c r="N2183" s="1">
        <v>50</v>
      </c>
      <c r="O2183" s="1">
        <v>61.066699999999997</v>
      </c>
      <c r="P2183" s="1">
        <v>0.02</v>
      </c>
      <c r="Q2183" s="1">
        <v>0.02</v>
      </c>
      <c r="R2183" s="1">
        <v>0.56000000000000005</v>
      </c>
      <c r="S2183" s="1">
        <v>0.56000000000000005</v>
      </c>
      <c r="T2183" s="1">
        <v>3</v>
      </c>
      <c r="U2183" s="1">
        <v>6</v>
      </c>
      <c r="V2183" s="1">
        <v>0</v>
      </c>
      <c r="W2183" s="1" t="s">
        <v>49</v>
      </c>
      <c r="X2183" s="1"/>
      <c r="Y2183" s="1"/>
      <c r="Z2183" s="1"/>
      <c r="AA2183" s="1"/>
      <c r="AB2183" s="1"/>
      <c r="AC2183" s="1" t="s">
        <v>50</v>
      </c>
      <c r="AD2183" s="1">
        <v>6</v>
      </c>
      <c r="AE2183" s="1">
        <v>3.9734699999999998E-2</v>
      </c>
      <c r="AF2183" s="1">
        <v>0.35761199999999999</v>
      </c>
      <c r="AG2183" s="1" t="s">
        <v>49</v>
      </c>
      <c r="AH2183" s="1"/>
      <c r="AI2183" s="1"/>
      <c r="AJ2183" s="1"/>
      <c r="AK2183" s="1"/>
      <c r="AL2183" s="1"/>
      <c r="AM2183" s="1"/>
      <c r="AN2183" s="1"/>
      <c r="AO2183" s="1"/>
      <c r="AP2183" s="1"/>
    </row>
    <row r="2184" spans="1:42" x14ac:dyDescent="0.25">
      <c r="A2184" s="1" t="s">
        <v>1421</v>
      </c>
      <c r="B2184" s="1">
        <v>1010839</v>
      </c>
      <c r="C2184" s="1">
        <v>2020</v>
      </c>
      <c r="D2184" s="1" t="s">
        <v>43</v>
      </c>
      <c r="E2184" s="1" t="s">
        <v>44</v>
      </c>
      <c r="F2184" s="1" t="s">
        <v>66</v>
      </c>
      <c r="G2184" s="1" t="s">
        <v>845</v>
      </c>
      <c r="H2184" s="1"/>
      <c r="I2184" s="1" t="s">
        <v>47</v>
      </c>
      <c r="J2184" s="1" t="s">
        <v>159</v>
      </c>
      <c r="K2184" s="1" t="s">
        <v>49</v>
      </c>
      <c r="L2184" s="1">
        <v>21111</v>
      </c>
      <c r="M2184" s="1">
        <v>138</v>
      </c>
      <c r="N2184" s="1">
        <v>50</v>
      </c>
      <c r="O2184" s="1">
        <v>33.9</v>
      </c>
      <c r="P2184" s="1">
        <v>0.01</v>
      </c>
      <c r="Q2184" s="1">
        <v>0.01</v>
      </c>
      <c r="R2184" s="1">
        <v>0.15</v>
      </c>
      <c r="S2184" s="1">
        <v>0.15</v>
      </c>
      <c r="T2184" s="1">
        <v>4</v>
      </c>
      <c r="U2184" s="1">
        <v>4</v>
      </c>
      <c r="V2184" s="1">
        <v>0</v>
      </c>
      <c r="W2184" s="1" t="s">
        <v>49</v>
      </c>
      <c r="X2184" s="1"/>
      <c r="Y2184" s="1"/>
      <c r="Z2184" s="1"/>
      <c r="AA2184" s="1"/>
      <c r="AB2184" s="1"/>
      <c r="AC2184" s="1" t="s">
        <v>50</v>
      </c>
      <c r="AD2184" s="1">
        <v>4</v>
      </c>
      <c r="AE2184" s="1">
        <v>0.31787700000000002</v>
      </c>
      <c r="AF2184" s="1">
        <v>1.19204</v>
      </c>
      <c r="AG2184" s="1" t="s">
        <v>49</v>
      </c>
      <c r="AH2184" s="1"/>
      <c r="AI2184" s="1"/>
      <c r="AJ2184" s="1"/>
      <c r="AK2184" s="1"/>
      <c r="AL2184" s="1"/>
      <c r="AM2184" s="1"/>
      <c r="AN2184" s="1"/>
      <c r="AO2184" s="1"/>
      <c r="AP2184" s="1"/>
    </row>
    <row r="2185" spans="1:42" x14ac:dyDescent="0.25">
      <c r="A2185" s="1" t="s">
        <v>1423</v>
      </c>
      <c r="B2185" s="1">
        <v>1010945</v>
      </c>
      <c r="C2185" s="1">
        <v>2020</v>
      </c>
      <c r="D2185" s="1" t="s">
        <v>43</v>
      </c>
      <c r="E2185" s="1" t="s">
        <v>44</v>
      </c>
      <c r="F2185" s="1" t="s">
        <v>66</v>
      </c>
      <c r="G2185" s="1" t="s">
        <v>284</v>
      </c>
      <c r="H2185" s="1"/>
      <c r="I2185" s="1" t="s">
        <v>68</v>
      </c>
      <c r="J2185" s="1"/>
      <c r="K2185" s="1" t="s">
        <v>49</v>
      </c>
      <c r="L2185" s="1">
        <v>36699.764066700001</v>
      </c>
      <c r="M2185" s="1">
        <v>150</v>
      </c>
      <c r="N2185" s="1">
        <v>30</v>
      </c>
      <c r="O2185" s="1">
        <v>32.558731100000003</v>
      </c>
      <c r="P2185" s="1">
        <v>6.3899999999999998E-3</v>
      </c>
      <c r="Q2185" s="1">
        <v>6.3899999999999998E-3</v>
      </c>
      <c r="R2185" s="1">
        <v>0.15653</v>
      </c>
      <c r="S2185" s="1">
        <v>0.15653</v>
      </c>
      <c r="T2185" s="1">
        <v>8</v>
      </c>
      <c r="U2185" s="1">
        <v>30</v>
      </c>
      <c r="V2185" s="1">
        <v>0</v>
      </c>
      <c r="W2185" s="1" t="s">
        <v>49</v>
      </c>
      <c r="X2185" s="1"/>
      <c r="Y2185" s="1"/>
      <c r="Z2185" s="1"/>
      <c r="AA2185" s="1"/>
      <c r="AB2185" s="1"/>
      <c r="AC2185" s="1" t="s">
        <v>49</v>
      </c>
      <c r="AD2185" s="1"/>
      <c r="AE2185" s="1"/>
      <c r="AF2185" s="1"/>
      <c r="AG2185" s="1" t="s">
        <v>50</v>
      </c>
      <c r="AH2185" s="1">
        <v>30</v>
      </c>
      <c r="AI2185" s="1">
        <v>48.735378599999997</v>
      </c>
      <c r="AJ2185" s="1">
        <v>1.9412200000000001E-2</v>
      </c>
      <c r="AK2185" s="1">
        <v>3.9900000000000001E-5</v>
      </c>
      <c r="AL2185" s="1"/>
      <c r="AM2185" s="1"/>
      <c r="AN2185" s="1"/>
      <c r="AO2185" s="1"/>
      <c r="AP2185" s="1"/>
    </row>
    <row r="2186" spans="1:42" x14ac:dyDescent="0.25">
      <c r="A2186" s="1" t="s">
        <v>1423</v>
      </c>
      <c r="B2186" s="1">
        <v>1010945</v>
      </c>
      <c r="C2186" s="1">
        <v>2020</v>
      </c>
      <c r="D2186" s="1" t="s">
        <v>43</v>
      </c>
      <c r="E2186" s="1" t="s">
        <v>44</v>
      </c>
      <c r="F2186" s="1" t="s">
        <v>66</v>
      </c>
      <c r="G2186" s="1" t="s">
        <v>399</v>
      </c>
      <c r="H2186" s="1"/>
      <c r="I2186" s="1" t="s">
        <v>68</v>
      </c>
      <c r="J2186" s="1"/>
      <c r="K2186" s="1" t="s">
        <v>49</v>
      </c>
      <c r="L2186" s="1">
        <v>406247.84666879999</v>
      </c>
      <c r="M2186" s="1">
        <v>150</v>
      </c>
      <c r="N2186" s="1">
        <v>30.071428600000001</v>
      </c>
      <c r="O2186" s="1">
        <v>26.368858599999999</v>
      </c>
      <c r="P2186" s="1">
        <v>6.3899999999999998E-3</v>
      </c>
      <c r="Q2186" s="1">
        <v>0.13009999999999999</v>
      </c>
      <c r="R2186" s="1">
        <v>0.13397999999999999</v>
      </c>
      <c r="S2186" s="1">
        <v>0.15653</v>
      </c>
      <c r="T2186" s="1">
        <v>42</v>
      </c>
      <c r="U2186" s="1">
        <v>160</v>
      </c>
      <c r="V2186" s="1">
        <v>0</v>
      </c>
      <c r="W2186" s="1" t="s">
        <v>49</v>
      </c>
      <c r="X2186" s="1"/>
      <c r="Y2186" s="1"/>
      <c r="Z2186" s="1"/>
      <c r="AA2186" s="1"/>
      <c r="AB2186" s="1"/>
      <c r="AC2186" s="1" t="s">
        <v>50</v>
      </c>
      <c r="AD2186" s="1">
        <v>4</v>
      </c>
      <c r="AE2186" s="1">
        <v>0.19197439999999999</v>
      </c>
      <c r="AF2186" s="1">
        <v>1.7165461</v>
      </c>
      <c r="AG2186" s="1" t="s">
        <v>50</v>
      </c>
      <c r="AH2186" s="1">
        <v>156</v>
      </c>
      <c r="AI2186" s="1">
        <v>454.1238922</v>
      </c>
      <c r="AJ2186" s="1">
        <v>0.18064379999999999</v>
      </c>
      <c r="AK2186" s="1">
        <v>3.725E-4</v>
      </c>
      <c r="AL2186" s="1"/>
      <c r="AM2186" s="1"/>
      <c r="AN2186" s="1"/>
      <c r="AO2186" s="1"/>
      <c r="AP2186" s="1"/>
    </row>
    <row r="2187" spans="1:42" x14ac:dyDescent="0.25">
      <c r="A2187" s="1" t="s">
        <v>1423</v>
      </c>
      <c r="B2187" s="1">
        <v>1010945</v>
      </c>
      <c r="C2187" s="1">
        <v>2020</v>
      </c>
      <c r="D2187" s="1" t="s">
        <v>43</v>
      </c>
      <c r="E2187" s="1" t="s">
        <v>44</v>
      </c>
      <c r="F2187" s="1" t="s">
        <v>66</v>
      </c>
      <c r="G2187" s="1" t="s">
        <v>285</v>
      </c>
      <c r="H2187" s="1"/>
      <c r="I2187" s="1" t="s">
        <v>68</v>
      </c>
      <c r="J2187" s="1"/>
      <c r="K2187" s="1" t="s">
        <v>49</v>
      </c>
      <c r="L2187" s="1">
        <v>199808.56763999999</v>
      </c>
      <c r="M2187" s="1">
        <v>150</v>
      </c>
      <c r="N2187" s="1">
        <v>30</v>
      </c>
      <c r="O2187" s="1">
        <v>23.0662485</v>
      </c>
      <c r="P2187" s="1">
        <v>6.3899999999999998E-3</v>
      </c>
      <c r="Q2187" s="1">
        <v>6.3899999999999998E-3</v>
      </c>
      <c r="R2187" s="1">
        <v>0.15653</v>
      </c>
      <c r="S2187" s="1">
        <v>0.15653</v>
      </c>
      <c r="T2187" s="1">
        <v>11</v>
      </c>
      <c r="U2187" s="1">
        <v>43</v>
      </c>
      <c r="V2187" s="1">
        <v>0</v>
      </c>
      <c r="W2187" s="1" t="s">
        <v>49</v>
      </c>
      <c r="X2187" s="1"/>
      <c r="Y2187" s="1"/>
      <c r="Z2187" s="1"/>
      <c r="AA2187" s="1"/>
      <c r="AB2187" s="1"/>
      <c r="AC2187" s="1" t="s">
        <v>49</v>
      </c>
      <c r="AD2187" s="1"/>
      <c r="AE2187" s="1"/>
      <c r="AF2187" s="1"/>
      <c r="AG2187" s="1" t="s">
        <v>50</v>
      </c>
      <c r="AH2187" s="1">
        <v>43</v>
      </c>
      <c r="AI2187" s="1">
        <v>265.33538929999997</v>
      </c>
      <c r="AJ2187" s="1">
        <v>0.105688</v>
      </c>
      <c r="AK2187" s="1">
        <v>2.1719999999999999E-4</v>
      </c>
      <c r="AL2187" s="1"/>
      <c r="AM2187" s="1"/>
      <c r="AN2187" s="1"/>
      <c r="AO2187" s="1"/>
      <c r="AP2187" s="1"/>
    </row>
    <row r="2188" spans="1:42" x14ac:dyDescent="0.25">
      <c r="A2188" s="1" t="s">
        <v>1423</v>
      </c>
      <c r="B2188" s="1">
        <v>1010945</v>
      </c>
      <c r="C2188" s="1">
        <v>2020</v>
      </c>
      <c r="D2188" s="1" t="s">
        <v>43</v>
      </c>
      <c r="E2188" s="1" t="s">
        <v>44</v>
      </c>
      <c r="F2188" s="1" t="s">
        <v>66</v>
      </c>
      <c r="G2188" s="1" t="s">
        <v>284</v>
      </c>
      <c r="H2188" s="1"/>
      <c r="I2188" s="1" t="s">
        <v>68</v>
      </c>
      <c r="J2188" s="1"/>
      <c r="K2188" s="1" t="s">
        <v>49</v>
      </c>
      <c r="L2188" s="1">
        <v>28005.27</v>
      </c>
      <c r="M2188" s="1">
        <v>150</v>
      </c>
      <c r="N2188" s="1">
        <v>30</v>
      </c>
      <c r="O2188" s="1">
        <v>30</v>
      </c>
      <c r="P2188" s="1">
        <v>6.3899999999999998E-3</v>
      </c>
      <c r="Q2188" s="1">
        <v>6.3899999999999998E-3</v>
      </c>
      <c r="R2188" s="1">
        <v>0.15653</v>
      </c>
      <c r="S2188" s="1">
        <v>0.15653</v>
      </c>
      <c r="T2188" s="1">
        <v>4</v>
      </c>
      <c r="U2188" s="1">
        <v>13</v>
      </c>
      <c r="V2188" s="1">
        <v>0</v>
      </c>
      <c r="W2188" s="1" t="s">
        <v>49</v>
      </c>
      <c r="X2188" s="1"/>
      <c r="Y2188" s="1"/>
      <c r="Z2188" s="1"/>
      <c r="AA2188" s="1"/>
      <c r="AB2188" s="1"/>
      <c r="AC2188" s="1" t="s">
        <v>49</v>
      </c>
      <c r="AD2188" s="1"/>
      <c r="AE2188" s="1"/>
      <c r="AF2188" s="1"/>
      <c r="AG2188" s="1" t="s">
        <v>50</v>
      </c>
      <c r="AH2188" s="1">
        <v>13</v>
      </c>
      <c r="AI2188" s="1">
        <v>86.795201399999996</v>
      </c>
      <c r="AJ2188" s="1">
        <v>0.14222380000000001</v>
      </c>
      <c r="AK2188" s="1">
        <v>1.2640000000000001E-4</v>
      </c>
      <c r="AL2188" s="1"/>
      <c r="AM2188" s="1"/>
      <c r="AN2188" s="1"/>
      <c r="AO2188" s="1"/>
      <c r="AP2188" s="1"/>
    </row>
    <row r="2189" spans="1:42" x14ac:dyDescent="0.25">
      <c r="A2189" s="1" t="s">
        <v>1259</v>
      </c>
      <c r="B2189" s="1">
        <v>1009192</v>
      </c>
      <c r="C2189" s="1">
        <v>2020</v>
      </c>
      <c r="D2189" s="1" t="s">
        <v>43</v>
      </c>
      <c r="E2189" s="1" t="s">
        <v>44</v>
      </c>
      <c r="F2189" s="1" t="s">
        <v>66</v>
      </c>
      <c r="G2189" s="1" t="s">
        <v>471</v>
      </c>
      <c r="H2189" s="1"/>
      <c r="I2189" s="1" t="s">
        <v>47</v>
      </c>
      <c r="J2189" s="1" t="s">
        <v>104</v>
      </c>
      <c r="K2189" s="1" t="s">
        <v>49</v>
      </c>
      <c r="L2189" s="1">
        <v>10046.469999999999</v>
      </c>
      <c r="M2189" s="1">
        <v>100</v>
      </c>
      <c r="N2189" s="1">
        <v>130</v>
      </c>
      <c r="O2189" s="1">
        <v>36</v>
      </c>
      <c r="P2189" s="1">
        <v>2.42273E-2</v>
      </c>
      <c r="Q2189" s="1">
        <v>2.42273E-2</v>
      </c>
      <c r="R2189" s="1">
        <v>0.73362629999999995</v>
      </c>
      <c r="S2189" s="1">
        <v>0.73362629999999995</v>
      </c>
      <c r="T2189" s="1">
        <v>36</v>
      </c>
      <c r="U2189" s="1">
        <v>4</v>
      </c>
      <c r="V2189" s="1">
        <v>0</v>
      </c>
      <c r="W2189" s="1" t="s">
        <v>49</v>
      </c>
      <c r="X2189" s="1"/>
      <c r="Y2189" s="1"/>
      <c r="Z2189" s="1"/>
      <c r="AA2189" s="1"/>
      <c r="AB2189" s="1"/>
      <c r="AC2189" s="1" t="s">
        <v>50</v>
      </c>
      <c r="AD2189" s="1">
        <v>4</v>
      </c>
      <c r="AE2189" s="1">
        <v>2.9100000000000001E-2</v>
      </c>
      <c r="AF2189" s="1">
        <v>0.32166</v>
      </c>
      <c r="AG2189" s="1" t="s">
        <v>49</v>
      </c>
      <c r="AH2189" s="1"/>
      <c r="AI2189" s="1"/>
      <c r="AJ2189" s="1"/>
      <c r="AK2189" s="1"/>
      <c r="AL2189" s="1"/>
      <c r="AM2189" s="1"/>
      <c r="AN2189" s="1"/>
      <c r="AO2189" s="1"/>
      <c r="AP2189" s="1"/>
    </row>
    <row r="2190" spans="1:42" x14ac:dyDescent="0.25">
      <c r="A2190" s="1" t="s">
        <v>1259</v>
      </c>
      <c r="B2190" s="1">
        <v>1009192</v>
      </c>
      <c r="C2190" s="1">
        <v>2020</v>
      </c>
      <c r="D2190" s="1" t="s">
        <v>43</v>
      </c>
      <c r="E2190" s="1" t="s">
        <v>44</v>
      </c>
      <c r="F2190" s="1" t="s">
        <v>66</v>
      </c>
      <c r="G2190" s="1" t="s">
        <v>158</v>
      </c>
      <c r="H2190" s="1"/>
      <c r="I2190" s="1" t="s">
        <v>47</v>
      </c>
      <c r="J2190" s="1" t="s">
        <v>104</v>
      </c>
      <c r="K2190" s="1" t="s">
        <v>49</v>
      </c>
      <c r="L2190" s="1">
        <v>8942.24</v>
      </c>
      <c r="M2190" s="1">
        <v>100</v>
      </c>
      <c r="N2190" s="1">
        <v>25</v>
      </c>
      <c r="O2190" s="1">
        <v>36</v>
      </c>
      <c r="P2190" s="1">
        <v>3.4823699999999999E-2</v>
      </c>
      <c r="Q2190" s="1">
        <v>3.4823699999999999E-2</v>
      </c>
      <c r="R2190" s="1">
        <v>0.83901230000000004</v>
      </c>
      <c r="S2190" s="1">
        <v>0.83901230000000004</v>
      </c>
      <c r="T2190" s="1">
        <v>1</v>
      </c>
      <c r="U2190" s="1">
        <v>3</v>
      </c>
      <c r="V2190" s="1">
        <v>0</v>
      </c>
      <c r="W2190" s="1" t="s">
        <v>49</v>
      </c>
      <c r="X2190" s="1"/>
      <c r="Y2190" s="1"/>
      <c r="Z2190" s="1"/>
      <c r="AA2190" s="1"/>
      <c r="AB2190" s="1"/>
      <c r="AC2190" s="1" t="s">
        <v>50</v>
      </c>
      <c r="AD2190" s="1">
        <v>3</v>
      </c>
      <c r="AE2190" s="1">
        <v>9.9849999999999994E-2</v>
      </c>
      <c r="AF2190" s="1">
        <v>0.87814999999999999</v>
      </c>
      <c r="AG2190" s="1" t="s">
        <v>49</v>
      </c>
      <c r="AH2190" s="1"/>
      <c r="AI2190" s="1"/>
      <c r="AJ2190" s="1"/>
      <c r="AK2190" s="1"/>
      <c r="AL2190" s="1"/>
      <c r="AM2190" s="1"/>
      <c r="AN2190" s="1"/>
      <c r="AO2190" s="1"/>
      <c r="AP2190" s="1"/>
    </row>
    <row r="2191" spans="1:42" x14ac:dyDescent="0.25">
      <c r="A2191" s="1" t="s">
        <v>1424</v>
      </c>
      <c r="B2191" s="1">
        <v>1000355</v>
      </c>
      <c r="C2191" s="1">
        <v>2020</v>
      </c>
      <c r="D2191" s="1" t="s">
        <v>43</v>
      </c>
      <c r="E2191" s="1" t="s">
        <v>44</v>
      </c>
      <c r="F2191" s="1" t="s">
        <v>66</v>
      </c>
      <c r="G2191" s="1" t="s">
        <v>1425</v>
      </c>
      <c r="H2191" s="1"/>
      <c r="I2191" s="1" t="s">
        <v>47</v>
      </c>
      <c r="J2191" s="1" t="s">
        <v>53</v>
      </c>
      <c r="K2191" s="1" t="s">
        <v>49</v>
      </c>
      <c r="L2191" s="1">
        <v>1633447.75</v>
      </c>
      <c r="M2191" s="1">
        <v>120</v>
      </c>
      <c r="N2191" s="1">
        <v>60.4166667</v>
      </c>
      <c r="O2191" s="1">
        <v>56.066332899999999</v>
      </c>
      <c r="P2191" s="1">
        <v>1.2365299999999999E-2</v>
      </c>
      <c r="Q2191" s="1">
        <v>1.34778E-2</v>
      </c>
      <c r="R2191" s="1">
        <v>0.19429669999999999</v>
      </c>
      <c r="S2191" s="1">
        <v>0.2192212</v>
      </c>
      <c r="T2191" s="1">
        <v>38</v>
      </c>
      <c r="U2191" s="1">
        <v>172</v>
      </c>
      <c r="V2191" s="1">
        <v>0</v>
      </c>
      <c r="W2191" s="1" t="s">
        <v>49</v>
      </c>
      <c r="X2191" s="1"/>
      <c r="Y2191" s="1"/>
      <c r="Z2191" s="1"/>
      <c r="AA2191" s="1"/>
      <c r="AB2191" s="1"/>
      <c r="AC2191" s="1" t="s">
        <v>49</v>
      </c>
      <c r="AD2191" s="1"/>
      <c r="AE2191" s="1"/>
      <c r="AF2191" s="1"/>
      <c r="AG2191" s="1" t="s">
        <v>50</v>
      </c>
      <c r="AH2191" s="1">
        <v>172</v>
      </c>
      <c r="AI2191" s="1">
        <v>6414.2259599999998</v>
      </c>
      <c r="AJ2191" s="1">
        <v>3.5782699999999998</v>
      </c>
      <c r="AK2191" s="1">
        <v>5.6299999999999996E-3</v>
      </c>
      <c r="AL2191" s="1"/>
      <c r="AM2191" s="1"/>
      <c r="AN2191" s="1"/>
      <c r="AO2191" s="1"/>
      <c r="AP2191" s="1"/>
    </row>
    <row r="2192" spans="1:42" x14ac:dyDescent="0.25">
      <c r="A2192" s="1" t="s">
        <v>1426</v>
      </c>
      <c r="B2192" s="1">
        <v>1010372</v>
      </c>
      <c r="C2192" s="1">
        <v>2020</v>
      </c>
      <c r="D2192" s="1" t="s">
        <v>43</v>
      </c>
      <c r="E2192" s="1" t="s">
        <v>44</v>
      </c>
      <c r="F2192" s="1" t="s">
        <v>66</v>
      </c>
      <c r="G2192" s="1" t="s">
        <v>134</v>
      </c>
      <c r="H2192" s="1"/>
      <c r="I2192" s="1" t="s">
        <v>47</v>
      </c>
      <c r="J2192" s="1" t="s">
        <v>159</v>
      </c>
      <c r="K2192" s="1" t="s">
        <v>49</v>
      </c>
      <c r="L2192" s="1">
        <v>826312.68526709999</v>
      </c>
      <c r="M2192" s="1">
        <v>137</v>
      </c>
      <c r="N2192" s="1">
        <v>152</v>
      </c>
      <c r="O2192" s="1">
        <v>43.567383999999997</v>
      </c>
      <c r="P2192" s="1">
        <v>2.9656999999999999E-3</v>
      </c>
      <c r="Q2192" s="1">
        <v>3.8682E-3</v>
      </c>
      <c r="R2192" s="1">
        <v>0.33650390000000002</v>
      </c>
      <c r="S2192" s="1">
        <v>0.34932350000000001</v>
      </c>
      <c r="T2192" s="1">
        <v>39</v>
      </c>
      <c r="U2192" s="1">
        <v>77</v>
      </c>
      <c r="V2192" s="1">
        <v>0</v>
      </c>
      <c r="W2192" s="1" t="s">
        <v>49</v>
      </c>
      <c r="X2192" s="1">
        <v>0</v>
      </c>
      <c r="Y2192" s="1">
        <v>0</v>
      </c>
      <c r="Z2192" s="1">
        <v>0</v>
      </c>
      <c r="AA2192" s="1">
        <v>0</v>
      </c>
      <c r="AB2192" s="1">
        <v>0</v>
      </c>
      <c r="AC2192" s="1" t="s">
        <v>50</v>
      </c>
      <c r="AD2192" s="1">
        <v>2</v>
      </c>
      <c r="AE2192" s="1">
        <v>0.89086209999999999</v>
      </c>
      <c r="AF2192" s="1">
        <v>31.7772471</v>
      </c>
      <c r="AG2192" s="1" t="s">
        <v>50</v>
      </c>
      <c r="AH2192" s="1">
        <v>75</v>
      </c>
      <c r="AI2192" s="1">
        <v>4914.3595681999996</v>
      </c>
      <c r="AJ2192" s="1">
        <v>4.8920047999999996</v>
      </c>
      <c r="AK2192" s="1">
        <v>7.3721999999999998E-3</v>
      </c>
      <c r="AL2192" s="1"/>
      <c r="AM2192" s="1"/>
      <c r="AN2192" s="1"/>
      <c r="AO2192" s="1"/>
      <c r="AP2192" s="1"/>
    </row>
    <row r="2193" spans="1:42" x14ac:dyDescent="0.25">
      <c r="A2193" s="1" t="s">
        <v>1426</v>
      </c>
      <c r="B2193" s="1">
        <v>1010372</v>
      </c>
      <c r="C2193" s="1">
        <v>2020</v>
      </c>
      <c r="D2193" s="1" t="s">
        <v>43</v>
      </c>
      <c r="E2193" s="1" t="s">
        <v>44</v>
      </c>
      <c r="F2193" s="1" t="s">
        <v>66</v>
      </c>
      <c r="G2193" s="1" t="s">
        <v>106</v>
      </c>
      <c r="H2193" s="1"/>
      <c r="I2193" s="1" t="s">
        <v>47</v>
      </c>
      <c r="J2193" s="1" t="s">
        <v>159</v>
      </c>
      <c r="K2193" s="1" t="s">
        <v>49</v>
      </c>
      <c r="L2193" s="1">
        <v>12975.4508197</v>
      </c>
      <c r="M2193" s="1">
        <v>137</v>
      </c>
      <c r="N2193" s="1">
        <v>152</v>
      </c>
      <c r="O2193" s="1">
        <v>43.637159799999999</v>
      </c>
      <c r="P2193" s="1">
        <v>3.5057999999999999E-3</v>
      </c>
      <c r="Q2193" s="1">
        <v>3.5057999999999999E-3</v>
      </c>
      <c r="R2193" s="1">
        <v>0.34451470000000001</v>
      </c>
      <c r="S2193" s="1">
        <v>0.34451470000000001</v>
      </c>
      <c r="T2193" s="1">
        <v>2</v>
      </c>
      <c r="U2193" s="1">
        <v>2</v>
      </c>
      <c r="V2193" s="1">
        <v>0</v>
      </c>
      <c r="W2193" s="1" t="s">
        <v>49</v>
      </c>
      <c r="X2193" s="1">
        <v>0</v>
      </c>
      <c r="Y2193" s="1">
        <v>0</v>
      </c>
      <c r="Z2193" s="1">
        <v>0</v>
      </c>
      <c r="AA2193" s="1">
        <v>0</v>
      </c>
      <c r="AB2193" s="1">
        <v>0</v>
      </c>
      <c r="AC2193" s="1" t="s">
        <v>49</v>
      </c>
      <c r="AD2193" s="1">
        <v>0</v>
      </c>
      <c r="AE2193" s="1">
        <v>0</v>
      </c>
      <c r="AF2193" s="1">
        <v>0</v>
      </c>
      <c r="AG2193" s="1" t="s">
        <v>50</v>
      </c>
      <c r="AH2193" s="1">
        <v>2</v>
      </c>
      <c r="AI2193" s="1">
        <v>87.136024599999999</v>
      </c>
      <c r="AJ2193" s="1">
        <v>8.6739700000000003E-2</v>
      </c>
      <c r="AK2193" s="1">
        <v>1.304E-4</v>
      </c>
      <c r="AL2193" s="1"/>
      <c r="AM2193" s="1"/>
      <c r="AN2193" s="1"/>
      <c r="AO2193" s="1"/>
      <c r="AP2193" s="1"/>
    </row>
    <row r="2194" spans="1:42" x14ac:dyDescent="0.25">
      <c r="A2194" s="1" t="s">
        <v>1426</v>
      </c>
      <c r="B2194" s="1">
        <v>1010372</v>
      </c>
      <c r="C2194" s="1">
        <v>2020</v>
      </c>
      <c r="D2194" s="1" t="s">
        <v>43</v>
      </c>
      <c r="E2194" s="1" t="s">
        <v>44</v>
      </c>
      <c r="F2194" s="1" t="s">
        <v>66</v>
      </c>
      <c r="G2194" s="1" t="s">
        <v>140</v>
      </c>
      <c r="H2194" s="1"/>
      <c r="I2194" s="1" t="s">
        <v>47</v>
      </c>
      <c r="J2194" s="1" t="s">
        <v>159</v>
      </c>
      <c r="K2194" s="1" t="s">
        <v>49</v>
      </c>
      <c r="L2194" s="1">
        <v>2357339.3361085001</v>
      </c>
      <c r="M2194" s="1">
        <v>91.823529399999998</v>
      </c>
      <c r="N2194" s="1">
        <v>186.1176471</v>
      </c>
      <c r="O2194" s="1">
        <v>47.5130707</v>
      </c>
      <c r="P2194" s="1">
        <v>8.5630000000000005E-4</v>
      </c>
      <c r="Q2194" s="1">
        <v>2.7846300000000001E-2</v>
      </c>
      <c r="R2194" s="1">
        <v>0.20133180000000001</v>
      </c>
      <c r="S2194" s="1">
        <v>0.54551680000000002</v>
      </c>
      <c r="T2194" s="1">
        <v>52</v>
      </c>
      <c r="U2194" s="1">
        <v>68</v>
      </c>
      <c r="V2194" s="1">
        <v>0</v>
      </c>
      <c r="W2194" s="1" t="s">
        <v>50</v>
      </c>
      <c r="X2194" s="1">
        <v>12</v>
      </c>
      <c r="Y2194" s="1">
        <v>56.889280399999997</v>
      </c>
      <c r="Z2194" s="1">
        <v>267.92275439999997</v>
      </c>
      <c r="AA2194" s="1">
        <v>0</v>
      </c>
      <c r="AB2194" s="1">
        <v>0</v>
      </c>
      <c r="AC2194" s="1" t="s">
        <v>50</v>
      </c>
      <c r="AD2194" s="1">
        <v>16</v>
      </c>
      <c r="AE2194" s="1">
        <v>1.1925771000000001</v>
      </c>
      <c r="AF2194" s="1">
        <v>103.9110166</v>
      </c>
      <c r="AG2194" s="1" t="s">
        <v>50</v>
      </c>
      <c r="AH2194" s="1">
        <v>30</v>
      </c>
      <c r="AI2194" s="1">
        <v>3954.4158272</v>
      </c>
      <c r="AJ2194" s="1">
        <v>3.9364276999999999</v>
      </c>
      <c r="AK2194" s="1">
        <v>5.8453000000000003E-3</v>
      </c>
      <c r="AL2194" s="1"/>
      <c r="AM2194" s="1"/>
      <c r="AN2194" s="1"/>
      <c r="AO2194" s="1"/>
      <c r="AP2194" s="1"/>
    </row>
    <row r="2195" spans="1:42" x14ac:dyDescent="0.25">
      <c r="A2195" s="1" t="s">
        <v>1427</v>
      </c>
      <c r="B2195" s="1">
        <v>1010505</v>
      </c>
      <c r="C2195" s="1">
        <v>2020</v>
      </c>
      <c r="D2195" s="1" t="s">
        <v>43</v>
      </c>
      <c r="E2195" s="1" t="s">
        <v>44</v>
      </c>
      <c r="F2195" s="1" t="s">
        <v>66</v>
      </c>
      <c r="G2195" s="1" t="s">
        <v>308</v>
      </c>
      <c r="H2195" s="1"/>
      <c r="I2195" s="1" t="s">
        <v>47</v>
      </c>
      <c r="J2195" s="1" t="s">
        <v>123</v>
      </c>
      <c r="K2195" s="1" t="s">
        <v>49</v>
      </c>
      <c r="L2195" s="1">
        <v>1829056.6359999999</v>
      </c>
      <c r="M2195" s="1">
        <v>86</v>
      </c>
      <c r="N2195" s="1">
        <v>123</v>
      </c>
      <c r="O2195" s="1">
        <v>46.3</v>
      </c>
      <c r="P2195" s="1">
        <v>0</v>
      </c>
      <c r="Q2195" s="1">
        <v>5.1130000000000004E-3</v>
      </c>
      <c r="R2195" s="1">
        <v>0</v>
      </c>
      <c r="S2195" s="1">
        <v>0.16750000000000001</v>
      </c>
      <c r="T2195" s="1">
        <v>110</v>
      </c>
      <c r="U2195" s="1">
        <v>195</v>
      </c>
      <c r="V2195" s="1">
        <v>0</v>
      </c>
      <c r="W2195" s="1" t="s">
        <v>49</v>
      </c>
      <c r="X2195" s="1"/>
      <c r="Y2195" s="1"/>
      <c r="Z2195" s="1"/>
      <c r="AA2195" s="1"/>
      <c r="AB2195" s="1"/>
      <c r="AC2195" s="1" t="s">
        <v>49</v>
      </c>
      <c r="AD2195" s="1"/>
      <c r="AE2195" s="1"/>
      <c r="AF2195" s="1"/>
      <c r="AG2195" s="1" t="s">
        <v>50</v>
      </c>
      <c r="AH2195" s="1">
        <v>195</v>
      </c>
      <c r="AI2195" s="1">
        <v>24451.1906026</v>
      </c>
      <c r="AJ2195" s="1">
        <v>12.2044804</v>
      </c>
      <c r="AK2195" s="1">
        <v>4.0691199999999997E-2</v>
      </c>
      <c r="AL2195" s="1"/>
      <c r="AM2195" s="1"/>
      <c r="AN2195" s="1"/>
      <c r="AO2195" s="1"/>
      <c r="AP2195" s="1"/>
    </row>
    <row r="2196" spans="1:42" x14ac:dyDescent="0.25">
      <c r="A2196" s="1" t="s">
        <v>1427</v>
      </c>
      <c r="B2196" s="1">
        <v>1010505</v>
      </c>
      <c r="C2196" s="1">
        <v>2020</v>
      </c>
      <c r="D2196" s="1" t="s">
        <v>43</v>
      </c>
      <c r="E2196" s="1" t="s">
        <v>44</v>
      </c>
      <c r="F2196" s="1" t="s">
        <v>66</v>
      </c>
      <c r="G2196" s="1" t="s">
        <v>312</v>
      </c>
      <c r="H2196" s="1"/>
      <c r="I2196" s="1" t="s">
        <v>47</v>
      </c>
      <c r="J2196" s="1" t="s">
        <v>123</v>
      </c>
      <c r="K2196" s="1" t="s">
        <v>49</v>
      </c>
      <c r="L2196" s="1">
        <v>2132636.3110000002</v>
      </c>
      <c r="M2196" s="1">
        <v>160</v>
      </c>
      <c r="N2196" s="1">
        <v>42</v>
      </c>
      <c r="O2196" s="1">
        <v>40.200000000000003</v>
      </c>
      <c r="P2196" s="1">
        <v>0</v>
      </c>
      <c r="Q2196" s="1">
        <v>2.2950000000000002E-3</v>
      </c>
      <c r="R2196" s="1">
        <v>0</v>
      </c>
      <c r="S2196" s="1">
        <v>0.17929999999999999</v>
      </c>
      <c r="T2196" s="1">
        <v>41</v>
      </c>
      <c r="U2196" s="1">
        <v>111</v>
      </c>
      <c r="V2196" s="1">
        <v>0</v>
      </c>
      <c r="W2196" s="1" t="s">
        <v>49</v>
      </c>
      <c r="X2196" s="1"/>
      <c r="Y2196" s="1"/>
      <c r="Z2196" s="1"/>
      <c r="AA2196" s="1"/>
      <c r="AB2196" s="1"/>
      <c r="AC2196" s="1" t="s">
        <v>49</v>
      </c>
      <c r="AD2196" s="1"/>
      <c r="AE2196" s="1"/>
      <c r="AF2196" s="1"/>
      <c r="AG2196" s="1" t="s">
        <v>50</v>
      </c>
      <c r="AH2196" s="1">
        <v>111</v>
      </c>
      <c r="AI2196" s="1">
        <v>28576.072348599999</v>
      </c>
      <c r="AJ2196" s="1">
        <v>2.6846234999999998</v>
      </c>
      <c r="AK2196" s="1">
        <v>4.7073299999999998E-2</v>
      </c>
      <c r="AL2196" s="1"/>
      <c r="AM2196" s="1"/>
      <c r="AN2196" s="1"/>
      <c r="AO2196" s="1"/>
      <c r="AP2196" s="1"/>
    </row>
    <row r="2197" spans="1:42" x14ac:dyDescent="0.25">
      <c r="A2197" s="1" t="s">
        <v>1428</v>
      </c>
      <c r="B2197" s="1">
        <v>1011387</v>
      </c>
      <c r="C2197" s="1">
        <v>2020</v>
      </c>
      <c r="D2197" s="1" t="s">
        <v>43</v>
      </c>
      <c r="E2197" s="1" t="s">
        <v>44</v>
      </c>
      <c r="F2197" s="1" t="s">
        <v>66</v>
      </c>
      <c r="G2197" s="1" t="s">
        <v>1100</v>
      </c>
      <c r="H2197" s="1"/>
      <c r="I2197" s="1" t="s">
        <v>47</v>
      </c>
      <c r="J2197" s="1" t="s">
        <v>104</v>
      </c>
      <c r="K2197" s="1" t="s">
        <v>49</v>
      </c>
      <c r="L2197" s="1">
        <v>684704.65</v>
      </c>
      <c r="M2197" s="1">
        <v>100</v>
      </c>
      <c r="N2197" s="1">
        <v>50</v>
      </c>
      <c r="O2197" s="1">
        <v>40</v>
      </c>
      <c r="P2197" s="1">
        <v>8.0000000000000002E-3</v>
      </c>
      <c r="Q2197" s="1">
        <v>1.4E-2</v>
      </c>
      <c r="R2197" s="1">
        <v>0.06</v>
      </c>
      <c r="S2197" s="1">
        <v>0.12</v>
      </c>
      <c r="T2197" s="1">
        <v>22</v>
      </c>
      <c r="U2197" s="1">
        <v>46</v>
      </c>
      <c r="V2197" s="1">
        <v>0</v>
      </c>
      <c r="W2197" s="1" t="s">
        <v>50</v>
      </c>
      <c r="X2197" s="1">
        <v>46</v>
      </c>
      <c r="Y2197" s="1">
        <v>1.9087746000000001</v>
      </c>
      <c r="Z2197" s="1">
        <v>4.0364414000000002</v>
      </c>
      <c r="AA2197" s="1">
        <v>0</v>
      </c>
      <c r="AB2197" s="1">
        <v>0</v>
      </c>
      <c r="AC2197" s="1" t="s">
        <v>49</v>
      </c>
      <c r="AD2197" s="1"/>
      <c r="AE2197" s="1"/>
      <c r="AF2197" s="1"/>
      <c r="AG2197" s="1" t="s">
        <v>50</v>
      </c>
      <c r="AH2197" s="1">
        <v>46</v>
      </c>
      <c r="AI2197" s="1">
        <v>167.754301</v>
      </c>
      <c r="AJ2197" s="1">
        <v>2.2863399999999999E-2</v>
      </c>
      <c r="AK2197" s="1">
        <v>2.7260000000000001E-4</v>
      </c>
      <c r="AL2197" s="1"/>
      <c r="AM2197" s="1"/>
      <c r="AN2197" s="1"/>
      <c r="AO2197" s="1"/>
      <c r="AP2197" s="1"/>
    </row>
    <row r="2198" spans="1:42" x14ac:dyDescent="0.25">
      <c r="A2198" s="1" t="s">
        <v>1428</v>
      </c>
      <c r="B2198" s="1">
        <v>1011387</v>
      </c>
      <c r="C2198" s="1">
        <v>2020</v>
      </c>
      <c r="D2198" s="1" t="s">
        <v>43</v>
      </c>
      <c r="E2198" s="1" t="s">
        <v>44</v>
      </c>
      <c r="F2198" s="1" t="s">
        <v>66</v>
      </c>
      <c r="G2198" s="1" t="s">
        <v>1429</v>
      </c>
      <c r="H2198" s="1"/>
      <c r="I2198" s="1" t="s">
        <v>47</v>
      </c>
      <c r="J2198" s="1" t="s">
        <v>104</v>
      </c>
      <c r="K2198" s="1" t="s">
        <v>49</v>
      </c>
      <c r="L2198" s="1">
        <v>2110506.88</v>
      </c>
      <c r="M2198" s="1">
        <v>100</v>
      </c>
      <c r="N2198" s="1">
        <v>50</v>
      </c>
      <c r="O2198" s="1">
        <v>40</v>
      </c>
      <c r="P2198" s="1">
        <v>1.8768E-2</v>
      </c>
      <c r="Q2198" s="1">
        <v>2.9278999999999999E-2</v>
      </c>
      <c r="R2198" s="1">
        <v>0.06</v>
      </c>
      <c r="S2198" s="1">
        <v>0.12</v>
      </c>
      <c r="T2198" s="1">
        <v>58</v>
      </c>
      <c r="U2198" s="1">
        <v>138</v>
      </c>
      <c r="V2198" s="1">
        <v>0</v>
      </c>
      <c r="W2198" s="1" t="s">
        <v>50</v>
      </c>
      <c r="X2198" s="1">
        <v>117</v>
      </c>
      <c r="Y2198" s="1">
        <v>5.7296787</v>
      </c>
      <c r="Z2198" s="1">
        <v>12.116418599999999</v>
      </c>
      <c r="AA2198" s="1">
        <v>0</v>
      </c>
      <c r="AB2198" s="1">
        <v>0</v>
      </c>
      <c r="AC2198" s="1" t="s">
        <v>49</v>
      </c>
      <c r="AD2198" s="1"/>
      <c r="AE2198" s="1"/>
      <c r="AF2198" s="1"/>
      <c r="AG2198" s="1" t="s">
        <v>50</v>
      </c>
      <c r="AH2198" s="1">
        <v>138</v>
      </c>
      <c r="AI2198" s="1">
        <v>517.07930769999996</v>
      </c>
      <c r="AJ2198" s="1">
        <v>7.04732E-2</v>
      </c>
      <c r="AK2198" s="1">
        <v>8.4020000000000004E-4</v>
      </c>
      <c r="AL2198" s="1"/>
      <c r="AM2198" s="1"/>
      <c r="AN2198" s="1"/>
      <c r="AO2198" s="1"/>
      <c r="AP2198" s="1"/>
    </row>
    <row r="2199" spans="1:42" x14ac:dyDescent="0.25">
      <c r="A2199" s="1" t="s">
        <v>1430</v>
      </c>
      <c r="B2199" s="1">
        <v>1012495</v>
      </c>
      <c r="C2199" s="1">
        <v>2020</v>
      </c>
      <c r="D2199" s="1" t="s">
        <v>43</v>
      </c>
      <c r="E2199" s="1" t="s">
        <v>44</v>
      </c>
      <c r="F2199" s="1" t="s">
        <v>45</v>
      </c>
      <c r="G2199" s="1"/>
      <c r="H2199" s="1" t="s">
        <v>1431</v>
      </c>
      <c r="I2199" s="1" t="s">
        <v>68</v>
      </c>
      <c r="J2199" s="1"/>
      <c r="K2199" s="1"/>
      <c r="L2199" s="1">
        <v>13964</v>
      </c>
      <c r="M2199" s="1">
        <v>65</v>
      </c>
      <c r="N2199" s="1">
        <v>10</v>
      </c>
      <c r="O2199" s="1">
        <v>65.3</v>
      </c>
      <c r="P2199" s="1">
        <v>3.5999999999999999E-3</v>
      </c>
      <c r="Q2199" s="1">
        <v>3.5999999999999999E-3</v>
      </c>
      <c r="R2199" s="1">
        <v>0.30270000000000002</v>
      </c>
      <c r="S2199" s="1">
        <v>0.30270000000000002</v>
      </c>
      <c r="T2199" s="1"/>
      <c r="U2199" s="1">
        <v>6</v>
      </c>
      <c r="V2199" s="1"/>
      <c r="W2199" s="1" t="s">
        <v>50</v>
      </c>
      <c r="X2199" s="1">
        <v>6</v>
      </c>
      <c r="Y2199" s="1">
        <v>0.40192190208</v>
      </c>
      <c r="Z2199" s="1">
        <v>12.335793131519999</v>
      </c>
      <c r="AA2199" s="1">
        <v>0</v>
      </c>
      <c r="AB2199" s="1">
        <v>0</v>
      </c>
      <c r="AC2199" s="1" t="s">
        <v>49</v>
      </c>
      <c r="AD2199" s="1"/>
      <c r="AE2199" s="1"/>
      <c r="AF2199" s="1"/>
      <c r="AG2199" s="1" t="s">
        <v>49</v>
      </c>
      <c r="AH2199" s="1"/>
      <c r="AI2199" s="1"/>
      <c r="AJ2199" s="1"/>
      <c r="AK2199" s="1"/>
      <c r="AL2199" s="1"/>
      <c r="AM2199" s="1"/>
      <c r="AN2199" s="1"/>
      <c r="AO2199" s="1"/>
      <c r="AP2199" s="1"/>
    </row>
    <row r="2200" spans="1:42" x14ac:dyDescent="0.25">
      <c r="A2200" s="1" t="s">
        <v>1430</v>
      </c>
      <c r="B2200" s="1">
        <v>1012495</v>
      </c>
      <c r="C2200" s="1">
        <v>2020</v>
      </c>
      <c r="D2200" s="1" t="s">
        <v>43</v>
      </c>
      <c r="E2200" s="1" t="s">
        <v>44</v>
      </c>
      <c r="F2200" s="1" t="s">
        <v>45</v>
      </c>
      <c r="G2200" s="1"/>
      <c r="H2200" s="1" t="s">
        <v>411</v>
      </c>
      <c r="I2200" s="1" t="s">
        <v>68</v>
      </c>
      <c r="J2200" s="1"/>
      <c r="K2200" s="1"/>
      <c r="L2200" s="1">
        <v>5779</v>
      </c>
      <c r="M2200" s="1">
        <v>65</v>
      </c>
      <c r="N2200" s="1">
        <v>19</v>
      </c>
      <c r="O2200" s="1">
        <v>53.4</v>
      </c>
      <c r="P2200" s="1">
        <v>5.5999999999999999E-3</v>
      </c>
      <c r="Q2200" s="1">
        <v>5.5999999999999999E-3</v>
      </c>
      <c r="R2200" s="1">
        <v>0.1169</v>
      </c>
      <c r="S2200" s="1">
        <v>0.1169</v>
      </c>
      <c r="T2200" s="1"/>
      <c r="U2200" s="1">
        <v>2</v>
      </c>
      <c r="V2200" s="1"/>
      <c r="W2200" s="1" t="s">
        <v>50</v>
      </c>
      <c r="X2200" s="1">
        <v>2</v>
      </c>
      <c r="Y2200" s="1">
        <v>3.2513208783999999E-2</v>
      </c>
      <c r="Z2200" s="1">
        <v>0.247743233472</v>
      </c>
      <c r="AA2200" s="1">
        <v>0</v>
      </c>
      <c r="AB2200" s="1">
        <v>0</v>
      </c>
      <c r="AC2200" s="1" t="s">
        <v>49</v>
      </c>
      <c r="AD2200" s="1"/>
      <c r="AE2200" s="1"/>
      <c r="AF2200" s="1"/>
      <c r="AG2200" s="1" t="s">
        <v>49</v>
      </c>
      <c r="AH2200" s="1"/>
      <c r="AI2200" s="1"/>
      <c r="AJ2200" s="1"/>
      <c r="AK2200" s="1"/>
      <c r="AL2200" s="1"/>
      <c r="AM2200" s="1"/>
      <c r="AN2200" s="1"/>
      <c r="AO2200" s="1"/>
      <c r="AP2200" s="1"/>
    </row>
    <row r="2201" spans="1:42" x14ac:dyDescent="0.25">
      <c r="A2201" s="1" t="s">
        <v>1430</v>
      </c>
      <c r="B2201" s="1">
        <v>1012495</v>
      </c>
      <c r="C2201" s="1">
        <v>2020</v>
      </c>
      <c r="D2201" s="1" t="s">
        <v>43</v>
      </c>
      <c r="E2201" s="1" t="s">
        <v>44</v>
      </c>
      <c r="F2201" s="1" t="s">
        <v>45</v>
      </c>
      <c r="G2201" s="1"/>
      <c r="H2201" s="1" t="s">
        <v>331</v>
      </c>
      <c r="I2201" s="1" t="s">
        <v>68</v>
      </c>
      <c r="J2201" s="1"/>
      <c r="K2201" s="1"/>
      <c r="L2201" s="1">
        <v>28498</v>
      </c>
      <c r="M2201" s="1">
        <v>65</v>
      </c>
      <c r="N2201" s="1">
        <v>18</v>
      </c>
      <c r="O2201" s="1">
        <v>67</v>
      </c>
      <c r="P2201" s="1">
        <v>1.26E-2</v>
      </c>
      <c r="Q2201" s="1">
        <v>1.26E-2</v>
      </c>
      <c r="R2201" s="1">
        <v>0.34599999999999997</v>
      </c>
      <c r="S2201" s="1">
        <v>0.34599999999999997</v>
      </c>
      <c r="T2201" s="1"/>
      <c r="U2201" s="1">
        <v>6</v>
      </c>
      <c r="V2201" s="1"/>
      <c r="W2201" s="1" t="s">
        <v>50</v>
      </c>
      <c r="X2201" s="1">
        <v>4</v>
      </c>
      <c r="Y2201" s="1">
        <v>0.82722787056000002</v>
      </c>
      <c r="Z2201" s="1">
        <v>8.2917499392000007</v>
      </c>
      <c r="AA2201" s="1">
        <v>0</v>
      </c>
      <c r="AB2201" s="1">
        <v>0</v>
      </c>
      <c r="AC2201" s="1" t="s">
        <v>50</v>
      </c>
      <c r="AD2201" s="1">
        <v>2</v>
      </c>
      <c r="AE2201" s="1">
        <v>0.19268819136000001</v>
      </c>
      <c r="AF2201" s="1">
        <v>1.9314173952</v>
      </c>
      <c r="AG2201" s="1" t="s">
        <v>49</v>
      </c>
      <c r="AH2201" s="1"/>
      <c r="AI2201" s="1"/>
      <c r="AJ2201" s="1"/>
      <c r="AK2201" s="1"/>
      <c r="AL2201" s="1"/>
      <c r="AM2201" s="1"/>
      <c r="AN2201" s="1"/>
      <c r="AO2201" s="1"/>
      <c r="AP2201" s="1"/>
    </row>
    <row r="2202" spans="1:42" x14ac:dyDescent="0.25">
      <c r="A2202" s="1" t="s">
        <v>1432</v>
      </c>
      <c r="B2202" s="1">
        <v>1012755</v>
      </c>
      <c r="C2202" s="1">
        <v>2020</v>
      </c>
      <c r="D2202" s="1" t="s">
        <v>43</v>
      </c>
      <c r="E2202" s="1" t="s">
        <v>44</v>
      </c>
      <c r="F2202" s="1" t="s">
        <v>45</v>
      </c>
      <c r="G2202" s="1"/>
      <c r="H2202" s="1" t="s">
        <v>1433</v>
      </c>
      <c r="I2202" s="1" t="s">
        <v>47</v>
      </c>
      <c r="J2202" s="1" t="s">
        <v>48</v>
      </c>
      <c r="K2202" s="1"/>
      <c r="L2202" s="1">
        <v>896688.1506998</v>
      </c>
      <c r="M2202" s="1">
        <v>103</v>
      </c>
      <c r="N2202" s="1">
        <v>47</v>
      </c>
      <c r="O2202" s="1">
        <v>38.299999999999997</v>
      </c>
      <c r="P2202" s="1">
        <v>0.55354899999999996</v>
      </c>
      <c r="Q2202" s="1">
        <v>0.79541799999999996</v>
      </c>
      <c r="R2202" s="1">
        <v>8.0839999999999992E-3</v>
      </c>
      <c r="S2202" s="1">
        <v>9.8130000000000005E-3</v>
      </c>
      <c r="T2202" s="1"/>
      <c r="U2202" s="1">
        <v>4</v>
      </c>
      <c r="V2202" s="1"/>
      <c r="W2202" s="1" t="s">
        <v>49</v>
      </c>
      <c r="X2202" s="1"/>
      <c r="Y2202" s="1"/>
      <c r="Z2202" s="1"/>
      <c r="AA2202" s="1"/>
      <c r="AB2202" s="1"/>
      <c r="AC2202" s="1" t="s">
        <v>49</v>
      </c>
      <c r="AD2202" s="1"/>
      <c r="AE2202" s="1"/>
      <c r="AF2202" s="1"/>
      <c r="AG2202" s="1" t="s">
        <v>50</v>
      </c>
      <c r="AH2202" s="1">
        <v>4</v>
      </c>
      <c r="AI2202" s="1">
        <v>861.59207260000005</v>
      </c>
      <c r="AJ2202" s="1">
        <v>3.18318E-2</v>
      </c>
      <c r="AK2202" s="1">
        <v>1.2229000000000001E-3</v>
      </c>
      <c r="AL2202" s="1"/>
      <c r="AM2202" s="1"/>
      <c r="AN2202" s="1"/>
      <c r="AO2202" s="1"/>
      <c r="AP2202" s="1"/>
    </row>
    <row r="2203" spans="1:42" x14ac:dyDescent="0.25">
      <c r="A2203" s="1" t="s">
        <v>1432</v>
      </c>
      <c r="B2203" s="1">
        <v>1012755</v>
      </c>
      <c r="C2203" s="1">
        <v>2020</v>
      </c>
      <c r="D2203" s="1" t="s">
        <v>43</v>
      </c>
      <c r="E2203" s="1" t="s">
        <v>44</v>
      </c>
      <c r="F2203" s="1" t="s">
        <v>45</v>
      </c>
      <c r="G2203" s="1"/>
      <c r="H2203" s="1" t="s">
        <v>1434</v>
      </c>
      <c r="I2203" s="1" t="s">
        <v>47</v>
      </c>
      <c r="J2203" s="1" t="s">
        <v>48</v>
      </c>
      <c r="K2203" s="1"/>
      <c r="L2203" s="1">
        <v>432500.1495992</v>
      </c>
      <c r="M2203" s="1">
        <v>90</v>
      </c>
      <c r="N2203" s="1">
        <v>55</v>
      </c>
      <c r="O2203" s="1">
        <v>41</v>
      </c>
      <c r="P2203" s="1">
        <v>0.67400700000000002</v>
      </c>
      <c r="Q2203" s="1">
        <v>0.67400700000000002</v>
      </c>
      <c r="R2203" s="1">
        <v>2.9007000000000002E-2</v>
      </c>
      <c r="S2203" s="1">
        <v>2.9007000000000002E-2</v>
      </c>
      <c r="T2203" s="1"/>
      <c r="U2203" s="1">
        <v>1</v>
      </c>
      <c r="V2203" s="1"/>
      <c r="W2203" s="1" t="s">
        <v>49</v>
      </c>
      <c r="X2203" s="1"/>
      <c r="Y2203" s="1"/>
      <c r="Z2203" s="1"/>
      <c r="AA2203" s="1"/>
      <c r="AB2203" s="1"/>
      <c r="AC2203" s="1" t="s">
        <v>49</v>
      </c>
      <c r="AD2203" s="1"/>
      <c r="AE2203" s="1"/>
      <c r="AF2203" s="1"/>
      <c r="AG2203" s="1" t="s">
        <v>50</v>
      </c>
      <c r="AH2203" s="1">
        <v>1</v>
      </c>
      <c r="AI2203" s="1">
        <v>839.66432659999998</v>
      </c>
      <c r="AJ2203" s="1">
        <v>0.38525900000000002</v>
      </c>
      <c r="AK2203" s="1">
        <v>1.1762000000000001E-3</v>
      </c>
      <c r="AL2203" s="1"/>
      <c r="AM2203" s="1"/>
      <c r="AN2203" s="1"/>
      <c r="AO2203" s="1"/>
      <c r="AP2203" s="1"/>
    </row>
    <row r="2204" spans="1:42" x14ac:dyDescent="0.25">
      <c r="A2204" s="1" t="s">
        <v>1432</v>
      </c>
      <c r="B2204" s="1">
        <v>1012755</v>
      </c>
      <c r="C2204" s="1">
        <v>2020</v>
      </c>
      <c r="D2204" s="1" t="s">
        <v>43</v>
      </c>
      <c r="E2204" s="1" t="s">
        <v>44</v>
      </c>
      <c r="F2204" s="1" t="s">
        <v>45</v>
      </c>
      <c r="G2204" s="1"/>
      <c r="H2204" s="1" t="s">
        <v>280</v>
      </c>
      <c r="I2204" s="1" t="s">
        <v>47</v>
      </c>
      <c r="J2204" s="1" t="s">
        <v>48</v>
      </c>
      <c r="K2204" s="1"/>
      <c r="L2204" s="1">
        <v>643000.94122519996</v>
      </c>
      <c r="M2204" s="1">
        <v>91</v>
      </c>
      <c r="N2204" s="1">
        <v>38.5</v>
      </c>
      <c r="O2204" s="1">
        <v>27.925000000000001</v>
      </c>
      <c r="P2204" s="1">
        <v>4.4387000000000003E-2</v>
      </c>
      <c r="Q2204" s="1">
        <v>0.83581899999999998</v>
      </c>
      <c r="R2204" s="1">
        <v>0</v>
      </c>
      <c r="S2204" s="1">
        <v>0.517571</v>
      </c>
      <c r="T2204" s="1"/>
      <c r="U2204" s="1">
        <v>4</v>
      </c>
      <c r="V2204" s="1"/>
      <c r="W2204" s="1" t="s">
        <v>49</v>
      </c>
      <c r="X2204" s="1"/>
      <c r="Y2204" s="1"/>
      <c r="Z2204" s="1"/>
      <c r="AA2204" s="1"/>
      <c r="AB2204" s="1"/>
      <c r="AC2204" s="1" t="s">
        <v>50</v>
      </c>
      <c r="AD2204" s="1">
        <v>3</v>
      </c>
      <c r="AE2204" s="1">
        <v>1.1088750999999999</v>
      </c>
      <c r="AF2204" s="1">
        <v>4.7196766999999999</v>
      </c>
      <c r="AG2204" s="1" t="s">
        <v>50</v>
      </c>
      <c r="AH2204" s="1">
        <v>1</v>
      </c>
      <c r="AI2204" s="1">
        <v>1167.1945241999999</v>
      </c>
      <c r="AJ2204" s="1">
        <v>0</v>
      </c>
      <c r="AK2204" s="1">
        <v>1.7788999999999999E-3</v>
      </c>
      <c r="AL2204" s="1"/>
      <c r="AM2204" s="1"/>
      <c r="AN2204" s="1"/>
      <c r="AO2204" s="1"/>
      <c r="AP2204" s="1"/>
    </row>
    <row r="2205" spans="1:42" x14ac:dyDescent="0.25">
      <c r="A2205" s="1" t="s">
        <v>1432</v>
      </c>
      <c r="B2205" s="1">
        <v>1012755</v>
      </c>
      <c r="C2205" s="1">
        <v>2020</v>
      </c>
      <c r="D2205" s="1" t="s">
        <v>43</v>
      </c>
      <c r="E2205" s="1" t="s">
        <v>44</v>
      </c>
      <c r="F2205" s="1" t="s">
        <v>45</v>
      </c>
      <c r="G2205" s="1"/>
      <c r="H2205" s="1" t="s">
        <v>1435</v>
      </c>
      <c r="I2205" s="1" t="s">
        <v>47</v>
      </c>
      <c r="J2205" s="1" t="s">
        <v>48</v>
      </c>
      <c r="K2205" s="1"/>
      <c r="L2205" s="1">
        <v>2375228.7662749002</v>
      </c>
      <c r="M2205" s="1">
        <v>92.857142899999999</v>
      </c>
      <c r="N2205" s="1">
        <v>36.571428599999997</v>
      </c>
      <c r="O2205" s="1">
        <v>48.214285699999998</v>
      </c>
      <c r="P2205" s="1">
        <v>0.37143799999999999</v>
      </c>
      <c r="Q2205" s="1">
        <v>0.89461400000000002</v>
      </c>
      <c r="R2205" s="1">
        <v>1.1384E-2</v>
      </c>
      <c r="S2205" s="1">
        <v>0.38477600000000001</v>
      </c>
      <c r="T2205" s="1"/>
      <c r="U2205" s="1">
        <v>10</v>
      </c>
      <c r="V2205" s="1"/>
      <c r="W2205" s="1" t="s">
        <v>49</v>
      </c>
      <c r="X2205" s="1"/>
      <c r="Y2205" s="1"/>
      <c r="Z2205" s="1"/>
      <c r="AA2205" s="1"/>
      <c r="AB2205" s="1"/>
      <c r="AC2205" s="1" t="s">
        <v>50</v>
      </c>
      <c r="AD2205" s="1">
        <v>7</v>
      </c>
      <c r="AE2205" s="1">
        <v>50.299440400000002</v>
      </c>
      <c r="AF2205" s="1">
        <v>19.0195519</v>
      </c>
      <c r="AG2205" s="1" t="s">
        <v>50</v>
      </c>
      <c r="AH2205" s="1">
        <v>3</v>
      </c>
      <c r="AI2205" s="1">
        <v>3206.9877117000001</v>
      </c>
      <c r="AJ2205" s="1">
        <v>0.20022090000000001</v>
      </c>
      <c r="AK2205" s="1">
        <v>5.6039999999999996E-3</v>
      </c>
      <c r="AL2205" s="1"/>
      <c r="AM2205" s="1"/>
      <c r="AN2205" s="1"/>
      <c r="AO2205" s="1"/>
      <c r="AP2205" s="1"/>
    </row>
    <row r="2206" spans="1:42" x14ac:dyDescent="0.25">
      <c r="A2206" s="1" t="s">
        <v>1432</v>
      </c>
      <c r="B2206" s="1">
        <v>1012755</v>
      </c>
      <c r="C2206" s="1">
        <v>2020</v>
      </c>
      <c r="D2206" s="1" t="s">
        <v>43</v>
      </c>
      <c r="E2206" s="1" t="s">
        <v>44</v>
      </c>
      <c r="F2206" s="1" t="s">
        <v>45</v>
      </c>
      <c r="G2206" s="1"/>
      <c r="H2206" s="1" t="s">
        <v>1436</v>
      </c>
      <c r="I2206" s="1" t="s">
        <v>47</v>
      </c>
      <c r="J2206" s="1" t="s">
        <v>48</v>
      </c>
      <c r="K2206" s="1"/>
      <c r="L2206" s="1">
        <v>19833.243718999998</v>
      </c>
      <c r="M2206" s="1">
        <v>135</v>
      </c>
      <c r="N2206" s="1">
        <v>38</v>
      </c>
      <c r="O2206" s="1">
        <v>45.3</v>
      </c>
      <c r="P2206" s="1">
        <v>0.91340500000000002</v>
      </c>
      <c r="Q2206" s="1">
        <v>0.91340500000000002</v>
      </c>
      <c r="R2206" s="1">
        <v>2.9035999999999999E-2</v>
      </c>
      <c r="S2206" s="1">
        <v>2.9035999999999999E-2</v>
      </c>
      <c r="T2206" s="1"/>
      <c r="U2206" s="1">
        <v>3</v>
      </c>
      <c r="V2206" s="1"/>
      <c r="W2206" s="1" t="s">
        <v>49</v>
      </c>
      <c r="X2206" s="1"/>
      <c r="Y2206" s="1"/>
      <c r="Z2206" s="1"/>
      <c r="AA2206" s="1"/>
      <c r="AB2206" s="1"/>
      <c r="AC2206" s="1" t="s">
        <v>49</v>
      </c>
      <c r="AD2206" s="1"/>
      <c r="AE2206" s="1"/>
      <c r="AF2206" s="1"/>
      <c r="AG2206" s="1" t="s">
        <v>50</v>
      </c>
      <c r="AH2206" s="1">
        <v>3</v>
      </c>
      <c r="AI2206" s="1">
        <v>23.2878431</v>
      </c>
      <c r="AJ2206" s="1">
        <v>4.1285999999999996E-3</v>
      </c>
      <c r="AK2206" s="1">
        <v>4.57E-5</v>
      </c>
      <c r="AL2206" s="1"/>
      <c r="AM2206" s="1"/>
      <c r="AN2206" s="1"/>
      <c r="AO2206" s="1"/>
      <c r="AP2206" s="1"/>
    </row>
    <row r="2207" spans="1:42" x14ac:dyDescent="0.25">
      <c r="A2207" s="1" t="s">
        <v>1432</v>
      </c>
      <c r="B2207" s="1">
        <v>1012755</v>
      </c>
      <c r="C2207" s="1">
        <v>2020</v>
      </c>
      <c r="D2207" s="1" t="s">
        <v>43</v>
      </c>
      <c r="E2207" s="1" t="s">
        <v>44</v>
      </c>
      <c r="F2207" s="1" t="s">
        <v>45</v>
      </c>
      <c r="G2207" s="1"/>
      <c r="H2207" s="1" t="s">
        <v>1437</v>
      </c>
      <c r="I2207" s="1" t="s">
        <v>47</v>
      </c>
      <c r="J2207" s="1" t="s">
        <v>48</v>
      </c>
      <c r="K2207" s="1"/>
      <c r="L2207" s="1">
        <v>213187.21</v>
      </c>
      <c r="M2207" s="1">
        <v>90</v>
      </c>
      <c r="N2207" s="1">
        <v>51</v>
      </c>
      <c r="O2207" s="1">
        <v>43.1</v>
      </c>
      <c r="P2207" s="1">
        <v>0.36976999999999999</v>
      </c>
      <c r="Q2207" s="1">
        <v>0.36976999999999999</v>
      </c>
      <c r="R2207" s="1">
        <v>9.6729999999999993E-3</v>
      </c>
      <c r="S2207" s="1">
        <v>9.6729999999999993E-3</v>
      </c>
      <c r="T2207" s="1"/>
      <c r="U2207" s="1">
        <v>2</v>
      </c>
      <c r="V2207" s="1"/>
      <c r="W2207" s="1" t="s">
        <v>49</v>
      </c>
      <c r="X2207" s="1"/>
      <c r="Y2207" s="1"/>
      <c r="Z2207" s="1"/>
      <c r="AA2207" s="1"/>
      <c r="AB2207" s="1"/>
      <c r="AC2207" s="1" t="s">
        <v>49</v>
      </c>
      <c r="AD2207" s="1"/>
      <c r="AE2207" s="1"/>
      <c r="AF2207" s="1"/>
      <c r="AG2207" s="1" t="s">
        <v>50</v>
      </c>
      <c r="AH2207" s="1">
        <v>2</v>
      </c>
      <c r="AI2207" s="1">
        <v>323.90088079999998</v>
      </c>
      <c r="AJ2207" s="1">
        <v>4.9372100000000002E-2</v>
      </c>
      <c r="AK2207" s="1">
        <v>3.1040000000000001E-4</v>
      </c>
      <c r="AL2207" s="1"/>
      <c r="AM2207" s="1"/>
      <c r="AN2207" s="1"/>
      <c r="AO2207" s="1"/>
      <c r="AP2207" s="1"/>
    </row>
    <row r="2208" spans="1:42" x14ac:dyDescent="0.25">
      <c r="A2208" s="1" t="s">
        <v>1432</v>
      </c>
      <c r="B2208" s="1">
        <v>1012755</v>
      </c>
      <c r="C2208" s="1">
        <v>2020</v>
      </c>
      <c r="D2208" s="1" t="s">
        <v>43</v>
      </c>
      <c r="E2208" s="1" t="s">
        <v>44</v>
      </c>
      <c r="F2208" s="1" t="s">
        <v>45</v>
      </c>
      <c r="G2208" s="1"/>
      <c r="H2208" s="1" t="s">
        <v>1438</v>
      </c>
      <c r="I2208" s="1" t="s">
        <v>47</v>
      </c>
      <c r="J2208" s="1" t="s">
        <v>48</v>
      </c>
      <c r="K2208" s="1"/>
      <c r="L2208" s="1">
        <v>1783201.9442700001</v>
      </c>
      <c r="M2208" s="1">
        <v>91</v>
      </c>
      <c r="N2208" s="1">
        <v>47.5</v>
      </c>
      <c r="O2208" s="1">
        <v>38.200000000000003</v>
      </c>
      <c r="P2208" s="1">
        <v>0.23452799999999999</v>
      </c>
      <c r="Q2208" s="1">
        <v>0.89639999999999997</v>
      </c>
      <c r="R2208" s="1">
        <v>4.8840000000000003E-3</v>
      </c>
      <c r="S2208" s="1">
        <v>0.48331800000000003</v>
      </c>
      <c r="T2208" s="1"/>
      <c r="U2208" s="1">
        <v>5</v>
      </c>
      <c r="V2208" s="1"/>
      <c r="W2208" s="1" t="s">
        <v>49</v>
      </c>
      <c r="X2208" s="1"/>
      <c r="Y2208" s="1"/>
      <c r="Z2208" s="1"/>
      <c r="AA2208" s="1"/>
      <c r="AB2208" s="1"/>
      <c r="AC2208" s="1" t="s">
        <v>50</v>
      </c>
      <c r="AD2208" s="1">
        <v>4</v>
      </c>
      <c r="AE2208" s="1">
        <v>1.0002297</v>
      </c>
      <c r="AF2208" s="1">
        <v>0.75240819999999997</v>
      </c>
      <c r="AG2208" s="1" t="s">
        <v>50</v>
      </c>
      <c r="AH2208" s="1">
        <v>1</v>
      </c>
      <c r="AI2208" s="1">
        <v>2343.2867569999999</v>
      </c>
      <c r="AJ2208" s="1">
        <v>6.2677300000000005E-2</v>
      </c>
      <c r="AK2208" s="1">
        <v>4.1273000000000004E-3</v>
      </c>
      <c r="AL2208" s="1"/>
      <c r="AM2208" s="1"/>
      <c r="AN2208" s="1"/>
      <c r="AO2208" s="1"/>
      <c r="AP2208" s="1"/>
    </row>
    <row r="2209" spans="1:42" x14ac:dyDescent="0.25">
      <c r="A2209" s="1" t="s">
        <v>1432</v>
      </c>
      <c r="B2209" s="1">
        <v>1012755</v>
      </c>
      <c r="C2209" s="1">
        <v>2020</v>
      </c>
      <c r="D2209" s="1" t="s">
        <v>43</v>
      </c>
      <c r="E2209" s="1" t="s">
        <v>44</v>
      </c>
      <c r="F2209" s="1" t="s">
        <v>45</v>
      </c>
      <c r="G2209" s="1"/>
      <c r="H2209" s="1" t="s">
        <v>1439</v>
      </c>
      <c r="I2209" s="1" t="s">
        <v>47</v>
      </c>
      <c r="J2209" s="1" t="s">
        <v>48</v>
      </c>
      <c r="K2209" s="1"/>
      <c r="L2209" s="1">
        <v>100378.1523</v>
      </c>
      <c r="M2209" s="1">
        <v>110</v>
      </c>
      <c r="N2209" s="1">
        <v>46</v>
      </c>
      <c r="O2209" s="1">
        <v>40.5</v>
      </c>
      <c r="P2209" s="1">
        <v>0.78556899999999996</v>
      </c>
      <c r="Q2209" s="1">
        <v>0.78556899999999996</v>
      </c>
      <c r="R2209" s="1">
        <v>1.2355E-2</v>
      </c>
      <c r="S2209" s="1">
        <v>1.2355E-2</v>
      </c>
      <c r="T2209" s="1"/>
      <c r="U2209" s="1">
        <v>2</v>
      </c>
      <c r="V2209" s="1"/>
      <c r="W2209" s="1" t="s">
        <v>49</v>
      </c>
      <c r="X2209" s="1"/>
      <c r="Y2209" s="1"/>
      <c r="Z2209" s="1"/>
      <c r="AA2209" s="1"/>
      <c r="AB2209" s="1"/>
      <c r="AC2209" s="1" t="s">
        <v>49</v>
      </c>
      <c r="AD2209" s="1"/>
      <c r="AE2209" s="1"/>
      <c r="AF2209" s="1"/>
      <c r="AG2209" s="1" t="s">
        <v>50</v>
      </c>
      <c r="AH2209" s="1">
        <v>2</v>
      </c>
      <c r="AI2209" s="1">
        <v>137.27845049999999</v>
      </c>
      <c r="AJ2209" s="1">
        <v>8.1054000000000005E-3</v>
      </c>
      <c r="AK2209" s="1">
        <v>2.1100000000000001E-4</v>
      </c>
      <c r="AL2209" s="1"/>
      <c r="AM2209" s="1"/>
      <c r="AN2209" s="1"/>
      <c r="AO2209" s="1"/>
      <c r="AP2209" s="1"/>
    </row>
    <row r="2210" spans="1:42" x14ac:dyDescent="0.25">
      <c r="A2210" s="1" t="s">
        <v>1440</v>
      </c>
      <c r="B2210" s="1">
        <v>1012873</v>
      </c>
      <c r="C2210" s="1">
        <v>2020</v>
      </c>
      <c r="D2210" s="1" t="s">
        <v>43</v>
      </c>
      <c r="E2210" s="1" t="s">
        <v>44</v>
      </c>
      <c r="F2210" s="1" t="s">
        <v>66</v>
      </c>
      <c r="G2210" s="1" t="s">
        <v>143</v>
      </c>
      <c r="H2210" s="1"/>
      <c r="I2210" s="1" t="s">
        <v>47</v>
      </c>
      <c r="J2210" s="1" t="s">
        <v>159</v>
      </c>
      <c r="K2210" s="1" t="s">
        <v>49</v>
      </c>
      <c r="L2210" s="1">
        <v>305527</v>
      </c>
      <c r="M2210" s="1">
        <v>109.813</v>
      </c>
      <c r="N2210" s="1">
        <v>37.75</v>
      </c>
      <c r="O2210" s="1">
        <v>45.2667</v>
      </c>
      <c r="P2210" s="1">
        <v>0</v>
      </c>
      <c r="Q2210" s="1">
        <v>0.18</v>
      </c>
      <c r="R2210" s="1">
        <v>0.13</v>
      </c>
      <c r="S2210" s="1">
        <v>0.43</v>
      </c>
      <c r="T2210" s="1">
        <v>9</v>
      </c>
      <c r="U2210" s="1">
        <v>22</v>
      </c>
      <c r="V2210" s="1">
        <v>0</v>
      </c>
      <c r="W2210" s="1" t="s">
        <v>49</v>
      </c>
      <c r="X2210" s="1"/>
      <c r="Y2210" s="1"/>
      <c r="Z2210" s="1"/>
      <c r="AA2210" s="1"/>
      <c r="AB2210" s="1"/>
      <c r="AC2210" s="1" t="s">
        <v>49</v>
      </c>
      <c r="AD2210" s="1"/>
      <c r="AE2210" s="1"/>
      <c r="AF2210" s="1"/>
      <c r="AG2210" s="1" t="s">
        <v>50</v>
      </c>
      <c r="AH2210" s="1">
        <v>22</v>
      </c>
      <c r="AI2210" s="1">
        <v>114.94499999999999</v>
      </c>
      <c r="AJ2210" s="1">
        <v>8.5532399999999995E-2</v>
      </c>
      <c r="AK2210" s="1">
        <v>1.8789999999999999E-4</v>
      </c>
      <c r="AL2210" s="1"/>
      <c r="AM2210" s="1"/>
      <c r="AN2210" s="1"/>
      <c r="AO2210" s="1"/>
      <c r="AP2210" s="1"/>
    </row>
    <row r="2211" spans="1:42" x14ac:dyDescent="0.25">
      <c r="A2211" s="1" t="s">
        <v>1440</v>
      </c>
      <c r="B2211" s="1">
        <v>1012873</v>
      </c>
      <c r="C2211" s="1">
        <v>2020</v>
      </c>
      <c r="D2211" s="1" t="s">
        <v>43</v>
      </c>
      <c r="E2211" s="1" t="s">
        <v>44</v>
      </c>
      <c r="F2211" s="1" t="s">
        <v>66</v>
      </c>
      <c r="G2211" s="1" t="s">
        <v>1176</v>
      </c>
      <c r="H2211" s="1"/>
      <c r="I2211" s="1" t="s">
        <v>47</v>
      </c>
      <c r="J2211" s="1" t="s">
        <v>159</v>
      </c>
      <c r="K2211" s="1" t="s">
        <v>49</v>
      </c>
      <c r="L2211" s="1">
        <v>50825</v>
      </c>
      <c r="M2211" s="1">
        <v>123.75</v>
      </c>
      <c r="N2211" s="1">
        <v>40</v>
      </c>
      <c r="O2211" s="1">
        <v>59.8337</v>
      </c>
      <c r="P2211" s="1">
        <v>0</v>
      </c>
      <c r="Q2211" s="1">
        <v>0.04</v>
      </c>
      <c r="R2211" s="1">
        <v>0.15</v>
      </c>
      <c r="S2211" s="1">
        <v>0.24</v>
      </c>
      <c r="T2211" s="1">
        <v>16</v>
      </c>
      <c r="U2211" s="1">
        <v>29</v>
      </c>
      <c r="V2211" s="1">
        <v>0</v>
      </c>
      <c r="W2211" s="1" t="s">
        <v>49</v>
      </c>
      <c r="X2211" s="1"/>
      <c r="Y2211" s="1"/>
      <c r="Z2211" s="1"/>
      <c r="AA2211" s="1"/>
      <c r="AB2211" s="1"/>
      <c r="AC2211" s="1" t="s">
        <v>49</v>
      </c>
      <c r="AD2211" s="1"/>
      <c r="AE2211" s="1"/>
      <c r="AF2211" s="1"/>
      <c r="AG2211" s="1" t="s">
        <v>50</v>
      </c>
      <c r="AH2211" s="1">
        <v>29</v>
      </c>
      <c r="AI2211" s="1">
        <v>197.25299999999999</v>
      </c>
      <c r="AJ2211" s="1">
        <v>9.2772400000000005E-2</v>
      </c>
      <c r="AK2211" s="1">
        <v>3.3090000000000002E-4</v>
      </c>
      <c r="AL2211" s="1"/>
      <c r="AM2211" s="1"/>
      <c r="AN2211" s="1"/>
      <c r="AO2211" s="1"/>
      <c r="AP2211" s="1"/>
    </row>
    <row r="2212" spans="1:42" x14ac:dyDescent="0.25">
      <c r="A2212" s="1" t="s">
        <v>1440</v>
      </c>
      <c r="B2212" s="1">
        <v>1012873</v>
      </c>
      <c r="C2212" s="1">
        <v>2020</v>
      </c>
      <c r="D2212" s="1" t="s">
        <v>43</v>
      </c>
      <c r="E2212" s="1" t="s">
        <v>44</v>
      </c>
      <c r="F2212" s="1" t="s">
        <v>66</v>
      </c>
      <c r="G2212" s="1" t="s">
        <v>284</v>
      </c>
      <c r="H2212" s="1"/>
      <c r="I2212" s="1" t="s">
        <v>47</v>
      </c>
      <c r="J2212" s="1" t="s">
        <v>159</v>
      </c>
      <c r="K2212" s="1" t="s">
        <v>49</v>
      </c>
      <c r="L2212" s="1">
        <v>428940</v>
      </c>
      <c r="M2212" s="1">
        <v>112</v>
      </c>
      <c r="N2212" s="1">
        <v>32.25</v>
      </c>
      <c r="O2212" s="1">
        <v>44.958199999999998</v>
      </c>
      <c r="P2212" s="1">
        <v>0.01</v>
      </c>
      <c r="Q2212" s="1">
        <v>0.03</v>
      </c>
      <c r="R2212" s="1">
        <v>0.11</v>
      </c>
      <c r="S2212" s="1">
        <v>0.35</v>
      </c>
      <c r="T2212" s="1">
        <v>25</v>
      </c>
      <c r="U2212" s="1">
        <v>26</v>
      </c>
      <c r="V2212" s="1">
        <v>0</v>
      </c>
      <c r="W2212" s="1" t="s">
        <v>50</v>
      </c>
      <c r="X2212" s="1">
        <v>15</v>
      </c>
      <c r="Y2212" s="1">
        <v>1.5099199999999999</v>
      </c>
      <c r="Z2212" s="1">
        <v>12.117100000000001</v>
      </c>
      <c r="AA2212" s="1">
        <v>7.9469300000000007E-2</v>
      </c>
      <c r="AB2212" s="1">
        <v>0.637741</v>
      </c>
      <c r="AC2212" s="1" t="s">
        <v>49</v>
      </c>
      <c r="AD2212" s="1"/>
      <c r="AE2212" s="1"/>
      <c r="AF2212" s="1"/>
      <c r="AG2212" s="1" t="s">
        <v>50</v>
      </c>
      <c r="AH2212" s="1">
        <v>11</v>
      </c>
      <c r="AI2212" s="1">
        <v>145.92099999999999</v>
      </c>
      <c r="AJ2212" s="1">
        <v>6.3899499999999998E-2</v>
      </c>
      <c r="AK2212" s="1">
        <v>2.431E-4</v>
      </c>
      <c r="AL2212" s="1"/>
      <c r="AM2212" s="1"/>
      <c r="AN2212" s="1"/>
      <c r="AO2212" s="1"/>
      <c r="AP2212" s="1"/>
    </row>
    <row r="2213" spans="1:42" x14ac:dyDescent="0.25">
      <c r="A2213" s="1" t="s">
        <v>1440</v>
      </c>
      <c r="B2213" s="1">
        <v>1012873</v>
      </c>
      <c r="C2213" s="1">
        <v>2020</v>
      </c>
      <c r="D2213" s="1" t="s">
        <v>43</v>
      </c>
      <c r="E2213" s="1" t="s">
        <v>44</v>
      </c>
      <c r="F2213" s="1" t="s">
        <v>66</v>
      </c>
      <c r="G2213" s="1" t="s">
        <v>539</v>
      </c>
      <c r="H2213" s="1"/>
      <c r="I2213" s="1" t="s">
        <v>47</v>
      </c>
      <c r="J2213" s="1" t="s">
        <v>159</v>
      </c>
      <c r="K2213" s="1" t="s">
        <v>49</v>
      </c>
      <c r="L2213" s="1">
        <v>139123</v>
      </c>
      <c r="M2213" s="1">
        <v>117.578</v>
      </c>
      <c r="N2213" s="1">
        <v>55.2667</v>
      </c>
      <c r="O2213" s="1">
        <v>40.587800000000001</v>
      </c>
      <c r="P2213" s="1">
        <v>0</v>
      </c>
      <c r="Q2213" s="1">
        <v>0.02</v>
      </c>
      <c r="R2213" s="1">
        <v>7.0000000000000007E-2</v>
      </c>
      <c r="S2213" s="1">
        <v>0.86</v>
      </c>
      <c r="T2213" s="1">
        <v>42</v>
      </c>
      <c r="U2213" s="1">
        <v>49</v>
      </c>
      <c r="V2213" s="1">
        <v>0</v>
      </c>
      <c r="W2213" s="1" t="s">
        <v>49</v>
      </c>
      <c r="X2213" s="1"/>
      <c r="Y2213" s="1"/>
      <c r="Z2213" s="1"/>
      <c r="AA2213" s="1"/>
      <c r="AB2213" s="1"/>
      <c r="AC2213" s="1" t="s">
        <v>49</v>
      </c>
      <c r="AD2213" s="1"/>
      <c r="AE2213" s="1"/>
      <c r="AF2213" s="1"/>
      <c r="AG2213" s="1" t="s">
        <v>50</v>
      </c>
      <c r="AH2213" s="1">
        <v>49</v>
      </c>
      <c r="AI2213" s="1">
        <v>390.19400000000002</v>
      </c>
      <c r="AJ2213" s="1">
        <v>0.248392</v>
      </c>
      <c r="AK2213" s="1">
        <v>6.5490000000000004E-4</v>
      </c>
      <c r="AL2213" s="1"/>
      <c r="AM2213" s="1"/>
      <c r="AN2213" s="1"/>
      <c r="AO2213" s="1"/>
      <c r="AP2213" s="1"/>
    </row>
    <row r="2214" spans="1:42" x14ac:dyDescent="0.25">
      <c r="A2214" s="1" t="s">
        <v>1440</v>
      </c>
      <c r="B2214" s="1">
        <v>1012873</v>
      </c>
      <c r="C2214" s="1">
        <v>2020</v>
      </c>
      <c r="D2214" s="1" t="s">
        <v>43</v>
      </c>
      <c r="E2214" s="1" t="s">
        <v>44</v>
      </c>
      <c r="F2214" s="1" t="s">
        <v>66</v>
      </c>
      <c r="G2214" s="1" t="s">
        <v>286</v>
      </c>
      <c r="H2214" s="1"/>
      <c r="I2214" s="1" t="s">
        <v>47</v>
      </c>
      <c r="J2214" s="1" t="s">
        <v>159</v>
      </c>
      <c r="K2214" s="1" t="s">
        <v>49</v>
      </c>
      <c r="L2214" s="1">
        <v>826314</v>
      </c>
      <c r="M2214" s="1">
        <v>133.36699999999999</v>
      </c>
      <c r="N2214" s="1">
        <v>69.666700000000006</v>
      </c>
      <c r="O2214" s="1">
        <v>37.898899999999998</v>
      </c>
      <c r="P2214" s="1">
        <v>0</v>
      </c>
      <c r="Q2214" s="1">
        <v>0.03</v>
      </c>
      <c r="R2214" s="1">
        <v>0.14000000000000001</v>
      </c>
      <c r="S2214" s="1">
        <v>0.86</v>
      </c>
      <c r="T2214" s="1">
        <v>30</v>
      </c>
      <c r="U2214" s="1">
        <v>73</v>
      </c>
      <c r="V2214" s="1">
        <v>0</v>
      </c>
      <c r="W2214" s="1" t="s">
        <v>49</v>
      </c>
      <c r="X2214" s="1"/>
      <c r="Y2214" s="1"/>
      <c r="Z2214" s="1"/>
      <c r="AA2214" s="1"/>
      <c r="AB2214" s="1"/>
      <c r="AC2214" s="1" t="s">
        <v>50</v>
      </c>
      <c r="AD2214" s="1">
        <v>4</v>
      </c>
      <c r="AE2214" s="1">
        <v>0.55628500000000003</v>
      </c>
      <c r="AF2214" s="1">
        <v>1.1523099999999999</v>
      </c>
      <c r="AG2214" s="1" t="s">
        <v>50</v>
      </c>
      <c r="AH2214" s="1">
        <v>69</v>
      </c>
      <c r="AI2214" s="1">
        <v>2407.34</v>
      </c>
      <c r="AJ2214" s="1">
        <v>1.7332799999999999</v>
      </c>
      <c r="AK2214" s="1">
        <v>4.0200000000000001E-3</v>
      </c>
      <c r="AL2214" s="1"/>
      <c r="AM2214" s="1"/>
      <c r="AN2214" s="1"/>
      <c r="AO2214" s="1"/>
      <c r="AP2214" s="1"/>
    </row>
    <row r="2215" spans="1:42" x14ac:dyDescent="0.25">
      <c r="A2215" s="1" t="s">
        <v>1440</v>
      </c>
      <c r="B2215" s="1">
        <v>1012873</v>
      </c>
      <c r="C2215" s="1">
        <v>2020</v>
      </c>
      <c r="D2215" s="1" t="s">
        <v>43</v>
      </c>
      <c r="E2215" s="1" t="s">
        <v>44</v>
      </c>
      <c r="F2215" s="1" t="s">
        <v>66</v>
      </c>
      <c r="G2215" s="1" t="s">
        <v>256</v>
      </c>
      <c r="H2215" s="1"/>
      <c r="I2215" s="1" t="s">
        <v>47</v>
      </c>
      <c r="J2215" s="1" t="s">
        <v>159</v>
      </c>
      <c r="K2215" s="1" t="s">
        <v>49</v>
      </c>
      <c r="L2215" s="1">
        <v>390549</v>
      </c>
      <c r="M2215" s="1">
        <v>117.5</v>
      </c>
      <c r="N2215" s="1">
        <v>39.5</v>
      </c>
      <c r="O2215" s="1">
        <v>38.3063</v>
      </c>
      <c r="P2215" s="1">
        <v>0.01</v>
      </c>
      <c r="Q2215" s="1">
        <v>0.02</v>
      </c>
      <c r="R2215" s="1">
        <v>7.0000000000000007E-2</v>
      </c>
      <c r="S2215" s="1">
        <v>0.16</v>
      </c>
      <c r="T2215" s="1">
        <v>12</v>
      </c>
      <c r="U2215" s="1">
        <v>38</v>
      </c>
      <c r="V2215" s="1">
        <v>0</v>
      </c>
      <c r="W2215" s="1" t="s">
        <v>49</v>
      </c>
      <c r="X2215" s="1"/>
      <c r="Y2215" s="1"/>
      <c r="Z2215" s="1"/>
      <c r="AA2215" s="1"/>
      <c r="AB2215" s="1"/>
      <c r="AC2215" s="1" t="s">
        <v>49</v>
      </c>
      <c r="AD2215" s="1"/>
      <c r="AE2215" s="1"/>
      <c r="AF2215" s="1"/>
      <c r="AG2215" s="1" t="s">
        <v>50</v>
      </c>
      <c r="AH2215" s="1">
        <v>38</v>
      </c>
      <c r="AI2215" s="1">
        <v>823.14</v>
      </c>
      <c r="AJ2215" s="1">
        <v>0.219639</v>
      </c>
      <c r="AK2215" s="1">
        <v>1.3447999999999999E-3</v>
      </c>
      <c r="AL2215" s="1"/>
      <c r="AM2215" s="1"/>
      <c r="AN2215" s="1"/>
      <c r="AO2215" s="1"/>
      <c r="AP2215" s="1"/>
    </row>
    <row r="2216" spans="1:42" x14ac:dyDescent="0.25">
      <c r="A2216" s="1" t="s">
        <v>1440</v>
      </c>
      <c r="B2216" s="1">
        <v>1012873</v>
      </c>
      <c r="C2216" s="1">
        <v>2020</v>
      </c>
      <c r="D2216" s="1" t="s">
        <v>43</v>
      </c>
      <c r="E2216" s="1" t="s">
        <v>44</v>
      </c>
      <c r="F2216" s="1" t="s">
        <v>66</v>
      </c>
      <c r="G2216" s="1" t="s">
        <v>1212</v>
      </c>
      <c r="H2216" s="1"/>
      <c r="I2216" s="1" t="s">
        <v>47</v>
      </c>
      <c r="J2216" s="1" t="s">
        <v>159</v>
      </c>
      <c r="K2216" s="1" t="s">
        <v>49</v>
      </c>
      <c r="L2216" s="1">
        <v>606486</v>
      </c>
      <c r="M2216" s="1">
        <v>101.958</v>
      </c>
      <c r="N2216" s="1">
        <v>51.75</v>
      </c>
      <c r="O2216" s="1">
        <v>60.987499999999997</v>
      </c>
      <c r="P2216" s="1">
        <v>0</v>
      </c>
      <c r="Q2216" s="1">
        <v>0.02</v>
      </c>
      <c r="R2216" s="1">
        <v>0.11</v>
      </c>
      <c r="S2216" s="1">
        <v>0.56000000000000005</v>
      </c>
      <c r="T2216" s="1">
        <v>14</v>
      </c>
      <c r="U2216" s="1">
        <v>27</v>
      </c>
      <c r="V2216" s="1">
        <v>0</v>
      </c>
      <c r="W2216" s="1" t="s">
        <v>50</v>
      </c>
      <c r="X2216" s="1">
        <v>7</v>
      </c>
      <c r="Y2216" s="1">
        <v>1.01919</v>
      </c>
      <c r="Z2216" s="1">
        <v>13.551500000000001</v>
      </c>
      <c r="AA2216" s="1">
        <v>5.3641800000000003E-2</v>
      </c>
      <c r="AB2216" s="1">
        <v>0.71323700000000001</v>
      </c>
      <c r="AC2216" s="1" t="s">
        <v>49</v>
      </c>
      <c r="AD2216" s="1"/>
      <c r="AE2216" s="1"/>
      <c r="AF2216" s="1"/>
      <c r="AG2216" s="1" t="s">
        <v>50</v>
      </c>
      <c r="AH2216" s="1">
        <v>20</v>
      </c>
      <c r="AI2216" s="1">
        <v>1462.78</v>
      </c>
      <c r="AJ2216" s="1">
        <v>1.1355999999999999</v>
      </c>
      <c r="AK2216" s="1">
        <v>2.4562999999999998E-3</v>
      </c>
      <c r="AL2216" s="1"/>
      <c r="AM2216" s="1"/>
      <c r="AN2216" s="1"/>
      <c r="AO2216" s="1"/>
      <c r="AP2216" s="1"/>
    </row>
    <row r="2217" spans="1:42" x14ac:dyDescent="0.25">
      <c r="A2217" s="1" t="s">
        <v>1440</v>
      </c>
      <c r="B2217" s="1">
        <v>1012873</v>
      </c>
      <c r="C2217" s="1">
        <v>2020</v>
      </c>
      <c r="D2217" s="1" t="s">
        <v>43</v>
      </c>
      <c r="E2217" s="1" t="s">
        <v>44</v>
      </c>
      <c r="F2217" s="1" t="s">
        <v>66</v>
      </c>
      <c r="G2217" s="1" t="s">
        <v>206</v>
      </c>
      <c r="H2217" s="1"/>
      <c r="I2217" s="1" t="s">
        <v>47</v>
      </c>
      <c r="J2217" s="1" t="s">
        <v>159</v>
      </c>
      <c r="K2217" s="1" t="s">
        <v>49</v>
      </c>
      <c r="L2217" s="1">
        <v>217218</v>
      </c>
      <c r="M2217" s="1">
        <v>120</v>
      </c>
      <c r="N2217" s="1">
        <v>48.875</v>
      </c>
      <c r="O2217" s="1">
        <v>40.1646</v>
      </c>
      <c r="P2217" s="1">
        <v>0.01</v>
      </c>
      <c r="Q2217" s="1">
        <v>0.15</v>
      </c>
      <c r="R2217" s="1">
        <v>0.11</v>
      </c>
      <c r="S2217" s="1">
        <v>0.44</v>
      </c>
      <c r="T2217" s="1">
        <v>25</v>
      </c>
      <c r="U2217" s="1">
        <v>48</v>
      </c>
      <c r="V2217" s="1">
        <v>0</v>
      </c>
      <c r="W2217" s="1" t="s">
        <v>50</v>
      </c>
      <c r="X2217" s="1">
        <v>14</v>
      </c>
      <c r="Y2217" s="1">
        <v>0.15099199999999999</v>
      </c>
      <c r="Z2217" s="1">
        <v>0.90595000000000003</v>
      </c>
      <c r="AA2217" s="1">
        <v>7.9468999999999998E-3</v>
      </c>
      <c r="AB2217" s="1">
        <v>4.7681599999999998E-2</v>
      </c>
      <c r="AC2217" s="1" t="s">
        <v>50</v>
      </c>
      <c r="AD2217" s="1">
        <v>6</v>
      </c>
      <c r="AE2217" s="1">
        <v>0.19867299999999999</v>
      </c>
      <c r="AF2217" s="1">
        <v>2.1854100000000001</v>
      </c>
      <c r="AG2217" s="1" t="s">
        <v>50</v>
      </c>
      <c r="AH2217" s="1">
        <v>28</v>
      </c>
      <c r="AI2217" s="1">
        <v>384.87700000000001</v>
      </c>
      <c r="AJ2217" s="1">
        <v>0.27155299999999999</v>
      </c>
      <c r="AK2217" s="1">
        <v>6.3279999999999999E-4</v>
      </c>
      <c r="AL2217" s="1"/>
      <c r="AM2217" s="1"/>
      <c r="AN2217" s="1"/>
      <c r="AO2217" s="1"/>
      <c r="AP2217" s="1"/>
    </row>
    <row r="2218" spans="1:42" x14ac:dyDescent="0.25">
      <c r="A2218" s="1" t="s">
        <v>1440</v>
      </c>
      <c r="B2218" s="1">
        <v>1012873</v>
      </c>
      <c r="C2218" s="1">
        <v>2020</v>
      </c>
      <c r="D2218" s="1" t="s">
        <v>43</v>
      </c>
      <c r="E2218" s="1" t="s">
        <v>44</v>
      </c>
      <c r="F2218" s="1" t="s">
        <v>66</v>
      </c>
      <c r="G2218" s="1" t="s">
        <v>737</v>
      </c>
      <c r="H2218" s="1"/>
      <c r="I2218" s="1" t="s">
        <v>47</v>
      </c>
      <c r="J2218" s="1" t="s">
        <v>159</v>
      </c>
      <c r="K2218" s="1" t="s">
        <v>49</v>
      </c>
      <c r="L2218" s="1">
        <v>64011</v>
      </c>
      <c r="M2218" s="1">
        <v>126.25</v>
      </c>
      <c r="N2218" s="1">
        <v>46.194400000000002</v>
      </c>
      <c r="O2218" s="1">
        <v>43</v>
      </c>
      <c r="P2218" s="1">
        <v>0</v>
      </c>
      <c r="Q2218" s="1">
        <v>0.01</v>
      </c>
      <c r="R2218" s="1">
        <v>0.13</v>
      </c>
      <c r="S2218" s="1">
        <v>0.49</v>
      </c>
      <c r="T2218" s="1">
        <v>20</v>
      </c>
      <c r="U2218" s="1">
        <v>33</v>
      </c>
      <c r="V2218" s="1">
        <v>0</v>
      </c>
      <c r="W2218" s="1" t="s">
        <v>49</v>
      </c>
      <c r="X2218" s="1"/>
      <c r="Y2218" s="1"/>
      <c r="Z2218" s="1"/>
      <c r="AA2218" s="1"/>
      <c r="AB2218" s="1"/>
      <c r="AC2218" s="1" t="s">
        <v>49</v>
      </c>
      <c r="AD2218" s="1"/>
      <c r="AE2218" s="1"/>
      <c r="AF2218" s="1"/>
      <c r="AG2218" s="1" t="s">
        <v>50</v>
      </c>
      <c r="AH2218" s="1">
        <v>33</v>
      </c>
      <c r="AI2218" s="1">
        <v>174.50700000000001</v>
      </c>
      <c r="AJ2218" s="1">
        <v>9.4953499999999996E-2</v>
      </c>
      <c r="AK2218" s="1">
        <v>2.9260000000000001E-4</v>
      </c>
      <c r="AL2218" s="1"/>
      <c r="AM2218" s="1"/>
      <c r="AN2218" s="1"/>
      <c r="AO2218" s="1"/>
      <c r="AP2218" s="1"/>
    </row>
    <row r="2219" spans="1:42" x14ac:dyDescent="0.25">
      <c r="A2219" s="1" t="s">
        <v>1441</v>
      </c>
      <c r="B2219" s="1">
        <v>1013080</v>
      </c>
      <c r="C2219" s="1">
        <v>2020</v>
      </c>
      <c r="D2219" s="1" t="s">
        <v>43</v>
      </c>
      <c r="E2219" s="1" t="s">
        <v>44</v>
      </c>
      <c r="F2219" s="1" t="s">
        <v>66</v>
      </c>
      <c r="G2219" s="1" t="s">
        <v>1231</v>
      </c>
      <c r="H2219" s="1"/>
      <c r="I2219" s="1" t="s">
        <v>47</v>
      </c>
      <c r="J2219" s="1" t="s">
        <v>104</v>
      </c>
      <c r="K2219" s="1" t="s">
        <v>49</v>
      </c>
      <c r="L2219" s="1">
        <v>3715.5</v>
      </c>
      <c r="M2219" s="1">
        <v>60</v>
      </c>
      <c r="N2219" s="1">
        <v>250</v>
      </c>
      <c r="O2219" s="1">
        <v>72.134196399999993</v>
      </c>
      <c r="P2219" s="1">
        <v>2.0045500000000001E-2</v>
      </c>
      <c r="Q2219" s="1">
        <v>2.0045500000000001E-2</v>
      </c>
      <c r="R2219" s="1">
        <v>0.44811529999999999</v>
      </c>
      <c r="S2219" s="1">
        <v>0.44811529999999999</v>
      </c>
      <c r="T2219" s="1">
        <v>1</v>
      </c>
      <c r="U2219" s="1">
        <v>2</v>
      </c>
      <c r="V2219" s="1">
        <v>0</v>
      </c>
      <c r="W2219" s="1" t="s">
        <v>49</v>
      </c>
      <c r="X2219" s="1"/>
      <c r="Y2219" s="1"/>
      <c r="Z2219" s="1"/>
      <c r="AA2219" s="1"/>
      <c r="AB2219" s="1"/>
      <c r="AC2219" s="1" t="s">
        <v>50</v>
      </c>
      <c r="AD2219" s="1">
        <v>2</v>
      </c>
      <c r="AE2219" s="1">
        <v>0.80220999999999998</v>
      </c>
      <c r="AF2219" s="1">
        <v>6.5459800000000001</v>
      </c>
      <c r="AG2219" s="1" t="s">
        <v>49</v>
      </c>
      <c r="AH2219" s="1"/>
      <c r="AI2219" s="1"/>
      <c r="AJ2219" s="1"/>
      <c r="AK2219" s="1"/>
      <c r="AL2219" s="1"/>
      <c r="AM2219" s="1"/>
      <c r="AN2219" s="1"/>
      <c r="AO2219" s="1"/>
      <c r="AP2219" s="1"/>
    </row>
    <row r="2220" spans="1:42" x14ac:dyDescent="0.25">
      <c r="A2220" s="1" t="s">
        <v>1441</v>
      </c>
      <c r="B2220" s="1">
        <v>1013080</v>
      </c>
      <c r="C2220" s="1">
        <v>2020</v>
      </c>
      <c r="D2220" s="1" t="s">
        <v>43</v>
      </c>
      <c r="E2220" s="1" t="s">
        <v>44</v>
      </c>
      <c r="F2220" s="1" t="s">
        <v>66</v>
      </c>
      <c r="G2220" s="1" t="s">
        <v>1231</v>
      </c>
      <c r="H2220" s="1"/>
      <c r="I2220" s="1" t="s">
        <v>47</v>
      </c>
      <c r="J2220" s="1" t="s">
        <v>104</v>
      </c>
      <c r="K2220" s="1" t="s">
        <v>49</v>
      </c>
      <c r="L2220" s="1">
        <v>30446.560000000001</v>
      </c>
      <c r="M2220" s="1">
        <v>60</v>
      </c>
      <c r="N2220" s="1">
        <v>250</v>
      </c>
      <c r="O2220" s="1">
        <v>73.192219600000001</v>
      </c>
      <c r="P2220" s="1">
        <v>1.9776599999999998E-2</v>
      </c>
      <c r="Q2220" s="1">
        <v>2.1006E-2</v>
      </c>
      <c r="R2220" s="1">
        <v>0.43326100000000001</v>
      </c>
      <c r="S2220" s="1">
        <v>0.47341640000000001</v>
      </c>
      <c r="T2220" s="1">
        <v>10</v>
      </c>
      <c r="U2220" s="1">
        <v>18</v>
      </c>
      <c r="V2220" s="1">
        <v>0</v>
      </c>
      <c r="W2220" s="1" t="s">
        <v>49</v>
      </c>
      <c r="X2220" s="1"/>
      <c r="Y2220" s="1"/>
      <c r="Z2220" s="1"/>
      <c r="AA2220" s="1"/>
      <c r="AB2220" s="1"/>
      <c r="AC2220" s="1" t="s">
        <v>49</v>
      </c>
      <c r="AD2220" s="1"/>
      <c r="AE2220" s="1"/>
      <c r="AF2220" s="1"/>
      <c r="AG2220" s="1" t="s">
        <v>50</v>
      </c>
      <c r="AH2220" s="1">
        <v>18</v>
      </c>
      <c r="AI2220" s="1">
        <v>717.62684999999999</v>
      </c>
      <c r="AJ2220" s="1">
        <v>1.08538</v>
      </c>
      <c r="AK2220" s="1">
        <v>7.9000000000000001E-4</v>
      </c>
      <c r="AL2220" s="1"/>
      <c r="AM2220" s="1"/>
      <c r="AN2220" s="1"/>
      <c r="AO2220" s="1"/>
      <c r="AP2220" s="1"/>
    </row>
    <row r="2221" spans="1:42" x14ac:dyDescent="0.25">
      <c r="A2221" s="1" t="s">
        <v>1441</v>
      </c>
      <c r="B2221" s="1">
        <v>1013080</v>
      </c>
      <c r="C2221" s="1">
        <v>2020</v>
      </c>
      <c r="D2221" s="1" t="s">
        <v>43</v>
      </c>
      <c r="E2221" s="1" t="s">
        <v>44</v>
      </c>
      <c r="F2221" s="1" t="s">
        <v>66</v>
      </c>
      <c r="G2221" s="1" t="s">
        <v>1442</v>
      </c>
      <c r="H2221" s="1"/>
      <c r="I2221" s="1" t="s">
        <v>47</v>
      </c>
      <c r="J2221" s="1" t="s">
        <v>104</v>
      </c>
      <c r="K2221" s="1" t="s">
        <v>49</v>
      </c>
      <c r="L2221" s="1">
        <v>138831</v>
      </c>
      <c r="M2221" s="1">
        <v>60</v>
      </c>
      <c r="N2221" s="1">
        <v>250</v>
      </c>
      <c r="O2221" s="1">
        <v>68.222978499999996</v>
      </c>
      <c r="P2221" s="1">
        <v>7.2302900000000003E-2</v>
      </c>
      <c r="Q2221" s="1">
        <v>7.3432300000000006E-2</v>
      </c>
      <c r="R2221" s="1">
        <v>0.65480179999999999</v>
      </c>
      <c r="S2221" s="1">
        <v>0.66179639999999995</v>
      </c>
      <c r="T2221" s="1">
        <v>12</v>
      </c>
      <c r="U2221" s="1">
        <v>14</v>
      </c>
      <c r="V2221" s="1">
        <v>0</v>
      </c>
      <c r="W2221" s="1" t="s">
        <v>49</v>
      </c>
      <c r="X2221" s="1"/>
      <c r="Y2221" s="1"/>
      <c r="Z2221" s="1"/>
      <c r="AA2221" s="1"/>
      <c r="AB2221" s="1"/>
      <c r="AC2221" s="1" t="s">
        <v>49</v>
      </c>
      <c r="AD2221" s="1"/>
      <c r="AE2221" s="1"/>
      <c r="AF2221" s="1"/>
      <c r="AG2221" s="1" t="s">
        <v>50</v>
      </c>
      <c r="AH2221" s="1">
        <v>14</v>
      </c>
      <c r="AI2221" s="1">
        <v>1288.9842100000001</v>
      </c>
      <c r="AJ2221" s="1">
        <v>4.1566000000000001</v>
      </c>
      <c r="AK2221" s="1">
        <v>2.0400000000000001E-3</v>
      </c>
      <c r="AL2221" s="1"/>
      <c r="AM2221" s="1"/>
      <c r="AN2221" s="1"/>
      <c r="AO2221" s="1"/>
      <c r="AP2221" s="1"/>
    </row>
    <row r="2222" spans="1:42" x14ac:dyDescent="0.25">
      <c r="A2222" s="1" t="s">
        <v>1443</v>
      </c>
      <c r="B2222" s="1">
        <v>1013091</v>
      </c>
      <c r="C2222" s="1">
        <v>2020</v>
      </c>
      <c r="D2222" s="1" t="s">
        <v>43</v>
      </c>
      <c r="E2222" s="1" t="s">
        <v>44</v>
      </c>
      <c r="F2222" s="1" t="s">
        <v>66</v>
      </c>
      <c r="G2222" s="1" t="s">
        <v>185</v>
      </c>
      <c r="H2222" s="1"/>
      <c r="I2222" s="1" t="s">
        <v>68</v>
      </c>
      <c r="J2222" s="1"/>
      <c r="K2222" s="1" t="s">
        <v>49</v>
      </c>
      <c r="L2222" s="1">
        <v>474564</v>
      </c>
      <c r="M2222" s="1">
        <v>100</v>
      </c>
      <c r="N2222" s="1">
        <v>20</v>
      </c>
      <c r="O2222" s="1">
        <v>48.796999999999997</v>
      </c>
      <c r="P2222" s="1">
        <v>4.4740000000000002E-2</v>
      </c>
      <c r="Q2222" s="1">
        <v>4.4740000000000002E-2</v>
      </c>
      <c r="R2222" s="1">
        <v>0.34903000000000001</v>
      </c>
      <c r="S2222" s="1">
        <v>0.34903000000000001</v>
      </c>
      <c r="T2222" s="1">
        <v>30</v>
      </c>
      <c r="U2222" s="1">
        <v>72</v>
      </c>
      <c r="V2222" s="1">
        <v>0</v>
      </c>
      <c r="W2222" s="1" t="s">
        <v>49</v>
      </c>
      <c r="X2222" s="1"/>
      <c r="Y2222" s="1"/>
      <c r="Z2222" s="1"/>
      <c r="AA2222" s="1"/>
      <c r="AB2222" s="1"/>
      <c r="AC2222" s="1" t="s">
        <v>49</v>
      </c>
      <c r="AD2222" s="1"/>
      <c r="AE2222" s="1"/>
      <c r="AF2222" s="1"/>
      <c r="AG2222" s="1" t="s">
        <v>50</v>
      </c>
      <c r="AH2222" s="1">
        <v>109</v>
      </c>
      <c r="AI2222" s="1">
        <v>2501.2326085</v>
      </c>
      <c r="AJ2222" s="1">
        <v>4.9845628</v>
      </c>
      <c r="AK2222" s="1">
        <v>5.2966000000000003E-3</v>
      </c>
      <c r="AL2222" s="1"/>
      <c r="AM2222" s="1"/>
      <c r="AN2222" s="1"/>
      <c r="AO2222" s="1"/>
      <c r="AP2222" s="1"/>
    </row>
    <row r="2223" spans="1:42" x14ac:dyDescent="0.25">
      <c r="A2223" s="1" t="s">
        <v>1443</v>
      </c>
      <c r="B2223" s="1">
        <v>1013091</v>
      </c>
      <c r="C2223" s="1">
        <v>2020</v>
      </c>
      <c r="D2223" s="1" t="s">
        <v>43</v>
      </c>
      <c r="E2223" s="1" t="s">
        <v>44</v>
      </c>
      <c r="F2223" s="1" t="s">
        <v>66</v>
      </c>
      <c r="G2223" s="1" t="s">
        <v>186</v>
      </c>
      <c r="H2223" s="1"/>
      <c r="I2223" s="1" t="s">
        <v>68</v>
      </c>
      <c r="J2223" s="1"/>
      <c r="K2223" s="1" t="s">
        <v>49</v>
      </c>
      <c r="L2223" s="1">
        <v>34343</v>
      </c>
      <c r="M2223" s="1">
        <v>100</v>
      </c>
      <c r="N2223" s="1">
        <v>20</v>
      </c>
      <c r="O2223" s="1">
        <v>45.378999999999998</v>
      </c>
      <c r="P2223" s="1">
        <v>4.4740000000000002E-2</v>
      </c>
      <c r="Q2223" s="1">
        <v>4.4740000000000002E-2</v>
      </c>
      <c r="R2223" s="1">
        <v>0.34903000000000001</v>
      </c>
      <c r="S2223" s="1">
        <v>0.34903000000000001</v>
      </c>
      <c r="T2223" s="1">
        <v>3</v>
      </c>
      <c r="U2223" s="1">
        <v>8</v>
      </c>
      <c r="V2223" s="1">
        <v>0</v>
      </c>
      <c r="W2223" s="1" t="s">
        <v>49</v>
      </c>
      <c r="X2223" s="1"/>
      <c r="Y2223" s="1"/>
      <c r="Z2223" s="1"/>
      <c r="AA2223" s="1"/>
      <c r="AB2223" s="1"/>
      <c r="AC2223" s="1" t="s">
        <v>49</v>
      </c>
      <c r="AD2223" s="1"/>
      <c r="AE2223" s="1"/>
      <c r="AF2223" s="1"/>
      <c r="AG2223" s="1" t="s">
        <v>50</v>
      </c>
      <c r="AH2223" s="1">
        <v>12</v>
      </c>
      <c r="AI2223" s="1">
        <v>157.1274516</v>
      </c>
      <c r="AJ2223" s="1">
        <v>0.30571140000000002</v>
      </c>
      <c r="AK2223" s="1">
        <v>3.322E-4</v>
      </c>
      <c r="AL2223" s="1"/>
      <c r="AM2223" s="1"/>
      <c r="AN2223" s="1"/>
      <c r="AO2223" s="1"/>
      <c r="AP2223" s="1"/>
    </row>
    <row r="2224" spans="1:42" x14ac:dyDescent="0.25">
      <c r="A2224" s="1" t="s">
        <v>1444</v>
      </c>
      <c r="B2224" s="1">
        <v>1013216</v>
      </c>
      <c r="C2224" s="1">
        <v>2020</v>
      </c>
      <c r="D2224" s="1" t="s">
        <v>43</v>
      </c>
      <c r="E2224" s="1" t="s">
        <v>44</v>
      </c>
      <c r="F2224" s="1" t="s">
        <v>66</v>
      </c>
      <c r="G2224" s="1" t="s">
        <v>1263</v>
      </c>
      <c r="H2224" s="1"/>
      <c r="I2224" s="1" t="s">
        <v>47</v>
      </c>
      <c r="J2224" s="1" t="s">
        <v>53</v>
      </c>
      <c r="K2224" s="1" t="s">
        <v>49</v>
      </c>
      <c r="L2224" s="1">
        <v>5358.1353618000003</v>
      </c>
      <c r="M2224" s="1">
        <v>93</v>
      </c>
      <c r="N2224" s="1">
        <v>27</v>
      </c>
      <c r="O2224" s="1">
        <v>37.450000000000003</v>
      </c>
      <c r="P2224" s="1">
        <v>1.1775900000000001E-2</v>
      </c>
      <c r="Q2224" s="1">
        <v>1.1775900000000001E-2</v>
      </c>
      <c r="R2224" s="1">
        <v>0.24815980000000001</v>
      </c>
      <c r="S2224" s="1">
        <v>0.24815980000000001</v>
      </c>
      <c r="T2224" s="1">
        <v>4</v>
      </c>
      <c r="U2224" s="1">
        <v>2</v>
      </c>
      <c r="V2224" s="1">
        <v>0</v>
      </c>
      <c r="W2224" s="1" t="s">
        <v>49</v>
      </c>
      <c r="X2224" s="1"/>
      <c r="Y2224" s="1"/>
      <c r="Z2224" s="1"/>
      <c r="AA2224" s="1"/>
      <c r="AB2224" s="1"/>
      <c r="AC2224" s="1" t="s">
        <v>50</v>
      </c>
      <c r="AD2224" s="1">
        <v>2</v>
      </c>
      <c r="AE2224" s="1">
        <v>5.5328599999999999E-2</v>
      </c>
      <c r="AF2224" s="1">
        <v>0.32751019999999997</v>
      </c>
      <c r="AG2224" s="1" t="s">
        <v>49</v>
      </c>
      <c r="AH2224" s="1"/>
      <c r="AI2224" s="1"/>
      <c r="AJ2224" s="1"/>
      <c r="AK2224" s="1"/>
      <c r="AL2224" s="1"/>
      <c r="AM2224" s="1"/>
      <c r="AN2224" s="1"/>
      <c r="AO2224" s="1"/>
      <c r="AP2224" s="1"/>
    </row>
    <row r="2225" spans="1:42" x14ac:dyDescent="0.25">
      <c r="A2225" s="1" t="s">
        <v>1444</v>
      </c>
      <c r="B2225" s="1">
        <v>1013216</v>
      </c>
      <c r="C2225" s="1">
        <v>2020</v>
      </c>
      <c r="D2225" s="1" t="s">
        <v>43</v>
      </c>
      <c r="E2225" s="1" t="s">
        <v>44</v>
      </c>
      <c r="F2225" s="1" t="s">
        <v>66</v>
      </c>
      <c r="G2225" s="1" t="s">
        <v>565</v>
      </c>
      <c r="H2225" s="1"/>
      <c r="I2225" s="1" t="s">
        <v>47</v>
      </c>
      <c r="J2225" s="1" t="s">
        <v>53</v>
      </c>
      <c r="K2225" s="1" t="s">
        <v>49</v>
      </c>
      <c r="L2225" s="1">
        <v>69033.543912299996</v>
      </c>
      <c r="M2225" s="1">
        <v>85</v>
      </c>
      <c r="N2225" s="1">
        <v>15.996</v>
      </c>
      <c r="O2225" s="1">
        <v>36.18</v>
      </c>
      <c r="P2225" s="1">
        <v>9.4368999999999998E-3</v>
      </c>
      <c r="Q2225" s="1">
        <v>9.4368999999999998E-3</v>
      </c>
      <c r="R2225" s="1">
        <v>0.18334929999999999</v>
      </c>
      <c r="S2225" s="1">
        <v>0.18334929999999999</v>
      </c>
      <c r="T2225" s="1">
        <v>10</v>
      </c>
      <c r="U2225" s="1">
        <v>21</v>
      </c>
      <c r="V2225" s="1">
        <v>0</v>
      </c>
      <c r="W2225" s="1" t="s">
        <v>49</v>
      </c>
      <c r="X2225" s="1"/>
      <c r="Y2225" s="1"/>
      <c r="Z2225" s="1"/>
      <c r="AA2225" s="1"/>
      <c r="AB2225" s="1"/>
      <c r="AC2225" s="1" t="s">
        <v>50</v>
      </c>
      <c r="AD2225" s="1">
        <v>21</v>
      </c>
      <c r="AE2225" s="1">
        <v>0.70523749999999996</v>
      </c>
      <c r="AF2225" s="1">
        <v>4.1323508999999996</v>
      </c>
      <c r="AG2225" s="1" t="s">
        <v>49</v>
      </c>
      <c r="AH2225" s="1"/>
      <c r="AI2225" s="1"/>
      <c r="AJ2225" s="1"/>
      <c r="AK2225" s="1"/>
      <c r="AL2225" s="1"/>
      <c r="AM2225" s="1"/>
      <c r="AN2225" s="1"/>
      <c r="AO2225" s="1"/>
      <c r="AP2225" s="1"/>
    </row>
    <row r="2226" spans="1:42" x14ac:dyDescent="0.25">
      <c r="A2226" s="1" t="s">
        <v>1444</v>
      </c>
      <c r="B2226" s="1">
        <v>1013216</v>
      </c>
      <c r="C2226" s="1">
        <v>2020</v>
      </c>
      <c r="D2226" s="1" t="s">
        <v>43</v>
      </c>
      <c r="E2226" s="1" t="s">
        <v>44</v>
      </c>
      <c r="F2226" s="1" t="s">
        <v>66</v>
      </c>
      <c r="G2226" s="1" t="s">
        <v>1445</v>
      </c>
      <c r="H2226" s="1"/>
      <c r="I2226" s="1" t="s">
        <v>47</v>
      </c>
      <c r="J2226" s="1" t="s">
        <v>53</v>
      </c>
      <c r="K2226" s="1" t="s">
        <v>49</v>
      </c>
      <c r="L2226" s="1">
        <v>6602.4037602999997</v>
      </c>
      <c r="M2226" s="1">
        <v>90</v>
      </c>
      <c r="N2226" s="1">
        <v>38.996000000000002</v>
      </c>
      <c r="O2226" s="1">
        <v>42.09</v>
      </c>
      <c r="P2226" s="1">
        <v>1.38139E-2</v>
      </c>
      <c r="Q2226" s="1">
        <v>1.38139E-2</v>
      </c>
      <c r="R2226" s="1">
        <v>0.3222506</v>
      </c>
      <c r="S2226" s="1">
        <v>0.3222506</v>
      </c>
      <c r="T2226" s="1">
        <v>3</v>
      </c>
      <c r="U2226" s="1">
        <v>2</v>
      </c>
      <c r="V2226" s="1">
        <v>0</v>
      </c>
      <c r="W2226" s="1" t="s">
        <v>49</v>
      </c>
      <c r="X2226" s="1"/>
      <c r="Y2226" s="1"/>
      <c r="Z2226" s="1"/>
      <c r="AA2226" s="1"/>
      <c r="AB2226" s="1"/>
      <c r="AC2226" s="1" t="s">
        <v>50</v>
      </c>
      <c r="AD2226" s="1">
        <v>2</v>
      </c>
      <c r="AE2226" s="1">
        <v>9.2391699999999993E-2</v>
      </c>
      <c r="AF2226" s="1">
        <v>0.61866399999999999</v>
      </c>
      <c r="AG2226" s="1" t="s">
        <v>49</v>
      </c>
      <c r="AH2226" s="1"/>
      <c r="AI2226" s="1"/>
      <c r="AJ2226" s="1"/>
      <c r="AK2226" s="1"/>
      <c r="AL2226" s="1"/>
      <c r="AM2226" s="1"/>
      <c r="AN2226" s="1"/>
      <c r="AO2226" s="1"/>
      <c r="AP2226" s="1"/>
    </row>
    <row r="2227" spans="1:42" x14ac:dyDescent="0.25">
      <c r="A2227" s="1" t="s">
        <v>1444</v>
      </c>
      <c r="B2227" s="1">
        <v>1013216</v>
      </c>
      <c r="C2227" s="1">
        <v>2020</v>
      </c>
      <c r="D2227" s="1" t="s">
        <v>43</v>
      </c>
      <c r="E2227" s="1" t="s">
        <v>44</v>
      </c>
      <c r="F2227" s="1" t="s">
        <v>66</v>
      </c>
      <c r="G2227" s="1" t="s">
        <v>158</v>
      </c>
      <c r="H2227" s="1"/>
      <c r="I2227" s="1" t="s">
        <v>47</v>
      </c>
      <c r="J2227" s="1" t="s">
        <v>53</v>
      </c>
      <c r="K2227" s="1" t="s">
        <v>49</v>
      </c>
      <c r="L2227" s="1">
        <v>263346.71712310001</v>
      </c>
      <c r="M2227" s="1">
        <v>120</v>
      </c>
      <c r="N2227" s="1">
        <v>19.995999999999999</v>
      </c>
      <c r="O2227" s="1">
        <v>38.14</v>
      </c>
      <c r="P2227" s="1">
        <v>0</v>
      </c>
      <c r="Q2227" s="1">
        <v>0</v>
      </c>
      <c r="R2227" s="1">
        <v>4.2544000000000002E-3</v>
      </c>
      <c r="S2227" s="1">
        <v>4.2544000000000002E-3</v>
      </c>
      <c r="T2227" s="1">
        <v>173</v>
      </c>
      <c r="U2227" s="1">
        <v>75</v>
      </c>
      <c r="V2227" s="1">
        <v>0</v>
      </c>
      <c r="W2227" s="1" t="s">
        <v>49</v>
      </c>
      <c r="X2227" s="1"/>
      <c r="Y2227" s="1"/>
      <c r="Z2227" s="1"/>
      <c r="AA2227" s="1"/>
      <c r="AB2227" s="1"/>
      <c r="AC2227" s="1" t="s">
        <v>50</v>
      </c>
      <c r="AD2227" s="1">
        <v>11</v>
      </c>
      <c r="AE2227" s="1">
        <v>0</v>
      </c>
      <c r="AF2227" s="1">
        <v>5.42044E-2</v>
      </c>
      <c r="AG2227" s="1" t="s">
        <v>50</v>
      </c>
      <c r="AH2227" s="1">
        <v>64</v>
      </c>
      <c r="AI2227" s="1">
        <v>1894.1348736</v>
      </c>
      <c r="AJ2227" s="1">
        <v>7.1796999999999998E-3</v>
      </c>
      <c r="AK2227" s="1">
        <v>1.4277999999999999E-3</v>
      </c>
      <c r="AL2227" s="1"/>
      <c r="AM2227" s="1"/>
      <c r="AN2227" s="1"/>
      <c r="AO2227" s="1"/>
      <c r="AP2227" s="1"/>
    </row>
    <row r="2228" spans="1:42" x14ac:dyDescent="0.25">
      <c r="A2228" s="1" t="s">
        <v>1444</v>
      </c>
      <c r="B2228" s="1">
        <v>1013216</v>
      </c>
      <c r="C2228" s="1">
        <v>2020</v>
      </c>
      <c r="D2228" s="1" t="s">
        <v>43</v>
      </c>
      <c r="E2228" s="1" t="s">
        <v>44</v>
      </c>
      <c r="F2228" s="1" t="s">
        <v>66</v>
      </c>
      <c r="G2228" s="1" t="s">
        <v>181</v>
      </c>
      <c r="H2228" s="1"/>
      <c r="I2228" s="1" t="s">
        <v>47</v>
      </c>
      <c r="J2228" s="1" t="s">
        <v>53</v>
      </c>
      <c r="K2228" s="1" t="s">
        <v>49</v>
      </c>
      <c r="L2228" s="1">
        <v>17533.208106800001</v>
      </c>
      <c r="M2228" s="1">
        <v>120</v>
      </c>
      <c r="N2228" s="1">
        <v>19.995999999999999</v>
      </c>
      <c r="O2228" s="1">
        <v>44.58</v>
      </c>
      <c r="P2228" s="1">
        <v>0</v>
      </c>
      <c r="Q2228" s="1">
        <v>0</v>
      </c>
      <c r="R2228" s="1">
        <v>0</v>
      </c>
      <c r="S2228" s="1">
        <v>0</v>
      </c>
      <c r="T2228" s="1">
        <v>5</v>
      </c>
      <c r="U2228" s="1">
        <v>4</v>
      </c>
      <c r="V2228" s="1">
        <v>0</v>
      </c>
      <c r="W2228" s="1" t="s">
        <v>49</v>
      </c>
      <c r="X2228" s="1"/>
      <c r="Y2228" s="1"/>
      <c r="Z2228" s="1"/>
      <c r="AA2228" s="1"/>
      <c r="AB2228" s="1"/>
      <c r="AC2228" s="1" t="s">
        <v>50</v>
      </c>
      <c r="AD2228" s="1">
        <v>4</v>
      </c>
      <c r="AE2228" s="1">
        <v>0</v>
      </c>
      <c r="AF2228" s="1">
        <v>0</v>
      </c>
      <c r="AG2228" s="1" t="s">
        <v>49</v>
      </c>
      <c r="AH2228" s="1"/>
      <c r="AI2228" s="1"/>
      <c r="AJ2228" s="1"/>
      <c r="AK2228" s="1"/>
      <c r="AL2228" s="1"/>
      <c r="AM2228" s="1"/>
      <c r="AN2228" s="1"/>
      <c r="AO2228" s="1"/>
      <c r="AP2228" s="1"/>
    </row>
    <row r="2229" spans="1:42" x14ac:dyDescent="0.25">
      <c r="A2229" s="1" t="s">
        <v>1444</v>
      </c>
      <c r="B2229" s="1">
        <v>1013216</v>
      </c>
      <c r="C2229" s="1">
        <v>2020</v>
      </c>
      <c r="D2229" s="1" t="s">
        <v>43</v>
      </c>
      <c r="E2229" s="1" t="s">
        <v>44</v>
      </c>
      <c r="F2229" s="1" t="s">
        <v>66</v>
      </c>
      <c r="G2229" s="1" t="s">
        <v>535</v>
      </c>
      <c r="H2229" s="1"/>
      <c r="I2229" s="1" t="s">
        <v>47</v>
      </c>
      <c r="J2229" s="1" t="s">
        <v>53</v>
      </c>
      <c r="K2229" s="1" t="s">
        <v>49</v>
      </c>
      <c r="L2229" s="1">
        <v>103194.0499865</v>
      </c>
      <c r="M2229" s="1">
        <v>120</v>
      </c>
      <c r="N2229" s="1">
        <v>19.995999999999999</v>
      </c>
      <c r="O2229" s="1">
        <v>30.87</v>
      </c>
      <c r="P2229" s="1">
        <v>0</v>
      </c>
      <c r="Q2229" s="1">
        <v>0</v>
      </c>
      <c r="R2229" s="1">
        <v>1.22893E-2</v>
      </c>
      <c r="S2229" s="1">
        <v>1.22893E-2</v>
      </c>
      <c r="T2229" s="1">
        <v>80</v>
      </c>
      <c r="U2229" s="1">
        <v>41</v>
      </c>
      <c r="V2229" s="1">
        <v>0</v>
      </c>
      <c r="W2229" s="1" t="s">
        <v>49</v>
      </c>
      <c r="X2229" s="1"/>
      <c r="Y2229" s="1"/>
      <c r="Z2229" s="1"/>
      <c r="AA2229" s="1"/>
      <c r="AB2229" s="1"/>
      <c r="AC2229" s="1" t="s">
        <v>50</v>
      </c>
      <c r="AD2229" s="1">
        <v>33</v>
      </c>
      <c r="AE2229" s="1">
        <v>0</v>
      </c>
      <c r="AF2229" s="1">
        <v>0.48424270000000003</v>
      </c>
      <c r="AG2229" s="1" t="s">
        <v>50</v>
      </c>
      <c r="AH2229" s="1">
        <v>8</v>
      </c>
      <c r="AI2229" s="1">
        <v>169.88427129999999</v>
      </c>
      <c r="AJ2229" s="1">
        <v>2.0152999999999998E-3</v>
      </c>
      <c r="AK2229" s="1">
        <v>1.281E-4</v>
      </c>
      <c r="AL2229" s="1"/>
      <c r="AM2229" s="1"/>
      <c r="AN2229" s="1"/>
      <c r="AO2229" s="1"/>
      <c r="AP2229" s="1"/>
    </row>
    <row r="2230" spans="1:42" x14ac:dyDescent="0.25">
      <c r="A2230" s="1" t="s">
        <v>1444</v>
      </c>
      <c r="B2230" s="1">
        <v>1013216</v>
      </c>
      <c r="C2230" s="1">
        <v>2020</v>
      </c>
      <c r="D2230" s="1" t="s">
        <v>43</v>
      </c>
      <c r="E2230" s="1" t="s">
        <v>44</v>
      </c>
      <c r="F2230" s="1" t="s">
        <v>66</v>
      </c>
      <c r="G2230" s="1" t="s">
        <v>1446</v>
      </c>
      <c r="H2230" s="1"/>
      <c r="I2230" s="1" t="s">
        <v>47</v>
      </c>
      <c r="J2230" s="1" t="s">
        <v>53</v>
      </c>
      <c r="K2230" s="1" t="s">
        <v>49</v>
      </c>
      <c r="L2230" s="1">
        <v>86768.937600999998</v>
      </c>
      <c r="M2230" s="1">
        <v>70</v>
      </c>
      <c r="N2230" s="1">
        <v>23.995999999999999</v>
      </c>
      <c r="O2230" s="1">
        <v>39.200000000000003</v>
      </c>
      <c r="P2230" s="1">
        <v>4.8796999999999998E-3</v>
      </c>
      <c r="Q2230" s="1">
        <v>4.8796999999999998E-3</v>
      </c>
      <c r="R2230" s="1">
        <v>0.20307790000000001</v>
      </c>
      <c r="S2230" s="1">
        <v>0.20307790000000001</v>
      </c>
      <c r="T2230" s="1">
        <v>29</v>
      </c>
      <c r="U2230" s="1">
        <v>10</v>
      </c>
      <c r="V2230" s="1">
        <v>0</v>
      </c>
      <c r="W2230" s="1" t="s">
        <v>49</v>
      </c>
      <c r="X2230" s="1"/>
      <c r="Y2230" s="1"/>
      <c r="Z2230" s="1"/>
      <c r="AA2230" s="1"/>
      <c r="AB2230" s="1"/>
      <c r="AC2230" s="1" t="s">
        <v>50</v>
      </c>
      <c r="AD2230" s="1">
        <v>10</v>
      </c>
      <c r="AE2230" s="1">
        <v>0.56730630000000004</v>
      </c>
      <c r="AF2230" s="1">
        <v>7.3223155000000002</v>
      </c>
      <c r="AG2230" s="1" t="s">
        <v>49</v>
      </c>
      <c r="AH2230" s="1"/>
      <c r="AI2230" s="1"/>
      <c r="AJ2230" s="1"/>
      <c r="AK2230" s="1"/>
      <c r="AL2230" s="1"/>
      <c r="AM2230" s="1"/>
      <c r="AN2230" s="1"/>
      <c r="AO2230" s="1"/>
      <c r="AP2230" s="1"/>
    </row>
    <row r="2231" spans="1:42" x14ac:dyDescent="0.25">
      <c r="A2231" s="1" t="s">
        <v>1444</v>
      </c>
      <c r="B2231" s="1">
        <v>1013216</v>
      </c>
      <c r="C2231" s="1">
        <v>2020</v>
      </c>
      <c r="D2231" s="1" t="s">
        <v>43</v>
      </c>
      <c r="E2231" s="1" t="s">
        <v>44</v>
      </c>
      <c r="F2231" s="1" t="s">
        <v>66</v>
      </c>
      <c r="G2231" s="1" t="s">
        <v>1447</v>
      </c>
      <c r="H2231" s="1"/>
      <c r="I2231" s="1" t="s">
        <v>47</v>
      </c>
      <c r="J2231" s="1" t="s">
        <v>53</v>
      </c>
      <c r="K2231" s="1" t="s">
        <v>49</v>
      </c>
      <c r="L2231" s="1">
        <v>25172.593298600001</v>
      </c>
      <c r="M2231" s="1">
        <v>90</v>
      </c>
      <c r="N2231" s="1">
        <v>38.996000000000002</v>
      </c>
      <c r="O2231" s="1">
        <v>42.09</v>
      </c>
      <c r="P2231" s="1">
        <v>1.38139E-2</v>
      </c>
      <c r="Q2231" s="1">
        <v>1.38139E-2</v>
      </c>
      <c r="R2231" s="1">
        <v>0.3222506</v>
      </c>
      <c r="S2231" s="1">
        <v>0.3222506</v>
      </c>
      <c r="T2231" s="1">
        <v>8</v>
      </c>
      <c r="U2231" s="1">
        <v>11</v>
      </c>
      <c r="V2231" s="1">
        <v>0</v>
      </c>
      <c r="W2231" s="1" t="s">
        <v>49</v>
      </c>
      <c r="X2231" s="1"/>
      <c r="Y2231" s="1"/>
      <c r="Z2231" s="1"/>
      <c r="AA2231" s="1"/>
      <c r="AB2231" s="1"/>
      <c r="AC2231" s="1" t="s">
        <v>50</v>
      </c>
      <c r="AD2231" s="1">
        <v>11</v>
      </c>
      <c r="AE2231" s="1">
        <v>0.35225649999999997</v>
      </c>
      <c r="AF2231" s="1">
        <v>2.3587435999999999</v>
      </c>
      <c r="AG2231" s="1" t="s">
        <v>49</v>
      </c>
      <c r="AH2231" s="1"/>
      <c r="AI2231" s="1"/>
      <c r="AJ2231" s="1"/>
      <c r="AK2231" s="1"/>
      <c r="AL2231" s="1"/>
      <c r="AM2231" s="1"/>
      <c r="AN2231" s="1"/>
      <c r="AO2231" s="1"/>
      <c r="AP2231" s="1"/>
    </row>
    <row r="2232" spans="1:42" x14ac:dyDescent="0.25">
      <c r="A2232" s="1" t="s">
        <v>1444</v>
      </c>
      <c r="B2232" s="1">
        <v>1013216</v>
      </c>
      <c r="C2232" s="1">
        <v>2020</v>
      </c>
      <c r="D2232" s="1" t="s">
        <v>43</v>
      </c>
      <c r="E2232" s="1" t="s">
        <v>44</v>
      </c>
      <c r="F2232" s="1" t="s">
        <v>66</v>
      </c>
      <c r="G2232" s="1" t="s">
        <v>1318</v>
      </c>
      <c r="H2232" s="1"/>
      <c r="I2232" s="1" t="s">
        <v>47</v>
      </c>
      <c r="J2232" s="1" t="s">
        <v>53</v>
      </c>
      <c r="K2232" s="1" t="s">
        <v>49</v>
      </c>
      <c r="L2232" s="1">
        <v>5479.01973</v>
      </c>
      <c r="M2232" s="1">
        <v>93</v>
      </c>
      <c r="N2232" s="1">
        <v>27</v>
      </c>
      <c r="O2232" s="1">
        <v>37.450000000000003</v>
      </c>
      <c r="P2232" s="1">
        <v>1.1775900000000001E-2</v>
      </c>
      <c r="Q2232" s="1">
        <v>1.1775900000000001E-2</v>
      </c>
      <c r="R2232" s="1">
        <v>0.24815980000000001</v>
      </c>
      <c r="S2232" s="1">
        <v>0.24815980000000001</v>
      </c>
      <c r="T2232" s="1">
        <v>6</v>
      </c>
      <c r="U2232" s="1">
        <v>2</v>
      </c>
      <c r="V2232" s="1">
        <v>0</v>
      </c>
      <c r="W2232" s="1" t="s">
        <v>49</v>
      </c>
      <c r="X2232" s="1"/>
      <c r="Y2232" s="1"/>
      <c r="Z2232" s="1"/>
      <c r="AA2232" s="1"/>
      <c r="AB2232" s="1"/>
      <c r="AC2232" s="1" t="s">
        <v>50</v>
      </c>
      <c r="AD2232" s="1">
        <v>2</v>
      </c>
      <c r="AE2232" s="1">
        <v>5.6576899999999999E-2</v>
      </c>
      <c r="AF2232" s="1">
        <v>0.33489910000000001</v>
      </c>
      <c r="AG2232" s="1" t="s">
        <v>49</v>
      </c>
      <c r="AH2232" s="1"/>
      <c r="AI2232" s="1"/>
      <c r="AJ2232" s="1"/>
      <c r="AK2232" s="1"/>
      <c r="AL2232" s="1"/>
      <c r="AM2232" s="1"/>
      <c r="AN2232" s="1"/>
      <c r="AO2232" s="1"/>
      <c r="AP2232" s="1"/>
    </row>
    <row r="2233" spans="1:42" x14ac:dyDescent="0.25">
      <c r="A2233" s="1" t="s">
        <v>1444</v>
      </c>
      <c r="B2233" s="1">
        <v>1013216</v>
      </c>
      <c r="C2233" s="1">
        <v>2020</v>
      </c>
      <c r="D2233" s="1" t="s">
        <v>43</v>
      </c>
      <c r="E2233" s="1" t="s">
        <v>44</v>
      </c>
      <c r="F2233" s="1" t="s">
        <v>66</v>
      </c>
      <c r="G2233" s="1" t="s">
        <v>784</v>
      </c>
      <c r="H2233" s="1"/>
      <c r="I2233" s="1" t="s">
        <v>47</v>
      </c>
      <c r="J2233" s="1" t="s">
        <v>53</v>
      </c>
      <c r="K2233" s="1" t="s">
        <v>49</v>
      </c>
      <c r="L2233" s="1">
        <v>485538.06507710001</v>
      </c>
      <c r="M2233" s="1">
        <v>120</v>
      </c>
      <c r="N2233" s="1">
        <v>19.995999999999999</v>
      </c>
      <c r="O2233" s="1">
        <v>41.57</v>
      </c>
      <c r="P2233" s="1">
        <v>0</v>
      </c>
      <c r="Q2233" s="1">
        <v>0</v>
      </c>
      <c r="R2233" s="1">
        <v>4.4505999999999999E-3</v>
      </c>
      <c r="S2233" s="1">
        <v>4.4505999999999999E-3</v>
      </c>
      <c r="T2233" s="1">
        <v>208</v>
      </c>
      <c r="U2233" s="1">
        <v>135</v>
      </c>
      <c r="V2233" s="1">
        <v>0</v>
      </c>
      <c r="W2233" s="1" t="s">
        <v>49</v>
      </c>
      <c r="X2233" s="1"/>
      <c r="Y2233" s="1"/>
      <c r="Z2233" s="1"/>
      <c r="AA2233" s="1"/>
      <c r="AB2233" s="1"/>
      <c r="AC2233" s="1" t="s">
        <v>50</v>
      </c>
      <c r="AD2233" s="1">
        <v>103</v>
      </c>
      <c r="AE2233" s="1">
        <v>0</v>
      </c>
      <c r="AF2233" s="1">
        <v>0.61567150000000004</v>
      </c>
      <c r="AG2233" s="1" t="s">
        <v>50</v>
      </c>
      <c r="AH2233" s="1">
        <v>32</v>
      </c>
      <c r="AI2233" s="1">
        <v>1431.6527395999999</v>
      </c>
      <c r="AJ2233" s="1">
        <v>5.9049000000000003E-3</v>
      </c>
      <c r="AK2233" s="1">
        <v>1.0671000000000001E-3</v>
      </c>
      <c r="AL2233" s="1"/>
      <c r="AM2233" s="1"/>
      <c r="AN2233" s="1"/>
      <c r="AO2233" s="1"/>
      <c r="AP2233" s="1"/>
    </row>
    <row r="2234" spans="1:42" x14ac:dyDescent="0.25">
      <c r="A2234" s="1" t="s">
        <v>1448</v>
      </c>
      <c r="B2234" s="1">
        <v>1013717</v>
      </c>
      <c r="C2234" s="1">
        <v>2020</v>
      </c>
      <c r="D2234" s="1" t="s">
        <v>43</v>
      </c>
      <c r="E2234" s="1" t="s">
        <v>44</v>
      </c>
      <c r="F2234" s="1" t="s">
        <v>45</v>
      </c>
      <c r="G2234" s="1"/>
      <c r="H2234" s="1" t="s">
        <v>916</v>
      </c>
      <c r="I2234" s="1" t="s">
        <v>68</v>
      </c>
      <c r="J2234" s="1"/>
      <c r="K2234" s="1"/>
      <c r="L2234" s="1">
        <v>8167.2</v>
      </c>
      <c r="M2234" s="1">
        <v>60</v>
      </c>
      <c r="N2234" s="1">
        <v>-8</v>
      </c>
      <c r="O2234" s="1">
        <v>70.099999999999994</v>
      </c>
      <c r="P2234" s="1">
        <v>0</v>
      </c>
      <c r="Q2234" s="1">
        <v>0</v>
      </c>
      <c r="R2234" s="1">
        <v>0.1</v>
      </c>
      <c r="S2234" s="1">
        <v>0.1</v>
      </c>
      <c r="T2234" s="1"/>
      <c r="U2234" s="1">
        <v>2</v>
      </c>
      <c r="V2234" s="1"/>
      <c r="W2234" s="1" t="s">
        <v>50</v>
      </c>
      <c r="X2234" s="1">
        <v>2</v>
      </c>
      <c r="Y2234" s="1">
        <v>0.7</v>
      </c>
      <c r="Z2234" s="1">
        <v>16.77</v>
      </c>
      <c r="AA2234" s="1">
        <v>0</v>
      </c>
      <c r="AB2234" s="1">
        <v>0.88</v>
      </c>
      <c r="AC2234" s="1" t="s">
        <v>49</v>
      </c>
      <c r="AD2234" s="1"/>
      <c r="AE2234" s="1"/>
      <c r="AF2234" s="1"/>
      <c r="AG2234" s="1" t="s">
        <v>49</v>
      </c>
      <c r="AH2234" s="1"/>
      <c r="AI2234" s="1"/>
      <c r="AJ2234" s="1"/>
      <c r="AK2234" s="1"/>
      <c r="AL2234" s="1"/>
      <c r="AM2234" s="1"/>
      <c r="AN2234" s="1"/>
      <c r="AO2234" s="1"/>
      <c r="AP2234" s="1"/>
    </row>
    <row r="2235" spans="1:42" x14ac:dyDescent="0.25">
      <c r="A2235" s="1" t="s">
        <v>1448</v>
      </c>
      <c r="B2235" s="1">
        <v>1013717</v>
      </c>
      <c r="C2235" s="1">
        <v>2020</v>
      </c>
      <c r="D2235" s="1" t="s">
        <v>43</v>
      </c>
      <c r="E2235" s="1" t="s">
        <v>44</v>
      </c>
      <c r="F2235" s="1" t="s">
        <v>45</v>
      </c>
      <c r="G2235" s="1"/>
      <c r="H2235" s="1" t="s">
        <v>859</v>
      </c>
      <c r="I2235" s="1" t="s">
        <v>68</v>
      </c>
      <c r="J2235" s="1"/>
      <c r="K2235" s="1"/>
      <c r="L2235" s="1">
        <v>19330</v>
      </c>
      <c r="M2235" s="1">
        <v>53.3</v>
      </c>
      <c r="N2235" s="1">
        <v>2</v>
      </c>
      <c r="O2235" s="1">
        <v>70.099999999999994</v>
      </c>
      <c r="P2235" s="1">
        <v>0</v>
      </c>
      <c r="Q2235" s="1">
        <v>0</v>
      </c>
      <c r="R2235" s="1">
        <v>0.1</v>
      </c>
      <c r="S2235" s="1">
        <v>0.1</v>
      </c>
      <c r="T2235" s="1"/>
      <c r="U2235" s="1">
        <v>4</v>
      </c>
      <c r="V2235" s="1"/>
      <c r="W2235" s="1" t="s">
        <v>50</v>
      </c>
      <c r="X2235" s="1">
        <v>1</v>
      </c>
      <c r="Y2235" s="1">
        <v>0.5</v>
      </c>
      <c r="Z2235" s="1">
        <v>11.91</v>
      </c>
      <c r="AA2235" s="1">
        <v>0</v>
      </c>
      <c r="AB2235" s="1">
        <v>0.63</v>
      </c>
      <c r="AC2235" s="1" t="s">
        <v>50</v>
      </c>
      <c r="AD2235" s="1">
        <v>3</v>
      </c>
      <c r="AE2235" s="1">
        <v>1.2</v>
      </c>
      <c r="AF2235" s="1">
        <v>29.24</v>
      </c>
      <c r="AG2235" s="1" t="s">
        <v>49</v>
      </c>
      <c r="AH2235" s="1"/>
      <c r="AI2235" s="1"/>
      <c r="AJ2235" s="1"/>
      <c r="AK2235" s="1"/>
      <c r="AL2235" s="1"/>
      <c r="AM2235" s="1"/>
      <c r="AN2235" s="1"/>
      <c r="AO2235" s="1"/>
      <c r="AP2235" s="1"/>
    </row>
    <row r="2236" spans="1:42" x14ac:dyDescent="0.25">
      <c r="A2236" s="1" t="s">
        <v>1449</v>
      </c>
      <c r="B2236" s="1">
        <v>1013751</v>
      </c>
      <c r="C2236" s="1">
        <v>2020</v>
      </c>
      <c r="D2236" s="1" t="s">
        <v>43</v>
      </c>
      <c r="E2236" s="1" t="s">
        <v>44</v>
      </c>
      <c r="F2236" s="1" t="s">
        <v>66</v>
      </c>
      <c r="G2236" s="1" t="s">
        <v>1208</v>
      </c>
      <c r="H2236" s="1"/>
      <c r="I2236" s="1" t="s">
        <v>47</v>
      </c>
      <c r="J2236" s="1" t="s">
        <v>104</v>
      </c>
      <c r="K2236" s="1" t="s">
        <v>49</v>
      </c>
      <c r="L2236" s="1">
        <v>15902.6788959</v>
      </c>
      <c r="M2236" s="1">
        <v>89</v>
      </c>
      <c r="N2236" s="1">
        <v>35</v>
      </c>
      <c r="O2236" s="1">
        <v>31.381307100000001</v>
      </c>
      <c r="P2236" s="1">
        <v>1.7633E-3</v>
      </c>
      <c r="Q2236" s="1">
        <v>1.7633E-3</v>
      </c>
      <c r="R2236" s="1">
        <v>0.8605467</v>
      </c>
      <c r="S2236" s="1">
        <v>0.8605467</v>
      </c>
      <c r="T2236" s="1">
        <v>3</v>
      </c>
      <c r="U2236" s="1">
        <v>14</v>
      </c>
      <c r="V2236" s="1">
        <v>0</v>
      </c>
      <c r="W2236" s="1" t="s">
        <v>49</v>
      </c>
      <c r="X2236" s="1">
        <v>0</v>
      </c>
      <c r="Y2236" s="1">
        <v>0</v>
      </c>
      <c r="Z2236" s="1">
        <v>0</v>
      </c>
      <c r="AA2236" s="1">
        <v>0</v>
      </c>
      <c r="AB2236" s="1">
        <v>0</v>
      </c>
      <c r="AC2236" s="1" t="s">
        <v>49</v>
      </c>
      <c r="AD2236" s="1">
        <v>0</v>
      </c>
      <c r="AE2236" s="1">
        <v>0</v>
      </c>
      <c r="AF2236" s="1">
        <v>0</v>
      </c>
      <c r="AG2236" s="1" t="s">
        <v>50</v>
      </c>
      <c r="AH2236" s="1">
        <v>14</v>
      </c>
      <c r="AI2236" s="1">
        <v>14.820971999999999</v>
      </c>
      <c r="AJ2236" s="1">
        <v>7.8825599999999996E-2</v>
      </c>
      <c r="AK2236" s="1">
        <v>2.9499999999999999E-5</v>
      </c>
      <c r="AL2236" s="1"/>
      <c r="AM2236" s="1"/>
      <c r="AN2236" s="1"/>
      <c r="AO2236" s="1"/>
      <c r="AP2236" s="1"/>
    </row>
    <row r="2237" spans="1:42" x14ac:dyDescent="0.25">
      <c r="A2237" s="1" t="s">
        <v>1449</v>
      </c>
      <c r="B2237" s="1">
        <v>1013751</v>
      </c>
      <c r="C2237" s="1">
        <v>2020</v>
      </c>
      <c r="D2237" s="1" t="s">
        <v>43</v>
      </c>
      <c r="E2237" s="1" t="s">
        <v>44</v>
      </c>
      <c r="F2237" s="1" t="s">
        <v>66</v>
      </c>
      <c r="G2237" s="1" t="s">
        <v>1450</v>
      </c>
      <c r="H2237" s="1"/>
      <c r="I2237" s="1" t="s">
        <v>47</v>
      </c>
      <c r="J2237" s="1" t="s">
        <v>104</v>
      </c>
      <c r="K2237" s="1" t="s">
        <v>49</v>
      </c>
      <c r="L2237" s="1">
        <v>6517.2858451000002</v>
      </c>
      <c r="M2237" s="1">
        <v>89</v>
      </c>
      <c r="N2237" s="1">
        <v>35</v>
      </c>
      <c r="O2237" s="1">
        <v>29.1110656</v>
      </c>
      <c r="P2237" s="1">
        <v>1.7633E-3</v>
      </c>
      <c r="Q2237" s="1">
        <v>1.7633E-3</v>
      </c>
      <c r="R2237" s="1">
        <v>0.8605467</v>
      </c>
      <c r="S2237" s="1">
        <v>0.8605467</v>
      </c>
      <c r="T2237" s="1">
        <v>1</v>
      </c>
      <c r="U2237" s="1">
        <v>3</v>
      </c>
      <c r="V2237" s="1">
        <v>0</v>
      </c>
      <c r="W2237" s="1" t="s">
        <v>49</v>
      </c>
      <c r="X2237" s="1">
        <v>0</v>
      </c>
      <c r="Y2237" s="1">
        <v>0</v>
      </c>
      <c r="Z2237" s="1">
        <v>0</v>
      </c>
      <c r="AA2237" s="1">
        <v>0</v>
      </c>
      <c r="AB2237" s="1">
        <v>0</v>
      </c>
      <c r="AC2237" s="1" t="s">
        <v>49</v>
      </c>
      <c r="AD2237" s="1">
        <v>0</v>
      </c>
      <c r="AE2237" s="1">
        <v>0</v>
      </c>
      <c r="AF2237" s="1">
        <v>0</v>
      </c>
      <c r="AG2237" s="1" t="s">
        <v>50</v>
      </c>
      <c r="AH2237" s="1">
        <v>3</v>
      </c>
      <c r="AI2237" s="1">
        <v>6.0739773000000001</v>
      </c>
      <c r="AJ2237" s="1">
        <v>3.23045E-2</v>
      </c>
      <c r="AK2237" s="1">
        <v>1.2099999999999999E-5</v>
      </c>
      <c r="AL2237" s="1"/>
      <c r="AM2237" s="1"/>
      <c r="AN2237" s="1"/>
      <c r="AO2237" s="1"/>
      <c r="AP2237" s="1"/>
    </row>
    <row r="2238" spans="1:42" x14ac:dyDescent="0.25">
      <c r="A2238" s="1" t="s">
        <v>1451</v>
      </c>
      <c r="B2238" s="1">
        <v>1012301</v>
      </c>
      <c r="C2238" s="1">
        <v>2020</v>
      </c>
      <c r="D2238" s="1" t="s">
        <v>43</v>
      </c>
      <c r="E2238" s="1" t="s">
        <v>44</v>
      </c>
      <c r="F2238" s="1" t="s">
        <v>45</v>
      </c>
      <c r="G2238" s="1"/>
      <c r="H2238" s="1" t="s">
        <v>155</v>
      </c>
      <c r="I2238" s="1" t="s">
        <v>47</v>
      </c>
      <c r="J2238" s="1" t="s">
        <v>865</v>
      </c>
      <c r="K2238" s="1"/>
      <c r="L2238" s="1">
        <v>429422.07400000002</v>
      </c>
      <c r="M2238" s="1">
        <v>110</v>
      </c>
      <c r="N2238" s="1">
        <v>35.299999999999997</v>
      </c>
      <c r="O2238" s="1">
        <v>48.7</v>
      </c>
      <c r="P2238" s="1">
        <v>0</v>
      </c>
      <c r="Q2238" s="1">
        <v>0</v>
      </c>
      <c r="R2238" s="1">
        <v>0.03</v>
      </c>
      <c r="S2238" s="1">
        <v>0.03</v>
      </c>
      <c r="T2238" s="1"/>
      <c r="U2238" s="1">
        <v>56</v>
      </c>
      <c r="V2238" s="1"/>
      <c r="W2238" s="1" t="s">
        <v>49</v>
      </c>
      <c r="X2238" s="1"/>
      <c r="Y2238" s="1"/>
      <c r="Z2238" s="1"/>
      <c r="AA2238" s="1"/>
      <c r="AB2238" s="1"/>
      <c r="AC2238" s="1" t="s">
        <v>49</v>
      </c>
      <c r="AD2238" s="1"/>
      <c r="AE2238" s="1"/>
      <c r="AF2238" s="1"/>
      <c r="AG2238" s="1" t="s">
        <v>50</v>
      </c>
      <c r="AH2238" s="1">
        <v>56</v>
      </c>
      <c r="AI2238" s="1">
        <v>4704.9039000000002</v>
      </c>
      <c r="AJ2238" s="1">
        <v>0.36109999999999998</v>
      </c>
      <c r="AK2238" s="1">
        <v>5.0000000000000001E-3</v>
      </c>
      <c r="AL2238" s="1"/>
      <c r="AM2238" s="1"/>
      <c r="AN2238" s="1"/>
      <c r="AO2238" s="1"/>
      <c r="AP2238" s="1"/>
    </row>
    <row r="2239" spans="1:42" x14ac:dyDescent="0.25">
      <c r="A2239" s="1" t="s">
        <v>1451</v>
      </c>
      <c r="B2239" s="1">
        <v>1012301</v>
      </c>
      <c r="C2239" s="1">
        <v>2020</v>
      </c>
      <c r="D2239" s="1" t="s">
        <v>43</v>
      </c>
      <c r="E2239" s="1" t="s">
        <v>44</v>
      </c>
      <c r="F2239" s="1" t="s">
        <v>45</v>
      </c>
      <c r="G2239" s="1"/>
      <c r="H2239" s="1" t="s">
        <v>155</v>
      </c>
      <c r="I2239" s="1" t="s">
        <v>68</v>
      </c>
      <c r="J2239" s="1"/>
      <c r="K2239" s="1"/>
      <c r="L2239" s="1">
        <v>1418860.389</v>
      </c>
      <c r="M2239" s="1">
        <v>116</v>
      </c>
      <c r="N2239" s="1">
        <v>28</v>
      </c>
      <c r="O2239" s="1">
        <v>43.8</v>
      </c>
      <c r="P2239" s="1">
        <v>9.8999999999999999E-4</v>
      </c>
      <c r="Q2239" s="1">
        <v>2.4499999999999999E-3</v>
      </c>
      <c r="R2239" s="1">
        <v>0.10829999999999999</v>
      </c>
      <c r="S2239" s="1">
        <v>0.17374999999999999</v>
      </c>
      <c r="T2239" s="1"/>
      <c r="U2239" s="1">
        <v>20</v>
      </c>
      <c r="V2239" s="1"/>
      <c r="W2239" s="1" t="s">
        <v>50</v>
      </c>
      <c r="X2239" s="1">
        <v>10</v>
      </c>
      <c r="Y2239" s="1">
        <v>1.6206</v>
      </c>
      <c r="Z2239" s="1">
        <v>26.1492</v>
      </c>
      <c r="AA2239" s="1">
        <v>1.6400000000000001E-2</v>
      </c>
      <c r="AB2239" s="1">
        <v>0.2641</v>
      </c>
      <c r="AC2239" s="1" t="s">
        <v>49</v>
      </c>
      <c r="AD2239" s="1"/>
      <c r="AE2239" s="1"/>
      <c r="AF2239" s="1"/>
      <c r="AG2239" s="1" t="s">
        <v>50</v>
      </c>
      <c r="AH2239" s="1">
        <v>20</v>
      </c>
      <c r="AI2239" s="1">
        <v>586.37779999999998</v>
      </c>
      <c r="AJ2239" s="1">
        <v>0.29570000000000002</v>
      </c>
      <c r="AK2239" s="1">
        <v>6.9999999999999999E-4</v>
      </c>
      <c r="AL2239" s="1"/>
      <c r="AM2239" s="1"/>
      <c r="AN2239" s="1"/>
      <c r="AO2239" s="1"/>
      <c r="AP2239" s="1"/>
    </row>
    <row r="2240" spans="1:42" x14ac:dyDescent="0.25">
      <c r="A2240" s="1" t="s">
        <v>1451</v>
      </c>
      <c r="B2240" s="1">
        <v>1012301</v>
      </c>
      <c r="C2240" s="1">
        <v>2020</v>
      </c>
      <c r="D2240" s="1" t="s">
        <v>43</v>
      </c>
      <c r="E2240" s="1" t="s">
        <v>44</v>
      </c>
      <c r="F2240" s="1" t="s">
        <v>45</v>
      </c>
      <c r="G2240" s="1"/>
      <c r="H2240" s="1" t="s">
        <v>156</v>
      </c>
      <c r="I2240" s="1" t="s">
        <v>47</v>
      </c>
      <c r="J2240" s="1" t="s">
        <v>865</v>
      </c>
      <c r="K2240" s="1"/>
      <c r="L2240" s="1">
        <v>1060607.0859999999</v>
      </c>
      <c r="M2240" s="1">
        <v>110</v>
      </c>
      <c r="N2240" s="1">
        <v>35.299999999999997</v>
      </c>
      <c r="O2240" s="1">
        <v>40.799999999999997</v>
      </c>
      <c r="P2240" s="1">
        <v>2.7000000000000001E-3</v>
      </c>
      <c r="Q2240" s="1">
        <v>2.7000000000000001E-3</v>
      </c>
      <c r="R2240" s="1">
        <v>4.2999999999999997E-2</v>
      </c>
      <c r="S2240" s="1">
        <v>4.2999999999999997E-2</v>
      </c>
      <c r="T2240" s="1"/>
      <c r="U2240" s="1">
        <v>62</v>
      </c>
      <c r="V2240" s="1"/>
      <c r="W2240" s="1" t="s">
        <v>50</v>
      </c>
      <c r="X2240" s="1">
        <v>26</v>
      </c>
      <c r="Y2240" s="1">
        <v>4.7096999999999998</v>
      </c>
      <c r="Z2240" s="1">
        <v>27.378799999999998</v>
      </c>
      <c r="AA2240" s="1">
        <v>4.7600000000000003E-2</v>
      </c>
      <c r="AB2240" s="1">
        <v>0.27660000000000001</v>
      </c>
      <c r="AC2240" s="1" t="s">
        <v>49</v>
      </c>
      <c r="AD2240" s="1"/>
      <c r="AE2240" s="1"/>
      <c r="AF2240" s="1"/>
      <c r="AG2240" s="1" t="s">
        <v>50</v>
      </c>
      <c r="AH2240" s="1">
        <v>62</v>
      </c>
      <c r="AI2240" s="1">
        <v>4262.1544000000004</v>
      </c>
      <c r="AJ2240" s="1">
        <v>0.46360000000000001</v>
      </c>
      <c r="AK2240" s="1">
        <v>4.4999999999999997E-3</v>
      </c>
      <c r="AL2240" s="1"/>
      <c r="AM2240" s="1"/>
      <c r="AN2240" s="1"/>
      <c r="AO2240" s="1"/>
      <c r="AP2240" s="1"/>
    </row>
    <row r="2241" spans="1:42" x14ac:dyDescent="0.25">
      <c r="A2241" s="1" t="s">
        <v>1451</v>
      </c>
      <c r="B2241" s="1">
        <v>1012301</v>
      </c>
      <c r="C2241" s="1">
        <v>2020</v>
      </c>
      <c r="D2241" s="1" t="s">
        <v>43</v>
      </c>
      <c r="E2241" s="1" t="s">
        <v>44</v>
      </c>
      <c r="F2241" s="1" t="s">
        <v>45</v>
      </c>
      <c r="G2241" s="1"/>
      <c r="H2241" s="1" t="s">
        <v>156</v>
      </c>
      <c r="I2241" s="1" t="s">
        <v>68</v>
      </c>
      <c r="J2241" s="1"/>
      <c r="K2241" s="1"/>
      <c r="L2241" s="1">
        <v>3169184.8689999999</v>
      </c>
      <c r="M2241" s="1">
        <v>106.08329999999999</v>
      </c>
      <c r="N2241" s="1">
        <v>23.8</v>
      </c>
      <c r="O2241" s="1">
        <v>41.583300000000001</v>
      </c>
      <c r="P2241" s="1">
        <v>4.6999999999999999E-4</v>
      </c>
      <c r="Q2241" s="1">
        <v>1.47E-2</v>
      </c>
      <c r="R2241" s="1">
        <v>3.2509999999999997E-2</v>
      </c>
      <c r="S2241" s="1">
        <v>0.23766000000000001</v>
      </c>
      <c r="T2241" s="1"/>
      <c r="U2241" s="1">
        <v>73</v>
      </c>
      <c r="V2241" s="1"/>
      <c r="W2241" s="1" t="s">
        <v>50</v>
      </c>
      <c r="X2241" s="1">
        <v>17</v>
      </c>
      <c r="Y2241" s="1">
        <v>0.7601</v>
      </c>
      <c r="Z2241" s="1">
        <v>14.388999999999999</v>
      </c>
      <c r="AA2241" s="1">
        <v>7.7000000000000002E-3</v>
      </c>
      <c r="AB2241" s="1">
        <v>0.14530000000000001</v>
      </c>
      <c r="AC2241" s="1" t="s">
        <v>49</v>
      </c>
      <c r="AD2241" s="1"/>
      <c r="AE2241" s="1"/>
      <c r="AF2241" s="1"/>
      <c r="AG2241" s="1" t="s">
        <v>50</v>
      </c>
      <c r="AH2241" s="1">
        <v>73</v>
      </c>
      <c r="AI2241" s="1">
        <v>5753.9912000000004</v>
      </c>
      <c r="AJ2241" s="1">
        <v>2.1657999999999999</v>
      </c>
      <c r="AK2241" s="1">
        <v>6.8999999999999999E-3</v>
      </c>
      <c r="AL2241" s="1"/>
      <c r="AM2241" s="1"/>
      <c r="AN2241" s="1"/>
      <c r="AO2241" s="1"/>
      <c r="AP2241" s="1"/>
    </row>
    <row r="2242" spans="1:42" x14ac:dyDescent="0.25">
      <c r="A2242" s="1" t="s">
        <v>1452</v>
      </c>
      <c r="B2242" s="1">
        <v>1013413</v>
      </c>
      <c r="C2242" s="1">
        <v>2020</v>
      </c>
      <c r="D2242" s="1" t="s">
        <v>43</v>
      </c>
      <c r="E2242" s="1" t="s">
        <v>44</v>
      </c>
      <c r="F2242" s="1" t="s">
        <v>66</v>
      </c>
      <c r="G2242" s="1" t="s">
        <v>763</v>
      </c>
      <c r="H2242" s="1"/>
      <c r="I2242" s="1" t="s">
        <v>47</v>
      </c>
      <c r="J2242" s="1" t="s">
        <v>340</v>
      </c>
      <c r="K2242" s="1" t="s">
        <v>49</v>
      </c>
      <c r="L2242" s="1">
        <v>471845.96</v>
      </c>
      <c r="M2242" s="1">
        <v>60</v>
      </c>
      <c r="N2242" s="1">
        <v>27.5915493</v>
      </c>
      <c r="O2242" s="1">
        <v>77.936869000000002</v>
      </c>
      <c r="P2242" s="1">
        <v>2.6650000000000003E-4</v>
      </c>
      <c r="Q2242" s="1">
        <v>2.8130000000000001E-4</v>
      </c>
      <c r="R2242" s="1">
        <v>5.0435500000000001E-2</v>
      </c>
      <c r="S2242" s="1">
        <v>5.3903699999999999E-2</v>
      </c>
      <c r="T2242" s="1">
        <v>35</v>
      </c>
      <c r="U2242" s="1">
        <v>18</v>
      </c>
      <c r="V2242" s="1">
        <v>0</v>
      </c>
      <c r="W2242" s="1" t="s">
        <v>49</v>
      </c>
      <c r="X2242" s="1"/>
      <c r="Y2242" s="1"/>
      <c r="Z2242" s="1"/>
      <c r="AA2242" s="1"/>
      <c r="AB2242" s="1"/>
      <c r="AC2242" s="1" t="s">
        <v>50</v>
      </c>
      <c r="AD2242" s="1">
        <v>17</v>
      </c>
      <c r="AE2242" s="1">
        <v>0.73171299999999995</v>
      </c>
      <c r="AF2242" s="1">
        <v>50.745320800000002</v>
      </c>
      <c r="AG2242" s="1" t="s">
        <v>50</v>
      </c>
      <c r="AH2242" s="1">
        <v>1</v>
      </c>
      <c r="AI2242" s="1">
        <v>302.21300280000003</v>
      </c>
      <c r="AJ2242" s="1">
        <v>4.2001400000000001E-2</v>
      </c>
      <c r="AK2242" s="1">
        <v>2.589E-4</v>
      </c>
      <c r="AL2242" s="1"/>
      <c r="AM2242" s="1"/>
      <c r="AN2242" s="1"/>
      <c r="AO2242" s="1"/>
      <c r="AP2242" s="1"/>
    </row>
    <row r="2243" spans="1:42" x14ac:dyDescent="0.25">
      <c r="A2243" s="1" t="s">
        <v>1453</v>
      </c>
      <c r="B2243" s="1">
        <v>1013738</v>
      </c>
      <c r="C2243" s="1">
        <v>2020</v>
      </c>
      <c r="D2243" s="1" t="s">
        <v>43</v>
      </c>
      <c r="E2243" s="1" t="s">
        <v>44</v>
      </c>
      <c r="F2243" s="1" t="s">
        <v>45</v>
      </c>
      <c r="G2243" s="1"/>
      <c r="H2243" s="1" t="s">
        <v>420</v>
      </c>
      <c r="I2243" s="1" t="s">
        <v>47</v>
      </c>
      <c r="J2243" s="1" t="s">
        <v>1454</v>
      </c>
      <c r="K2243" s="1"/>
      <c r="L2243" s="1">
        <v>2146</v>
      </c>
      <c r="M2243" s="1">
        <v>50</v>
      </c>
      <c r="N2243" s="1">
        <v>69.400000000000006</v>
      </c>
      <c r="O2243" s="1">
        <v>76.3</v>
      </c>
      <c r="P2243" s="1">
        <v>4.7999999999999996E-3</v>
      </c>
      <c r="Q2243" s="1">
        <v>5.0000000000000001E-3</v>
      </c>
      <c r="R2243" s="1">
        <v>0.54</v>
      </c>
      <c r="S2243" s="1">
        <v>0.54</v>
      </c>
      <c r="T2243" s="1"/>
      <c r="U2243" s="1">
        <v>3</v>
      </c>
      <c r="V2243" s="1"/>
      <c r="W2243" s="1" t="s">
        <v>49</v>
      </c>
      <c r="X2243" s="1"/>
      <c r="Y2243" s="1"/>
      <c r="Z2243" s="1"/>
      <c r="AA2243" s="1"/>
      <c r="AB2243" s="1"/>
      <c r="AC2243" s="1" t="s">
        <v>50</v>
      </c>
      <c r="AD2243" s="1">
        <v>3</v>
      </c>
      <c r="AE2243" s="1">
        <v>0.06</v>
      </c>
      <c r="AF2243" s="1">
        <v>2.3479999999999999</v>
      </c>
      <c r="AG2243" s="1" t="s">
        <v>49</v>
      </c>
      <c r="AH2243" s="1"/>
      <c r="AI2243" s="1"/>
      <c r="AJ2243" s="1"/>
      <c r="AK2243" s="1"/>
      <c r="AL2243" s="1"/>
      <c r="AM2243" s="1"/>
      <c r="AN2243" s="1"/>
      <c r="AO2243" s="1"/>
      <c r="AP2243" s="1"/>
    </row>
    <row r="2244" spans="1:42" x14ac:dyDescent="0.25">
      <c r="A2244" s="1" t="s">
        <v>1453</v>
      </c>
      <c r="B2244" s="1">
        <v>1013738</v>
      </c>
      <c r="C2244" s="1">
        <v>2020</v>
      </c>
      <c r="D2244" s="1" t="s">
        <v>43</v>
      </c>
      <c r="E2244" s="1" t="s">
        <v>44</v>
      </c>
      <c r="F2244" s="1" t="s">
        <v>45</v>
      </c>
      <c r="G2244" s="1"/>
      <c r="H2244" s="1" t="s">
        <v>695</v>
      </c>
      <c r="I2244" s="1" t="s">
        <v>47</v>
      </c>
      <c r="J2244" s="1" t="s">
        <v>1455</v>
      </c>
      <c r="K2244" s="1"/>
      <c r="L2244" s="1">
        <v>1309.5999999999999</v>
      </c>
      <c r="M2244" s="1">
        <v>50</v>
      </c>
      <c r="N2244" s="1">
        <v>60</v>
      </c>
      <c r="O2244" s="1">
        <v>71.8</v>
      </c>
      <c r="P2244" s="1">
        <v>0</v>
      </c>
      <c r="Q2244" s="1">
        <v>5.0000000000000001E-3</v>
      </c>
      <c r="R2244" s="1">
        <v>0.51400000000000001</v>
      </c>
      <c r="S2244" s="1">
        <v>0.54</v>
      </c>
      <c r="T2244" s="1"/>
      <c r="U2244" s="1">
        <v>3</v>
      </c>
      <c r="V2244" s="1"/>
      <c r="W2244" s="1" t="s">
        <v>49</v>
      </c>
      <c r="X2244" s="1"/>
      <c r="Y2244" s="1"/>
      <c r="Z2244" s="1"/>
      <c r="AA2244" s="1"/>
      <c r="AB2244" s="1"/>
      <c r="AC2244" s="1" t="s">
        <v>50</v>
      </c>
      <c r="AD2244" s="1">
        <v>3</v>
      </c>
      <c r="AE2244" s="1">
        <v>0.06</v>
      </c>
      <c r="AF2244" s="1">
        <v>2.3660000000000001</v>
      </c>
      <c r="AG2244" s="1" t="s">
        <v>49</v>
      </c>
      <c r="AH2244" s="1"/>
      <c r="AI2244" s="1"/>
      <c r="AJ2244" s="1"/>
      <c r="AK2244" s="1"/>
      <c r="AL2244" s="1"/>
      <c r="AM2244" s="1"/>
      <c r="AN2244" s="1"/>
      <c r="AO2244" s="1"/>
      <c r="AP2244" s="1"/>
    </row>
    <row r="2245" spans="1:42" x14ac:dyDescent="0.25">
      <c r="A2245" s="1" t="s">
        <v>1453</v>
      </c>
      <c r="B2245" s="1">
        <v>1013738</v>
      </c>
      <c r="C2245" s="1">
        <v>2020</v>
      </c>
      <c r="D2245" s="1" t="s">
        <v>43</v>
      </c>
      <c r="E2245" s="1" t="s">
        <v>44</v>
      </c>
      <c r="F2245" s="1" t="s">
        <v>45</v>
      </c>
      <c r="G2245" s="1"/>
      <c r="H2245" s="1" t="s">
        <v>128</v>
      </c>
      <c r="I2245" s="1" t="s">
        <v>47</v>
      </c>
      <c r="J2245" s="1" t="s">
        <v>1454</v>
      </c>
      <c r="K2245" s="1"/>
      <c r="L2245" s="1">
        <v>8663</v>
      </c>
      <c r="M2245" s="1">
        <v>60</v>
      </c>
      <c r="N2245" s="1">
        <v>58.7</v>
      </c>
      <c r="O2245" s="1">
        <v>65.400000000000006</v>
      </c>
      <c r="P2245" s="1">
        <v>3.3999999999999998E-3</v>
      </c>
      <c r="Q2245" s="1">
        <v>5.0000000000000001E-3</v>
      </c>
      <c r="R2245" s="1">
        <v>0.51200000000000001</v>
      </c>
      <c r="S2245" s="1">
        <v>0.54</v>
      </c>
      <c r="T2245" s="1"/>
      <c r="U2245" s="1">
        <v>4</v>
      </c>
      <c r="V2245" s="1"/>
      <c r="W2245" s="1" t="s">
        <v>49</v>
      </c>
      <c r="X2245" s="1"/>
      <c r="Y2245" s="1"/>
      <c r="Z2245" s="1"/>
      <c r="AA2245" s="1"/>
      <c r="AB2245" s="1"/>
      <c r="AC2245" s="1" t="s">
        <v>50</v>
      </c>
      <c r="AD2245" s="1">
        <v>4</v>
      </c>
      <c r="AE2245" s="1">
        <v>2.8000000000000001E-2</v>
      </c>
      <c r="AF2245" s="1">
        <v>1.321</v>
      </c>
      <c r="AG2245" s="1" t="s">
        <v>49</v>
      </c>
      <c r="AH2245" s="1"/>
      <c r="AI2245" s="1"/>
      <c r="AJ2245" s="1"/>
      <c r="AK2245" s="1"/>
      <c r="AL2245" s="1"/>
      <c r="AM2245" s="1"/>
      <c r="AN2245" s="1"/>
      <c r="AO2245" s="1"/>
      <c r="AP2245" s="1"/>
    </row>
    <row r="2246" spans="1:42" x14ac:dyDescent="0.25">
      <c r="A2246" s="1" t="s">
        <v>1456</v>
      </c>
      <c r="B2246" s="1">
        <v>1009278</v>
      </c>
      <c r="C2246" s="1">
        <v>2020</v>
      </c>
      <c r="D2246" s="1" t="s">
        <v>43</v>
      </c>
      <c r="E2246" s="1" t="s">
        <v>44</v>
      </c>
      <c r="F2246" s="1" t="s">
        <v>66</v>
      </c>
      <c r="G2246" s="1" t="s">
        <v>165</v>
      </c>
      <c r="H2246" s="1"/>
      <c r="I2246" s="1" t="s">
        <v>47</v>
      </c>
      <c r="J2246" s="1" t="s">
        <v>198</v>
      </c>
      <c r="K2246" s="1" t="s">
        <v>49</v>
      </c>
      <c r="L2246" s="1">
        <v>9419355.2200000007</v>
      </c>
      <c r="M2246" s="1">
        <v>119.6562249</v>
      </c>
      <c r="N2246" s="1">
        <v>59.271084299999998</v>
      </c>
      <c r="O2246" s="1">
        <v>23.710300400000001</v>
      </c>
      <c r="P2246" s="1">
        <v>0.02</v>
      </c>
      <c r="Q2246" s="1">
        <v>0.02</v>
      </c>
      <c r="R2246" s="1">
        <v>0.4</v>
      </c>
      <c r="S2246" s="1">
        <v>0.49</v>
      </c>
      <c r="T2246" s="1">
        <v>184</v>
      </c>
      <c r="U2246" s="1">
        <v>484</v>
      </c>
      <c r="V2246" s="1">
        <v>0</v>
      </c>
      <c r="W2246" s="1" t="s">
        <v>49</v>
      </c>
      <c r="X2246" s="1"/>
      <c r="Y2246" s="1"/>
      <c r="Z2246" s="1"/>
      <c r="AA2246" s="1"/>
      <c r="AB2246" s="1"/>
      <c r="AC2246" s="1" t="s">
        <v>50</v>
      </c>
      <c r="AD2246" s="1">
        <v>4</v>
      </c>
      <c r="AE2246" s="1">
        <v>0.2085516</v>
      </c>
      <c r="AF2246" s="1">
        <v>1.3719501999999999</v>
      </c>
      <c r="AG2246" s="1" t="s">
        <v>50</v>
      </c>
      <c r="AH2246" s="1">
        <v>480</v>
      </c>
      <c r="AI2246" s="1">
        <v>20511.848656400001</v>
      </c>
      <c r="AJ2246" s="1">
        <v>32.479042</v>
      </c>
      <c r="AK2246" s="1">
        <v>2.5001099999999998E-2</v>
      </c>
      <c r="AL2246" s="1"/>
      <c r="AM2246" s="1"/>
      <c r="AN2246" s="1"/>
      <c r="AO2246" s="1"/>
      <c r="AP2246" s="1"/>
    </row>
    <row r="2247" spans="1:42" x14ac:dyDescent="0.25">
      <c r="A2247" s="1" t="s">
        <v>1456</v>
      </c>
      <c r="B2247" s="1">
        <v>1009278</v>
      </c>
      <c r="C2247" s="1">
        <v>2020</v>
      </c>
      <c r="D2247" s="1" t="s">
        <v>43</v>
      </c>
      <c r="E2247" s="1" t="s">
        <v>44</v>
      </c>
      <c r="F2247" s="1" t="s">
        <v>66</v>
      </c>
      <c r="G2247" s="1" t="s">
        <v>641</v>
      </c>
      <c r="H2247" s="1"/>
      <c r="I2247" s="1" t="s">
        <v>47</v>
      </c>
      <c r="J2247" s="1" t="s">
        <v>198</v>
      </c>
      <c r="K2247" s="1" t="s">
        <v>49</v>
      </c>
      <c r="L2247" s="1">
        <v>1364179.43</v>
      </c>
      <c r="M2247" s="1">
        <v>142.58571430000001</v>
      </c>
      <c r="N2247" s="1">
        <v>36.788888900000003</v>
      </c>
      <c r="O2247" s="1">
        <v>24.881834099999999</v>
      </c>
      <c r="P2247" s="1">
        <v>0.02</v>
      </c>
      <c r="Q2247" s="1">
        <v>0.02</v>
      </c>
      <c r="R2247" s="1">
        <v>0.61</v>
      </c>
      <c r="S2247" s="1">
        <v>0.64</v>
      </c>
      <c r="T2247" s="1">
        <v>101</v>
      </c>
      <c r="U2247" s="1">
        <v>322</v>
      </c>
      <c r="V2247" s="1">
        <v>0</v>
      </c>
      <c r="W2247" s="1" t="s">
        <v>49</v>
      </c>
      <c r="X2247" s="1"/>
      <c r="Y2247" s="1"/>
      <c r="Z2247" s="1"/>
      <c r="AA2247" s="1"/>
      <c r="AB2247" s="1"/>
      <c r="AC2247" s="1" t="s">
        <v>50</v>
      </c>
      <c r="AD2247" s="1">
        <v>2</v>
      </c>
      <c r="AE2247" s="1">
        <v>0.21918879999999999</v>
      </c>
      <c r="AF2247" s="1">
        <v>2.8226075000000002</v>
      </c>
      <c r="AG2247" s="1" t="s">
        <v>50</v>
      </c>
      <c r="AH2247" s="1">
        <v>320</v>
      </c>
      <c r="AI2247" s="1">
        <v>365.64238560000001</v>
      </c>
      <c r="AJ2247" s="1">
        <v>1.2485359</v>
      </c>
      <c r="AK2247" s="1">
        <v>6.4260000000000001E-4</v>
      </c>
      <c r="AL2247" s="1"/>
      <c r="AM2247" s="1"/>
      <c r="AN2247" s="1"/>
      <c r="AO2247" s="1"/>
      <c r="AP2247" s="1"/>
    </row>
    <row r="2248" spans="1:42" x14ac:dyDescent="0.25">
      <c r="A2248" s="1" t="s">
        <v>1456</v>
      </c>
      <c r="B2248" s="1">
        <v>1009278</v>
      </c>
      <c r="C2248" s="1">
        <v>2020</v>
      </c>
      <c r="D2248" s="1" t="s">
        <v>43</v>
      </c>
      <c r="E2248" s="1" t="s">
        <v>44</v>
      </c>
      <c r="F2248" s="1" t="s">
        <v>66</v>
      </c>
      <c r="G2248" s="1" t="s">
        <v>166</v>
      </c>
      <c r="H2248" s="1"/>
      <c r="I2248" s="1" t="s">
        <v>47</v>
      </c>
      <c r="J2248" s="1" t="s">
        <v>198</v>
      </c>
      <c r="K2248" s="1" t="s">
        <v>49</v>
      </c>
      <c r="L2248" s="1">
        <v>16725.330000000002</v>
      </c>
      <c r="M2248" s="1">
        <v>133.9</v>
      </c>
      <c r="N2248" s="1">
        <v>35.450000000000003</v>
      </c>
      <c r="O2248" s="1">
        <v>24.995123100000001</v>
      </c>
      <c r="P2248" s="1">
        <v>0.01</v>
      </c>
      <c r="Q2248" s="1">
        <v>0.01</v>
      </c>
      <c r="R2248" s="1">
        <v>0.67</v>
      </c>
      <c r="S2248" s="1">
        <v>0.68</v>
      </c>
      <c r="T2248" s="1">
        <v>3</v>
      </c>
      <c r="U2248" s="1">
        <v>8</v>
      </c>
      <c r="V2248" s="1">
        <v>0</v>
      </c>
      <c r="W2248" s="1" t="s">
        <v>49</v>
      </c>
      <c r="X2248" s="1"/>
      <c r="Y2248" s="1"/>
      <c r="Z2248" s="1"/>
      <c r="AA2248" s="1"/>
      <c r="AB2248" s="1"/>
      <c r="AC2248" s="1" t="s">
        <v>49</v>
      </c>
      <c r="AD2248" s="1"/>
      <c r="AE2248" s="1"/>
      <c r="AF2248" s="1"/>
      <c r="AG2248" s="1" t="s">
        <v>50</v>
      </c>
      <c r="AH2248" s="1">
        <v>8</v>
      </c>
      <c r="AI2248" s="1">
        <v>7.7115584000000004</v>
      </c>
      <c r="AJ2248" s="1">
        <v>2.4320600000000001E-2</v>
      </c>
      <c r="AK2248" s="1">
        <v>1.1600000000000001E-5</v>
      </c>
      <c r="AL2248" s="1"/>
      <c r="AM2248" s="1"/>
      <c r="AN2248" s="1"/>
      <c r="AO2248" s="1"/>
      <c r="AP2248" s="1"/>
    </row>
    <row r="2249" spans="1:42" x14ac:dyDescent="0.25">
      <c r="A2249" s="1" t="s">
        <v>1457</v>
      </c>
      <c r="B2249" s="1">
        <v>1012432</v>
      </c>
      <c r="C2249" s="1">
        <v>2020</v>
      </c>
      <c r="D2249" s="1" t="s">
        <v>43</v>
      </c>
      <c r="E2249" s="1" t="s">
        <v>44</v>
      </c>
      <c r="F2249" s="1" t="s">
        <v>45</v>
      </c>
      <c r="G2249" s="1"/>
      <c r="H2249" s="1" t="s">
        <v>112</v>
      </c>
      <c r="I2249" s="1" t="s">
        <v>68</v>
      </c>
      <c r="J2249" s="1"/>
      <c r="K2249" s="1"/>
      <c r="L2249" s="1">
        <v>144327.95000000001</v>
      </c>
      <c r="M2249" s="1">
        <v>74</v>
      </c>
      <c r="N2249" s="1">
        <v>27</v>
      </c>
      <c r="O2249" s="1">
        <v>37</v>
      </c>
      <c r="P2249" s="1">
        <v>1.6004286E-2</v>
      </c>
      <c r="Q2249" s="1">
        <v>1.6004286E-2</v>
      </c>
      <c r="R2249" s="1">
        <v>0.69974301400000005</v>
      </c>
      <c r="S2249" s="1">
        <v>0.69974301400000005</v>
      </c>
      <c r="T2249" s="1"/>
      <c r="U2249" s="1">
        <v>15</v>
      </c>
      <c r="V2249" s="1"/>
      <c r="W2249" s="1" t="s">
        <v>49</v>
      </c>
      <c r="X2249" s="1"/>
      <c r="Y2249" s="1"/>
      <c r="Z2249" s="1"/>
      <c r="AA2249" s="1"/>
      <c r="AB2249" s="1"/>
      <c r="AC2249" s="1" t="s">
        <v>50</v>
      </c>
      <c r="AD2249" s="1">
        <v>3</v>
      </c>
      <c r="AE2249" s="1">
        <v>2.1862303868313999</v>
      </c>
      <c r="AF2249" s="1">
        <v>42.865457099063001</v>
      </c>
      <c r="AG2249" s="1" t="s">
        <v>50</v>
      </c>
      <c r="AH2249" s="1">
        <v>12</v>
      </c>
      <c r="AI2249" s="1">
        <v>811.988543867619</v>
      </c>
      <c r="AJ2249" s="1">
        <v>1.4388239507754801</v>
      </c>
      <c r="AK2249" s="1">
        <v>1.442653219976E-3</v>
      </c>
      <c r="AL2249" s="1"/>
      <c r="AM2249" s="1"/>
      <c r="AN2249" s="1"/>
      <c r="AO2249" s="1"/>
      <c r="AP2249" s="1"/>
    </row>
    <row r="2250" spans="1:42" x14ac:dyDescent="0.25">
      <c r="A2250" s="1" t="s">
        <v>1458</v>
      </c>
      <c r="B2250" s="1">
        <v>1013412</v>
      </c>
      <c r="C2250" s="1">
        <v>2020</v>
      </c>
      <c r="D2250" s="1" t="s">
        <v>43</v>
      </c>
      <c r="E2250" s="1" t="s">
        <v>44</v>
      </c>
      <c r="F2250" s="1" t="s">
        <v>66</v>
      </c>
      <c r="G2250" s="1" t="s">
        <v>471</v>
      </c>
      <c r="H2250" s="1"/>
      <c r="I2250" s="1" t="s">
        <v>47</v>
      </c>
      <c r="J2250" s="1" t="s">
        <v>1278</v>
      </c>
      <c r="K2250" s="1" t="s">
        <v>49</v>
      </c>
      <c r="L2250" s="1">
        <v>100352.64564</v>
      </c>
      <c r="M2250" s="1">
        <v>69.5</v>
      </c>
      <c r="N2250" s="1">
        <v>27.5</v>
      </c>
      <c r="O2250" s="1">
        <v>39.85</v>
      </c>
      <c r="P2250" s="1">
        <v>7.5040000000000003E-3</v>
      </c>
      <c r="Q2250" s="1">
        <v>7.5040000000000003E-3</v>
      </c>
      <c r="R2250" s="1">
        <v>0.25999899999999998</v>
      </c>
      <c r="S2250" s="1">
        <v>0.25999899999999998</v>
      </c>
      <c r="T2250" s="1">
        <v>54</v>
      </c>
      <c r="U2250" s="1">
        <v>0</v>
      </c>
      <c r="V2250" s="1">
        <v>9</v>
      </c>
      <c r="W2250" s="1" t="s">
        <v>49</v>
      </c>
      <c r="X2250" s="1"/>
      <c r="Y2250" s="1"/>
      <c r="Z2250" s="1"/>
      <c r="AA2250" s="1"/>
      <c r="AB2250" s="1"/>
      <c r="AC2250" s="1" t="s">
        <v>50</v>
      </c>
      <c r="AD2250" s="1">
        <v>3</v>
      </c>
      <c r="AE2250" s="1">
        <v>7.0339681000000001</v>
      </c>
      <c r="AF2250" s="1">
        <v>88.983716599999994</v>
      </c>
      <c r="AG2250" s="1" t="s">
        <v>50</v>
      </c>
      <c r="AH2250" s="1">
        <v>6</v>
      </c>
      <c r="AI2250" s="1">
        <v>206.6623572</v>
      </c>
      <c r="AJ2250" s="1">
        <v>0.17273250000000001</v>
      </c>
      <c r="AK2250" s="1">
        <v>2.1369999999999999E-4</v>
      </c>
      <c r="AL2250" s="1"/>
      <c r="AM2250" s="1"/>
      <c r="AN2250" s="1"/>
      <c r="AO2250" s="1"/>
      <c r="AP2250" s="1"/>
    </row>
    <row r="2251" spans="1:42" x14ac:dyDescent="0.25">
      <c r="A2251" s="1" t="s">
        <v>1458</v>
      </c>
      <c r="B2251" s="1">
        <v>1013412</v>
      </c>
      <c r="C2251" s="1">
        <v>2020</v>
      </c>
      <c r="D2251" s="1" t="s">
        <v>43</v>
      </c>
      <c r="E2251" s="1" t="s">
        <v>44</v>
      </c>
      <c r="F2251" s="1" t="s">
        <v>66</v>
      </c>
      <c r="G2251" s="1" t="s">
        <v>181</v>
      </c>
      <c r="H2251" s="1"/>
      <c r="I2251" s="1" t="s">
        <v>47</v>
      </c>
      <c r="J2251" s="1" t="s">
        <v>1278</v>
      </c>
      <c r="K2251" s="1" t="s">
        <v>49</v>
      </c>
      <c r="L2251" s="1">
        <v>125468.0517423</v>
      </c>
      <c r="M2251" s="1">
        <v>77.5</v>
      </c>
      <c r="N2251" s="1">
        <v>23.5</v>
      </c>
      <c r="O2251" s="1">
        <v>35.14</v>
      </c>
      <c r="P2251" s="1">
        <v>7.5050000000000004E-3</v>
      </c>
      <c r="Q2251" s="1">
        <v>7.5050000000000004E-3</v>
      </c>
      <c r="R2251" s="1">
        <v>0.260187</v>
      </c>
      <c r="S2251" s="1">
        <v>0.260187</v>
      </c>
      <c r="T2251" s="1">
        <v>81</v>
      </c>
      <c r="U2251" s="1">
        <v>0</v>
      </c>
      <c r="V2251" s="1">
        <v>8</v>
      </c>
      <c r="W2251" s="1" t="s">
        <v>49</v>
      </c>
      <c r="X2251" s="1"/>
      <c r="Y2251" s="1"/>
      <c r="Z2251" s="1"/>
      <c r="AA2251" s="1"/>
      <c r="AB2251" s="1"/>
      <c r="AC2251" s="1" t="s">
        <v>49</v>
      </c>
      <c r="AD2251" s="1"/>
      <c r="AE2251" s="1"/>
      <c r="AF2251" s="1"/>
      <c r="AG2251" s="1" t="s">
        <v>50</v>
      </c>
      <c r="AH2251" s="1">
        <v>8</v>
      </c>
      <c r="AI2251" s="1">
        <v>295.51342269999998</v>
      </c>
      <c r="AJ2251" s="1">
        <v>0.24725179999999999</v>
      </c>
      <c r="AK2251" s="1">
        <v>3.056E-4</v>
      </c>
      <c r="AL2251" s="1"/>
      <c r="AM2251" s="1"/>
      <c r="AN2251" s="1"/>
      <c r="AO2251" s="1"/>
      <c r="AP2251" s="1"/>
    </row>
    <row r="2252" spans="1:42" x14ac:dyDescent="0.25">
      <c r="A2252" s="1" t="s">
        <v>1458</v>
      </c>
      <c r="B2252" s="1">
        <v>1013412</v>
      </c>
      <c r="C2252" s="1">
        <v>2020</v>
      </c>
      <c r="D2252" s="1" t="s">
        <v>43</v>
      </c>
      <c r="E2252" s="1" t="s">
        <v>44</v>
      </c>
      <c r="F2252" s="1" t="s">
        <v>66</v>
      </c>
      <c r="G2252" s="1" t="s">
        <v>158</v>
      </c>
      <c r="H2252" s="1"/>
      <c r="I2252" s="1" t="s">
        <v>47</v>
      </c>
      <c r="J2252" s="1" t="s">
        <v>1278</v>
      </c>
      <c r="K2252" s="1" t="s">
        <v>49</v>
      </c>
      <c r="L2252" s="1">
        <v>128359.482529</v>
      </c>
      <c r="M2252" s="1">
        <v>73.533333299999995</v>
      </c>
      <c r="N2252" s="1">
        <v>31.3333333</v>
      </c>
      <c r="O2252" s="1">
        <v>39.656666700000002</v>
      </c>
      <c r="P2252" s="1">
        <v>0</v>
      </c>
      <c r="Q2252" s="1">
        <v>0</v>
      </c>
      <c r="R2252" s="1">
        <v>0.18510199999999999</v>
      </c>
      <c r="S2252" s="1">
        <v>0.18510199999999999</v>
      </c>
      <c r="T2252" s="1">
        <v>63</v>
      </c>
      <c r="U2252" s="1">
        <v>0</v>
      </c>
      <c r="V2252" s="1">
        <v>8</v>
      </c>
      <c r="W2252" s="1" t="s">
        <v>49</v>
      </c>
      <c r="X2252" s="1"/>
      <c r="Y2252" s="1"/>
      <c r="Z2252" s="1"/>
      <c r="AA2252" s="1"/>
      <c r="AB2252" s="1"/>
      <c r="AC2252" s="1" t="s">
        <v>50</v>
      </c>
      <c r="AD2252" s="1">
        <v>3</v>
      </c>
      <c r="AE2252" s="1">
        <v>0</v>
      </c>
      <c r="AF2252" s="1">
        <v>609.68156350000004</v>
      </c>
      <c r="AG2252" s="1" t="s">
        <v>50</v>
      </c>
      <c r="AH2252" s="1">
        <v>5</v>
      </c>
      <c r="AI2252" s="1">
        <v>829.64888980000001</v>
      </c>
      <c r="AJ2252" s="1">
        <v>0.42322270000000001</v>
      </c>
      <c r="AK2252" s="1">
        <v>7.3519999999999998E-4</v>
      </c>
      <c r="AL2252" s="1"/>
      <c r="AM2252" s="1"/>
      <c r="AN2252" s="1"/>
      <c r="AO2252" s="1"/>
      <c r="AP2252" s="1"/>
    </row>
    <row r="2253" spans="1:42" x14ac:dyDescent="0.25">
      <c r="A2253" s="1" t="s">
        <v>1458</v>
      </c>
      <c r="B2253" s="1">
        <v>1013412</v>
      </c>
      <c r="C2253" s="1">
        <v>2020</v>
      </c>
      <c r="D2253" s="1" t="s">
        <v>43</v>
      </c>
      <c r="E2253" s="1" t="s">
        <v>44</v>
      </c>
      <c r="F2253" s="1" t="s">
        <v>66</v>
      </c>
      <c r="G2253" s="1" t="s">
        <v>183</v>
      </c>
      <c r="H2253" s="1"/>
      <c r="I2253" s="1" t="s">
        <v>47</v>
      </c>
      <c r="J2253" s="1" t="s">
        <v>1278</v>
      </c>
      <c r="K2253" s="1" t="s">
        <v>49</v>
      </c>
      <c r="L2253" s="1">
        <v>42226.474374999998</v>
      </c>
      <c r="M2253" s="1">
        <v>100</v>
      </c>
      <c r="N2253" s="1">
        <v>20</v>
      </c>
      <c r="O2253" s="1">
        <v>34.76</v>
      </c>
      <c r="P2253" s="1">
        <v>1.823E-3</v>
      </c>
      <c r="Q2253" s="1">
        <v>1.823E-3</v>
      </c>
      <c r="R2253" s="1">
        <v>0.66372799999999998</v>
      </c>
      <c r="S2253" s="1">
        <v>0.66372799999999998</v>
      </c>
      <c r="T2253" s="1">
        <v>29</v>
      </c>
      <c r="U2253" s="1">
        <v>0</v>
      </c>
      <c r="V2253" s="1">
        <v>4</v>
      </c>
      <c r="W2253" s="1" t="s">
        <v>49</v>
      </c>
      <c r="X2253" s="1"/>
      <c r="Y2253" s="1"/>
      <c r="Z2253" s="1"/>
      <c r="AA2253" s="1"/>
      <c r="AB2253" s="1"/>
      <c r="AC2253" s="1" t="s">
        <v>49</v>
      </c>
      <c r="AD2253" s="1"/>
      <c r="AE2253" s="1"/>
      <c r="AF2253" s="1"/>
      <c r="AG2253" s="1" t="s">
        <v>50</v>
      </c>
      <c r="AH2253" s="1">
        <v>4</v>
      </c>
      <c r="AI2253" s="1">
        <v>50.1201814</v>
      </c>
      <c r="AJ2253" s="1">
        <v>0.1544267</v>
      </c>
      <c r="AK2253" s="1">
        <v>7.4800000000000002E-5</v>
      </c>
      <c r="AL2253" s="1"/>
      <c r="AM2253" s="1"/>
      <c r="AN2253" s="1"/>
      <c r="AO2253" s="1"/>
      <c r="AP2253" s="1"/>
    </row>
    <row r="2254" spans="1:42" x14ac:dyDescent="0.25">
      <c r="A2254" s="1" t="s">
        <v>1458</v>
      </c>
      <c r="B2254" s="1">
        <v>1013412</v>
      </c>
      <c r="C2254" s="1">
        <v>2020</v>
      </c>
      <c r="D2254" s="1" t="s">
        <v>43</v>
      </c>
      <c r="E2254" s="1" t="s">
        <v>44</v>
      </c>
      <c r="F2254" s="1" t="s">
        <v>66</v>
      </c>
      <c r="G2254" s="1" t="s">
        <v>223</v>
      </c>
      <c r="H2254" s="1"/>
      <c r="I2254" s="1" t="s">
        <v>47</v>
      </c>
      <c r="J2254" s="1" t="s">
        <v>1278</v>
      </c>
      <c r="K2254" s="1" t="s">
        <v>49</v>
      </c>
      <c r="L2254" s="1">
        <v>42894.081666700004</v>
      </c>
      <c r="M2254" s="1">
        <v>60</v>
      </c>
      <c r="N2254" s="1">
        <v>20</v>
      </c>
      <c r="O2254" s="1">
        <v>28.5</v>
      </c>
      <c r="P2254" s="1">
        <v>0.10273</v>
      </c>
      <c r="Q2254" s="1">
        <v>0.10273</v>
      </c>
      <c r="R2254" s="1">
        <v>0.14497099999999999</v>
      </c>
      <c r="S2254" s="1">
        <v>0.14497099999999999</v>
      </c>
      <c r="T2254" s="1">
        <v>20</v>
      </c>
      <c r="U2254" s="1">
        <v>0</v>
      </c>
      <c r="V2254" s="1">
        <v>3</v>
      </c>
      <c r="W2254" s="1" t="s">
        <v>49</v>
      </c>
      <c r="X2254" s="1"/>
      <c r="Y2254" s="1"/>
      <c r="Z2254" s="1"/>
      <c r="AA2254" s="1"/>
      <c r="AB2254" s="1"/>
      <c r="AC2254" s="1" t="s">
        <v>49</v>
      </c>
      <c r="AD2254" s="1"/>
      <c r="AE2254" s="1"/>
      <c r="AF2254" s="1"/>
      <c r="AG2254" s="1" t="s">
        <v>50</v>
      </c>
      <c r="AH2254" s="1">
        <v>3</v>
      </c>
      <c r="AI2254" s="1">
        <v>2780.0794955000001</v>
      </c>
      <c r="AJ2254" s="1">
        <v>1.1271024000000001</v>
      </c>
      <c r="AK2254" s="1">
        <v>2.5003999999999998E-3</v>
      </c>
      <c r="AL2254" s="1"/>
      <c r="AM2254" s="1"/>
      <c r="AN2254" s="1"/>
      <c r="AO2254" s="1"/>
      <c r="AP2254" s="1"/>
    </row>
    <row r="2255" spans="1:42" x14ac:dyDescent="0.25">
      <c r="A2255" s="1" t="s">
        <v>1458</v>
      </c>
      <c r="B2255" s="1">
        <v>1013412</v>
      </c>
      <c r="C2255" s="1">
        <v>2020</v>
      </c>
      <c r="D2255" s="1" t="s">
        <v>43</v>
      </c>
      <c r="E2255" s="1" t="s">
        <v>44</v>
      </c>
      <c r="F2255" s="1" t="s">
        <v>66</v>
      </c>
      <c r="G2255" s="1" t="s">
        <v>95</v>
      </c>
      <c r="H2255" s="1"/>
      <c r="I2255" s="1" t="s">
        <v>47</v>
      </c>
      <c r="J2255" s="1" t="s">
        <v>1278</v>
      </c>
      <c r="K2255" s="1" t="s">
        <v>49</v>
      </c>
      <c r="L2255" s="1">
        <v>5483.2974800000002</v>
      </c>
      <c r="M2255" s="1">
        <v>67</v>
      </c>
      <c r="N2255" s="1">
        <v>20</v>
      </c>
      <c r="O2255" s="1">
        <v>36.33</v>
      </c>
      <c r="P2255" s="1">
        <v>9.1780000000000004E-3</v>
      </c>
      <c r="Q2255" s="1">
        <v>9.1780000000000004E-3</v>
      </c>
      <c r="R2255" s="1">
        <v>0.48192400000000002</v>
      </c>
      <c r="S2255" s="1">
        <v>0.48192400000000002</v>
      </c>
      <c r="T2255" s="1">
        <v>1</v>
      </c>
      <c r="U2255" s="1">
        <v>2</v>
      </c>
      <c r="V2255" s="1">
        <v>0</v>
      </c>
      <c r="W2255" s="1" t="s">
        <v>49</v>
      </c>
      <c r="X2255" s="1"/>
      <c r="Y2255" s="1"/>
      <c r="Z2255" s="1"/>
      <c r="AA2255" s="1"/>
      <c r="AB2255" s="1"/>
      <c r="AC2255" s="1" t="s">
        <v>50</v>
      </c>
      <c r="AD2255" s="1">
        <v>2</v>
      </c>
      <c r="AE2255" s="1">
        <v>1.806665</v>
      </c>
      <c r="AF2255" s="1">
        <v>34.627696700000001</v>
      </c>
      <c r="AG2255" s="1" t="s">
        <v>49</v>
      </c>
      <c r="AH2255" s="1"/>
      <c r="AI2255" s="1"/>
      <c r="AJ2255" s="1"/>
      <c r="AK2255" s="1"/>
      <c r="AL2255" s="1"/>
      <c r="AM2255" s="1"/>
      <c r="AN2255" s="1"/>
      <c r="AO2255" s="1"/>
      <c r="AP2255" s="1"/>
    </row>
    <row r="2256" spans="1:42" x14ac:dyDescent="0.25">
      <c r="A2256" s="1" t="s">
        <v>1458</v>
      </c>
      <c r="B2256" s="1">
        <v>1013412</v>
      </c>
      <c r="C2256" s="1">
        <v>2020</v>
      </c>
      <c r="D2256" s="1" t="s">
        <v>43</v>
      </c>
      <c r="E2256" s="1" t="s">
        <v>44</v>
      </c>
      <c r="F2256" s="1" t="s">
        <v>66</v>
      </c>
      <c r="G2256" s="1" t="s">
        <v>1017</v>
      </c>
      <c r="H2256" s="1"/>
      <c r="I2256" s="1" t="s">
        <v>47</v>
      </c>
      <c r="J2256" s="1" t="s">
        <v>1278</v>
      </c>
      <c r="K2256" s="1" t="s">
        <v>49</v>
      </c>
      <c r="L2256" s="1">
        <v>30991.455624999999</v>
      </c>
      <c r="M2256" s="1">
        <v>73</v>
      </c>
      <c r="N2256" s="1">
        <v>25.6</v>
      </c>
      <c r="O2256" s="1">
        <v>34.700000000000003</v>
      </c>
      <c r="P2256" s="1">
        <v>0.100925</v>
      </c>
      <c r="Q2256" s="1">
        <v>0.100925</v>
      </c>
      <c r="R2256" s="1">
        <v>0.13575899999999999</v>
      </c>
      <c r="S2256" s="1">
        <v>0.13575899999999999</v>
      </c>
      <c r="T2256" s="1">
        <v>12</v>
      </c>
      <c r="U2256" s="1">
        <v>0</v>
      </c>
      <c r="V2256" s="1">
        <v>6</v>
      </c>
      <c r="W2256" s="1" t="s">
        <v>49</v>
      </c>
      <c r="X2256" s="1"/>
      <c r="Y2256" s="1"/>
      <c r="Z2256" s="1"/>
      <c r="AA2256" s="1"/>
      <c r="AB2256" s="1"/>
      <c r="AC2256" s="1" t="s">
        <v>49</v>
      </c>
      <c r="AD2256" s="1"/>
      <c r="AE2256" s="1"/>
      <c r="AF2256" s="1"/>
      <c r="AG2256" s="1" t="s">
        <v>50</v>
      </c>
      <c r="AH2256" s="1">
        <v>6</v>
      </c>
      <c r="AI2256" s="1">
        <v>1071.4674272</v>
      </c>
      <c r="AJ2256" s="1">
        <v>0.44259080000000001</v>
      </c>
      <c r="AK2256" s="1">
        <v>1.0485E-3</v>
      </c>
      <c r="AL2256" s="1"/>
      <c r="AM2256" s="1"/>
      <c r="AN2256" s="1"/>
      <c r="AO2256" s="1"/>
      <c r="AP2256" s="1"/>
    </row>
    <row r="2257" spans="1:42" x14ac:dyDescent="0.25">
      <c r="A2257" s="1" t="s">
        <v>1458</v>
      </c>
      <c r="B2257" s="1">
        <v>1013412</v>
      </c>
      <c r="C2257" s="1">
        <v>2020</v>
      </c>
      <c r="D2257" s="1" t="s">
        <v>43</v>
      </c>
      <c r="E2257" s="1" t="s">
        <v>44</v>
      </c>
      <c r="F2257" s="1" t="s">
        <v>66</v>
      </c>
      <c r="G2257" s="1" t="s">
        <v>94</v>
      </c>
      <c r="H2257" s="1"/>
      <c r="I2257" s="1" t="s">
        <v>47</v>
      </c>
      <c r="J2257" s="1" t="s">
        <v>1278</v>
      </c>
      <c r="K2257" s="1" t="s">
        <v>49</v>
      </c>
      <c r="L2257" s="1">
        <v>147034.0769022</v>
      </c>
      <c r="M2257" s="1">
        <v>50</v>
      </c>
      <c r="N2257" s="1">
        <v>23</v>
      </c>
      <c r="O2257" s="1">
        <v>34.700000000000003</v>
      </c>
      <c r="P2257" s="1">
        <v>0.101409</v>
      </c>
      <c r="Q2257" s="1">
        <v>0.101409</v>
      </c>
      <c r="R2257" s="1">
        <v>0.31730999999999998</v>
      </c>
      <c r="S2257" s="1">
        <v>0.31730999999999998</v>
      </c>
      <c r="T2257" s="1">
        <v>82</v>
      </c>
      <c r="U2257" s="1">
        <v>2</v>
      </c>
      <c r="V2257" s="1">
        <v>7</v>
      </c>
      <c r="W2257" s="1" t="s">
        <v>49</v>
      </c>
      <c r="X2257" s="1"/>
      <c r="Y2257" s="1"/>
      <c r="Z2257" s="1"/>
      <c r="AA2257" s="1"/>
      <c r="AB2257" s="1"/>
      <c r="AC2257" s="1" t="s">
        <v>49</v>
      </c>
      <c r="AD2257" s="1"/>
      <c r="AE2257" s="1"/>
      <c r="AF2257" s="1"/>
      <c r="AG2257" s="1" t="s">
        <v>50</v>
      </c>
      <c r="AH2257" s="1">
        <v>9</v>
      </c>
      <c r="AI2257" s="1">
        <v>1152.4670784</v>
      </c>
      <c r="AJ2257" s="1">
        <v>1.2764087</v>
      </c>
      <c r="AK2257" s="1">
        <v>1.2937000000000001E-3</v>
      </c>
      <c r="AL2257" s="1"/>
      <c r="AM2257" s="1"/>
      <c r="AN2257" s="1"/>
      <c r="AO2257" s="1"/>
      <c r="AP2257" s="1"/>
    </row>
    <row r="2258" spans="1:42" x14ac:dyDescent="0.25">
      <c r="A2258" s="1" t="s">
        <v>1459</v>
      </c>
      <c r="B2258" s="1">
        <v>1012652</v>
      </c>
      <c r="C2258" s="1">
        <v>2020</v>
      </c>
      <c r="D2258" s="1" t="s">
        <v>43</v>
      </c>
      <c r="E2258" s="1" t="s">
        <v>44</v>
      </c>
      <c r="F2258" s="1" t="s">
        <v>45</v>
      </c>
      <c r="G2258" s="1"/>
      <c r="H2258" s="1" t="s">
        <v>1460</v>
      </c>
      <c r="I2258" s="1" t="s">
        <v>47</v>
      </c>
      <c r="J2258" s="1" t="s">
        <v>53</v>
      </c>
      <c r="K2258" s="1"/>
      <c r="L2258" s="1">
        <v>0</v>
      </c>
      <c r="M2258" s="1">
        <v>120</v>
      </c>
      <c r="N2258" s="1">
        <v>300</v>
      </c>
      <c r="O2258" s="1">
        <v>60.742215399999999</v>
      </c>
      <c r="P2258" s="1">
        <v>9.2685000000000007E-3</v>
      </c>
      <c r="Q2258" s="1">
        <v>1.54474E-2</v>
      </c>
      <c r="R2258" s="1">
        <v>0.25307629999999998</v>
      </c>
      <c r="S2258" s="1">
        <v>0.4217938</v>
      </c>
      <c r="T2258" s="1"/>
      <c r="U2258" s="1">
        <v>0</v>
      </c>
      <c r="V2258" s="1"/>
      <c r="W2258" s="1" t="s">
        <v>50</v>
      </c>
      <c r="X2258" s="1">
        <v>0</v>
      </c>
      <c r="Y2258" s="1">
        <v>0</v>
      </c>
      <c r="Z2258" s="1">
        <v>0</v>
      </c>
      <c r="AA2258" s="1">
        <v>0</v>
      </c>
      <c r="AB2258" s="1">
        <v>0</v>
      </c>
      <c r="AC2258" s="1" t="s">
        <v>49</v>
      </c>
      <c r="AD2258" s="1"/>
      <c r="AE2258" s="1"/>
      <c r="AF2258" s="1"/>
      <c r="AG2258" s="1" t="s">
        <v>49</v>
      </c>
      <c r="AH2258" s="1"/>
      <c r="AI2258" s="1"/>
      <c r="AJ2258" s="1"/>
      <c r="AK2258" s="1"/>
      <c r="AL2258" s="1"/>
      <c r="AM2258" s="1"/>
      <c r="AN2258" s="1"/>
      <c r="AO2258" s="1"/>
      <c r="AP2258" s="1"/>
    </row>
    <row r="2259" spans="1:42" x14ac:dyDescent="0.25">
      <c r="A2259" s="1" t="s">
        <v>1459</v>
      </c>
      <c r="B2259" s="1">
        <v>1012652</v>
      </c>
      <c r="C2259" s="1">
        <v>2020</v>
      </c>
      <c r="D2259" s="1" t="s">
        <v>43</v>
      </c>
      <c r="E2259" s="1" t="s">
        <v>44</v>
      </c>
      <c r="F2259" s="1" t="s">
        <v>45</v>
      </c>
      <c r="G2259" s="1"/>
      <c r="H2259" s="1" t="s">
        <v>997</v>
      </c>
      <c r="I2259" s="1" t="s">
        <v>47</v>
      </c>
      <c r="J2259" s="1" t="s">
        <v>53</v>
      </c>
      <c r="K2259" s="1"/>
      <c r="L2259" s="1">
        <v>178437.72333360001</v>
      </c>
      <c r="M2259" s="1">
        <v>120</v>
      </c>
      <c r="N2259" s="1">
        <v>300</v>
      </c>
      <c r="O2259" s="1">
        <v>60.742215399999999</v>
      </c>
      <c r="P2259" s="1">
        <v>9.2685000000000007E-3</v>
      </c>
      <c r="Q2259" s="1">
        <v>1.54474E-2</v>
      </c>
      <c r="R2259" s="1">
        <v>0.25307629999999998</v>
      </c>
      <c r="S2259" s="1">
        <v>0.4217938</v>
      </c>
      <c r="T2259" s="1"/>
      <c r="U2259" s="1">
        <v>7</v>
      </c>
      <c r="V2259" s="1"/>
      <c r="W2259" s="1" t="s">
        <v>50</v>
      </c>
      <c r="X2259" s="1">
        <v>7</v>
      </c>
      <c r="Y2259" s="1">
        <v>9.5303897000000006</v>
      </c>
      <c r="Z2259" s="1">
        <v>94.988365099999996</v>
      </c>
      <c r="AA2259" s="1">
        <v>0.1969591</v>
      </c>
      <c r="AB2259" s="1">
        <v>1.9630700000000001</v>
      </c>
      <c r="AC2259" s="1" t="s">
        <v>49</v>
      </c>
      <c r="AD2259" s="1"/>
      <c r="AE2259" s="1"/>
      <c r="AF2259" s="1"/>
      <c r="AG2259" s="1" t="s">
        <v>49</v>
      </c>
      <c r="AH2259" s="1"/>
      <c r="AI2259" s="1"/>
      <c r="AJ2259" s="1"/>
      <c r="AK2259" s="1"/>
      <c r="AL2259" s="1"/>
      <c r="AM2259" s="1"/>
      <c r="AN2259" s="1"/>
      <c r="AO2259" s="1"/>
      <c r="AP2259" s="1"/>
    </row>
    <row r="2260" spans="1:42" x14ac:dyDescent="0.25">
      <c r="A2260" s="1" t="s">
        <v>1459</v>
      </c>
      <c r="B2260" s="1">
        <v>1012652</v>
      </c>
      <c r="C2260" s="1">
        <v>2020</v>
      </c>
      <c r="D2260" s="1" t="s">
        <v>43</v>
      </c>
      <c r="E2260" s="1" t="s">
        <v>44</v>
      </c>
      <c r="F2260" s="1" t="s">
        <v>45</v>
      </c>
      <c r="G2260" s="1"/>
      <c r="H2260" s="1" t="s">
        <v>1461</v>
      </c>
      <c r="I2260" s="1" t="s">
        <v>47</v>
      </c>
      <c r="J2260" s="1" t="s">
        <v>53</v>
      </c>
      <c r="K2260" s="1"/>
      <c r="L2260" s="1">
        <v>65748</v>
      </c>
      <c r="M2260" s="1">
        <v>120</v>
      </c>
      <c r="N2260" s="1">
        <v>300</v>
      </c>
      <c r="O2260" s="1">
        <v>60.742215399999999</v>
      </c>
      <c r="P2260" s="1">
        <v>9.2685000000000007E-3</v>
      </c>
      <c r="Q2260" s="1">
        <v>1.54474E-2</v>
      </c>
      <c r="R2260" s="1">
        <v>0.25307629999999998</v>
      </c>
      <c r="S2260" s="1">
        <v>0.4217938</v>
      </c>
      <c r="T2260" s="1"/>
      <c r="U2260" s="1">
        <v>3</v>
      </c>
      <c r="V2260" s="1"/>
      <c r="W2260" s="1" t="s">
        <v>50</v>
      </c>
      <c r="X2260" s="1">
        <v>3</v>
      </c>
      <c r="Y2260" s="1">
        <v>3.5114652999999998</v>
      </c>
      <c r="Z2260" s="1">
        <v>34.998395500000001</v>
      </c>
      <c r="AA2260" s="1">
        <v>7.5336E-2</v>
      </c>
      <c r="AB2260" s="1">
        <v>0.75086569999999997</v>
      </c>
      <c r="AC2260" s="1" t="s">
        <v>49</v>
      </c>
      <c r="AD2260" s="1"/>
      <c r="AE2260" s="1"/>
      <c r="AF2260" s="1"/>
      <c r="AG2260" s="1" t="s">
        <v>49</v>
      </c>
      <c r="AH2260" s="1"/>
      <c r="AI2260" s="1"/>
      <c r="AJ2260" s="1"/>
      <c r="AK2260" s="1"/>
      <c r="AL2260" s="1"/>
      <c r="AM2260" s="1"/>
      <c r="AN2260" s="1"/>
      <c r="AO2260" s="1"/>
      <c r="AP2260" s="1"/>
    </row>
    <row r="2261" spans="1:42" x14ac:dyDescent="0.25">
      <c r="A2261" s="1" t="s">
        <v>1459</v>
      </c>
      <c r="B2261" s="1">
        <v>1012652</v>
      </c>
      <c r="C2261" s="1">
        <v>2020</v>
      </c>
      <c r="D2261" s="1" t="s">
        <v>43</v>
      </c>
      <c r="E2261" s="1" t="s">
        <v>44</v>
      </c>
      <c r="F2261" s="1" t="s">
        <v>45</v>
      </c>
      <c r="G2261" s="1"/>
      <c r="H2261" s="1" t="s">
        <v>1462</v>
      </c>
      <c r="I2261" s="1" t="s">
        <v>47</v>
      </c>
      <c r="J2261" s="1" t="s">
        <v>53</v>
      </c>
      <c r="K2261" s="1"/>
      <c r="L2261" s="1">
        <v>8458</v>
      </c>
      <c r="M2261" s="1">
        <v>120</v>
      </c>
      <c r="N2261" s="1">
        <v>300</v>
      </c>
      <c r="O2261" s="1">
        <v>60.742215399999999</v>
      </c>
      <c r="P2261" s="1">
        <v>9.2685000000000007E-3</v>
      </c>
      <c r="Q2261" s="1">
        <v>1.54474E-2</v>
      </c>
      <c r="R2261" s="1">
        <v>0.25307629999999998</v>
      </c>
      <c r="S2261" s="1">
        <v>0.4217938</v>
      </c>
      <c r="T2261" s="1"/>
      <c r="U2261" s="1">
        <v>1</v>
      </c>
      <c r="V2261" s="1"/>
      <c r="W2261" s="1" t="s">
        <v>50</v>
      </c>
      <c r="X2261" s="1">
        <v>1</v>
      </c>
      <c r="Y2261" s="1">
        <v>0.45216149999999999</v>
      </c>
      <c r="Z2261" s="1">
        <v>4.5066451000000001</v>
      </c>
      <c r="AA2261" s="1">
        <v>9.2531000000000002E-3</v>
      </c>
      <c r="AB2261" s="1">
        <v>9.2224299999999995E-2</v>
      </c>
      <c r="AC2261" s="1" t="s">
        <v>49</v>
      </c>
      <c r="AD2261" s="1"/>
      <c r="AE2261" s="1"/>
      <c r="AF2261" s="1"/>
      <c r="AG2261" s="1" t="s">
        <v>49</v>
      </c>
      <c r="AH2261" s="1"/>
      <c r="AI2261" s="1"/>
      <c r="AJ2261" s="1"/>
      <c r="AK2261" s="1"/>
      <c r="AL2261" s="1"/>
      <c r="AM2261" s="1"/>
      <c r="AN2261" s="1"/>
      <c r="AO2261" s="1"/>
      <c r="AP2261" s="1"/>
    </row>
    <row r="2262" spans="1:42" x14ac:dyDescent="0.25">
      <c r="A2262" s="1" t="s">
        <v>1459</v>
      </c>
      <c r="B2262" s="1">
        <v>1012652</v>
      </c>
      <c r="C2262" s="1">
        <v>2020</v>
      </c>
      <c r="D2262" s="1" t="s">
        <v>43</v>
      </c>
      <c r="E2262" s="1" t="s">
        <v>44</v>
      </c>
      <c r="F2262" s="1" t="s">
        <v>45</v>
      </c>
      <c r="G2262" s="1"/>
      <c r="H2262" s="1" t="s">
        <v>1463</v>
      </c>
      <c r="I2262" s="1" t="s">
        <v>47</v>
      </c>
      <c r="J2262" s="1" t="s">
        <v>53</v>
      </c>
      <c r="K2262" s="1"/>
      <c r="L2262" s="1">
        <v>63914.796666900002</v>
      </c>
      <c r="M2262" s="1">
        <v>120</v>
      </c>
      <c r="N2262" s="1">
        <v>300</v>
      </c>
      <c r="O2262" s="1">
        <v>60.742215399999999</v>
      </c>
      <c r="P2262" s="1">
        <v>9.2685000000000007E-3</v>
      </c>
      <c r="Q2262" s="1">
        <v>1.54474E-2</v>
      </c>
      <c r="R2262" s="1">
        <v>0.25307629999999998</v>
      </c>
      <c r="S2262" s="1">
        <v>0.4217938</v>
      </c>
      <c r="T2262" s="1"/>
      <c r="U2262" s="1">
        <v>5</v>
      </c>
      <c r="V2262" s="1"/>
      <c r="W2262" s="1" t="s">
        <v>50</v>
      </c>
      <c r="X2262" s="1">
        <v>4</v>
      </c>
      <c r="Y2262" s="1">
        <v>3.2208679</v>
      </c>
      <c r="Z2262" s="1">
        <v>32.102042099999998</v>
      </c>
      <c r="AA2262" s="1">
        <v>6.6298999999999997E-2</v>
      </c>
      <c r="AB2262" s="1">
        <v>0.66079549999999998</v>
      </c>
      <c r="AC2262" s="1" t="s">
        <v>49</v>
      </c>
      <c r="AD2262" s="1"/>
      <c r="AE2262" s="1"/>
      <c r="AF2262" s="1"/>
      <c r="AG2262" s="1" t="s">
        <v>50</v>
      </c>
      <c r="AH2262" s="1">
        <v>1</v>
      </c>
      <c r="AI2262" s="1">
        <v>34.559717599999999</v>
      </c>
      <c r="AJ2262" s="1">
        <v>4.0464E-2</v>
      </c>
      <c r="AK2262" s="1">
        <v>5.8199999999999998E-5</v>
      </c>
      <c r="AL2262" s="1"/>
      <c r="AM2262" s="1"/>
      <c r="AN2262" s="1"/>
      <c r="AO2262" s="1"/>
      <c r="AP2262" s="1"/>
    </row>
    <row r="2263" spans="1:42" x14ac:dyDescent="0.25">
      <c r="A2263" s="1" t="s">
        <v>1464</v>
      </c>
      <c r="B2263" s="1">
        <v>1012631</v>
      </c>
      <c r="C2263" s="1">
        <v>2020</v>
      </c>
      <c r="D2263" s="1" t="s">
        <v>43</v>
      </c>
      <c r="E2263" s="1" t="s">
        <v>44</v>
      </c>
      <c r="F2263" s="1" t="s">
        <v>45</v>
      </c>
      <c r="G2263" s="1"/>
      <c r="H2263" s="1" t="s">
        <v>455</v>
      </c>
      <c r="I2263" s="1" t="s">
        <v>47</v>
      </c>
      <c r="J2263" s="1" t="s">
        <v>53</v>
      </c>
      <c r="K2263" s="1"/>
      <c r="L2263" s="1">
        <v>20926.689999999999</v>
      </c>
      <c r="M2263" s="1">
        <v>60</v>
      </c>
      <c r="N2263" s="1">
        <v>80</v>
      </c>
      <c r="O2263" s="1">
        <v>52.18</v>
      </c>
      <c r="P2263" s="1">
        <v>0</v>
      </c>
      <c r="Q2263" s="1">
        <v>0.78</v>
      </c>
      <c r="R2263" s="1">
        <v>0</v>
      </c>
      <c r="S2263" s="1">
        <v>0.68</v>
      </c>
      <c r="T2263" s="1"/>
      <c r="U2263" s="1">
        <v>30</v>
      </c>
      <c r="V2263" s="1"/>
      <c r="W2263" s="1" t="s">
        <v>50</v>
      </c>
      <c r="X2263" s="1">
        <v>30</v>
      </c>
      <c r="Y2263" s="1">
        <v>2.12</v>
      </c>
      <c r="Z2263" s="1">
        <v>8.11</v>
      </c>
      <c r="AA2263" s="1">
        <v>0</v>
      </c>
      <c r="AB2263" s="1">
        <v>0.19</v>
      </c>
      <c r="AC2263" s="1" t="s">
        <v>50</v>
      </c>
      <c r="AD2263" s="1">
        <v>30</v>
      </c>
      <c r="AE2263" s="1">
        <v>1.4438</v>
      </c>
      <c r="AF2263" s="1">
        <v>6.4320000000000004</v>
      </c>
      <c r="AG2263" s="1" t="s">
        <v>50</v>
      </c>
      <c r="AH2263" s="1">
        <v>0</v>
      </c>
      <c r="AI2263" s="1">
        <v>101.27889999999999</v>
      </c>
      <c r="AJ2263" s="1">
        <v>6.9999999999999999E-4</v>
      </c>
      <c r="AK2263" s="1">
        <v>4.0000000000000002E-4</v>
      </c>
      <c r="AL2263" s="1"/>
      <c r="AM2263" s="1"/>
      <c r="AN2263" s="1"/>
      <c r="AO2263" s="1"/>
      <c r="AP2263" s="1"/>
    </row>
    <row r="2264" spans="1:42" x14ac:dyDescent="0.25">
      <c r="A2264" s="1" t="s">
        <v>1465</v>
      </c>
      <c r="B2264" s="1">
        <v>1012828</v>
      </c>
      <c r="C2264" s="1">
        <v>2020</v>
      </c>
      <c r="D2264" s="1" t="s">
        <v>43</v>
      </c>
      <c r="E2264" s="1" t="s">
        <v>44</v>
      </c>
      <c r="F2264" s="1" t="s">
        <v>45</v>
      </c>
      <c r="G2264" s="1"/>
      <c r="H2264" s="1" t="s">
        <v>1001</v>
      </c>
      <c r="I2264" s="1" t="s">
        <v>47</v>
      </c>
      <c r="J2264" s="1" t="s">
        <v>159</v>
      </c>
      <c r="K2264" s="1"/>
      <c r="L2264" s="1">
        <v>8379</v>
      </c>
      <c r="M2264" s="1">
        <v>130</v>
      </c>
      <c r="N2264" s="1">
        <v>30</v>
      </c>
      <c r="O2264" s="1">
        <v>46.9</v>
      </c>
      <c r="P2264" s="1">
        <v>0.02</v>
      </c>
      <c r="Q2264" s="1">
        <v>0.02</v>
      </c>
      <c r="R2264" s="1">
        <v>0.08</v>
      </c>
      <c r="S2264" s="1">
        <v>0.08</v>
      </c>
      <c r="T2264" s="1"/>
      <c r="U2264" s="1">
        <v>3</v>
      </c>
      <c r="V2264" s="1"/>
      <c r="W2264" s="1" t="s">
        <v>49</v>
      </c>
      <c r="X2264" s="1"/>
      <c r="Y2264" s="1"/>
      <c r="Z2264" s="1"/>
      <c r="AA2264" s="1"/>
      <c r="AB2264" s="1"/>
      <c r="AC2264" s="1" t="s">
        <v>50</v>
      </c>
      <c r="AD2264" s="1">
        <v>3</v>
      </c>
      <c r="AE2264" s="1">
        <v>0.158939</v>
      </c>
      <c r="AF2264" s="1">
        <v>0.23840800000000001</v>
      </c>
      <c r="AG2264" s="1" t="s">
        <v>49</v>
      </c>
      <c r="AH2264" s="1"/>
      <c r="AI2264" s="1"/>
      <c r="AJ2264" s="1"/>
      <c r="AK2264" s="1"/>
      <c r="AL2264" s="1"/>
      <c r="AM2264" s="1"/>
      <c r="AN2264" s="1"/>
      <c r="AO2264" s="1"/>
      <c r="AP2264" s="1"/>
    </row>
    <row r="2265" spans="1:42" x14ac:dyDescent="0.25">
      <c r="A2265" s="1" t="s">
        <v>1465</v>
      </c>
      <c r="B2265" s="1">
        <v>1012828</v>
      </c>
      <c r="C2265" s="1">
        <v>2020</v>
      </c>
      <c r="D2265" s="1" t="s">
        <v>43</v>
      </c>
      <c r="E2265" s="1" t="s">
        <v>44</v>
      </c>
      <c r="F2265" s="1" t="s">
        <v>45</v>
      </c>
      <c r="G2265" s="1"/>
      <c r="H2265" s="1" t="s">
        <v>244</v>
      </c>
      <c r="I2265" s="1" t="s">
        <v>47</v>
      </c>
      <c r="J2265" s="1" t="s">
        <v>159</v>
      </c>
      <c r="K2265" s="1"/>
      <c r="L2265" s="1">
        <v>6446</v>
      </c>
      <c r="M2265" s="1">
        <v>82</v>
      </c>
      <c r="N2265" s="1">
        <v>30</v>
      </c>
      <c r="O2265" s="1">
        <v>54.403399999999998</v>
      </c>
      <c r="P2265" s="1">
        <v>0</v>
      </c>
      <c r="Q2265" s="1">
        <v>0</v>
      </c>
      <c r="R2265" s="1">
        <v>0.23</v>
      </c>
      <c r="S2265" s="1">
        <v>0.23</v>
      </c>
      <c r="T2265" s="1"/>
      <c r="U2265" s="1">
        <v>4</v>
      </c>
      <c r="V2265" s="1"/>
      <c r="W2265" s="1" t="s">
        <v>49</v>
      </c>
      <c r="X2265" s="1"/>
      <c r="Y2265" s="1"/>
      <c r="Z2265" s="1"/>
      <c r="AA2265" s="1"/>
      <c r="AB2265" s="1"/>
      <c r="AC2265" s="1" t="s">
        <v>49</v>
      </c>
      <c r="AD2265" s="1"/>
      <c r="AE2265" s="1"/>
      <c r="AF2265" s="1"/>
      <c r="AG2265" s="1" t="s">
        <v>50</v>
      </c>
      <c r="AH2265" s="1">
        <v>4</v>
      </c>
      <c r="AI2265" s="1">
        <v>24.447299999999998</v>
      </c>
      <c r="AJ2265" s="1">
        <v>1.5806299999999999E-2</v>
      </c>
      <c r="AK2265" s="1">
        <v>4.0800000000000002E-5</v>
      </c>
      <c r="AL2265" s="1"/>
      <c r="AM2265" s="1"/>
      <c r="AN2265" s="1"/>
      <c r="AO2265" s="1"/>
      <c r="AP2265" s="1"/>
    </row>
    <row r="2266" spans="1:42" x14ac:dyDescent="0.25">
      <c r="A2266" s="1" t="s">
        <v>1466</v>
      </c>
      <c r="B2266" s="1">
        <v>1012947</v>
      </c>
      <c r="C2266" s="1">
        <v>2020</v>
      </c>
      <c r="D2266" s="1" t="s">
        <v>43</v>
      </c>
      <c r="E2266" s="1" t="s">
        <v>44</v>
      </c>
      <c r="F2266" s="1" t="s">
        <v>66</v>
      </c>
      <c r="G2266" s="1" t="s">
        <v>165</v>
      </c>
      <c r="H2266" s="1"/>
      <c r="I2266" s="1" t="s">
        <v>68</v>
      </c>
      <c r="J2266" s="1"/>
      <c r="K2266" s="1" t="s">
        <v>49</v>
      </c>
      <c r="L2266" s="1">
        <v>411954.28</v>
      </c>
      <c r="M2266" s="1">
        <v>96.86</v>
      </c>
      <c r="N2266" s="1">
        <v>24.4</v>
      </c>
      <c r="O2266" s="1">
        <v>41.4</v>
      </c>
      <c r="P2266" s="1">
        <v>2.9499999999999999E-3</v>
      </c>
      <c r="Q2266" s="1">
        <v>6.2899999999999996E-3</v>
      </c>
      <c r="R2266" s="1">
        <v>0.17161000000000001</v>
      </c>
      <c r="S2266" s="1">
        <v>0.24357000000000001</v>
      </c>
      <c r="T2266" s="1">
        <v>29</v>
      </c>
      <c r="U2266" s="1">
        <v>54</v>
      </c>
      <c r="V2266" s="1">
        <v>0</v>
      </c>
      <c r="W2266" s="1" t="s">
        <v>49</v>
      </c>
      <c r="X2266" s="1"/>
      <c r="Y2266" s="1"/>
      <c r="Z2266" s="1"/>
      <c r="AA2266" s="1"/>
      <c r="AB2266" s="1"/>
      <c r="AC2266" s="1" t="s">
        <v>49</v>
      </c>
      <c r="AD2266" s="1"/>
      <c r="AE2266" s="1"/>
      <c r="AF2266" s="1"/>
      <c r="AG2266" s="1" t="s">
        <v>50</v>
      </c>
      <c r="AH2266" s="1">
        <v>54</v>
      </c>
      <c r="AI2266" s="1">
        <v>502.14733410000002</v>
      </c>
      <c r="AJ2266" s="1">
        <v>0.32817299999999999</v>
      </c>
      <c r="AK2266" s="1">
        <v>1.052E-4</v>
      </c>
      <c r="AL2266" s="1"/>
      <c r="AM2266" s="1"/>
      <c r="AN2266" s="1"/>
      <c r="AO2266" s="1"/>
      <c r="AP2266" s="1"/>
    </row>
    <row r="2267" spans="1:42" x14ac:dyDescent="0.25">
      <c r="A2267" s="1" t="s">
        <v>1467</v>
      </c>
      <c r="B2267" s="1">
        <v>1013128</v>
      </c>
      <c r="C2267" s="1">
        <v>2020</v>
      </c>
      <c r="D2267" s="1" t="s">
        <v>43</v>
      </c>
      <c r="E2267" s="1" t="s">
        <v>44</v>
      </c>
      <c r="F2267" s="1" t="s">
        <v>66</v>
      </c>
      <c r="G2267" s="1" t="s">
        <v>909</v>
      </c>
      <c r="H2267" s="1"/>
      <c r="I2267" s="1" t="s">
        <v>47</v>
      </c>
      <c r="J2267" s="1" t="s">
        <v>159</v>
      </c>
      <c r="K2267" s="1" t="s">
        <v>49</v>
      </c>
      <c r="L2267" s="1">
        <v>14263</v>
      </c>
      <c r="M2267" s="1">
        <v>58</v>
      </c>
      <c r="N2267" s="1">
        <v>49.3</v>
      </c>
      <c r="O2267" s="1">
        <v>54.7</v>
      </c>
      <c r="P2267" s="1">
        <v>0</v>
      </c>
      <c r="Q2267" s="1">
        <v>0</v>
      </c>
      <c r="R2267" s="1">
        <v>0.21</v>
      </c>
      <c r="S2267" s="1">
        <v>0.21</v>
      </c>
      <c r="T2267" s="1">
        <v>6</v>
      </c>
      <c r="U2267" s="1">
        <v>0</v>
      </c>
      <c r="V2267" s="1">
        <v>0</v>
      </c>
      <c r="W2267" s="1" t="s">
        <v>49</v>
      </c>
      <c r="X2267" s="1"/>
      <c r="Y2267" s="1"/>
      <c r="Z2267" s="1"/>
      <c r="AA2267" s="1"/>
      <c r="AB2267" s="1"/>
      <c r="AC2267" s="1" t="s">
        <v>49</v>
      </c>
      <c r="AD2267" s="1"/>
      <c r="AE2267" s="1"/>
      <c r="AF2267" s="1"/>
      <c r="AG2267" s="1" t="s">
        <v>50</v>
      </c>
      <c r="AH2267" s="1">
        <v>0</v>
      </c>
      <c r="AI2267" s="1">
        <v>28.7226</v>
      </c>
      <c r="AJ2267" s="1">
        <v>1.6339200000000002E-2</v>
      </c>
      <c r="AK2267" s="1">
        <v>4.7700000000000001E-5</v>
      </c>
      <c r="AL2267" s="1"/>
      <c r="AM2267" s="1"/>
      <c r="AN2267" s="1"/>
      <c r="AO2267" s="1"/>
      <c r="AP2267" s="1"/>
    </row>
    <row r="2268" spans="1:42" x14ac:dyDescent="0.25">
      <c r="A2268" s="1" t="s">
        <v>1467</v>
      </c>
      <c r="B2268" s="1">
        <v>1013128</v>
      </c>
      <c r="C2268" s="1">
        <v>2020</v>
      </c>
      <c r="D2268" s="1" t="s">
        <v>43</v>
      </c>
      <c r="E2268" s="1" t="s">
        <v>44</v>
      </c>
      <c r="F2268" s="1" t="s">
        <v>66</v>
      </c>
      <c r="G2268" s="1" t="s">
        <v>284</v>
      </c>
      <c r="H2268" s="1"/>
      <c r="I2268" s="1" t="s">
        <v>47</v>
      </c>
      <c r="J2268" s="1" t="s">
        <v>159</v>
      </c>
      <c r="K2268" s="1" t="s">
        <v>49</v>
      </c>
      <c r="L2268" s="1">
        <v>34552</v>
      </c>
      <c r="M2268" s="1">
        <v>105</v>
      </c>
      <c r="N2268" s="1">
        <v>49.3</v>
      </c>
      <c r="O2268" s="1">
        <v>42.06</v>
      </c>
      <c r="P2268" s="1">
        <v>0.01</v>
      </c>
      <c r="Q2268" s="1">
        <v>0.01</v>
      </c>
      <c r="R2268" s="1">
        <v>0.15</v>
      </c>
      <c r="S2268" s="1">
        <v>0.15</v>
      </c>
      <c r="T2268" s="1">
        <v>1</v>
      </c>
      <c r="U2268" s="1">
        <v>4</v>
      </c>
      <c r="V2268" s="1">
        <v>0</v>
      </c>
      <c r="W2268" s="1" t="s">
        <v>49</v>
      </c>
      <c r="X2268" s="1"/>
      <c r="Y2268" s="1"/>
      <c r="Z2268" s="1"/>
      <c r="AA2268" s="1"/>
      <c r="AB2268" s="1"/>
      <c r="AC2268" s="1" t="s">
        <v>49</v>
      </c>
      <c r="AD2268" s="1"/>
      <c r="AE2268" s="1"/>
      <c r="AF2268" s="1"/>
      <c r="AG2268" s="1" t="s">
        <v>50</v>
      </c>
      <c r="AH2268" s="1">
        <v>4</v>
      </c>
      <c r="AI2268" s="1">
        <v>139.54400000000001</v>
      </c>
      <c r="AJ2268" s="1">
        <v>5.9509699999999999E-2</v>
      </c>
      <c r="AK2268" s="1">
        <v>2.331E-4</v>
      </c>
      <c r="AL2268" s="1"/>
      <c r="AM2268" s="1"/>
      <c r="AN2268" s="1"/>
      <c r="AO2268" s="1"/>
      <c r="AP2268" s="1"/>
    </row>
    <row r="2269" spans="1:42" x14ac:dyDescent="0.25">
      <c r="A2269" s="1" t="s">
        <v>1467</v>
      </c>
      <c r="B2269" s="1">
        <v>1013128</v>
      </c>
      <c r="C2269" s="1">
        <v>2020</v>
      </c>
      <c r="D2269" s="1" t="s">
        <v>43</v>
      </c>
      <c r="E2269" s="1" t="s">
        <v>44</v>
      </c>
      <c r="F2269" s="1" t="s">
        <v>66</v>
      </c>
      <c r="G2269" s="1" t="s">
        <v>1212</v>
      </c>
      <c r="H2269" s="1"/>
      <c r="I2269" s="1" t="s">
        <v>47</v>
      </c>
      <c r="J2269" s="1" t="s">
        <v>159</v>
      </c>
      <c r="K2269" s="1" t="s">
        <v>49</v>
      </c>
      <c r="L2269" s="1">
        <v>10010</v>
      </c>
      <c r="M2269" s="1">
        <v>122</v>
      </c>
      <c r="N2269" s="1">
        <v>29.3</v>
      </c>
      <c r="O2269" s="1">
        <v>45</v>
      </c>
      <c r="P2269" s="1">
        <v>0.01</v>
      </c>
      <c r="Q2269" s="1">
        <v>0.01</v>
      </c>
      <c r="R2269" s="1">
        <v>0.06</v>
      </c>
      <c r="S2269" s="1">
        <v>0.06</v>
      </c>
      <c r="T2269" s="1">
        <v>2</v>
      </c>
      <c r="U2269" s="1">
        <v>4</v>
      </c>
      <c r="V2269" s="1">
        <v>0</v>
      </c>
      <c r="W2269" s="1" t="s">
        <v>49</v>
      </c>
      <c r="X2269" s="1"/>
      <c r="Y2269" s="1"/>
      <c r="Z2269" s="1"/>
      <c r="AA2269" s="1"/>
      <c r="AB2269" s="1"/>
      <c r="AC2269" s="1" t="s">
        <v>49</v>
      </c>
      <c r="AD2269" s="1"/>
      <c r="AE2269" s="1"/>
      <c r="AF2269" s="1"/>
      <c r="AG2269" s="1" t="s">
        <v>50</v>
      </c>
      <c r="AH2269" s="1">
        <v>4</v>
      </c>
      <c r="AI2269" s="1">
        <v>31.5627</v>
      </c>
      <c r="AJ2269" s="1">
        <v>4.6864999999999997E-3</v>
      </c>
      <c r="AK2269" s="1">
        <v>5.1600000000000001E-5</v>
      </c>
      <c r="AL2269" s="1"/>
      <c r="AM2269" s="1"/>
      <c r="AN2269" s="1"/>
      <c r="AO2269" s="1"/>
      <c r="AP2269" s="1"/>
    </row>
    <row r="2270" spans="1:42" x14ac:dyDescent="0.25">
      <c r="A2270" s="1" t="s">
        <v>1468</v>
      </c>
      <c r="B2270" s="1">
        <v>1012014</v>
      </c>
      <c r="C2270" s="1">
        <v>2020</v>
      </c>
      <c r="D2270" s="1" t="s">
        <v>43</v>
      </c>
      <c r="E2270" s="1" t="s">
        <v>44</v>
      </c>
      <c r="F2270" s="1" t="s">
        <v>66</v>
      </c>
      <c r="G2270" s="1" t="s">
        <v>1379</v>
      </c>
      <c r="H2270" s="1"/>
      <c r="I2270" s="1" t="s">
        <v>47</v>
      </c>
      <c r="J2270" s="1" t="s">
        <v>159</v>
      </c>
      <c r="K2270" s="1" t="s">
        <v>49</v>
      </c>
      <c r="L2270" s="1">
        <v>95498</v>
      </c>
      <c r="M2270" s="1">
        <v>49</v>
      </c>
      <c r="N2270" s="1">
        <v>40</v>
      </c>
      <c r="O2270" s="1">
        <v>37.25</v>
      </c>
      <c r="P2270" s="1">
        <v>0.18</v>
      </c>
      <c r="Q2270" s="1">
        <v>0.18</v>
      </c>
      <c r="R2270" s="1">
        <v>0.33</v>
      </c>
      <c r="S2270" s="1">
        <v>0.33</v>
      </c>
      <c r="T2270" s="1">
        <v>3</v>
      </c>
      <c r="U2270" s="1">
        <v>2</v>
      </c>
      <c r="V2270" s="1">
        <v>0</v>
      </c>
      <c r="W2270" s="1" t="s">
        <v>49</v>
      </c>
      <c r="X2270" s="1"/>
      <c r="Y2270" s="1"/>
      <c r="Z2270" s="1"/>
      <c r="AA2270" s="1"/>
      <c r="AB2270" s="1"/>
      <c r="AC2270" s="1" t="s">
        <v>50</v>
      </c>
      <c r="AD2270" s="1">
        <v>2</v>
      </c>
      <c r="AE2270" s="1">
        <v>1.07284</v>
      </c>
      <c r="AF2270" s="1">
        <v>0.71522399999999997</v>
      </c>
      <c r="AG2270" s="1" t="s">
        <v>49</v>
      </c>
      <c r="AH2270" s="1"/>
      <c r="AI2270" s="1"/>
      <c r="AJ2270" s="1"/>
      <c r="AK2270" s="1"/>
      <c r="AL2270" s="1"/>
      <c r="AM2270" s="1"/>
      <c r="AN2270" s="1"/>
      <c r="AO2270" s="1"/>
      <c r="AP2270" s="1"/>
    </row>
    <row r="2271" spans="1:42" x14ac:dyDescent="0.25">
      <c r="A2271" s="1" t="s">
        <v>1469</v>
      </c>
      <c r="B2271" s="1">
        <v>1009584</v>
      </c>
      <c r="C2271" s="1">
        <v>2020</v>
      </c>
      <c r="D2271" s="1" t="s">
        <v>43</v>
      </c>
      <c r="E2271" s="1" t="s">
        <v>44</v>
      </c>
      <c r="F2271" s="1" t="s">
        <v>66</v>
      </c>
      <c r="G2271" s="1" t="s">
        <v>634</v>
      </c>
      <c r="H2271" s="1"/>
      <c r="I2271" s="1" t="s">
        <v>68</v>
      </c>
      <c r="J2271" s="1"/>
      <c r="K2271" s="1" t="s">
        <v>49</v>
      </c>
      <c r="L2271" s="1">
        <v>12396</v>
      </c>
      <c r="M2271" s="1">
        <v>75</v>
      </c>
      <c r="N2271" s="1">
        <v>65</v>
      </c>
      <c r="O2271" s="1">
        <v>39</v>
      </c>
      <c r="P2271" s="1">
        <v>2E-3</v>
      </c>
      <c r="Q2271" s="1">
        <v>2E-3</v>
      </c>
      <c r="R2271" s="1">
        <v>0.22</v>
      </c>
      <c r="S2271" s="1">
        <v>0.25</v>
      </c>
      <c r="T2271" s="1">
        <v>2</v>
      </c>
      <c r="U2271" s="1">
        <v>10</v>
      </c>
      <c r="V2271" s="1">
        <v>0</v>
      </c>
      <c r="W2271" s="1" t="s">
        <v>49</v>
      </c>
      <c r="X2271" s="1"/>
      <c r="Y2271" s="1"/>
      <c r="Z2271" s="1"/>
      <c r="AA2271" s="1"/>
      <c r="AB2271" s="1"/>
      <c r="AC2271" s="1" t="s">
        <v>49</v>
      </c>
      <c r="AD2271" s="1"/>
      <c r="AE2271" s="1"/>
      <c r="AF2271" s="1"/>
      <c r="AG2271" s="1" t="s">
        <v>50</v>
      </c>
      <c r="AH2271" s="1">
        <v>10</v>
      </c>
      <c r="AI2271" s="1">
        <v>10.214304500000001</v>
      </c>
      <c r="AJ2271" s="1">
        <v>3.08452E-2</v>
      </c>
      <c r="AK2271" s="1">
        <v>8.3700000000000002E-5</v>
      </c>
      <c r="AL2271" s="1"/>
      <c r="AM2271" s="1"/>
      <c r="AN2271" s="1"/>
      <c r="AO2271" s="1"/>
      <c r="AP2271" s="1"/>
    </row>
    <row r="2272" spans="1:42" x14ac:dyDescent="0.25">
      <c r="A2272" s="1" t="s">
        <v>1469</v>
      </c>
      <c r="B2272" s="1">
        <v>1009584</v>
      </c>
      <c r="C2272" s="1">
        <v>2020</v>
      </c>
      <c r="D2272" s="1" t="s">
        <v>43</v>
      </c>
      <c r="E2272" s="1" t="s">
        <v>44</v>
      </c>
      <c r="F2272" s="1" t="s">
        <v>66</v>
      </c>
      <c r="G2272" s="1" t="s">
        <v>1470</v>
      </c>
      <c r="H2272" s="1"/>
      <c r="I2272" s="1" t="s">
        <v>68</v>
      </c>
      <c r="J2272" s="1"/>
      <c r="K2272" s="1" t="s">
        <v>49</v>
      </c>
      <c r="L2272" s="1">
        <v>47094</v>
      </c>
      <c r="M2272" s="1">
        <v>75</v>
      </c>
      <c r="N2272" s="1">
        <v>70</v>
      </c>
      <c r="O2272" s="1">
        <v>45</v>
      </c>
      <c r="P2272" s="1">
        <v>2E-3</v>
      </c>
      <c r="Q2272" s="1">
        <v>2E-3</v>
      </c>
      <c r="R2272" s="1">
        <v>0.33</v>
      </c>
      <c r="S2272" s="1">
        <v>0.35</v>
      </c>
      <c r="T2272" s="1">
        <v>5</v>
      </c>
      <c r="U2272" s="1">
        <v>21</v>
      </c>
      <c r="V2272" s="1">
        <v>0</v>
      </c>
      <c r="W2272" s="1" t="s">
        <v>49</v>
      </c>
      <c r="X2272" s="1"/>
      <c r="Y2272" s="1"/>
      <c r="Z2272" s="1"/>
      <c r="AA2272" s="1"/>
      <c r="AB2272" s="1"/>
      <c r="AC2272" s="1" t="s">
        <v>49</v>
      </c>
      <c r="AD2272" s="1"/>
      <c r="AE2272" s="1"/>
      <c r="AF2272" s="1"/>
      <c r="AG2272" s="1" t="s">
        <v>50</v>
      </c>
      <c r="AH2272" s="1">
        <v>16</v>
      </c>
      <c r="AI2272" s="1">
        <v>70.253796899999998</v>
      </c>
      <c r="AJ2272" s="1">
        <v>0.2750591</v>
      </c>
      <c r="AK2272" s="1">
        <v>4.5919999999999999E-4</v>
      </c>
      <c r="AL2272" s="1"/>
      <c r="AM2272" s="1"/>
      <c r="AN2272" s="1"/>
      <c r="AO2272" s="1"/>
      <c r="AP2272" s="1"/>
    </row>
    <row r="2273" spans="1:42" x14ac:dyDescent="0.25">
      <c r="A2273" s="1" t="s">
        <v>1469</v>
      </c>
      <c r="B2273" s="1">
        <v>1009584</v>
      </c>
      <c r="C2273" s="1">
        <v>2020</v>
      </c>
      <c r="D2273" s="1" t="s">
        <v>43</v>
      </c>
      <c r="E2273" s="1" t="s">
        <v>44</v>
      </c>
      <c r="F2273" s="1" t="s">
        <v>66</v>
      </c>
      <c r="G2273" s="1" t="s">
        <v>1471</v>
      </c>
      <c r="H2273" s="1"/>
      <c r="I2273" s="1" t="s">
        <v>68</v>
      </c>
      <c r="J2273" s="1"/>
      <c r="K2273" s="1" t="s">
        <v>49</v>
      </c>
      <c r="L2273" s="1">
        <v>4434</v>
      </c>
      <c r="M2273" s="1">
        <v>75</v>
      </c>
      <c r="N2273" s="1">
        <v>150</v>
      </c>
      <c r="O2273" s="1">
        <v>46</v>
      </c>
      <c r="P2273" s="1">
        <v>2E-3</v>
      </c>
      <c r="Q2273" s="1">
        <v>2E-3</v>
      </c>
      <c r="R2273" s="1">
        <v>0.2</v>
      </c>
      <c r="S2273" s="1">
        <v>0.24</v>
      </c>
      <c r="T2273" s="1">
        <v>1</v>
      </c>
      <c r="U2273" s="1">
        <v>2</v>
      </c>
      <c r="V2273" s="1">
        <v>0</v>
      </c>
      <c r="W2273" s="1" t="s">
        <v>49</v>
      </c>
      <c r="X2273" s="1"/>
      <c r="Y2273" s="1"/>
      <c r="Z2273" s="1"/>
      <c r="AA2273" s="1"/>
      <c r="AB2273" s="1"/>
      <c r="AC2273" s="1" t="s">
        <v>49</v>
      </c>
      <c r="AD2273" s="1"/>
      <c r="AE2273" s="1"/>
      <c r="AF2273" s="1"/>
      <c r="AG2273" s="1" t="s">
        <v>50</v>
      </c>
      <c r="AH2273" s="1">
        <v>2</v>
      </c>
      <c r="AI2273" s="1">
        <v>3.8387528999999998</v>
      </c>
      <c r="AJ2273" s="1">
        <v>1.2412400000000001E-2</v>
      </c>
      <c r="AK2273" s="1">
        <v>2.9899999999999998E-5</v>
      </c>
      <c r="AL2273" s="1"/>
      <c r="AM2273" s="1"/>
      <c r="AN2273" s="1"/>
      <c r="AO2273" s="1"/>
      <c r="AP2273" s="1"/>
    </row>
    <row r="2274" spans="1:42" x14ac:dyDescent="0.25">
      <c r="A2274" s="1" t="s">
        <v>1469</v>
      </c>
      <c r="B2274" s="1">
        <v>1009584</v>
      </c>
      <c r="C2274" s="1">
        <v>2020</v>
      </c>
      <c r="D2274" s="1" t="s">
        <v>43</v>
      </c>
      <c r="E2274" s="1" t="s">
        <v>44</v>
      </c>
      <c r="F2274" s="1" t="s">
        <v>66</v>
      </c>
      <c r="G2274" s="1" t="s">
        <v>1472</v>
      </c>
      <c r="H2274" s="1"/>
      <c r="I2274" s="1" t="s">
        <v>68</v>
      </c>
      <c r="J2274" s="1"/>
      <c r="K2274" s="1" t="s">
        <v>49</v>
      </c>
      <c r="L2274" s="1">
        <v>186575</v>
      </c>
      <c r="M2274" s="1">
        <v>75</v>
      </c>
      <c r="N2274" s="1">
        <v>100</v>
      </c>
      <c r="O2274" s="1">
        <v>45</v>
      </c>
      <c r="P2274" s="1">
        <v>2E-3</v>
      </c>
      <c r="Q2274" s="1">
        <v>2E-3</v>
      </c>
      <c r="R2274" s="1">
        <v>0.33</v>
      </c>
      <c r="S2274" s="1">
        <v>0.35</v>
      </c>
      <c r="T2274" s="1">
        <v>19</v>
      </c>
      <c r="U2274" s="1">
        <v>42</v>
      </c>
      <c r="V2274" s="1">
        <v>0</v>
      </c>
      <c r="W2274" s="1" t="s">
        <v>49</v>
      </c>
      <c r="X2274" s="1"/>
      <c r="Y2274" s="1"/>
      <c r="Z2274" s="1"/>
      <c r="AA2274" s="1"/>
      <c r="AB2274" s="1"/>
      <c r="AC2274" s="1" t="s">
        <v>49</v>
      </c>
      <c r="AD2274" s="1"/>
      <c r="AE2274" s="1"/>
      <c r="AF2274" s="1"/>
      <c r="AG2274" s="1" t="s">
        <v>50</v>
      </c>
      <c r="AH2274" s="1">
        <v>66</v>
      </c>
      <c r="AI2274" s="1">
        <v>263.32508899999999</v>
      </c>
      <c r="AJ2274" s="1">
        <v>0.97795149999999997</v>
      </c>
      <c r="AK2274" s="1">
        <v>1.8190999999999999E-3</v>
      </c>
      <c r="AL2274" s="1"/>
      <c r="AM2274" s="1"/>
      <c r="AN2274" s="1"/>
      <c r="AO2274" s="1"/>
      <c r="AP2274" s="1"/>
    </row>
    <row r="2275" spans="1:42" x14ac:dyDescent="0.25">
      <c r="A2275" s="1" t="s">
        <v>1469</v>
      </c>
      <c r="B2275" s="1">
        <v>1009584</v>
      </c>
      <c r="C2275" s="1">
        <v>2020</v>
      </c>
      <c r="D2275" s="1" t="s">
        <v>43</v>
      </c>
      <c r="E2275" s="1" t="s">
        <v>44</v>
      </c>
      <c r="F2275" s="1" t="s">
        <v>66</v>
      </c>
      <c r="G2275" s="1" t="s">
        <v>1409</v>
      </c>
      <c r="H2275" s="1"/>
      <c r="I2275" s="1" t="s">
        <v>68</v>
      </c>
      <c r="J2275" s="1"/>
      <c r="K2275" s="1" t="s">
        <v>49</v>
      </c>
      <c r="L2275" s="1">
        <v>67931</v>
      </c>
      <c r="M2275" s="1">
        <v>75</v>
      </c>
      <c r="N2275" s="1">
        <v>300</v>
      </c>
      <c r="O2275" s="1">
        <v>52</v>
      </c>
      <c r="P2275" s="1">
        <v>2E-3</v>
      </c>
      <c r="Q2275" s="1">
        <v>2E-3</v>
      </c>
      <c r="R2275" s="1">
        <v>0.33</v>
      </c>
      <c r="S2275" s="1">
        <v>0.36</v>
      </c>
      <c r="T2275" s="1">
        <v>6</v>
      </c>
      <c r="U2275" s="1">
        <v>15</v>
      </c>
      <c r="V2275" s="1">
        <v>0</v>
      </c>
      <c r="W2275" s="1" t="s">
        <v>49</v>
      </c>
      <c r="X2275" s="1"/>
      <c r="Y2275" s="1"/>
      <c r="Z2275" s="1"/>
      <c r="AA2275" s="1"/>
      <c r="AB2275" s="1"/>
      <c r="AC2275" s="1" t="s">
        <v>49</v>
      </c>
      <c r="AD2275" s="1"/>
      <c r="AE2275" s="1"/>
      <c r="AF2275" s="1"/>
      <c r="AG2275" s="1" t="s">
        <v>50</v>
      </c>
      <c r="AH2275" s="1">
        <v>20</v>
      </c>
      <c r="AI2275" s="1">
        <v>97.240979300000006</v>
      </c>
      <c r="AJ2275" s="1">
        <v>0.36624050000000002</v>
      </c>
      <c r="AK2275" s="1">
        <v>6.623E-4</v>
      </c>
      <c r="AL2275" s="1"/>
      <c r="AM2275" s="1"/>
      <c r="AN2275" s="1"/>
      <c r="AO2275" s="1"/>
      <c r="AP2275" s="1"/>
    </row>
    <row r="2276" spans="1:42" x14ac:dyDescent="0.25">
      <c r="A2276" s="1" t="s">
        <v>1473</v>
      </c>
      <c r="B2276" s="1">
        <v>1009261</v>
      </c>
      <c r="C2276" s="1">
        <v>2020</v>
      </c>
      <c r="D2276" s="1" t="s">
        <v>43</v>
      </c>
      <c r="E2276" s="1" t="s">
        <v>44</v>
      </c>
      <c r="F2276" s="1" t="s">
        <v>66</v>
      </c>
      <c r="G2276" s="1" t="s">
        <v>386</v>
      </c>
      <c r="H2276" s="1"/>
      <c r="I2276" s="1" t="s">
        <v>47</v>
      </c>
      <c r="J2276" s="1" t="s">
        <v>627</v>
      </c>
      <c r="K2276" s="1" t="s">
        <v>49</v>
      </c>
      <c r="L2276" s="1">
        <v>976210.15</v>
      </c>
      <c r="M2276" s="1">
        <v>110</v>
      </c>
      <c r="N2276" s="1">
        <v>93.87</v>
      </c>
      <c r="O2276" s="1">
        <v>43.47</v>
      </c>
      <c r="P2276" s="1">
        <v>2.5100000000000001E-3</v>
      </c>
      <c r="Q2276" s="1">
        <v>2.5100000000000001E-3</v>
      </c>
      <c r="R2276" s="1">
        <v>2.2190000000000001E-2</v>
      </c>
      <c r="S2276" s="1">
        <v>2.2190000000000001E-2</v>
      </c>
      <c r="T2276" s="1">
        <v>26</v>
      </c>
      <c r="U2276" s="1">
        <v>79</v>
      </c>
      <c r="V2276" s="1">
        <v>0</v>
      </c>
      <c r="W2276" s="1" t="s">
        <v>49</v>
      </c>
      <c r="X2276" s="1"/>
      <c r="Y2276" s="1"/>
      <c r="Z2276" s="1"/>
      <c r="AA2276" s="1"/>
      <c r="AB2276" s="1"/>
      <c r="AC2276" s="1" t="s">
        <v>49</v>
      </c>
      <c r="AD2276" s="1"/>
      <c r="AE2276" s="1"/>
      <c r="AF2276" s="1"/>
      <c r="AG2276" s="1" t="s">
        <v>50</v>
      </c>
      <c r="AH2276" s="1">
        <v>79</v>
      </c>
      <c r="AI2276" s="1">
        <v>4235.3</v>
      </c>
      <c r="AJ2276" s="1">
        <v>0.22</v>
      </c>
      <c r="AK2276" s="1">
        <v>0</v>
      </c>
      <c r="AL2276" s="1"/>
      <c r="AM2276" s="1"/>
      <c r="AN2276" s="1"/>
      <c r="AO2276" s="1"/>
      <c r="AP2276" s="1"/>
    </row>
    <row r="2277" spans="1:42" x14ac:dyDescent="0.25">
      <c r="A2277" s="1" t="s">
        <v>1473</v>
      </c>
      <c r="B2277" s="1">
        <v>1009261</v>
      </c>
      <c r="C2277" s="1">
        <v>2020</v>
      </c>
      <c r="D2277" s="1" t="s">
        <v>43</v>
      </c>
      <c r="E2277" s="1" t="s">
        <v>44</v>
      </c>
      <c r="F2277" s="1" t="s">
        <v>66</v>
      </c>
      <c r="G2277" s="1" t="s">
        <v>308</v>
      </c>
      <c r="H2277" s="1"/>
      <c r="I2277" s="1" t="s">
        <v>47</v>
      </c>
      <c r="J2277" s="1" t="s">
        <v>627</v>
      </c>
      <c r="K2277" s="1" t="s">
        <v>49</v>
      </c>
      <c r="L2277" s="1">
        <v>9166651.8801300004</v>
      </c>
      <c r="M2277" s="1">
        <v>110.04</v>
      </c>
      <c r="N2277" s="1">
        <v>95.74</v>
      </c>
      <c r="O2277" s="1">
        <v>44.81</v>
      </c>
      <c r="P2277" s="1">
        <v>5.5799999999999999E-3</v>
      </c>
      <c r="Q2277" s="1">
        <v>5.5799999999999999E-3</v>
      </c>
      <c r="R2277" s="1">
        <v>0.15812000000000001</v>
      </c>
      <c r="S2277" s="1">
        <v>0.15812000000000001</v>
      </c>
      <c r="T2277" s="1">
        <v>278</v>
      </c>
      <c r="U2277" s="1">
        <v>817</v>
      </c>
      <c r="V2277" s="1">
        <v>0</v>
      </c>
      <c r="W2277" s="1" t="s">
        <v>49</v>
      </c>
      <c r="X2277" s="1"/>
      <c r="Y2277" s="1"/>
      <c r="Z2277" s="1"/>
      <c r="AA2277" s="1"/>
      <c r="AB2277" s="1"/>
      <c r="AC2277" s="1" t="s">
        <v>50</v>
      </c>
      <c r="AD2277" s="1">
        <v>42</v>
      </c>
      <c r="AE2277" s="1">
        <v>2.9</v>
      </c>
      <c r="AF2277" s="1">
        <v>30.35</v>
      </c>
      <c r="AG2277" s="1" t="s">
        <v>50</v>
      </c>
      <c r="AH2277" s="1">
        <v>798</v>
      </c>
      <c r="AI2277" s="1">
        <v>56521.3</v>
      </c>
      <c r="AJ2277" s="1">
        <v>25.45</v>
      </c>
      <c r="AK2277" s="1">
        <v>0.05</v>
      </c>
      <c r="AL2277" s="1"/>
      <c r="AM2277" s="1"/>
      <c r="AN2277" s="1"/>
      <c r="AO2277" s="1"/>
      <c r="AP2277" s="1"/>
    </row>
    <row r="2278" spans="1:42" x14ac:dyDescent="0.25">
      <c r="A2278" s="1" t="s">
        <v>1473</v>
      </c>
      <c r="B2278" s="1">
        <v>1009261</v>
      </c>
      <c r="C2278" s="1">
        <v>2020</v>
      </c>
      <c r="D2278" s="1" t="s">
        <v>43</v>
      </c>
      <c r="E2278" s="1" t="s">
        <v>44</v>
      </c>
      <c r="F2278" s="1" t="s">
        <v>66</v>
      </c>
      <c r="G2278" s="1" t="s">
        <v>310</v>
      </c>
      <c r="H2278" s="1"/>
      <c r="I2278" s="1" t="s">
        <v>47</v>
      </c>
      <c r="J2278" s="1" t="s">
        <v>627</v>
      </c>
      <c r="K2278" s="1" t="s">
        <v>49</v>
      </c>
      <c r="L2278" s="1">
        <v>236530.22</v>
      </c>
      <c r="M2278" s="1">
        <v>110</v>
      </c>
      <c r="N2278" s="1">
        <v>75</v>
      </c>
      <c r="O2278" s="1">
        <v>40.729999999999997</v>
      </c>
      <c r="P2278" s="1">
        <v>2.7200000000000002E-3</v>
      </c>
      <c r="Q2278" s="1">
        <v>2.7200000000000002E-3</v>
      </c>
      <c r="R2278" s="1">
        <v>0.30923</v>
      </c>
      <c r="S2278" s="1">
        <v>0.30923</v>
      </c>
      <c r="T2278" s="1">
        <v>38</v>
      </c>
      <c r="U2278" s="1">
        <v>24</v>
      </c>
      <c r="V2278" s="1">
        <v>0</v>
      </c>
      <c r="W2278" s="1" t="s">
        <v>49</v>
      </c>
      <c r="X2278" s="1"/>
      <c r="Y2278" s="1"/>
      <c r="Z2278" s="1"/>
      <c r="AA2278" s="1"/>
      <c r="AB2278" s="1"/>
      <c r="AC2278" s="1" t="s">
        <v>49</v>
      </c>
      <c r="AD2278" s="1"/>
      <c r="AE2278" s="1"/>
      <c r="AF2278" s="1"/>
      <c r="AG2278" s="1" t="s">
        <v>50</v>
      </c>
      <c r="AH2278" s="1">
        <v>75</v>
      </c>
      <c r="AI2278" s="1">
        <v>575.70000000000005</v>
      </c>
      <c r="AJ2278" s="1">
        <v>0.61</v>
      </c>
      <c r="AK2278" s="1">
        <v>0</v>
      </c>
      <c r="AL2278" s="1"/>
      <c r="AM2278" s="1"/>
      <c r="AN2278" s="1"/>
      <c r="AO2278" s="1"/>
      <c r="AP2278" s="1"/>
    </row>
    <row r="2279" spans="1:42" x14ac:dyDescent="0.25">
      <c r="A2279" s="1" t="s">
        <v>393</v>
      </c>
      <c r="B2279" s="1">
        <v>1012204</v>
      </c>
      <c r="C2279" s="1">
        <v>2020</v>
      </c>
      <c r="D2279" s="1" t="s">
        <v>1474</v>
      </c>
      <c r="E2279" s="1" t="s">
        <v>1475</v>
      </c>
      <c r="F2279" s="1" t="s">
        <v>45</v>
      </c>
      <c r="G2279" s="1"/>
      <c r="H2279" s="1" t="s">
        <v>117</v>
      </c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>
        <v>1</v>
      </c>
      <c r="AM2279" s="1">
        <v>72</v>
      </c>
      <c r="AN2279" s="1">
        <v>0</v>
      </c>
      <c r="AO2279" s="1">
        <v>0.01</v>
      </c>
      <c r="AP2279" s="1"/>
    </row>
    <row r="2280" spans="1:42" x14ac:dyDescent="0.25">
      <c r="A2280" s="1" t="s">
        <v>509</v>
      </c>
      <c r="B2280" s="1">
        <v>1012207</v>
      </c>
      <c r="C2280" s="1">
        <v>2020</v>
      </c>
      <c r="D2280" s="1" t="s">
        <v>1474</v>
      </c>
      <c r="E2280" s="1" t="s">
        <v>1475</v>
      </c>
      <c r="F2280" s="1" t="s">
        <v>45</v>
      </c>
      <c r="G2280" s="1"/>
      <c r="H2280" s="1" t="s">
        <v>512</v>
      </c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>
        <v>1</v>
      </c>
      <c r="AM2280" s="1">
        <v>144</v>
      </c>
      <c r="AN2280" s="1">
        <v>0</v>
      </c>
      <c r="AO2280" s="1">
        <v>1.03</v>
      </c>
      <c r="AP2280" s="1"/>
    </row>
    <row r="2281" spans="1:42" x14ac:dyDescent="0.25">
      <c r="A2281" s="1" t="s">
        <v>509</v>
      </c>
      <c r="B2281" s="1">
        <v>1012207</v>
      </c>
      <c r="C2281" s="1">
        <v>2020</v>
      </c>
      <c r="D2281" s="1" t="s">
        <v>1474</v>
      </c>
      <c r="E2281" s="1" t="s">
        <v>1475</v>
      </c>
      <c r="F2281" s="1" t="s">
        <v>45</v>
      </c>
      <c r="G2281" s="1"/>
      <c r="H2281" s="1" t="s">
        <v>516</v>
      </c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>
        <v>1</v>
      </c>
      <c r="AM2281" s="1">
        <v>72</v>
      </c>
      <c r="AN2281" s="1">
        <v>0</v>
      </c>
      <c r="AO2281" s="1">
        <v>0.73</v>
      </c>
      <c r="AP2281" s="1"/>
    </row>
    <row r="2282" spans="1:42" x14ac:dyDescent="0.25">
      <c r="A2282" s="1" t="s">
        <v>519</v>
      </c>
      <c r="B2282" s="1">
        <v>1012240</v>
      </c>
      <c r="C2282" s="1">
        <v>2020</v>
      </c>
      <c r="D2282" s="1" t="s">
        <v>1474</v>
      </c>
      <c r="E2282" s="1" t="s">
        <v>1475</v>
      </c>
      <c r="F2282" s="1" t="s">
        <v>45</v>
      </c>
      <c r="G2282" s="1"/>
      <c r="H2282" s="1" t="s">
        <v>80</v>
      </c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>
        <v>1</v>
      </c>
      <c r="AM2282" s="1">
        <v>72</v>
      </c>
      <c r="AN2282" s="1">
        <v>0</v>
      </c>
      <c r="AO2282" s="1">
        <v>0.09</v>
      </c>
      <c r="AP2282" s="1"/>
    </row>
    <row r="2283" spans="1:42" x14ac:dyDescent="0.25">
      <c r="A2283" s="1" t="s">
        <v>578</v>
      </c>
      <c r="B2283" s="1">
        <v>1012482</v>
      </c>
      <c r="C2283" s="1">
        <v>2020</v>
      </c>
      <c r="D2283" s="1" t="s">
        <v>1474</v>
      </c>
      <c r="E2283" s="1" t="s">
        <v>1475</v>
      </c>
      <c r="F2283" s="1" t="s">
        <v>45</v>
      </c>
      <c r="G2283" s="1"/>
      <c r="H2283" s="1" t="s">
        <v>371</v>
      </c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>
        <v>1</v>
      </c>
      <c r="AM2283" s="1">
        <v>1.83</v>
      </c>
      <c r="AN2283" s="1">
        <v>7.2999999999999996E-4</v>
      </c>
      <c r="AO2283" s="1">
        <v>5.7910000000000003E-2</v>
      </c>
      <c r="AP2283" s="1"/>
    </row>
    <row r="2284" spans="1:42" x14ac:dyDescent="0.25">
      <c r="A2284" s="1" t="s">
        <v>268</v>
      </c>
      <c r="B2284" s="1">
        <v>1012718</v>
      </c>
      <c r="C2284" s="1">
        <v>2020</v>
      </c>
      <c r="D2284" s="1" t="s">
        <v>1474</v>
      </c>
      <c r="E2284" s="1" t="s">
        <v>1475</v>
      </c>
      <c r="F2284" s="1" t="s">
        <v>45</v>
      </c>
      <c r="G2284" s="1"/>
      <c r="H2284" s="1" t="s">
        <v>269</v>
      </c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>
        <v>2</v>
      </c>
      <c r="AM2284" s="1">
        <v>16</v>
      </c>
      <c r="AN2284" s="1">
        <v>3.23383E-2</v>
      </c>
      <c r="AO2284" s="1">
        <v>0.1666241</v>
      </c>
      <c r="AP2284" s="1"/>
    </row>
    <row r="2285" spans="1:42" x14ac:dyDescent="0.25">
      <c r="A2285" s="1" t="s">
        <v>382</v>
      </c>
      <c r="B2285" s="1">
        <v>1013692</v>
      </c>
      <c r="C2285" s="1">
        <v>2020</v>
      </c>
      <c r="D2285" s="1" t="s">
        <v>1474</v>
      </c>
      <c r="E2285" s="1" t="s">
        <v>1475</v>
      </c>
      <c r="F2285" s="1" t="s">
        <v>45</v>
      </c>
      <c r="G2285" s="1"/>
      <c r="H2285" s="1" t="s">
        <v>383</v>
      </c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>
        <v>6</v>
      </c>
      <c r="AM2285" s="1">
        <v>1152</v>
      </c>
      <c r="AN2285" s="1">
        <v>3</v>
      </c>
      <c r="AO2285" s="1">
        <v>0.46</v>
      </c>
      <c r="AP2285" s="1"/>
    </row>
    <row r="2286" spans="1:42" x14ac:dyDescent="0.25">
      <c r="A2286" s="1" t="s">
        <v>741</v>
      </c>
      <c r="B2286" s="1">
        <v>1013989</v>
      </c>
      <c r="C2286" s="1">
        <v>2020</v>
      </c>
      <c r="D2286" s="1" t="s">
        <v>1474</v>
      </c>
      <c r="E2286" s="1" t="s">
        <v>1475</v>
      </c>
      <c r="F2286" s="1" t="s">
        <v>45</v>
      </c>
      <c r="G2286" s="1"/>
      <c r="H2286" s="1" t="s">
        <v>304</v>
      </c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>
        <v>21</v>
      </c>
      <c r="AM2286" s="1">
        <v>144</v>
      </c>
      <c r="AN2286" s="1">
        <v>20.057206699999998</v>
      </c>
      <c r="AO2286" s="1">
        <v>0.46690999999999999</v>
      </c>
      <c r="AP2286" s="1"/>
    </row>
    <row r="2287" spans="1:42" x14ac:dyDescent="0.25">
      <c r="A2287" s="1" t="s">
        <v>741</v>
      </c>
      <c r="B2287" s="1">
        <v>1013989</v>
      </c>
      <c r="C2287" s="1">
        <v>2020</v>
      </c>
      <c r="D2287" s="1" t="s">
        <v>1474</v>
      </c>
      <c r="E2287" s="1" t="s">
        <v>1475</v>
      </c>
      <c r="F2287" s="1" t="s">
        <v>45</v>
      </c>
      <c r="G2287" s="1"/>
      <c r="H2287" s="1" t="s">
        <v>214</v>
      </c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>
        <v>18</v>
      </c>
      <c r="AM2287" s="1">
        <v>96</v>
      </c>
      <c r="AN2287" s="1">
        <v>3.5</v>
      </c>
      <c r="AO2287" s="1">
        <v>0.28999999999999998</v>
      </c>
      <c r="AP2287" s="1"/>
    </row>
    <row r="2288" spans="1:42" x14ac:dyDescent="0.25">
      <c r="A2288" s="1" t="s">
        <v>741</v>
      </c>
      <c r="B2288" s="1">
        <v>1013989</v>
      </c>
      <c r="C2288" s="1">
        <v>2020</v>
      </c>
      <c r="D2288" s="1" t="s">
        <v>1474</v>
      </c>
      <c r="E2288" s="1" t="s">
        <v>1475</v>
      </c>
      <c r="F2288" s="1" t="s">
        <v>45</v>
      </c>
      <c r="G2288" s="1"/>
      <c r="H2288" s="1" t="s">
        <v>303</v>
      </c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>
        <v>12</v>
      </c>
      <c r="AM2288" s="1">
        <v>48</v>
      </c>
      <c r="AN2288" s="1">
        <v>3.1</v>
      </c>
      <c r="AO2288" s="1">
        <v>0.12</v>
      </c>
      <c r="AP2288" s="1"/>
    </row>
    <row r="2289" spans="1:42" x14ac:dyDescent="0.25">
      <c r="A2289" s="1" t="s">
        <v>1002</v>
      </c>
      <c r="B2289" s="1">
        <v>1012393</v>
      </c>
      <c r="C2289" s="1">
        <v>2020</v>
      </c>
      <c r="D2289" s="1" t="s">
        <v>1474</v>
      </c>
      <c r="E2289" s="1" t="s">
        <v>1475</v>
      </c>
      <c r="F2289" s="1" t="s">
        <v>45</v>
      </c>
      <c r="G2289" s="1"/>
      <c r="H2289" s="1" t="s">
        <v>1003</v>
      </c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>
        <v>1</v>
      </c>
      <c r="AM2289" s="1">
        <v>1</v>
      </c>
      <c r="AN2289" s="1">
        <v>0.66886000000000001</v>
      </c>
      <c r="AO2289" s="1">
        <v>11.609450000000001</v>
      </c>
      <c r="AP2289" s="1"/>
    </row>
    <row r="2290" spans="1:42" x14ac:dyDescent="0.25">
      <c r="A2290" s="1" t="s">
        <v>1002</v>
      </c>
      <c r="B2290" s="1">
        <v>1012393</v>
      </c>
      <c r="C2290" s="1">
        <v>2020</v>
      </c>
      <c r="D2290" s="1" t="s">
        <v>1474</v>
      </c>
      <c r="E2290" s="1" t="s">
        <v>1475</v>
      </c>
      <c r="F2290" s="1" t="s">
        <v>45</v>
      </c>
      <c r="G2290" s="1"/>
      <c r="H2290" s="1" t="s">
        <v>1004</v>
      </c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>
        <v>1</v>
      </c>
      <c r="AM2290" s="1">
        <v>1</v>
      </c>
      <c r="AN2290" s="1">
        <v>0.40732000000000002</v>
      </c>
      <c r="AO2290" s="1">
        <v>7.0698400000000001</v>
      </c>
      <c r="AP2290" s="1"/>
    </row>
    <row r="2291" spans="1:42" x14ac:dyDescent="0.25">
      <c r="A2291" s="1" t="s">
        <v>736</v>
      </c>
      <c r="B2291" s="1">
        <v>1013948</v>
      </c>
      <c r="C2291" s="1">
        <v>2020</v>
      </c>
      <c r="D2291" s="1" t="s">
        <v>1474</v>
      </c>
      <c r="E2291" s="1" t="s">
        <v>1475</v>
      </c>
      <c r="F2291" s="1" t="s">
        <v>66</v>
      </c>
      <c r="G2291" s="1" t="s">
        <v>737</v>
      </c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>
        <v>8</v>
      </c>
      <c r="AM2291" s="1">
        <v>30</v>
      </c>
      <c r="AN2291" s="1">
        <v>0.1098624</v>
      </c>
      <c r="AO2291" s="1">
        <v>3.0084999999999999E-3</v>
      </c>
      <c r="AP2291" s="1"/>
    </row>
    <row r="2292" spans="1:42" x14ac:dyDescent="0.25">
      <c r="A2292" s="1" t="s">
        <v>736</v>
      </c>
      <c r="B2292" s="1">
        <v>1013948</v>
      </c>
      <c r="C2292" s="1">
        <v>2020</v>
      </c>
      <c r="D2292" s="1" t="s">
        <v>1474</v>
      </c>
      <c r="E2292" s="1" t="s">
        <v>1475</v>
      </c>
      <c r="F2292" s="1" t="s">
        <v>66</v>
      </c>
      <c r="G2292" s="1" t="s">
        <v>538</v>
      </c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>
        <v>65</v>
      </c>
      <c r="AM2292" s="1">
        <v>478</v>
      </c>
      <c r="AN2292" s="1">
        <v>12.7317619</v>
      </c>
      <c r="AO2292" s="1">
        <v>0.29638160000000002</v>
      </c>
      <c r="AP2292" s="1"/>
    </row>
    <row r="2293" spans="1:42" x14ac:dyDescent="0.25">
      <c r="A2293" s="1" t="s">
        <v>982</v>
      </c>
      <c r="B2293" s="1">
        <v>1008290</v>
      </c>
      <c r="C2293" s="1">
        <v>2020</v>
      </c>
      <c r="D2293" s="1" t="s">
        <v>1474</v>
      </c>
      <c r="E2293" s="1" t="s">
        <v>1475</v>
      </c>
      <c r="F2293" s="1" t="s">
        <v>66</v>
      </c>
      <c r="G2293" s="1" t="s">
        <v>95</v>
      </c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>
        <v>1</v>
      </c>
      <c r="AM2293" s="1">
        <v>3</v>
      </c>
      <c r="AN2293" s="1">
        <v>4.4717000000000003E-3</v>
      </c>
      <c r="AO2293" s="1">
        <v>6.6000000000000003E-6</v>
      </c>
      <c r="AP2293" s="1"/>
    </row>
    <row r="2294" spans="1:42" x14ac:dyDescent="0.25">
      <c r="A2294" s="1" t="s">
        <v>982</v>
      </c>
      <c r="B2294" s="1">
        <v>1008290</v>
      </c>
      <c r="C2294" s="1">
        <v>2020</v>
      </c>
      <c r="D2294" s="1" t="s">
        <v>1474</v>
      </c>
      <c r="E2294" s="1" t="s">
        <v>1475</v>
      </c>
      <c r="F2294" s="1" t="s">
        <v>66</v>
      </c>
      <c r="G2294" s="1" t="s">
        <v>100</v>
      </c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>
        <v>5</v>
      </c>
      <c r="AM2294" s="1">
        <v>102</v>
      </c>
      <c r="AN2294" s="1">
        <v>2.329E-4</v>
      </c>
      <c r="AO2294" s="1">
        <v>3.60165E-2</v>
      </c>
      <c r="AP2294" s="1"/>
    </row>
    <row r="2295" spans="1:42" x14ac:dyDescent="0.25">
      <c r="A2295" s="1" t="s">
        <v>715</v>
      </c>
      <c r="B2295" s="1">
        <v>1009197</v>
      </c>
      <c r="C2295" s="1">
        <v>2020</v>
      </c>
      <c r="D2295" s="1" t="s">
        <v>1474</v>
      </c>
      <c r="E2295" s="1" t="s">
        <v>1475</v>
      </c>
      <c r="F2295" s="1" t="s">
        <v>66</v>
      </c>
      <c r="G2295" s="1" t="s">
        <v>308</v>
      </c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>
        <v>37</v>
      </c>
      <c r="AM2295" s="1">
        <v>12</v>
      </c>
      <c r="AN2295" s="1">
        <v>36.709859999999999</v>
      </c>
      <c r="AO2295" s="1">
        <v>4.2200000000000001E-2</v>
      </c>
      <c r="AP2295" s="1"/>
    </row>
    <row r="2296" spans="1:42" x14ac:dyDescent="0.25">
      <c r="A2296" s="1" t="s">
        <v>715</v>
      </c>
      <c r="B2296" s="1">
        <v>1009197</v>
      </c>
      <c r="C2296" s="1">
        <v>2020</v>
      </c>
      <c r="D2296" s="1" t="s">
        <v>1474</v>
      </c>
      <c r="E2296" s="1" t="s">
        <v>1475</v>
      </c>
      <c r="F2296" s="1" t="s">
        <v>66</v>
      </c>
      <c r="G2296" s="1" t="s">
        <v>309</v>
      </c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>
        <v>158</v>
      </c>
      <c r="AM2296" s="1">
        <v>12</v>
      </c>
      <c r="AN2296" s="1">
        <v>158.45992000000001</v>
      </c>
      <c r="AO2296" s="1">
        <v>9.2289999999999997E-2</v>
      </c>
      <c r="AP2296" s="1"/>
    </row>
    <row r="2297" spans="1:42" x14ac:dyDescent="0.25">
      <c r="A2297" s="1" t="s">
        <v>715</v>
      </c>
      <c r="B2297" s="1">
        <v>1009197</v>
      </c>
      <c r="C2297" s="1">
        <v>2020</v>
      </c>
      <c r="D2297" s="1" t="s">
        <v>1474</v>
      </c>
      <c r="E2297" s="1" t="s">
        <v>1475</v>
      </c>
      <c r="F2297" s="1" t="s">
        <v>66</v>
      </c>
      <c r="G2297" s="1" t="s">
        <v>310</v>
      </c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>
        <v>6</v>
      </c>
      <c r="AM2297" s="1">
        <v>12</v>
      </c>
      <c r="AN2297" s="1">
        <v>6.3992699999999996</v>
      </c>
      <c r="AO2297" s="1">
        <v>7.3800000000000003E-3</v>
      </c>
      <c r="AP2297" s="1"/>
    </row>
    <row r="2298" spans="1:42" x14ac:dyDescent="0.25">
      <c r="A2298" s="1" t="s">
        <v>715</v>
      </c>
      <c r="B2298" s="1">
        <v>1009197</v>
      </c>
      <c r="C2298" s="1">
        <v>2020</v>
      </c>
      <c r="D2298" s="1" t="s">
        <v>1474</v>
      </c>
      <c r="E2298" s="1" t="s">
        <v>1475</v>
      </c>
      <c r="F2298" s="1" t="s">
        <v>66</v>
      </c>
      <c r="G2298" s="1" t="s">
        <v>308</v>
      </c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>
        <v>1</v>
      </c>
      <c r="AM2298" s="1">
        <v>12</v>
      </c>
      <c r="AN2298" s="1">
        <v>0.70216000000000001</v>
      </c>
      <c r="AO2298" s="1">
        <v>8.0000000000000004E-4</v>
      </c>
      <c r="AP2298" s="1"/>
    </row>
    <row r="2299" spans="1:42" x14ac:dyDescent="0.25">
      <c r="A2299" s="1" t="s">
        <v>715</v>
      </c>
      <c r="B2299" s="1">
        <v>1009197</v>
      </c>
      <c r="C2299" s="1">
        <v>2020</v>
      </c>
      <c r="D2299" s="1" t="s">
        <v>1474</v>
      </c>
      <c r="E2299" s="1" t="s">
        <v>1475</v>
      </c>
      <c r="F2299" s="1" t="s">
        <v>66</v>
      </c>
      <c r="G2299" s="1" t="s">
        <v>645</v>
      </c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>
        <v>0</v>
      </c>
      <c r="AM2299" s="1">
        <v>12</v>
      </c>
      <c r="AN2299" s="1">
        <v>8.1900000000000001E-2</v>
      </c>
      <c r="AO2299" s="1">
        <v>3.0000000000000001E-5</v>
      </c>
      <c r="AP2299" s="1"/>
    </row>
    <row r="2300" spans="1:42" x14ac:dyDescent="0.25">
      <c r="A2300" s="1" t="s">
        <v>715</v>
      </c>
      <c r="B2300" s="1">
        <v>1009197</v>
      </c>
      <c r="C2300" s="1">
        <v>2020</v>
      </c>
      <c r="D2300" s="1" t="s">
        <v>1474</v>
      </c>
      <c r="E2300" s="1" t="s">
        <v>1475</v>
      </c>
      <c r="F2300" s="1" t="s">
        <v>66</v>
      </c>
      <c r="G2300" s="1" t="s">
        <v>668</v>
      </c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>
        <v>0</v>
      </c>
      <c r="AM2300" s="1">
        <v>12</v>
      </c>
      <c r="AN2300" s="1">
        <v>3.9809999999999998E-2</v>
      </c>
      <c r="AO2300" s="1">
        <v>5.0000000000000002E-5</v>
      </c>
      <c r="AP2300" s="1"/>
    </row>
    <row r="2301" spans="1:42" x14ac:dyDescent="0.25">
      <c r="A2301" s="1" t="s">
        <v>715</v>
      </c>
      <c r="B2301" s="1">
        <v>1009197</v>
      </c>
      <c r="C2301" s="1">
        <v>2020</v>
      </c>
      <c r="D2301" s="1" t="s">
        <v>1474</v>
      </c>
      <c r="E2301" s="1" t="s">
        <v>1475</v>
      </c>
      <c r="F2301" s="1" t="s">
        <v>66</v>
      </c>
      <c r="G2301" s="1" t="s">
        <v>309</v>
      </c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>
        <v>8</v>
      </c>
      <c r="AM2301" s="1">
        <v>12</v>
      </c>
      <c r="AN2301" s="1">
        <v>8.4216200000000008</v>
      </c>
      <c r="AO2301" s="1">
        <v>5.2700000000000004E-3</v>
      </c>
      <c r="AP2301" s="1"/>
    </row>
    <row r="2302" spans="1:42" x14ac:dyDescent="0.25">
      <c r="A2302" s="1" t="s">
        <v>715</v>
      </c>
      <c r="B2302" s="1">
        <v>1009197</v>
      </c>
      <c r="C2302" s="1">
        <v>2020</v>
      </c>
      <c r="D2302" s="1" t="s">
        <v>1474</v>
      </c>
      <c r="E2302" s="1" t="s">
        <v>1475</v>
      </c>
      <c r="F2302" s="1" t="s">
        <v>66</v>
      </c>
      <c r="G2302" s="1" t="s">
        <v>386</v>
      </c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>
        <v>0</v>
      </c>
      <c r="AM2302" s="1">
        <v>12</v>
      </c>
      <c r="AN2302" s="1">
        <v>0.13536000000000001</v>
      </c>
      <c r="AO2302" s="1">
        <v>1.7000000000000001E-4</v>
      </c>
      <c r="AP2302" s="1"/>
    </row>
    <row r="2303" spans="1:42" x14ac:dyDescent="0.25">
      <c r="A2303" s="1" t="s">
        <v>715</v>
      </c>
      <c r="B2303" s="1">
        <v>1009197</v>
      </c>
      <c r="C2303" s="1">
        <v>2020</v>
      </c>
      <c r="D2303" s="1" t="s">
        <v>1474</v>
      </c>
      <c r="E2303" s="1" t="s">
        <v>1475</v>
      </c>
      <c r="F2303" s="1" t="s">
        <v>66</v>
      </c>
      <c r="G2303" s="1" t="s">
        <v>312</v>
      </c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>
        <v>25</v>
      </c>
      <c r="AM2303" s="1">
        <v>12</v>
      </c>
      <c r="AN2303" s="1">
        <v>24.957820000000002</v>
      </c>
      <c r="AO2303" s="1">
        <v>2.8250000000000001E-2</v>
      </c>
      <c r="AP2303" s="1"/>
    </row>
    <row r="2304" spans="1:42" x14ac:dyDescent="0.25">
      <c r="A2304" s="1" t="s">
        <v>715</v>
      </c>
      <c r="B2304" s="1">
        <v>1009197</v>
      </c>
      <c r="C2304" s="1">
        <v>2020</v>
      </c>
      <c r="D2304" s="1" t="s">
        <v>1474</v>
      </c>
      <c r="E2304" s="1" t="s">
        <v>1475</v>
      </c>
      <c r="F2304" s="1" t="s">
        <v>66</v>
      </c>
      <c r="G2304" s="1" t="s">
        <v>716</v>
      </c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>
        <v>7</v>
      </c>
      <c r="AM2304" s="1">
        <v>12</v>
      </c>
      <c r="AN2304" s="1">
        <v>7.1211900000000004</v>
      </c>
      <c r="AO2304" s="1">
        <v>9.0500000000000008E-3</v>
      </c>
      <c r="AP2304" s="1"/>
    </row>
    <row r="2305" spans="1:42" x14ac:dyDescent="0.25">
      <c r="A2305" s="1" t="s">
        <v>502</v>
      </c>
      <c r="B2305" s="1">
        <v>1013925</v>
      </c>
      <c r="C2305" s="1">
        <v>2020</v>
      </c>
      <c r="D2305" s="1" t="s">
        <v>1474</v>
      </c>
      <c r="E2305" s="1" t="s">
        <v>1475</v>
      </c>
      <c r="F2305" s="1" t="s">
        <v>66</v>
      </c>
      <c r="G2305" s="1" t="s">
        <v>503</v>
      </c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>
        <v>0</v>
      </c>
      <c r="AM2305" s="1">
        <v>0</v>
      </c>
      <c r="AN2305" s="1">
        <v>0</v>
      </c>
      <c r="AO2305" s="1">
        <v>0</v>
      </c>
      <c r="AP2305" s="1"/>
    </row>
    <row r="2306" spans="1:42" x14ac:dyDescent="0.25">
      <c r="A2306" s="1" t="s">
        <v>502</v>
      </c>
      <c r="B2306" s="1">
        <v>1013925</v>
      </c>
      <c r="C2306" s="1">
        <v>2020</v>
      </c>
      <c r="D2306" s="1" t="s">
        <v>1474</v>
      </c>
      <c r="E2306" s="1" t="s">
        <v>1475</v>
      </c>
      <c r="F2306" s="1" t="s">
        <v>66</v>
      </c>
      <c r="G2306" s="1" t="s">
        <v>504</v>
      </c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>
        <v>0</v>
      </c>
      <c r="AM2306" s="1">
        <v>0</v>
      </c>
      <c r="AN2306" s="1">
        <v>0</v>
      </c>
      <c r="AO2306" s="1">
        <v>0</v>
      </c>
      <c r="AP2306" s="1"/>
    </row>
    <row r="2307" spans="1:42" x14ac:dyDescent="0.25">
      <c r="A2307" s="1" t="s">
        <v>502</v>
      </c>
      <c r="B2307" s="1">
        <v>1013925</v>
      </c>
      <c r="C2307" s="1">
        <v>2020</v>
      </c>
      <c r="D2307" s="1" t="s">
        <v>1474</v>
      </c>
      <c r="E2307" s="1" t="s">
        <v>1475</v>
      </c>
      <c r="F2307" s="1" t="s">
        <v>66</v>
      </c>
      <c r="G2307" s="1" t="s">
        <v>505</v>
      </c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>
        <v>0</v>
      </c>
      <c r="AM2307" s="1">
        <v>0</v>
      </c>
      <c r="AN2307" s="1">
        <v>0</v>
      </c>
      <c r="AO2307" s="1">
        <v>0</v>
      </c>
      <c r="AP2307" s="1"/>
    </row>
    <row r="2308" spans="1:42" x14ac:dyDescent="0.25">
      <c r="A2308" s="1" t="s">
        <v>502</v>
      </c>
      <c r="B2308" s="1">
        <v>1013925</v>
      </c>
      <c r="C2308" s="1">
        <v>2020</v>
      </c>
      <c r="D2308" s="1" t="s">
        <v>1474</v>
      </c>
      <c r="E2308" s="1" t="s">
        <v>1475</v>
      </c>
      <c r="F2308" s="1" t="s">
        <v>66</v>
      </c>
      <c r="G2308" s="1" t="s">
        <v>506</v>
      </c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>
        <v>6</v>
      </c>
      <c r="AM2308" s="1">
        <v>192</v>
      </c>
      <c r="AN2308" s="1">
        <v>6.8410100000000001E-2</v>
      </c>
      <c r="AO2308" s="1">
        <v>4.5800000000000002E-4</v>
      </c>
      <c r="AP2308" s="1"/>
    </row>
    <row r="2309" spans="1:42" x14ac:dyDescent="0.25">
      <c r="A2309" s="1" t="s">
        <v>729</v>
      </c>
      <c r="B2309" s="1">
        <v>1013304</v>
      </c>
      <c r="C2309" s="1">
        <v>2020</v>
      </c>
      <c r="D2309" s="1" t="s">
        <v>1474</v>
      </c>
      <c r="E2309" s="1" t="s">
        <v>1475</v>
      </c>
      <c r="F2309" s="1" t="s">
        <v>66</v>
      </c>
      <c r="G2309" s="1" t="s">
        <v>680</v>
      </c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>
        <v>0</v>
      </c>
      <c r="AM2309" s="1">
        <v>0</v>
      </c>
      <c r="AN2309" s="1">
        <v>0</v>
      </c>
      <c r="AO2309" s="1">
        <v>0</v>
      </c>
      <c r="AP2309" s="1"/>
    </row>
    <row r="2310" spans="1:42" x14ac:dyDescent="0.25">
      <c r="A2310" s="1" t="s">
        <v>567</v>
      </c>
      <c r="B2310" s="1">
        <v>1012376</v>
      </c>
      <c r="C2310" s="1">
        <v>2020</v>
      </c>
      <c r="D2310" s="1" t="s">
        <v>1474</v>
      </c>
      <c r="E2310" s="1" t="s">
        <v>1475</v>
      </c>
      <c r="F2310" s="1" t="s">
        <v>66</v>
      </c>
      <c r="G2310" s="1" t="s">
        <v>226</v>
      </c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>
        <v>1</v>
      </c>
      <c r="AM2310" s="1">
        <v>24</v>
      </c>
      <c r="AN2310" s="1">
        <v>0</v>
      </c>
      <c r="AO2310" s="1">
        <v>0</v>
      </c>
      <c r="AP2310" s="1"/>
    </row>
    <row r="2311" spans="1:42" x14ac:dyDescent="0.25">
      <c r="A2311" s="1" t="s">
        <v>368</v>
      </c>
      <c r="B2311" s="1">
        <v>1010718</v>
      </c>
      <c r="C2311" s="1">
        <v>2020</v>
      </c>
      <c r="D2311" s="1" t="s">
        <v>1474</v>
      </c>
      <c r="E2311" s="1" t="s">
        <v>1475</v>
      </c>
      <c r="F2311" s="1" t="s">
        <v>66</v>
      </c>
      <c r="G2311" s="1" t="s">
        <v>369</v>
      </c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>
        <v>9</v>
      </c>
      <c r="AM2311" s="1">
        <v>120</v>
      </c>
      <c r="AN2311" s="1">
        <v>2.3985999999999999E-3</v>
      </c>
      <c r="AO2311" s="1">
        <v>9.9671999999999997E-2</v>
      </c>
      <c r="AP2311" s="1"/>
    </row>
    <row r="2312" spans="1:42" x14ac:dyDescent="0.25">
      <c r="A2312" s="1" t="s">
        <v>1175</v>
      </c>
      <c r="B2312" s="1">
        <v>1009238</v>
      </c>
      <c r="C2312" s="1">
        <v>2020</v>
      </c>
      <c r="D2312" s="1" t="s">
        <v>1474</v>
      </c>
      <c r="E2312" s="1" t="s">
        <v>1475</v>
      </c>
      <c r="F2312" s="1" t="s">
        <v>66</v>
      </c>
      <c r="G2312" s="1" t="s">
        <v>538</v>
      </c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>
        <v>4</v>
      </c>
      <c r="AM2312" s="1">
        <v>26.416667</v>
      </c>
      <c r="AN2312" s="1">
        <v>0</v>
      </c>
      <c r="AO2312" s="1">
        <v>0</v>
      </c>
      <c r="AP2312" s="1"/>
    </row>
    <row r="2313" spans="1:42" x14ac:dyDescent="0.25">
      <c r="A2313" s="1" t="s">
        <v>1184</v>
      </c>
      <c r="B2313" s="1">
        <v>1012940</v>
      </c>
      <c r="C2313" s="1">
        <v>2020</v>
      </c>
      <c r="D2313" s="1" t="s">
        <v>1474</v>
      </c>
      <c r="E2313" s="1" t="s">
        <v>1475</v>
      </c>
      <c r="F2313" s="1" t="s">
        <v>66</v>
      </c>
      <c r="G2313" s="1" t="s">
        <v>645</v>
      </c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>
        <v>2</v>
      </c>
      <c r="AM2313" s="1">
        <v>26</v>
      </c>
      <c r="AN2313" s="1">
        <v>2.4244000000000002E-3</v>
      </c>
      <c r="AO2313" s="1">
        <v>6.7498100000000005E-2</v>
      </c>
      <c r="AP2313" s="1"/>
    </row>
    <row r="2314" spans="1:42" x14ac:dyDescent="0.25">
      <c r="A2314" s="1" t="s">
        <v>1184</v>
      </c>
      <c r="B2314" s="1">
        <v>1012940</v>
      </c>
      <c r="C2314" s="1">
        <v>2020</v>
      </c>
      <c r="D2314" s="1" t="s">
        <v>1474</v>
      </c>
      <c r="E2314" s="1" t="s">
        <v>1475</v>
      </c>
      <c r="F2314" s="1" t="s">
        <v>66</v>
      </c>
      <c r="G2314" s="1" t="s">
        <v>386</v>
      </c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>
        <v>145</v>
      </c>
      <c r="AM2314" s="1">
        <v>2608</v>
      </c>
      <c r="AN2314" s="1">
        <v>1.1661032</v>
      </c>
      <c r="AO2314" s="1">
        <v>23.1337595</v>
      </c>
      <c r="AP2314" s="1"/>
    </row>
    <row r="2315" spans="1:42" x14ac:dyDescent="0.25">
      <c r="A2315" s="1" t="s">
        <v>1184</v>
      </c>
      <c r="B2315" s="1">
        <v>1012940</v>
      </c>
      <c r="C2315" s="1">
        <v>2020</v>
      </c>
      <c r="D2315" s="1" t="s">
        <v>1474</v>
      </c>
      <c r="E2315" s="1" t="s">
        <v>1475</v>
      </c>
      <c r="F2315" s="1" t="s">
        <v>66</v>
      </c>
      <c r="G2315" s="1" t="s">
        <v>308</v>
      </c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>
        <v>72</v>
      </c>
      <c r="AM2315" s="1">
        <v>807</v>
      </c>
      <c r="AN2315" s="1">
        <v>1.0520932000000001</v>
      </c>
      <c r="AO2315" s="1">
        <v>27.264876300000001</v>
      </c>
      <c r="AP2315" s="1"/>
    </row>
    <row r="2316" spans="1:42" x14ac:dyDescent="0.25">
      <c r="A2316" s="1" t="s">
        <v>1184</v>
      </c>
      <c r="B2316" s="1">
        <v>1012940</v>
      </c>
      <c r="C2316" s="1">
        <v>2020</v>
      </c>
      <c r="D2316" s="1" t="s">
        <v>1474</v>
      </c>
      <c r="E2316" s="1" t="s">
        <v>1475</v>
      </c>
      <c r="F2316" s="1" t="s">
        <v>66</v>
      </c>
      <c r="G2316" s="1" t="s">
        <v>312</v>
      </c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>
        <v>87</v>
      </c>
      <c r="AM2316" s="1">
        <v>1852</v>
      </c>
      <c r="AN2316" s="1">
        <v>0.51565289999999997</v>
      </c>
      <c r="AO2316" s="1">
        <v>11.9924588</v>
      </c>
      <c r="AP2316" s="1"/>
    </row>
    <row r="2317" spans="1:42" x14ac:dyDescent="0.25">
      <c r="A2317" s="1" t="s">
        <v>780</v>
      </c>
      <c r="B2317" s="1">
        <v>1008383</v>
      </c>
      <c r="C2317" s="1">
        <v>2020</v>
      </c>
      <c r="D2317" s="1" t="s">
        <v>1474</v>
      </c>
      <c r="E2317" s="1" t="s">
        <v>1475</v>
      </c>
      <c r="F2317" s="1" t="s">
        <v>66</v>
      </c>
      <c r="G2317" s="1" t="s">
        <v>683</v>
      </c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>
        <v>3</v>
      </c>
      <c r="AM2317" s="1">
        <v>96</v>
      </c>
      <c r="AN2317" s="1">
        <v>0.06</v>
      </c>
      <c r="AO2317" s="1">
        <v>0.84</v>
      </c>
      <c r="AP2317" s="1"/>
    </row>
    <row r="2318" spans="1:42" x14ac:dyDescent="0.25">
      <c r="A2318" s="1" t="s">
        <v>397</v>
      </c>
      <c r="B2318" s="1">
        <v>1011534</v>
      </c>
      <c r="C2318" s="1">
        <v>2020</v>
      </c>
      <c r="D2318" s="1" t="s">
        <v>1474</v>
      </c>
      <c r="E2318" s="1" t="s">
        <v>1475</v>
      </c>
      <c r="F2318" s="1" t="s">
        <v>66</v>
      </c>
      <c r="G2318" s="1" t="s">
        <v>256</v>
      </c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>
        <v>21</v>
      </c>
      <c r="AM2318" s="1">
        <v>6048</v>
      </c>
      <c r="AN2318" s="1">
        <v>2.4020099999999999E-2</v>
      </c>
      <c r="AO2318" s="1">
        <v>9.5504800000000001E-2</v>
      </c>
      <c r="AP2318" s="1"/>
    </row>
    <row r="2319" spans="1:42" x14ac:dyDescent="0.25">
      <c r="A2319" s="1" t="s">
        <v>397</v>
      </c>
      <c r="B2319" s="1">
        <v>1011534</v>
      </c>
      <c r="C2319" s="1">
        <v>2020</v>
      </c>
      <c r="D2319" s="1" t="s">
        <v>1474</v>
      </c>
      <c r="E2319" s="1" t="s">
        <v>1475</v>
      </c>
      <c r="F2319" s="1" t="s">
        <v>66</v>
      </c>
      <c r="G2319" s="1" t="s">
        <v>285</v>
      </c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>
        <v>1</v>
      </c>
      <c r="AM2319" s="1">
        <v>288</v>
      </c>
      <c r="AN2319" s="1">
        <v>7.0542000000000001E-3</v>
      </c>
      <c r="AO2319" s="1">
        <v>3.0749200000000001E-2</v>
      </c>
      <c r="AP2319" s="1"/>
    </row>
    <row r="2320" spans="1:42" x14ac:dyDescent="0.25">
      <c r="A2320" s="1" t="s">
        <v>397</v>
      </c>
      <c r="B2320" s="1">
        <v>1011534</v>
      </c>
      <c r="C2320" s="1">
        <v>2020</v>
      </c>
      <c r="D2320" s="1" t="s">
        <v>1474</v>
      </c>
      <c r="E2320" s="1" t="s">
        <v>1475</v>
      </c>
      <c r="F2320" s="1" t="s">
        <v>66</v>
      </c>
      <c r="G2320" s="1" t="s">
        <v>399</v>
      </c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>
        <v>6</v>
      </c>
      <c r="AM2320" s="1">
        <v>1728</v>
      </c>
      <c r="AN2320" s="1">
        <v>0.1050372</v>
      </c>
      <c r="AO2320" s="1">
        <v>0.79484840000000001</v>
      </c>
      <c r="AP2320" s="1"/>
    </row>
    <row r="2321" spans="1:42" x14ac:dyDescent="0.25">
      <c r="A2321" s="1" t="s">
        <v>397</v>
      </c>
      <c r="B2321" s="1">
        <v>1011534</v>
      </c>
      <c r="C2321" s="1">
        <v>2020</v>
      </c>
      <c r="D2321" s="1" t="s">
        <v>1474</v>
      </c>
      <c r="E2321" s="1" t="s">
        <v>1475</v>
      </c>
      <c r="F2321" s="1" t="s">
        <v>66</v>
      </c>
      <c r="G2321" s="1" t="s">
        <v>290</v>
      </c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>
        <v>23</v>
      </c>
      <c r="AM2321" s="1">
        <v>6624</v>
      </c>
      <c r="AN2321" s="1">
        <v>0.16092529999999999</v>
      </c>
      <c r="AO2321" s="1">
        <v>0.72189780000000003</v>
      </c>
      <c r="AP2321" s="1"/>
    </row>
    <row r="2322" spans="1:42" x14ac:dyDescent="0.25">
      <c r="A2322" s="1" t="s">
        <v>397</v>
      </c>
      <c r="B2322" s="1">
        <v>1011534</v>
      </c>
      <c r="C2322" s="1">
        <v>2020</v>
      </c>
      <c r="D2322" s="1" t="s">
        <v>1474</v>
      </c>
      <c r="E2322" s="1" t="s">
        <v>1475</v>
      </c>
      <c r="F2322" s="1" t="s">
        <v>66</v>
      </c>
      <c r="G2322" s="1" t="s">
        <v>206</v>
      </c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>
        <v>4</v>
      </c>
      <c r="AM2322" s="1">
        <v>1152</v>
      </c>
      <c r="AN2322" s="1">
        <v>7.0652300000000001E-2</v>
      </c>
      <c r="AO2322" s="1">
        <v>0.32498939999999998</v>
      </c>
      <c r="AP2322" s="1"/>
    </row>
    <row r="2323" spans="1:42" x14ac:dyDescent="0.25">
      <c r="A2323" s="1" t="s">
        <v>397</v>
      </c>
      <c r="B2323" s="1">
        <v>1011534</v>
      </c>
      <c r="C2323" s="1">
        <v>2020</v>
      </c>
      <c r="D2323" s="1" t="s">
        <v>1474</v>
      </c>
      <c r="E2323" s="1" t="s">
        <v>1475</v>
      </c>
      <c r="F2323" s="1" t="s">
        <v>66</v>
      </c>
      <c r="G2323" s="1" t="s">
        <v>445</v>
      </c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>
        <v>2</v>
      </c>
      <c r="AM2323" s="1">
        <v>576</v>
      </c>
      <c r="AN2323" s="1">
        <v>1.6495800000000001E-2</v>
      </c>
      <c r="AO2323" s="1">
        <v>3.5888900000000001E-2</v>
      </c>
      <c r="AP2323" s="1"/>
    </row>
    <row r="2324" spans="1:42" x14ac:dyDescent="0.25">
      <c r="A2324" s="1" t="s">
        <v>1096</v>
      </c>
      <c r="B2324" s="1">
        <v>1008087</v>
      </c>
      <c r="C2324" s="1">
        <v>2020</v>
      </c>
      <c r="D2324" s="1" t="s">
        <v>1474</v>
      </c>
      <c r="E2324" s="1" t="s">
        <v>1475</v>
      </c>
      <c r="F2324" s="1" t="s">
        <v>66</v>
      </c>
      <c r="G2324" s="1" t="s">
        <v>138</v>
      </c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>
        <v>44</v>
      </c>
      <c r="AM2324" s="1">
        <v>24</v>
      </c>
      <c r="AN2324" s="1">
        <v>5.6730000000000003E-2</v>
      </c>
      <c r="AO2324" s="1">
        <v>0.16027</v>
      </c>
      <c r="AP2324" s="1"/>
    </row>
    <row r="2325" spans="1:42" x14ac:dyDescent="0.25">
      <c r="A2325" s="1" t="s">
        <v>776</v>
      </c>
      <c r="B2325" s="1">
        <v>1010190</v>
      </c>
      <c r="C2325" s="1">
        <v>2020</v>
      </c>
      <c r="D2325" s="1" t="s">
        <v>1474</v>
      </c>
      <c r="E2325" s="1" t="s">
        <v>1475</v>
      </c>
      <c r="F2325" s="1" t="s">
        <v>66</v>
      </c>
      <c r="G2325" s="1" t="s">
        <v>645</v>
      </c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>
        <v>21</v>
      </c>
      <c r="AM2325" s="1">
        <v>87.6</v>
      </c>
      <c r="AN2325" s="1">
        <v>4.9673978999999999</v>
      </c>
      <c r="AO2325" s="1">
        <v>0.25492769999999998</v>
      </c>
      <c r="AP2325" s="1"/>
    </row>
    <row r="2326" spans="1:42" x14ac:dyDescent="0.25">
      <c r="A2326" s="1" t="s">
        <v>776</v>
      </c>
      <c r="B2326" s="1">
        <v>1010190</v>
      </c>
      <c r="C2326" s="1">
        <v>2020</v>
      </c>
      <c r="D2326" s="1" t="s">
        <v>1474</v>
      </c>
      <c r="E2326" s="1" t="s">
        <v>1475</v>
      </c>
      <c r="F2326" s="1" t="s">
        <v>66</v>
      </c>
      <c r="G2326" s="1" t="s">
        <v>307</v>
      </c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>
        <v>54</v>
      </c>
      <c r="AM2326" s="1">
        <v>87.6</v>
      </c>
      <c r="AN2326" s="1">
        <v>495.00446060000002</v>
      </c>
      <c r="AO2326" s="1">
        <v>5.8505785000000001</v>
      </c>
      <c r="AP2326" s="1"/>
    </row>
    <row r="2327" spans="1:42" x14ac:dyDescent="0.25">
      <c r="A2327" s="1" t="s">
        <v>776</v>
      </c>
      <c r="B2327" s="1">
        <v>1010190</v>
      </c>
      <c r="C2327" s="1">
        <v>2020</v>
      </c>
      <c r="D2327" s="1" t="s">
        <v>1474</v>
      </c>
      <c r="E2327" s="1" t="s">
        <v>1475</v>
      </c>
      <c r="F2327" s="1" t="s">
        <v>66</v>
      </c>
      <c r="G2327" s="1" t="s">
        <v>777</v>
      </c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>
        <v>9</v>
      </c>
      <c r="AM2327" s="1">
        <v>87.6</v>
      </c>
      <c r="AN2327" s="1">
        <v>4.4087686000000001</v>
      </c>
      <c r="AO2327" s="1">
        <v>0.19126989999999999</v>
      </c>
      <c r="AP2327" s="1"/>
    </row>
    <row r="2328" spans="1:42" x14ac:dyDescent="0.25">
      <c r="A2328" s="1" t="s">
        <v>776</v>
      </c>
      <c r="B2328" s="1">
        <v>1010190</v>
      </c>
      <c r="C2328" s="1">
        <v>2020</v>
      </c>
      <c r="D2328" s="1" t="s">
        <v>1474</v>
      </c>
      <c r="E2328" s="1" t="s">
        <v>1475</v>
      </c>
      <c r="F2328" s="1" t="s">
        <v>66</v>
      </c>
      <c r="G2328" s="1" t="s">
        <v>404</v>
      </c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>
        <v>215</v>
      </c>
      <c r="AM2328" s="1">
        <v>87.6</v>
      </c>
      <c r="AN2328" s="1">
        <v>1027.8831227999999</v>
      </c>
      <c r="AO2328" s="1">
        <v>20.496199300000001</v>
      </c>
      <c r="AP2328" s="1"/>
    </row>
    <row r="2329" spans="1:42" x14ac:dyDescent="0.25">
      <c r="A2329" s="1" t="s">
        <v>776</v>
      </c>
      <c r="B2329" s="1">
        <v>1010190</v>
      </c>
      <c r="C2329" s="1">
        <v>2020</v>
      </c>
      <c r="D2329" s="1" t="s">
        <v>1474</v>
      </c>
      <c r="E2329" s="1" t="s">
        <v>1475</v>
      </c>
      <c r="F2329" s="1" t="s">
        <v>66</v>
      </c>
      <c r="G2329" s="1" t="s">
        <v>386</v>
      </c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>
        <v>47</v>
      </c>
      <c r="AM2329" s="1">
        <v>87.6</v>
      </c>
      <c r="AN2329" s="1">
        <v>655.90335809999999</v>
      </c>
      <c r="AO2329" s="1">
        <v>7.3605288</v>
      </c>
      <c r="AP2329" s="1"/>
    </row>
    <row r="2330" spans="1:42" x14ac:dyDescent="0.25">
      <c r="A2330" s="1" t="s">
        <v>776</v>
      </c>
      <c r="B2330" s="1">
        <v>1010190</v>
      </c>
      <c r="C2330" s="1">
        <v>2020</v>
      </c>
      <c r="D2330" s="1" t="s">
        <v>1474</v>
      </c>
      <c r="E2330" s="1" t="s">
        <v>1475</v>
      </c>
      <c r="F2330" s="1" t="s">
        <v>66</v>
      </c>
      <c r="G2330" s="1" t="s">
        <v>308</v>
      </c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>
        <v>178</v>
      </c>
      <c r="AM2330" s="1">
        <v>87.6</v>
      </c>
      <c r="AN2330" s="1">
        <v>15224.0446244</v>
      </c>
      <c r="AO2330" s="1">
        <v>66.566421300000002</v>
      </c>
      <c r="AP2330" s="1"/>
    </row>
    <row r="2331" spans="1:42" x14ac:dyDescent="0.25">
      <c r="A2331" s="1" t="s">
        <v>776</v>
      </c>
      <c r="B2331" s="1">
        <v>1010190</v>
      </c>
      <c r="C2331" s="1">
        <v>2020</v>
      </c>
      <c r="D2331" s="1" t="s">
        <v>1474</v>
      </c>
      <c r="E2331" s="1" t="s">
        <v>1475</v>
      </c>
      <c r="F2331" s="1" t="s">
        <v>66</v>
      </c>
      <c r="G2331" s="1" t="s">
        <v>309</v>
      </c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>
        <v>13</v>
      </c>
      <c r="AM2331" s="1">
        <v>87.6</v>
      </c>
      <c r="AN2331" s="1">
        <v>6.6283472999999997</v>
      </c>
      <c r="AO2331" s="1">
        <v>0.18709249999999999</v>
      </c>
      <c r="AP2331" s="1"/>
    </row>
    <row r="2332" spans="1:42" x14ac:dyDescent="0.25">
      <c r="A2332" s="1" t="s">
        <v>776</v>
      </c>
      <c r="B2332" s="1">
        <v>1010190</v>
      </c>
      <c r="C2332" s="1">
        <v>2020</v>
      </c>
      <c r="D2332" s="1" t="s">
        <v>1474</v>
      </c>
      <c r="E2332" s="1" t="s">
        <v>1475</v>
      </c>
      <c r="F2332" s="1" t="s">
        <v>66</v>
      </c>
      <c r="G2332" s="1" t="s">
        <v>310</v>
      </c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>
        <v>21</v>
      </c>
      <c r="AM2332" s="1">
        <v>87.6</v>
      </c>
      <c r="AN2332" s="1">
        <v>13.250322300000001</v>
      </c>
      <c r="AO2332" s="1">
        <v>0.25385340000000001</v>
      </c>
      <c r="AP2332" s="1"/>
    </row>
    <row r="2333" spans="1:42" x14ac:dyDescent="0.25">
      <c r="A2333" s="1" t="s">
        <v>776</v>
      </c>
      <c r="B2333" s="1">
        <v>1010190</v>
      </c>
      <c r="C2333" s="1">
        <v>2020</v>
      </c>
      <c r="D2333" s="1" t="s">
        <v>1474</v>
      </c>
      <c r="E2333" s="1" t="s">
        <v>1475</v>
      </c>
      <c r="F2333" s="1" t="s">
        <v>66</v>
      </c>
      <c r="G2333" s="1" t="s">
        <v>778</v>
      </c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>
        <v>3</v>
      </c>
      <c r="AM2333" s="1">
        <v>87.6</v>
      </c>
      <c r="AN2333" s="1">
        <v>15.0538629</v>
      </c>
      <c r="AO2333" s="1">
        <v>0.29943690000000001</v>
      </c>
      <c r="AP2333" s="1"/>
    </row>
    <row r="2334" spans="1:42" x14ac:dyDescent="0.25">
      <c r="A2334" s="1" t="s">
        <v>776</v>
      </c>
      <c r="B2334" s="1">
        <v>1010190</v>
      </c>
      <c r="C2334" s="1">
        <v>2020</v>
      </c>
      <c r="D2334" s="1" t="s">
        <v>1474</v>
      </c>
      <c r="E2334" s="1" t="s">
        <v>1475</v>
      </c>
      <c r="F2334" s="1" t="s">
        <v>66</v>
      </c>
      <c r="G2334" s="1" t="s">
        <v>779</v>
      </c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>
        <v>1</v>
      </c>
      <c r="AM2334" s="1">
        <v>87.6</v>
      </c>
      <c r="AN2334" s="1">
        <v>2.4553395999999998</v>
      </c>
      <c r="AO2334" s="1">
        <v>4.8839199999999999E-2</v>
      </c>
      <c r="AP2334" s="1"/>
    </row>
    <row r="2335" spans="1:42" x14ac:dyDescent="0.25">
      <c r="A2335" s="1" t="s">
        <v>776</v>
      </c>
      <c r="B2335" s="1">
        <v>1010190</v>
      </c>
      <c r="C2335" s="1">
        <v>2020</v>
      </c>
      <c r="D2335" s="1" t="s">
        <v>1474</v>
      </c>
      <c r="E2335" s="1" t="s">
        <v>1475</v>
      </c>
      <c r="F2335" s="1" t="s">
        <v>66</v>
      </c>
      <c r="G2335" s="1" t="s">
        <v>312</v>
      </c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>
        <v>22</v>
      </c>
      <c r="AM2335" s="1">
        <v>87.6</v>
      </c>
      <c r="AN2335" s="1">
        <v>336.29992979999997</v>
      </c>
      <c r="AO2335" s="1">
        <v>3.4458606000000001</v>
      </c>
      <c r="AP2335" s="1"/>
    </row>
    <row r="2336" spans="1:42" x14ac:dyDescent="0.25">
      <c r="A2336" s="1" t="s">
        <v>1346</v>
      </c>
      <c r="B2336" s="1">
        <v>1009607</v>
      </c>
      <c r="C2336" s="1">
        <v>2020</v>
      </c>
      <c r="D2336" s="1" t="s">
        <v>1474</v>
      </c>
      <c r="E2336" s="1" t="s">
        <v>1475</v>
      </c>
      <c r="F2336" s="1" t="s">
        <v>66</v>
      </c>
      <c r="G2336" s="1" t="s">
        <v>386</v>
      </c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>
        <v>1</v>
      </c>
      <c r="AM2336" s="1">
        <v>24</v>
      </c>
      <c r="AN2336" s="1">
        <v>2.3726680999999998</v>
      </c>
      <c r="AO2336" s="1">
        <v>6.3496800000000006E-2</v>
      </c>
      <c r="AP2336" s="1"/>
    </row>
    <row r="2337" spans="1:42" x14ac:dyDescent="0.25">
      <c r="A2337" s="1" t="s">
        <v>1346</v>
      </c>
      <c r="B2337" s="1">
        <v>1009607</v>
      </c>
      <c r="C2337" s="1">
        <v>2020</v>
      </c>
      <c r="D2337" s="1" t="s">
        <v>1474</v>
      </c>
      <c r="E2337" s="1" t="s">
        <v>1475</v>
      </c>
      <c r="F2337" s="1" t="s">
        <v>66</v>
      </c>
      <c r="G2337" s="1" t="s">
        <v>309</v>
      </c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>
        <v>3</v>
      </c>
      <c r="AM2337" s="1">
        <v>72</v>
      </c>
      <c r="AN2337" s="1">
        <v>45.684381299999998</v>
      </c>
      <c r="AO2337" s="1">
        <v>0.46603800000000001</v>
      </c>
      <c r="AP2337" s="1"/>
    </row>
    <row r="2338" spans="1:42" x14ac:dyDescent="0.25">
      <c r="A2338" s="1" t="s">
        <v>1469</v>
      </c>
      <c r="B2338" s="1">
        <v>1009584</v>
      </c>
      <c r="C2338" s="1">
        <v>2020</v>
      </c>
      <c r="D2338" s="1" t="s">
        <v>1474</v>
      </c>
      <c r="E2338" s="1" t="s">
        <v>1475</v>
      </c>
      <c r="F2338" s="1" t="s">
        <v>66</v>
      </c>
      <c r="G2338" s="1" t="s">
        <v>1471</v>
      </c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>
        <v>1</v>
      </c>
      <c r="AM2338" s="1">
        <v>24</v>
      </c>
      <c r="AN2338" s="1">
        <v>0</v>
      </c>
      <c r="AO2338" s="1">
        <v>0</v>
      </c>
      <c r="AP2338" s="1"/>
    </row>
    <row r="2339" spans="1:42" x14ac:dyDescent="0.25">
      <c r="A2339" s="1" t="s">
        <v>1320</v>
      </c>
      <c r="B2339" s="1">
        <v>1008526</v>
      </c>
      <c r="C2339" s="1">
        <v>2020</v>
      </c>
      <c r="D2339" s="1" t="s">
        <v>1474</v>
      </c>
      <c r="E2339" s="1" t="s">
        <v>1475</v>
      </c>
      <c r="F2339" s="1" t="s">
        <v>66</v>
      </c>
      <c r="G2339" s="1" t="s">
        <v>206</v>
      </c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>
        <v>6</v>
      </c>
      <c r="AM2339" s="1">
        <v>168</v>
      </c>
      <c r="AN2339" s="1">
        <v>4.3547399999999996</v>
      </c>
      <c r="AO2339" s="1">
        <v>1.1270000000000001E-2</v>
      </c>
      <c r="AP2339" s="1"/>
    </row>
    <row r="2340" spans="1:42" x14ac:dyDescent="0.25">
      <c r="A2340" s="1" t="s">
        <v>1320</v>
      </c>
      <c r="B2340" s="1">
        <v>1008526</v>
      </c>
      <c r="C2340" s="1">
        <v>2020</v>
      </c>
      <c r="D2340" s="1" t="s">
        <v>1474</v>
      </c>
      <c r="E2340" s="1" t="s">
        <v>1475</v>
      </c>
      <c r="F2340" s="1" t="s">
        <v>66</v>
      </c>
      <c r="G2340" s="1" t="s">
        <v>144</v>
      </c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>
        <v>2</v>
      </c>
      <c r="AM2340" s="1">
        <v>48</v>
      </c>
      <c r="AN2340" s="1">
        <v>1.3152999999999999</v>
      </c>
      <c r="AO2340" s="1">
        <v>2.0400000000000001E-3</v>
      </c>
      <c r="AP2340" s="1"/>
    </row>
    <row r="2341" spans="1:42" x14ac:dyDescent="0.25">
      <c r="A2341" s="1" t="s">
        <v>878</v>
      </c>
      <c r="B2341" s="1">
        <v>1013021</v>
      </c>
      <c r="C2341" s="1">
        <v>2020</v>
      </c>
      <c r="D2341" s="1" t="s">
        <v>1474</v>
      </c>
      <c r="E2341" s="1" t="s">
        <v>1475</v>
      </c>
      <c r="F2341" s="1" t="s">
        <v>66</v>
      </c>
      <c r="G2341" s="1" t="s">
        <v>645</v>
      </c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>
        <v>2</v>
      </c>
      <c r="AM2341" s="1">
        <v>87.84</v>
      </c>
      <c r="AN2341" s="1">
        <v>0.52700959999999997</v>
      </c>
      <c r="AO2341" s="1">
        <v>1.7261100000000001E-2</v>
      </c>
      <c r="AP2341" s="1"/>
    </row>
    <row r="2342" spans="1:42" x14ac:dyDescent="0.25">
      <c r="A2342" s="1" t="s">
        <v>878</v>
      </c>
      <c r="B2342" s="1">
        <v>1013021</v>
      </c>
      <c r="C2342" s="1">
        <v>2020</v>
      </c>
      <c r="D2342" s="1" t="s">
        <v>1474</v>
      </c>
      <c r="E2342" s="1" t="s">
        <v>1475</v>
      </c>
      <c r="F2342" s="1" t="s">
        <v>66</v>
      </c>
      <c r="G2342" s="1" t="s">
        <v>308</v>
      </c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>
        <v>70</v>
      </c>
      <c r="AM2342" s="1">
        <v>87.84</v>
      </c>
      <c r="AN2342" s="1">
        <v>49.937383799999999</v>
      </c>
      <c r="AO2342" s="1">
        <v>2.2486866999999999</v>
      </c>
      <c r="AP2342" s="1"/>
    </row>
    <row r="2343" spans="1:42" x14ac:dyDescent="0.25">
      <c r="A2343" s="1" t="s">
        <v>878</v>
      </c>
      <c r="B2343" s="1">
        <v>1013021</v>
      </c>
      <c r="C2343" s="1">
        <v>2020</v>
      </c>
      <c r="D2343" s="1" t="s">
        <v>1474</v>
      </c>
      <c r="E2343" s="1" t="s">
        <v>1475</v>
      </c>
      <c r="F2343" s="1" t="s">
        <v>66</v>
      </c>
      <c r="G2343" s="1" t="s">
        <v>716</v>
      </c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>
        <v>3</v>
      </c>
      <c r="AM2343" s="1">
        <v>87.84</v>
      </c>
      <c r="AN2343" s="1">
        <v>0.93782160000000003</v>
      </c>
      <c r="AO2343" s="1">
        <v>3.9675999999999999E-3</v>
      </c>
      <c r="AP2343" s="1"/>
    </row>
    <row r="2344" spans="1:42" x14ac:dyDescent="0.25">
      <c r="A2344" s="1" t="s">
        <v>142</v>
      </c>
      <c r="B2344" s="1">
        <v>1011531</v>
      </c>
      <c r="C2344" s="1">
        <v>2020</v>
      </c>
      <c r="D2344" s="1" t="s">
        <v>1474</v>
      </c>
      <c r="E2344" s="1" t="s">
        <v>1475</v>
      </c>
      <c r="F2344" s="1" t="s">
        <v>66</v>
      </c>
      <c r="G2344" s="1" t="s">
        <v>143</v>
      </c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>
        <v>201</v>
      </c>
      <c r="AM2344" s="1">
        <v>9202.3606557000003</v>
      </c>
      <c r="AN2344" s="1">
        <v>213.13207320000001</v>
      </c>
      <c r="AO2344" s="1">
        <v>6.7599999999999993E-2</v>
      </c>
      <c r="AP2344" s="1"/>
    </row>
    <row r="2345" spans="1:42" x14ac:dyDescent="0.25">
      <c r="A2345" s="1" t="s">
        <v>142</v>
      </c>
      <c r="B2345" s="1">
        <v>1011531</v>
      </c>
      <c r="C2345" s="1">
        <v>2020</v>
      </c>
      <c r="D2345" s="1" t="s">
        <v>1474</v>
      </c>
      <c r="E2345" s="1" t="s">
        <v>1475</v>
      </c>
      <c r="F2345" s="1" t="s">
        <v>66</v>
      </c>
      <c r="G2345" s="1" t="s">
        <v>144</v>
      </c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>
        <v>45</v>
      </c>
      <c r="AM2345" s="1">
        <v>2080.7868852000001</v>
      </c>
      <c r="AN2345" s="1">
        <v>53</v>
      </c>
      <c r="AO2345" s="1">
        <v>1.7100000000000001E-2</v>
      </c>
      <c r="AP2345" s="1"/>
    </row>
    <row r="2346" spans="1:42" x14ac:dyDescent="0.25">
      <c r="A2346" s="1" t="s">
        <v>142</v>
      </c>
      <c r="B2346" s="1">
        <v>1011531</v>
      </c>
      <c r="C2346" s="1">
        <v>2020</v>
      </c>
      <c r="D2346" s="1" t="s">
        <v>1474</v>
      </c>
      <c r="E2346" s="1" t="s">
        <v>1475</v>
      </c>
      <c r="F2346" s="1" t="s">
        <v>66</v>
      </c>
      <c r="G2346" s="1" t="s">
        <v>145</v>
      </c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>
        <v>13</v>
      </c>
      <c r="AM2346" s="1">
        <v>609.57377050000002</v>
      </c>
      <c r="AN2346" s="1">
        <v>14.8981244</v>
      </c>
      <c r="AO2346" s="1">
        <v>1.2042499999999999E-2</v>
      </c>
      <c r="AP2346" s="1"/>
    </row>
    <row r="2347" spans="1:42" x14ac:dyDescent="0.25">
      <c r="A2347" s="1" t="s">
        <v>1243</v>
      </c>
      <c r="B2347" s="1">
        <v>1008471</v>
      </c>
      <c r="C2347" s="1">
        <v>2020</v>
      </c>
      <c r="D2347" s="1" t="s">
        <v>1474</v>
      </c>
      <c r="E2347" s="1" t="s">
        <v>1475</v>
      </c>
      <c r="F2347" s="1" t="s">
        <v>66</v>
      </c>
      <c r="G2347" s="1" t="s">
        <v>404</v>
      </c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>
        <v>2</v>
      </c>
      <c r="AM2347" s="1">
        <v>72</v>
      </c>
      <c r="AN2347" s="1">
        <v>4.6809999999999999E-4</v>
      </c>
      <c r="AO2347" s="1">
        <v>1.9999999999999999E-7</v>
      </c>
      <c r="AP2347" s="1"/>
    </row>
    <row r="2348" spans="1:42" x14ac:dyDescent="0.25">
      <c r="A2348" s="1" t="s">
        <v>1243</v>
      </c>
      <c r="B2348" s="1">
        <v>1008471</v>
      </c>
      <c r="C2348" s="1">
        <v>2020</v>
      </c>
      <c r="D2348" s="1" t="s">
        <v>1474</v>
      </c>
      <c r="E2348" s="1" t="s">
        <v>1475</v>
      </c>
      <c r="F2348" s="1" t="s">
        <v>66</v>
      </c>
      <c r="G2348" s="1" t="s">
        <v>386</v>
      </c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>
        <v>3</v>
      </c>
      <c r="AM2348" s="1">
        <v>504</v>
      </c>
      <c r="AN2348" s="1">
        <v>2.9013299999999999E-2</v>
      </c>
      <c r="AO2348" s="1">
        <v>6.6000000000000003E-6</v>
      </c>
      <c r="AP2348" s="1"/>
    </row>
    <row r="2349" spans="1:42" x14ac:dyDescent="0.25">
      <c r="A2349" s="1" t="s">
        <v>1243</v>
      </c>
      <c r="B2349" s="1">
        <v>1008471</v>
      </c>
      <c r="C2349" s="1">
        <v>2020</v>
      </c>
      <c r="D2349" s="1" t="s">
        <v>1474</v>
      </c>
      <c r="E2349" s="1" t="s">
        <v>1475</v>
      </c>
      <c r="F2349" s="1" t="s">
        <v>66</v>
      </c>
      <c r="G2349" s="1" t="s">
        <v>308</v>
      </c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>
        <v>22</v>
      </c>
      <c r="AM2349" s="1">
        <v>960</v>
      </c>
      <c r="AN2349" s="1">
        <v>2.9751000000000001E-3</v>
      </c>
      <c r="AO2349" s="1">
        <v>1.1999999999999999E-6</v>
      </c>
      <c r="AP2349" s="1"/>
    </row>
    <row r="2350" spans="1:42" x14ac:dyDescent="0.25">
      <c r="A2350" s="1" t="s">
        <v>1243</v>
      </c>
      <c r="B2350" s="1">
        <v>1008471</v>
      </c>
      <c r="C2350" s="1">
        <v>2020</v>
      </c>
      <c r="D2350" s="1" t="s">
        <v>1474</v>
      </c>
      <c r="E2350" s="1" t="s">
        <v>1475</v>
      </c>
      <c r="F2350" s="1" t="s">
        <v>66</v>
      </c>
      <c r="G2350" s="1" t="s">
        <v>310</v>
      </c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>
        <v>1</v>
      </c>
      <c r="AM2350" s="1">
        <v>48</v>
      </c>
      <c r="AN2350" s="1">
        <v>1.0790999999999999E-3</v>
      </c>
      <c r="AO2350" s="1">
        <v>5.9999999999999997E-7</v>
      </c>
      <c r="AP2350" s="1"/>
    </row>
    <row r="2351" spans="1:42" x14ac:dyDescent="0.25">
      <c r="A2351" s="1" t="s">
        <v>1243</v>
      </c>
      <c r="B2351" s="1">
        <v>1008471</v>
      </c>
      <c r="C2351" s="1">
        <v>2020</v>
      </c>
      <c r="D2351" s="1" t="s">
        <v>1474</v>
      </c>
      <c r="E2351" s="1" t="s">
        <v>1475</v>
      </c>
      <c r="F2351" s="1" t="s">
        <v>66</v>
      </c>
      <c r="G2351" s="1" t="s">
        <v>312</v>
      </c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>
        <v>14</v>
      </c>
      <c r="AM2351" s="1">
        <v>1944</v>
      </c>
      <c r="AN2351" s="1">
        <v>8.5923299999999994E-2</v>
      </c>
      <c r="AO2351" s="1">
        <v>2.48E-5</v>
      </c>
      <c r="AP2351" s="1"/>
    </row>
    <row r="2352" spans="1:42" x14ac:dyDescent="0.25">
      <c r="A2352" s="1" t="s">
        <v>1266</v>
      </c>
      <c r="B2352" s="1">
        <v>1010521</v>
      </c>
      <c r="C2352" s="1">
        <v>2020</v>
      </c>
      <c r="D2352" s="1" t="s">
        <v>1474</v>
      </c>
      <c r="E2352" s="1" t="s">
        <v>1475</v>
      </c>
      <c r="F2352" s="1" t="s">
        <v>66</v>
      </c>
      <c r="G2352" s="1" t="s">
        <v>312</v>
      </c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>
        <v>114</v>
      </c>
      <c r="AM2352" s="1">
        <v>1446</v>
      </c>
      <c r="AN2352" s="1">
        <v>1.2217122</v>
      </c>
      <c r="AO2352" s="1">
        <v>21.8938159</v>
      </c>
      <c r="AP2352" s="1"/>
    </row>
    <row r="2353" spans="1:42" x14ac:dyDescent="0.25">
      <c r="A2353" s="1" t="s">
        <v>1099</v>
      </c>
      <c r="B2353" s="1">
        <v>1008794</v>
      </c>
      <c r="C2353" s="1">
        <v>2020</v>
      </c>
      <c r="D2353" s="1" t="s">
        <v>1474</v>
      </c>
      <c r="E2353" s="1" t="s">
        <v>1475</v>
      </c>
      <c r="F2353" s="1" t="s">
        <v>66</v>
      </c>
      <c r="G2353" s="1" t="s">
        <v>161</v>
      </c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>
        <v>7</v>
      </c>
      <c r="AM2353" s="1">
        <v>78.650000000000006</v>
      </c>
      <c r="AN2353" s="1">
        <v>1.6421437000000001</v>
      </c>
      <c r="AO2353" s="1">
        <v>0.59941370000000005</v>
      </c>
      <c r="AP2353" s="1"/>
    </row>
    <row r="2354" spans="1:42" x14ac:dyDescent="0.25">
      <c r="A2354" s="1" t="s">
        <v>1099</v>
      </c>
      <c r="B2354" s="1">
        <v>1008794</v>
      </c>
      <c r="C2354" s="1">
        <v>2020</v>
      </c>
      <c r="D2354" s="1" t="s">
        <v>1474</v>
      </c>
      <c r="E2354" s="1" t="s">
        <v>1475</v>
      </c>
      <c r="F2354" s="1" t="s">
        <v>66</v>
      </c>
      <c r="G2354" s="1" t="s">
        <v>1100</v>
      </c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>
        <v>1</v>
      </c>
      <c r="AM2354" s="1">
        <v>21</v>
      </c>
      <c r="AN2354" s="1">
        <v>8.9589000000000002E-2</v>
      </c>
      <c r="AO2354" s="1">
        <v>3.27017E-2</v>
      </c>
      <c r="AP2354" s="1"/>
    </row>
    <row r="2355" spans="1:42" x14ac:dyDescent="0.25">
      <c r="A2355" s="1" t="s">
        <v>1296</v>
      </c>
      <c r="B2355" s="1">
        <v>1008287</v>
      </c>
      <c r="C2355" s="1">
        <v>2020</v>
      </c>
      <c r="D2355" s="1" t="s">
        <v>1474</v>
      </c>
      <c r="E2355" s="1" t="s">
        <v>1475</v>
      </c>
      <c r="F2355" s="1" t="s">
        <v>66</v>
      </c>
      <c r="G2355" s="1" t="s">
        <v>820</v>
      </c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>
        <v>1</v>
      </c>
      <c r="AM2355" s="1">
        <v>14</v>
      </c>
      <c r="AN2355" s="1">
        <v>0</v>
      </c>
      <c r="AO2355" s="1">
        <v>0</v>
      </c>
      <c r="AP2355" s="1"/>
    </row>
    <row r="2356" spans="1:42" x14ac:dyDescent="0.25">
      <c r="A2356" s="1" t="s">
        <v>1296</v>
      </c>
      <c r="B2356" s="1">
        <v>1008287</v>
      </c>
      <c r="C2356" s="1">
        <v>2020</v>
      </c>
      <c r="D2356" s="1" t="s">
        <v>1474</v>
      </c>
      <c r="E2356" s="1" t="s">
        <v>1475</v>
      </c>
      <c r="F2356" s="1" t="s">
        <v>66</v>
      </c>
      <c r="G2356" s="1" t="s">
        <v>746</v>
      </c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>
        <v>1</v>
      </c>
      <c r="AM2356" s="1">
        <v>1.5</v>
      </c>
      <c r="AN2356" s="1">
        <v>0</v>
      </c>
      <c r="AO2356" s="1">
        <v>0</v>
      </c>
      <c r="AP2356" s="1"/>
    </row>
    <row r="2357" spans="1:42" x14ac:dyDescent="0.25">
      <c r="A2357" s="1" t="s">
        <v>815</v>
      </c>
      <c r="B2357" s="1">
        <v>1008530</v>
      </c>
      <c r="C2357" s="1">
        <v>2020</v>
      </c>
      <c r="D2357" s="1" t="s">
        <v>1474</v>
      </c>
      <c r="E2357" s="1" t="s">
        <v>1475</v>
      </c>
      <c r="F2357" s="1" t="s">
        <v>66</v>
      </c>
      <c r="G2357" s="1" t="s">
        <v>374</v>
      </c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>
        <v>5</v>
      </c>
      <c r="AM2357" s="1">
        <v>168</v>
      </c>
      <c r="AN2357" s="1">
        <v>2.0087600000000001</v>
      </c>
      <c r="AO2357" s="1">
        <v>1.3429999999999999E-2</v>
      </c>
      <c r="AP2357" s="1"/>
    </row>
    <row r="2358" spans="1:42" x14ac:dyDescent="0.25">
      <c r="A2358" s="1" t="s">
        <v>815</v>
      </c>
      <c r="B2358" s="1">
        <v>1008530</v>
      </c>
      <c r="C2358" s="1">
        <v>2020</v>
      </c>
      <c r="D2358" s="1" t="s">
        <v>1474</v>
      </c>
      <c r="E2358" s="1" t="s">
        <v>1475</v>
      </c>
      <c r="F2358" s="1" t="s">
        <v>66</v>
      </c>
      <c r="G2358" s="1" t="s">
        <v>816</v>
      </c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>
        <v>1</v>
      </c>
      <c r="AM2358" s="1">
        <v>24</v>
      </c>
      <c r="AN2358" s="1">
        <v>6.9970000000000004E-2</v>
      </c>
      <c r="AO2358" s="1">
        <v>2.0000000000000001E-4</v>
      </c>
      <c r="AP2358" s="1"/>
    </row>
    <row r="2359" spans="1:42" x14ac:dyDescent="0.25">
      <c r="A2359" s="1" t="s">
        <v>1288</v>
      </c>
      <c r="B2359" s="1">
        <v>1009106</v>
      </c>
      <c r="C2359" s="1">
        <v>2020</v>
      </c>
      <c r="D2359" s="1" t="s">
        <v>1474</v>
      </c>
      <c r="E2359" s="1" t="s">
        <v>1475</v>
      </c>
      <c r="F2359" s="1" t="s">
        <v>66</v>
      </c>
      <c r="G2359" s="1" t="s">
        <v>309</v>
      </c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>
        <v>3</v>
      </c>
      <c r="AM2359" s="1">
        <v>384</v>
      </c>
      <c r="AN2359" s="1">
        <v>20.394038299999998</v>
      </c>
      <c r="AO2359" s="1">
        <v>3.4228000000000001E-3</v>
      </c>
      <c r="AP2359" s="1"/>
    </row>
    <row r="2360" spans="1:42" x14ac:dyDescent="0.25">
      <c r="A2360" s="1" t="s">
        <v>1288</v>
      </c>
      <c r="B2360" s="1">
        <v>1009106</v>
      </c>
      <c r="C2360" s="1">
        <v>2020</v>
      </c>
      <c r="D2360" s="1" t="s">
        <v>1474</v>
      </c>
      <c r="E2360" s="1" t="s">
        <v>1475</v>
      </c>
      <c r="F2360" s="1" t="s">
        <v>66</v>
      </c>
      <c r="G2360" s="1" t="s">
        <v>312</v>
      </c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>
        <v>0</v>
      </c>
      <c r="AM2360" s="1">
        <v>0</v>
      </c>
      <c r="AN2360" s="1">
        <v>0</v>
      </c>
      <c r="AO2360" s="1">
        <v>0</v>
      </c>
      <c r="AP2360" s="1"/>
    </row>
    <row r="2361" spans="1:42" x14ac:dyDescent="0.25">
      <c r="A2361" s="1" t="s">
        <v>1288</v>
      </c>
      <c r="B2361" s="1">
        <v>1009106</v>
      </c>
      <c r="C2361" s="1">
        <v>2020</v>
      </c>
      <c r="D2361" s="1" t="s">
        <v>1474</v>
      </c>
      <c r="E2361" s="1" t="s">
        <v>1475</v>
      </c>
      <c r="F2361" s="1" t="s">
        <v>66</v>
      </c>
      <c r="G2361" s="1" t="s">
        <v>310</v>
      </c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>
        <v>0</v>
      </c>
      <c r="AM2361" s="1">
        <v>0</v>
      </c>
      <c r="AN2361" s="1">
        <v>0</v>
      </c>
      <c r="AO2361" s="1">
        <v>0</v>
      </c>
      <c r="AP2361" s="1"/>
    </row>
    <row r="2362" spans="1:42" x14ac:dyDescent="0.25">
      <c r="A2362" s="1" t="s">
        <v>1288</v>
      </c>
      <c r="B2362" s="1">
        <v>1009106</v>
      </c>
      <c r="C2362" s="1">
        <v>2020</v>
      </c>
      <c r="D2362" s="1" t="s">
        <v>1474</v>
      </c>
      <c r="E2362" s="1" t="s">
        <v>1475</v>
      </c>
      <c r="F2362" s="1" t="s">
        <v>66</v>
      </c>
      <c r="G2362" s="1" t="s">
        <v>308</v>
      </c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>
        <v>0</v>
      </c>
      <c r="AM2362" s="1">
        <v>0</v>
      </c>
      <c r="AN2362" s="1">
        <v>0</v>
      </c>
      <c r="AO2362" s="1">
        <v>0</v>
      </c>
      <c r="AP2362" s="1"/>
    </row>
    <row r="2363" spans="1:42" x14ac:dyDescent="0.25">
      <c r="A2363" s="1" t="s">
        <v>1288</v>
      </c>
      <c r="B2363" s="1">
        <v>1009106</v>
      </c>
      <c r="C2363" s="1">
        <v>2020</v>
      </c>
      <c r="D2363" s="1" t="s">
        <v>1474</v>
      </c>
      <c r="E2363" s="1" t="s">
        <v>1475</v>
      </c>
      <c r="F2363" s="1" t="s">
        <v>66</v>
      </c>
      <c r="G2363" s="1" t="s">
        <v>311</v>
      </c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>
        <v>0</v>
      </c>
      <c r="AM2363" s="1">
        <v>0</v>
      </c>
      <c r="AN2363" s="1">
        <v>0</v>
      </c>
      <c r="AO2363" s="1">
        <v>0</v>
      </c>
      <c r="AP2363" s="1"/>
    </row>
    <row r="2364" spans="1:42" x14ac:dyDescent="0.25">
      <c r="A2364" s="1" t="s">
        <v>1288</v>
      </c>
      <c r="B2364" s="1">
        <v>1009106</v>
      </c>
      <c r="C2364" s="1">
        <v>2020</v>
      </c>
      <c r="D2364" s="1" t="s">
        <v>1474</v>
      </c>
      <c r="E2364" s="1" t="s">
        <v>1475</v>
      </c>
      <c r="F2364" s="1" t="s">
        <v>66</v>
      </c>
      <c r="G2364" s="1" t="s">
        <v>386</v>
      </c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>
        <v>0</v>
      </c>
      <c r="AM2364" s="1">
        <v>0</v>
      </c>
      <c r="AN2364" s="1">
        <v>0</v>
      </c>
      <c r="AO2364" s="1">
        <v>0</v>
      </c>
      <c r="AP2364" s="1"/>
    </row>
    <row r="2365" spans="1:42" x14ac:dyDescent="0.25">
      <c r="A2365" s="1" t="s">
        <v>1288</v>
      </c>
      <c r="B2365" s="1">
        <v>1009106</v>
      </c>
      <c r="C2365" s="1">
        <v>2020</v>
      </c>
      <c r="D2365" s="1" t="s">
        <v>1474</v>
      </c>
      <c r="E2365" s="1" t="s">
        <v>1475</v>
      </c>
      <c r="F2365" s="1" t="s">
        <v>66</v>
      </c>
      <c r="G2365" s="1" t="s">
        <v>645</v>
      </c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>
        <v>0</v>
      </c>
      <c r="AM2365" s="1">
        <v>0</v>
      </c>
      <c r="AN2365" s="1">
        <v>0</v>
      </c>
      <c r="AO2365" s="1">
        <v>0</v>
      </c>
      <c r="AP2365" s="1"/>
    </row>
    <row r="2366" spans="1:42" x14ac:dyDescent="0.25">
      <c r="A2366" s="1" t="s">
        <v>1288</v>
      </c>
      <c r="B2366" s="1">
        <v>1009106</v>
      </c>
      <c r="C2366" s="1">
        <v>2020</v>
      </c>
      <c r="D2366" s="1" t="s">
        <v>1474</v>
      </c>
      <c r="E2366" s="1" t="s">
        <v>1475</v>
      </c>
      <c r="F2366" s="1" t="s">
        <v>66</v>
      </c>
      <c r="G2366" s="1" t="s">
        <v>404</v>
      </c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>
        <v>0</v>
      </c>
      <c r="AM2366" s="1">
        <v>0</v>
      </c>
      <c r="AN2366" s="1">
        <v>0</v>
      </c>
      <c r="AO2366" s="1">
        <v>0</v>
      </c>
      <c r="AP2366" s="1"/>
    </row>
    <row r="2367" spans="1:42" x14ac:dyDescent="0.25">
      <c r="A2367" s="1" t="s">
        <v>167</v>
      </c>
      <c r="B2367" s="1">
        <v>1010183</v>
      </c>
      <c r="C2367" s="1">
        <v>2020</v>
      </c>
      <c r="D2367" s="1" t="s">
        <v>1474</v>
      </c>
      <c r="E2367" s="1" t="s">
        <v>1475</v>
      </c>
      <c r="F2367" s="1" t="s">
        <v>66</v>
      </c>
      <c r="G2367" s="1" t="s">
        <v>168</v>
      </c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>
        <v>114</v>
      </c>
      <c r="AM2367" s="1">
        <v>2244</v>
      </c>
      <c r="AN2367" s="1">
        <v>0.25138300000000002</v>
      </c>
      <c r="AO2367" s="1">
        <v>6.2686519000000001</v>
      </c>
      <c r="AP2367" s="1"/>
    </row>
    <row r="2368" spans="1:42" x14ac:dyDescent="0.25">
      <c r="A2368" s="1" t="s">
        <v>167</v>
      </c>
      <c r="B2368" s="1">
        <v>1010183</v>
      </c>
      <c r="C2368" s="1">
        <v>2020</v>
      </c>
      <c r="D2368" s="1" t="s">
        <v>1474</v>
      </c>
      <c r="E2368" s="1" t="s">
        <v>1475</v>
      </c>
      <c r="F2368" s="1" t="s">
        <v>66</v>
      </c>
      <c r="G2368" s="1" t="s">
        <v>169</v>
      </c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>
        <v>74</v>
      </c>
      <c r="AM2368" s="1">
        <v>924</v>
      </c>
      <c r="AN2368" s="1">
        <v>0.69908380000000003</v>
      </c>
      <c r="AO2368" s="1">
        <v>15.054065</v>
      </c>
      <c r="AP2368" s="1"/>
    </row>
    <row r="2369" spans="1:42" x14ac:dyDescent="0.25">
      <c r="A2369" s="1" t="s">
        <v>167</v>
      </c>
      <c r="B2369" s="1">
        <v>1010183</v>
      </c>
      <c r="C2369" s="1">
        <v>2020</v>
      </c>
      <c r="D2369" s="1" t="s">
        <v>1474</v>
      </c>
      <c r="E2369" s="1" t="s">
        <v>1475</v>
      </c>
      <c r="F2369" s="1" t="s">
        <v>66</v>
      </c>
      <c r="G2369" s="1" t="s">
        <v>67</v>
      </c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>
        <v>72</v>
      </c>
      <c r="AM2369" s="1">
        <v>936</v>
      </c>
      <c r="AN2369" s="1">
        <v>0.34064299999999997</v>
      </c>
      <c r="AO2369" s="1">
        <v>7.3929562999999998</v>
      </c>
      <c r="AP2369" s="1"/>
    </row>
    <row r="2370" spans="1:42" x14ac:dyDescent="0.25">
      <c r="A2370" s="1" t="s">
        <v>1167</v>
      </c>
      <c r="B2370" s="1">
        <v>1013303</v>
      </c>
      <c r="C2370" s="1">
        <v>2020</v>
      </c>
      <c r="D2370" s="1" t="s">
        <v>1474</v>
      </c>
      <c r="E2370" s="1" t="s">
        <v>1475</v>
      </c>
      <c r="F2370" s="1" t="s">
        <v>66</v>
      </c>
      <c r="G2370" s="1" t="s">
        <v>180</v>
      </c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>
        <v>55</v>
      </c>
      <c r="AM2370" s="1">
        <v>15840</v>
      </c>
      <c r="AN2370" s="1">
        <v>2.5987799999999998E-2</v>
      </c>
      <c r="AO2370" s="1">
        <v>0.39299770000000001</v>
      </c>
      <c r="AP2370" s="1"/>
    </row>
    <row r="2371" spans="1:42" x14ac:dyDescent="0.25">
      <c r="A2371" s="1" t="s">
        <v>1167</v>
      </c>
      <c r="B2371" s="1">
        <v>1013303</v>
      </c>
      <c r="C2371" s="1">
        <v>2020</v>
      </c>
      <c r="D2371" s="1" t="s">
        <v>1474</v>
      </c>
      <c r="E2371" s="1" t="s">
        <v>1475</v>
      </c>
      <c r="F2371" s="1" t="s">
        <v>66</v>
      </c>
      <c r="G2371" s="1" t="s">
        <v>784</v>
      </c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>
        <v>48</v>
      </c>
      <c r="AM2371" s="1">
        <v>13824</v>
      </c>
      <c r="AN2371" s="1">
        <v>0.67902149999999994</v>
      </c>
      <c r="AO2371" s="1">
        <v>28.2886019</v>
      </c>
      <c r="AP2371" s="1"/>
    </row>
    <row r="2372" spans="1:42" x14ac:dyDescent="0.25">
      <c r="A2372" s="1" t="s">
        <v>1167</v>
      </c>
      <c r="B2372" s="1">
        <v>1013303</v>
      </c>
      <c r="C2372" s="1">
        <v>2020</v>
      </c>
      <c r="D2372" s="1" t="s">
        <v>1474</v>
      </c>
      <c r="E2372" s="1" t="s">
        <v>1475</v>
      </c>
      <c r="F2372" s="1" t="s">
        <v>66</v>
      </c>
      <c r="G2372" s="1" t="s">
        <v>785</v>
      </c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>
        <v>110</v>
      </c>
      <c r="AM2372" s="1">
        <v>31680</v>
      </c>
      <c r="AN2372" s="1">
        <v>1.9769369000000001</v>
      </c>
      <c r="AO2372" s="1">
        <v>8.5882173000000002</v>
      </c>
      <c r="AP2372" s="1"/>
    </row>
    <row r="2373" spans="1:42" x14ac:dyDescent="0.25">
      <c r="A2373" s="1" t="s">
        <v>1167</v>
      </c>
      <c r="B2373" s="1">
        <v>1013303</v>
      </c>
      <c r="C2373" s="1">
        <v>2020</v>
      </c>
      <c r="D2373" s="1" t="s">
        <v>1474</v>
      </c>
      <c r="E2373" s="1" t="s">
        <v>1475</v>
      </c>
      <c r="F2373" s="1" t="s">
        <v>66</v>
      </c>
      <c r="G2373" s="1" t="s">
        <v>431</v>
      </c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>
        <v>46</v>
      </c>
      <c r="AM2373" s="1">
        <v>13248</v>
      </c>
      <c r="AN2373" s="1">
        <v>0.62876240000000005</v>
      </c>
      <c r="AO2373" s="1">
        <v>6.2384649999999997</v>
      </c>
      <c r="AP2373" s="1"/>
    </row>
    <row r="2374" spans="1:42" x14ac:dyDescent="0.25">
      <c r="A2374" s="1" t="s">
        <v>1167</v>
      </c>
      <c r="B2374" s="1">
        <v>1013303</v>
      </c>
      <c r="C2374" s="1">
        <v>2020</v>
      </c>
      <c r="D2374" s="1" t="s">
        <v>1474</v>
      </c>
      <c r="E2374" s="1" t="s">
        <v>1475</v>
      </c>
      <c r="F2374" s="1" t="s">
        <v>66</v>
      </c>
      <c r="G2374" s="1" t="s">
        <v>475</v>
      </c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>
        <v>38</v>
      </c>
      <c r="AM2374" s="1">
        <v>10944</v>
      </c>
      <c r="AN2374" s="1">
        <v>0.84826820000000003</v>
      </c>
      <c r="AO2374" s="1">
        <v>52.023982500000002</v>
      </c>
      <c r="AP2374" s="1"/>
    </row>
    <row r="2375" spans="1:42" x14ac:dyDescent="0.25">
      <c r="A2375" s="1" t="s">
        <v>591</v>
      </c>
      <c r="B2375" s="1">
        <v>1008616</v>
      </c>
      <c r="C2375" s="1">
        <v>2020</v>
      </c>
      <c r="D2375" s="1" t="s">
        <v>1474</v>
      </c>
      <c r="E2375" s="1" t="s">
        <v>1475</v>
      </c>
      <c r="F2375" s="1" t="s">
        <v>66</v>
      </c>
      <c r="G2375" s="1" t="s">
        <v>594</v>
      </c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>
        <v>2</v>
      </c>
      <c r="AM2375" s="1">
        <v>1</v>
      </c>
      <c r="AN2375" s="1">
        <v>0</v>
      </c>
      <c r="AO2375" s="1">
        <v>0</v>
      </c>
      <c r="AP2375" s="1"/>
    </row>
    <row r="2376" spans="1:42" x14ac:dyDescent="0.25">
      <c r="A2376" s="1" t="s">
        <v>743</v>
      </c>
      <c r="B2376" s="1">
        <v>1008241</v>
      </c>
      <c r="C2376" s="1">
        <v>2020</v>
      </c>
      <c r="D2376" s="1" t="s">
        <v>1474</v>
      </c>
      <c r="E2376" s="1" t="s">
        <v>1475</v>
      </c>
      <c r="F2376" s="1" t="s">
        <v>66</v>
      </c>
      <c r="G2376" s="1" t="s">
        <v>745</v>
      </c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>
        <v>13</v>
      </c>
      <c r="AM2376" s="1">
        <v>336</v>
      </c>
      <c r="AN2376" s="1">
        <v>30.31</v>
      </c>
      <c r="AO2376" s="1">
        <v>11.066000000000001</v>
      </c>
      <c r="AP2376" s="1"/>
    </row>
    <row r="2377" spans="1:42" x14ac:dyDescent="0.25">
      <c r="A2377" s="1" t="s">
        <v>743</v>
      </c>
      <c r="B2377" s="1">
        <v>1008241</v>
      </c>
      <c r="C2377" s="1">
        <v>2020</v>
      </c>
      <c r="D2377" s="1" t="s">
        <v>1474</v>
      </c>
      <c r="E2377" s="1" t="s">
        <v>1475</v>
      </c>
      <c r="F2377" s="1" t="s">
        <v>66</v>
      </c>
      <c r="G2377" s="1" t="s">
        <v>746</v>
      </c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>
        <v>1</v>
      </c>
      <c r="AM2377" s="1">
        <v>24</v>
      </c>
      <c r="AN2377" s="1">
        <v>5.6513555000000002</v>
      </c>
      <c r="AO2377" s="1">
        <v>2.0628522</v>
      </c>
      <c r="AP2377" s="1"/>
    </row>
    <row r="2378" spans="1:42" x14ac:dyDescent="0.25">
      <c r="A2378" s="1" t="s">
        <v>743</v>
      </c>
      <c r="B2378" s="1">
        <v>1008241</v>
      </c>
      <c r="C2378" s="1">
        <v>2020</v>
      </c>
      <c r="D2378" s="1" t="s">
        <v>1474</v>
      </c>
      <c r="E2378" s="1" t="s">
        <v>1475</v>
      </c>
      <c r="F2378" s="1" t="s">
        <v>66</v>
      </c>
      <c r="G2378" s="1" t="s">
        <v>549</v>
      </c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>
        <v>3</v>
      </c>
      <c r="AM2378" s="1">
        <v>120</v>
      </c>
      <c r="AN2378" s="1">
        <v>29.64</v>
      </c>
      <c r="AO2378" s="1">
        <v>10.82</v>
      </c>
      <c r="AP2378" s="1"/>
    </row>
    <row r="2379" spans="1:42" x14ac:dyDescent="0.25">
      <c r="A2379" s="1" t="s">
        <v>743</v>
      </c>
      <c r="B2379" s="1">
        <v>1008241</v>
      </c>
      <c r="C2379" s="1">
        <v>2020</v>
      </c>
      <c r="D2379" s="1" t="s">
        <v>1474</v>
      </c>
      <c r="E2379" s="1" t="s">
        <v>1475</v>
      </c>
      <c r="F2379" s="1" t="s">
        <v>66</v>
      </c>
      <c r="G2379" s="1" t="s">
        <v>277</v>
      </c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>
        <v>1</v>
      </c>
      <c r="AM2379" s="1">
        <v>24</v>
      </c>
      <c r="AN2379" s="1">
        <v>72.767265100000003</v>
      </c>
      <c r="AO2379" s="1">
        <v>26.561435199999998</v>
      </c>
      <c r="AP2379" s="1"/>
    </row>
    <row r="2380" spans="1:42" x14ac:dyDescent="0.25">
      <c r="A2380" s="1" t="s">
        <v>743</v>
      </c>
      <c r="B2380" s="1">
        <v>1008241</v>
      </c>
      <c r="C2380" s="1">
        <v>2020</v>
      </c>
      <c r="D2380" s="1" t="s">
        <v>1474</v>
      </c>
      <c r="E2380" s="1" t="s">
        <v>1475</v>
      </c>
      <c r="F2380" s="1" t="s">
        <v>66</v>
      </c>
      <c r="G2380" s="1" t="s">
        <v>747</v>
      </c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>
        <v>17</v>
      </c>
      <c r="AM2380" s="1">
        <v>552</v>
      </c>
      <c r="AN2380" s="1">
        <v>313.55</v>
      </c>
      <c r="AO2380" s="1">
        <v>114.45</v>
      </c>
      <c r="AP2380" s="1"/>
    </row>
    <row r="2381" spans="1:42" x14ac:dyDescent="0.25">
      <c r="A2381" s="1" t="s">
        <v>743</v>
      </c>
      <c r="B2381" s="1">
        <v>1008241</v>
      </c>
      <c r="C2381" s="1">
        <v>2020</v>
      </c>
      <c r="D2381" s="1" t="s">
        <v>1474</v>
      </c>
      <c r="E2381" s="1" t="s">
        <v>1475</v>
      </c>
      <c r="F2381" s="1" t="s">
        <v>66</v>
      </c>
      <c r="G2381" s="1" t="s">
        <v>748</v>
      </c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>
        <v>1</v>
      </c>
      <c r="AM2381" s="1">
        <v>24</v>
      </c>
      <c r="AN2381" s="1">
        <v>4.0720441000000003</v>
      </c>
      <c r="AO2381" s="1">
        <v>1.4863735</v>
      </c>
      <c r="AP2381" s="1"/>
    </row>
    <row r="2382" spans="1:42" x14ac:dyDescent="0.25">
      <c r="A2382" s="1" t="s">
        <v>743</v>
      </c>
      <c r="B2382" s="1">
        <v>1008241</v>
      </c>
      <c r="C2382" s="1">
        <v>2020</v>
      </c>
      <c r="D2382" s="1" t="s">
        <v>1474</v>
      </c>
      <c r="E2382" s="1" t="s">
        <v>1475</v>
      </c>
      <c r="F2382" s="1" t="s">
        <v>66</v>
      </c>
      <c r="G2382" s="1" t="s">
        <v>749</v>
      </c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>
        <v>1</v>
      </c>
      <c r="AM2382" s="1">
        <v>24</v>
      </c>
      <c r="AN2382" s="1">
        <v>1.7596833000000001</v>
      </c>
      <c r="AO2382" s="1">
        <v>0.6423179</v>
      </c>
      <c r="AP2382" s="1"/>
    </row>
    <row r="2383" spans="1:42" x14ac:dyDescent="0.25">
      <c r="A2383" s="1" t="s">
        <v>1256</v>
      </c>
      <c r="B2383" s="1">
        <v>1011873</v>
      </c>
      <c r="C2383" s="1">
        <v>2020</v>
      </c>
      <c r="D2383" s="1" t="s">
        <v>1474</v>
      </c>
      <c r="E2383" s="1" t="s">
        <v>1475</v>
      </c>
      <c r="F2383" s="1" t="s">
        <v>66</v>
      </c>
      <c r="G2383" s="1" t="s">
        <v>307</v>
      </c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>
        <v>8</v>
      </c>
      <c r="AM2383" s="1">
        <v>192</v>
      </c>
      <c r="AN2383" s="1">
        <v>37.753279499999998</v>
      </c>
      <c r="AO2383" s="1">
        <v>2.16557E-2</v>
      </c>
      <c r="AP2383" s="1"/>
    </row>
    <row r="2384" spans="1:42" x14ac:dyDescent="0.25">
      <c r="A2384" s="1" t="s">
        <v>1256</v>
      </c>
      <c r="B2384" s="1">
        <v>1011873</v>
      </c>
      <c r="C2384" s="1">
        <v>2020</v>
      </c>
      <c r="D2384" s="1" t="s">
        <v>1474</v>
      </c>
      <c r="E2384" s="1" t="s">
        <v>1475</v>
      </c>
      <c r="F2384" s="1" t="s">
        <v>66</v>
      </c>
      <c r="G2384" s="1" t="s">
        <v>386</v>
      </c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>
        <v>43</v>
      </c>
      <c r="AM2384" s="1">
        <v>1032</v>
      </c>
      <c r="AN2384" s="1">
        <v>48.701355700000001</v>
      </c>
      <c r="AO2384" s="1">
        <v>1.18163E-2</v>
      </c>
      <c r="AP2384" s="1"/>
    </row>
    <row r="2385" spans="1:42" x14ac:dyDescent="0.25">
      <c r="A2385" s="1" t="s">
        <v>1256</v>
      </c>
      <c r="B2385" s="1">
        <v>1011873</v>
      </c>
      <c r="C2385" s="1">
        <v>2020</v>
      </c>
      <c r="D2385" s="1" t="s">
        <v>1474</v>
      </c>
      <c r="E2385" s="1" t="s">
        <v>1475</v>
      </c>
      <c r="F2385" s="1" t="s">
        <v>66</v>
      </c>
      <c r="G2385" s="1" t="s">
        <v>645</v>
      </c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>
        <v>4</v>
      </c>
      <c r="AM2385" s="1">
        <v>96</v>
      </c>
      <c r="AN2385" s="1">
        <v>15.002287900000001</v>
      </c>
      <c r="AO2385" s="1">
        <v>5.1650999999999997E-3</v>
      </c>
      <c r="AP2385" s="1"/>
    </row>
    <row r="2386" spans="1:42" x14ac:dyDescent="0.25">
      <c r="A2386" s="1" t="s">
        <v>1256</v>
      </c>
      <c r="B2386" s="1">
        <v>1011873</v>
      </c>
      <c r="C2386" s="1">
        <v>2020</v>
      </c>
      <c r="D2386" s="1" t="s">
        <v>1474</v>
      </c>
      <c r="E2386" s="1" t="s">
        <v>1475</v>
      </c>
      <c r="F2386" s="1" t="s">
        <v>66</v>
      </c>
      <c r="G2386" s="1" t="s">
        <v>309</v>
      </c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>
        <v>12</v>
      </c>
      <c r="AM2386" s="1">
        <v>288</v>
      </c>
      <c r="AN2386" s="1">
        <v>27.015724500000001</v>
      </c>
      <c r="AO2386" s="1">
        <v>1.5003499999999999E-2</v>
      </c>
      <c r="AP2386" s="1"/>
    </row>
    <row r="2387" spans="1:42" x14ac:dyDescent="0.25">
      <c r="A2387" s="1" t="s">
        <v>205</v>
      </c>
      <c r="B2387" s="1">
        <v>1013595</v>
      </c>
      <c r="C2387" s="1">
        <v>2020</v>
      </c>
      <c r="D2387" s="1" t="s">
        <v>1474</v>
      </c>
      <c r="E2387" s="1" t="s">
        <v>1475</v>
      </c>
      <c r="F2387" s="1" t="s">
        <v>66</v>
      </c>
      <c r="G2387" s="1" t="s">
        <v>206</v>
      </c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>
        <v>11</v>
      </c>
      <c r="AM2387" s="1">
        <v>3168</v>
      </c>
      <c r="AN2387" s="1">
        <v>1.87902E-2</v>
      </c>
      <c r="AO2387" s="1">
        <v>0.40685719999999997</v>
      </c>
      <c r="AP2387" s="1"/>
    </row>
    <row r="2388" spans="1:42" x14ac:dyDescent="0.25">
      <c r="A2388" s="1" t="s">
        <v>205</v>
      </c>
      <c r="B2388" s="1">
        <v>1013595</v>
      </c>
      <c r="C2388" s="1">
        <v>2020</v>
      </c>
      <c r="D2388" s="1" t="s">
        <v>1474</v>
      </c>
      <c r="E2388" s="1" t="s">
        <v>1475</v>
      </c>
      <c r="F2388" s="1" t="s">
        <v>66</v>
      </c>
      <c r="G2388" s="1" t="s">
        <v>207</v>
      </c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>
        <v>7</v>
      </c>
      <c r="AM2388" s="1">
        <v>2016</v>
      </c>
      <c r="AN2388" s="1">
        <v>2.1887799999999999E-2</v>
      </c>
      <c r="AO2388" s="1">
        <v>0.26908179999999998</v>
      </c>
      <c r="AP2388" s="1"/>
    </row>
    <row r="2389" spans="1:42" x14ac:dyDescent="0.25">
      <c r="A2389" s="1" t="s">
        <v>853</v>
      </c>
      <c r="B2389" s="1">
        <v>1009126</v>
      </c>
      <c r="C2389" s="1">
        <v>2020</v>
      </c>
      <c r="D2389" s="1" t="s">
        <v>1474</v>
      </c>
      <c r="E2389" s="1" t="s">
        <v>1475</v>
      </c>
      <c r="F2389" s="1" t="s">
        <v>66</v>
      </c>
      <c r="G2389" s="1" t="s">
        <v>165</v>
      </c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>
        <v>25</v>
      </c>
      <c r="AM2389" s="1">
        <v>600</v>
      </c>
      <c r="AN2389" s="1">
        <v>0.14980650000000001</v>
      </c>
      <c r="AO2389" s="1">
        <v>3.4324693000000002</v>
      </c>
      <c r="AP2389" s="1"/>
    </row>
    <row r="2390" spans="1:42" x14ac:dyDescent="0.25">
      <c r="A2390" s="1" t="s">
        <v>1259</v>
      </c>
      <c r="B2390" s="1">
        <v>1009192</v>
      </c>
      <c r="C2390" s="1">
        <v>2020</v>
      </c>
      <c r="D2390" s="1" t="s">
        <v>1474</v>
      </c>
      <c r="E2390" s="1" t="s">
        <v>1475</v>
      </c>
      <c r="F2390" s="1" t="s">
        <v>66</v>
      </c>
      <c r="G2390" s="1" t="s">
        <v>471</v>
      </c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>
        <v>3</v>
      </c>
      <c r="AM2390" s="1">
        <v>12</v>
      </c>
      <c r="AN2390" s="1">
        <v>7.2700000000000004E-3</v>
      </c>
      <c r="AO2390" s="1">
        <v>3.0000000000000001E-5</v>
      </c>
      <c r="AP2390" s="1"/>
    </row>
    <row r="2391" spans="1:42" x14ac:dyDescent="0.25">
      <c r="A2391" s="1" t="s">
        <v>1259</v>
      </c>
      <c r="B2391" s="1">
        <v>1009192</v>
      </c>
      <c r="C2391" s="1">
        <v>2020</v>
      </c>
      <c r="D2391" s="1" t="s">
        <v>1474</v>
      </c>
      <c r="E2391" s="1" t="s">
        <v>1475</v>
      </c>
      <c r="F2391" s="1" t="s">
        <v>66</v>
      </c>
      <c r="G2391" s="1" t="s">
        <v>158</v>
      </c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>
        <v>1</v>
      </c>
      <c r="AM2391" s="1">
        <v>12</v>
      </c>
      <c r="AN2391" s="1">
        <v>1.338E-2</v>
      </c>
      <c r="AO2391" s="1">
        <v>6.9999999999999994E-5</v>
      </c>
      <c r="AP2391" s="1"/>
    </row>
    <row r="2392" spans="1:42" x14ac:dyDescent="0.25">
      <c r="A2392" s="1" t="s">
        <v>1259</v>
      </c>
      <c r="B2392" s="1">
        <v>1009192</v>
      </c>
      <c r="C2392" s="1">
        <v>2020</v>
      </c>
      <c r="D2392" s="1" t="s">
        <v>1474</v>
      </c>
      <c r="E2392" s="1" t="s">
        <v>1475</v>
      </c>
      <c r="F2392" s="1" t="s">
        <v>66</v>
      </c>
      <c r="G2392" s="1" t="s">
        <v>224</v>
      </c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>
        <v>1</v>
      </c>
      <c r="AM2392" s="1">
        <v>12</v>
      </c>
      <c r="AN2392" s="1">
        <v>0.15520999999999999</v>
      </c>
      <c r="AO2392" s="1">
        <v>1.1E-4</v>
      </c>
      <c r="AP2392" s="1"/>
    </row>
    <row r="2393" spans="1:42" x14ac:dyDescent="0.25">
      <c r="A2393" s="1" t="s">
        <v>1259</v>
      </c>
      <c r="B2393" s="1">
        <v>1009192</v>
      </c>
      <c r="C2393" s="1">
        <v>2020</v>
      </c>
      <c r="D2393" s="1" t="s">
        <v>1474</v>
      </c>
      <c r="E2393" s="1" t="s">
        <v>1475</v>
      </c>
      <c r="F2393" s="1" t="s">
        <v>66</v>
      </c>
      <c r="G2393" s="1" t="s">
        <v>141</v>
      </c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>
        <v>9</v>
      </c>
      <c r="AM2393" s="1">
        <v>12</v>
      </c>
      <c r="AN2393" s="1">
        <v>3.4889999999999997E-2</v>
      </c>
      <c r="AO2393" s="1">
        <v>1.2E-4</v>
      </c>
      <c r="AP2393" s="1"/>
    </row>
    <row r="2394" spans="1:42" x14ac:dyDescent="0.25">
      <c r="A2394" s="1" t="s">
        <v>1259</v>
      </c>
      <c r="B2394" s="1">
        <v>1009192</v>
      </c>
      <c r="C2394" s="1">
        <v>2020</v>
      </c>
      <c r="D2394" s="1" t="s">
        <v>1474</v>
      </c>
      <c r="E2394" s="1" t="s">
        <v>1475</v>
      </c>
      <c r="F2394" s="1" t="s">
        <v>66</v>
      </c>
      <c r="G2394" s="1" t="s">
        <v>141</v>
      </c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>
        <v>2</v>
      </c>
      <c r="AM2394" s="1">
        <v>12</v>
      </c>
      <c r="AN2394" s="1">
        <v>8.7660000000000002E-2</v>
      </c>
      <c r="AO2394" s="1">
        <v>3.3E-4</v>
      </c>
      <c r="AP2394" s="1"/>
    </row>
    <row r="2395" spans="1:42" x14ac:dyDescent="0.25">
      <c r="A2395" s="1" t="s">
        <v>1131</v>
      </c>
      <c r="B2395" s="1">
        <v>1008289</v>
      </c>
      <c r="C2395" s="1">
        <v>2020</v>
      </c>
      <c r="D2395" s="1" t="s">
        <v>1474</v>
      </c>
      <c r="E2395" s="1" t="s">
        <v>1475</v>
      </c>
      <c r="F2395" s="1" t="s">
        <v>66</v>
      </c>
      <c r="G2395" s="1" t="s">
        <v>976</v>
      </c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>
        <v>1</v>
      </c>
      <c r="AM2395" s="1">
        <v>0.5</v>
      </c>
      <c r="AN2395" s="1">
        <v>0</v>
      </c>
      <c r="AO2395" s="1">
        <v>0</v>
      </c>
      <c r="AP2395" s="1"/>
    </row>
    <row r="2396" spans="1:42" x14ac:dyDescent="0.25">
      <c r="A2396" s="1" t="s">
        <v>1239</v>
      </c>
      <c r="B2396" s="1">
        <v>1012724</v>
      </c>
      <c r="C2396" s="1">
        <v>2020</v>
      </c>
      <c r="D2396" s="1" t="s">
        <v>1474</v>
      </c>
      <c r="E2396" s="1" t="s">
        <v>1475</v>
      </c>
      <c r="F2396" s="1" t="s">
        <v>66</v>
      </c>
      <c r="G2396" s="1" t="s">
        <v>315</v>
      </c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>
        <v>15</v>
      </c>
      <c r="AM2396" s="1">
        <v>15</v>
      </c>
      <c r="AN2396" s="1">
        <v>1.22E-5</v>
      </c>
      <c r="AO2396" s="1">
        <v>3.925E-4</v>
      </c>
      <c r="AP2396" s="1"/>
    </row>
    <row r="2397" spans="1:42" x14ac:dyDescent="0.25">
      <c r="A2397" s="1" t="s">
        <v>1239</v>
      </c>
      <c r="B2397" s="1">
        <v>1012724</v>
      </c>
      <c r="C2397" s="1">
        <v>2020</v>
      </c>
      <c r="D2397" s="1" t="s">
        <v>1474</v>
      </c>
      <c r="E2397" s="1" t="s">
        <v>1475</v>
      </c>
      <c r="F2397" s="1" t="s">
        <v>66</v>
      </c>
      <c r="G2397" s="1" t="s">
        <v>314</v>
      </c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>
        <v>4</v>
      </c>
      <c r="AM2397" s="1">
        <v>4</v>
      </c>
      <c r="AN2397" s="1">
        <v>3.5999999999999998E-6</v>
      </c>
      <c r="AO2397" s="1">
        <v>1.159E-4</v>
      </c>
      <c r="AP2397" s="1"/>
    </row>
    <row r="2398" spans="1:42" x14ac:dyDescent="0.25">
      <c r="A2398" s="1" t="s">
        <v>667</v>
      </c>
      <c r="B2398" s="1">
        <v>1013268</v>
      </c>
      <c r="C2398" s="1">
        <v>2020</v>
      </c>
      <c r="D2398" s="1" t="s">
        <v>1474</v>
      </c>
      <c r="E2398" s="1" t="s">
        <v>1475</v>
      </c>
      <c r="F2398" s="1" t="s">
        <v>66</v>
      </c>
      <c r="G2398" s="1" t="s">
        <v>645</v>
      </c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>
        <v>36</v>
      </c>
      <c r="AM2398" s="1">
        <v>3153.6</v>
      </c>
      <c r="AN2398" s="1">
        <v>272.87085610000003</v>
      </c>
      <c r="AO2398" s="1">
        <v>0.1139955</v>
      </c>
      <c r="AP2398" s="1"/>
    </row>
    <row r="2399" spans="1:42" x14ac:dyDescent="0.25">
      <c r="A2399" s="1" t="s">
        <v>667</v>
      </c>
      <c r="B2399" s="1">
        <v>1013268</v>
      </c>
      <c r="C2399" s="1">
        <v>2020</v>
      </c>
      <c r="D2399" s="1" t="s">
        <v>1474</v>
      </c>
      <c r="E2399" s="1" t="s">
        <v>1475</v>
      </c>
      <c r="F2399" s="1" t="s">
        <v>66</v>
      </c>
      <c r="G2399" s="1" t="s">
        <v>668</v>
      </c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>
        <v>15</v>
      </c>
      <c r="AM2399" s="1">
        <v>1314</v>
      </c>
      <c r="AN2399" s="1">
        <v>8.1223877000000009</v>
      </c>
      <c r="AO2399" s="1">
        <v>4.0828000000000001E-3</v>
      </c>
      <c r="AP2399" s="1"/>
    </row>
    <row r="2400" spans="1:42" x14ac:dyDescent="0.25">
      <c r="A2400" s="1" t="s">
        <v>667</v>
      </c>
      <c r="B2400" s="1">
        <v>1013268</v>
      </c>
      <c r="C2400" s="1">
        <v>2020</v>
      </c>
      <c r="D2400" s="1" t="s">
        <v>1474</v>
      </c>
      <c r="E2400" s="1" t="s">
        <v>1475</v>
      </c>
      <c r="F2400" s="1" t="s">
        <v>66</v>
      </c>
      <c r="G2400" s="1" t="s">
        <v>308</v>
      </c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>
        <v>6</v>
      </c>
      <c r="AM2400" s="1">
        <v>525.6</v>
      </c>
      <c r="AN2400" s="1">
        <v>35.931114399999998</v>
      </c>
      <c r="AO2400" s="1">
        <v>2.4510799999999999E-2</v>
      </c>
      <c r="AP2400" s="1"/>
    </row>
    <row r="2401" spans="1:42" x14ac:dyDescent="0.25">
      <c r="A2401" s="1" t="s">
        <v>1356</v>
      </c>
      <c r="B2401" s="1">
        <v>1009353</v>
      </c>
      <c r="C2401" s="1">
        <v>2020</v>
      </c>
      <c r="D2401" s="1" t="s">
        <v>1474</v>
      </c>
      <c r="E2401" s="1" t="s">
        <v>1475</v>
      </c>
      <c r="F2401" s="1" t="s">
        <v>66</v>
      </c>
      <c r="G2401" s="1" t="s">
        <v>548</v>
      </c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>
        <v>3</v>
      </c>
      <c r="AM2401" s="1">
        <v>73</v>
      </c>
      <c r="AN2401" s="1">
        <v>0.09</v>
      </c>
      <c r="AO2401" s="1">
        <v>2.06</v>
      </c>
      <c r="AP2401" s="1"/>
    </row>
    <row r="2402" spans="1:42" x14ac:dyDescent="0.25">
      <c r="A2402" s="1" t="s">
        <v>1280</v>
      </c>
      <c r="B2402" s="1">
        <v>1011998</v>
      </c>
      <c r="C2402" s="1">
        <v>2020</v>
      </c>
      <c r="D2402" s="1" t="s">
        <v>1474</v>
      </c>
      <c r="E2402" s="1" t="s">
        <v>1475</v>
      </c>
      <c r="F2402" s="1" t="s">
        <v>66</v>
      </c>
      <c r="G2402" s="1" t="s">
        <v>824</v>
      </c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>
        <v>0</v>
      </c>
      <c r="AM2402" s="1">
        <v>0</v>
      </c>
      <c r="AN2402" s="1">
        <v>0</v>
      </c>
      <c r="AO2402" s="1">
        <v>0</v>
      </c>
      <c r="AP2402" s="1"/>
    </row>
    <row r="2403" spans="1:42" x14ac:dyDescent="0.25">
      <c r="A2403" s="1" t="s">
        <v>1280</v>
      </c>
      <c r="B2403" s="1">
        <v>1011998</v>
      </c>
      <c r="C2403" s="1">
        <v>2020</v>
      </c>
      <c r="D2403" s="1" t="s">
        <v>1474</v>
      </c>
      <c r="E2403" s="1" t="s">
        <v>1475</v>
      </c>
      <c r="F2403" s="1" t="s">
        <v>66</v>
      </c>
      <c r="G2403" s="1" t="s">
        <v>1281</v>
      </c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>
        <v>0</v>
      </c>
      <c r="AM2403" s="1">
        <v>0</v>
      </c>
      <c r="AN2403" s="1">
        <v>0</v>
      </c>
      <c r="AO2403" s="1">
        <v>0</v>
      </c>
      <c r="AP2403" s="1"/>
    </row>
    <row r="2404" spans="1:42" x14ac:dyDescent="0.25">
      <c r="A2404" s="1" t="s">
        <v>1280</v>
      </c>
      <c r="B2404" s="1">
        <v>1011998</v>
      </c>
      <c r="C2404" s="1">
        <v>2020</v>
      </c>
      <c r="D2404" s="1" t="s">
        <v>1474</v>
      </c>
      <c r="E2404" s="1" t="s">
        <v>1475</v>
      </c>
      <c r="F2404" s="1" t="s">
        <v>66</v>
      </c>
      <c r="G2404" s="1" t="s">
        <v>850</v>
      </c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>
        <v>0</v>
      </c>
      <c r="AM2404" s="1">
        <v>0</v>
      </c>
      <c r="AN2404" s="1">
        <v>0</v>
      </c>
      <c r="AO2404" s="1">
        <v>0</v>
      </c>
      <c r="AP2404" s="1"/>
    </row>
    <row r="2405" spans="1:42" x14ac:dyDescent="0.25">
      <c r="A2405" s="1" t="s">
        <v>666</v>
      </c>
      <c r="B2405" s="1">
        <v>1013264</v>
      </c>
      <c r="C2405" s="1">
        <v>2020</v>
      </c>
      <c r="D2405" s="1" t="s">
        <v>1474</v>
      </c>
      <c r="E2405" s="1" t="s">
        <v>1475</v>
      </c>
      <c r="F2405" s="1" t="s">
        <v>66</v>
      </c>
      <c r="G2405" s="1" t="s">
        <v>641</v>
      </c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>
        <v>10</v>
      </c>
      <c r="AM2405" s="1">
        <v>876</v>
      </c>
      <c r="AN2405" s="1">
        <v>162.45737539999999</v>
      </c>
      <c r="AO2405" s="1">
        <v>8.9757100000000006E-2</v>
      </c>
      <c r="AP2405" s="1"/>
    </row>
    <row r="2406" spans="1:42" x14ac:dyDescent="0.25">
      <c r="A2406" s="1" t="s">
        <v>666</v>
      </c>
      <c r="B2406" s="1">
        <v>1013264</v>
      </c>
      <c r="C2406" s="1">
        <v>2020</v>
      </c>
      <c r="D2406" s="1" t="s">
        <v>1474</v>
      </c>
      <c r="E2406" s="1" t="s">
        <v>1475</v>
      </c>
      <c r="F2406" s="1" t="s">
        <v>66</v>
      </c>
      <c r="G2406" s="1" t="s">
        <v>165</v>
      </c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>
        <v>36</v>
      </c>
      <c r="AM2406" s="1">
        <v>3153.6</v>
      </c>
      <c r="AN2406" s="1">
        <v>429.73736869999999</v>
      </c>
      <c r="AO2406" s="1">
        <v>0.16832220000000001</v>
      </c>
      <c r="AP2406" s="1"/>
    </row>
    <row r="2407" spans="1:42" x14ac:dyDescent="0.25">
      <c r="A2407" s="1" t="s">
        <v>666</v>
      </c>
      <c r="B2407" s="1">
        <v>1013264</v>
      </c>
      <c r="C2407" s="1">
        <v>2020</v>
      </c>
      <c r="D2407" s="1" t="s">
        <v>1474</v>
      </c>
      <c r="E2407" s="1" t="s">
        <v>1475</v>
      </c>
      <c r="F2407" s="1" t="s">
        <v>66</v>
      </c>
      <c r="G2407" s="1" t="s">
        <v>166</v>
      </c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>
        <v>1</v>
      </c>
      <c r="AM2407" s="1">
        <v>87.6</v>
      </c>
      <c r="AN2407" s="1">
        <v>1.5833379000000001</v>
      </c>
      <c r="AO2407" s="1">
        <v>1.0855999999999999E-3</v>
      </c>
      <c r="AP2407" s="1"/>
    </row>
    <row r="2408" spans="1:42" x14ac:dyDescent="0.25">
      <c r="A2408" s="1" t="s">
        <v>1153</v>
      </c>
      <c r="B2408" s="1">
        <v>1011854</v>
      </c>
      <c r="C2408" s="1">
        <v>2020</v>
      </c>
      <c r="D2408" s="1" t="s">
        <v>1474</v>
      </c>
      <c r="E2408" s="1" t="s">
        <v>1475</v>
      </c>
      <c r="F2408" s="1" t="s">
        <v>66</v>
      </c>
      <c r="G2408" s="1" t="s">
        <v>401</v>
      </c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>
        <v>2</v>
      </c>
      <c r="AM2408" s="1">
        <v>72</v>
      </c>
      <c r="AN2408" s="1">
        <v>2E-3</v>
      </c>
      <c r="AO2408" s="1">
        <v>7.4999999999999997E-2</v>
      </c>
      <c r="AP2408" s="1"/>
    </row>
    <row r="2409" spans="1:42" x14ac:dyDescent="0.25">
      <c r="A2409" s="1" t="s">
        <v>1153</v>
      </c>
      <c r="B2409" s="1">
        <v>1011854</v>
      </c>
      <c r="C2409" s="1">
        <v>2020</v>
      </c>
      <c r="D2409" s="1" t="s">
        <v>1474</v>
      </c>
      <c r="E2409" s="1" t="s">
        <v>1475</v>
      </c>
      <c r="F2409" s="1" t="s">
        <v>66</v>
      </c>
      <c r="G2409" s="1" t="s">
        <v>607</v>
      </c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>
        <v>22</v>
      </c>
      <c r="AM2409" s="1">
        <v>984</v>
      </c>
      <c r="AN2409" s="1">
        <v>3.4000000000000002E-2</v>
      </c>
      <c r="AO2409" s="1">
        <v>0.97989999999999999</v>
      </c>
      <c r="AP2409" s="1"/>
    </row>
    <row r="2410" spans="1:42" x14ac:dyDescent="0.25">
      <c r="A2410" s="1" t="s">
        <v>1153</v>
      </c>
      <c r="B2410" s="1">
        <v>1011854</v>
      </c>
      <c r="C2410" s="1">
        <v>2020</v>
      </c>
      <c r="D2410" s="1" t="s">
        <v>1474</v>
      </c>
      <c r="E2410" s="1" t="s">
        <v>1475</v>
      </c>
      <c r="F2410" s="1" t="s">
        <v>66</v>
      </c>
      <c r="G2410" s="1" t="s">
        <v>609</v>
      </c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>
        <v>8</v>
      </c>
      <c r="AM2410" s="1">
        <v>305</v>
      </c>
      <c r="AN2410" s="1">
        <v>1E-3</v>
      </c>
      <c r="AO2410" s="1">
        <v>0.313</v>
      </c>
      <c r="AP2410" s="1"/>
    </row>
    <row r="2411" spans="1:42" x14ac:dyDescent="0.25">
      <c r="A2411" s="1" t="s">
        <v>1153</v>
      </c>
      <c r="B2411" s="1">
        <v>1011854</v>
      </c>
      <c r="C2411" s="1">
        <v>2020</v>
      </c>
      <c r="D2411" s="1" t="s">
        <v>1474</v>
      </c>
      <c r="E2411" s="1" t="s">
        <v>1475</v>
      </c>
      <c r="F2411" s="1" t="s">
        <v>66</v>
      </c>
      <c r="G2411" s="1" t="s">
        <v>552</v>
      </c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>
        <v>18</v>
      </c>
      <c r="AM2411" s="1">
        <v>745</v>
      </c>
      <c r="AN2411" s="1">
        <v>1.4999999999999999E-2</v>
      </c>
      <c r="AO2411" s="1">
        <v>0.63500000000000001</v>
      </c>
      <c r="AP2411" s="1"/>
    </row>
    <row r="2412" spans="1:42" x14ac:dyDescent="0.25">
      <c r="A2412" s="1" t="s">
        <v>1153</v>
      </c>
      <c r="B2412" s="1">
        <v>1011854</v>
      </c>
      <c r="C2412" s="1">
        <v>2020</v>
      </c>
      <c r="D2412" s="1" t="s">
        <v>1474</v>
      </c>
      <c r="E2412" s="1" t="s">
        <v>1475</v>
      </c>
      <c r="F2412" s="1" t="s">
        <v>66</v>
      </c>
      <c r="G2412" s="1" t="s">
        <v>631</v>
      </c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>
        <v>7</v>
      </c>
      <c r="AM2412" s="1">
        <v>263</v>
      </c>
      <c r="AN2412" s="1">
        <v>4.0000000000000001E-3</v>
      </c>
      <c r="AO2412" s="1">
        <v>0.26600000000000001</v>
      </c>
      <c r="AP2412" s="1"/>
    </row>
    <row r="2413" spans="1:42" x14ac:dyDescent="0.25">
      <c r="A2413" s="1" t="s">
        <v>1153</v>
      </c>
      <c r="B2413" s="1">
        <v>1011854</v>
      </c>
      <c r="C2413" s="1">
        <v>2020</v>
      </c>
      <c r="D2413" s="1" t="s">
        <v>1474</v>
      </c>
      <c r="E2413" s="1" t="s">
        <v>1475</v>
      </c>
      <c r="F2413" s="1" t="s">
        <v>66</v>
      </c>
      <c r="G2413" s="1" t="s">
        <v>973</v>
      </c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>
        <v>1</v>
      </c>
      <c r="AM2413" s="1">
        <v>41</v>
      </c>
      <c r="AN2413" s="1">
        <v>1.0583999999999999E-3</v>
      </c>
      <c r="AO2413" s="1">
        <v>3.9031799999999998E-2</v>
      </c>
      <c r="AP2413" s="1"/>
    </row>
    <row r="2414" spans="1:42" x14ac:dyDescent="0.25">
      <c r="A2414" s="1" t="s">
        <v>1153</v>
      </c>
      <c r="B2414" s="1">
        <v>1011854</v>
      </c>
      <c r="C2414" s="1">
        <v>2020</v>
      </c>
      <c r="D2414" s="1" t="s">
        <v>1474</v>
      </c>
      <c r="E2414" s="1" t="s">
        <v>1475</v>
      </c>
      <c r="F2414" s="1" t="s">
        <v>66</v>
      </c>
      <c r="G2414" s="1" t="s">
        <v>204</v>
      </c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>
        <v>23</v>
      </c>
      <c r="AM2414" s="1">
        <v>1100</v>
      </c>
      <c r="AN2414" s="1">
        <v>2.9000000000000001E-2</v>
      </c>
      <c r="AO2414" s="1">
        <v>1.0129999999999999</v>
      </c>
      <c r="AP2414" s="1"/>
    </row>
    <row r="2415" spans="1:42" x14ac:dyDescent="0.25">
      <c r="A2415" s="1" t="s">
        <v>1153</v>
      </c>
      <c r="B2415" s="1">
        <v>1011854</v>
      </c>
      <c r="C2415" s="1">
        <v>2020</v>
      </c>
      <c r="D2415" s="1" t="s">
        <v>1474</v>
      </c>
      <c r="E2415" s="1" t="s">
        <v>1475</v>
      </c>
      <c r="F2415" s="1" t="s">
        <v>66</v>
      </c>
      <c r="G2415" s="1" t="s">
        <v>1154</v>
      </c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>
        <v>29</v>
      </c>
      <c r="AM2415" s="1">
        <v>1427</v>
      </c>
      <c r="AN2415" s="1">
        <v>1.8800000000000001E-2</v>
      </c>
      <c r="AO2415" s="1">
        <v>1.6040000000000001</v>
      </c>
      <c r="AP2415" s="1"/>
    </row>
    <row r="2416" spans="1:42" x14ac:dyDescent="0.25">
      <c r="A2416" s="1" t="s">
        <v>714</v>
      </c>
      <c r="B2416" s="1">
        <v>1009185</v>
      </c>
      <c r="C2416" s="1">
        <v>2020</v>
      </c>
      <c r="D2416" s="1" t="s">
        <v>1474</v>
      </c>
      <c r="E2416" s="1" t="s">
        <v>1475</v>
      </c>
      <c r="F2416" s="1" t="s">
        <v>66</v>
      </c>
      <c r="G2416" s="1" t="s">
        <v>138</v>
      </c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>
        <v>289</v>
      </c>
      <c r="AM2416" s="1">
        <v>12</v>
      </c>
      <c r="AN2416" s="1">
        <v>8.7564799999999998</v>
      </c>
      <c r="AO2416" s="1">
        <v>6.0800000000000003E-3</v>
      </c>
      <c r="AP2416" s="1"/>
    </row>
    <row r="2417" spans="1:42" x14ac:dyDescent="0.25">
      <c r="A2417" s="1" t="s">
        <v>1287</v>
      </c>
      <c r="B2417" s="1">
        <v>1009286</v>
      </c>
      <c r="C2417" s="1">
        <v>2020</v>
      </c>
      <c r="D2417" s="1" t="s">
        <v>1474</v>
      </c>
      <c r="E2417" s="1" t="s">
        <v>1475</v>
      </c>
      <c r="F2417" s="1" t="s">
        <v>66</v>
      </c>
      <c r="G2417" s="1" t="s">
        <v>161</v>
      </c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>
        <v>16</v>
      </c>
      <c r="AM2417" s="1">
        <v>862.2</v>
      </c>
      <c r="AN2417" s="1">
        <v>1</v>
      </c>
      <c r="AO2417" s="1">
        <v>2.79</v>
      </c>
      <c r="AP2417" s="1"/>
    </row>
    <row r="2418" spans="1:42" x14ac:dyDescent="0.25">
      <c r="A2418" s="1" t="s">
        <v>738</v>
      </c>
      <c r="B2418" s="1">
        <v>1013986</v>
      </c>
      <c r="C2418" s="1">
        <v>2020</v>
      </c>
      <c r="D2418" s="1" t="s">
        <v>1474</v>
      </c>
      <c r="E2418" s="1" t="s">
        <v>1475</v>
      </c>
      <c r="F2418" s="1" t="s">
        <v>66</v>
      </c>
      <c r="G2418" s="1" t="s">
        <v>535</v>
      </c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>
        <v>35</v>
      </c>
      <c r="AM2418" s="1">
        <v>24</v>
      </c>
      <c r="AN2418" s="1">
        <v>2.597E-2</v>
      </c>
      <c r="AO2418" s="1">
        <v>0.68762000000000001</v>
      </c>
      <c r="AP2418" s="1"/>
    </row>
    <row r="2419" spans="1:42" x14ac:dyDescent="0.25">
      <c r="A2419" s="1" t="s">
        <v>738</v>
      </c>
      <c r="B2419" s="1">
        <v>1013986</v>
      </c>
      <c r="C2419" s="1">
        <v>2020</v>
      </c>
      <c r="D2419" s="1" t="s">
        <v>1474</v>
      </c>
      <c r="E2419" s="1" t="s">
        <v>1475</v>
      </c>
      <c r="F2419" s="1" t="s">
        <v>66</v>
      </c>
      <c r="G2419" s="1" t="s">
        <v>535</v>
      </c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>
        <v>1</v>
      </c>
      <c r="AM2419" s="1">
        <v>24</v>
      </c>
      <c r="AN2419" s="1">
        <v>1.2E-4</v>
      </c>
      <c r="AO2419" s="1">
        <v>1.2099999999999999E-3</v>
      </c>
      <c r="AP2419" s="1"/>
    </row>
    <row r="2420" spans="1:42" x14ac:dyDescent="0.25">
      <c r="A2420" s="1" t="s">
        <v>1390</v>
      </c>
      <c r="B2420" s="1">
        <v>1011555</v>
      </c>
      <c r="C2420" s="1">
        <v>2020</v>
      </c>
      <c r="D2420" s="1" t="s">
        <v>1474</v>
      </c>
      <c r="E2420" s="1" t="s">
        <v>1475</v>
      </c>
      <c r="F2420" s="1" t="s">
        <v>66</v>
      </c>
      <c r="G2420" s="1" t="s">
        <v>784</v>
      </c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>
        <v>2</v>
      </c>
      <c r="AM2420" s="1">
        <v>14</v>
      </c>
      <c r="AN2420" s="1">
        <v>4.1216103999999998</v>
      </c>
      <c r="AO2420" s="1">
        <v>1.6750000000000001E-4</v>
      </c>
      <c r="AP2420" s="1"/>
    </row>
    <row r="2421" spans="1:42" x14ac:dyDescent="0.25">
      <c r="A2421" s="1" t="s">
        <v>1390</v>
      </c>
      <c r="B2421" s="1">
        <v>1011555</v>
      </c>
      <c r="C2421" s="1">
        <v>2020</v>
      </c>
      <c r="D2421" s="1" t="s">
        <v>1474</v>
      </c>
      <c r="E2421" s="1" t="s">
        <v>1475</v>
      </c>
      <c r="F2421" s="1" t="s">
        <v>66</v>
      </c>
      <c r="G2421" s="1" t="s">
        <v>140</v>
      </c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>
        <v>4</v>
      </c>
      <c r="AM2421" s="1">
        <v>78</v>
      </c>
      <c r="AN2421" s="1">
        <v>5.3650799999999998E-2</v>
      </c>
      <c r="AO2421" s="1">
        <v>0.45282820000000001</v>
      </c>
      <c r="AP2421" s="1"/>
    </row>
    <row r="2422" spans="1:42" x14ac:dyDescent="0.25">
      <c r="A2422" s="1" t="s">
        <v>1390</v>
      </c>
      <c r="B2422" s="1">
        <v>1011555</v>
      </c>
      <c r="C2422" s="1">
        <v>2020</v>
      </c>
      <c r="D2422" s="1" t="s">
        <v>1474</v>
      </c>
      <c r="E2422" s="1" t="s">
        <v>1475</v>
      </c>
      <c r="F2422" s="1" t="s">
        <v>66</v>
      </c>
      <c r="G2422" s="1" t="s">
        <v>134</v>
      </c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>
        <v>3</v>
      </c>
      <c r="AM2422" s="1">
        <v>6</v>
      </c>
      <c r="AN2422" s="1">
        <v>4.2351447000000002</v>
      </c>
      <c r="AO2422" s="1">
        <v>1.8984E-3</v>
      </c>
      <c r="AP2422" s="1"/>
    </row>
    <row r="2423" spans="1:42" x14ac:dyDescent="0.25">
      <c r="A2423" s="1" t="s">
        <v>1390</v>
      </c>
      <c r="B2423" s="1">
        <v>1011555</v>
      </c>
      <c r="C2423" s="1">
        <v>2020</v>
      </c>
      <c r="D2423" s="1" t="s">
        <v>1474</v>
      </c>
      <c r="E2423" s="1" t="s">
        <v>1475</v>
      </c>
      <c r="F2423" s="1" t="s">
        <v>66</v>
      </c>
      <c r="G2423" s="1" t="s">
        <v>785</v>
      </c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>
        <v>0</v>
      </c>
      <c r="AM2423" s="1">
        <v>0</v>
      </c>
      <c r="AN2423" s="1">
        <v>0</v>
      </c>
      <c r="AO2423" s="1">
        <v>0</v>
      </c>
      <c r="AP2423" s="1"/>
    </row>
    <row r="2424" spans="1:42" x14ac:dyDescent="0.25">
      <c r="A2424" s="1" t="s">
        <v>1390</v>
      </c>
      <c r="B2424" s="1">
        <v>1011555</v>
      </c>
      <c r="C2424" s="1">
        <v>2020</v>
      </c>
      <c r="D2424" s="1" t="s">
        <v>1474</v>
      </c>
      <c r="E2424" s="1" t="s">
        <v>1475</v>
      </c>
      <c r="F2424" s="1" t="s">
        <v>66</v>
      </c>
      <c r="G2424" s="1" t="s">
        <v>180</v>
      </c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>
        <v>10</v>
      </c>
      <c r="AM2424" s="1">
        <v>104</v>
      </c>
      <c r="AN2424" s="1">
        <v>30.284774899999999</v>
      </c>
      <c r="AO2424" s="1">
        <v>1.35003E-2</v>
      </c>
      <c r="AP2424" s="1"/>
    </row>
    <row r="2425" spans="1:42" x14ac:dyDescent="0.25">
      <c r="A2425" s="1" t="s">
        <v>1390</v>
      </c>
      <c r="B2425" s="1">
        <v>1011555</v>
      </c>
      <c r="C2425" s="1">
        <v>2020</v>
      </c>
      <c r="D2425" s="1" t="s">
        <v>1474</v>
      </c>
      <c r="E2425" s="1" t="s">
        <v>1475</v>
      </c>
      <c r="F2425" s="1" t="s">
        <v>66</v>
      </c>
      <c r="G2425" s="1" t="s">
        <v>535</v>
      </c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>
        <v>0</v>
      </c>
      <c r="AM2425" s="1">
        <v>0</v>
      </c>
      <c r="AN2425" s="1">
        <v>0</v>
      </c>
      <c r="AO2425" s="1">
        <v>0</v>
      </c>
      <c r="AP2425" s="1"/>
    </row>
    <row r="2426" spans="1:42" x14ac:dyDescent="0.25">
      <c r="A2426" s="1" t="s">
        <v>1390</v>
      </c>
      <c r="B2426" s="1">
        <v>1011555</v>
      </c>
      <c r="C2426" s="1">
        <v>2020</v>
      </c>
      <c r="D2426" s="1" t="s">
        <v>1474</v>
      </c>
      <c r="E2426" s="1" t="s">
        <v>1475</v>
      </c>
      <c r="F2426" s="1" t="s">
        <v>66</v>
      </c>
      <c r="G2426" s="1" t="s">
        <v>141</v>
      </c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>
        <v>2</v>
      </c>
      <c r="AM2426" s="1">
        <v>48</v>
      </c>
      <c r="AN2426" s="1">
        <v>2.0328496</v>
      </c>
      <c r="AO2426" s="1">
        <v>4.7679999999999999E-4</v>
      </c>
      <c r="AP2426" s="1"/>
    </row>
    <row r="2427" spans="1:42" x14ac:dyDescent="0.25">
      <c r="A2427" s="1" t="s">
        <v>1390</v>
      </c>
      <c r="B2427" s="1">
        <v>1011555</v>
      </c>
      <c r="C2427" s="1">
        <v>2020</v>
      </c>
      <c r="D2427" s="1" t="s">
        <v>1474</v>
      </c>
      <c r="E2427" s="1" t="s">
        <v>1475</v>
      </c>
      <c r="F2427" s="1" t="s">
        <v>66</v>
      </c>
      <c r="G2427" s="1" t="s">
        <v>106</v>
      </c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>
        <v>8</v>
      </c>
      <c r="AM2427" s="1">
        <v>84</v>
      </c>
      <c r="AN2427" s="1">
        <v>5.5639250000000002</v>
      </c>
      <c r="AO2427" s="1">
        <v>2.6800000000000001E-3</v>
      </c>
      <c r="AP2427" s="1"/>
    </row>
    <row r="2428" spans="1:42" x14ac:dyDescent="0.25">
      <c r="A2428" s="1" t="s">
        <v>1390</v>
      </c>
      <c r="B2428" s="1">
        <v>1011555</v>
      </c>
      <c r="C2428" s="1">
        <v>2020</v>
      </c>
      <c r="D2428" s="1" t="s">
        <v>1474</v>
      </c>
      <c r="E2428" s="1" t="s">
        <v>1475</v>
      </c>
      <c r="F2428" s="1" t="s">
        <v>66</v>
      </c>
      <c r="G2428" s="1" t="s">
        <v>431</v>
      </c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>
        <v>38</v>
      </c>
      <c r="AM2428" s="1">
        <v>338</v>
      </c>
      <c r="AN2428" s="1">
        <v>39.712351699999999</v>
      </c>
      <c r="AO2428" s="1">
        <v>1.9168000000000001E-2</v>
      </c>
      <c r="AP2428" s="1"/>
    </row>
    <row r="2429" spans="1:42" x14ac:dyDescent="0.25">
      <c r="A2429" s="1" t="s">
        <v>1390</v>
      </c>
      <c r="B2429" s="1">
        <v>1011555</v>
      </c>
      <c r="C2429" s="1">
        <v>2020</v>
      </c>
      <c r="D2429" s="1" t="s">
        <v>1474</v>
      </c>
      <c r="E2429" s="1" t="s">
        <v>1475</v>
      </c>
      <c r="F2429" s="1" t="s">
        <v>66</v>
      </c>
      <c r="G2429" s="1" t="s">
        <v>475</v>
      </c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>
        <v>11</v>
      </c>
      <c r="AM2429" s="1">
        <v>88</v>
      </c>
      <c r="AN2429" s="1">
        <v>2.9083926</v>
      </c>
      <c r="AO2429" s="1">
        <v>1.4823E-3</v>
      </c>
      <c r="AP2429" s="1"/>
    </row>
    <row r="2430" spans="1:42" x14ac:dyDescent="0.25">
      <c r="A2430" s="1" t="s">
        <v>1390</v>
      </c>
      <c r="B2430" s="1">
        <v>1011555</v>
      </c>
      <c r="C2430" s="1">
        <v>2020</v>
      </c>
      <c r="D2430" s="1" t="s">
        <v>1474</v>
      </c>
      <c r="E2430" s="1" t="s">
        <v>1475</v>
      </c>
      <c r="F2430" s="1" t="s">
        <v>66</v>
      </c>
      <c r="G2430" s="1" t="s">
        <v>1391</v>
      </c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>
        <v>0</v>
      </c>
      <c r="AM2430" s="1">
        <v>0</v>
      </c>
      <c r="AN2430" s="1">
        <v>0</v>
      </c>
      <c r="AO2430" s="1">
        <v>0</v>
      </c>
      <c r="AP2430" s="1"/>
    </row>
    <row r="2431" spans="1:42" x14ac:dyDescent="0.25">
      <c r="A2431" s="1" t="s">
        <v>826</v>
      </c>
      <c r="B2431" s="1">
        <v>1011463</v>
      </c>
      <c r="C2431" s="1">
        <v>2020</v>
      </c>
      <c r="D2431" s="1" t="s">
        <v>1474</v>
      </c>
      <c r="E2431" s="1" t="s">
        <v>1475</v>
      </c>
      <c r="F2431" s="1" t="s">
        <v>66</v>
      </c>
      <c r="G2431" s="1" t="s">
        <v>307</v>
      </c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>
        <v>35</v>
      </c>
      <c r="AM2431" s="1">
        <v>1488</v>
      </c>
      <c r="AN2431" s="1">
        <v>0.1193758</v>
      </c>
      <c r="AO2431" s="1">
        <v>1.9246076000000001</v>
      </c>
      <c r="AP2431" s="1"/>
    </row>
    <row r="2432" spans="1:42" x14ac:dyDescent="0.25">
      <c r="A2432" s="1" t="s">
        <v>826</v>
      </c>
      <c r="B2432" s="1">
        <v>1011463</v>
      </c>
      <c r="C2432" s="1">
        <v>2020</v>
      </c>
      <c r="D2432" s="1" t="s">
        <v>1474</v>
      </c>
      <c r="E2432" s="1" t="s">
        <v>1475</v>
      </c>
      <c r="F2432" s="1" t="s">
        <v>66</v>
      </c>
      <c r="G2432" s="1" t="s">
        <v>404</v>
      </c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>
        <v>1</v>
      </c>
      <c r="AM2432" s="1">
        <v>48</v>
      </c>
      <c r="AN2432" s="1">
        <v>3.5869999999999999E-4</v>
      </c>
      <c r="AO2432" s="1">
        <v>4.8586000000000002E-3</v>
      </c>
      <c r="AP2432" s="1"/>
    </row>
    <row r="2433" spans="1:42" x14ac:dyDescent="0.25">
      <c r="A2433" s="1" t="s">
        <v>864</v>
      </c>
      <c r="B2433" s="1">
        <v>1007482</v>
      </c>
      <c r="C2433" s="1">
        <v>2020</v>
      </c>
      <c r="D2433" s="1" t="s">
        <v>1474</v>
      </c>
      <c r="E2433" s="1" t="s">
        <v>1475</v>
      </c>
      <c r="F2433" s="1" t="s">
        <v>66</v>
      </c>
      <c r="G2433" s="1" t="s">
        <v>386</v>
      </c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>
        <v>1</v>
      </c>
      <c r="AM2433" s="1">
        <v>264</v>
      </c>
      <c r="AN2433" s="1">
        <v>0.58257579999999998</v>
      </c>
      <c r="AO2433" s="1">
        <v>3.3866681000000001</v>
      </c>
      <c r="AP2433" s="1"/>
    </row>
    <row r="2434" spans="1:42" x14ac:dyDescent="0.25">
      <c r="A2434" s="1" t="s">
        <v>864</v>
      </c>
      <c r="B2434" s="1">
        <v>1007482</v>
      </c>
      <c r="C2434" s="1">
        <v>2020</v>
      </c>
      <c r="D2434" s="1" t="s">
        <v>1474</v>
      </c>
      <c r="E2434" s="1" t="s">
        <v>1475</v>
      </c>
      <c r="F2434" s="1" t="s">
        <v>66</v>
      </c>
      <c r="G2434" s="1" t="s">
        <v>308</v>
      </c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>
        <v>4</v>
      </c>
      <c r="AM2434" s="1">
        <v>936</v>
      </c>
      <c r="AN2434" s="1">
        <v>0</v>
      </c>
      <c r="AO2434" s="1">
        <v>0.75546159999999996</v>
      </c>
      <c r="AP2434" s="1"/>
    </row>
    <row r="2435" spans="1:42" x14ac:dyDescent="0.25">
      <c r="A2435" s="1" t="s">
        <v>1328</v>
      </c>
      <c r="B2435" s="1">
        <v>1007599</v>
      </c>
      <c r="C2435" s="1">
        <v>2020</v>
      </c>
      <c r="D2435" s="1" t="s">
        <v>1474</v>
      </c>
      <c r="E2435" s="1" t="s">
        <v>1475</v>
      </c>
      <c r="F2435" s="1" t="s">
        <v>66</v>
      </c>
      <c r="G2435" s="1" t="s">
        <v>1329</v>
      </c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>
        <v>8</v>
      </c>
      <c r="AM2435" s="1">
        <v>1536</v>
      </c>
      <c r="AN2435" s="1">
        <v>5.2</v>
      </c>
      <c r="AO2435" s="1">
        <v>0.22</v>
      </c>
      <c r="AP2435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3D90A-BB6D-40D9-9281-DF4BF18FB824}">
  <dimension ref="A1:CE1701"/>
  <sheetViews>
    <sheetView tabSelected="1" zoomScaleNormal="100" workbookViewId="0">
      <pane xSplit="1" ySplit="1" topLeftCell="BO2" activePane="bottomRight" state="frozen"/>
      <selection pane="topRight" activeCell="B1" sqref="B1"/>
      <selection pane="bottomLeft" activeCell="A2" sqref="A2"/>
      <selection pane="bottomRight" activeCell="BO1" sqref="BO1"/>
    </sheetView>
  </sheetViews>
  <sheetFormatPr defaultRowHeight="15" x14ac:dyDescent="0.25"/>
  <cols>
    <col min="1" max="1" width="29.5703125" customWidth="1"/>
    <col min="2" max="2" width="24.140625" customWidth="1"/>
    <col min="3" max="3" width="24.7109375" customWidth="1"/>
    <col min="4" max="4" width="21.7109375" customWidth="1"/>
    <col min="5" max="5" width="66.42578125" customWidth="1"/>
    <col min="6" max="6" width="77.140625" customWidth="1"/>
    <col min="7" max="7" width="54.5703125" bestFit="1" customWidth="1"/>
    <col min="8" max="8" width="52.5703125" bestFit="1" customWidth="1"/>
    <col min="9" max="9" width="33.7109375" customWidth="1"/>
    <col min="10" max="10" width="23.28515625" customWidth="1"/>
    <col min="11" max="11" width="29.85546875" customWidth="1"/>
    <col min="12" max="12" width="26.140625" customWidth="1"/>
    <col min="13" max="13" width="35.28515625" customWidth="1"/>
    <col min="14" max="14" width="30.140625" customWidth="1"/>
    <col min="15" max="42" width="26.5703125" customWidth="1"/>
    <col min="43" max="43" width="12.140625" style="7" customWidth="1"/>
    <col min="45" max="45" width="19.42578125" customWidth="1"/>
    <col min="46" max="46" width="31.42578125" customWidth="1"/>
    <col min="47" max="47" width="44.5703125" customWidth="1"/>
    <col min="48" max="48" width="63" customWidth="1"/>
    <col min="49" max="49" width="30.140625" customWidth="1"/>
    <col min="50" max="50" width="14.7109375" customWidth="1"/>
    <col min="51" max="51" width="15.85546875" customWidth="1"/>
    <col min="52" max="52" width="17.5703125" customWidth="1"/>
    <col min="53" max="53" width="13.85546875" customWidth="1"/>
    <col min="54" max="54" width="12.85546875" customWidth="1"/>
    <col min="55" max="55" width="15.7109375" customWidth="1"/>
    <col min="56" max="56" width="17.28515625" customWidth="1"/>
    <col min="57" max="57" width="17.140625" customWidth="1"/>
    <col min="58" max="58" width="15.85546875" customWidth="1"/>
    <col min="59" max="59" width="18.7109375" customWidth="1"/>
    <col min="60" max="61" width="14" customWidth="1"/>
    <col min="62" max="62" width="22.5703125" customWidth="1"/>
    <col min="63" max="65" width="18.7109375" customWidth="1"/>
    <col min="66" max="66" width="19.140625" customWidth="1"/>
    <col min="67" max="67" width="18.7109375" customWidth="1"/>
    <col min="69" max="69" width="35.7109375" customWidth="1"/>
    <col min="70" max="83" width="17.7109375" customWidth="1"/>
  </cols>
  <sheetData>
    <row r="1" spans="1:83" s="3" customFormat="1" ht="62.25" customHeight="1" x14ac:dyDescent="0.25">
      <c r="A1" s="2" t="s">
        <v>4701</v>
      </c>
      <c r="B1" s="2" t="s">
        <v>4702</v>
      </c>
      <c r="C1" s="2" t="s">
        <v>4703</v>
      </c>
      <c r="D1" s="2" t="s">
        <v>4704</v>
      </c>
      <c r="E1" s="2" t="s">
        <v>4705</v>
      </c>
      <c r="F1" s="2" t="s">
        <v>4706</v>
      </c>
      <c r="G1" s="2" t="s">
        <v>4707</v>
      </c>
      <c r="H1" s="2" t="s">
        <v>4708</v>
      </c>
      <c r="I1" s="2" t="s">
        <v>4709</v>
      </c>
      <c r="J1" s="2" t="s">
        <v>4710</v>
      </c>
      <c r="K1" s="2" t="s">
        <v>4711</v>
      </c>
      <c r="L1" s="2" t="s">
        <v>4712</v>
      </c>
      <c r="M1" s="2" t="s">
        <v>4713</v>
      </c>
      <c r="N1" s="2" t="s">
        <v>4714</v>
      </c>
      <c r="O1" s="2" t="s">
        <v>4715</v>
      </c>
      <c r="P1" s="2" t="s">
        <v>4716</v>
      </c>
      <c r="Q1" s="2" t="s">
        <v>4717</v>
      </c>
      <c r="R1" s="2" t="s">
        <v>4718</v>
      </c>
      <c r="S1" s="2" t="s">
        <v>4719</v>
      </c>
      <c r="T1" s="2" t="s">
        <v>4720</v>
      </c>
      <c r="U1" s="2" t="s">
        <v>4721</v>
      </c>
      <c r="V1" s="2" t="s">
        <v>4722</v>
      </c>
      <c r="W1" s="2" t="s">
        <v>4723</v>
      </c>
      <c r="X1" s="2" t="s">
        <v>4724</v>
      </c>
      <c r="Y1" s="2" t="s">
        <v>4725</v>
      </c>
      <c r="Z1" s="2" t="s">
        <v>4726</v>
      </c>
      <c r="AA1" s="2" t="s">
        <v>4727</v>
      </c>
      <c r="AB1" s="2" t="s">
        <v>4728</v>
      </c>
      <c r="AC1" s="2" t="s">
        <v>4729</v>
      </c>
      <c r="AD1" s="2" t="s">
        <v>4730</v>
      </c>
      <c r="AE1" s="2" t="s">
        <v>4731</v>
      </c>
      <c r="AF1" s="2" t="s">
        <v>4732</v>
      </c>
      <c r="AG1" s="2" t="s">
        <v>4733</v>
      </c>
      <c r="AH1" s="2" t="s">
        <v>4734</v>
      </c>
      <c r="AI1" s="2" t="s">
        <v>4735</v>
      </c>
      <c r="AJ1" s="2" t="s">
        <v>4736</v>
      </c>
      <c r="AK1" s="2" t="s">
        <v>4737</v>
      </c>
      <c r="AL1" s="2" t="s">
        <v>4738</v>
      </c>
      <c r="AM1" s="2" t="s">
        <v>4739</v>
      </c>
      <c r="AN1" s="2" t="s">
        <v>4740</v>
      </c>
      <c r="AO1" s="2" t="s">
        <v>4741</v>
      </c>
      <c r="AP1" s="2" t="s">
        <v>4742</v>
      </c>
      <c r="AQ1" s="5"/>
      <c r="AS1" s="2" t="s">
        <v>4702</v>
      </c>
      <c r="AT1" s="2" t="s">
        <v>4701</v>
      </c>
      <c r="AU1" s="2" t="s">
        <v>4896</v>
      </c>
      <c r="AV1" s="2" t="s">
        <v>4707</v>
      </c>
      <c r="AW1" s="2" t="s">
        <v>4903</v>
      </c>
      <c r="AX1" s="16" t="s">
        <v>4897</v>
      </c>
      <c r="AY1" s="16" t="s">
        <v>4898</v>
      </c>
      <c r="AZ1" s="16" t="s">
        <v>4899</v>
      </c>
      <c r="BA1" s="16" t="s">
        <v>4900</v>
      </c>
      <c r="BB1" s="16" t="s">
        <v>4901</v>
      </c>
      <c r="BC1" s="16" t="s">
        <v>4902</v>
      </c>
      <c r="BD1" s="17" t="s">
        <v>4904</v>
      </c>
      <c r="BE1" s="17" t="s">
        <v>4905</v>
      </c>
      <c r="BF1" s="17" t="s">
        <v>4906</v>
      </c>
      <c r="BG1" s="17" t="s">
        <v>4907</v>
      </c>
      <c r="BH1" s="17" t="s">
        <v>4908</v>
      </c>
      <c r="BI1" s="17" t="s">
        <v>4909</v>
      </c>
      <c r="BJ1" s="17" t="s">
        <v>4910</v>
      </c>
      <c r="BK1" s="17" t="s">
        <v>4911</v>
      </c>
      <c r="BL1" s="17" t="s">
        <v>4912</v>
      </c>
      <c r="BM1" s="17" t="s">
        <v>4913</v>
      </c>
      <c r="BN1" s="17" t="s">
        <v>4914</v>
      </c>
      <c r="BO1" s="17" t="s">
        <v>4915</v>
      </c>
      <c r="BQ1" s="18" t="s">
        <v>4896</v>
      </c>
      <c r="BR1" s="18" t="s">
        <v>4898</v>
      </c>
      <c r="BS1" s="18" t="s">
        <v>4899</v>
      </c>
      <c r="BT1" s="18" t="s">
        <v>4910</v>
      </c>
      <c r="BU1" s="18" t="s">
        <v>4911</v>
      </c>
      <c r="BV1" s="18" t="s">
        <v>4912</v>
      </c>
      <c r="BW1" s="18" t="s">
        <v>4913</v>
      </c>
      <c r="BX1" s="18" t="s">
        <v>4914</v>
      </c>
      <c r="BY1" s="18" t="s">
        <v>4915</v>
      </c>
      <c r="BZ1" s="18" t="s">
        <v>4925</v>
      </c>
      <c r="CA1" s="18" t="s">
        <v>4926</v>
      </c>
      <c r="CB1" s="18" t="s">
        <v>4927</v>
      </c>
      <c r="CC1" s="18" t="s">
        <v>4928</v>
      </c>
      <c r="CD1" s="18" t="s">
        <v>4929</v>
      </c>
      <c r="CE1" s="18" t="s">
        <v>4930</v>
      </c>
    </row>
    <row r="2" spans="1:83" s="7" customFormat="1" x14ac:dyDescent="0.25">
      <c r="A2" s="21" t="s">
        <v>65</v>
      </c>
      <c r="B2" s="21">
        <v>1012734</v>
      </c>
      <c r="C2" s="21">
        <v>2020</v>
      </c>
      <c r="D2" s="21" t="s">
        <v>43</v>
      </c>
      <c r="E2" s="21" t="s">
        <v>44</v>
      </c>
      <c r="F2" s="21" t="s">
        <v>66</v>
      </c>
      <c r="G2" s="21" t="s">
        <v>67</v>
      </c>
      <c r="H2" s="21"/>
      <c r="I2" s="21" t="s">
        <v>68</v>
      </c>
      <c r="J2" s="21"/>
      <c r="K2" s="21" t="s">
        <v>49</v>
      </c>
      <c r="L2" s="21">
        <v>56862</v>
      </c>
      <c r="M2" s="21">
        <v>105</v>
      </c>
      <c r="N2" s="21">
        <v>175</v>
      </c>
      <c r="O2" s="21">
        <v>72.599999999999994</v>
      </c>
      <c r="P2" s="21">
        <v>3.4000000000000002E-4</v>
      </c>
      <c r="Q2" s="21">
        <v>3.4000000000000002E-4</v>
      </c>
      <c r="R2" s="21">
        <v>5.534E-2</v>
      </c>
      <c r="S2" s="21">
        <v>5.534E-2</v>
      </c>
      <c r="T2" s="21">
        <v>37</v>
      </c>
      <c r="U2" s="21">
        <v>56</v>
      </c>
      <c r="V2" s="21">
        <v>0</v>
      </c>
      <c r="W2" s="21" t="s">
        <v>50</v>
      </c>
      <c r="X2" s="21">
        <v>56</v>
      </c>
      <c r="Y2" s="21">
        <v>5.8761516</v>
      </c>
      <c r="Z2" s="21">
        <v>71.6393171</v>
      </c>
      <c r="AA2" s="21">
        <v>0</v>
      </c>
      <c r="AB2" s="21">
        <v>0</v>
      </c>
      <c r="AC2" s="21" t="s">
        <v>49</v>
      </c>
      <c r="AD2" s="21"/>
      <c r="AE2" s="21"/>
      <c r="AF2" s="21"/>
      <c r="AG2" s="21" t="s">
        <v>50</v>
      </c>
      <c r="AH2" s="21">
        <v>114</v>
      </c>
      <c r="AI2" s="21">
        <v>4340.6781413999997</v>
      </c>
      <c r="AJ2" s="21">
        <v>3.2718256000000001</v>
      </c>
      <c r="AK2" s="21">
        <v>1.1169200000000001E-2</v>
      </c>
      <c r="AL2" s="21"/>
      <c r="AM2" s="21"/>
      <c r="AN2" s="21"/>
      <c r="AO2" s="21"/>
      <c r="AP2" s="21"/>
      <c r="AQ2" s="6"/>
      <c r="AS2" s="21">
        <v>1012734</v>
      </c>
      <c r="AT2" s="21" t="s">
        <v>65</v>
      </c>
      <c r="AU2" s="21" t="str">
        <f>VLOOKUP(AS2,FacilityOverview!B$2:G$469,6,FALSE)</f>
        <v>160A - Appalachian Basin (Eastern Overthrust Area)</v>
      </c>
      <c r="AV2" s="21" t="s">
        <v>67</v>
      </c>
      <c r="AW2" s="21" t="str">
        <f>LEFT(AV2,SEARCH("(",AV2)-2)</f>
        <v>160A - TYLER  WV</v>
      </c>
      <c r="AX2" s="22" t="str">
        <f>IF(RIGHT(AV2,3)="Oil","Oil",IF(RIGHT(AV2,3)="Gas","Condensate",VLOOKUP(AW2,'County x Oil Condition'!A$2:B$3224,2,FALSE)))</f>
        <v>Condensate</v>
      </c>
      <c r="AY2" s="23">
        <f>IF(AX2="Condensate",L2,0)</f>
        <v>56862</v>
      </c>
      <c r="AZ2" s="23">
        <f t="shared" ref="AZ2" si="0">IF(AX2="Oil",L2,0)</f>
        <v>0</v>
      </c>
      <c r="BA2" s="22">
        <f>IF(AX2="Condensate",T2,0)</f>
        <v>37</v>
      </c>
      <c r="BB2" s="22">
        <f>IF(AX2="Oil",T2,0)</f>
        <v>0</v>
      </c>
      <c r="BC2" s="22">
        <v>114</v>
      </c>
      <c r="BD2" s="22">
        <f>IF($AX2="Condensate",$X2,0)</f>
        <v>56</v>
      </c>
      <c r="BE2" s="22">
        <f>IF($AX2="Condensate",$AH2,0)</f>
        <v>114</v>
      </c>
      <c r="BF2" s="22">
        <f>IF($AX2="Condensate",$AD2,0)</f>
        <v>0</v>
      </c>
      <c r="BG2" s="22">
        <f>IF($AX2="Oil",$X2,0)</f>
        <v>0</v>
      </c>
      <c r="BH2" s="22">
        <f>IF($AX2="Oil",$AH2,0)</f>
        <v>0</v>
      </c>
      <c r="BI2" s="22">
        <f>IF($AX2="Oil",$AD2,0)</f>
        <v>0</v>
      </c>
      <c r="BJ2" s="23">
        <f t="shared" ref="BJ2:BJ65" si="1">IF($AY2=0,0,IF($BC2=($BD2+$BE2+$BF2),(BD2/$BC2*$AY2),IF(($BD2+$BE2+$BF2)&lt;$BC2,($AY2*BD2/($BD2+$BE2+$BF2)),(AY2*(BC2-BE2-BF2)/BC2))))</f>
        <v>0</v>
      </c>
      <c r="BK2" s="23">
        <f t="shared" ref="BK2:BK65" si="2">IF($AY2=0,0,IF($BC2=($BD2+$BE2+$BF2),(BE2/$BC2*$AY2),IF(($BD2+$BE2+$BF2)&lt;$BC2,($AY2*BE2/($BD2+$BE2+$BF2)),(AY2*BE2/BC2))))</f>
        <v>56862</v>
      </c>
      <c r="BL2" s="23">
        <f t="shared" ref="BL2:BL65" si="3">IF($AY2=0,0,IF($BC2=($BD2+$BE2+$BF2),(BF2/$BC2*$AY2),IF(($BD2+$BE2+$BF2)&lt;$BC2,($AY2*BF2/($BD2+$BE2+$BF2)),(AY2*BF2/BC2))))</f>
        <v>0</v>
      </c>
      <c r="BM2" s="23">
        <f t="shared" ref="BM2:BM65" si="4">IF($AZ2=0,0,IF($BC2=($BG2+$BH2+$BI2),(BG2/$BC2*$AZ2),IF(($BG2+$BH2+$BI2)&lt;$BC2,($AZ2*BG2/($BG2+$BH2+$BI2)),(AZ2*(BC2-BH2-BI2)/BC2))))</f>
        <v>0</v>
      </c>
      <c r="BN2" s="23">
        <f t="shared" ref="BN2:BN65" si="5">IF($AZ2=0,0,IF($BC2=($BG2+$BH2+$BI2),(BH2/$BC2*$AZ2),IF(($BG2+$BH2+$BI2)&lt;$BC2,($AZ2*BH2/($BG2+$BH2+$BI2)),(AZ2*BH2/BC2))))</f>
        <v>0</v>
      </c>
      <c r="BO2" s="23">
        <f t="shared" ref="BO2:BO65" si="6">IF($AZ2=0,0,IF($BC2=($BG2+$BH2+$BI2),(BI2/$BC2*$AZ2),IF(($BG2+$BH2+$BI2)&lt;$BC2,($AZ2*BI2/($BG2+$BH2+$BI2)),(AZ2*BI2/BC2))))</f>
        <v>0</v>
      </c>
      <c r="BQ2" s="21" t="s">
        <v>4818</v>
      </c>
      <c r="BR2" s="24">
        <f>SUMIF(AU$2:AU$1698,$BQ2,AY$2:AY$1698)</f>
        <v>7277634.6287624994</v>
      </c>
      <c r="BS2" s="24">
        <f>SUMIF(AU$2:AU$1698,$BQ2,AZ$2:AZ$1698)</f>
        <v>9229.2000000000007</v>
      </c>
      <c r="BT2" s="24">
        <f t="shared" ref="BT2:BY2" si="7">SUMIF($AU$2:$AU$1698,$BQ2,BJ$2:BJ$1698)</f>
        <v>0</v>
      </c>
      <c r="BU2" s="24">
        <f t="shared" si="7"/>
        <v>6791940.7332069445</v>
      </c>
      <c r="BV2" s="24">
        <f t="shared" si="7"/>
        <v>485693.89555555559</v>
      </c>
      <c r="BW2" s="24">
        <f t="shared" si="7"/>
        <v>0</v>
      </c>
      <c r="BX2" s="24">
        <f t="shared" si="7"/>
        <v>0</v>
      </c>
      <c r="BY2" s="24">
        <f t="shared" si="7"/>
        <v>9229.2000000000007</v>
      </c>
      <c r="BZ2" s="25">
        <f>IF($BR2=0,0,BT2/$BR2)</f>
        <v>0</v>
      </c>
      <c r="CA2" s="25">
        <f t="shared" ref="CA2:CB2" si="8">IF($BR2=0,0,BU2/$BR2)</f>
        <v>0.93326212150909493</v>
      </c>
      <c r="CB2" s="25">
        <f t="shared" si="8"/>
        <v>6.6737878490905192E-2</v>
      </c>
      <c r="CC2" s="25">
        <f>IF($BS2=0,0,BW2/$BS2)</f>
        <v>0</v>
      </c>
      <c r="CD2" s="25">
        <f t="shared" ref="CD2" si="9">IF($BS2=0,0,BX2/$BS2)</f>
        <v>0</v>
      </c>
      <c r="CE2" s="25">
        <f>IF($BS2=0,0,BY2/$BS2)</f>
        <v>1</v>
      </c>
    </row>
    <row r="3" spans="1:83" s="7" customFormat="1" x14ac:dyDescent="0.25">
      <c r="A3" s="21" t="s">
        <v>65</v>
      </c>
      <c r="B3" s="21">
        <v>1012734</v>
      </c>
      <c r="C3" s="21">
        <v>2020</v>
      </c>
      <c r="D3" s="21" t="s">
        <v>43</v>
      </c>
      <c r="E3" s="21" t="s">
        <v>44</v>
      </c>
      <c r="F3" s="21" t="s">
        <v>66</v>
      </c>
      <c r="G3" s="21" t="s">
        <v>69</v>
      </c>
      <c r="H3" s="21"/>
      <c r="I3" s="21" t="s">
        <v>68</v>
      </c>
      <c r="J3" s="21"/>
      <c r="K3" s="21" t="s">
        <v>49</v>
      </c>
      <c r="L3" s="21">
        <v>39471</v>
      </c>
      <c r="M3" s="21">
        <v>105</v>
      </c>
      <c r="N3" s="21">
        <v>175</v>
      </c>
      <c r="O3" s="21">
        <v>72.599999999999994</v>
      </c>
      <c r="P3" s="21">
        <v>3.4000000000000002E-4</v>
      </c>
      <c r="Q3" s="21">
        <v>3.4000000000000002E-4</v>
      </c>
      <c r="R3" s="21">
        <v>5.534E-2</v>
      </c>
      <c r="S3" s="21">
        <v>5.534E-2</v>
      </c>
      <c r="T3" s="21">
        <v>11</v>
      </c>
      <c r="U3" s="21">
        <v>16</v>
      </c>
      <c r="V3" s="21">
        <v>0</v>
      </c>
      <c r="W3" s="21" t="s">
        <v>50</v>
      </c>
      <c r="X3" s="21">
        <v>16</v>
      </c>
      <c r="Y3" s="21">
        <v>0.9067634</v>
      </c>
      <c r="Z3" s="21">
        <v>18.1018507</v>
      </c>
      <c r="AA3" s="21">
        <v>0</v>
      </c>
      <c r="AB3" s="21">
        <v>0</v>
      </c>
      <c r="AC3" s="21" t="s">
        <v>49</v>
      </c>
      <c r="AD3" s="21"/>
      <c r="AE3" s="21"/>
      <c r="AF3" s="21"/>
      <c r="AG3" s="21" t="s">
        <v>50</v>
      </c>
      <c r="AH3" s="21">
        <v>24</v>
      </c>
      <c r="AI3" s="21">
        <v>2534.9</v>
      </c>
      <c r="AJ3" s="21">
        <v>1.91</v>
      </c>
      <c r="AK3" s="21">
        <v>5.0000000000000001E-3</v>
      </c>
      <c r="AL3" s="21"/>
      <c r="AM3" s="21"/>
      <c r="AN3" s="21"/>
      <c r="AO3" s="21"/>
      <c r="AP3" s="21"/>
      <c r="AQ3" s="6"/>
      <c r="AS3" s="21">
        <v>1012734</v>
      </c>
      <c r="AT3" s="21" t="s">
        <v>65</v>
      </c>
      <c r="AU3" s="21" t="str">
        <f>VLOOKUP(AS3,FacilityOverview!B$2:G$469,6,FALSE)</f>
        <v>160A - Appalachian Basin (Eastern Overthrust Area)</v>
      </c>
      <c r="AV3" s="21" t="s">
        <v>69</v>
      </c>
      <c r="AW3" s="21" t="str">
        <f t="shared" ref="AW3:AW66" si="10">LEFT(AV3,SEARCH("(",AV3)-2)</f>
        <v>160A - PLEASANTS  WV</v>
      </c>
      <c r="AX3" s="22" t="str">
        <f>IF(RIGHT(AV3,3)="Oil","Oil",IF(RIGHT(AV3,3)="Gas","Condensate",VLOOKUP(AW3,'County x Oil Condition'!A$2:B$3224,2,FALSE)))</f>
        <v>Condensate</v>
      </c>
      <c r="AY3" s="23">
        <f t="shared" ref="AY3:AY66" si="11">IF(AX3="Condensate",L3,0)</f>
        <v>39471</v>
      </c>
      <c r="AZ3" s="23">
        <f t="shared" ref="AZ3:AZ66" si="12">IF(AX3="Oil",L3,0)</f>
        <v>0</v>
      </c>
      <c r="BA3" s="22">
        <f t="shared" ref="BA3:BA66" si="13">IF(AX3="Condensate",T3,0)</f>
        <v>11</v>
      </c>
      <c r="BB3" s="22">
        <f t="shared" ref="BB3:BB66" si="14">IF(AX3="Oil",T3,0)</f>
        <v>0</v>
      </c>
      <c r="BC3" s="22">
        <v>24</v>
      </c>
      <c r="BD3" s="22">
        <f t="shared" ref="BD3:BD66" si="15">IF($AX3="Condensate",$X3,0)</f>
        <v>16</v>
      </c>
      <c r="BE3" s="22">
        <f t="shared" ref="BE3:BE66" si="16">IF($AX3="Condensate",$AH3,0)</f>
        <v>24</v>
      </c>
      <c r="BF3" s="22">
        <f t="shared" ref="BF3:BF66" si="17">IF($AX3="Condensate",$AD3,0)</f>
        <v>0</v>
      </c>
      <c r="BG3" s="22">
        <f t="shared" ref="BG3:BG66" si="18">IF($AX3="Oil",$X3,0)</f>
        <v>0</v>
      </c>
      <c r="BH3" s="22">
        <f t="shared" ref="BH3:BH66" si="19">IF($AX3="Oil",$AH3,0)</f>
        <v>0</v>
      </c>
      <c r="BI3" s="22">
        <f t="shared" ref="BI3:BI66" si="20">IF($AX3="Oil",$AD3,0)</f>
        <v>0</v>
      </c>
      <c r="BJ3" s="23">
        <f t="shared" si="1"/>
        <v>0</v>
      </c>
      <c r="BK3" s="23">
        <f t="shared" si="2"/>
        <v>39471</v>
      </c>
      <c r="BL3" s="23">
        <f t="shared" si="3"/>
        <v>0</v>
      </c>
      <c r="BM3" s="23">
        <f t="shared" si="4"/>
        <v>0</v>
      </c>
      <c r="BN3" s="23">
        <f t="shared" si="5"/>
        <v>0</v>
      </c>
      <c r="BO3" s="23">
        <f t="shared" si="6"/>
        <v>0</v>
      </c>
      <c r="BQ3" s="21" t="s">
        <v>4761</v>
      </c>
      <c r="BR3" s="24">
        <f t="shared" ref="BR3:BR31" si="21">SUMIF(AU$2:AU$1698,$BQ3,AY$2:AY$1698)</f>
        <v>23847026.813230798</v>
      </c>
      <c r="BS3" s="24">
        <f t="shared" ref="BS3:BS31" si="22">SUMIF(AU$2:AU$1698,$BQ3,AZ$2:AZ$1698)</f>
        <v>0</v>
      </c>
      <c r="BT3" s="24">
        <f t="shared" ref="BT3:BT31" si="23">SUMIF($AU$2:$AU$1698,$BQ3,BJ$2:BJ$1698)</f>
        <v>87028.504327485367</v>
      </c>
      <c r="BU3" s="24">
        <f t="shared" ref="BU3:BU31" si="24">SUMIF($AU$2:$AU$1698,$BQ3,BK$2:BK$1698)</f>
        <v>23058394.297361635</v>
      </c>
      <c r="BV3" s="24">
        <f t="shared" ref="BV3:BV31" si="25">SUMIF($AU$2:$AU$1698,$BQ3,BL$2:BL$1698)</f>
        <v>701604.01154167985</v>
      </c>
      <c r="BW3" s="24">
        <f t="shared" ref="BW3:BW31" si="26">SUMIF($AU$2:$AU$1698,$BQ3,BM$2:BM$1698)</f>
        <v>0</v>
      </c>
      <c r="BX3" s="24">
        <f t="shared" ref="BX3:BX31" si="27">SUMIF($AU$2:$AU$1698,$BQ3,BN$2:BN$1698)</f>
        <v>0</v>
      </c>
      <c r="BY3" s="24">
        <f t="shared" ref="BY3:BY31" si="28">SUMIF($AU$2:$AU$1698,$BQ3,BO$2:BO$1698)</f>
        <v>0</v>
      </c>
      <c r="BZ3" s="25">
        <f t="shared" ref="BZ3:BZ31" si="29">IF($BR3=0,0,BT3/$BR3)</f>
        <v>3.6494488394335283E-3</v>
      </c>
      <c r="CA3" s="25">
        <f t="shared" ref="CA3:CA31" si="30">IF($BR3=0,0,BU3/$BR3)</f>
        <v>0.96692952450442948</v>
      </c>
      <c r="CB3" s="25">
        <f t="shared" ref="CB3:CB31" si="31">IF($BR3=0,0,BV3/$BR3)</f>
        <v>2.9421026656137116E-2</v>
      </c>
      <c r="CC3" s="25">
        <f t="shared" ref="CC3:CC31" si="32">IF($BS3=0,0,BW3/$BS3)</f>
        <v>0</v>
      </c>
      <c r="CD3" s="25">
        <f t="shared" ref="CD3:CD31" si="33">IF($BS3=0,0,BX3/$BS3)</f>
        <v>0</v>
      </c>
      <c r="CE3" s="25">
        <f t="shared" ref="CE3:CE31" si="34">IF($BS3=0,0,BY3/$BS3)</f>
        <v>0</v>
      </c>
    </row>
    <row r="4" spans="1:83" s="7" customFormat="1" x14ac:dyDescent="0.25">
      <c r="A4" s="21" t="s">
        <v>93</v>
      </c>
      <c r="B4" s="21">
        <v>1013735</v>
      </c>
      <c r="C4" s="21">
        <v>2020</v>
      </c>
      <c r="D4" s="21" t="s">
        <v>43</v>
      </c>
      <c r="E4" s="21" t="s">
        <v>44</v>
      </c>
      <c r="F4" s="21" t="s">
        <v>66</v>
      </c>
      <c r="G4" s="21" t="s">
        <v>94</v>
      </c>
      <c r="H4" s="21"/>
      <c r="I4" s="21" t="s">
        <v>47</v>
      </c>
      <c r="J4" s="21" t="s">
        <v>53</v>
      </c>
      <c r="K4" s="21" t="s">
        <v>49</v>
      </c>
      <c r="L4" s="21">
        <v>3809061.5343105001</v>
      </c>
      <c r="M4" s="21">
        <v>100</v>
      </c>
      <c r="N4" s="21">
        <v>26</v>
      </c>
      <c r="O4" s="21">
        <v>31.181000000000001</v>
      </c>
      <c r="P4" s="21">
        <v>5.7139200000000001E-2</v>
      </c>
      <c r="Q4" s="21">
        <v>5.7139200000000001E-2</v>
      </c>
      <c r="R4" s="21">
        <v>0.37800889999999998</v>
      </c>
      <c r="S4" s="21">
        <v>0.37800889999999998</v>
      </c>
      <c r="T4" s="21">
        <v>118</v>
      </c>
      <c r="U4" s="21">
        <v>159</v>
      </c>
      <c r="V4" s="21">
        <v>27</v>
      </c>
      <c r="W4" s="21" t="s">
        <v>49</v>
      </c>
      <c r="X4" s="21"/>
      <c r="Y4" s="21"/>
      <c r="Z4" s="21"/>
      <c r="AA4" s="21"/>
      <c r="AB4" s="21"/>
      <c r="AC4" s="21" t="s">
        <v>49</v>
      </c>
      <c r="AD4" s="21"/>
      <c r="AE4" s="21"/>
      <c r="AF4" s="21"/>
      <c r="AG4" s="21" t="s">
        <v>50</v>
      </c>
      <c r="AH4" s="21">
        <v>159</v>
      </c>
      <c r="AI4" s="21">
        <v>4590.8062914000002</v>
      </c>
      <c r="AJ4" s="21">
        <v>9.5481879000000003</v>
      </c>
      <c r="AK4" s="21">
        <v>5.4521999999999999E-3</v>
      </c>
      <c r="AL4" s="21"/>
      <c r="AM4" s="21"/>
      <c r="AN4" s="21"/>
      <c r="AO4" s="21"/>
      <c r="AP4" s="21"/>
      <c r="AQ4" s="6"/>
      <c r="AS4" s="21">
        <v>1013735</v>
      </c>
      <c r="AT4" s="21" t="s">
        <v>93</v>
      </c>
      <c r="AU4" s="21" t="str">
        <f>VLOOKUP(AS4,FacilityOverview!B$2:G$469,6,FALSE)</f>
        <v>430 - Permian Basin</v>
      </c>
      <c r="AV4" s="21" t="s">
        <v>94</v>
      </c>
      <c r="AW4" s="21" t="str">
        <f t="shared" si="10"/>
        <v>430 - YOAKUM  TX</v>
      </c>
      <c r="AX4" s="22" t="str">
        <f>IF(RIGHT(AV4,3)="Oil","Oil",IF(RIGHT(AV4,3)="Gas","Condensate",VLOOKUP(AW4,'County x Oil Condition'!A$2:B$3224,2,FALSE)))</f>
        <v>Oil</v>
      </c>
      <c r="AY4" s="23">
        <f t="shared" si="11"/>
        <v>0</v>
      </c>
      <c r="AZ4" s="23">
        <f t="shared" si="12"/>
        <v>3809061.5343105001</v>
      </c>
      <c r="BA4" s="22">
        <f t="shared" si="13"/>
        <v>0</v>
      </c>
      <c r="BB4" s="22">
        <f t="shared" si="14"/>
        <v>118</v>
      </c>
      <c r="BC4" s="22">
        <f t="shared" ref="BC4:BC66" si="35">U4</f>
        <v>159</v>
      </c>
      <c r="BD4" s="22">
        <f t="shared" si="15"/>
        <v>0</v>
      </c>
      <c r="BE4" s="22">
        <f t="shared" si="16"/>
        <v>0</v>
      </c>
      <c r="BF4" s="22">
        <f t="shared" si="17"/>
        <v>0</v>
      </c>
      <c r="BG4" s="22">
        <f t="shared" si="18"/>
        <v>0</v>
      </c>
      <c r="BH4" s="22">
        <f t="shared" si="19"/>
        <v>159</v>
      </c>
      <c r="BI4" s="22">
        <f t="shared" si="20"/>
        <v>0</v>
      </c>
      <c r="BJ4" s="23">
        <f t="shared" si="1"/>
        <v>0</v>
      </c>
      <c r="BK4" s="23">
        <f t="shared" si="2"/>
        <v>0</v>
      </c>
      <c r="BL4" s="23">
        <f t="shared" si="3"/>
        <v>0</v>
      </c>
      <c r="BM4" s="23">
        <f t="shared" si="4"/>
        <v>0</v>
      </c>
      <c r="BN4" s="23">
        <f t="shared" si="5"/>
        <v>3809061.5343105001</v>
      </c>
      <c r="BO4" s="23">
        <f t="shared" si="6"/>
        <v>0</v>
      </c>
      <c r="BQ4" s="21" t="s">
        <v>4804</v>
      </c>
      <c r="BR4" s="24">
        <f t="shared" si="21"/>
        <v>16400.36</v>
      </c>
      <c r="BS4" s="24">
        <f t="shared" si="22"/>
        <v>907609.82000000007</v>
      </c>
      <c r="BT4" s="24">
        <f t="shared" si="23"/>
        <v>0</v>
      </c>
      <c r="BU4" s="24">
        <f t="shared" si="24"/>
        <v>16400.36</v>
      </c>
      <c r="BV4" s="24">
        <f t="shared" si="25"/>
        <v>0</v>
      </c>
      <c r="BW4" s="24">
        <f t="shared" si="26"/>
        <v>0</v>
      </c>
      <c r="BX4" s="24">
        <f t="shared" si="27"/>
        <v>735506.03249999997</v>
      </c>
      <c r="BY4" s="24">
        <f t="shared" si="28"/>
        <v>172103.78750000001</v>
      </c>
      <c r="BZ4" s="25">
        <f t="shared" si="29"/>
        <v>0</v>
      </c>
      <c r="CA4" s="25">
        <f t="shared" si="30"/>
        <v>1</v>
      </c>
      <c r="CB4" s="25">
        <f t="shared" si="31"/>
        <v>0</v>
      </c>
      <c r="CC4" s="25">
        <f t="shared" si="32"/>
        <v>0</v>
      </c>
      <c r="CD4" s="25">
        <f t="shared" si="33"/>
        <v>0.81037690017501129</v>
      </c>
      <c r="CE4" s="25">
        <f t="shared" si="34"/>
        <v>0.18962309982498868</v>
      </c>
    </row>
    <row r="5" spans="1:83" s="7" customFormat="1" x14ac:dyDescent="0.25">
      <c r="A5" s="21" t="s">
        <v>93</v>
      </c>
      <c r="B5" s="21">
        <v>1013735</v>
      </c>
      <c r="C5" s="21">
        <v>2020</v>
      </c>
      <c r="D5" s="21" t="s">
        <v>43</v>
      </c>
      <c r="E5" s="21" t="s">
        <v>44</v>
      </c>
      <c r="F5" s="21" t="s">
        <v>66</v>
      </c>
      <c r="G5" s="21" t="s">
        <v>95</v>
      </c>
      <c r="H5" s="21"/>
      <c r="I5" s="21" t="s">
        <v>47</v>
      </c>
      <c r="J5" s="21" t="s">
        <v>53</v>
      </c>
      <c r="K5" s="21" t="s">
        <v>49</v>
      </c>
      <c r="L5" s="21">
        <v>488204.00019470003</v>
      </c>
      <c r="M5" s="21">
        <v>100</v>
      </c>
      <c r="N5" s="21">
        <v>26</v>
      </c>
      <c r="O5" s="21">
        <v>31.181000000000001</v>
      </c>
      <c r="P5" s="21">
        <v>5.7139200000000001E-2</v>
      </c>
      <c r="Q5" s="21">
        <v>5.7139200000000001E-2</v>
      </c>
      <c r="R5" s="21">
        <v>0.37800889999999998</v>
      </c>
      <c r="S5" s="21">
        <v>0.37800889999999998</v>
      </c>
      <c r="T5" s="21">
        <v>14</v>
      </c>
      <c r="U5" s="21">
        <v>21</v>
      </c>
      <c r="V5" s="21">
        <v>0</v>
      </c>
      <c r="W5" s="21" t="s">
        <v>49</v>
      </c>
      <c r="X5" s="21"/>
      <c r="Y5" s="21"/>
      <c r="Z5" s="21"/>
      <c r="AA5" s="21"/>
      <c r="AB5" s="21"/>
      <c r="AC5" s="21" t="s">
        <v>49</v>
      </c>
      <c r="AD5" s="21"/>
      <c r="AE5" s="21"/>
      <c r="AF5" s="21"/>
      <c r="AG5" s="21" t="s">
        <v>50</v>
      </c>
      <c r="AH5" s="21">
        <v>21</v>
      </c>
      <c r="AI5" s="21">
        <v>588.39952449999998</v>
      </c>
      <c r="AJ5" s="21">
        <v>1.2237826999999999</v>
      </c>
      <c r="AK5" s="21">
        <v>6.9879999999999996E-4</v>
      </c>
      <c r="AL5" s="21"/>
      <c r="AM5" s="21"/>
      <c r="AN5" s="21"/>
      <c r="AO5" s="21"/>
      <c r="AP5" s="21"/>
      <c r="AQ5" s="6"/>
      <c r="AS5" s="21">
        <v>1013735</v>
      </c>
      <c r="AT5" s="21" t="s">
        <v>93</v>
      </c>
      <c r="AU5" s="21" t="str">
        <f>VLOOKUP(AS5,FacilityOverview!B$2:G$469,6,FALSE)</f>
        <v>430 - Permian Basin</v>
      </c>
      <c r="AV5" s="21" t="s">
        <v>95</v>
      </c>
      <c r="AW5" s="21" t="str">
        <f t="shared" si="10"/>
        <v>430 - LEA  NM</v>
      </c>
      <c r="AX5" s="22" t="str">
        <f>IF(RIGHT(AV5,3)="Oil","Oil",IF(RIGHT(AV5,3)="Gas","Condensate",VLOOKUP(AW5,'County x Oil Condition'!A$2:B$3224,2,FALSE)))</f>
        <v>Oil</v>
      </c>
      <c r="AY5" s="23">
        <f t="shared" si="11"/>
        <v>0</v>
      </c>
      <c r="AZ5" s="23">
        <f t="shared" si="12"/>
        <v>488204.00019470003</v>
      </c>
      <c r="BA5" s="22">
        <f t="shared" si="13"/>
        <v>0</v>
      </c>
      <c r="BB5" s="22">
        <f t="shared" si="14"/>
        <v>14</v>
      </c>
      <c r="BC5" s="22">
        <f t="shared" si="35"/>
        <v>21</v>
      </c>
      <c r="BD5" s="22">
        <f t="shared" si="15"/>
        <v>0</v>
      </c>
      <c r="BE5" s="22">
        <f t="shared" si="16"/>
        <v>0</v>
      </c>
      <c r="BF5" s="22">
        <f t="shared" si="17"/>
        <v>0</v>
      </c>
      <c r="BG5" s="22">
        <f t="shared" si="18"/>
        <v>0</v>
      </c>
      <c r="BH5" s="22">
        <f t="shared" si="19"/>
        <v>21</v>
      </c>
      <c r="BI5" s="22">
        <f t="shared" si="20"/>
        <v>0</v>
      </c>
      <c r="BJ5" s="23">
        <f t="shared" si="1"/>
        <v>0</v>
      </c>
      <c r="BK5" s="23">
        <f t="shared" si="2"/>
        <v>0</v>
      </c>
      <c r="BL5" s="23">
        <f t="shared" si="3"/>
        <v>0</v>
      </c>
      <c r="BM5" s="23">
        <f t="shared" si="4"/>
        <v>0</v>
      </c>
      <c r="BN5" s="23">
        <f t="shared" si="5"/>
        <v>488204.00019470003</v>
      </c>
      <c r="BO5" s="23">
        <f t="shared" si="6"/>
        <v>0</v>
      </c>
      <c r="BQ5" s="21" t="s">
        <v>10354</v>
      </c>
      <c r="BR5" s="24">
        <f>SUMIF(AU$2:AU$1698,$BQ5,AY$2:AY$1698)</f>
        <v>17798800.882766102</v>
      </c>
      <c r="BS5" s="24">
        <f t="shared" si="22"/>
        <v>135701927.51780611</v>
      </c>
      <c r="BT5" s="24">
        <f t="shared" si="23"/>
        <v>1103495.6811111111</v>
      </c>
      <c r="BU5" s="24">
        <f t="shared" si="24"/>
        <v>13938375.25650201</v>
      </c>
      <c r="BV5" s="24">
        <f t="shared" si="25"/>
        <v>2756929.9451529756</v>
      </c>
      <c r="BW5" s="24">
        <f t="shared" si="26"/>
        <v>6069389.4864301318</v>
      </c>
      <c r="BX5" s="24">
        <f t="shared" si="27"/>
        <v>118928369.44458042</v>
      </c>
      <c r="BY5" s="24">
        <f t="shared" si="28"/>
        <v>10704168.586795539</v>
      </c>
      <c r="BZ5" s="25">
        <f t="shared" si="29"/>
        <v>6.1998315975296051E-2</v>
      </c>
      <c r="CA5" s="25">
        <f t="shared" si="30"/>
        <v>0.78310754462105403</v>
      </c>
      <c r="CB5" s="25">
        <f t="shared" si="31"/>
        <v>0.15489413940364968</v>
      </c>
      <c r="CC5" s="25">
        <f t="shared" si="32"/>
        <v>4.4725890025650063E-2</v>
      </c>
      <c r="CD5" s="25">
        <f t="shared" si="33"/>
        <v>0.87639410596415623</v>
      </c>
      <c r="CE5" s="25">
        <f t="shared" si="34"/>
        <v>7.888000401019353E-2</v>
      </c>
    </row>
    <row r="6" spans="1:83" s="7" customFormat="1" x14ac:dyDescent="0.25">
      <c r="A6" s="21" t="s">
        <v>93</v>
      </c>
      <c r="B6" s="21">
        <v>1013735</v>
      </c>
      <c r="C6" s="21">
        <v>2020</v>
      </c>
      <c r="D6" s="21" t="s">
        <v>43</v>
      </c>
      <c r="E6" s="21" t="s">
        <v>44</v>
      </c>
      <c r="F6" s="21" t="s">
        <v>66</v>
      </c>
      <c r="G6" s="21" t="s">
        <v>96</v>
      </c>
      <c r="H6" s="21"/>
      <c r="I6" s="21" t="s">
        <v>47</v>
      </c>
      <c r="J6" s="21" t="s">
        <v>53</v>
      </c>
      <c r="K6" s="21" t="s">
        <v>49</v>
      </c>
      <c r="L6" s="21">
        <v>37700.990419399997</v>
      </c>
      <c r="M6" s="21">
        <v>100</v>
      </c>
      <c r="N6" s="21">
        <v>26</v>
      </c>
      <c r="O6" s="21">
        <v>31.181000000000001</v>
      </c>
      <c r="P6" s="21">
        <v>5.7139200000000001E-2</v>
      </c>
      <c r="Q6" s="21">
        <v>5.7139200000000001E-2</v>
      </c>
      <c r="R6" s="21">
        <v>0.37800889999999998</v>
      </c>
      <c r="S6" s="21">
        <v>0.37800889999999998</v>
      </c>
      <c r="T6" s="21">
        <v>4</v>
      </c>
      <c r="U6" s="21">
        <v>11</v>
      </c>
      <c r="V6" s="21">
        <v>0</v>
      </c>
      <c r="W6" s="21" t="s">
        <v>49</v>
      </c>
      <c r="X6" s="21"/>
      <c r="Y6" s="21"/>
      <c r="Z6" s="21"/>
      <c r="AA6" s="21"/>
      <c r="AB6" s="21"/>
      <c r="AC6" s="21" t="s">
        <v>49</v>
      </c>
      <c r="AD6" s="21"/>
      <c r="AE6" s="21"/>
      <c r="AF6" s="21"/>
      <c r="AG6" s="21" t="s">
        <v>50</v>
      </c>
      <c r="AH6" s="21">
        <v>11</v>
      </c>
      <c r="AI6" s="21">
        <v>45.438474100000001</v>
      </c>
      <c r="AJ6" s="21">
        <v>9.4505199999999998E-2</v>
      </c>
      <c r="AK6" s="21">
        <v>5.3999999999999998E-5</v>
      </c>
      <c r="AL6" s="21"/>
      <c r="AM6" s="21"/>
      <c r="AN6" s="21"/>
      <c r="AO6" s="21"/>
      <c r="AP6" s="21"/>
      <c r="AQ6" s="6"/>
      <c r="AS6" s="21">
        <v>1013735</v>
      </c>
      <c r="AT6" s="21" t="s">
        <v>93</v>
      </c>
      <c r="AU6" s="21" t="str">
        <f>VLOOKUP(AS6,FacilityOverview!B$2:G$469,6,FALSE)</f>
        <v>430 - Permian Basin</v>
      </c>
      <c r="AV6" s="21" t="s">
        <v>96</v>
      </c>
      <c r="AW6" s="21" t="str">
        <f t="shared" si="10"/>
        <v>430 - COCHRAN  TX</v>
      </c>
      <c r="AX6" s="22" t="str">
        <f>IF(RIGHT(AV6,3)="Oil","Oil",IF(RIGHT(AV6,3)="Gas","Condensate",VLOOKUP(AW6,'County x Oil Condition'!A$2:B$3224,2,FALSE)))</f>
        <v>Oil</v>
      </c>
      <c r="AY6" s="23">
        <f t="shared" si="11"/>
        <v>0</v>
      </c>
      <c r="AZ6" s="23">
        <f t="shared" si="12"/>
        <v>37700.990419399997</v>
      </c>
      <c r="BA6" s="22">
        <f t="shared" si="13"/>
        <v>0</v>
      </c>
      <c r="BB6" s="22">
        <f t="shared" si="14"/>
        <v>4</v>
      </c>
      <c r="BC6" s="22">
        <f t="shared" si="35"/>
        <v>11</v>
      </c>
      <c r="BD6" s="22">
        <f t="shared" si="15"/>
        <v>0</v>
      </c>
      <c r="BE6" s="22">
        <f t="shared" si="16"/>
        <v>0</v>
      </c>
      <c r="BF6" s="22">
        <f t="shared" si="17"/>
        <v>0</v>
      </c>
      <c r="BG6" s="22">
        <f t="shared" si="18"/>
        <v>0</v>
      </c>
      <c r="BH6" s="22">
        <f t="shared" si="19"/>
        <v>11</v>
      </c>
      <c r="BI6" s="22">
        <f t="shared" si="20"/>
        <v>0</v>
      </c>
      <c r="BJ6" s="23">
        <f t="shared" si="1"/>
        <v>0</v>
      </c>
      <c r="BK6" s="23">
        <f t="shared" si="2"/>
        <v>0</v>
      </c>
      <c r="BL6" s="23">
        <f t="shared" si="3"/>
        <v>0</v>
      </c>
      <c r="BM6" s="23">
        <f t="shared" si="4"/>
        <v>0</v>
      </c>
      <c r="BN6" s="23">
        <f t="shared" si="5"/>
        <v>37700.990419399997</v>
      </c>
      <c r="BO6" s="23">
        <f t="shared" si="6"/>
        <v>0</v>
      </c>
      <c r="BQ6" s="21" t="s">
        <v>4771</v>
      </c>
      <c r="BR6" s="24">
        <f t="shared" si="21"/>
        <v>477625.63</v>
      </c>
      <c r="BS6" s="24">
        <f t="shared" si="22"/>
        <v>797108.74551249994</v>
      </c>
      <c r="BT6" s="24">
        <f t="shared" si="23"/>
        <v>0</v>
      </c>
      <c r="BU6" s="24">
        <f t="shared" si="24"/>
        <v>424998.53385281388</v>
      </c>
      <c r="BV6" s="24">
        <f t="shared" si="25"/>
        <v>52627.096147186152</v>
      </c>
      <c r="BW6" s="24">
        <f t="shared" si="26"/>
        <v>0</v>
      </c>
      <c r="BX6" s="24">
        <f t="shared" si="27"/>
        <v>52849.634996360001</v>
      </c>
      <c r="BY6" s="24">
        <f t="shared" si="28"/>
        <v>744259.11051613989</v>
      </c>
      <c r="BZ6" s="25">
        <f t="shared" si="29"/>
        <v>0</v>
      </c>
      <c r="CA6" s="25">
        <f t="shared" si="30"/>
        <v>0.88981517564878976</v>
      </c>
      <c r="CB6" s="25">
        <f t="shared" si="31"/>
        <v>0.11018482435121028</v>
      </c>
      <c r="CC6" s="25">
        <f t="shared" si="32"/>
        <v>0</v>
      </c>
      <c r="CD6" s="25">
        <f t="shared" si="33"/>
        <v>6.630166246937913E-2</v>
      </c>
      <c r="CE6" s="25">
        <f t="shared" si="34"/>
        <v>0.93369833753062081</v>
      </c>
    </row>
    <row r="7" spans="1:83" s="7" customFormat="1" x14ac:dyDescent="0.25">
      <c r="A7" s="21" t="s">
        <v>99</v>
      </c>
      <c r="B7" s="21">
        <v>1013674</v>
      </c>
      <c r="C7" s="21">
        <v>2020</v>
      </c>
      <c r="D7" s="21" t="s">
        <v>43</v>
      </c>
      <c r="E7" s="21" t="s">
        <v>44</v>
      </c>
      <c r="F7" s="21" t="s">
        <v>66</v>
      </c>
      <c r="G7" s="21" t="s">
        <v>100</v>
      </c>
      <c r="H7" s="21"/>
      <c r="I7" s="21" t="s">
        <v>47</v>
      </c>
      <c r="J7" s="21" t="s">
        <v>101</v>
      </c>
      <c r="K7" s="21" t="s">
        <v>49</v>
      </c>
      <c r="L7" s="21">
        <v>5592986</v>
      </c>
      <c r="M7" s="21">
        <v>85</v>
      </c>
      <c r="N7" s="21">
        <v>35</v>
      </c>
      <c r="O7" s="21">
        <v>37</v>
      </c>
      <c r="P7" s="21">
        <v>1.4957E-2</v>
      </c>
      <c r="Q7" s="21">
        <v>2.0129999999999999E-2</v>
      </c>
      <c r="R7" s="21">
        <v>5.6041000000000001E-2</v>
      </c>
      <c r="S7" s="21">
        <v>0.33162000000000003</v>
      </c>
      <c r="T7" s="21">
        <v>2335</v>
      </c>
      <c r="U7" s="21">
        <v>787</v>
      </c>
      <c r="V7" s="21">
        <v>0</v>
      </c>
      <c r="W7" s="21" t="s">
        <v>50</v>
      </c>
      <c r="X7" s="21">
        <v>121</v>
      </c>
      <c r="Y7" s="21">
        <v>59.319904700000002</v>
      </c>
      <c r="Z7" s="21">
        <v>338.32426299999997</v>
      </c>
      <c r="AA7" s="21">
        <v>0</v>
      </c>
      <c r="AB7" s="21">
        <v>0</v>
      </c>
      <c r="AC7" s="21" t="s">
        <v>50</v>
      </c>
      <c r="AD7" s="21">
        <v>430</v>
      </c>
      <c r="AE7" s="21">
        <v>13.7362587</v>
      </c>
      <c r="AF7" s="21">
        <v>45.615571799999998</v>
      </c>
      <c r="AG7" s="21" t="s">
        <v>50</v>
      </c>
      <c r="AH7" s="21">
        <v>256</v>
      </c>
      <c r="AI7" s="21">
        <v>3635.7106727999999</v>
      </c>
      <c r="AJ7" s="21">
        <v>3.04874</v>
      </c>
      <c r="AK7" s="21">
        <v>5.9963999999999998E-3</v>
      </c>
      <c r="AL7" s="21"/>
      <c r="AM7" s="21"/>
      <c r="AN7" s="21"/>
      <c r="AO7" s="21"/>
      <c r="AP7" s="21"/>
      <c r="AQ7" s="6"/>
      <c r="AS7" s="21">
        <v>1013674</v>
      </c>
      <c r="AT7" s="21" t="s">
        <v>99</v>
      </c>
      <c r="AU7" s="21" t="str">
        <f>VLOOKUP(AS7,FacilityOverview!B$2:G$469,6,FALSE)</f>
        <v>430 - Permian Basin</v>
      </c>
      <c r="AV7" s="21" t="s">
        <v>100</v>
      </c>
      <c r="AW7" s="21" t="str">
        <f t="shared" si="10"/>
        <v>430 - EDDY  NM</v>
      </c>
      <c r="AX7" s="22" t="str">
        <f>IF(RIGHT(AV7,3)="Oil","Oil",IF(RIGHT(AV7,3)="Gas","Condensate",VLOOKUP(AW7,'County x Oil Condition'!A$2:B$3224,2,FALSE)))</f>
        <v>Oil</v>
      </c>
      <c r="AY7" s="23">
        <f t="shared" si="11"/>
        <v>0</v>
      </c>
      <c r="AZ7" s="23">
        <f t="shared" si="12"/>
        <v>5592986</v>
      </c>
      <c r="BA7" s="22">
        <f t="shared" si="13"/>
        <v>0</v>
      </c>
      <c r="BB7" s="22">
        <f t="shared" si="14"/>
        <v>2335</v>
      </c>
      <c r="BC7" s="22">
        <f t="shared" si="35"/>
        <v>787</v>
      </c>
      <c r="BD7" s="22">
        <f t="shared" si="15"/>
        <v>0</v>
      </c>
      <c r="BE7" s="22">
        <f t="shared" si="16"/>
        <v>0</v>
      </c>
      <c r="BF7" s="22">
        <f t="shared" si="17"/>
        <v>0</v>
      </c>
      <c r="BG7" s="22">
        <f t="shared" si="18"/>
        <v>121</v>
      </c>
      <c r="BH7" s="22">
        <f t="shared" si="19"/>
        <v>256</v>
      </c>
      <c r="BI7" s="22">
        <f t="shared" si="20"/>
        <v>430</v>
      </c>
      <c r="BJ7" s="23">
        <f t="shared" si="1"/>
        <v>0</v>
      </c>
      <c r="BK7" s="23">
        <f t="shared" si="2"/>
        <v>0</v>
      </c>
      <c r="BL7" s="23">
        <f t="shared" si="3"/>
        <v>0</v>
      </c>
      <c r="BM7" s="23">
        <f t="shared" si="4"/>
        <v>717778.3811944091</v>
      </c>
      <c r="BN7" s="23">
        <f t="shared" si="5"/>
        <v>1819319.4612452351</v>
      </c>
      <c r="BO7" s="23">
        <f t="shared" si="6"/>
        <v>3055888.157560356</v>
      </c>
      <c r="BQ7" s="21" t="s">
        <v>4778</v>
      </c>
      <c r="BR7" s="24">
        <f t="shared" si="21"/>
        <v>482664.66384759999</v>
      </c>
      <c r="BS7" s="24">
        <f t="shared" si="22"/>
        <v>2342405.2455996</v>
      </c>
      <c r="BT7" s="24">
        <f t="shared" si="23"/>
        <v>0</v>
      </c>
      <c r="BU7" s="24">
        <f t="shared" si="24"/>
        <v>253483.05384760001</v>
      </c>
      <c r="BV7" s="24">
        <f t="shared" si="25"/>
        <v>229181.61000000002</v>
      </c>
      <c r="BW7" s="24">
        <f t="shared" si="26"/>
        <v>115860.88</v>
      </c>
      <c r="BX7" s="24">
        <f t="shared" si="27"/>
        <v>1330693.4949833481</v>
      </c>
      <c r="BY7" s="24">
        <f t="shared" si="28"/>
        <v>895850.87061625184</v>
      </c>
      <c r="BZ7" s="25">
        <f t="shared" si="29"/>
        <v>0</v>
      </c>
      <c r="CA7" s="25">
        <f t="shared" si="30"/>
        <v>0.52517425209241453</v>
      </c>
      <c r="CB7" s="25">
        <f t="shared" si="31"/>
        <v>0.47482574790758553</v>
      </c>
      <c r="CC7" s="25">
        <f t="shared" si="32"/>
        <v>4.9462355080383359E-2</v>
      </c>
      <c r="CD7" s="25">
        <f t="shared" si="33"/>
        <v>0.56808850538700117</v>
      </c>
      <c r="CE7" s="25">
        <f t="shared" si="34"/>
        <v>0.38244913953261545</v>
      </c>
    </row>
    <row r="8" spans="1:83" s="7" customFormat="1" x14ac:dyDescent="0.25">
      <c r="A8" s="21" t="s">
        <v>99</v>
      </c>
      <c r="B8" s="21">
        <v>1013674</v>
      </c>
      <c r="C8" s="21">
        <v>2020</v>
      </c>
      <c r="D8" s="21" t="s">
        <v>43</v>
      </c>
      <c r="E8" s="21" t="s">
        <v>44</v>
      </c>
      <c r="F8" s="21" t="s">
        <v>66</v>
      </c>
      <c r="G8" s="21" t="s">
        <v>95</v>
      </c>
      <c r="H8" s="21"/>
      <c r="I8" s="21" t="s">
        <v>47</v>
      </c>
      <c r="J8" s="21" t="s">
        <v>101</v>
      </c>
      <c r="K8" s="21" t="s">
        <v>49</v>
      </c>
      <c r="L8" s="21">
        <v>699320</v>
      </c>
      <c r="M8" s="21">
        <v>85</v>
      </c>
      <c r="N8" s="21">
        <v>35</v>
      </c>
      <c r="O8" s="21">
        <v>37</v>
      </c>
      <c r="P8" s="21">
        <v>2.7119999999999998E-2</v>
      </c>
      <c r="Q8" s="21">
        <v>2.7119999999999998E-2</v>
      </c>
      <c r="R8" s="21">
        <v>0.29361999999999999</v>
      </c>
      <c r="S8" s="21">
        <v>0.29361999999999999</v>
      </c>
      <c r="T8" s="21">
        <v>346</v>
      </c>
      <c r="U8" s="21">
        <v>111</v>
      </c>
      <c r="V8" s="21">
        <v>0</v>
      </c>
      <c r="W8" s="21" t="s">
        <v>49</v>
      </c>
      <c r="X8" s="21"/>
      <c r="Y8" s="21"/>
      <c r="Z8" s="21"/>
      <c r="AA8" s="21"/>
      <c r="AB8" s="21"/>
      <c r="AC8" s="21" t="s">
        <v>50</v>
      </c>
      <c r="AD8" s="21">
        <v>54</v>
      </c>
      <c r="AE8" s="21">
        <v>3.9103431</v>
      </c>
      <c r="AF8" s="21">
        <v>15.4534801</v>
      </c>
      <c r="AG8" s="21" t="s">
        <v>50</v>
      </c>
      <c r="AH8" s="21">
        <v>57</v>
      </c>
      <c r="AI8" s="21">
        <v>715.97025880000001</v>
      </c>
      <c r="AJ8" s="21">
        <v>0.7080746</v>
      </c>
      <c r="AK8" s="21">
        <v>1.1831999999999999E-3</v>
      </c>
      <c r="AL8" s="21"/>
      <c r="AM8" s="21"/>
      <c r="AN8" s="21"/>
      <c r="AO8" s="21"/>
      <c r="AP8" s="21"/>
      <c r="AQ8" s="6"/>
      <c r="AS8" s="21">
        <v>1013674</v>
      </c>
      <c r="AT8" s="21" t="s">
        <v>99</v>
      </c>
      <c r="AU8" s="21" t="str">
        <f>VLOOKUP(AS8,FacilityOverview!B$2:G$469,6,FALSE)</f>
        <v>430 - Permian Basin</v>
      </c>
      <c r="AV8" s="21" t="s">
        <v>95</v>
      </c>
      <c r="AW8" s="21" t="str">
        <f t="shared" si="10"/>
        <v>430 - LEA  NM</v>
      </c>
      <c r="AX8" s="22" t="str">
        <f>IF(RIGHT(AV8,3)="Oil","Oil",IF(RIGHT(AV8,3)="Gas","Condensate",VLOOKUP(AW8,'County x Oil Condition'!A$2:B$3224,2,FALSE)))</f>
        <v>Oil</v>
      </c>
      <c r="AY8" s="23">
        <f t="shared" si="11"/>
        <v>0</v>
      </c>
      <c r="AZ8" s="23">
        <f t="shared" si="12"/>
        <v>699320</v>
      </c>
      <c r="BA8" s="22">
        <f t="shared" si="13"/>
        <v>0</v>
      </c>
      <c r="BB8" s="22">
        <f t="shared" si="14"/>
        <v>346</v>
      </c>
      <c r="BC8" s="22">
        <f t="shared" si="35"/>
        <v>111</v>
      </c>
      <c r="BD8" s="22">
        <f t="shared" si="15"/>
        <v>0</v>
      </c>
      <c r="BE8" s="22">
        <f t="shared" si="16"/>
        <v>0</v>
      </c>
      <c r="BF8" s="22">
        <f t="shared" si="17"/>
        <v>0</v>
      </c>
      <c r="BG8" s="22">
        <f t="shared" si="18"/>
        <v>0</v>
      </c>
      <c r="BH8" s="22">
        <f t="shared" si="19"/>
        <v>57</v>
      </c>
      <c r="BI8" s="22">
        <f t="shared" si="20"/>
        <v>54</v>
      </c>
      <c r="BJ8" s="23">
        <f t="shared" si="1"/>
        <v>0</v>
      </c>
      <c r="BK8" s="23">
        <f t="shared" si="2"/>
        <v>0</v>
      </c>
      <c r="BL8" s="23">
        <f t="shared" si="3"/>
        <v>0</v>
      </c>
      <c r="BM8" s="23">
        <f t="shared" si="4"/>
        <v>0</v>
      </c>
      <c r="BN8" s="23">
        <f t="shared" si="5"/>
        <v>359110.27027027024</v>
      </c>
      <c r="BO8" s="23">
        <f t="shared" si="6"/>
        <v>340209.72972972976</v>
      </c>
      <c r="BQ8" s="21" t="s">
        <v>4775</v>
      </c>
      <c r="BR8" s="24">
        <f t="shared" si="21"/>
        <v>0</v>
      </c>
      <c r="BS8" s="24">
        <f t="shared" si="22"/>
        <v>1089172.5</v>
      </c>
      <c r="BT8" s="24">
        <f t="shared" si="23"/>
        <v>0</v>
      </c>
      <c r="BU8" s="24">
        <f t="shared" si="24"/>
        <v>0</v>
      </c>
      <c r="BV8" s="24">
        <f t="shared" si="25"/>
        <v>0</v>
      </c>
      <c r="BW8" s="24">
        <f t="shared" si="26"/>
        <v>214503</v>
      </c>
      <c r="BX8" s="24">
        <f t="shared" si="27"/>
        <v>832972.33333333337</v>
      </c>
      <c r="BY8" s="24">
        <f t="shared" si="28"/>
        <v>41697.166666666664</v>
      </c>
      <c r="BZ8" s="25">
        <f t="shared" si="29"/>
        <v>0</v>
      </c>
      <c r="CA8" s="25">
        <f t="shared" si="30"/>
        <v>0</v>
      </c>
      <c r="CB8" s="25">
        <f t="shared" si="31"/>
        <v>0</v>
      </c>
      <c r="CC8" s="25">
        <f t="shared" si="32"/>
        <v>0.1969412558616748</v>
      </c>
      <c r="CD8" s="25">
        <f t="shared" si="33"/>
        <v>0.76477539906060188</v>
      </c>
      <c r="CE8" s="25">
        <f t="shared" si="34"/>
        <v>3.828334507772338E-2</v>
      </c>
    </row>
    <row r="9" spans="1:83" s="7" customFormat="1" x14ac:dyDescent="0.25">
      <c r="A9" s="21" t="s">
        <v>102</v>
      </c>
      <c r="B9" s="21">
        <v>1013626</v>
      </c>
      <c r="C9" s="21">
        <v>2020</v>
      </c>
      <c r="D9" s="21" t="s">
        <v>43</v>
      </c>
      <c r="E9" s="21" t="s">
        <v>44</v>
      </c>
      <c r="F9" s="21" t="s">
        <v>66</v>
      </c>
      <c r="G9" s="21" t="s">
        <v>103</v>
      </c>
      <c r="H9" s="21"/>
      <c r="I9" s="21" t="s">
        <v>47</v>
      </c>
      <c r="J9" s="21" t="s">
        <v>104</v>
      </c>
      <c r="K9" s="21" t="s">
        <v>49</v>
      </c>
      <c r="L9" s="21">
        <v>410073.0918846</v>
      </c>
      <c r="M9" s="21">
        <v>100</v>
      </c>
      <c r="N9" s="21">
        <v>90</v>
      </c>
      <c r="O9" s="21">
        <v>57</v>
      </c>
      <c r="P9" s="21">
        <v>1.2356999999999999E-3</v>
      </c>
      <c r="Q9" s="21">
        <v>1.2358E-3</v>
      </c>
      <c r="R9" s="21">
        <v>0.77906019999999998</v>
      </c>
      <c r="S9" s="21">
        <v>0.77906030000000004</v>
      </c>
      <c r="T9" s="21">
        <v>18</v>
      </c>
      <c r="U9" s="21">
        <v>36</v>
      </c>
      <c r="V9" s="21">
        <v>0</v>
      </c>
      <c r="W9" s="21" t="s">
        <v>49</v>
      </c>
      <c r="X9" s="21">
        <v>0</v>
      </c>
      <c r="Y9" s="21">
        <v>0</v>
      </c>
      <c r="Z9" s="21">
        <v>0</v>
      </c>
      <c r="AA9" s="21">
        <v>0</v>
      </c>
      <c r="AB9" s="21">
        <v>0</v>
      </c>
      <c r="AC9" s="21" t="s">
        <v>49</v>
      </c>
      <c r="AD9" s="21">
        <v>0</v>
      </c>
      <c r="AE9" s="21">
        <v>0</v>
      </c>
      <c r="AF9" s="21">
        <v>0</v>
      </c>
      <c r="AG9" s="21" t="s">
        <v>50</v>
      </c>
      <c r="AH9" s="21">
        <v>36</v>
      </c>
      <c r="AI9" s="21">
        <v>10.4555525</v>
      </c>
      <c r="AJ9" s="21">
        <v>4.4163800000000003E-2</v>
      </c>
      <c r="AK9" s="21">
        <v>1.8199999999999999E-5</v>
      </c>
      <c r="AL9" s="21"/>
      <c r="AM9" s="21"/>
      <c r="AN9" s="21"/>
      <c r="AO9" s="21"/>
      <c r="AP9" s="21"/>
      <c r="AQ9" s="6"/>
      <c r="AS9" s="21">
        <v>1013626</v>
      </c>
      <c r="AT9" s="21" t="s">
        <v>102</v>
      </c>
      <c r="AU9" s="21" t="str">
        <f>VLOOKUP(AS9,FacilityOverview!B$2:G$469,6,FALSE)</f>
        <v>430 - Permian Basin</v>
      </c>
      <c r="AV9" s="21" t="s">
        <v>103</v>
      </c>
      <c r="AW9" s="21" t="str">
        <f t="shared" si="10"/>
        <v>430 - CULBERSON  TX</v>
      </c>
      <c r="AX9" s="22" t="str">
        <f>IF(RIGHT(AV9,3)="Oil","Oil",IF(RIGHT(AV9,3)="Gas","Condensate",VLOOKUP(AW9,'County x Oil Condition'!A$2:B$3224,2,FALSE)))</f>
        <v>Oil</v>
      </c>
      <c r="AY9" s="23">
        <f t="shared" si="11"/>
        <v>0</v>
      </c>
      <c r="AZ9" s="23">
        <f t="shared" si="12"/>
        <v>410073.0918846</v>
      </c>
      <c r="BA9" s="22">
        <f t="shared" si="13"/>
        <v>0</v>
      </c>
      <c r="BB9" s="22">
        <f t="shared" si="14"/>
        <v>18</v>
      </c>
      <c r="BC9" s="22">
        <f t="shared" si="35"/>
        <v>36</v>
      </c>
      <c r="BD9" s="22">
        <f t="shared" si="15"/>
        <v>0</v>
      </c>
      <c r="BE9" s="22">
        <f t="shared" si="16"/>
        <v>0</v>
      </c>
      <c r="BF9" s="22">
        <f t="shared" si="17"/>
        <v>0</v>
      </c>
      <c r="BG9" s="22">
        <f t="shared" si="18"/>
        <v>0</v>
      </c>
      <c r="BH9" s="22">
        <f t="shared" si="19"/>
        <v>36</v>
      </c>
      <c r="BI9" s="22">
        <f t="shared" si="20"/>
        <v>0</v>
      </c>
      <c r="BJ9" s="23">
        <f t="shared" si="1"/>
        <v>0</v>
      </c>
      <c r="BK9" s="23">
        <f t="shared" si="2"/>
        <v>0</v>
      </c>
      <c r="BL9" s="23">
        <f t="shared" si="3"/>
        <v>0</v>
      </c>
      <c r="BM9" s="23">
        <f t="shared" si="4"/>
        <v>0</v>
      </c>
      <c r="BN9" s="23">
        <f t="shared" si="5"/>
        <v>410073.0918846</v>
      </c>
      <c r="BO9" s="23">
        <f t="shared" si="6"/>
        <v>0</v>
      </c>
      <c r="BQ9" s="21" t="s">
        <v>4781</v>
      </c>
      <c r="BR9" s="24">
        <f t="shared" si="21"/>
        <v>2403201.9424125999</v>
      </c>
      <c r="BS9" s="24">
        <f t="shared" si="22"/>
        <v>7682513.1561281979</v>
      </c>
      <c r="BT9" s="24">
        <f t="shared" si="23"/>
        <v>0</v>
      </c>
      <c r="BU9" s="24">
        <f t="shared" si="24"/>
        <v>2093492.5031185232</v>
      </c>
      <c r="BV9" s="24">
        <f t="shared" si="25"/>
        <v>309709.43929407699</v>
      </c>
      <c r="BW9" s="24">
        <f t="shared" si="26"/>
        <v>0</v>
      </c>
      <c r="BX9" s="24">
        <f t="shared" si="27"/>
        <v>7406700.6274119271</v>
      </c>
      <c r="BY9" s="24">
        <f t="shared" si="28"/>
        <v>275812.52871627407</v>
      </c>
      <c r="BZ9" s="25">
        <f t="shared" si="29"/>
        <v>0</v>
      </c>
      <c r="CA9" s="25">
        <f t="shared" si="30"/>
        <v>0.87112633614836543</v>
      </c>
      <c r="CB9" s="25">
        <f t="shared" si="31"/>
        <v>0.12887366385163471</v>
      </c>
      <c r="CC9" s="25">
        <f t="shared" si="32"/>
        <v>0</v>
      </c>
      <c r="CD9" s="25">
        <f t="shared" si="33"/>
        <v>0.96409865845836396</v>
      </c>
      <c r="CE9" s="25">
        <f t="shared" si="34"/>
        <v>3.5901341541636482E-2</v>
      </c>
    </row>
    <row r="10" spans="1:83" s="7" customFormat="1" x14ac:dyDescent="0.25">
      <c r="A10" s="21" t="s">
        <v>105</v>
      </c>
      <c r="B10" s="21">
        <v>1013606</v>
      </c>
      <c r="C10" s="21">
        <v>2020</v>
      </c>
      <c r="D10" s="21" t="s">
        <v>43</v>
      </c>
      <c r="E10" s="21" t="s">
        <v>44</v>
      </c>
      <c r="F10" s="21" t="s">
        <v>66</v>
      </c>
      <c r="G10" s="21" t="s">
        <v>106</v>
      </c>
      <c r="H10" s="21"/>
      <c r="I10" s="21" t="s">
        <v>68</v>
      </c>
      <c r="J10" s="21"/>
      <c r="K10" s="21" t="s">
        <v>49</v>
      </c>
      <c r="L10" s="21">
        <v>618717.4</v>
      </c>
      <c r="M10" s="21">
        <v>81</v>
      </c>
      <c r="N10" s="21">
        <v>48.6666667</v>
      </c>
      <c r="O10" s="21">
        <v>44.066666699999999</v>
      </c>
      <c r="P10" s="21">
        <v>1.9E-3</v>
      </c>
      <c r="Q10" s="21">
        <v>5.2700000000000004E-3</v>
      </c>
      <c r="R10" s="21">
        <v>5.6349999999999997E-2</v>
      </c>
      <c r="S10" s="21">
        <v>0.17102000000000001</v>
      </c>
      <c r="T10" s="21">
        <v>9</v>
      </c>
      <c r="U10" s="21">
        <v>19</v>
      </c>
      <c r="V10" s="21">
        <v>0</v>
      </c>
      <c r="W10" s="21" t="s">
        <v>50</v>
      </c>
      <c r="X10" s="21">
        <v>4</v>
      </c>
      <c r="Y10" s="21">
        <v>4.0557099999999999E-2</v>
      </c>
      <c r="Z10" s="21">
        <v>0.43223450000000002</v>
      </c>
      <c r="AA10" s="21">
        <v>2.1346E-3</v>
      </c>
      <c r="AB10" s="21">
        <v>2.2749200000000001E-2</v>
      </c>
      <c r="AC10" s="21" t="s">
        <v>49</v>
      </c>
      <c r="AD10" s="21"/>
      <c r="AE10" s="21"/>
      <c r="AF10" s="21"/>
      <c r="AG10" s="21" t="s">
        <v>50</v>
      </c>
      <c r="AH10" s="21">
        <v>15</v>
      </c>
      <c r="AI10" s="21">
        <v>1584.0810752</v>
      </c>
      <c r="AJ10" s="21">
        <v>0.63757790000000003</v>
      </c>
      <c r="AK10" s="21">
        <v>1.3489999999999999E-3</v>
      </c>
      <c r="AL10" s="21"/>
      <c r="AM10" s="21"/>
      <c r="AN10" s="21"/>
      <c r="AO10" s="21"/>
      <c r="AP10" s="21"/>
      <c r="AQ10" s="6"/>
      <c r="AS10" s="21">
        <v>1013606</v>
      </c>
      <c r="AT10" s="21" t="s">
        <v>105</v>
      </c>
      <c r="AU10" s="21" t="str">
        <f>VLOOKUP(AS10,FacilityOverview!B$2:G$469,6,FALSE)</f>
        <v>430 - Permian Basin</v>
      </c>
      <c r="AV10" s="21" t="s">
        <v>106</v>
      </c>
      <c r="AW10" s="21" t="str">
        <f t="shared" si="10"/>
        <v>430 - REEVES  TX</v>
      </c>
      <c r="AX10" s="22" t="str">
        <f>IF(RIGHT(AV10,3)="Oil","Oil",IF(RIGHT(AV10,3)="Gas","Condensate",VLOOKUP(AW10,'County x Oil Condition'!A$2:B$3224,2,FALSE)))</f>
        <v>Oil</v>
      </c>
      <c r="AY10" s="23">
        <f t="shared" si="11"/>
        <v>0</v>
      </c>
      <c r="AZ10" s="23">
        <f t="shared" si="12"/>
        <v>618717.4</v>
      </c>
      <c r="BA10" s="22">
        <f t="shared" si="13"/>
        <v>0</v>
      </c>
      <c r="BB10" s="22">
        <f t="shared" si="14"/>
        <v>9</v>
      </c>
      <c r="BC10" s="22">
        <f t="shared" si="35"/>
        <v>19</v>
      </c>
      <c r="BD10" s="22">
        <f t="shared" si="15"/>
        <v>0</v>
      </c>
      <c r="BE10" s="22">
        <f t="shared" si="16"/>
        <v>0</v>
      </c>
      <c r="BF10" s="22">
        <f t="shared" si="17"/>
        <v>0</v>
      </c>
      <c r="BG10" s="22">
        <f t="shared" si="18"/>
        <v>4</v>
      </c>
      <c r="BH10" s="22">
        <f t="shared" si="19"/>
        <v>15</v>
      </c>
      <c r="BI10" s="22">
        <f t="shared" si="20"/>
        <v>0</v>
      </c>
      <c r="BJ10" s="23">
        <f t="shared" si="1"/>
        <v>0</v>
      </c>
      <c r="BK10" s="23">
        <f t="shared" si="2"/>
        <v>0</v>
      </c>
      <c r="BL10" s="23">
        <f t="shared" si="3"/>
        <v>0</v>
      </c>
      <c r="BM10" s="23">
        <f t="shared" si="4"/>
        <v>130256.2947368421</v>
      </c>
      <c r="BN10" s="23">
        <f t="shared" si="5"/>
        <v>488461.10526315792</v>
      </c>
      <c r="BO10" s="23">
        <f t="shared" si="6"/>
        <v>0</v>
      </c>
      <c r="BQ10" s="21" t="s">
        <v>4827</v>
      </c>
      <c r="BR10" s="24">
        <f t="shared" si="21"/>
        <v>632305.22</v>
      </c>
      <c r="BS10" s="24">
        <f t="shared" si="22"/>
        <v>2132550.6001599999</v>
      </c>
      <c r="BT10" s="24">
        <f t="shared" si="23"/>
        <v>0</v>
      </c>
      <c r="BU10" s="24">
        <f t="shared" si="24"/>
        <v>604248.4</v>
      </c>
      <c r="BV10" s="24">
        <f t="shared" si="25"/>
        <v>28056.82</v>
      </c>
      <c r="BW10" s="24">
        <f t="shared" si="26"/>
        <v>0</v>
      </c>
      <c r="BX10" s="24">
        <f t="shared" si="27"/>
        <v>2016297.239144</v>
      </c>
      <c r="BY10" s="24">
        <f t="shared" si="28"/>
        <v>116253.36101600001</v>
      </c>
      <c r="BZ10" s="25">
        <f t="shared" si="29"/>
        <v>0</v>
      </c>
      <c r="CA10" s="25">
        <f t="shared" si="30"/>
        <v>0.95562772674880025</v>
      </c>
      <c r="CB10" s="25">
        <f t="shared" si="31"/>
        <v>4.4372273251199794E-2</v>
      </c>
      <c r="CC10" s="25">
        <f t="shared" si="32"/>
        <v>0</v>
      </c>
      <c r="CD10" s="25">
        <f t="shared" si="33"/>
        <v>0.94548623558696443</v>
      </c>
      <c r="CE10" s="25">
        <f t="shared" si="34"/>
        <v>5.4513764413035647E-2</v>
      </c>
    </row>
    <row r="11" spans="1:83" s="7" customFormat="1" x14ac:dyDescent="0.25">
      <c r="A11" s="21" t="s">
        <v>105</v>
      </c>
      <c r="B11" s="21">
        <v>1013606</v>
      </c>
      <c r="C11" s="21">
        <v>2020</v>
      </c>
      <c r="D11" s="21" t="s">
        <v>43</v>
      </c>
      <c r="E11" s="21" t="s">
        <v>44</v>
      </c>
      <c r="F11" s="21" t="s">
        <v>66</v>
      </c>
      <c r="G11" s="21" t="s">
        <v>106</v>
      </c>
      <c r="H11" s="21"/>
      <c r="I11" s="21" t="s">
        <v>47</v>
      </c>
      <c r="J11" s="21" t="s">
        <v>53</v>
      </c>
      <c r="K11" s="21" t="s">
        <v>49</v>
      </c>
      <c r="L11" s="21">
        <v>1196986.8799999999</v>
      </c>
      <c r="M11" s="21">
        <v>85.666666699999993</v>
      </c>
      <c r="N11" s="21">
        <v>44.3333333</v>
      </c>
      <c r="O11" s="21">
        <v>44.633333299999997</v>
      </c>
      <c r="P11" s="21">
        <v>7.5989999999999999E-4</v>
      </c>
      <c r="Q11" s="21">
        <v>2.0178999999999999E-2</v>
      </c>
      <c r="R11" s="21">
        <v>0.1201628</v>
      </c>
      <c r="S11" s="21">
        <v>0.41276590000000002</v>
      </c>
      <c r="T11" s="21">
        <v>21</v>
      </c>
      <c r="U11" s="21">
        <v>53</v>
      </c>
      <c r="V11" s="21">
        <v>0</v>
      </c>
      <c r="W11" s="21" t="s">
        <v>50</v>
      </c>
      <c r="X11" s="21">
        <v>22</v>
      </c>
      <c r="Y11" s="21">
        <v>7.7967728000000003</v>
      </c>
      <c r="Z11" s="21">
        <v>100.2885327</v>
      </c>
      <c r="AA11" s="21">
        <v>0.41035650000000001</v>
      </c>
      <c r="AB11" s="21">
        <v>5.2783438</v>
      </c>
      <c r="AC11" s="21" t="s">
        <v>50</v>
      </c>
      <c r="AD11" s="21">
        <v>5</v>
      </c>
      <c r="AE11" s="21">
        <v>9.6878900000000004E-2</v>
      </c>
      <c r="AF11" s="21">
        <v>1.5016138999999999</v>
      </c>
      <c r="AG11" s="21" t="s">
        <v>50</v>
      </c>
      <c r="AH11" s="21">
        <v>26</v>
      </c>
      <c r="AI11" s="21">
        <v>335.07258130000002</v>
      </c>
      <c r="AJ11" s="21">
        <v>0.20148389999999999</v>
      </c>
      <c r="AK11" s="21">
        <v>2.9910000000000001E-4</v>
      </c>
      <c r="AL11" s="21"/>
      <c r="AM11" s="21"/>
      <c r="AN11" s="21"/>
      <c r="AO11" s="21"/>
      <c r="AP11" s="21"/>
      <c r="AQ11" s="6"/>
      <c r="AS11" s="21">
        <v>1013606</v>
      </c>
      <c r="AT11" s="21" t="s">
        <v>105</v>
      </c>
      <c r="AU11" s="21" t="str">
        <f>VLOOKUP(AS11,FacilityOverview!B$2:G$469,6,FALSE)</f>
        <v>430 - Permian Basin</v>
      </c>
      <c r="AV11" s="21" t="s">
        <v>106</v>
      </c>
      <c r="AW11" s="21" t="str">
        <f t="shared" si="10"/>
        <v>430 - REEVES  TX</v>
      </c>
      <c r="AX11" s="22" t="str">
        <f>IF(RIGHT(AV11,3)="Oil","Oil",IF(RIGHT(AV11,3)="Gas","Condensate",VLOOKUP(AW11,'County x Oil Condition'!A$2:B$3224,2,FALSE)))</f>
        <v>Oil</v>
      </c>
      <c r="AY11" s="23">
        <f t="shared" si="11"/>
        <v>0</v>
      </c>
      <c r="AZ11" s="23">
        <f t="shared" si="12"/>
        <v>1196986.8799999999</v>
      </c>
      <c r="BA11" s="22">
        <f t="shared" si="13"/>
        <v>0</v>
      </c>
      <c r="BB11" s="22">
        <f t="shared" si="14"/>
        <v>21</v>
      </c>
      <c r="BC11" s="22">
        <f t="shared" si="35"/>
        <v>53</v>
      </c>
      <c r="BD11" s="22">
        <f t="shared" si="15"/>
        <v>0</v>
      </c>
      <c r="BE11" s="22">
        <f t="shared" si="16"/>
        <v>0</v>
      </c>
      <c r="BF11" s="22">
        <f t="shared" si="17"/>
        <v>0</v>
      </c>
      <c r="BG11" s="22">
        <f t="shared" si="18"/>
        <v>22</v>
      </c>
      <c r="BH11" s="22">
        <f t="shared" si="19"/>
        <v>26</v>
      </c>
      <c r="BI11" s="22">
        <f t="shared" si="20"/>
        <v>5</v>
      </c>
      <c r="BJ11" s="23">
        <f t="shared" si="1"/>
        <v>0</v>
      </c>
      <c r="BK11" s="23">
        <f t="shared" si="2"/>
        <v>0</v>
      </c>
      <c r="BL11" s="23">
        <f t="shared" si="3"/>
        <v>0</v>
      </c>
      <c r="BM11" s="23">
        <f t="shared" si="4"/>
        <v>496862.47849056602</v>
      </c>
      <c r="BN11" s="23">
        <f t="shared" si="5"/>
        <v>587201.11094339623</v>
      </c>
      <c r="BO11" s="23">
        <f t="shared" si="6"/>
        <v>112923.29056603773</v>
      </c>
      <c r="BQ11" s="21" t="s">
        <v>4764</v>
      </c>
      <c r="BR11" s="24">
        <f t="shared" si="21"/>
        <v>10797693.675665898</v>
      </c>
      <c r="BS11" s="24">
        <f t="shared" si="22"/>
        <v>71396384.329038814</v>
      </c>
      <c r="BT11" s="24">
        <f t="shared" si="23"/>
        <v>0</v>
      </c>
      <c r="BU11" s="24">
        <f t="shared" si="24"/>
        <v>8912216.7478461023</v>
      </c>
      <c r="BV11" s="24">
        <f t="shared" si="25"/>
        <v>1885476.9278197954</v>
      </c>
      <c r="BW11" s="24">
        <f t="shared" si="26"/>
        <v>53784.133603238872</v>
      </c>
      <c r="BX11" s="24">
        <f t="shared" si="27"/>
        <v>63096486.435059138</v>
      </c>
      <c r="BY11" s="24">
        <f t="shared" si="28"/>
        <v>8246113.7603764469</v>
      </c>
      <c r="BZ11" s="25">
        <f t="shared" si="29"/>
        <v>0</v>
      </c>
      <c r="CA11" s="25">
        <f t="shared" si="30"/>
        <v>0.82538151345513899</v>
      </c>
      <c r="CB11" s="25">
        <f t="shared" si="31"/>
        <v>0.17461848654486092</v>
      </c>
      <c r="CC11" s="25">
        <f t="shared" si="32"/>
        <v>7.5331732984359871E-4</v>
      </c>
      <c r="CD11" s="25">
        <f t="shared" si="33"/>
        <v>0.88374904454925052</v>
      </c>
      <c r="CE11" s="25">
        <f t="shared" si="34"/>
        <v>0.11549763812090597</v>
      </c>
    </row>
    <row r="12" spans="1:83" s="7" customFormat="1" x14ac:dyDescent="0.25">
      <c r="A12" s="21" t="s">
        <v>124</v>
      </c>
      <c r="B12" s="21">
        <v>1013344</v>
      </c>
      <c r="C12" s="21">
        <v>2020</v>
      </c>
      <c r="D12" s="21" t="s">
        <v>43</v>
      </c>
      <c r="E12" s="21" t="s">
        <v>44</v>
      </c>
      <c r="F12" s="21" t="s">
        <v>66</v>
      </c>
      <c r="G12" s="21" t="s">
        <v>125</v>
      </c>
      <c r="H12" s="21"/>
      <c r="I12" s="21" t="s">
        <v>68</v>
      </c>
      <c r="J12" s="21"/>
      <c r="K12" s="21" t="s">
        <v>49</v>
      </c>
      <c r="L12" s="21">
        <v>848870</v>
      </c>
      <c r="M12" s="21">
        <v>80</v>
      </c>
      <c r="N12" s="21">
        <v>62</v>
      </c>
      <c r="O12" s="21">
        <v>38</v>
      </c>
      <c r="P12" s="21">
        <v>0</v>
      </c>
      <c r="Q12" s="21">
        <v>0</v>
      </c>
      <c r="R12" s="21">
        <v>0.1</v>
      </c>
      <c r="S12" s="21">
        <v>0.2</v>
      </c>
      <c r="T12" s="21">
        <v>52</v>
      </c>
      <c r="U12" s="21">
        <v>130</v>
      </c>
      <c r="V12" s="21">
        <v>0</v>
      </c>
      <c r="W12" s="21" t="s">
        <v>49</v>
      </c>
      <c r="X12" s="21"/>
      <c r="Y12" s="21"/>
      <c r="Z12" s="21"/>
      <c r="AA12" s="21"/>
      <c r="AB12" s="21"/>
      <c r="AC12" s="21" t="s">
        <v>50</v>
      </c>
      <c r="AD12" s="21">
        <v>130</v>
      </c>
      <c r="AE12" s="21">
        <v>8.4</v>
      </c>
      <c r="AF12" s="21">
        <v>36.03</v>
      </c>
      <c r="AG12" s="21" t="s">
        <v>49</v>
      </c>
      <c r="AH12" s="21"/>
      <c r="AI12" s="21"/>
      <c r="AJ12" s="21"/>
      <c r="AK12" s="21"/>
      <c r="AL12" s="21"/>
      <c r="AM12" s="21"/>
      <c r="AN12" s="21"/>
      <c r="AO12" s="21"/>
      <c r="AP12" s="21"/>
      <c r="AQ12" s="6"/>
      <c r="AS12" s="21">
        <v>1013344</v>
      </c>
      <c r="AT12" s="21" t="s">
        <v>124</v>
      </c>
      <c r="AU12" s="21" t="str">
        <f>VLOOKUP(AS12,FacilityOverview!B$2:G$469,6,FALSE)</f>
        <v>220 - Gulf Coast Basin (LA, TX)</v>
      </c>
      <c r="AV12" s="21" t="s">
        <v>125</v>
      </c>
      <c r="AW12" s="21" t="str">
        <f t="shared" si="10"/>
        <v>220 - LEE  TX</v>
      </c>
      <c r="AX12" s="22" t="str">
        <f>IF(RIGHT(AV12,3)="Oil","Oil",IF(RIGHT(AV12,3)="Gas","Condensate",VLOOKUP(AW12,'County x Oil Condition'!A$2:B$3224,2,FALSE)))</f>
        <v>Oil</v>
      </c>
      <c r="AY12" s="23">
        <f t="shared" si="11"/>
        <v>0</v>
      </c>
      <c r="AZ12" s="23">
        <f t="shared" si="12"/>
        <v>848870</v>
      </c>
      <c r="BA12" s="22">
        <f t="shared" si="13"/>
        <v>0</v>
      </c>
      <c r="BB12" s="22">
        <f t="shared" si="14"/>
        <v>52</v>
      </c>
      <c r="BC12" s="22">
        <f t="shared" si="35"/>
        <v>130</v>
      </c>
      <c r="BD12" s="22">
        <f t="shared" si="15"/>
        <v>0</v>
      </c>
      <c r="BE12" s="22">
        <f t="shared" si="16"/>
        <v>0</v>
      </c>
      <c r="BF12" s="22">
        <f t="shared" si="17"/>
        <v>0</v>
      </c>
      <c r="BG12" s="22">
        <f t="shared" si="18"/>
        <v>0</v>
      </c>
      <c r="BH12" s="22">
        <f t="shared" si="19"/>
        <v>0</v>
      </c>
      <c r="BI12" s="22">
        <f t="shared" si="20"/>
        <v>130</v>
      </c>
      <c r="BJ12" s="23">
        <f t="shared" si="1"/>
        <v>0</v>
      </c>
      <c r="BK12" s="23">
        <f t="shared" si="2"/>
        <v>0</v>
      </c>
      <c r="BL12" s="23">
        <f t="shared" si="3"/>
        <v>0</v>
      </c>
      <c r="BM12" s="23">
        <f t="shared" si="4"/>
        <v>0</v>
      </c>
      <c r="BN12" s="23">
        <f t="shared" si="5"/>
        <v>0</v>
      </c>
      <c r="BO12" s="23">
        <f t="shared" si="6"/>
        <v>848870</v>
      </c>
      <c r="BQ12" s="21" t="s">
        <v>4820</v>
      </c>
      <c r="BR12" s="24">
        <f t="shared" si="21"/>
        <v>0</v>
      </c>
      <c r="BS12" s="24">
        <f t="shared" si="22"/>
        <v>71169.563679800005</v>
      </c>
      <c r="BT12" s="24">
        <f t="shared" si="23"/>
        <v>0</v>
      </c>
      <c r="BU12" s="24">
        <f t="shared" si="24"/>
        <v>0</v>
      </c>
      <c r="BV12" s="24">
        <f t="shared" si="25"/>
        <v>0</v>
      </c>
      <c r="BW12" s="24">
        <f t="shared" si="26"/>
        <v>0</v>
      </c>
      <c r="BX12" s="24">
        <f t="shared" si="27"/>
        <v>22419.964741</v>
      </c>
      <c r="BY12" s="24">
        <f t="shared" si="28"/>
        <v>48749.598938800002</v>
      </c>
      <c r="BZ12" s="25">
        <f t="shared" si="29"/>
        <v>0</v>
      </c>
      <c r="CA12" s="25">
        <f t="shared" si="30"/>
        <v>0</v>
      </c>
      <c r="CB12" s="25">
        <f t="shared" si="31"/>
        <v>0</v>
      </c>
      <c r="CC12" s="25">
        <f t="shared" si="32"/>
        <v>0</v>
      </c>
      <c r="CD12" s="25">
        <f t="shared" si="33"/>
        <v>0.3150218096301669</v>
      </c>
      <c r="CE12" s="25">
        <f t="shared" si="34"/>
        <v>0.68497819036983298</v>
      </c>
    </row>
    <row r="13" spans="1:83" s="7" customFormat="1" x14ac:dyDescent="0.25">
      <c r="A13" s="21" t="s">
        <v>132</v>
      </c>
      <c r="B13" s="21">
        <v>1013377</v>
      </c>
      <c r="C13" s="21">
        <v>2020</v>
      </c>
      <c r="D13" s="21" t="s">
        <v>43</v>
      </c>
      <c r="E13" s="21" t="s">
        <v>44</v>
      </c>
      <c r="F13" s="21" t="s">
        <v>66</v>
      </c>
      <c r="G13" s="21" t="s">
        <v>133</v>
      </c>
      <c r="H13" s="21"/>
      <c r="I13" s="21" t="s">
        <v>68</v>
      </c>
      <c r="J13" s="21"/>
      <c r="K13" s="21" t="s">
        <v>49</v>
      </c>
      <c r="L13" s="21">
        <v>4827855</v>
      </c>
      <c r="M13" s="21">
        <v>135</v>
      </c>
      <c r="N13" s="21">
        <v>45</v>
      </c>
      <c r="O13" s="21">
        <v>48.345500000000001</v>
      </c>
      <c r="P13" s="21">
        <v>6.3000000000000003E-4</v>
      </c>
      <c r="Q13" s="21">
        <v>5.5500000000000002E-3</v>
      </c>
      <c r="R13" s="21">
        <v>2.3230000000000001E-2</v>
      </c>
      <c r="S13" s="21">
        <v>8.6300000000000002E-2</v>
      </c>
      <c r="T13" s="21">
        <v>91</v>
      </c>
      <c r="U13" s="21">
        <v>44</v>
      </c>
      <c r="V13" s="21">
        <v>0</v>
      </c>
      <c r="W13" s="21" t="s">
        <v>49</v>
      </c>
      <c r="X13" s="21"/>
      <c r="Y13" s="21"/>
      <c r="Z13" s="21"/>
      <c r="AA13" s="21"/>
      <c r="AB13" s="21"/>
      <c r="AC13" s="21" t="s">
        <v>49</v>
      </c>
      <c r="AD13" s="21"/>
      <c r="AE13" s="21"/>
      <c r="AF13" s="21"/>
      <c r="AG13" s="21" t="s">
        <v>50</v>
      </c>
      <c r="AH13" s="21">
        <v>44</v>
      </c>
      <c r="AI13" s="21">
        <v>20087.527600000001</v>
      </c>
      <c r="AJ13" s="21">
        <v>1.9319</v>
      </c>
      <c r="AK13" s="21">
        <v>1.55E-2</v>
      </c>
      <c r="AL13" s="21"/>
      <c r="AM13" s="21"/>
      <c r="AN13" s="21"/>
      <c r="AO13" s="21"/>
      <c r="AP13" s="21"/>
      <c r="AQ13" s="6"/>
      <c r="AS13" s="21">
        <v>1013377</v>
      </c>
      <c r="AT13" s="21" t="s">
        <v>132</v>
      </c>
      <c r="AU13" s="21" t="str">
        <f>VLOOKUP(AS13,FacilityOverview!B$2:G$469,6,FALSE)</f>
        <v>430 - Permian Basin</v>
      </c>
      <c r="AV13" s="21" t="s">
        <v>133</v>
      </c>
      <c r="AW13" s="21" t="str">
        <f t="shared" si="10"/>
        <v>430 - LOVING  TX</v>
      </c>
      <c r="AX13" s="22" t="str">
        <f>IF(RIGHT(AV13,3)="Oil","Oil",IF(RIGHT(AV13,3)="Gas","Condensate",VLOOKUP(AW13,'County x Oil Condition'!A$2:B$3224,2,FALSE)))</f>
        <v>Oil</v>
      </c>
      <c r="AY13" s="23">
        <f t="shared" si="11"/>
        <v>0</v>
      </c>
      <c r="AZ13" s="23">
        <f t="shared" si="12"/>
        <v>4827855</v>
      </c>
      <c r="BA13" s="22">
        <f t="shared" si="13"/>
        <v>0</v>
      </c>
      <c r="BB13" s="22">
        <f t="shared" si="14"/>
        <v>91</v>
      </c>
      <c r="BC13" s="22">
        <f t="shared" si="35"/>
        <v>44</v>
      </c>
      <c r="BD13" s="22">
        <f t="shared" si="15"/>
        <v>0</v>
      </c>
      <c r="BE13" s="22">
        <f t="shared" si="16"/>
        <v>0</v>
      </c>
      <c r="BF13" s="22">
        <f t="shared" si="17"/>
        <v>0</v>
      </c>
      <c r="BG13" s="22">
        <f t="shared" si="18"/>
        <v>0</v>
      </c>
      <c r="BH13" s="22">
        <f t="shared" si="19"/>
        <v>44</v>
      </c>
      <c r="BI13" s="22">
        <f t="shared" si="20"/>
        <v>0</v>
      </c>
      <c r="BJ13" s="23">
        <f t="shared" si="1"/>
        <v>0</v>
      </c>
      <c r="BK13" s="23">
        <f t="shared" si="2"/>
        <v>0</v>
      </c>
      <c r="BL13" s="23">
        <f t="shared" si="3"/>
        <v>0</v>
      </c>
      <c r="BM13" s="23">
        <f t="shared" si="4"/>
        <v>0</v>
      </c>
      <c r="BN13" s="23">
        <f t="shared" si="5"/>
        <v>4827855</v>
      </c>
      <c r="BO13" s="23">
        <f t="shared" si="6"/>
        <v>0</v>
      </c>
      <c r="BQ13" s="21" t="s">
        <v>4767</v>
      </c>
      <c r="BR13" s="24">
        <f t="shared" si="21"/>
        <v>0</v>
      </c>
      <c r="BS13" s="24">
        <f t="shared" si="22"/>
        <v>377385043.40958053</v>
      </c>
      <c r="BT13" s="24">
        <f t="shared" si="23"/>
        <v>0</v>
      </c>
      <c r="BU13" s="24">
        <f t="shared" si="24"/>
        <v>0</v>
      </c>
      <c r="BV13" s="24">
        <f t="shared" si="25"/>
        <v>0</v>
      </c>
      <c r="BW13" s="24">
        <f t="shared" si="26"/>
        <v>13217939.897764517</v>
      </c>
      <c r="BX13" s="24">
        <f t="shared" si="27"/>
        <v>350476890.31581873</v>
      </c>
      <c r="BY13" s="24">
        <f t="shared" si="28"/>
        <v>13690213.195997255</v>
      </c>
      <c r="BZ13" s="25">
        <f t="shared" si="29"/>
        <v>0</v>
      </c>
      <c r="CA13" s="25">
        <f t="shared" si="30"/>
        <v>0</v>
      </c>
      <c r="CB13" s="25">
        <f t="shared" si="31"/>
        <v>0</v>
      </c>
      <c r="CC13" s="25">
        <f t="shared" si="32"/>
        <v>3.5025076188350497E-2</v>
      </c>
      <c r="CD13" s="25">
        <f t="shared" si="33"/>
        <v>0.92869841144033349</v>
      </c>
      <c r="CE13" s="25">
        <f t="shared" si="34"/>
        <v>3.6276512371315947E-2</v>
      </c>
    </row>
    <row r="14" spans="1:83" s="7" customFormat="1" x14ac:dyDescent="0.25">
      <c r="A14" s="21" t="s">
        <v>132</v>
      </c>
      <c r="B14" s="21">
        <v>1013377</v>
      </c>
      <c r="C14" s="21">
        <v>2020</v>
      </c>
      <c r="D14" s="21" t="s">
        <v>43</v>
      </c>
      <c r="E14" s="21" t="s">
        <v>44</v>
      </c>
      <c r="F14" s="21" t="s">
        <v>66</v>
      </c>
      <c r="G14" s="21" t="s">
        <v>134</v>
      </c>
      <c r="H14" s="21"/>
      <c r="I14" s="21" t="s">
        <v>68</v>
      </c>
      <c r="J14" s="21"/>
      <c r="K14" s="21" t="s">
        <v>49</v>
      </c>
      <c r="L14" s="21">
        <v>932940</v>
      </c>
      <c r="M14" s="21">
        <v>135</v>
      </c>
      <c r="N14" s="21">
        <v>45</v>
      </c>
      <c r="O14" s="21">
        <v>39.299999999999997</v>
      </c>
      <c r="P14" s="21">
        <v>5.3600000000000002E-3</v>
      </c>
      <c r="Q14" s="21">
        <v>5.3600000000000002E-3</v>
      </c>
      <c r="R14" s="21">
        <v>0.20233000000000001</v>
      </c>
      <c r="S14" s="21">
        <v>0.20233000000000001</v>
      </c>
      <c r="T14" s="21">
        <v>16</v>
      </c>
      <c r="U14" s="21">
        <v>28</v>
      </c>
      <c r="V14" s="21">
        <v>0</v>
      </c>
      <c r="W14" s="21" t="s">
        <v>49</v>
      </c>
      <c r="X14" s="21"/>
      <c r="Y14" s="21"/>
      <c r="Z14" s="21"/>
      <c r="AA14" s="21"/>
      <c r="AB14" s="21"/>
      <c r="AC14" s="21" t="s">
        <v>49</v>
      </c>
      <c r="AD14" s="21"/>
      <c r="AE14" s="21"/>
      <c r="AF14" s="21"/>
      <c r="AG14" s="21" t="s">
        <v>50</v>
      </c>
      <c r="AH14" s="21">
        <v>28</v>
      </c>
      <c r="AI14" s="21">
        <v>8598.5575000000008</v>
      </c>
      <c r="AJ14" s="21">
        <v>4.8856000000000002</v>
      </c>
      <c r="AK14" s="21">
        <v>7.6E-3</v>
      </c>
      <c r="AL14" s="21"/>
      <c r="AM14" s="21"/>
      <c r="AN14" s="21"/>
      <c r="AO14" s="21"/>
      <c r="AP14" s="21"/>
      <c r="AQ14" s="6"/>
      <c r="AS14" s="21">
        <v>1013377</v>
      </c>
      <c r="AT14" s="21" t="s">
        <v>132</v>
      </c>
      <c r="AU14" s="21" t="str">
        <f>VLOOKUP(AS14,FacilityOverview!B$2:G$469,6,FALSE)</f>
        <v>430 - Permian Basin</v>
      </c>
      <c r="AV14" s="21" t="s">
        <v>134</v>
      </c>
      <c r="AW14" s="21" t="str">
        <f t="shared" si="10"/>
        <v>430 - PECOS  TX</v>
      </c>
      <c r="AX14" s="22" t="str">
        <f>IF(RIGHT(AV14,3)="Oil","Oil",IF(RIGHT(AV14,3)="Gas","Condensate",VLOOKUP(AW14,'County x Oil Condition'!A$2:B$3224,2,FALSE)))</f>
        <v>Oil</v>
      </c>
      <c r="AY14" s="23">
        <f t="shared" si="11"/>
        <v>0</v>
      </c>
      <c r="AZ14" s="23">
        <f t="shared" si="12"/>
        <v>932940</v>
      </c>
      <c r="BA14" s="22">
        <f t="shared" si="13"/>
        <v>0</v>
      </c>
      <c r="BB14" s="22">
        <f t="shared" si="14"/>
        <v>16</v>
      </c>
      <c r="BC14" s="22">
        <f t="shared" si="35"/>
        <v>28</v>
      </c>
      <c r="BD14" s="22">
        <f t="shared" si="15"/>
        <v>0</v>
      </c>
      <c r="BE14" s="22">
        <f t="shared" si="16"/>
        <v>0</v>
      </c>
      <c r="BF14" s="22">
        <f t="shared" si="17"/>
        <v>0</v>
      </c>
      <c r="BG14" s="22">
        <f t="shared" si="18"/>
        <v>0</v>
      </c>
      <c r="BH14" s="22">
        <f t="shared" si="19"/>
        <v>28</v>
      </c>
      <c r="BI14" s="22">
        <f t="shared" si="20"/>
        <v>0</v>
      </c>
      <c r="BJ14" s="23">
        <f t="shared" si="1"/>
        <v>0</v>
      </c>
      <c r="BK14" s="23">
        <f t="shared" si="2"/>
        <v>0</v>
      </c>
      <c r="BL14" s="23">
        <f t="shared" si="3"/>
        <v>0</v>
      </c>
      <c r="BM14" s="23">
        <f t="shared" si="4"/>
        <v>0</v>
      </c>
      <c r="BN14" s="23">
        <f t="shared" si="5"/>
        <v>932940</v>
      </c>
      <c r="BO14" s="23">
        <f t="shared" si="6"/>
        <v>0</v>
      </c>
      <c r="BQ14" s="21" t="s">
        <v>4790</v>
      </c>
      <c r="BR14" s="24">
        <f t="shared" si="21"/>
        <v>45419.3</v>
      </c>
      <c r="BS14" s="24">
        <f t="shared" si="22"/>
        <v>157075.1</v>
      </c>
      <c r="BT14" s="24">
        <f t="shared" si="23"/>
        <v>0</v>
      </c>
      <c r="BU14" s="24">
        <f t="shared" si="24"/>
        <v>24612</v>
      </c>
      <c r="BV14" s="24">
        <f t="shared" si="25"/>
        <v>20807.3</v>
      </c>
      <c r="BW14" s="24">
        <f t="shared" si="26"/>
        <v>0</v>
      </c>
      <c r="BX14" s="24">
        <f t="shared" si="27"/>
        <v>51265.8</v>
      </c>
      <c r="BY14" s="24">
        <f t="shared" si="28"/>
        <v>105809.3</v>
      </c>
      <c r="BZ14" s="25">
        <f t="shared" si="29"/>
        <v>0</v>
      </c>
      <c r="CA14" s="25">
        <f t="shared" si="30"/>
        <v>0.54188417699083868</v>
      </c>
      <c r="CB14" s="25">
        <f t="shared" si="31"/>
        <v>0.45811582300916126</v>
      </c>
      <c r="CC14" s="25">
        <f t="shared" si="32"/>
        <v>0</v>
      </c>
      <c r="CD14" s="25">
        <f t="shared" si="33"/>
        <v>0.32637763719392826</v>
      </c>
      <c r="CE14" s="25">
        <f t="shared" si="34"/>
        <v>0.67362236280607168</v>
      </c>
    </row>
    <row r="15" spans="1:83" s="7" customFormat="1" x14ac:dyDescent="0.25">
      <c r="A15" s="21" t="s">
        <v>135</v>
      </c>
      <c r="B15" s="21">
        <v>1013386</v>
      </c>
      <c r="C15" s="21">
        <v>2020</v>
      </c>
      <c r="D15" s="21" t="s">
        <v>43</v>
      </c>
      <c r="E15" s="21" t="s">
        <v>44</v>
      </c>
      <c r="F15" s="21" t="s">
        <v>66</v>
      </c>
      <c r="G15" s="21" t="s">
        <v>136</v>
      </c>
      <c r="H15" s="21"/>
      <c r="I15" s="21" t="s">
        <v>47</v>
      </c>
      <c r="J15" s="21" t="s">
        <v>53</v>
      </c>
      <c r="K15" s="21" t="s">
        <v>49</v>
      </c>
      <c r="L15" s="21">
        <v>213514</v>
      </c>
      <c r="M15" s="21">
        <v>70</v>
      </c>
      <c r="N15" s="21">
        <v>16.25</v>
      </c>
      <c r="O15" s="21">
        <v>69</v>
      </c>
      <c r="P15" s="21">
        <v>1.9999999999999999E-7</v>
      </c>
      <c r="Q15" s="21">
        <v>2.9999999999999999E-7</v>
      </c>
      <c r="R15" s="21">
        <v>9.9999999999999995E-8</v>
      </c>
      <c r="S15" s="21">
        <v>6.9999999999999999E-4</v>
      </c>
      <c r="T15" s="21">
        <v>16</v>
      </c>
      <c r="U15" s="21">
        <v>20</v>
      </c>
      <c r="V15" s="21">
        <v>0</v>
      </c>
      <c r="W15" s="21" t="s">
        <v>49</v>
      </c>
      <c r="X15" s="21"/>
      <c r="Y15" s="21"/>
      <c r="Z15" s="21"/>
      <c r="AA15" s="21"/>
      <c r="AB15" s="21"/>
      <c r="AC15" s="21" t="s">
        <v>49</v>
      </c>
      <c r="AD15" s="21"/>
      <c r="AE15" s="21"/>
      <c r="AF15" s="21"/>
      <c r="AG15" s="21" t="s">
        <v>50</v>
      </c>
      <c r="AH15" s="21">
        <v>20</v>
      </c>
      <c r="AI15" s="21">
        <v>4830</v>
      </c>
      <c r="AJ15" s="21">
        <v>7.0000000000000007E-2</v>
      </c>
      <c r="AK15" s="21">
        <v>8.0000000000000002E-3</v>
      </c>
      <c r="AL15" s="21"/>
      <c r="AM15" s="21"/>
      <c r="AN15" s="21"/>
      <c r="AO15" s="21"/>
      <c r="AP15" s="21"/>
      <c r="AQ15" s="6"/>
      <c r="AS15" s="21">
        <v>1013386</v>
      </c>
      <c r="AT15" s="21" t="s">
        <v>135</v>
      </c>
      <c r="AU15" s="21" t="str">
        <f>VLOOKUP(AS15,FacilityOverview!B$2:G$469,6,FALSE)</f>
        <v>160A - Appalachian Basin (Eastern Overthrust Area)</v>
      </c>
      <c r="AV15" s="21" t="s">
        <v>136</v>
      </c>
      <c r="AW15" s="21" t="str">
        <f t="shared" si="10"/>
        <v>160A - MARSHALL  WV</v>
      </c>
      <c r="AX15" s="22" t="str">
        <f>IF(RIGHT(AV15,3)="Oil","Oil",IF(RIGHT(AV15,3)="Gas","Condensate",VLOOKUP(AW15,'County x Oil Condition'!A$2:B$3224,2,FALSE)))</f>
        <v>Condensate</v>
      </c>
      <c r="AY15" s="23">
        <f t="shared" si="11"/>
        <v>213514</v>
      </c>
      <c r="AZ15" s="23">
        <f t="shared" si="12"/>
        <v>0</v>
      </c>
      <c r="BA15" s="22">
        <f t="shared" si="13"/>
        <v>16</v>
      </c>
      <c r="BB15" s="22">
        <f t="shared" si="14"/>
        <v>0</v>
      </c>
      <c r="BC15" s="22">
        <f t="shared" si="35"/>
        <v>20</v>
      </c>
      <c r="BD15" s="22">
        <f t="shared" si="15"/>
        <v>0</v>
      </c>
      <c r="BE15" s="22">
        <f t="shared" si="16"/>
        <v>20</v>
      </c>
      <c r="BF15" s="22">
        <f t="shared" si="17"/>
        <v>0</v>
      </c>
      <c r="BG15" s="22">
        <f t="shared" si="18"/>
        <v>0</v>
      </c>
      <c r="BH15" s="22">
        <f t="shared" si="19"/>
        <v>0</v>
      </c>
      <c r="BI15" s="22">
        <f t="shared" si="20"/>
        <v>0</v>
      </c>
      <c r="BJ15" s="23">
        <f t="shared" si="1"/>
        <v>0</v>
      </c>
      <c r="BK15" s="23">
        <f t="shared" si="2"/>
        <v>213514</v>
      </c>
      <c r="BL15" s="23">
        <f t="shared" si="3"/>
        <v>0</v>
      </c>
      <c r="BM15" s="23">
        <f t="shared" si="4"/>
        <v>0</v>
      </c>
      <c r="BN15" s="23">
        <f t="shared" si="5"/>
        <v>0</v>
      </c>
      <c r="BO15" s="23">
        <f t="shared" si="6"/>
        <v>0</v>
      </c>
      <c r="BQ15" s="21" t="s">
        <v>4762</v>
      </c>
      <c r="BR15" s="24">
        <f t="shared" si="21"/>
        <v>51645632.906548999</v>
      </c>
      <c r="BS15" s="24">
        <f t="shared" si="22"/>
        <v>753369619.60412514</v>
      </c>
      <c r="BT15" s="24">
        <f t="shared" si="23"/>
        <v>4763994.1070836298</v>
      </c>
      <c r="BU15" s="24">
        <f t="shared" si="24"/>
        <v>46537343.543066502</v>
      </c>
      <c r="BV15" s="24">
        <f t="shared" si="25"/>
        <v>344295.25639887061</v>
      </c>
      <c r="BW15" s="24">
        <f t="shared" si="26"/>
        <v>59283389.617305428</v>
      </c>
      <c r="BX15" s="24">
        <f t="shared" si="27"/>
        <v>553762061.8559674</v>
      </c>
      <c r="BY15" s="24">
        <f t="shared" si="28"/>
        <v>140324168.13085252</v>
      </c>
      <c r="BZ15" s="25">
        <f t="shared" si="29"/>
        <v>9.2243890508688586E-2</v>
      </c>
      <c r="CA15" s="25">
        <f t="shared" si="30"/>
        <v>0.9010896163722929</v>
      </c>
      <c r="CB15" s="25">
        <f t="shared" si="31"/>
        <v>6.6664931190186221E-3</v>
      </c>
      <c r="CC15" s="25">
        <f t="shared" si="32"/>
        <v>7.8690974622068255E-2</v>
      </c>
      <c r="CD15" s="25">
        <f t="shared" si="33"/>
        <v>0.73504697753402115</v>
      </c>
      <c r="CE15" s="25">
        <f t="shared" si="34"/>
        <v>0.1862620478439109</v>
      </c>
    </row>
    <row r="16" spans="1:83" s="7" customFormat="1" x14ac:dyDescent="0.25">
      <c r="A16" s="21" t="s">
        <v>135</v>
      </c>
      <c r="B16" s="21">
        <v>1013386</v>
      </c>
      <c r="C16" s="21">
        <v>2020</v>
      </c>
      <c r="D16" s="21" t="s">
        <v>43</v>
      </c>
      <c r="E16" s="21" t="s">
        <v>44</v>
      </c>
      <c r="F16" s="21" t="s">
        <v>66</v>
      </c>
      <c r="G16" s="21" t="s">
        <v>136</v>
      </c>
      <c r="H16" s="21"/>
      <c r="I16" s="21" t="s">
        <v>47</v>
      </c>
      <c r="J16" s="21" t="s">
        <v>53</v>
      </c>
      <c r="K16" s="21" t="s">
        <v>49</v>
      </c>
      <c r="L16" s="21">
        <v>419192</v>
      </c>
      <c r="M16" s="21">
        <v>90</v>
      </c>
      <c r="N16" s="21">
        <v>25</v>
      </c>
      <c r="O16" s="21">
        <v>70</v>
      </c>
      <c r="P16" s="21">
        <v>1.9999999999999999E-7</v>
      </c>
      <c r="Q16" s="21">
        <v>2.9999999999999999E-7</v>
      </c>
      <c r="R16" s="21">
        <v>9.9999999999999995E-8</v>
      </c>
      <c r="S16" s="21">
        <v>6.9999999999999999E-4</v>
      </c>
      <c r="T16" s="21">
        <v>26</v>
      </c>
      <c r="U16" s="21">
        <v>10</v>
      </c>
      <c r="V16" s="21">
        <v>0</v>
      </c>
      <c r="W16" s="21" t="s">
        <v>49</v>
      </c>
      <c r="X16" s="21"/>
      <c r="Y16" s="21"/>
      <c r="Z16" s="21"/>
      <c r="AA16" s="21"/>
      <c r="AB16" s="21"/>
      <c r="AC16" s="21" t="s">
        <v>49</v>
      </c>
      <c r="AD16" s="21"/>
      <c r="AE16" s="21"/>
      <c r="AF16" s="21"/>
      <c r="AG16" s="21" t="s">
        <v>50</v>
      </c>
      <c r="AH16" s="21">
        <v>10</v>
      </c>
      <c r="AI16" s="21">
        <v>7742</v>
      </c>
      <c r="AJ16" s="21">
        <v>0.59</v>
      </c>
      <c r="AK16" s="21">
        <v>1.0999999999999999E-2</v>
      </c>
      <c r="AL16" s="21"/>
      <c r="AM16" s="21"/>
      <c r="AN16" s="21"/>
      <c r="AO16" s="21"/>
      <c r="AP16" s="21"/>
      <c r="AQ16" s="6"/>
      <c r="AS16" s="21">
        <v>1013386</v>
      </c>
      <c r="AT16" s="21" t="s">
        <v>135</v>
      </c>
      <c r="AU16" s="21" t="str">
        <f>VLOOKUP(AS16,FacilityOverview!B$2:G$469,6,FALSE)</f>
        <v>160A - Appalachian Basin (Eastern Overthrust Area)</v>
      </c>
      <c r="AV16" s="21" t="s">
        <v>136</v>
      </c>
      <c r="AW16" s="21" t="str">
        <f t="shared" si="10"/>
        <v>160A - MARSHALL  WV</v>
      </c>
      <c r="AX16" s="22" t="str">
        <f>IF(RIGHT(AV16,3)="Oil","Oil",IF(RIGHT(AV16,3)="Gas","Condensate",VLOOKUP(AW16,'County x Oil Condition'!A$2:B$3224,2,FALSE)))</f>
        <v>Condensate</v>
      </c>
      <c r="AY16" s="23">
        <f t="shared" si="11"/>
        <v>419192</v>
      </c>
      <c r="AZ16" s="23">
        <f t="shared" si="12"/>
        <v>0</v>
      </c>
      <c r="BA16" s="22">
        <f t="shared" si="13"/>
        <v>26</v>
      </c>
      <c r="BB16" s="22">
        <f t="shared" si="14"/>
        <v>0</v>
      </c>
      <c r="BC16" s="22">
        <f t="shared" si="35"/>
        <v>10</v>
      </c>
      <c r="BD16" s="22">
        <f t="shared" si="15"/>
        <v>0</v>
      </c>
      <c r="BE16" s="22">
        <f t="shared" si="16"/>
        <v>10</v>
      </c>
      <c r="BF16" s="22">
        <f t="shared" si="17"/>
        <v>0</v>
      </c>
      <c r="BG16" s="22">
        <f t="shared" si="18"/>
        <v>0</v>
      </c>
      <c r="BH16" s="22">
        <f t="shared" si="19"/>
        <v>0</v>
      </c>
      <c r="BI16" s="22">
        <f t="shared" si="20"/>
        <v>0</v>
      </c>
      <c r="BJ16" s="23">
        <f t="shared" si="1"/>
        <v>0</v>
      </c>
      <c r="BK16" s="23">
        <f t="shared" si="2"/>
        <v>419192</v>
      </c>
      <c r="BL16" s="23">
        <f t="shared" si="3"/>
        <v>0</v>
      </c>
      <c r="BM16" s="23">
        <f t="shared" si="4"/>
        <v>0</v>
      </c>
      <c r="BN16" s="23">
        <f t="shared" si="5"/>
        <v>0</v>
      </c>
      <c r="BO16" s="23">
        <f t="shared" si="6"/>
        <v>0</v>
      </c>
      <c r="BQ16" s="21" t="s">
        <v>4880</v>
      </c>
      <c r="BR16" s="24">
        <f t="shared" si="21"/>
        <v>0</v>
      </c>
      <c r="BS16" s="24">
        <f t="shared" si="22"/>
        <v>4617.8877288000003</v>
      </c>
      <c r="BT16" s="24">
        <f t="shared" si="23"/>
        <v>0</v>
      </c>
      <c r="BU16" s="24">
        <f t="shared" si="24"/>
        <v>0</v>
      </c>
      <c r="BV16" s="24">
        <f t="shared" si="25"/>
        <v>0</v>
      </c>
      <c r="BW16" s="24">
        <f t="shared" si="26"/>
        <v>0</v>
      </c>
      <c r="BX16" s="24">
        <f t="shared" si="27"/>
        <v>0</v>
      </c>
      <c r="BY16" s="24">
        <f t="shared" si="28"/>
        <v>4617.8877288000003</v>
      </c>
      <c r="BZ16" s="25">
        <f t="shared" si="29"/>
        <v>0</v>
      </c>
      <c r="CA16" s="25">
        <f t="shared" si="30"/>
        <v>0</v>
      </c>
      <c r="CB16" s="25">
        <f t="shared" si="31"/>
        <v>0</v>
      </c>
      <c r="CC16" s="25">
        <f t="shared" si="32"/>
        <v>0</v>
      </c>
      <c r="CD16" s="25">
        <f t="shared" si="33"/>
        <v>0</v>
      </c>
      <c r="CE16" s="25">
        <f t="shared" si="34"/>
        <v>1</v>
      </c>
    </row>
    <row r="17" spans="1:83" s="7" customFormat="1" x14ac:dyDescent="0.25">
      <c r="A17" s="21" t="s">
        <v>137</v>
      </c>
      <c r="B17" s="21">
        <v>1013381</v>
      </c>
      <c r="C17" s="21">
        <v>2020</v>
      </c>
      <c r="D17" s="21" t="s">
        <v>43</v>
      </c>
      <c r="E17" s="21" t="s">
        <v>44</v>
      </c>
      <c r="F17" s="21" t="s">
        <v>66</v>
      </c>
      <c r="G17" s="21" t="s">
        <v>138</v>
      </c>
      <c r="H17" s="21"/>
      <c r="I17" s="21" t="s">
        <v>47</v>
      </c>
      <c r="J17" s="21" t="s">
        <v>123</v>
      </c>
      <c r="K17" s="21" t="s">
        <v>49</v>
      </c>
      <c r="L17" s="21">
        <v>485278.99</v>
      </c>
      <c r="M17" s="21">
        <v>110</v>
      </c>
      <c r="N17" s="21">
        <v>32</v>
      </c>
      <c r="O17" s="21">
        <v>37</v>
      </c>
      <c r="P17" s="21">
        <v>0</v>
      </c>
      <c r="Q17" s="21">
        <v>2.0400000000000001E-2</v>
      </c>
      <c r="R17" s="21">
        <v>0</v>
      </c>
      <c r="S17" s="21">
        <v>0.36720000000000003</v>
      </c>
      <c r="T17" s="21">
        <v>12</v>
      </c>
      <c r="U17" s="21">
        <v>32</v>
      </c>
      <c r="V17" s="21">
        <v>0</v>
      </c>
      <c r="W17" s="21" t="s">
        <v>50</v>
      </c>
      <c r="X17" s="21">
        <v>32</v>
      </c>
      <c r="Y17" s="21">
        <v>20.913225600000001</v>
      </c>
      <c r="Z17" s="21">
        <v>26.096845600000002</v>
      </c>
      <c r="AA17" s="21">
        <v>0</v>
      </c>
      <c r="AB17" s="21">
        <v>0</v>
      </c>
      <c r="AC17" s="21" t="s">
        <v>49</v>
      </c>
      <c r="AD17" s="21"/>
      <c r="AE17" s="21"/>
      <c r="AF17" s="21"/>
      <c r="AG17" s="21" t="s">
        <v>50</v>
      </c>
      <c r="AH17" s="21">
        <v>32</v>
      </c>
      <c r="AI17" s="21">
        <v>433.1775141</v>
      </c>
      <c r="AJ17" s="21">
        <v>0.12792829999999999</v>
      </c>
      <c r="AK17" s="21">
        <v>7.1179999999999995E-4</v>
      </c>
      <c r="AL17" s="21"/>
      <c r="AM17" s="21"/>
      <c r="AN17" s="21"/>
      <c r="AO17" s="21"/>
      <c r="AP17" s="21"/>
      <c r="AQ17" s="6"/>
      <c r="AS17" s="21">
        <v>1013381</v>
      </c>
      <c r="AT17" s="21" t="s">
        <v>137</v>
      </c>
      <c r="AU17" s="21" t="str">
        <f>VLOOKUP(AS17,FacilityOverview!B$2:G$469,6,FALSE)</f>
        <v>540 - Denver Basin</v>
      </c>
      <c r="AV17" s="21" t="s">
        <v>138</v>
      </c>
      <c r="AW17" s="21" t="str">
        <f t="shared" si="10"/>
        <v>540 - WELD  CO</v>
      </c>
      <c r="AX17" s="22" t="str">
        <f>IF(RIGHT(AV17,3)="Oil","Oil",IF(RIGHT(AV17,3)="Gas","Condensate",VLOOKUP(AW17,'County x Oil Condition'!A$2:B$3224,2,FALSE)))</f>
        <v>Oil</v>
      </c>
      <c r="AY17" s="23">
        <f t="shared" si="11"/>
        <v>0</v>
      </c>
      <c r="AZ17" s="23">
        <f t="shared" si="12"/>
        <v>485278.99</v>
      </c>
      <c r="BA17" s="22">
        <f t="shared" si="13"/>
        <v>0</v>
      </c>
      <c r="BB17" s="22">
        <f t="shared" si="14"/>
        <v>12</v>
      </c>
      <c r="BC17" s="22">
        <f t="shared" si="35"/>
        <v>32</v>
      </c>
      <c r="BD17" s="22">
        <f t="shared" si="15"/>
        <v>0</v>
      </c>
      <c r="BE17" s="22">
        <f t="shared" si="16"/>
        <v>0</v>
      </c>
      <c r="BF17" s="22">
        <f t="shared" si="17"/>
        <v>0</v>
      </c>
      <c r="BG17" s="22">
        <f t="shared" si="18"/>
        <v>32</v>
      </c>
      <c r="BH17" s="22">
        <f t="shared" si="19"/>
        <v>32</v>
      </c>
      <c r="BI17" s="22">
        <f t="shared" si="20"/>
        <v>0</v>
      </c>
      <c r="BJ17" s="23">
        <f t="shared" si="1"/>
        <v>0</v>
      </c>
      <c r="BK17" s="23">
        <f t="shared" si="2"/>
        <v>0</v>
      </c>
      <c r="BL17" s="23">
        <f t="shared" si="3"/>
        <v>0</v>
      </c>
      <c r="BM17" s="23">
        <f t="shared" si="4"/>
        <v>0</v>
      </c>
      <c r="BN17" s="23">
        <f t="shared" si="5"/>
        <v>485278.99</v>
      </c>
      <c r="BO17" s="23">
        <f t="shared" si="6"/>
        <v>0</v>
      </c>
      <c r="BQ17" s="21" t="s">
        <v>4777</v>
      </c>
      <c r="BR17" s="24">
        <f t="shared" si="21"/>
        <v>16579.400000000001</v>
      </c>
      <c r="BS17" s="24">
        <f t="shared" si="22"/>
        <v>0</v>
      </c>
      <c r="BT17" s="24">
        <f t="shared" si="23"/>
        <v>0</v>
      </c>
      <c r="BU17" s="24">
        <f t="shared" si="24"/>
        <v>0</v>
      </c>
      <c r="BV17" s="24">
        <f t="shared" si="25"/>
        <v>16579.400000000001</v>
      </c>
      <c r="BW17" s="24">
        <f t="shared" si="26"/>
        <v>0</v>
      </c>
      <c r="BX17" s="24">
        <f t="shared" si="27"/>
        <v>0</v>
      </c>
      <c r="BY17" s="24">
        <f t="shared" si="28"/>
        <v>0</v>
      </c>
      <c r="BZ17" s="25">
        <f t="shared" si="29"/>
        <v>0</v>
      </c>
      <c r="CA17" s="25">
        <f t="shared" si="30"/>
        <v>0</v>
      </c>
      <c r="CB17" s="25">
        <f t="shared" si="31"/>
        <v>1</v>
      </c>
      <c r="CC17" s="25">
        <f t="shared" si="32"/>
        <v>0</v>
      </c>
      <c r="CD17" s="25">
        <f t="shared" si="33"/>
        <v>0</v>
      </c>
      <c r="CE17" s="25">
        <f t="shared" si="34"/>
        <v>0</v>
      </c>
    </row>
    <row r="18" spans="1:83" s="7" customFormat="1" x14ac:dyDescent="0.25">
      <c r="A18" s="21" t="s">
        <v>139</v>
      </c>
      <c r="B18" s="21">
        <v>1013393</v>
      </c>
      <c r="C18" s="21">
        <v>2020</v>
      </c>
      <c r="D18" s="21" t="s">
        <v>43</v>
      </c>
      <c r="E18" s="21" t="s">
        <v>44</v>
      </c>
      <c r="F18" s="21" t="s">
        <v>66</v>
      </c>
      <c r="G18" s="21" t="s">
        <v>133</v>
      </c>
      <c r="H18" s="21"/>
      <c r="I18" s="21" t="s">
        <v>47</v>
      </c>
      <c r="J18" s="21" t="s">
        <v>53</v>
      </c>
      <c r="K18" s="21" t="s">
        <v>49</v>
      </c>
      <c r="L18" s="21">
        <v>145766.95850000001</v>
      </c>
      <c r="M18" s="21">
        <v>88</v>
      </c>
      <c r="N18" s="21">
        <v>105</v>
      </c>
      <c r="O18" s="21">
        <v>40.200000000000003</v>
      </c>
      <c r="P18" s="21">
        <v>1.6128699999999999E-2</v>
      </c>
      <c r="Q18" s="21">
        <v>1.6128699999999999E-2</v>
      </c>
      <c r="R18" s="21">
        <v>0.4540401</v>
      </c>
      <c r="S18" s="21">
        <v>0.4540401</v>
      </c>
      <c r="T18" s="21">
        <v>5</v>
      </c>
      <c r="U18" s="21">
        <v>3</v>
      </c>
      <c r="V18" s="21">
        <v>0</v>
      </c>
      <c r="W18" s="21" t="s">
        <v>49</v>
      </c>
      <c r="X18" s="21"/>
      <c r="Y18" s="21"/>
      <c r="Z18" s="21"/>
      <c r="AA18" s="21"/>
      <c r="AB18" s="21"/>
      <c r="AC18" s="21" t="s">
        <v>49</v>
      </c>
      <c r="AD18" s="21"/>
      <c r="AE18" s="21"/>
      <c r="AF18" s="21"/>
      <c r="AG18" s="21" t="s">
        <v>50</v>
      </c>
      <c r="AH18" s="21">
        <v>3</v>
      </c>
      <c r="AI18" s="21">
        <v>904.27498000000003</v>
      </c>
      <c r="AJ18" s="21">
        <v>1.51044</v>
      </c>
      <c r="AK18" s="21">
        <v>1.07E-3</v>
      </c>
      <c r="AL18" s="21"/>
      <c r="AM18" s="21"/>
      <c r="AN18" s="21"/>
      <c r="AO18" s="21"/>
      <c r="AP18" s="21"/>
      <c r="AQ18" s="6"/>
      <c r="AS18" s="21">
        <v>1013393</v>
      </c>
      <c r="AT18" s="21" t="s">
        <v>139</v>
      </c>
      <c r="AU18" s="21" t="str">
        <f>VLOOKUP(AS18,FacilityOverview!B$2:G$469,6,FALSE)</f>
        <v>430 - Permian Basin</v>
      </c>
      <c r="AV18" s="21" t="s">
        <v>133</v>
      </c>
      <c r="AW18" s="21" t="str">
        <f t="shared" si="10"/>
        <v>430 - LOVING  TX</v>
      </c>
      <c r="AX18" s="22" t="str">
        <f>IF(RIGHT(AV18,3)="Oil","Oil",IF(RIGHT(AV18,3)="Gas","Condensate",VLOOKUP(AW18,'County x Oil Condition'!A$2:B$3224,2,FALSE)))</f>
        <v>Oil</v>
      </c>
      <c r="AY18" s="23">
        <f t="shared" si="11"/>
        <v>0</v>
      </c>
      <c r="AZ18" s="23">
        <f t="shared" si="12"/>
        <v>145766.95850000001</v>
      </c>
      <c r="BA18" s="22">
        <f t="shared" si="13"/>
        <v>0</v>
      </c>
      <c r="BB18" s="22">
        <f t="shared" si="14"/>
        <v>5</v>
      </c>
      <c r="BC18" s="22">
        <f t="shared" si="35"/>
        <v>3</v>
      </c>
      <c r="BD18" s="22">
        <f t="shared" si="15"/>
        <v>0</v>
      </c>
      <c r="BE18" s="22">
        <f t="shared" si="16"/>
        <v>0</v>
      </c>
      <c r="BF18" s="22">
        <f t="shared" si="17"/>
        <v>0</v>
      </c>
      <c r="BG18" s="22">
        <f t="shared" si="18"/>
        <v>0</v>
      </c>
      <c r="BH18" s="22">
        <f t="shared" si="19"/>
        <v>3</v>
      </c>
      <c r="BI18" s="22">
        <f t="shared" si="20"/>
        <v>0</v>
      </c>
      <c r="BJ18" s="23">
        <f t="shared" si="1"/>
        <v>0</v>
      </c>
      <c r="BK18" s="23">
        <f t="shared" si="2"/>
        <v>0</v>
      </c>
      <c r="BL18" s="23">
        <f t="shared" si="3"/>
        <v>0</v>
      </c>
      <c r="BM18" s="23">
        <f t="shared" si="4"/>
        <v>0</v>
      </c>
      <c r="BN18" s="23">
        <f t="shared" si="5"/>
        <v>145766.95850000001</v>
      </c>
      <c r="BO18" s="23">
        <f t="shared" si="6"/>
        <v>0</v>
      </c>
      <c r="BQ18" s="21" t="s">
        <v>4789</v>
      </c>
      <c r="BR18" s="24">
        <f t="shared" si="21"/>
        <v>0</v>
      </c>
      <c r="BS18" s="24">
        <f t="shared" si="22"/>
        <v>34391390.509989999</v>
      </c>
      <c r="BT18" s="24">
        <f t="shared" si="23"/>
        <v>0</v>
      </c>
      <c r="BU18" s="24">
        <f t="shared" si="24"/>
        <v>0</v>
      </c>
      <c r="BV18" s="24">
        <f t="shared" si="25"/>
        <v>0</v>
      </c>
      <c r="BW18" s="24">
        <f t="shared" si="26"/>
        <v>0</v>
      </c>
      <c r="BX18" s="24">
        <f t="shared" si="27"/>
        <v>34151466.230551064</v>
      </c>
      <c r="BY18" s="24">
        <f t="shared" si="28"/>
        <v>239924.27943893726</v>
      </c>
      <c r="BZ18" s="25">
        <f t="shared" si="29"/>
        <v>0</v>
      </c>
      <c r="CA18" s="25">
        <f t="shared" si="30"/>
        <v>0</v>
      </c>
      <c r="CB18" s="25">
        <f t="shared" si="31"/>
        <v>0</v>
      </c>
      <c r="CC18" s="25">
        <f t="shared" si="32"/>
        <v>0</v>
      </c>
      <c r="CD18" s="25">
        <f t="shared" si="33"/>
        <v>0.99302371099623776</v>
      </c>
      <c r="CE18" s="25">
        <f t="shared" si="34"/>
        <v>6.9762890037622684E-3</v>
      </c>
    </row>
    <row r="19" spans="1:83" s="7" customFormat="1" x14ac:dyDescent="0.25">
      <c r="A19" s="21" t="s">
        <v>139</v>
      </c>
      <c r="B19" s="21">
        <v>1013393</v>
      </c>
      <c r="C19" s="21">
        <v>2020</v>
      </c>
      <c r="D19" s="21" t="s">
        <v>43</v>
      </c>
      <c r="E19" s="21" t="s">
        <v>44</v>
      </c>
      <c r="F19" s="21" t="s">
        <v>66</v>
      </c>
      <c r="G19" s="21" t="s">
        <v>140</v>
      </c>
      <c r="H19" s="21"/>
      <c r="I19" s="21" t="s">
        <v>47</v>
      </c>
      <c r="J19" s="21" t="s">
        <v>53</v>
      </c>
      <c r="K19" s="21" t="s">
        <v>49</v>
      </c>
      <c r="L19" s="21">
        <v>854615.924</v>
      </c>
      <c r="M19" s="21">
        <v>103</v>
      </c>
      <c r="N19" s="21">
        <v>113</v>
      </c>
      <c r="O19" s="21">
        <v>40.200000000000003</v>
      </c>
      <c r="P19" s="21">
        <v>3.3032000000000001E-3</v>
      </c>
      <c r="Q19" s="21">
        <v>3.3032000000000001E-3</v>
      </c>
      <c r="R19" s="21">
        <v>0.6101917</v>
      </c>
      <c r="S19" s="21">
        <v>0.6101917</v>
      </c>
      <c r="T19" s="21">
        <v>17</v>
      </c>
      <c r="U19" s="21">
        <v>29</v>
      </c>
      <c r="V19" s="21">
        <v>12</v>
      </c>
      <c r="W19" s="21" t="s">
        <v>50</v>
      </c>
      <c r="X19" s="21">
        <v>7</v>
      </c>
      <c r="Y19" s="21">
        <v>1.0173300000000001</v>
      </c>
      <c r="Z19" s="21">
        <v>68.597920000000002</v>
      </c>
      <c r="AA19" s="21">
        <v>5.3539999999999997E-2</v>
      </c>
      <c r="AB19" s="21">
        <v>3.6104099999999999</v>
      </c>
      <c r="AC19" s="21" t="s">
        <v>50</v>
      </c>
      <c r="AD19" s="21">
        <v>3</v>
      </c>
      <c r="AE19" s="21">
        <v>1.172E-2</v>
      </c>
      <c r="AF19" s="21">
        <v>0.79034000000000004</v>
      </c>
      <c r="AG19" s="21" t="s">
        <v>50</v>
      </c>
      <c r="AH19" s="21">
        <v>19</v>
      </c>
      <c r="AI19" s="21">
        <v>987.79895999999997</v>
      </c>
      <c r="AJ19" s="21">
        <v>2.645</v>
      </c>
      <c r="AK19" s="21">
        <v>1.39E-3</v>
      </c>
      <c r="AL19" s="21"/>
      <c r="AM19" s="21"/>
      <c r="AN19" s="21"/>
      <c r="AO19" s="21"/>
      <c r="AP19" s="21"/>
      <c r="AQ19" s="6"/>
      <c r="AS19" s="21">
        <v>1013393</v>
      </c>
      <c r="AT19" s="21" t="s">
        <v>139</v>
      </c>
      <c r="AU19" s="21" t="str">
        <f>VLOOKUP(AS19,FacilityOverview!B$2:G$469,6,FALSE)</f>
        <v>430 - Permian Basin</v>
      </c>
      <c r="AV19" s="21" t="s">
        <v>140</v>
      </c>
      <c r="AW19" s="21" t="str">
        <f t="shared" si="10"/>
        <v>430 - WARD  TX</v>
      </c>
      <c r="AX19" s="22" t="str">
        <f>IF(RIGHT(AV19,3)="Oil","Oil",IF(RIGHT(AV19,3)="Gas","Condensate",VLOOKUP(AW19,'County x Oil Condition'!A$2:B$3224,2,FALSE)))</f>
        <v>Oil</v>
      </c>
      <c r="AY19" s="23">
        <f t="shared" si="11"/>
        <v>0</v>
      </c>
      <c r="AZ19" s="23">
        <f t="shared" si="12"/>
        <v>854615.924</v>
      </c>
      <c r="BA19" s="22">
        <f t="shared" si="13"/>
        <v>0</v>
      </c>
      <c r="BB19" s="22">
        <f t="shared" si="14"/>
        <v>17</v>
      </c>
      <c r="BC19" s="22">
        <f t="shared" si="35"/>
        <v>29</v>
      </c>
      <c r="BD19" s="22">
        <f t="shared" si="15"/>
        <v>0</v>
      </c>
      <c r="BE19" s="22">
        <f t="shared" si="16"/>
        <v>0</v>
      </c>
      <c r="BF19" s="22">
        <f t="shared" si="17"/>
        <v>0</v>
      </c>
      <c r="BG19" s="22">
        <f t="shared" si="18"/>
        <v>7</v>
      </c>
      <c r="BH19" s="22">
        <f t="shared" si="19"/>
        <v>19</v>
      </c>
      <c r="BI19" s="22">
        <f t="shared" si="20"/>
        <v>3</v>
      </c>
      <c r="BJ19" s="23">
        <f t="shared" si="1"/>
        <v>0</v>
      </c>
      <c r="BK19" s="23">
        <f t="shared" si="2"/>
        <v>0</v>
      </c>
      <c r="BL19" s="23">
        <f t="shared" si="3"/>
        <v>0</v>
      </c>
      <c r="BM19" s="23">
        <f t="shared" si="4"/>
        <v>206286.60234482758</v>
      </c>
      <c r="BN19" s="23">
        <f t="shared" si="5"/>
        <v>559920.77779310348</v>
      </c>
      <c r="BO19" s="23">
        <f t="shared" si="6"/>
        <v>88408.543862068967</v>
      </c>
      <c r="BQ19" s="21" t="s">
        <v>4794</v>
      </c>
      <c r="BR19" s="24">
        <f t="shared" si="21"/>
        <v>1629865.1568054999</v>
      </c>
      <c r="BS19" s="24">
        <f t="shared" si="22"/>
        <v>1195923.0845657003</v>
      </c>
      <c r="BT19" s="24">
        <f t="shared" si="23"/>
        <v>0</v>
      </c>
      <c r="BU19" s="24">
        <f t="shared" si="24"/>
        <v>823016.08556124463</v>
      </c>
      <c r="BV19" s="24">
        <f t="shared" si="25"/>
        <v>806849.07124425529</v>
      </c>
      <c r="BW19" s="24">
        <f t="shared" si="26"/>
        <v>0</v>
      </c>
      <c r="BX19" s="24">
        <f t="shared" si="27"/>
        <v>712825.37597038236</v>
      </c>
      <c r="BY19" s="24">
        <f t="shared" si="28"/>
        <v>483097.70859531767</v>
      </c>
      <c r="BZ19" s="25">
        <f t="shared" si="29"/>
        <v>0</v>
      </c>
      <c r="CA19" s="25">
        <f t="shared" si="30"/>
        <v>0.50495961713442494</v>
      </c>
      <c r="CB19" s="25">
        <f t="shared" si="31"/>
        <v>0.49504038286557511</v>
      </c>
      <c r="CC19" s="25">
        <f t="shared" si="32"/>
        <v>0</v>
      </c>
      <c r="CD19" s="25">
        <f t="shared" si="33"/>
        <v>0.5960461715054568</v>
      </c>
      <c r="CE19" s="25">
        <f t="shared" si="34"/>
        <v>0.40395382849454298</v>
      </c>
    </row>
    <row r="20" spans="1:83" s="7" customFormat="1" x14ac:dyDescent="0.25">
      <c r="A20" s="21" t="s">
        <v>139</v>
      </c>
      <c r="B20" s="21">
        <v>1013393</v>
      </c>
      <c r="C20" s="21">
        <v>2020</v>
      </c>
      <c r="D20" s="21" t="s">
        <v>43</v>
      </c>
      <c r="E20" s="21" t="s">
        <v>44</v>
      </c>
      <c r="F20" s="21" t="s">
        <v>66</v>
      </c>
      <c r="G20" s="21" t="s">
        <v>141</v>
      </c>
      <c r="H20" s="21"/>
      <c r="I20" s="21" t="s">
        <v>47</v>
      </c>
      <c r="J20" s="21" t="s">
        <v>53</v>
      </c>
      <c r="K20" s="21" t="s">
        <v>49</v>
      </c>
      <c r="L20" s="21">
        <v>2772947.2431000001</v>
      </c>
      <c r="M20" s="21">
        <v>74</v>
      </c>
      <c r="N20" s="21">
        <v>101</v>
      </c>
      <c r="O20" s="21">
        <v>40.200000000000003</v>
      </c>
      <c r="P20" s="21">
        <v>4.9975000000000002E-3</v>
      </c>
      <c r="Q20" s="21">
        <v>4.9975000000000002E-3</v>
      </c>
      <c r="R20" s="21">
        <v>0.37052600000000002</v>
      </c>
      <c r="S20" s="21">
        <v>0.37052600000000002</v>
      </c>
      <c r="T20" s="21">
        <v>36</v>
      </c>
      <c r="U20" s="21">
        <v>45</v>
      </c>
      <c r="V20" s="21">
        <v>14</v>
      </c>
      <c r="W20" s="21" t="s">
        <v>49</v>
      </c>
      <c r="X20" s="21"/>
      <c r="Y20" s="21"/>
      <c r="Z20" s="21"/>
      <c r="AA20" s="21"/>
      <c r="AB20" s="21"/>
      <c r="AC20" s="21" t="s">
        <v>50</v>
      </c>
      <c r="AD20" s="21">
        <v>18</v>
      </c>
      <c r="AE20" s="21">
        <v>13.184240000000001</v>
      </c>
      <c r="AF20" s="21">
        <v>356.81092000000001</v>
      </c>
      <c r="AG20" s="21" t="s">
        <v>50</v>
      </c>
      <c r="AH20" s="21">
        <v>27</v>
      </c>
      <c r="AI20" s="21">
        <v>20655.338650000002</v>
      </c>
      <c r="AJ20" s="21">
        <v>26.738399999999999</v>
      </c>
      <c r="AK20" s="21">
        <v>2.3199999999999998E-2</v>
      </c>
      <c r="AL20" s="21"/>
      <c r="AM20" s="21"/>
      <c r="AN20" s="21"/>
      <c r="AO20" s="21"/>
      <c r="AP20" s="21"/>
      <c r="AQ20" s="6"/>
      <c r="AS20" s="21">
        <v>1013393</v>
      </c>
      <c r="AT20" s="21" t="s">
        <v>139</v>
      </c>
      <c r="AU20" s="21" t="str">
        <f>VLOOKUP(AS20,FacilityOverview!B$2:G$469,6,FALSE)</f>
        <v>430 - Permian Basin</v>
      </c>
      <c r="AV20" s="21" t="s">
        <v>141</v>
      </c>
      <c r="AW20" s="21" t="str">
        <f t="shared" si="10"/>
        <v>430 - WINKLER  TX</v>
      </c>
      <c r="AX20" s="22" t="str">
        <f>IF(RIGHT(AV20,3)="Oil","Oil",IF(RIGHT(AV20,3)="Gas","Condensate",VLOOKUP(AW20,'County x Oil Condition'!A$2:B$3224,2,FALSE)))</f>
        <v>Oil</v>
      </c>
      <c r="AY20" s="23">
        <f t="shared" si="11"/>
        <v>0</v>
      </c>
      <c r="AZ20" s="23">
        <f t="shared" si="12"/>
        <v>2772947.2431000001</v>
      </c>
      <c r="BA20" s="22">
        <f t="shared" si="13"/>
        <v>0</v>
      </c>
      <c r="BB20" s="22">
        <f t="shared" si="14"/>
        <v>36</v>
      </c>
      <c r="BC20" s="22">
        <f t="shared" si="35"/>
        <v>45</v>
      </c>
      <c r="BD20" s="22">
        <f t="shared" si="15"/>
        <v>0</v>
      </c>
      <c r="BE20" s="22">
        <f t="shared" si="16"/>
        <v>0</v>
      </c>
      <c r="BF20" s="22">
        <f t="shared" si="17"/>
        <v>0</v>
      </c>
      <c r="BG20" s="22">
        <f t="shared" si="18"/>
        <v>0</v>
      </c>
      <c r="BH20" s="22">
        <f t="shared" si="19"/>
        <v>27</v>
      </c>
      <c r="BI20" s="22">
        <f t="shared" si="20"/>
        <v>18</v>
      </c>
      <c r="BJ20" s="23">
        <f t="shared" si="1"/>
        <v>0</v>
      </c>
      <c r="BK20" s="23">
        <f t="shared" si="2"/>
        <v>0</v>
      </c>
      <c r="BL20" s="23">
        <f t="shared" si="3"/>
        <v>0</v>
      </c>
      <c r="BM20" s="23">
        <f t="shared" si="4"/>
        <v>0</v>
      </c>
      <c r="BN20" s="23">
        <f t="shared" si="5"/>
        <v>1663768.34586</v>
      </c>
      <c r="BO20" s="23">
        <f t="shared" si="6"/>
        <v>1109178.8972400001</v>
      </c>
      <c r="BQ20" s="21" t="s">
        <v>4752</v>
      </c>
      <c r="BR20" s="24">
        <f t="shared" si="21"/>
        <v>338795.54</v>
      </c>
      <c r="BS20" s="24">
        <f t="shared" si="22"/>
        <v>81720279.861851111</v>
      </c>
      <c r="BT20" s="24">
        <f t="shared" si="23"/>
        <v>169397.77</v>
      </c>
      <c r="BU20" s="24">
        <f t="shared" si="24"/>
        <v>169397.77</v>
      </c>
      <c r="BV20" s="24">
        <f t="shared" si="25"/>
        <v>0</v>
      </c>
      <c r="BW20" s="24">
        <f t="shared" si="26"/>
        <v>2227777.5367058823</v>
      </c>
      <c r="BX20" s="24">
        <f t="shared" si="27"/>
        <v>78893407.841346309</v>
      </c>
      <c r="BY20" s="24">
        <f t="shared" si="28"/>
        <v>599094.48379892064</v>
      </c>
      <c r="BZ20" s="25">
        <f t="shared" si="29"/>
        <v>0.5</v>
      </c>
      <c r="CA20" s="25">
        <f t="shared" si="30"/>
        <v>0.5</v>
      </c>
      <c r="CB20" s="25">
        <f t="shared" si="31"/>
        <v>0</v>
      </c>
      <c r="CC20" s="25">
        <f t="shared" si="32"/>
        <v>2.7261012082581713E-2</v>
      </c>
      <c r="CD20" s="25">
        <f t="shared" si="33"/>
        <v>0.96540794983468414</v>
      </c>
      <c r="CE20" s="25">
        <f t="shared" si="34"/>
        <v>7.3310380827341197E-3</v>
      </c>
    </row>
    <row r="21" spans="1:83" s="7" customFormat="1" x14ac:dyDescent="0.25">
      <c r="A21" s="21" t="s">
        <v>142</v>
      </c>
      <c r="B21" s="21">
        <v>1011531</v>
      </c>
      <c r="C21" s="21">
        <v>2020</v>
      </c>
      <c r="D21" s="21" t="s">
        <v>43</v>
      </c>
      <c r="E21" s="21" t="s">
        <v>44</v>
      </c>
      <c r="F21" s="21" t="s">
        <v>66</v>
      </c>
      <c r="G21" s="21" t="s">
        <v>143</v>
      </c>
      <c r="H21" s="21"/>
      <c r="I21" s="21" t="s">
        <v>68</v>
      </c>
      <c r="J21" s="21"/>
      <c r="K21" s="21" t="s">
        <v>49</v>
      </c>
      <c r="L21" s="21">
        <v>4894584</v>
      </c>
      <c r="M21" s="21">
        <v>123</v>
      </c>
      <c r="N21" s="21">
        <v>33.9</v>
      </c>
      <c r="O21" s="21">
        <v>39.191592</v>
      </c>
      <c r="P21" s="21">
        <v>1.0026E-2</v>
      </c>
      <c r="Q21" s="21">
        <v>2.0809999999999999E-2</v>
      </c>
      <c r="R21" s="21">
        <v>0.1</v>
      </c>
      <c r="S21" s="21">
        <v>0.254305</v>
      </c>
      <c r="T21" s="21">
        <v>201</v>
      </c>
      <c r="U21" s="21">
        <v>403</v>
      </c>
      <c r="V21" s="21">
        <v>0</v>
      </c>
      <c r="W21" s="21" t="s">
        <v>49</v>
      </c>
      <c r="X21" s="21"/>
      <c r="Y21" s="21"/>
      <c r="Z21" s="21"/>
      <c r="AA21" s="21"/>
      <c r="AB21" s="21"/>
      <c r="AC21" s="21" t="s">
        <v>50</v>
      </c>
      <c r="AD21" s="21">
        <v>30</v>
      </c>
      <c r="AE21" s="21">
        <v>1.8810418</v>
      </c>
      <c r="AF21" s="21">
        <v>7.1821241000000002</v>
      </c>
      <c r="AG21" s="21" t="s">
        <v>50</v>
      </c>
      <c r="AH21" s="21">
        <v>383</v>
      </c>
      <c r="AI21" s="21">
        <v>14471.5765899</v>
      </c>
      <c r="AJ21" s="21">
        <v>4.6113834999999996</v>
      </c>
      <c r="AK21" s="21">
        <v>2.4074100000000001E-2</v>
      </c>
      <c r="AL21" s="21"/>
      <c r="AM21" s="21"/>
      <c r="AN21" s="21"/>
      <c r="AO21" s="21"/>
      <c r="AP21" s="21"/>
      <c r="AQ21" s="6"/>
      <c r="AS21" s="21">
        <v>1011531</v>
      </c>
      <c r="AT21" s="21" t="s">
        <v>142</v>
      </c>
      <c r="AU21" s="21" t="str">
        <f>VLOOKUP(AS21,FacilityOverview!B$2:G$469,6,FALSE)</f>
        <v>220 - Gulf Coast Basin (LA, TX)</v>
      </c>
      <c r="AV21" s="21" t="s">
        <v>143</v>
      </c>
      <c r="AW21" s="21" t="str">
        <f t="shared" si="10"/>
        <v>220 - BRAZOS  TX</v>
      </c>
      <c r="AX21" s="22" t="str">
        <f>IF(RIGHT(AV21,3)="Oil","Oil",IF(RIGHT(AV21,3)="Gas","Condensate",VLOOKUP(AW21,'County x Oil Condition'!A$2:B$3224,2,FALSE)))</f>
        <v>Oil</v>
      </c>
      <c r="AY21" s="23">
        <f t="shared" si="11"/>
        <v>0</v>
      </c>
      <c r="AZ21" s="23">
        <f t="shared" si="12"/>
        <v>4894584</v>
      </c>
      <c r="BA21" s="22">
        <f t="shared" si="13"/>
        <v>0</v>
      </c>
      <c r="BB21" s="22">
        <f t="shared" si="14"/>
        <v>201</v>
      </c>
      <c r="BC21" s="22">
        <v>413</v>
      </c>
      <c r="BD21" s="22">
        <f t="shared" si="15"/>
        <v>0</v>
      </c>
      <c r="BE21" s="22">
        <f t="shared" si="16"/>
        <v>0</v>
      </c>
      <c r="BF21" s="22">
        <f t="shared" si="17"/>
        <v>0</v>
      </c>
      <c r="BG21" s="22">
        <f t="shared" si="18"/>
        <v>0</v>
      </c>
      <c r="BH21" s="22">
        <f t="shared" si="19"/>
        <v>383</v>
      </c>
      <c r="BI21" s="22">
        <f t="shared" si="20"/>
        <v>30</v>
      </c>
      <c r="BJ21" s="23">
        <f t="shared" si="1"/>
        <v>0</v>
      </c>
      <c r="BK21" s="23">
        <f t="shared" si="2"/>
        <v>0</v>
      </c>
      <c r="BL21" s="23">
        <f t="shared" si="3"/>
        <v>0</v>
      </c>
      <c r="BM21" s="23">
        <f t="shared" si="4"/>
        <v>0</v>
      </c>
      <c r="BN21" s="23">
        <f t="shared" si="5"/>
        <v>4539045.210653753</v>
      </c>
      <c r="BO21" s="23">
        <f t="shared" si="6"/>
        <v>355538.78934624692</v>
      </c>
      <c r="BQ21" s="21" t="s">
        <v>4873</v>
      </c>
      <c r="BR21" s="24">
        <f t="shared" si="21"/>
        <v>0</v>
      </c>
      <c r="BS21" s="24">
        <f t="shared" si="22"/>
        <v>121783.33431790001</v>
      </c>
      <c r="BT21" s="24">
        <f t="shared" si="23"/>
        <v>0</v>
      </c>
      <c r="BU21" s="24">
        <f t="shared" si="24"/>
        <v>0</v>
      </c>
      <c r="BV21" s="24">
        <f t="shared" si="25"/>
        <v>0</v>
      </c>
      <c r="BW21" s="24">
        <f t="shared" si="26"/>
        <v>0</v>
      </c>
      <c r="BX21" s="24">
        <f t="shared" si="27"/>
        <v>121783.33431790001</v>
      </c>
      <c r="BY21" s="24">
        <f t="shared" si="28"/>
        <v>0</v>
      </c>
      <c r="BZ21" s="25">
        <f t="shared" si="29"/>
        <v>0</v>
      </c>
      <c r="CA21" s="25">
        <f t="shared" si="30"/>
        <v>0</v>
      </c>
      <c r="CB21" s="25">
        <f t="shared" si="31"/>
        <v>0</v>
      </c>
      <c r="CC21" s="25">
        <f t="shared" si="32"/>
        <v>0</v>
      </c>
      <c r="CD21" s="25">
        <f t="shared" si="33"/>
        <v>1</v>
      </c>
      <c r="CE21" s="25">
        <f t="shared" si="34"/>
        <v>0</v>
      </c>
    </row>
    <row r="22" spans="1:83" s="7" customFormat="1" x14ac:dyDescent="0.25">
      <c r="A22" s="21" t="s">
        <v>142</v>
      </c>
      <c r="B22" s="21">
        <v>1011531</v>
      </c>
      <c r="C22" s="21">
        <v>2020</v>
      </c>
      <c r="D22" s="21" t="s">
        <v>43</v>
      </c>
      <c r="E22" s="21" t="s">
        <v>44</v>
      </c>
      <c r="F22" s="21" t="s">
        <v>66</v>
      </c>
      <c r="G22" s="21" t="s">
        <v>144</v>
      </c>
      <c r="H22" s="21"/>
      <c r="I22" s="21" t="s">
        <v>68</v>
      </c>
      <c r="J22" s="21"/>
      <c r="K22" s="21" t="s">
        <v>49</v>
      </c>
      <c r="L22" s="21">
        <v>1241809</v>
      </c>
      <c r="M22" s="21">
        <v>131</v>
      </c>
      <c r="N22" s="21">
        <v>35.6</v>
      </c>
      <c r="O22" s="21">
        <v>38.971888900000003</v>
      </c>
      <c r="P22" s="21">
        <v>1.7264999999999999E-2</v>
      </c>
      <c r="Q22" s="21">
        <v>2.0809999999999999E-2</v>
      </c>
      <c r="R22" s="21">
        <v>0.1</v>
      </c>
      <c r="S22" s="21">
        <v>0.14606</v>
      </c>
      <c r="T22" s="21">
        <v>45</v>
      </c>
      <c r="U22" s="21">
        <v>92</v>
      </c>
      <c r="V22" s="21">
        <v>0</v>
      </c>
      <c r="W22" s="21" t="s">
        <v>49</v>
      </c>
      <c r="X22" s="21"/>
      <c r="Y22" s="21"/>
      <c r="Z22" s="21"/>
      <c r="AA22" s="21"/>
      <c r="AB22" s="21"/>
      <c r="AC22" s="21" t="s">
        <v>49</v>
      </c>
      <c r="AD22" s="21"/>
      <c r="AE22" s="21"/>
      <c r="AF22" s="21"/>
      <c r="AG22" s="21" t="s">
        <v>50</v>
      </c>
      <c r="AH22" s="21">
        <v>92</v>
      </c>
      <c r="AI22" s="21">
        <v>3472.0711842999999</v>
      </c>
      <c r="AJ22" s="21">
        <v>1.1175851000000001</v>
      </c>
      <c r="AK22" s="21">
        <v>5.7732E-3</v>
      </c>
      <c r="AL22" s="21"/>
      <c r="AM22" s="21"/>
      <c r="AN22" s="21"/>
      <c r="AO22" s="21"/>
      <c r="AP22" s="21"/>
      <c r="AQ22" s="6"/>
      <c r="AS22" s="21">
        <v>1011531</v>
      </c>
      <c r="AT22" s="21" t="s">
        <v>142</v>
      </c>
      <c r="AU22" s="21" t="str">
        <f>VLOOKUP(AS22,FacilityOverview!B$2:G$469,6,FALSE)</f>
        <v>220 - Gulf Coast Basin (LA, TX)</v>
      </c>
      <c r="AV22" s="21" t="s">
        <v>144</v>
      </c>
      <c r="AW22" s="21" t="str">
        <f t="shared" si="10"/>
        <v>220 - BURLESON  TX</v>
      </c>
      <c r="AX22" s="22" t="str">
        <f>IF(RIGHT(AV22,3)="Oil","Oil",IF(RIGHT(AV22,3)="Gas","Condensate",VLOOKUP(AW22,'County x Oil Condition'!A$2:B$3224,2,FALSE)))</f>
        <v>Oil</v>
      </c>
      <c r="AY22" s="23">
        <f t="shared" si="11"/>
        <v>0</v>
      </c>
      <c r="AZ22" s="23">
        <f t="shared" si="12"/>
        <v>1241809</v>
      </c>
      <c r="BA22" s="22">
        <f t="shared" si="13"/>
        <v>0</v>
      </c>
      <c r="BB22" s="22">
        <f t="shared" si="14"/>
        <v>45</v>
      </c>
      <c r="BC22" s="22">
        <f t="shared" si="35"/>
        <v>92</v>
      </c>
      <c r="BD22" s="22">
        <f t="shared" si="15"/>
        <v>0</v>
      </c>
      <c r="BE22" s="22">
        <f t="shared" si="16"/>
        <v>0</v>
      </c>
      <c r="BF22" s="22">
        <f t="shared" si="17"/>
        <v>0</v>
      </c>
      <c r="BG22" s="22">
        <f t="shared" si="18"/>
        <v>0</v>
      </c>
      <c r="BH22" s="22">
        <f t="shared" si="19"/>
        <v>92</v>
      </c>
      <c r="BI22" s="22">
        <f t="shared" si="20"/>
        <v>0</v>
      </c>
      <c r="BJ22" s="23">
        <f t="shared" si="1"/>
        <v>0</v>
      </c>
      <c r="BK22" s="23">
        <f t="shared" si="2"/>
        <v>0</v>
      </c>
      <c r="BL22" s="23">
        <f t="shared" si="3"/>
        <v>0</v>
      </c>
      <c r="BM22" s="23">
        <f t="shared" si="4"/>
        <v>0</v>
      </c>
      <c r="BN22" s="23">
        <f t="shared" si="5"/>
        <v>1241809</v>
      </c>
      <c r="BO22" s="23">
        <f t="shared" si="6"/>
        <v>0</v>
      </c>
      <c r="BQ22" s="21" t="s">
        <v>4766</v>
      </c>
      <c r="BR22" s="24">
        <f t="shared" si="21"/>
        <v>12451</v>
      </c>
      <c r="BS22" s="24">
        <f t="shared" si="22"/>
        <v>17915012.3330185</v>
      </c>
      <c r="BT22" s="24">
        <f t="shared" si="23"/>
        <v>0</v>
      </c>
      <c r="BU22" s="24">
        <f t="shared" si="24"/>
        <v>0</v>
      </c>
      <c r="BV22" s="24">
        <f t="shared" si="25"/>
        <v>12451</v>
      </c>
      <c r="BW22" s="24">
        <f t="shared" si="26"/>
        <v>0</v>
      </c>
      <c r="BX22" s="24">
        <f t="shared" si="27"/>
        <v>13806005.368717235</v>
      </c>
      <c r="BY22" s="24">
        <f t="shared" si="28"/>
        <v>4109006.9643012662</v>
      </c>
      <c r="BZ22" s="25">
        <f t="shared" si="29"/>
        <v>0</v>
      </c>
      <c r="CA22" s="25">
        <f t="shared" si="30"/>
        <v>0</v>
      </c>
      <c r="CB22" s="25">
        <f t="shared" si="31"/>
        <v>1</v>
      </c>
      <c r="CC22" s="25">
        <f t="shared" si="32"/>
        <v>0</v>
      </c>
      <c r="CD22" s="25">
        <f t="shared" si="33"/>
        <v>0.77063889837641331</v>
      </c>
      <c r="CE22" s="25">
        <f t="shared" si="34"/>
        <v>0.22936110162358675</v>
      </c>
    </row>
    <row r="23" spans="1:83" s="7" customFormat="1" x14ac:dyDescent="0.25">
      <c r="A23" s="21" t="s">
        <v>142</v>
      </c>
      <c r="B23" s="21">
        <v>1011531</v>
      </c>
      <c r="C23" s="21">
        <v>2020</v>
      </c>
      <c r="D23" s="21" t="s">
        <v>43</v>
      </c>
      <c r="E23" s="21" t="s">
        <v>44</v>
      </c>
      <c r="F23" s="21" t="s">
        <v>66</v>
      </c>
      <c r="G23" s="21" t="s">
        <v>145</v>
      </c>
      <c r="H23" s="21"/>
      <c r="I23" s="21" t="s">
        <v>68</v>
      </c>
      <c r="J23" s="21"/>
      <c r="K23" s="21" t="s">
        <v>49</v>
      </c>
      <c r="L23" s="21">
        <v>297140</v>
      </c>
      <c r="M23" s="21">
        <v>112.5</v>
      </c>
      <c r="N23" s="21">
        <v>34.5</v>
      </c>
      <c r="O23" s="21">
        <v>36.15</v>
      </c>
      <c r="P23" s="21">
        <v>1.248E-2</v>
      </c>
      <c r="Q23" s="21">
        <v>1.248E-2</v>
      </c>
      <c r="R23" s="21">
        <v>0.12625500000000001</v>
      </c>
      <c r="S23" s="21">
        <v>0.12625500000000001</v>
      </c>
      <c r="T23" s="21">
        <v>13</v>
      </c>
      <c r="U23" s="21">
        <v>26</v>
      </c>
      <c r="V23" s="21">
        <v>0</v>
      </c>
      <c r="W23" s="21" t="s">
        <v>49</v>
      </c>
      <c r="X23" s="21"/>
      <c r="Y23" s="21"/>
      <c r="Z23" s="21"/>
      <c r="AA23" s="21"/>
      <c r="AB23" s="21"/>
      <c r="AC23" s="21" t="s">
        <v>50</v>
      </c>
      <c r="AD23" s="21">
        <v>2</v>
      </c>
      <c r="AE23" s="21">
        <v>0.1292314</v>
      </c>
      <c r="AF23" s="21">
        <v>0.477219</v>
      </c>
      <c r="AG23" s="21" t="s">
        <v>50</v>
      </c>
      <c r="AH23" s="21">
        <v>24</v>
      </c>
      <c r="AI23" s="21">
        <v>952.12899800000002</v>
      </c>
      <c r="AJ23" s="21">
        <v>0.3382039</v>
      </c>
      <c r="AK23" s="21">
        <v>1.5865E-3</v>
      </c>
      <c r="AL23" s="21"/>
      <c r="AM23" s="21"/>
      <c r="AN23" s="21"/>
      <c r="AO23" s="21"/>
      <c r="AP23" s="21"/>
      <c r="AQ23" s="6"/>
      <c r="AS23" s="21">
        <v>1011531</v>
      </c>
      <c r="AT23" s="21" t="s">
        <v>142</v>
      </c>
      <c r="AU23" s="21" t="str">
        <f>VLOOKUP(AS23,FacilityOverview!B$2:G$469,6,FALSE)</f>
        <v>220 - Gulf Coast Basin (LA, TX)</v>
      </c>
      <c r="AV23" s="21" t="s">
        <v>145</v>
      </c>
      <c r="AW23" s="21" t="str">
        <f t="shared" si="10"/>
        <v>220 - MADISON  TX</v>
      </c>
      <c r="AX23" s="22" t="str">
        <f>IF(RIGHT(AV23,3)="Oil","Oil",IF(RIGHT(AV23,3)="Gas","Condensate",VLOOKUP(AW23,'County x Oil Condition'!A$2:B$3224,2,FALSE)))</f>
        <v>Oil</v>
      </c>
      <c r="AY23" s="23">
        <f t="shared" si="11"/>
        <v>0</v>
      </c>
      <c r="AZ23" s="23">
        <f t="shared" si="12"/>
        <v>297140</v>
      </c>
      <c r="BA23" s="22">
        <f t="shared" si="13"/>
        <v>0</v>
      </c>
      <c r="BB23" s="22">
        <f t="shared" si="14"/>
        <v>13</v>
      </c>
      <c r="BC23" s="22">
        <f t="shared" si="35"/>
        <v>26</v>
      </c>
      <c r="BD23" s="22">
        <f t="shared" si="15"/>
        <v>0</v>
      </c>
      <c r="BE23" s="22">
        <f t="shared" si="16"/>
        <v>0</v>
      </c>
      <c r="BF23" s="22">
        <f t="shared" si="17"/>
        <v>0</v>
      </c>
      <c r="BG23" s="22">
        <f t="shared" si="18"/>
        <v>0</v>
      </c>
      <c r="BH23" s="22">
        <f t="shared" si="19"/>
        <v>24</v>
      </c>
      <c r="BI23" s="22">
        <f t="shared" si="20"/>
        <v>2</v>
      </c>
      <c r="BJ23" s="23">
        <f t="shared" si="1"/>
        <v>0</v>
      </c>
      <c r="BK23" s="23">
        <f t="shared" si="2"/>
        <v>0</v>
      </c>
      <c r="BL23" s="23">
        <f t="shared" si="3"/>
        <v>0</v>
      </c>
      <c r="BM23" s="23">
        <f t="shared" si="4"/>
        <v>0</v>
      </c>
      <c r="BN23" s="23">
        <f t="shared" si="5"/>
        <v>274283.07692307694</v>
      </c>
      <c r="BO23" s="23">
        <f t="shared" si="6"/>
        <v>22856.923076923078</v>
      </c>
      <c r="BQ23" s="21" t="s">
        <v>4759</v>
      </c>
      <c r="BR23" s="24">
        <f t="shared" si="21"/>
        <v>22023.378000000001</v>
      </c>
      <c r="BS23" s="24">
        <f t="shared" si="22"/>
        <v>6426879.5999999996</v>
      </c>
      <c r="BT23" s="24">
        <f t="shared" si="23"/>
        <v>0</v>
      </c>
      <c r="BU23" s="24">
        <f t="shared" si="24"/>
        <v>0</v>
      </c>
      <c r="BV23" s="24">
        <f t="shared" si="25"/>
        <v>22023.378000000001</v>
      </c>
      <c r="BW23" s="24">
        <f t="shared" si="26"/>
        <v>566850.84717948711</v>
      </c>
      <c r="BX23" s="24">
        <f t="shared" si="27"/>
        <v>5820905.2539160838</v>
      </c>
      <c r="BY23" s="24">
        <f t="shared" si="28"/>
        <v>39123.498904428903</v>
      </c>
      <c r="BZ23" s="25">
        <f t="shared" si="29"/>
        <v>0</v>
      </c>
      <c r="CA23" s="25">
        <f t="shared" si="30"/>
        <v>0</v>
      </c>
      <c r="CB23" s="25">
        <f t="shared" si="31"/>
        <v>1</v>
      </c>
      <c r="CC23" s="25">
        <f t="shared" si="32"/>
        <v>8.8200010340863888E-2</v>
      </c>
      <c r="CD23" s="25">
        <f t="shared" si="33"/>
        <v>0.90571250998946429</v>
      </c>
      <c r="CE23" s="25">
        <f t="shared" si="34"/>
        <v>6.0874796696718742E-3</v>
      </c>
    </row>
    <row r="24" spans="1:83" s="7" customFormat="1" x14ac:dyDescent="0.25">
      <c r="A24" s="21" t="s">
        <v>146</v>
      </c>
      <c r="B24" s="21">
        <v>1012605</v>
      </c>
      <c r="C24" s="21">
        <v>2020</v>
      </c>
      <c r="D24" s="21" t="s">
        <v>43</v>
      </c>
      <c r="E24" s="21" t="s">
        <v>44</v>
      </c>
      <c r="F24" s="21" t="s">
        <v>66</v>
      </c>
      <c r="G24" s="21" t="s">
        <v>147</v>
      </c>
      <c r="H24" s="21"/>
      <c r="I24" s="21" t="s">
        <v>47</v>
      </c>
      <c r="J24" s="21" t="s">
        <v>123</v>
      </c>
      <c r="K24" s="21" t="s">
        <v>49</v>
      </c>
      <c r="L24" s="21">
        <v>28056.82</v>
      </c>
      <c r="M24" s="21">
        <v>60</v>
      </c>
      <c r="N24" s="21">
        <v>80</v>
      </c>
      <c r="O24" s="21">
        <v>41.5</v>
      </c>
      <c r="P24" s="21">
        <v>8.0000000000000004E-4</v>
      </c>
      <c r="Q24" s="21">
        <v>0.61283399999999999</v>
      </c>
      <c r="R24" s="21">
        <v>8.5909999999999997E-3</v>
      </c>
      <c r="S24" s="21">
        <v>0.32406600000000002</v>
      </c>
      <c r="T24" s="21">
        <v>9</v>
      </c>
      <c r="U24" s="21">
        <v>4</v>
      </c>
      <c r="V24" s="21">
        <v>0</v>
      </c>
      <c r="W24" s="21" t="s">
        <v>49</v>
      </c>
      <c r="X24" s="21"/>
      <c r="Y24" s="21"/>
      <c r="Z24" s="21"/>
      <c r="AA24" s="21"/>
      <c r="AB24" s="21"/>
      <c r="AC24" s="21" t="s">
        <v>50</v>
      </c>
      <c r="AD24" s="21">
        <v>4</v>
      </c>
      <c r="AE24" s="21">
        <v>15.9428646</v>
      </c>
      <c r="AF24" s="21">
        <v>7.2465912000000001</v>
      </c>
      <c r="AG24" s="21" t="s">
        <v>49</v>
      </c>
      <c r="AH24" s="21"/>
      <c r="AI24" s="21"/>
      <c r="AJ24" s="21"/>
      <c r="AK24" s="21"/>
      <c r="AL24" s="21"/>
      <c r="AM24" s="21"/>
      <c r="AN24" s="21"/>
      <c r="AO24" s="21"/>
      <c r="AP24" s="21"/>
      <c r="AQ24" s="6"/>
      <c r="AS24" s="21">
        <v>1012605</v>
      </c>
      <c r="AT24" s="21" t="s">
        <v>146</v>
      </c>
      <c r="AU24" s="21" t="str">
        <f>VLOOKUP(AS24,FacilityOverview!B$2:G$469,6,FALSE)</f>
        <v>355 - Chautauqua Platform</v>
      </c>
      <c r="AV24" s="21" t="s">
        <v>147</v>
      </c>
      <c r="AW24" s="21" t="str">
        <f t="shared" si="10"/>
        <v>355 - HUGHES  OK</v>
      </c>
      <c r="AX24" s="22" t="str">
        <f>IF(RIGHT(AV24,3)="Oil","Oil",IF(RIGHT(AV24,3)="Gas","Condensate",VLOOKUP(AW24,'County x Oil Condition'!A$2:B$3224,2,FALSE)))</f>
        <v>Condensate</v>
      </c>
      <c r="AY24" s="23">
        <f t="shared" si="11"/>
        <v>28056.82</v>
      </c>
      <c r="AZ24" s="23">
        <f t="shared" si="12"/>
        <v>0</v>
      </c>
      <c r="BA24" s="22">
        <f t="shared" si="13"/>
        <v>9</v>
      </c>
      <c r="BB24" s="22">
        <f t="shared" si="14"/>
        <v>0</v>
      </c>
      <c r="BC24" s="22">
        <f t="shared" si="35"/>
        <v>4</v>
      </c>
      <c r="BD24" s="22">
        <f t="shared" si="15"/>
        <v>0</v>
      </c>
      <c r="BE24" s="22">
        <f t="shared" si="16"/>
        <v>0</v>
      </c>
      <c r="BF24" s="22">
        <f t="shared" si="17"/>
        <v>4</v>
      </c>
      <c r="BG24" s="22">
        <f t="shared" si="18"/>
        <v>0</v>
      </c>
      <c r="BH24" s="22">
        <f t="shared" si="19"/>
        <v>0</v>
      </c>
      <c r="BI24" s="22">
        <f t="shared" si="20"/>
        <v>0</v>
      </c>
      <c r="BJ24" s="23">
        <f t="shared" si="1"/>
        <v>0</v>
      </c>
      <c r="BK24" s="23">
        <f t="shared" si="2"/>
        <v>0</v>
      </c>
      <c r="BL24" s="23">
        <f t="shared" si="3"/>
        <v>28056.82</v>
      </c>
      <c r="BM24" s="23">
        <f t="shared" si="4"/>
        <v>0</v>
      </c>
      <c r="BN24" s="23">
        <f t="shared" si="5"/>
        <v>0</v>
      </c>
      <c r="BO24" s="23">
        <f t="shared" si="6"/>
        <v>0</v>
      </c>
      <c r="BQ24" s="21" t="s">
        <v>4849</v>
      </c>
      <c r="BR24" s="24">
        <f t="shared" si="21"/>
        <v>0</v>
      </c>
      <c r="BS24" s="24">
        <f t="shared" si="22"/>
        <v>3052215.95</v>
      </c>
      <c r="BT24" s="24">
        <f t="shared" si="23"/>
        <v>0</v>
      </c>
      <c r="BU24" s="24">
        <f t="shared" si="24"/>
        <v>0</v>
      </c>
      <c r="BV24" s="24">
        <f t="shared" si="25"/>
        <v>0</v>
      </c>
      <c r="BW24" s="24">
        <f t="shared" si="26"/>
        <v>3048240.95</v>
      </c>
      <c r="BX24" s="24">
        <f t="shared" si="27"/>
        <v>0</v>
      </c>
      <c r="BY24" s="24">
        <f t="shared" si="28"/>
        <v>3975</v>
      </c>
      <c r="BZ24" s="25">
        <f t="shared" si="29"/>
        <v>0</v>
      </c>
      <c r="CA24" s="25">
        <f t="shared" si="30"/>
        <v>0</v>
      </c>
      <c r="CB24" s="25">
        <f t="shared" si="31"/>
        <v>0</v>
      </c>
      <c r="CC24" s="25">
        <f t="shared" si="32"/>
        <v>0.99869766750940414</v>
      </c>
      <c r="CD24" s="25">
        <f t="shared" si="33"/>
        <v>0</v>
      </c>
      <c r="CE24" s="25">
        <f t="shared" si="34"/>
        <v>1.3023324905958897E-3</v>
      </c>
    </row>
    <row r="25" spans="1:83" s="7" customFormat="1" x14ac:dyDescent="0.25">
      <c r="A25" s="21" t="s">
        <v>151</v>
      </c>
      <c r="B25" s="21">
        <v>1012664</v>
      </c>
      <c r="C25" s="21">
        <v>2020</v>
      </c>
      <c r="D25" s="21" t="s">
        <v>43</v>
      </c>
      <c r="E25" s="21" t="s">
        <v>44</v>
      </c>
      <c r="F25" s="21" t="s">
        <v>66</v>
      </c>
      <c r="G25" s="21" t="s">
        <v>152</v>
      </c>
      <c r="H25" s="21"/>
      <c r="I25" s="21" t="s">
        <v>68</v>
      </c>
      <c r="J25" s="21"/>
      <c r="K25" s="21" t="s">
        <v>49</v>
      </c>
      <c r="L25" s="21">
        <v>414742.27</v>
      </c>
      <c r="M25" s="21">
        <v>75</v>
      </c>
      <c r="N25" s="21">
        <v>103</v>
      </c>
      <c r="O25" s="21">
        <v>49.8</v>
      </c>
      <c r="P25" s="21">
        <v>2.5000000000000001E-2</v>
      </c>
      <c r="Q25" s="21">
        <v>2.5000000000000001E-2</v>
      </c>
      <c r="R25" s="21">
        <v>0.81899999999999995</v>
      </c>
      <c r="S25" s="21">
        <v>0.81899999999999995</v>
      </c>
      <c r="T25" s="21">
        <v>27</v>
      </c>
      <c r="U25" s="21">
        <v>26</v>
      </c>
      <c r="V25" s="21">
        <v>0</v>
      </c>
      <c r="W25" s="21" t="s">
        <v>49</v>
      </c>
      <c r="X25" s="21"/>
      <c r="Y25" s="21"/>
      <c r="Z25" s="21"/>
      <c r="AA25" s="21"/>
      <c r="AB25" s="21"/>
      <c r="AC25" s="21" t="s">
        <v>50</v>
      </c>
      <c r="AD25" s="21">
        <v>14</v>
      </c>
      <c r="AE25" s="21">
        <v>2.5</v>
      </c>
      <c r="AF25" s="21">
        <v>29.96</v>
      </c>
      <c r="AG25" s="21" t="s">
        <v>50</v>
      </c>
      <c r="AH25" s="21">
        <v>12</v>
      </c>
      <c r="AI25" s="21">
        <v>103.9</v>
      </c>
      <c r="AJ25" s="21">
        <v>0.51</v>
      </c>
      <c r="AK25" s="21">
        <v>0</v>
      </c>
      <c r="AL25" s="21"/>
      <c r="AM25" s="21"/>
      <c r="AN25" s="21"/>
      <c r="AO25" s="21"/>
      <c r="AP25" s="21"/>
      <c r="AQ25" s="6"/>
      <c r="AS25" s="21">
        <v>1012664</v>
      </c>
      <c r="AT25" s="21" t="s">
        <v>151</v>
      </c>
      <c r="AU25" s="21" t="str">
        <f>VLOOKUP(AS25,FacilityOverview!B$2:G$469,6,FALSE)</f>
        <v>535 - Green River Basin</v>
      </c>
      <c r="AV25" s="21" t="s">
        <v>152</v>
      </c>
      <c r="AW25" s="21" t="str">
        <f t="shared" si="10"/>
        <v>535 - CARBON  WY</v>
      </c>
      <c r="AX25" s="22" t="str">
        <f>IF(RIGHT(AV25,3)="Oil","Oil",IF(RIGHT(AV25,3)="Gas","Condensate",VLOOKUP(AW25,'County x Oil Condition'!A$2:B$3224,2,FALSE)))</f>
        <v>Oil</v>
      </c>
      <c r="AY25" s="23">
        <f t="shared" si="11"/>
        <v>0</v>
      </c>
      <c r="AZ25" s="23">
        <f t="shared" si="12"/>
        <v>414742.27</v>
      </c>
      <c r="BA25" s="22">
        <f t="shared" si="13"/>
        <v>0</v>
      </c>
      <c r="BB25" s="22">
        <f t="shared" si="14"/>
        <v>27</v>
      </c>
      <c r="BC25" s="22">
        <f t="shared" si="35"/>
        <v>26</v>
      </c>
      <c r="BD25" s="22">
        <f t="shared" si="15"/>
        <v>0</v>
      </c>
      <c r="BE25" s="22">
        <f t="shared" si="16"/>
        <v>0</v>
      </c>
      <c r="BF25" s="22">
        <f t="shared" si="17"/>
        <v>0</v>
      </c>
      <c r="BG25" s="22">
        <f t="shared" si="18"/>
        <v>0</v>
      </c>
      <c r="BH25" s="22">
        <f t="shared" si="19"/>
        <v>12</v>
      </c>
      <c r="BI25" s="22">
        <f t="shared" si="20"/>
        <v>14</v>
      </c>
      <c r="BJ25" s="23">
        <f t="shared" si="1"/>
        <v>0</v>
      </c>
      <c r="BK25" s="23">
        <f t="shared" si="2"/>
        <v>0</v>
      </c>
      <c r="BL25" s="23">
        <f t="shared" si="3"/>
        <v>0</v>
      </c>
      <c r="BM25" s="23">
        <f t="shared" si="4"/>
        <v>0</v>
      </c>
      <c r="BN25" s="23">
        <f t="shared" si="5"/>
        <v>191419.50923076924</v>
      </c>
      <c r="BO25" s="23">
        <f t="shared" si="6"/>
        <v>223322.76076923078</v>
      </c>
      <c r="BQ25" s="21" t="s">
        <v>4784</v>
      </c>
      <c r="BR25" s="24">
        <f t="shared" si="21"/>
        <v>1140951.2781</v>
      </c>
      <c r="BS25" s="24">
        <f t="shared" si="22"/>
        <v>239368.81</v>
      </c>
      <c r="BT25" s="24">
        <f t="shared" si="23"/>
        <v>0</v>
      </c>
      <c r="BU25" s="24">
        <f t="shared" si="24"/>
        <v>734147.06078181812</v>
      </c>
      <c r="BV25" s="24">
        <f t="shared" si="25"/>
        <v>406804.21731818182</v>
      </c>
      <c r="BW25" s="24">
        <f t="shared" si="26"/>
        <v>0</v>
      </c>
      <c r="BX25" s="24">
        <f t="shared" si="27"/>
        <v>239368.81</v>
      </c>
      <c r="BY25" s="24">
        <f t="shared" si="28"/>
        <v>0</v>
      </c>
      <c r="BZ25" s="25">
        <f t="shared" si="29"/>
        <v>0</v>
      </c>
      <c r="CA25" s="25">
        <f t="shared" si="30"/>
        <v>0.64345171864339057</v>
      </c>
      <c r="CB25" s="25">
        <f t="shared" si="31"/>
        <v>0.35654828135660932</v>
      </c>
      <c r="CC25" s="25">
        <f t="shared" si="32"/>
        <v>0</v>
      </c>
      <c r="CD25" s="25">
        <f t="shared" si="33"/>
        <v>1</v>
      </c>
      <c r="CE25" s="25">
        <f t="shared" si="34"/>
        <v>0</v>
      </c>
    </row>
    <row r="26" spans="1:83" s="7" customFormat="1" x14ac:dyDescent="0.25">
      <c r="A26" s="21" t="s">
        <v>151</v>
      </c>
      <c r="B26" s="21">
        <v>1012664</v>
      </c>
      <c r="C26" s="21">
        <v>2020</v>
      </c>
      <c r="D26" s="21" t="s">
        <v>43</v>
      </c>
      <c r="E26" s="21" t="s">
        <v>44</v>
      </c>
      <c r="F26" s="21" t="s">
        <v>66</v>
      </c>
      <c r="G26" s="21" t="s">
        <v>153</v>
      </c>
      <c r="H26" s="21"/>
      <c r="I26" s="21" t="s">
        <v>68</v>
      </c>
      <c r="J26" s="21"/>
      <c r="K26" s="21" t="s">
        <v>49</v>
      </c>
      <c r="L26" s="21">
        <v>271237.3</v>
      </c>
      <c r="M26" s="21">
        <v>75</v>
      </c>
      <c r="N26" s="21">
        <v>103</v>
      </c>
      <c r="O26" s="21">
        <v>52.9</v>
      </c>
      <c r="P26" s="21">
        <v>2.7E-2</v>
      </c>
      <c r="Q26" s="21">
        <v>2.7E-2</v>
      </c>
      <c r="R26" s="21">
        <v>0.81100000000000005</v>
      </c>
      <c r="S26" s="21">
        <v>0.81100000000000005</v>
      </c>
      <c r="T26" s="21">
        <v>29</v>
      </c>
      <c r="U26" s="21">
        <v>46</v>
      </c>
      <c r="V26" s="21">
        <v>0</v>
      </c>
      <c r="W26" s="21" t="s">
        <v>49</v>
      </c>
      <c r="X26" s="21"/>
      <c r="Y26" s="21"/>
      <c r="Z26" s="21"/>
      <c r="AA26" s="21"/>
      <c r="AB26" s="21"/>
      <c r="AC26" s="21" t="s">
        <v>50</v>
      </c>
      <c r="AD26" s="21">
        <v>42</v>
      </c>
      <c r="AE26" s="21">
        <v>3</v>
      </c>
      <c r="AF26" s="21">
        <v>32.979999999999997</v>
      </c>
      <c r="AG26" s="21" t="s">
        <v>50</v>
      </c>
      <c r="AH26" s="21">
        <v>4</v>
      </c>
      <c r="AI26" s="21">
        <v>12.8</v>
      </c>
      <c r="AJ26" s="21">
        <v>0.06</v>
      </c>
      <c r="AK26" s="21">
        <v>0</v>
      </c>
      <c r="AL26" s="21"/>
      <c r="AM26" s="21"/>
      <c r="AN26" s="21"/>
      <c r="AO26" s="21"/>
      <c r="AP26" s="21"/>
      <c r="AQ26" s="6"/>
      <c r="AS26" s="21">
        <v>1012664</v>
      </c>
      <c r="AT26" s="21" t="s">
        <v>151</v>
      </c>
      <c r="AU26" s="21" t="str">
        <f>VLOOKUP(AS26,FacilityOverview!B$2:G$469,6,FALSE)</f>
        <v>535 - Green River Basin</v>
      </c>
      <c r="AV26" s="21" t="s">
        <v>153</v>
      </c>
      <c r="AW26" s="21" t="str">
        <f t="shared" si="10"/>
        <v>535 - SWEETWATER  WY</v>
      </c>
      <c r="AX26" s="22" t="str">
        <f>IF(RIGHT(AV26,3)="Oil","Oil",IF(RIGHT(AV26,3)="Gas","Condensate",VLOOKUP(AW26,'County x Oil Condition'!A$2:B$3224,2,FALSE)))</f>
        <v>Oil</v>
      </c>
      <c r="AY26" s="23">
        <f t="shared" si="11"/>
        <v>0</v>
      </c>
      <c r="AZ26" s="23">
        <f t="shared" si="12"/>
        <v>271237.3</v>
      </c>
      <c r="BA26" s="22">
        <f t="shared" si="13"/>
        <v>0</v>
      </c>
      <c r="BB26" s="22">
        <f t="shared" si="14"/>
        <v>29</v>
      </c>
      <c r="BC26" s="22">
        <f t="shared" si="35"/>
        <v>46</v>
      </c>
      <c r="BD26" s="22">
        <f t="shared" si="15"/>
        <v>0</v>
      </c>
      <c r="BE26" s="22">
        <f t="shared" si="16"/>
        <v>0</v>
      </c>
      <c r="BF26" s="22">
        <f t="shared" si="17"/>
        <v>0</v>
      </c>
      <c r="BG26" s="22">
        <f t="shared" si="18"/>
        <v>0</v>
      </c>
      <c r="BH26" s="22">
        <f t="shared" si="19"/>
        <v>4</v>
      </c>
      <c r="BI26" s="22">
        <f t="shared" si="20"/>
        <v>42</v>
      </c>
      <c r="BJ26" s="23">
        <f t="shared" si="1"/>
        <v>0</v>
      </c>
      <c r="BK26" s="23">
        <f t="shared" si="2"/>
        <v>0</v>
      </c>
      <c r="BL26" s="23">
        <f t="shared" si="3"/>
        <v>0</v>
      </c>
      <c r="BM26" s="23">
        <f t="shared" si="4"/>
        <v>0</v>
      </c>
      <c r="BN26" s="23">
        <f t="shared" si="5"/>
        <v>23585.852173913041</v>
      </c>
      <c r="BO26" s="23">
        <f t="shared" si="6"/>
        <v>247651.44782608692</v>
      </c>
      <c r="BQ26" s="21" t="s">
        <v>4753</v>
      </c>
      <c r="BR26" s="24">
        <f t="shared" si="21"/>
        <v>0</v>
      </c>
      <c r="BS26" s="24">
        <f t="shared" si="22"/>
        <v>610931.15</v>
      </c>
      <c r="BT26" s="24">
        <f t="shared" si="23"/>
        <v>0</v>
      </c>
      <c r="BU26" s="24">
        <f t="shared" si="24"/>
        <v>0</v>
      </c>
      <c r="BV26" s="24">
        <f t="shared" si="25"/>
        <v>0</v>
      </c>
      <c r="BW26" s="24">
        <f t="shared" si="26"/>
        <v>552514.15</v>
      </c>
      <c r="BX26" s="24">
        <f t="shared" si="27"/>
        <v>0</v>
      </c>
      <c r="BY26" s="24">
        <f t="shared" si="28"/>
        <v>58417</v>
      </c>
      <c r="BZ26" s="25">
        <f t="shared" si="29"/>
        <v>0</v>
      </c>
      <c r="CA26" s="25">
        <f t="shared" si="30"/>
        <v>0</v>
      </c>
      <c r="CB26" s="25">
        <f t="shared" si="31"/>
        <v>0</v>
      </c>
      <c r="CC26" s="25">
        <f t="shared" si="32"/>
        <v>0.90438038721711933</v>
      </c>
      <c r="CD26" s="25">
        <f t="shared" si="33"/>
        <v>0</v>
      </c>
      <c r="CE26" s="25">
        <f t="shared" si="34"/>
        <v>9.5619612782880684E-2</v>
      </c>
    </row>
    <row r="27" spans="1:83" s="7" customFormat="1" x14ac:dyDescent="0.25">
      <c r="A27" s="21" t="s">
        <v>157</v>
      </c>
      <c r="B27" s="21">
        <v>1012666</v>
      </c>
      <c r="C27" s="21">
        <v>2020</v>
      </c>
      <c r="D27" s="21" t="s">
        <v>43</v>
      </c>
      <c r="E27" s="21" t="s">
        <v>44</v>
      </c>
      <c r="F27" s="21" t="s">
        <v>66</v>
      </c>
      <c r="G27" s="21" t="s">
        <v>158</v>
      </c>
      <c r="H27" s="21"/>
      <c r="I27" s="21" t="s">
        <v>47</v>
      </c>
      <c r="J27" s="21" t="s">
        <v>159</v>
      </c>
      <c r="K27" s="21" t="s">
        <v>49</v>
      </c>
      <c r="L27" s="21">
        <v>434735</v>
      </c>
      <c r="M27" s="21">
        <v>107.77800000000001</v>
      </c>
      <c r="N27" s="21">
        <v>58.333300000000001</v>
      </c>
      <c r="O27" s="21">
        <v>50.083100000000002</v>
      </c>
      <c r="P27" s="21">
        <v>0</v>
      </c>
      <c r="Q27" s="21">
        <v>0.01</v>
      </c>
      <c r="R27" s="21">
        <v>0.22</v>
      </c>
      <c r="S27" s="21">
        <v>0.47</v>
      </c>
      <c r="T27" s="21">
        <v>140</v>
      </c>
      <c r="U27" s="21">
        <v>29</v>
      </c>
      <c r="V27" s="21">
        <v>0</v>
      </c>
      <c r="W27" s="21" t="s">
        <v>49</v>
      </c>
      <c r="X27" s="21"/>
      <c r="Y27" s="21"/>
      <c r="Z27" s="21"/>
      <c r="AA27" s="21"/>
      <c r="AB27" s="21"/>
      <c r="AC27" s="21" t="s">
        <v>50</v>
      </c>
      <c r="AD27" s="21">
        <v>29</v>
      </c>
      <c r="AE27" s="21">
        <v>2.14567</v>
      </c>
      <c r="AF27" s="21">
        <v>71.601900000000001</v>
      </c>
      <c r="AG27" s="21" t="s">
        <v>49</v>
      </c>
      <c r="AH27" s="21"/>
      <c r="AI27" s="21"/>
      <c r="AJ27" s="21"/>
      <c r="AK27" s="21"/>
      <c r="AL27" s="21"/>
      <c r="AM27" s="21"/>
      <c r="AN27" s="21"/>
      <c r="AO27" s="21"/>
      <c r="AP27" s="21"/>
      <c r="AQ27" s="6"/>
      <c r="AS27" s="21">
        <v>1012666</v>
      </c>
      <c r="AT27" s="21" t="s">
        <v>157</v>
      </c>
      <c r="AU27" s="21" t="str">
        <f>VLOOKUP(AS27,FacilityOverview!B$2:G$469,6,FALSE)</f>
        <v>430 - Permian Basin</v>
      </c>
      <c r="AV27" s="21" t="s">
        <v>158</v>
      </c>
      <c r="AW27" s="21" t="str">
        <f t="shared" si="10"/>
        <v>430 - ECTOR  TX</v>
      </c>
      <c r="AX27" s="22" t="str">
        <f>IF(RIGHT(AV27,3)="Oil","Oil",IF(RIGHT(AV27,3)="Gas","Condensate",VLOOKUP(AW27,'County x Oil Condition'!A$2:B$3224,2,FALSE)))</f>
        <v>Oil</v>
      </c>
      <c r="AY27" s="23">
        <f t="shared" si="11"/>
        <v>0</v>
      </c>
      <c r="AZ27" s="23">
        <f t="shared" si="12"/>
        <v>434735</v>
      </c>
      <c r="BA27" s="22">
        <f t="shared" si="13"/>
        <v>0</v>
      </c>
      <c r="BB27" s="22">
        <f t="shared" si="14"/>
        <v>140</v>
      </c>
      <c r="BC27" s="22">
        <f t="shared" si="35"/>
        <v>29</v>
      </c>
      <c r="BD27" s="22">
        <f t="shared" si="15"/>
        <v>0</v>
      </c>
      <c r="BE27" s="22">
        <f t="shared" si="16"/>
        <v>0</v>
      </c>
      <c r="BF27" s="22">
        <f t="shared" si="17"/>
        <v>0</v>
      </c>
      <c r="BG27" s="22">
        <f t="shared" si="18"/>
        <v>0</v>
      </c>
      <c r="BH27" s="22">
        <f t="shared" si="19"/>
        <v>0</v>
      </c>
      <c r="BI27" s="22">
        <f t="shared" si="20"/>
        <v>29</v>
      </c>
      <c r="BJ27" s="23">
        <f t="shared" si="1"/>
        <v>0</v>
      </c>
      <c r="BK27" s="23">
        <f t="shared" si="2"/>
        <v>0</v>
      </c>
      <c r="BL27" s="23">
        <f t="shared" si="3"/>
        <v>0</v>
      </c>
      <c r="BM27" s="23">
        <f t="shared" si="4"/>
        <v>0</v>
      </c>
      <c r="BN27" s="23">
        <f t="shared" si="5"/>
        <v>0</v>
      </c>
      <c r="BO27" s="23">
        <f t="shared" si="6"/>
        <v>434735</v>
      </c>
      <c r="BQ27" s="21" t="s">
        <v>4756</v>
      </c>
      <c r="BR27" s="24">
        <f t="shared" si="21"/>
        <v>0</v>
      </c>
      <c r="BS27" s="24">
        <f t="shared" si="22"/>
        <v>68102338.36999999</v>
      </c>
      <c r="BT27" s="24">
        <f t="shared" si="23"/>
        <v>0</v>
      </c>
      <c r="BU27" s="24">
        <f t="shared" si="24"/>
        <v>0</v>
      </c>
      <c r="BV27" s="24">
        <f t="shared" si="25"/>
        <v>0</v>
      </c>
      <c r="BW27" s="24">
        <f t="shared" si="26"/>
        <v>67361874.940999985</v>
      </c>
      <c r="BX27" s="24">
        <f t="shared" si="27"/>
        <v>0</v>
      </c>
      <c r="BY27" s="24">
        <f t="shared" si="28"/>
        <v>740463.429</v>
      </c>
      <c r="BZ27" s="25">
        <f t="shared" si="29"/>
        <v>0</v>
      </c>
      <c r="CA27" s="25">
        <f t="shared" si="30"/>
        <v>0</v>
      </c>
      <c r="CB27" s="25">
        <f t="shared" si="31"/>
        <v>0</v>
      </c>
      <c r="CC27" s="25">
        <f t="shared" si="32"/>
        <v>0.98912719523701131</v>
      </c>
      <c r="CD27" s="25">
        <f t="shared" si="33"/>
        <v>0</v>
      </c>
      <c r="CE27" s="25">
        <f t="shared" si="34"/>
        <v>1.0872804762988641E-2</v>
      </c>
    </row>
    <row r="28" spans="1:83" s="7" customFormat="1" x14ac:dyDescent="0.25">
      <c r="A28" s="21" t="s">
        <v>160</v>
      </c>
      <c r="B28" s="21">
        <v>1013547</v>
      </c>
      <c r="C28" s="21">
        <v>2020</v>
      </c>
      <c r="D28" s="21" t="s">
        <v>43</v>
      </c>
      <c r="E28" s="21" t="s">
        <v>44</v>
      </c>
      <c r="F28" s="21" t="s">
        <v>66</v>
      </c>
      <c r="G28" s="21" t="s">
        <v>161</v>
      </c>
      <c r="H28" s="21"/>
      <c r="I28" s="21" t="s">
        <v>47</v>
      </c>
      <c r="J28" s="21" t="s">
        <v>123</v>
      </c>
      <c r="K28" s="21" t="s">
        <v>49</v>
      </c>
      <c r="L28" s="21">
        <v>1692952</v>
      </c>
      <c r="M28" s="21">
        <v>133.80000000000001</v>
      </c>
      <c r="N28" s="21">
        <v>91.333333300000007</v>
      </c>
      <c r="O28" s="21">
        <v>35.799999999999997</v>
      </c>
      <c r="P28" s="21">
        <v>2.5760999999999999E-2</v>
      </c>
      <c r="Q28" s="21">
        <v>3.6679000000000003E-2</v>
      </c>
      <c r="R28" s="21">
        <v>0.24985199999999999</v>
      </c>
      <c r="S28" s="21">
        <v>0.39439200000000002</v>
      </c>
      <c r="T28" s="21">
        <v>30</v>
      </c>
      <c r="U28" s="21">
        <v>66</v>
      </c>
      <c r="V28" s="21">
        <v>0</v>
      </c>
      <c r="W28" s="21" t="s">
        <v>49</v>
      </c>
      <c r="X28" s="21"/>
      <c r="Y28" s="21"/>
      <c r="Z28" s="21"/>
      <c r="AA28" s="21"/>
      <c r="AB28" s="21"/>
      <c r="AC28" s="21" t="s">
        <v>50</v>
      </c>
      <c r="AD28" s="21">
        <v>2</v>
      </c>
      <c r="AE28" s="21">
        <v>1.1778E-2</v>
      </c>
      <c r="AF28" s="21">
        <v>3.2615999999999999E-2</v>
      </c>
      <c r="AG28" s="21" t="s">
        <v>50</v>
      </c>
      <c r="AH28" s="21">
        <v>64</v>
      </c>
      <c r="AI28" s="21">
        <v>6699.1621849000003</v>
      </c>
      <c r="AJ28" s="21">
        <v>4.6038562000000001</v>
      </c>
      <c r="AK28" s="21">
        <v>6.6315999999999996E-3</v>
      </c>
      <c r="AL28" s="21"/>
      <c r="AM28" s="21"/>
      <c r="AN28" s="21"/>
      <c r="AO28" s="21"/>
      <c r="AP28" s="21"/>
      <c r="AQ28" s="6"/>
      <c r="AS28" s="21">
        <v>1013547</v>
      </c>
      <c r="AT28" s="21" t="s">
        <v>160</v>
      </c>
      <c r="AU28" s="21" t="str">
        <f>VLOOKUP(AS28,FacilityOverview!B$2:G$469,6,FALSE)</f>
        <v>540 - Denver Basin</v>
      </c>
      <c r="AV28" s="21" t="s">
        <v>161</v>
      </c>
      <c r="AW28" s="21" t="str">
        <f t="shared" si="10"/>
        <v>540 - WELD  CO</v>
      </c>
      <c r="AX28" s="22" t="str">
        <f>IF(RIGHT(AV28,3)="Oil","Oil",IF(RIGHT(AV28,3)="Gas","Condensate",VLOOKUP(AW28,'County x Oil Condition'!A$2:B$3224,2,FALSE)))</f>
        <v>Oil</v>
      </c>
      <c r="AY28" s="23">
        <f t="shared" si="11"/>
        <v>0</v>
      </c>
      <c r="AZ28" s="23">
        <f t="shared" si="12"/>
        <v>1692952</v>
      </c>
      <c r="BA28" s="22">
        <f t="shared" si="13"/>
        <v>0</v>
      </c>
      <c r="BB28" s="22">
        <f t="shared" si="14"/>
        <v>30</v>
      </c>
      <c r="BC28" s="22">
        <f t="shared" si="35"/>
        <v>66</v>
      </c>
      <c r="BD28" s="22">
        <f t="shared" si="15"/>
        <v>0</v>
      </c>
      <c r="BE28" s="22">
        <f t="shared" si="16"/>
        <v>0</v>
      </c>
      <c r="BF28" s="22">
        <f t="shared" si="17"/>
        <v>0</v>
      </c>
      <c r="BG28" s="22">
        <f t="shared" si="18"/>
        <v>0</v>
      </c>
      <c r="BH28" s="22">
        <f t="shared" si="19"/>
        <v>64</v>
      </c>
      <c r="BI28" s="22">
        <f t="shared" si="20"/>
        <v>2</v>
      </c>
      <c r="BJ28" s="23">
        <f t="shared" si="1"/>
        <v>0</v>
      </c>
      <c r="BK28" s="23">
        <f t="shared" si="2"/>
        <v>0</v>
      </c>
      <c r="BL28" s="23">
        <f t="shared" si="3"/>
        <v>0</v>
      </c>
      <c r="BM28" s="23">
        <f t="shared" si="4"/>
        <v>0</v>
      </c>
      <c r="BN28" s="23">
        <f t="shared" si="5"/>
        <v>1641650.4242424243</v>
      </c>
      <c r="BO28" s="23">
        <f t="shared" si="6"/>
        <v>51301.57575757576</v>
      </c>
      <c r="BQ28" s="21" t="s">
        <v>4757</v>
      </c>
      <c r="BR28" s="24">
        <f t="shared" si="21"/>
        <v>0</v>
      </c>
      <c r="BS28" s="24">
        <f t="shared" si="22"/>
        <v>1374514.51</v>
      </c>
      <c r="BT28" s="24">
        <f t="shared" si="23"/>
        <v>0</v>
      </c>
      <c r="BU28" s="24">
        <f t="shared" si="24"/>
        <v>0</v>
      </c>
      <c r="BV28" s="24">
        <f t="shared" si="25"/>
        <v>0</v>
      </c>
      <c r="BW28" s="24">
        <f t="shared" si="26"/>
        <v>1374514.51</v>
      </c>
      <c r="BX28" s="24">
        <f t="shared" si="27"/>
        <v>0</v>
      </c>
      <c r="BY28" s="24">
        <f t="shared" si="28"/>
        <v>0</v>
      </c>
      <c r="BZ28" s="25">
        <f t="shared" si="29"/>
        <v>0</v>
      </c>
      <c r="CA28" s="25">
        <f t="shared" si="30"/>
        <v>0</v>
      </c>
      <c r="CB28" s="25">
        <f t="shared" si="31"/>
        <v>0</v>
      </c>
      <c r="CC28" s="25">
        <f t="shared" si="32"/>
        <v>1</v>
      </c>
      <c r="CD28" s="25">
        <f t="shared" si="33"/>
        <v>0</v>
      </c>
      <c r="CE28" s="25">
        <f t="shared" si="34"/>
        <v>0</v>
      </c>
    </row>
    <row r="29" spans="1:83" s="7" customFormat="1" x14ac:dyDescent="0.25">
      <c r="A29" s="21" t="s">
        <v>162</v>
      </c>
      <c r="B29" s="21">
        <v>1011654</v>
      </c>
      <c r="C29" s="21">
        <v>2020</v>
      </c>
      <c r="D29" s="21" t="s">
        <v>43</v>
      </c>
      <c r="E29" s="21" t="s">
        <v>44</v>
      </c>
      <c r="F29" s="21" t="s">
        <v>66</v>
      </c>
      <c r="G29" s="21" t="s">
        <v>163</v>
      </c>
      <c r="H29" s="21"/>
      <c r="I29" s="21" t="s">
        <v>47</v>
      </c>
      <c r="J29" s="21" t="s">
        <v>123</v>
      </c>
      <c r="K29" s="21" t="s">
        <v>49</v>
      </c>
      <c r="L29" s="21">
        <v>815</v>
      </c>
      <c r="M29" s="21">
        <v>64.5</v>
      </c>
      <c r="N29" s="21">
        <v>251.5</v>
      </c>
      <c r="O29" s="21">
        <v>50</v>
      </c>
      <c r="P29" s="21">
        <v>2E-3</v>
      </c>
      <c r="Q29" s="21">
        <v>4.0000000000000001E-3</v>
      </c>
      <c r="R29" s="21">
        <v>4.3999999999999997E-2</v>
      </c>
      <c r="S29" s="21">
        <v>0.30399999999999999</v>
      </c>
      <c r="T29" s="21">
        <v>46</v>
      </c>
      <c r="U29" s="21">
        <v>46</v>
      </c>
      <c r="V29" s="21">
        <v>0</v>
      </c>
      <c r="W29" s="21" t="s">
        <v>49</v>
      </c>
      <c r="X29" s="21"/>
      <c r="Y29" s="21"/>
      <c r="Z29" s="21"/>
      <c r="AA29" s="21"/>
      <c r="AB29" s="21"/>
      <c r="AC29" s="21" t="s">
        <v>50</v>
      </c>
      <c r="AD29" s="21">
        <v>46</v>
      </c>
      <c r="AE29" s="21">
        <v>6.33</v>
      </c>
      <c r="AF29" s="21">
        <v>14.53</v>
      </c>
      <c r="AG29" s="21" t="s">
        <v>49</v>
      </c>
      <c r="AH29" s="21"/>
      <c r="AI29" s="21"/>
      <c r="AJ29" s="21"/>
      <c r="AK29" s="21"/>
      <c r="AL29" s="21"/>
      <c r="AM29" s="21"/>
      <c r="AN29" s="21"/>
      <c r="AO29" s="21"/>
      <c r="AP29" s="21"/>
      <c r="AQ29" s="6"/>
      <c r="AS29" s="21">
        <v>1011654</v>
      </c>
      <c r="AT29" s="21" t="s">
        <v>162</v>
      </c>
      <c r="AU29" s="21" t="str">
        <f>VLOOKUP(AS29,FacilityOverview!B$2:G$469,6,FALSE)</f>
        <v>535 - Green River Basin</v>
      </c>
      <c r="AV29" s="21" t="s">
        <v>163</v>
      </c>
      <c r="AW29" s="21" t="str">
        <f t="shared" si="10"/>
        <v>535 - SUBLETTE  WY</v>
      </c>
      <c r="AX29" s="22" t="str">
        <f>IF(RIGHT(AV29,3)="Oil","Oil",IF(RIGHT(AV29,3)="Gas","Condensate",VLOOKUP(AW29,'County x Oil Condition'!A$2:B$3224,2,FALSE)))</f>
        <v>Condensate</v>
      </c>
      <c r="AY29" s="23">
        <f t="shared" si="11"/>
        <v>815</v>
      </c>
      <c r="AZ29" s="23">
        <f t="shared" si="12"/>
        <v>0</v>
      </c>
      <c r="BA29" s="22">
        <f t="shared" si="13"/>
        <v>46</v>
      </c>
      <c r="BB29" s="22">
        <f t="shared" si="14"/>
        <v>0</v>
      </c>
      <c r="BC29" s="22">
        <f t="shared" si="35"/>
        <v>46</v>
      </c>
      <c r="BD29" s="22">
        <f t="shared" si="15"/>
        <v>0</v>
      </c>
      <c r="BE29" s="22">
        <f t="shared" si="16"/>
        <v>0</v>
      </c>
      <c r="BF29" s="22">
        <f t="shared" si="17"/>
        <v>46</v>
      </c>
      <c r="BG29" s="22">
        <f t="shared" si="18"/>
        <v>0</v>
      </c>
      <c r="BH29" s="22">
        <f t="shared" si="19"/>
        <v>0</v>
      </c>
      <c r="BI29" s="22">
        <f t="shared" si="20"/>
        <v>0</v>
      </c>
      <c r="BJ29" s="23">
        <f t="shared" si="1"/>
        <v>0</v>
      </c>
      <c r="BK29" s="23">
        <f t="shared" si="2"/>
        <v>0</v>
      </c>
      <c r="BL29" s="23">
        <f t="shared" si="3"/>
        <v>815</v>
      </c>
      <c r="BM29" s="23">
        <f t="shared" si="4"/>
        <v>0</v>
      </c>
      <c r="BN29" s="23">
        <f t="shared" si="5"/>
        <v>0</v>
      </c>
      <c r="BO29" s="23">
        <f t="shared" si="6"/>
        <v>0</v>
      </c>
      <c r="BQ29" s="21" t="s">
        <v>4754</v>
      </c>
      <c r="BR29" s="24">
        <f t="shared" si="21"/>
        <v>0</v>
      </c>
      <c r="BS29" s="24">
        <f t="shared" si="22"/>
        <v>1317440.3400000001</v>
      </c>
      <c r="BT29" s="24">
        <f t="shared" si="23"/>
        <v>0</v>
      </c>
      <c r="BU29" s="24">
        <f t="shared" si="24"/>
        <v>0</v>
      </c>
      <c r="BV29" s="24">
        <f t="shared" si="25"/>
        <v>0</v>
      </c>
      <c r="BW29" s="24">
        <f t="shared" si="26"/>
        <v>1317440.3400000001</v>
      </c>
      <c r="BX29" s="24">
        <f t="shared" si="27"/>
        <v>0</v>
      </c>
      <c r="BY29" s="24">
        <f t="shared" si="28"/>
        <v>0</v>
      </c>
      <c r="BZ29" s="25">
        <f t="shared" si="29"/>
        <v>0</v>
      </c>
      <c r="CA29" s="25">
        <f t="shared" si="30"/>
        <v>0</v>
      </c>
      <c r="CB29" s="25">
        <f t="shared" si="31"/>
        <v>0</v>
      </c>
      <c r="CC29" s="25">
        <f t="shared" si="32"/>
        <v>1</v>
      </c>
      <c r="CD29" s="25">
        <f t="shared" si="33"/>
        <v>0</v>
      </c>
      <c r="CE29" s="25">
        <f t="shared" si="34"/>
        <v>0</v>
      </c>
    </row>
    <row r="30" spans="1:83" s="7" customFormat="1" x14ac:dyDescent="0.25">
      <c r="A30" s="21" t="s">
        <v>164</v>
      </c>
      <c r="B30" s="21">
        <v>1009830</v>
      </c>
      <c r="C30" s="21">
        <v>2020</v>
      </c>
      <c r="D30" s="21" t="s">
        <v>43</v>
      </c>
      <c r="E30" s="21" t="s">
        <v>44</v>
      </c>
      <c r="F30" s="21" t="s">
        <v>66</v>
      </c>
      <c r="G30" s="21" t="s">
        <v>165</v>
      </c>
      <c r="H30" s="21"/>
      <c r="I30" s="21" t="s">
        <v>47</v>
      </c>
      <c r="J30" s="21" t="s">
        <v>123</v>
      </c>
      <c r="K30" s="21" t="s">
        <v>49</v>
      </c>
      <c r="L30" s="21">
        <v>1261008.1399999999</v>
      </c>
      <c r="M30" s="21">
        <v>81.2</v>
      </c>
      <c r="N30" s="21">
        <v>79</v>
      </c>
      <c r="O30" s="21">
        <v>42.5</v>
      </c>
      <c r="P30" s="21">
        <v>1.9199999999999998E-2</v>
      </c>
      <c r="Q30" s="21">
        <v>1.9199999999999998E-2</v>
      </c>
      <c r="R30" s="21">
        <v>0.42620000000000002</v>
      </c>
      <c r="S30" s="21">
        <v>0.42620000000000002</v>
      </c>
      <c r="T30" s="21">
        <v>47</v>
      </c>
      <c r="U30" s="21">
        <v>186</v>
      </c>
      <c r="V30" s="21">
        <v>0</v>
      </c>
      <c r="W30" s="21" t="s">
        <v>49</v>
      </c>
      <c r="X30" s="21"/>
      <c r="Y30" s="21"/>
      <c r="Z30" s="21"/>
      <c r="AA30" s="21"/>
      <c r="AB30" s="21"/>
      <c r="AC30" s="21" t="s">
        <v>49</v>
      </c>
      <c r="AD30" s="21"/>
      <c r="AE30" s="21"/>
      <c r="AF30" s="21"/>
      <c r="AG30" s="21" t="s">
        <v>50</v>
      </c>
      <c r="AH30" s="21">
        <v>186</v>
      </c>
      <c r="AI30" s="21">
        <v>3698.8405120000002</v>
      </c>
      <c r="AJ30" s="21">
        <v>5.4345609000000001</v>
      </c>
      <c r="AK30" s="21">
        <v>4.1006000000000003E-3</v>
      </c>
      <c r="AL30" s="21"/>
      <c r="AM30" s="21"/>
      <c r="AN30" s="21"/>
      <c r="AO30" s="21"/>
      <c r="AP30" s="21"/>
      <c r="AQ30" s="6"/>
      <c r="AS30" s="21">
        <v>1009830</v>
      </c>
      <c r="AT30" s="21" t="s">
        <v>164</v>
      </c>
      <c r="AU30" s="21" t="str">
        <f>VLOOKUP(AS30,FacilityOverview!B$2:G$469,6,FALSE)</f>
        <v>515 - Powder River Basin</v>
      </c>
      <c r="AV30" s="21" t="s">
        <v>165</v>
      </c>
      <c r="AW30" s="21" t="str">
        <f t="shared" si="10"/>
        <v>515 - CONVERSE  WY</v>
      </c>
      <c r="AX30" s="22" t="str">
        <f>IF(RIGHT(AV30,3)="Oil","Oil",IF(RIGHT(AV30,3)="Gas","Condensate",VLOOKUP(AW30,'County x Oil Condition'!A$2:B$3224,2,FALSE)))</f>
        <v>Oil</v>
      </c>
      <c r="AY30" s="23">
        <f t="shared" si="11"/>
        <v>0</v>
      </c>
      <c r="AZ30" s="23">
        <f t="shared" si="12"/>
        <v>1261008.1399999999</v>
      </c>
      <c r="BA30" s="22">
        <f t="shared" si="13"/>
        <v>0</v>
      </c>
      <c r="BB30" s="22">
        <f t="shared" si="14"/>
        <v>47</v>
      </c>
      <c r="BC30" s="22">
        <f t="shared" si="35"/>
        <v>186</v>
      </c>
      <c r="BD30" s="22">
        <f t="shared" si="15"/>
        <v>0</v>
      </c>
      <c r="BE30" s="22">
        <f t="shared" si="16"/>
        <v>0</v>
      </c>
      <c r="BF30" s="22">
        <f t="shared" si="17"/>
        <v>0</v>
      </c>
      <c r="BG30" s="22">
        <f t="shared" si="18"/>
        <v>0</v>
      </c>
      <c r="BH30" s="22">
        <f t="shared" si="19"/>
        <v>186</v>
      </c>
      <c r="BI30" s="22">
        <f t="shared" si="20"/>
        <v>0</v>
      </c>
      <c r="BJ30" s="23">
        <f t="shared" si="1"/>
        <v>0</v>
      </c>
      <c r="BK30" s="23">
        <f t="shared" si="2"/>
        <v>0</v>
      </c>
      <c r="BL30" s="23">
        <f t="shared" si="3"/>
        <v>0</v>
      </c>
      <c r="BM30" s="23">
        <f t="shared" si="4"/>
        <v>0</v>
      </c>
      <c r="BN30" s="23">
        <f t="shared" si="5"/>
        <v>1261008.1399999999</v>
      </c>
      <c r="BO30" s="23">
        <f t="shared" si="6"/>
        <v>0</v>
      </c>
      <c r="BQ30" s="21" t="s">
        <v>4834</v>
      </c>
      <c r="BR30" s="24">
        <f t="shared" si="21"/>
        <v>0</v>
      </c>
      <c r="BS30" s="24">
        <f t="shared" si="22"/>
        <v>430507</v>
      </c>
      <c r="BT30" s="24">
        <f t="shared" si="23"/>
        <v>0</v>
      </c>
      <c r="BU30" s="24">
        <f t="shared" si="24"/>
        <v>0</v>
      </c>
      <c r="BV30" s="24">
        <f t="shared" si="25"/>
        <v>0</v>
      </c>
      <c r="BW30" s="24">
        <f t="shared" si="26"/>
        <v>371945</v>
      </c>
      <c r="BX30" s="24">
        <f t="shared" si="27"/>
        <v>0</v>
      </c>
      <c r="BY30" s="24">
        <f t="shared" si="28"/>
        <v>58562</v>
      </c>
      <c r="BZ30" s="25">
        <f t="shared" si="29"/>
        <v>0</v>
      </c>
      <c r="CA30" s="25">
        <f t="shared" si="30"/>
        <v>0</v>
      </c>
      <c r="CB30" s="25">
        <f t="shared" si="31"/>
        <v>0</v>
      </c>
      <c r="CC30" s="25">
        <f t="shared" si="32"/>
        <v>0.86396969154973091</v>
      </c>
      <c r="CD30" s="25">
        <f t="shared" si="33"/>
        <v>0</v>
      </c>
      <c r="CE30" s="25">
        <f t="shared" si="34"/>
        <v>0.13603030845026909</v>
      </c>
    </row>
    <row r="31" spans="1:83" s="7" customFormat="1" x14ac:dyDescent="0.25">
      <c r="A31" s="21" t="s">
        <v>164</v>
      </c>
      <c r="B31" s="21">
        <v>1009830</v>
      </c>
      <c r="C31" s="21">
        <v>2020</v>
      </c>
      <c r="D31" s="21" t="s">
        <v>43</v>
      </c>
      <c r="E31" s="21" t="s">
        <v>44</v>
      </c>
      <c r="F31" s="21" t="s">
        <v>66</v>
      </c>
      <c r="G31" s="21" t="s">
        <v>166</v>
      </c>
      <c r="H31" s="21"/>
      <c r="I31" s="21" t="s">
        <v>47</v>
      </c>
      <c r="J31" s="21" t="s">
        <v>123</v>
      </c>
      <c r="K31" s="21" t="s">
        <v>49</v>
      </c>
      <c r="L31" s="21">
        <v>53215.02</v>
      </c>
      <c r="M31" s="21">
        <v>65.5</v>
      </c>
      <c r="N31" s="21">
        <v>48</v>
      </c>
      <c r="O31" s="21">
        <v>43</v>
      </c>
      <c r="P31" s="21">
        <v>1.9699999999999999E-2</v>
      </c>
      <c r="Q31" s="21">
        <v>1.9699999999999999E-2</v>
      </c>
      <c r="R31" s="21">
        <v>0.34399999999999997</v>
      </c>
      <c r="S31" s="21">
        <v>0.34399999999999997</v>
      </c>
      <c r="T31" s="21">
        <v>4</v>
      </c>
      <c r="U31" s="21">
        <v>18</v>
      </c>
      <c r="V31" s="21">
        <v>0</v>
      </c>
      <c r="W31" s="21" t="s">
        <v>49</v>
      </c>
      <c r="X31" s="21"/>
      <c r="Y31" s="21"/>
      <c r="Z31" s="21"/>
      <c r="AA31" s="21"/>
      <c r="AB31" s="21"/>
      <c r="AC31" s="21" t="s">
        <v>49</v>
      </c>
      <c r="AD31" s="21"/>
      <c r="AE31" s="21"/>
      <c r="AF31" s="21"/>
      <c r="AG31" s="21" t="s">
        <v>50</v>
      </c>
      <c r="AH31" s="21">
        <v>18</v>
      </c>
      <c r="AI31" s="21">
        <v>170.9868726</v>
      </c>
      <c r="AJ31" s="21">
        <v>0.18998599999999999</v>
      </c>
      <c r="AK31" s="21">
        <v>1.7760000000000001E-4</v>
      </c>
      <c r="AL31" s="21"/>
      <c r="AM31" s="21"/>
      <c r="AN31" s="21"/>
      <c r="AO31" s="21"/>
      <c r="AP31" s="21"/>
      <c r="AQ31" s="6"/>
      <c r="AS31" s="21">
        <v>1009830</v>
      </c>
      <c r="AT31" s="21" t="s">
        <v>164</v>
      </c>
      <c r="AU31" s="21" t="str">
        <f>VLOOKUP(AS31,FacilityOverview!B$2:G$469,6,FALSE)</f>
        <v>515 - Powder River Basin</v>
      </c>
      <c r="AV31" s="21" t="s">
        <v>166</v>
      </c>
      <c r="AW31" s="21" t="str">
        <f t="shared" si="10"/>
        <v>515 - JOHNSON  WY</v>
      </c>
      <c r="AX31" s="22" t="str">
        <f>IF(RIGHT(AV31,3)="Oil","Oil",IF(RIGHT(AV31,3)="Gas","Condensate",VLOOKUP(AW31,'County x Oil Condition'!A$2:B$3224,2,FALSE)))</f>
        <v>Oil</v>
      </c>
      <c r="AY31" s="23">
        <f t="shared" si="11"/>
        <v>0</v>
      </c>
      <c r="AZ31" s="23">
        <f t="shared" si="12"/>
        <v>53215.02</v>
      </c>
      <c r="BA31" s="22">
        <f t="shared" si="13"/>
        <v>0</v>
      </c>
      <c r="BB31" s="22">
        <f t="shared" si="14"/>
        <v>4</v>
      </c>
      <c r="BC31" s="22">
        <f t="shared" si="35"/>
        <v>18</v>
      </c>
      <c r="BD31" s="22">
        <f t="shared" si="15"/>
        <v>0</v>
      </c>
      <c r="BE31" s="22">
        <f t="shared" si="16"/>
        <v>0</v>
      </c>
      <c r="BF31" s="22">
        <f t="shared" si="17"/>
        <v>0</v>
      </c>
      <c r="BG31" s="22">
        <f t="shared" si="18"/>
        <v>0</v>
      </c>
      <c r="BH31" s="22">
        <f t="shared" si="19"/>
        <v>18</v>
      </c>
      <c r="BI31" s="22">
        <f t="shared" si="20"/>
        <v>0</v>
      </c>
      <c r="BJ31" s="23">
        <f t="shared" si="1"/>
        <v>0</v>
      </c>
      <c r="BK31" s="23">
        <f t="shared" si="2"/>
        <v>0</v>
      </c>
      <c r="BL31" s="23">
        <f t="shared" si="3"/>
        <v>0</v>
      </c>
      <c r="BM31" s="23">
        <f t="shared" si="4"/>
        <v>0</v>
      </c>
      <c r="BN31" s="23">
        <f t="shared" si="5"/>
        <v>53215.02</v>
      </c>
      <c r="BO31" s="23">
        <f t="shared" si="6"/>
        <v>0</v>
      </c>
      <c r="BQ31" s="21" t="s">
        <v>4773</v>
      </c>
      <c r="BR31" s="24">
        <f t="shared" si="21"/>
        <v>0</v>
      </c>
      <c r="BS31" s="24">
        <f t="shared" si="22"/>
        <v>62975.414285699997</v>
      </c>
      <c r="BT31" s="24">
        <f t="shared" si="23"/>
        <v>0</v>
      </c>
      <c r="BU31" s="24">
        <f t="shared" si="24"/>
        <v>0</v>
      </c>
      <c r="BV31" s="24">
        <f t="shared" si="25"/>
        <v>0</v>
      </c>
      <c r="BW31" s="24">
        <f t="shared" si="26"/>
        <v>31487.707142849998</v>
      </c>
      <c r="BX31" s="24">
        <f t="shared" si="27"/>
        <v>31487.707142849998</v>
      </c>
      <c r="BY31" s="24">
        <f t="shared" si="28"/>
        <v>0</v>
      </c>
      <c r="BZ31" s="25">
        <f t="shared" si="29"/>
        <v>0</v>
      </c>
      <c r="CA31" s="25">
        <f t="shared" si="30"/>
        <v>0</v>
      </c>
      <c r="CB31" s="25">
        <f t="shared" si="31"/>
        <v>0</v>
      </c>
      <c r="CC31" s="25">
        <f t="shared" si="32"/>
        <v>0.5</v>
      </c>
      <c r="CD31" s="25">
        <f t="shared" si="33"/>
        <v>0.5</v>
      </c>
      <c r="CE31" s="25">
        <f t="shared" si="34"/>
        <v>0</v>
      </c>
    </row>
    <row r="32" spans="1:83" s="7" customFormat="1" x14ac:dyDescent="0.25">
      <c r="A32" s="21" t="s">
        <v>167</v>
      </c>
      <c r="B32" s="21">
        <v>1010183</v>
      </c>
      <c r="C32" s="21">
        <v>2020</v>
      </c>
      <c r="D32" s="21" t="s">
        <v>43</v>
      </c>
      <c r="E32" s="21" t="s">
        <v>44</v>
      </c>
      <c r="F32" s="21" t="s">
        <v>66</v>
      </c>
      <c r="G32" s="21" t="s">
        <v>168</v>
      </c>
      <c r="H32" s="21"/>
      <c r="I32" s="21" t="s">
        <v>47</v>
      </c>
      <c r="J32" s="21" t="s">
        <v>53</v>
      </c>
      <c r="K32" s="21" t="s">
        <v>49</v>
      </c>
      <c r="L32" s="21">
        <v>327411.93337560003</v>
      </c>
      <c r="M32" s="21">
        <v>69.400000000000006</v>
      </c>
      <c r="N32" s="21">
        <v>208.3</v>
      </c>
      <c r="O32" s="21">
        <v>62.849276500000002</v>
      </c>
      <c r="P32" s="21">
        <v>1.1271E-3</v>
      </c>
      <c r="Q32" s="21">
        <v>2.2580999999999999E-3</v>
      </c>
      <c r="R32" s="21">
        <v>2.2228600000000001E-2</v>
      </c>
      <c r="S32" s="21">
        <v>0.15361910000000001</v>
      </c>
      <c r="T32" s="21">
        <v>55</v>
      </c>
      <c r="U32" s="21">
        <v>63</v>
      </c>
      <c r="V32" s="21">
        <v>0</v>
      </c>
      <c r="W32" s="21" t="s">
        <v>50</v>
      </c>
      <c r="X32" s="21">
        <v>0</v>
      </c>
      <c r="Y32" s="21">
        <v>0.25266680000000002</v>
      </c>
      <c r="Z32" s="21">
        <v>2.3550144999999998</v>
      </c>
      <c r="AA32" s="21">
        <v>0</v>
      </c>
      <c r="AB32" s="21">
        <v>0</v>
      </c>
      <c r="AC32" s="21" t="s">
        <v>49</v>
      </c>
      <c r="AD32" s="21"/>
      <c r="AE32" s="21"/>
      <c r="AF32" s="21"/>
      <c r="AG32" s="21" t="s">
        <v>50</v>
      </c>
      <c r="AH32" s="21">
        <v>63</v>
      </c>
      <c r="AI32" s="21">
        <v>704.34783030000006</v>
      </c>
      <c r="AJ32" s="21">
        <v>0.232598</v>
      </c>
      <c r="AK32" s="21">
        <v>9.2869999999999997E-4</v>
      </c>
      <c r="AL32" s="21"/>
      <c r="AM32" s="21"/>
      <c r="AN32" s="21"/>
      <c r="AO32" s="21"/>
      <c r="AP32" s="21"/>
      <c r="AQ32" s="6"/>
      <c r="AS32" s="21">
        <v>1010183</v>
      </c>
      <c r="AT32" s="21" t="s">
        <v>167</v>
      </c>
      <c r="AU32" s="21" t="str">
        <f>VLOOKUP(AS32,FacilityOverview!B$2:G$469,6,FALSE)</f>
        <v>160A - Appalachian Basin (Eastern Overthrust Area)</v>
      </c>
      <c r="AV32" s="21" t="s">
        <v>168</v>
      </c>
      <c r="AW32" s="21" t="str">
        <f t="shared" si="10"/>
        <v>160A - DODDRIDGE  WV</v>
      </c>
      <c r="AX32" s="22" t="str">
        <f>IF(RIGHT(AV32,3)="Oil","Oil",IF(RIGHT(AV32,3)="Gas","Condensate",VLOOKUP(AW32,'County x Oil Condition'!A$2:B$3224,2,FALSE)))</f>
        <v>Condensate</v>
      </c>
      <c r="AY32" s="23">
        <f t="shared" si="11"/>
        <v>327411.93337560003</v>
      </c>
      <c r="AZ32" s="23">
        <f t="shared" si="12"/>
        <v>0</v>
      </c>
      <c r="BA32" s="22">
        <f t="shared" si="13"/>
        <v>55</v>
      </c>
      <c r="BB32" s="22">
        <f t="shared" si="14"/>
        <v>0</v>
      </c>
      <c r="BC32" s="22">
        <f t="shared" si="35"/>
        <v>63</v>
      </c>
      <c r="BD32" s="22">
        <f t="shared" si="15"/>
        <v>0</v>
      </c>
      <c r="BE32" s="22">
        <f t="shared" si="16"/>
        <v>63</v>
      </c>
      <c r="BF32" s="22">
        <f t="shared" si="17"/>
        <v>0</v>
      </c>
      <c r="BG32" s="22">
        <f t="shared" si="18"/>
        <v>0</v>
      </c>
      <c r="BH32" s="22">
        <f t="shared" si="19"/>
        <v>0</v>
      </c>
      <c r="BI32" s="22">
        <f t="shared" si="20"/>
        <v>0</v>
      </c>
      <c r="BJ32" s="23">
        <f t="shared" si="1"/>
        <v>0</v>
      </c>
      <c r="BK32" s="23">
        <f t="shared" si="2"/>
        <v>327411.93337560003</v>
      </c>
      <c r="BL32" s="23">
        <f t="shared" si="3"/>
        <v>0</v>
      </c>
      <c r="BM32" s="23">
        <f t="shared" si="4"/>
        <v>0</v>
      </c>
      <c r="BN32" s="23">
        <f t="shared" si="5"/>
        <v>0</v>
      </c>
      <c r="BO32" s="23">
        <f t="shared" si="6"/>
        <v>0</v>
      </c>
      <c r="BQ32" s="27" t="s">
        <v>4931</v>
      </c>
      <c r="BR32" s="28">
        <f>SUM(BR2:BR31)</f>
        <v>118585071.77614</v>
      </c>
      <c r="BS32" s="28">
        <f t="shared" ref="BS32:BY32" si="36">SUM(BS2:BS31)</f>
        <v>1570007986.9473882</v>
      </c>
      <c r="BT32" s="28">
        <f t="shared" si="36"/>
        <v>6123916.062522226</v>
      </c>
      <c r="BU32" s="28">
        <f t="shared" si="36"/>
        <v>104382066.3451452</v>
      </c>
      <c r="BV32" s="28">
        <f t="shared" si="36"/>
        <v>8079089.3684725789</v>
      </c>
      <c r="BW32" s="28">
        <f t="shared" si="36"/>
        <v>155807512.99713153</v>
      </c>
      <c r="BX32" s="28">
        <f t="shared" si="36"/>
        <v>1232489763.100497</v>
      </c>
      <c r="BY32" s="28">
        <f t="shared" si="36"/>
        <v>181710710.84975955</v>
      </c>
      <c r="BZ32" s="29">
        <f>IF($BR32=0,0,BT32/$BR32)</f>
        <v>5.1641542824907183E-2</v>
      </c>
      <c r="CA32" s="29">
        <f>IF($BR32=0,0,BU32/$BR32)</f>
        <v>0.88022939803243827</v>
      </c>
      <c r="CB32" s="29">
        <f>IF($BR32=0,0,BV32/$BR32)</f>
        <v>6.8129059142654561E-2</v>
      </c>
      <c r="CC32" s="29">
        <f>IF($BS32=0,0,BW32/$BS32)</f>
        <v>9.9239949282087778E-2</v>
      </c>
      <c r="CD32" s="29">
        <f>IF($BS32=0,0,BX32/$BS32)</f>
        <v>0.78502133323338208</v>
      </c>
      <c r="CE32" s="29">
        <f>IF($BS32=0,0,BY32/$BS32)</f>
        <v>0.11573871748453007</v>
      </c>
    </row>
    <row r="33" spans="1:77" s="7" customFormat="1" x14ac:dyDescent="0.25">
      <c r="A33" s="21" t="s">
        <v>167</v>
      </c>
      <c r="B33" s="21">
        <v>1010183</v>
      </c>
      <c r="C33" s="21">
        <v>2020</v>
      </c>
      <c r="D33" s="21" t="s">
        <v>43</v>
      </c>
      <c r="E33" s="21" t="s">
        <v>44</v>
      </c>
      <c r="F33" s="21" t="s">
        <v>66</v>
      </c>
      <c r="G33" s="21" t="s">
        <v>169</v>
      </c>
      <c r="H33" s="21"/>
      <c r="I33" s="21" t="s">
        <v>47</v>
      </c>
      <c r="J33" s="21" t="s">
        <v>53</v>
      </c>
      <c r="K33" s="21" t="s">
        <v>49</v>
      </c>
      <c r="L33" s="21">
        <v>702545.64789749996</v>
      </c>
      <c r="M33" s="21">
        <v>69.368421100000006</v>
      </c>
      <c r="N33" s="21">
        <v>178.84210529999999</v>
      </c>
      <c r="O33" s="21">
        <v>62.483694399999997</v>
      </c>
      <c r="P33" s="21">
        <v>7.9699999999999997E-4</v>
      </c>
      <c r="Q33" s="21">
        <v>2.5955000000000002E-3</v>
      </c>
      <c r="R33" s="21">
        <v>1.7661300000000001E-2</v>
      </c>
      <c r="S33" s="21">
        <v>0.17373559999999999</v>
      </c>
      <c r="T33" s="21">
        <v>61</v>
      </c>
      <c r="U33" s="21">
        <v>84</v>
      </c>
      <c r="V33" s="21">
        <v>0</v>
      </c>
      <c r="W33" s="21" t="s">
        <v>50</v>
      </c>
      <c r="X33" s="21">
        <v>0</v>
      </c>
      <c r="Y33" s="21">
        <v>0.44788440000000002</v>
      </c>
      <c r="Z33" s="21">
        <v>3.6258149999999998</v>
      </c>
      <c r="AA33" s="21">
        <v>0</v>
      </c>
      <c r="AB33" s="21">
        <v>0</v>
      </c>
      <c r="AC33" s="21" t="s">
        <v>49</v>
      </c>
      <c r="AD33" s="21"/>
      <c r="AE33" s="21"/>
      <c r="AF33" s="21"/>
      <c r="AG33" s="21" t="s">
        <v>50</v>
      </c>
      <c r="AH33" s="21">
        <v>84</v>
      </c>
      <c r="AI33" s="21">
        <v>1546.5342327999999</v>
      </c>
      <c r="AJ33" s="21">
        <v>0.4551499</v>
      </c>
      <c r="AK33" s="21">
        <v>2.0378000000000002E-3</v>
      </c>
      <c r="AL33" s="21"/>
      <c r="AM33" s="21"/>
      <c r="AN33" s="21"/>
      <c r="AO33" s="21"/>
      <c r="AP33" s="21"/>
      <c r="AQ33" s="6"/>
      <c r="AS33" s="21">
        <v>1010183</v>
      </c>
      <c r="AT33" s="21" t="s">
        <v>167</v>
      </c>
      <c r="AU33" s="21" t="str">
        <f>VLOOKUP(AS33,FacilityOverview!B$2:G$469,6,FALSE)</f>
        <v>160A - Appalachian Basin (Eastern Overthrust Area)</v>
      </c>
      <c r="AV33" s="21" t="s">
        <v>169</v>
      </c>
      <c r="AW33" s="21" t="str">
        <f t="shared" si="10"/>
        <v>160A - RITCHIE  WV</v>
      </c>
      <c r="AX33" s="22" t="str">
        <f>IF(RIGHT(AV33,3)="Oil","Oil",IF(RIGHT(AV33,3)="Gas","Condensate",VLOOKUP(AW33,'County x Oil Condition'!A$2:B$3224,2,FALSE)))</f>
        <v>Condensate</v>
      </c>
      <c r="AY33" s="23">
        <f t="shared" si="11"/>
        <v>702545.64789749996</v>
      </c>
      <c r="AZ33" s="23">
        <f t="shared" si="12"/>
        <v>0</v>
      </c>
      <c r="BA33" s="22">
        <f t="shared" si="13"/>
        <v>61</v>
      </c>
      <c r="BB33" s="22">
        <f t="shared" si="14"/>
        <v>0</v>
      </c>
      <c r="BC33" s="22">
        <f t="shared" si="35"/>
        <v>84</v>
      </c>
      <c r="BD33" s="22">
        <f t="shared" si="15"/>
        <v>0</v>
      </c>
      <c r="BE33" s="22">
        <f t="shared" si="16"/>
        <v>84</v>
      </c>
      <c r="BF33" s="22">
        <f t="shared" si="17"/>
        <v>0</v>
      </c>
      <c r="BG33" s="22">
        <f t="shared" si="18"/>
        <v>0</v>
      </c>
      <c r="BH33" s="22">
        <f t="shared" si="19"/>
        <v>0</v>
      </c>
      <c r="BI33" s="22">
        <f t="shared" si="20"/>
        <v>0</v>
      </c>
      <c r="BJ33" s="23">
        <f t="shared" si="1"/>
        <v>0</v>
      </c>
      <c r="BK33" s="23">
        <f t="shared" si="2"/>
        <v>702545.64789749996</v>
      </c>
      <c r="BL33" s="23">
        <f t="shared" si="3"/>
        <v>0</v>
      </c>
      <c r="BM33" s="23">
        <f t="shared" si="4"/>
        <v>0</v>
      </c>
      <c r="BN33" s="23">
        <f t="shared" si="5"/>
        <v>0</v>
      </c>
      <c r="BO33" s="23">
        <f t="shared" si="6"/>
        <v>0</v>
      </c>
      <c r="BR33" s="26"/>
      <c r="BS33" s="26"/>
      <c r="BT33" s="26"/>
      <c r="BU33" s="26"/>
      <c r="BV33" s="26"/>
      <c r="BW33" s="26"/>
      <c r="BX33" s="26"/>
      <c r="BY33" s="26"/>
    </row>
    <row r="34" spans="1:77" s="7" customFormat="1" x14ac:dyDescent="0.25">
      <c r="A34" s="21" t="s">
        <v>167</v>
      </c>
      <c r="B34" s="21">
        <v>1010183</v>
      </c>
      <c r="C34" s="21">
        <v>2020</v>
      </c>
      <c r="D34" s="21" t="s">
        <v>43</v>
      </c>
      <c r="E34" s="21" t="s">
        <v>44</v>
      </c>
      <c r="F34" s="21" t="s">
        <v>66</v>
      </c>
      <c r="G34" s="21" t="s">
        <v>67</v>
      </c>
      <c r="H34" s="21"/>
      <c r="I34" s="21" t="s">
        <v>47</v>
      </c>
      <c r="J34" s="21" t="s">
        <v>53</v>
      </c>
      <c r="K34" s="21" t="s">
        <v>49</v>
      </c>
      <c r="L34" s="21">
        <v>2980409.1694168001</v>
      </c>
      <c r="M34" s="21">
        <v>65.043478300000004</v>
      </c>
      <c r="N34" s="21">
        <v>227.69565220000001</v>
      </c>
      <c r="O34" s="21">
        <v>67.287450800000002</v>
      </c>
      <c r="P34" s="21">
        <v>2.5960000000000002E-4</v>
      </c>
      <c r="Q34" s="21">
        <v>2.3641999999999999E-3</v>
      </c>
      <c r="R34" s="21">
        <v>3.0043000000000001E-3</v>
      </c>
      <c r="S34" s="21">
        <v>0.1488092</v>
      </c>
      <c r="T34" s="21">
        <v>136</v>
      </c>
      <c r="U34" s="21">
        <v>92</v>
      </c>
      <c r="V34" s="21">
        <v>0</v>
      </c>
      <c r="W34" s="21" t="s">
        <v>50</v>
      </c>
      <c r="X34" s="21">
        <v>32</v>
      </c>
      <c r="Y34" s="21">
        <v>2.0756630999999999</v>
      </c>
      <c r="Z34" s="21">
        <v>12.185295</v>
      </c>
      <c r="AA34" s="21">
        <v>0</v>
      </c>
      <c r="AB34" s="21">
        <v>0</v>
      </c>
      <c r="AC34" s="21" t="s">
        <v>49</v>
      </c>
      <c r="AD34" s="21"/>
      <c r="AE34" s="21"/>
      <c r="AF34" s="21"/>
      <c r="AG34" s="21" t="s">
        <v>50</v>
      </c>
      <c r="AH34" s="21">
        <v>92</v>
      </c>
      <c r="AI34" s="21">
        <v>2753.9732103000001</v>
      </c>
      <c r="AJ34" s="21">
        <v>0.83595710000000001</v>
      </c>
      <c r="AK34" s="21">
        <v>3.6643999999999999E-3</v>
      </c>
      <c r="AL34" s="21"/>
      <c r="AM34" s="21"/>
      <c r="AN34" s="21"/>
      <c r="AO34" s="21"/>
      <c r="AP34" s="21"/>
      <c r="AQ34" s="6"/>
      <c r="AS34" s="21">
        <v>1010183</v>
      </c>
      <c r="AT34" s="21" t="s">
        <v>167</v>
      </c>
      <c r="AU34" s="21" t="str">
        <f>VLOOKUP(AS34,FacilityOverview!B$2:G$469,6,FALSE)</f>
        <v>160A - Appalachian Basin (Eastern Overthrust Area)</v>
      </c>
      <c r="AV34" s="21" t="s">
        <v>67</v>
      </c>
      <c r="AW34" s="21" t="str">
        <f t="shared" si="10"/>
        <v>160A - TYLER  WV</v>
      </c>
      <c r="AX34" s="22" t="str">
        <f>IF(RIGHT(AV34,3)="Oil","Oil",IF(RIGHT(AV34,3)="Gas","Condensate",VLOOKUP(AW34,'County x Oil Condition'!A$2:B$3224,2,FALSE)))</f>
        <v>Condensate</v>
      </c>
      <c r="AY34" s="23">
        <f t="shared" si="11"/>
        <v>2980409.1694168001</v>
      </c>
      <c r="AZ34" s="23">
        <f t="shared" si="12"/>
        <v>0</v>
      </c>
      <c r="BA34" s="22">
        <f t="shared" si="13"/>
        <v>136</v>
      </c>
      <c r="BB34" s="22">
        <f t="shared" si="14"/>
        <v>0</v>
      </c>
      <c r="BC34" s="22">
        <f t="shared" si="35"/>
        <v>92</v>
      </c>
      <c r="BD34" s="22">
        <f t="shared" si="15"/>
        <v>32</v>
      </c>
      <c r="BE34" s="22">
        <f t="shared" si="16"/>
        <v>92</v>
      </c>
      <c r="BF34" s="22">
        <f t="shared" si="17"/>
        <v>0</v>
      </c>
      <c r="BG34" s="22">
        <f t="shared" si="18"/>
        <v>0</v>
      </c>
      <c r="BH34" s="22">
        <f t="shared" si="19"/>
        <v>0</v>
      </c>
      <c r="BI34" s="22">
        <f t="shared" si="20"/>
        <v>0</v>
      </c>
      <c r="BJ34" s="23">
        <f t="shared" si="1"/>
        <v>0</v>
      </c>
      <c r="BK34" s="23">
        <f t="shared" si="2"/>
        <v>2980409.1694168001</v>
      </c>
      <c r="BL34" s="23">
        <f t="shared" si="3"/>
        <v>0</v>
      </c>
      <c r="BM34" s="23">
        <f t="shared" si="4"/>
        <v>0</v>
      </c>
      <c r="BN34" s="23">
        <f t="shared" si="5"/>
        <v>0</v>
      </c>
      <c r="BO34" s="23">
        <f t="shared" si="6"/>
        <v>0</v>
      </c>
    </row>
    <row r="35" spans="1:77" s="7" customFormat="1" x14ac:dyDescent="0.25">
      <c r="A35" s="21" t="s">
        <v>167</v>
      </c>
      <c r="B35" s="21">
        <v>1010183</v>
      </c>
      <c r="C35" s="21">
        <v>2020</v>
      </c>
      <c r="D35" s="21" t="s">
        <v>43</v>
      </c>
      <c r="E35" s="21" t="s">
        <v>44</v>
      </c>
      <c r="F35" s="21" t="s">
        <v>66</v>
      </c>
      <c r="G35" s="21" t="s">
        <v>170</v>
      </c>
      <c r="H35" s="21"/>
      <c r="I35" s="21" t="s">
        <v>47</v>
      </c>
      <c r="J35" s="21" t="s">
        <v>53</v>
      </c>
      <c r="K35" s="21" t="s">
        <v>49</v>
      </c>
      <c r="L35" s="21">
        <v>44427.65</v>
      </c>
      <c r="M35" s="21">
        <v>64</v>
      </c>
      <c r="N35" s="21">
        <v>213</v>
      </c>
      <c r="O35" s="21">
        <v>69.297887000000003</v>
      </c>
      <c r="P35" s="21">
        <v>4.4440000000000001E-4</v>
      </c>
      <c r="Q35" s="21">
        <v>4.4440000000000001E-4</v>
      </c>
      <c r="R35" s="21">
        <v>6.5621999999999998E-3</v>
      </c>
      <c r="S35" s="21">
        <v>6.5621999999999998E-3</v>
      </c>
      <c r="T35" s="21">
        <v>2</v>
      </c>
      <c r="U35" s="21">
        <v>0</v>
      </c>
      <c r="V35" s="21">
        <v>0</v>
      </c>
      <c r="W35" s="21" t="s">
        <v>49</v>
      </c>
      <c r="X35" s="21"/>
      <c r="Y35" s="21"/>
      <c r="Z35" s="21"/>
      <c r="AA35" s="21"/>
      <c r="AB35" s="21"/>
      <c r="AC35" s="21" t="s">
        <v>49</v>
      </c>
      <c r="AD35" s="21"/>
      <c r="AE35" s="21"/>
      <c r="AF35" s="21"/>
      <c r="AG35" s="21" t="s">
        <v>50</v>
      </c>
      <c r="AH35" s="21">
        <v>0</v>
      </c>
      <c r="AI35" s="21">
        <v>3.7384738999999998</v>
      </c>
      <c r="AJ35" s="21">
        <v>4.9700000000000002E-5</v>
      </c>
      <c r="AK35" s="21">
        <v>5.4999999999999999E-6</v>
      </c>
      <c r="AL35" s="21"/>
      <c r="AM35" s="21"/>
      <c r="AN35" s="21"/>
      <c r="AO35" s="21"/>
      <c r="AP35" s="21"/>
      <c r="AQ35" s="6"/>
      <c r="AS35" s="21">
        <v>1010183</v>
      </c>
      <c r="AT35" s="21" t="s">
        <v>167</v>
      </c>
      <c r="AU35" s="21" t="str">
        <f>VLOOKUP(AS35,FacilityOverview!B$2:G$469,6,FALSE)</f>
        <v>160A - Appalachian Basin (Eastern Overthrust Area)</v>
      </c>
      <c r="AV35" s="21" t="s">
        <v>170</v>
      </c>
      <c r="AW35" s="21" t="str">
        <f t="shared" si="10"/>
        <v>160A - WETZEL  WV</v>
      </c>
      <c r="AX35" s="22" t="str">
        <f>IF(RIGHT(AV35,3)="Oil","Oil",IF(RIGHT(AV35,3)="Gas","Condensate",VLOOKUP(AW35,'County x Oil Condition'!A$2:B$3224,2,FALSE)))</f>
        <v>Condensate</v>
      </c>
      <c r="AY35" s="23">
        <f t="shared" si="11"/>
        <v>44427.65</v>
      </c>
      <c r="AZ35" s="23">
        <f t="shared" si="12"/>
        <v>0</v>
      </c>
      <c r="BA35" s="22">
        <f t="shared" si="13"/>
        <v>2</v>
      </c>
      <c r="BB35" s="22">
        <f t="shared" si="14"/>
        <v>0</v>
      </c>
      <c r="BC35" s="22">
        <v>1</v>
      </c>
      <c r="BD35" s="22">
        <f t="shared" si="15"/>
        <v>0</v>
      </c>
      <c r="BE35" s="22">
        <f t="shared" si="16"/>
        <v>0</v>
      </c>
      <c r="BF35" s="22">
        <v>1</v>
      </c>
      <c r="BG35" s="22">
        <f t="shared" si="18"/>
        <v>0</v>
      </c>
      <c r="BH35" s="22">
        <f t="shared" si="19"/>
        <v>0</v>
      </c>
      <c r="BI35" s="22">
        <f t="shared" si="20"/>
        <v>0</v>
      </c>
      <c r="BJ35" s="23">
        <f t="shared" si="1"/>
        <v>0</v>
      </c>
      <c r="BK35" s="23">
        <f t="shared" si="2"/>
        <v>0</v>
      </c>
      <c r="BL35" s="23">
        <f t="shared" si="3"/>
        <v>44427.65</v>
      </c>
      <c r="BM35" s="23">
        <f t="shared" si="4"/>
        <v>0</v>
      </c>
      <c r="BN35" s="23">
        <f t="shared" si="5"/>
        <v>0</v>
      </c>
      <c r="BO35" s="23">
        <f t="shared" si="6"/>
        <v>0</v>
      </c>
    </row>
    <row r="36" spans="1:77" s="7" customFormat="1" x14ac:dyDescent="0.25">
      <c r="A36" s="21" t="s">
        <v>167</v>
      </c>
      <c r="B36" s="21">
        <v>1010183</v>
      </c>
      <c r="C36" s="21">
        <v>2020</v>
      </c>
      <c r="D36" s="21" t="s">
        <v>43</v>
      </c>
      <c r="E36" s="21" t="s">
        <v>44</v>
      </c>
      <c r="F36" s="21" t="s">
        <v>66</v>
      </c>
      <c r="G36" s="21" t="s">
        <v>171</v>
      </c>
      <c r="H36" s="21"/>
      <c r="I36" s="21" t="s">
        <v>47</v>
      </c>
      <c r="J36" s="21" t="s">
        <v>53</v>
      </c>
      <c r="K36" s="21" t="s">
        <v>49</v>
      </c>
      <c r="L36" s="21">
        <v>0</v>
      </c>
      <c r="M36" s="21">
        <v>0</v>
      </c>
      <c r="N36" s="21">
        <v>0</v>
      </c>
      <c r="O36" s="21">
        <v>0</v>
      </c>
      <c r="P36" s="21">
        <v>0</v>
      </c>
      <c r="Q36" s="21">
        <v>0</v>
      </c>
      <c r="R36" s="21">
        <v>0</v>
      </c>
      <c r="S36" s="21">
        <v>0</v>
      </c>
      <c r="T36" s="21">
        <v>0</v>
      </c>
      <c r="U36" s="21">
        <v>0</v>
      </c>
      <c r="V36" s="21">
        <v>0</v>
      </c>
      <c r="W36" s="21" t="s">
        <v>49</v>
      </c>
      <c r="X36" s="21"/>
      <c r="Y36" s="21"/>
      <c r="Z36" s="21"/>
      <c r="AA36" s="21"/>
      <c r="AB36" s="21"/>
      <c r="AC36" s="21" t="s">
        <v>49</v>
      </c>
      <c r="AD36" s="21"/>
      <c r="AE36" s="21"/>
      <c r="AF36" s="21"/>
      <c r="AG36" s="21" t="s">
        <v>49</v>
      </c>
      <c r="AH36" s="21"/>
      <c r="AI36" s="21"/>
      <c r="AJ36" s="21"/>
      <c r="AK36" s="21"/>
      <c r="AL36" s="21"/>
      <c r="AM36" s="21"/>
      <c r="AN36" s="21"/>
      <c r="AO36" s="21"/>
      <c r="AP36" s="21"/>
      <c r="AQ36" s="6"/>
      <c r="AS36" s="21">
        <v>1010183</v>
      </c>
      <c r="AT36" s="21" t="s">
        <v>167</v>
      </c>
      <c r="AU36" s="21" t="str">
        <f>VLOOKUP(AS36,FacilityOverview!B$2:G$469,6,FALSE)</f>
        <v>160A - Appalachian Basin (Eastern Overthrust Area)</v>
      </c>
      <c r="AV36" s="21" t="s">
        <v>171</v>
      </c>
      <c r="AW36" s="21" t="str">
        <f t="shared" si="10"/>
        <v>160A - MONROE  OH</v>
      </c>
      <c r="AX36" s="22" t="str">
        <f>IF(RIGHT(AV36,3)="Oil","Oil",IF(RIGHT(AV36,3)="Gas","Condensate",VLOOKUP(AW36,'County x Oil Condition'!A$2:B$3224,2,FALSE)))</f>
        <v>Condensate</v>
      </c>
      <c r="AY36" s="23">
        <f t="shared" si="11"/>
        <v>0</v>
      </c>
      <c r="AZ36" s="23">
        <f t="shared" si="12"/>
        <v>0</v>
      </c>
      <c r="BA36" s="22">
        <f t="shared" si="13"/>
        <v>0</v>
      </c>
      <c r="BB36" s="22">
        <f t="shared" si="14"/>
        <v>0</v>
      </c>
      <c r="BC36" s="22">
        <f t="shared" si="35"/>
        <v>0</v>
      </c>
      <c r="BD36" s="22">
        <f t="shared" si="15"/>
        <v>0</v>
      </c>
      <c r="BE36" s="22">
        <f t="shared" si="16"/>
        <v>0</v>
      </c>
      <c r="BF36" s="22">
        <f t="shared" si="17"/>
        <v>0</v>
      </c>
      <c r="BG36" s="22">
        <f t="shared" si="18"/>
        <v>0</v>
      </c>
      <c r="BH36" s="22">
        <f t="shared" si="19"/>
        <v>0</v>
      </c>
      <c r="BI36" s="22">
        <f t="shared" si="20"/>
        <v>0</v>
      </c>
      <c r="BJ36" s="23">
        <f t="shared" si="1"/>
        <v>0</v>
      </c>
      <c r="BK36" s="23">
        <f t="shared" si="2"/>
        <v>0</v>
      </c>
      <c r="BL36" s="23">
        <f t="shared" si="3"/>
        <v>0</v>
      </c>
      <c r="BM36" s="23">
        <f t="shared" si="4"/>
        <v>0</v>
      </c>
      <c r="BN36" s="23">
        <f t="shared" si="5"/>
        <v>0</v>
      </c>
      <c r="BO36" s="23">
        <f t="shared" si="6"/>
        <v>0</v>
      </c>
    </row>
    <row r="37" spans="1:77" s="7" customFormat="1" x14ac:dyDescent="0.25">
      <c r="A37" s="21" t="s">
        <v>167</v>
      </c>
      <c r="B37" s="21">
        <v>1010183</v>
      </c>
      <c r="C37" s="21">
        <v>2020</v>
      </c>
      <c r="D37" s="21" t="s">
        <v>43</v>
      </c>
      <c r="E37" s="21" t="s">
        <v>44</v>
      </c>
      <c r="F37" s="21" t="s">
        <v>66</v>
      </c>
      <c r="G37" s="21" t="s">
        <v>172</v>
      </c>
      <c r="H37" s="21"/>
      <c r="I37" s="21" t="s">
        <v>47</v>
      </c>
      <c r="J37" s="21" t="s">
        <v>53</v>
      </c>
      <c r="K37" s="21" t="s">
        <v>49</v>
      </c>
      <c r="L37" s="21">
        <v>0</v>
      </c>
      <c r="M37" s="21">
        <v>0</v>
      </c>
      <c r="N37" s="21">
        <v>0</v>
      </c>
      <c r="O37" s="21">
        <v>0</v>
      </c>
      <c r="P37" s="21">
        <v>0</v>
      </c>
      <c r="Q37" s="21">
        <v>0</v>
      </c>
      <c r="R37" s="21">
        <v>0</v>
      </c>
      <c r="S37" s="21">
        <v>0</v>
      </c>
      <c r="T37" s="21">
        <v>0</v>
      </c>
      <c r="U37" s="21">
        <v>0</v>
      </c>
      <c r="V37" s="21">
        <v>0</v>
      </c>
      <c r="W37" s="21" t="s">
        <v>49</v>
      </c>
      <c r="X37" s="21"/>
      <c r="Y37" s="21"/>
      <c r="Z37" s="21"/>
      <c r="AA37" s="21"/>
      <c r="AB37" s="21"/>
      <c r="AC37" s="21" t="s">
        <v>49</v>
      </c>
      <c r="AD37" s="21"/>
      <c r="AE37" s="21"/>
      <c r="AF37" s="21"/>
      <c r="AG37" s="21" t="s">
        <v>49</v>
      </c>
      <c r="AH37" s="21"/>
      <c r="AI37" s="21"/>
      <c r="AJ37" s="21"/>
      <c r="AK37" s="21"/>
      <c r="AL37" s="21"/>
      <c r="AM37" s="21"/>
      <c r="AN37" s="21"/>
      <c r="AO37" s="21"/>
      <c r="AP37" s="21"/>
      <c r="AQ37" s="6"/>
      <c r="AS37" s="21">
        <v>1010183</v>
      </c>
      <c r="AT37" s="21" t="s">
        <v>167</v>
      </c>
      <c r="AU37" s="21" t="str">
        <f>VLOOKUP(AS37,FacilityOverview!B$2:G$469,6,FALSE)</f>
        <v>160A - Appalachian Basin (Eastern Overthrust Area)</v>
      </c>
      <c r="AV37" s="21" t="s">
        <v>172</v>
      </c>
      <c r="AW37" s="21" t="str">
        <f t="shared" si="10"/>
        <v>160A - HARRISON  WV</v>
      </c>
      <c r="AX37" s="22" t="str">
        <f>IF(RIGHT(AV37,3)="Oil","Oil",IF(RIGHT(AV37,3)="Gas","Condensate",VLOOKUP(AW37,'County x Oil Condition'!A$2:B$3224,2,FALSE)))</f>
        <v>Condensate</v>
      </c>
      <c r="AY37" s="23">
        <f t="shared" si="11"/>
        <v>0</v>
      </c>
      <c r="AZ37" s="23">
        <f t="shared" si="12"/>
        <v>0</v>
      </c>
      <c r="BA37" s="22">
        <f t="shared" si="13"/>
        <v>0</v>
      </c>
      <c r="BB37" s="22">
        <f t="shared" si="14"/>
        <v>0</v>
      </c>
      <c r="BC37" s="22">
        <f t="shared" si="35"/>
        <v>0</v>
      </c>
      <c r="BD37" s="22">
        <f t="shared" si="15"/>
        <v>0</v>
      </c>
      <c r="BE37" s="22">
        <f t="shared" si="16"/>
        <v>0</v>
      </c>
      <c r="BF37" s="22">
        <f t="shared" si="17"/>
        <v>0</v>
      </c>
      <c r="BG37" s="22">
        <f t="shared" si="18"/>
        <v>0</v>
      </c>
      <c r="BH37" s="22">
        <f t="shared" si="19"/>
        <v>0</v>
      </c>
      <c r="BI37" s="22">
        <f t="shared" si="20"/>
        <v>0</v>
      </c>
      <c r="BJ37" s="23">
        <f t="shared" si="1"/>
        <v>0</v>
      </c>
      <c r="BK37" s="23">
        <f t="shared" si="2"/>
        <v>0</v>
      </c>
      <c r="BL37" s="23">
        <f t="shared" si="3"/>
        <v>0</v>
      </c>
      <c r="BM37" s="23">
        <f t="shared" si="4"/>
        <v>0</v>
      </c>
      <c r="BN37" s="23">
        <f t="shared" si="5"/>
        <v>0</v>
      </c>
      <c r="BO37" s="23">
        <f t="shared" si="6"/>
        <v>0</v>
      </c>
    </row>
    <row r="38" spans="1:77" s="7" customFormat="1" x14ac:dyDescent="0.25">
      <c r="A38" s="21" t="s">
        <v>162</v>
      </c>
      <c r="B38" s="21">
        <v>1011654</v>
      </c>
      <c r="C38" s="21">
        <v>2020</v>
      </c>
      <c r="D38" s="21" t="s">
        <v>43</v>
      </c>
      <c r="E38" s="21" t="s">
        <v>44</v>
      </c>
      <c r="F38" s="21" t="s">
        <v>66</v>
      </c>
      <c r="G38" s="21" t="s">
        <v>173</v>
      </c>
      <c r="H38" s="21"/>
      <c r="I38" s="21" t="s">
        <v>47</v>
      </c>
      <c r="J38" s="21" t="s">
        <v>123</v>
      </c>
      <c r="K38" s="21" t="s">
        <v>49</v>
      </c>
      <c r="L38" s="21">
        <v>20322</v>
      </c>
      <c r="M38" s="21">
        <v>65</v>
      </c>
      <c r="N38" s="21">
        <v>208.8</v>
      </c>
      <c r="O38" s="21">
        <v>50</v>
      </c>
      <c r="P38" s="21">
        <v>2E-3</v>
      </c>
      <c r="Q38" s="21">
        <v>4.0000000000000001E-3</v>
      </c>
      <c r="R38" s="21">
        <v>4.3999999999999997E-2</v>
      </c>
      <c r="S38" s="21">
        <v>0.30399999999999999</v>
      </c>
      <c r="T38" s="21">
        <v>116</v>
      </c>
      <c r="U38" s="21">
        <v>141</v>
      </c>
      <c r="V38" s="21">
        <v>0</v>
      </c>
      <c r="W38" s="21" t="s">
        <v>49</v>
      </c>
      <c r="X38" s="21"/>
      <c r="Y38" s="21"/>
      <c r="Z38" s="21"/>
      <c r="AA38" s="21"/>
      <c r="AB38" s="21"/>
      <c r="AC38" s="21" t="s">
        <v>50</v>
      </c>
      <c r="AD38" s="21">
        <v>131</v>
      </c>
      <c r="AE38" s="21">
        <v>15.32</v>
      </c>
      <c r="AF38" s="21">
        <v>35.14</v>
      </c>
      <c r="AG38" s="21" t="s">
        <v>50</v>
      </c>
      <c r="AH38" s="21">
        <v>10</v>
      </c>
      <c r="AI38" s="21">
        <v>7.38</v>
      </c>
      <c r="AJ38" s="21">
        <v>0.05</v>
      </c>
      <c r="AK38" s="21">
        <v>1.9899999999999999E-5</v>
      </c>
      <c r="AL38" s="21"/>
      <c r="AM38" s="21"/>
      <c r="AN38" s="21"/>
      <c r="AO38" s="21"/>
      <c r="AP38" s="21"/>
      <c r="AQ38" s="6"/>
      <c r="AS38" s="21">
        <v>1011654</v>
      </c>
      <c r="AT38" s="21" t="s">
        <v>162</v>
      </c>
      <c r="AU38" s="21" t="str">
        <f>VLOOKUP(AS38,FacilityOverview!B$2:G$469,6,FALSE)</f>
        <v>535 - Green River Basin</v>
      </c>
      <c r="AV38" s="21" t="s">
        <v>173</v>
      </c>
      <c r="AW38" s="21" t="str">
        <f t="shared" si="10"/>
        <v>535 - SWEETWATER  WY</v>
      </c>
      <c r="AX38" s="22" t="str">
        <f>IF(RIGHT(AV38,3)="Oil","Oil",IF(RIGHT(AV38,3)="Gas","Condensate",VLOOKUP(AW38,'County x Oil Condition'!A$2:B$3224,2,FALSE)))</f>
        <v>Condensate</v>
      </c>
      <c r="AY38" s="23">
        <f t="shared" si="11"/>
        <v>20322</v>
      </c>
      <c r="AZ38" s="23">
        <f t="shared" si="12"/>
        <v>0</v>
      </c>
      <c r="BA38" s="22">
        <f t="shared" si="13"/>
        <v>116</v>
      </c>
      <c r="BB38" s="22">
        <f t="shared" si="14"/>
        <v>0</v>
      </c>
      <c r="BC38" s="22">
        <f t="shared" si="35"/>
        <v>141</v>
      </c>
      <c r="BD38" s="22">
        <f t="shared" si="15"/>
        <v>0</v>
      </c>
      <c r="BE38" s="22">
        <f t="shared" si="16"/>
        <v>10</v>
      </c>
      <c r="BF38" s="22">
        <f t="shared" si="17"/>
        <v>131</v>
      </c>
      <c r="BG38" s="22">
        <f t="shared" si="18"/>
        <v>0</v>
      </c>
      <c r="BH38" s="22">
        <f t="shared" si="19"/>
        <v>0</v>
      </c>
      <c r="BI38" s="22">
        <f t="shared" si="20"/>
        <v>0</v>
      </c>
      <c r="BJ38" s="23">
        <f t="shared" si="1"/>
        <v>0</v>
      </c>
      <c r="BK38" s="23">
        <f t="shared" si="2"/>
        <v>1441.2765957446809</v>
      </c>
      <c r="BL38" s="23">
        <f t="shared" si="3"/>
        <v>18880.723404255321</v>
      </c>
      <c r="BM38" s="23">
        <f t="shared" si="4"/>
        <v>0</v>
      </c>
      <c r="BN38" s="23">
        <f t="shared" si="5"/>
        <v>0</v>
      </c>
      <c r="BO38" s="23">
        <f t="shared" si="6"/>
        <v>0</v>
      </c>
    </row>
    <row r="39" spans="1:77" s="7" customFormat="1" x14ac:dyDescent="0.25">
      <c r="A39" s="21" t="s">
        <v>174</v>
      </c>
      <c r="B39" s="21">
        <v>1011673</v>
      </c>
      <c r="C39" s="21">
        <v>2020</v>
      </c>
      <c r="D39" s="21" t="s">
        <v>43</v>
      </c>
      <c r="E39" s="21" t="s">
        <v>44</v>
      </c>
      <c r="F39" s="21" t="s">
        <v>66</v>
      </c>
      <c r="G39" s="21" t="s">
        <v>175</v>
      </c>
      <c r="H39" s="21"/>
      <c r="I39" s="21" t="s">
        <v>68</v>
      </c>
      <c r="J39" s="21"/>
      <c r="K39" s="21" t="s">
        <v>49</v>
      </c>
      <c r="L39" s="21">
        <v>517842.26</v>
      </c>
      <c r="M39" s="21">
        <v>110</v>
      </c>
      <c r="N39" s="21">
        <v>60</v>
      </c>
      <c r="O39" s="21">
        <v>12.5</v>
      </c>
      <c r="P39" s="21">
        <v>0</v>
      </c>
      <c r="Q39" s="21">
        <v>0.24206</v>
      </c>
      <c r="R39" s="21">
        <v>0.15870000000000001</v>
      </c>
      <c r="S39" s="21">
        <v>0.39774999999999999</v>
      </c>
      <c r="T39" s="21">
        <v>636</v>
      </c>
      <c r="U39" s="21">
        <v>44</v>
      </c>
      <c r="V39" s="21">
        <v>44</v>
      </c>
      <c r="W39" s="21" t="s">
        <v>50</v>
      </c>
      <c r="X39" s="21">
        <v>44</v>
      </c>
      <c r="Y39" s="21">
        <v>0.44296790000000003</v>
      </c>
      <c r="Z39" s="21">
        <v>1.252988</v>
      </c>
      <c r="AA39" s="21">
        <v>0.44744230000000002</v>
      </c>
      <c r="AB39" s="21">
        <v>1.2656445000000001</v>
      </c>
      <c r="AC39" s="21" t="s">
        <v>49</v>
      </c>
      <c r="AD39" s="21"/>
      <c r="AE39" s="21"/>
      <c r="AF39" s="21"/>
      <c r="AG39" s="21" t="s">
        <v>49</v>
      </c>
      <c r="AH39" s="21"/>
      <c r="AI39" s="21"/>
      <c r="AJ39" s="21"/>
      <c r="AK39" s="21"/>
      <c r="AL39" s="21"/>
      <c r="AM39" s="21"/>
      <c r="AN39" s="21"/>
      <c r="AO39" s="21"/>
      <c r="AP39" s="21"/>
      <c r="AQ39" s="6"/>
      <c r="AS39" s="21">
        <v>1011673</v>
      </c>
      <c r="AT39" s="21" t="s">
        <v>174</v>
      </c>
      <c r="AU39" s="21" t="str">
        <f>VLOOKUP(AS39,FacilityOverview!B$2:G$469,6,FALSE)</f>
        <v>745 - San Joaquin Basin</v>
      </c>
      <c r="AV39" s="21" t="s">
        <v>175</v>
      </c>
      <c r="AW39" s="21" t="str">
        <f t="shared" si="10"/>
        <v>745 - KERN  CA</v>
      </c>
      <c r="AX39" s="22" t="str">
        <f>IF(RIGHT(AV39,3)="Oil","Oil",IF(RIGHT(AV39,3)="Gas","Condensate",VLOOKUP(AW39,'County x Oil Condition'!A$2:B$3224,2,FALSE)))</f>
        <v>Oil</v>
      </c>
      <c r="AY39" s="23">
        <f t="shared" si="11"/>
        <v>0</v>
      </c>
      <c r="AZ39" s="23">
        <f t="shared" si="12"/>
        <v>517842.26</v>
      </c>
      <c r="BA39" s="22">
        <f t="shared" si="13"/>
        <v>0</v>
      </c>
      <c r="BB39" s="22">
        <f t="shared" si="14"/>
        <v>636</v>
      </c>
      <c r="BC39" s="22">
        <f t="shared" si="35"/>
        <v>44</v>
      </c>
      <c r="BD39" s="22">
        <f t="shared" si="15"/>
        <v>0</v>
      </c>
      <c r="BE39" s="22">
        <f t="shared" si="16"/>
        <v>0</v>
      </c>
      <c r="BF39" s="22">
        <f t="shared" si="17"/>
        <v>0</v>
      </c>
      <c r="BG39" s="22">
        <f t="shared" si="18"/>
        <v>44</v>
      </c>
      <c r="BH39" s="22">
        <f t="shared" si="19"/>
        <v>0</v>
      </c>
      <c r="BI39" s="22">
        <f t="shared" si="20"/>
        <v>0</v>
      </c>
      <c r="BJ39" s="23">
        <f t="shared" si="1"/>
        <v>0</v>
      </c>
      <c r="BK39" s="23">
        <f t="shared" si="2"/>
        <v>0</v>
      </c>
      <c r="BL39" s="23">
        <f t="shared" si="3"/>
        <v>0</v>
      </c>
      <c r="BM39" s="23">
        <f t="shared" si="4"/>
        <v>517842.26</v>
      </c>
      <c r="BN39" s="23">
        <f t="shared" si="5"/>
        <v>0</v>
      </c>
      <c r="BO39" s="23">
        <f t="shared" si="6"/>
        <v>0</v>
      </c>
    </row>
    <row r="40" spans="1:77" s="7" customFormat="1" x14ac:dyDescent="0.25">
      <c r="A40" s="21" t="s">
        <v>174</v>
      </c>
      <c r="B40" s="21">
        <v>1011673</v>
      </c>
      <c r="C40" s="21">
        <v>2020</v>
      </c>
      <c r="D40" s="21" t="s">
        <v>43</v>
      </c>
      <c r="E40" s="21" t="s">
        <v>44</v>
      </c>
      <c r="F40" s="21" t="s">
        <v>66</v>
      </c>
      <c r="G40" s="21" t="s">
        <v>176</v>
      </c>
      <c r="H40" s="21"/>
      <c r="I40" s="21" t="s">
        <v>68</v>
      </c>
      <c r="J40" s="21"/>
      <c r="K40" s="21" t="s">
        <v>49</v>
      </c>
      <c r="L40" s="21">
        <v>118208.39</v>
      </c>
      <c r="M40" s="21">
        <v>110</v>
      </c>
      <c r="N40" s="21">
        <v>60</v>
      </c>
      <c r="O40" s="21">
        <v>12.5</v>
      </c>
      <c r="P40" s="21">
        <v>0</v>
      </c>
      <c r="Q40" s="21">
        <v>8.2000000000000003E-2</v>
      </c>
      <c r="R40" s="21">
        <v>0</v>
      </c>
      <c r="S40" s="21">
        <v>0.747</v>
      </c>
      <c r="T40" s="21">
        <v>133</v>
      </c>
      <c r="U40" s="21">
        <v>3</v>
      </c>
      <c r="V40" s="21">
        <v>3</v>
      </c>
      <c r="W40" s="21" t="s">
        <v>50</v>
      </c>
      <c r="X40" s="21">
        <v>3</v>
      </c>
      <c r="Y40" s="21">
        <v>1.7320000000000001E-4</v>
      </c>
      <c r="Z40" s="21">
        <v>2.5970000000000002E-4</v>
      </c>
      <c r="AA40" s="21">
        <v>1.749E-4</v>
      </c>
      <c r="AB40" s="21">
        <v>2.6239999999999998E-4</v>
      </c>
      <c r="AC40" s="21" t="s">
        <v>49</v>
      </c>
      <c r="AD40" s="21"/>
      <c r="AE40" s="21"/>
      <c r="AF40" s="21"/>
      <c r="AG40" s="21" t="s">
        <v>49</v>
      </c>
      <c r="AH40" s="21"/>
      <c r="AI40" s="21"/>
      <c r="AJ40" s="21"/>
      <c r="AK40" s="21"/>
      <c r="AL40" s="21"/>
      <c r="AM40" s="21"/>
      <c r="AN40" s="21"/>
      <c r="AO40" s="21"/>
      <c r="AP40" s="21"/>
      <c r="AQ40" s="6"/>
      <c r="AS40" s="21">
        <v>1011673</v>
      </c>
      <c r="AT40" s="21" t="s">
        <v>174</v>
      </c>
      <c r="AU40" s="21" t="str">
        <f>VLOOKUP(AS40,FacilityOverview!B$2:G$469,6,FALSE)</f>
        <v>745 - San Joaquin Basin</v>
      </c>
      <c r="AV40" s="21" t="s">
        <v>176</v>
      </c>
      <c r="AW40" s="21" t="str">
        <f t="shared" si="10"/>
        <v>745 - FRESNO  CA</v>
      </c>
      <c r="AX40" s="22" t="str">
        <f>IF(RIGHT(AV40,3)="Oil","Oil",IF(RIGHT(AV40,3)="Gas","Condensate",VLOOKUP(AW40,'County x Oil Condition'!A$2:B$3224,2,FALSE)))</f>
        <v>Oil</v>
      </c>
      <c r="AY40" s="23">
        <f t="shared" si="11"/>
        <v>0</v>
      </c>
      <c r="AZ40" s="23">
        <f t="shared" si="12"/>
        <v>118208.39</v>
      </c>
      <c r="BA40" s="22">
        <f t="shared" si="13"/>
        <v>0</v>
      </c>
      <c r="BB40" s="22">
        <f t="shared" si="14"/>
        <v>133</v>
      </c>
      <c r="BC40" s="22">
        <f t="shared" si="35"/>
        <v>3</v>
      </c>
      <c r="BD40" s="22">
        <f t="shared" si="15"/>
        <v>0</v>
      </c>
      <c r="BE40" s="22">
        <f t="shared" si="16"/>
        <v>0</v>
      </c>
      <c r="BF40" s="22">
        <f t="shared" si="17"/>
        <v>0</v>
      </c>
      <c r="BG40" s="22">
        <f t="shared" si="18"/>
        <v>3</v>
      </c>
      <c r="BH40" s="22">
        <f t="shared" si="19"/>
        <v>0</v>
      </c>
      <c r="BI40" s="22">
        <f t="shared" si="20"/>
        <v>0</v>
      </c>
      <c r="BJ40" s="23">
        <f t="shared" si="1"/>
        <v>0</v>
      </c>
      <c r="BK40" s="23">
        <f t="shared" si="2"/>
        <v>0</v>
      </c>
      <c r="BL40" s="23">
        <f t="shared" si="3"/>
        <v>0</v>
      </c>
      <c r="BM40" s="23">
        <f t="shared" si="4"/>
        <v>118208.39</v>
      </c>
      <c r="BN40" s="23">
        <f t="shared" si="5"/>
        <v>0</v>
      </c>
      <c r="BO40" s="23">
        <f t="shared" si="6"/>
        <v>0</v>
      </c>
    </row>
    <row r="41" spans="1:77" s="7" customFormat="1" x14ac:dyDescent="0.25">
      <c r="A41" s="21" t="s">
        <v>174</v>
      </c>
      <c r="B41" s="21">
        <v>1011673</v>
      </c>
      <c r="C41" s="21">
        <v>2020</v>
      </c>
      <c r="D41" s="21" t="s">
        <v>43</v>
      </c>
      <c r="E41" s="21" t="s">
        <v>44</v>
      </c>
      <c r="F41" s="21" t="s">
        <v>66</v>
      </c>
      <c r="G41" s="21" t="s">
        <v>177</v>
      </c>
      <c r="H41" s="21"/>
      <c r="I41" s="21" t="s">
        <v>68</v>
      </c>
      <c r="J41" s="21"/>
      <c r="K41" s="21" t="s">
        <v>49</v>
      </c>
      <c r="L41" s="21">
        <v>40719.269999999997</v>
      </c>
      <c r="M41" s="21">
        <v>110</v>
      </c>
      <c r="N41" s="21">
        <v>60</v>
      </c>
      <c r="O41" s="21">
        <v>12.5</v>
      </c>
      <c r="P41" s="21">
        <v>5.8999999999999999E-3</v>
      </c>
      <c r="Q41" s="21">
        <v>6.7299999999999999E-2</v>
      </c>
      <c r="R41" s="21">
        <v>5.1900000000000002E-2</v>
      </c>
      <c r="S41" s="21">
        <v>0.1033</v>
      </c>
      <c r="T41" s="21">
        <v>122</v>
      </c>
      <c r="U41" s="21">
        <v>15</v>
      </c>
      <c r="V41" s="21">
        <v>15</v>
      </c>
      <c r="W41" s="21" t="s">
        <v>50</v>
      </c>
      <c r="X41" s="21">
        <v>15</v>
      </c>
      <c r="Y41" s="21">
        <v>4.3091200000000003E-2</v>
      </c>
      <c r="Z41" s="21">
        <v>0.20572889999999999</v>
      </c>
      <c r="AA41" s="21">
        <v>4.3526500000000003E-2</v>
      </c>
      <c r="AB41" s="21">
        <v>0.20780699999999999</v>
      </c>
      <c r="AC41" s="21" t="s">
        <v>49</v>
      </c>
      <c r="AD41" s="21"/>
      <c r="AE41" s="21"/>
      <c r="AF41" s="21"/>
      <c r="AG41" s="21" t="s">
        <v>49</v>
      </c>
      <c r="AH41" s="21"/>
      <c r="AI41" s="21"/>
      <c r="AJ41" s="21"/>
      <c r="AK41" s="21"/>
      <c r="AL41" s="21"/>
      <c r="AM41" s="21"/>
      <c r="AN41" s="21"/>
      <c r="AO41" s="21"/>
      <c r="AP41" s="21"/>
      <c r="AQ41" s="6"/>
      <c r="AS41" s="21">
        <v>1011673</v>
      </c>
      <c r="AT41" s="21" t="s">
        <v>174</v>
      </c>
      <c r="AU41" s="21" t="str">
        <f>VLOOKUP(AS41,FacilityOverview!B$2:G$469,6,FALSE)</f>
        <v>745 - San Joaquin Basin</v>
      </c>
      <c r="AV41" s="21" t="s">
        <v>177</v>
      </c>
      <c r="AW41" s="21" t="str">
        <f t="shared" si="10"/>
        <v>745 - KINGS  CA</v>
      </c>
      <c r="AX41" s="22" t="str">
        <f>IF(RIGHT(AV41,3)="Oil","Oil",IF(RIGHT(AV41,3)="Gas","Condensate",VLOOKUP(AW41,'County x Oil Condition'!A$2:B$3224,2,FALSE)))</f>
        <v>Oil</v>
      </c>
      <c r="AY41" s="23">
        <f t="shared" si="11"/>
        <v>0</v>
      </c>
      <c r="AZ41" s="23">
        <f t="shared" si="12"/>
        <v>40719.269999999997</v>
      </c>
      <c r="BA41" s="22">
        <f t="shared" si="13"/>
        <v>0</v>
      </c>
      <c r="BB41" s="22">
        <f t="shared" si="14"/>
        <v>122</v>
      </c>
      <c r="BC41" s="22">
        <f t="shared" si="35"/>
        <v>15</v>
      </c>
      <c r="BD41" s="22">
        <f t="shared" si="15"/>
        <v>0</v>
      </c>
      <c r="BE41" s="22">
        <f t="shared" si="16"/>
        <v>0</v>
      </c>
      <c r="BF41" s="22">
        <f t="shared" si="17"/>
        <v>0</v>
      </c>
      <c r="BG41" s="22">
        <f t="shared" si="18"/>
        <v>15</v>
      </c>
      <c r="BH41" s="22">
        <f t="shared" si="19"/>
        <v>0</v>
      </c>
      <c r="BI41" s="22">
        <f t="shared" si="20"/>
        <v>0</v>
      </c>
      <c r="BJ41" s="23">
        <f t="shared" si="1"/>
        <v>0</v>
      </c>
      <c r="BK41" s="23">
        <f t="shared" si="2"/>
        <v>0</v>
      </c>
      <c r="BL41" s="23">
        <f t="shared" si="3"/>
        <v>0</v>
      </c>
      <c r="BM41" s="23">
        <f t="shared" si="4"/>
        <v>40719.269999999997</v>
      </c>
      <c r="BN41" s="23">
        <f t="shared" si="5"/>
        <v>0</v>
      </c>
      <c r="BO41" s="23">
        <f t="shared" si="6"/>
        <v>0</v>
      </c>
    </row>
    <row r="42" spans="1:77" s="7" customFormat="1" x14ac:dyDescent="0.25">
      <c r="A42" s="21" t="s">
        <v>178</v>
      </c>
      <c r="B42" s="21">
        <v>1011662</v>
      </c>
      <c r="C42" s="21">
        <v>2020</v>
      </c>
      <c r="D42" s="21" t="s">
        <v>43</v>
      </c>
      <c r="E42" s="21" t="s">
        <v>44</v>
      </c>
      <c r="F42" s="21" t="s">
        <v>66</v>
      </c>
      <c r="G42" s="21" t="s">
        <v>179</v>
      </c>
      <c r="H42" s="21"/>
      <c r="I42" s="21" t="s">
        <v>47</v>
      </c>
      <c r="J42" s="21" t="s">
        <v>53</v>
      </c>
      <c r="K42" s="21" t="s">
        <v>49</v>
      </c>
      <c r="L42" s="21">
        <v>96241</v>
      </c>
      <c r="M42" s="21">
        <v>64</v>
      </c>
      <c r="N42" s="21">
        <v>38</v>
      </c>
      <c r="O42" s="21">
        <v>42.471428600000003</v>
      </c>
      <c r="P42" s="21">
        <v>6.2103999999999996E-3</v>
      </c>
      <c r="Q42" s="21">
        <v>6.2103999999999996E-3</v>
      </c>
      <c r="R42" s="21">
        <v>0.50958329999999996</v>
      </c>
      <c r="S42" s="21">
        <v>0.50958329999999996</v>
      </c>
      <c r="T42" s="21">
        <v>545</v>
      </c>
      <c r="U42" s="21">
        <v>12</v>
      </c>
      <c r="V42" s="21">
        <v>0</v>
      </c>
      <c r="W42" s="21" t="s">
        <v>50</v>
      </c>
      <c r="X42" s="21">
        <v>3</v>
      </c>
      <c r="Y42" s="21">
        <v>9.4558500000000004E-2</v>
      </c>
      <c r="Z42" s="21">
        <v>2.8321089000000002</v>
      </c>
      <c r="AA42" s="21">
        <v>4.9768E-3</v>
      </c>
      <c r="AB42" s="21">
        <v>0.14905840000000001</v>
      </c>
      <c r="AC42" s="21" t="s">
        <v>50</v>
      </c>
      <c r="AD42" s="21">
        <v>9</v>
      </c>
      <c r="AE42" s="21">
        <v>0.22566320000000001</v>
      </c>
      <c r="AF42" s="21">
        <v>6.7588102000000001</v>
      </c>
      <c r="AG42" s="21" t="s">
        <v>49</v>
      </c>
      <c r="AH42" s="21"/>
      <c r="AI42" s="21"/>
      <c r="AJ42" s="21"/>
      <c r="AK42" s="21"/>
      <c r="AL42" s="21"/>
      <c r="AM42" s="21"/>
      <c r="AN42" s="21"/>
      <c r="AO42" s="21"/>
      <c r="AP42" s="21"/>
      <c r="AQ42" s="6"/>
      <c r="AS42" s="21">
        <v>1011662</v>
      </c>
      <c r="AT42" s="21" t="s">
        <v>178</v>
      </c>
      <c r="AU42" s="21" t="str">
        <f>VLOOKUP(AS42,FacilityOverview!B$2:G$469,6,FALSE)</f>
        <v>430 - Permian Basin</v>
      </c>
      <c r="AV42" s="21" t="s">
        <v>179</v>
      </c>
      <c r="AW42" s="21" t="str">
        <f t="shared" si="10"/>
        <v>430 - STERLING  TX</v>
      </c>
      <c r="AX42" s="22" t="str">
        <f>IF(RIGHT(AV42,3)="Oil","Oil",IF(RIGHT(AV42,3)="Gas","Condensate",VLOOKUP(AW42,'County x Oil Condition'!A$2:B$3224,2,FALSE)))</f>
        <v>Oil</v>
      </c>
      <c r="AY42" s="23">
        <f t="shared" si="11"/>
        <v>0</v>
      </c>
      <c r="AZ42" s="23">
        <f t="shared" si="12"/>
        <v>96241</v>
      </c>
      <c r="BA42" s="22">
        <f t="shared" si="13"/>
        <v>0</v>
      </c>
      <c r="BB42" s="22">
        <f t="shared" si="14"/>
        <v>545</v>
      </c>
      <c r="BC42" s="22">
        <f t="shared" si="35"/>
        <v>12</v>
      </c>
      <c r="BD42" s="22">
        <f t="shared" si="15"/>
        <v>0</v>
      </c>
      <c r="BE42" s="22">
        <f t="shared" si="16"/>
        <v>0</v>
      </c>
      <c r="BF42" s="22">
        <f t="shared" si="17"/>
        <v>0</v>
      </c>
      <c r="BG42" s="22">
        <f t="shared" si="18"/>
        <v>3</v>
      </c>
      <c r="BH42" s="22">
        <f t="shared" si="19"/>
        <v>0</v>
      </c>
      <c r="BI42" s="22">
        <f t="shared" si="20"/>
        <v>9</v>
      </c>
      <c r="BJ42" s="23">
        <f t="shared" si="1"/>
        <v>0</v>
      </c>
      <c r="BK42" s="23">
        <f t="shared" si="2"/>
        <v>0</v>
      </c>
      <c r="BL42" s="23">
        <f t="shared" si="3"/>
        <v>0</v>
      </c>
      <c r="BM42" s="23">
        <f t="shared" si="4"/>
        <v>24060.25</v>
      </c>
      <c r="BN42" s="23">
        <f t="shared" si="5"/>
        <v>0</v>
      </c>
      <c r="BO42" s="23">
        <f t="shared" si="6"/>
        <v>72180.75</v>
      </c>
    </row>
    <row r="43" spans="1:77" s="7" customFormat="1" x14ac:dyDescent="0.25">
      <c r="A43" s="21" t="s">
        <v>178</v>
      </c>
      <c r="B43" s="21">
        <v>1011662</v>
      </c>
      <c r="C43" s="21">
        <v>2020</v>
      </c>
      <c r="D43" s="21" t="s">
        <v>43</v>
      </c>
      <c r="E43" s="21" t="s">
        <v>44</v>
      </c>
      <c r="F43" s="21" t="s">
        <v>66</v>
      </c>
      <c r="G43" s="21" t="s">
        <v>180</v>
      </c>
      <c r="H43" s="21"/>
      <c r="I43" s="21" t="s">
        <v>47</v>
      </c>
      <c r="J43" s="21" t="s">
        <v>53</v>
      </c>
      <c r="K43" s="21" t="s">
        <v>49</v>
      </c>
      <c r="L43" s="21">
        <v>66730.899999999994</v>
      </c>
      <c r="M43" s="21">
        <v>64</v>
      </c>
      <c r="N43" s="21">
        <v>38</v>
      </c>
      <c r="O43" s="21">
        <v>40.46</v>
      </c>
      <c r="P43" s="21">
        <v>6.2103999999999996E-3</v>
      </c>
      <c r="Q43" s="21">
        <v>6.2103999999999996E-3</v>
      </c>
      <c r="R43" s="21">
        <v>0.50958329999999996</v>
      </c>
      <c r="S43" s="21">
        <v>0.50958329999999996</v>
      </c>
      <c r="T43" s="21">
        <v>53</v>
      </c>
      <c r="U43" s="21">
        <v>25</v>
      </c>
      <c r="V43" s="21">
        <v>0</v>
      </c>
      <c r="W43" s="21" t="s">
        <v>49</v>
      </c>
      <c r="X43" s="21"/>
      <c r="Y43" s="21"/>
      <c r="Z43" s="21"/>
      <c r="AA43" s="21"/>
      <c r="AB43" s="21"/>
      <c r="AC43" s="21" t="s">
        <v>50</v>
      </c>
      <c r="AD43" s="21">
        <v>25</v>
      </c>
      <c r="AE43" s="21">
        <v>0.22548380000000001</v>
      </c>
      <c r="AF43" s="21">
        <v>6.7534362000000003</v>
      </c>
      <c r="AG43" s="21" t="s">
        <v>49</v>
      </c>
      <c r="AH43" s="21"/>
      <c r="AI43" s="21"/>
      <c r="AJ43" s="21"/>
      <c r="AK43" s="21"/>
      <c r="AL43" s="21"/>
      <c r="AM43" s="21"/>
      <c r="AN43" s="21"/>
      <c r="AO43" s="21"/>
      <c r="AP43" s="21"/>
      <c r="AQ43" s="6"/>
      <c r="AS43" s="21">
        <v>1011662</v>
      </c>
      <c r="AT43" s="21" t="s">
        <v>178</v>
      </c>
      <c r="AU43" s="21" t="str">
        <f>VLOOKUP(AS43,FacilityOverview!B$2:G$469,6,FALSE)</f>
        <v>430 - Permian Basin</v>
      </c>
      <c r="AV43" s="21" t="s">
        <v>180</v>
      </c>
      <c r="AW43" s="21" t="str">
        <f t="shared" si="10"/>
        <v>430 - GLASSCOCK  TX</v>
      </c>
      <c r="AX43" s="22" t="str">
        <f>IF(RIGHT(AV43,3)="Oil","Oil",IF(RIGHT(AV43,3)="Gas","Condensate",VLOOKUP(AW43,'County x Oil Condition'!A$2:B$3224,2,FALSE)))</f>
        <v>Oil</v>
      </c>
      <c r="AY43" s="23">
        <f t="shared" si="11"/>
        <v>0</v>
      </c>
      <c r="AZ43" s="23">
        <f t="shared" si="12"/>
        <v>66730.899999999994</v>
      </c>
      <c r="BA43" s="22">
        <f t="shared" si="13"/>
        <v>0</v>
      </c>
      <c r="BB43" s="22">
        <f t="shared" si="14"/>
        <v>53</v>
      </c>
      <c r="BC43" s="22">
        <f t="shared" si="35"/>
        <v>25</v>
      </c>
      <c r="BD43" s="22">
        <f t="shared" si="15"/>
        <v>0</v>
      </c>
      <c r="BE43" s="22">
        <f t="shared" si="16"/>
        <v>0</v>
      </c>
      <c r="BF43" s="22">
        <f t="shared" si="17"/>
        <v>0</v>
      </c>
      <c r="BG43" s="22">
        <f t="shared" si="18"/>
        <v>0</v>
      </c>
      <c r="BH43" s="22">
        <f t="shared" si="19"/>
        <v>0</v>
      </c>
      <c r="BI43" s="22">
        <f t="shared" si="20"/>
        <v>25</v>
      </c>
      <c r="BJ43" s="23">
        <f t="shared" si="1"/>
        <v>0</v>
      </c>
      <c r="BK43" s="23">
        <f t="shared" si="2"/>
        <v>0</v>
      </c>
      <c r="BL43" s="23">
        <f t="shared" si="3"/>
        <v>0</v>
      </c>
      <c r="BM43" s="23">
        <f t="shared" si="4"/>
        <v>0</v>
      </c>
      <c r="BN43" s="23">
        <f t="shared" si="5"/>
        <v>0</v>
      </c>
      <c r="BO43" s="23">
        <f t="shared" si="6"/>
        <v>66730.899999999994</v>
      </c>
    </row>
    <row r="44" spans="1:77" s="7" customFormat="1" x14ac:dyDescent="0.25">
      <c r="A44" s="21" t="s">
        <v>178</v>
      </c>
      <c r="B44" s="21">
        <v>1011662</v>
      </c>
      <c r="C44" s="21">
        <v>2020</v>
      </c>
      <c r="D44" s="21" t="s">
        <v>43</v>
      </c>
      <c r="E44" s="21" t="s">
        <v>44</v>
      </c>
      <c r="F44" s="21" t="s">
        <v>66</v>
      </c>
      <c r="G44" s="21" t="s">
        <v>181</v>
      </c>
      <c r="H44" s="21"/>
      <c r="I44" s="21" t="s">
        <v>47</v>
      </c>
      <c r="J44" s="21" t="s">
        <v>53</v>
      </c>
      <c r="K44" s="21" t="s">
        <v>49</v>
      </c>
      <c r="L44" s="21">
        <v>3992</v>
      </c>
      <c r="M44" s="21">
        <v>64</v>
      </c>
      <c r="N44" s="21">
        <v>38</v>
      </c>
      <c r="O44" s="21">
        <v>36.700000000000003</v>
      </c>
      <c r="P44" s="21">
        <v>6.2103999999999996E-3</v>
      </c>
      <c r="Q44" s="21">
        <v>6.2103999999999996E-3</v>
      </c>
      <c r="R44" s="21">
        <v>0.50958329999999996</v>
      </c>
      <c r="S44" s="21">
        <v>0.50958329999999996</v>
      </c>
      <c r="T44" s="21">
        <v>4</v>
      </c>
      <c r="U44" s="21">
        <v>3</v>
      </c>
      <c r="V44" s="21">
        <v>0</v>
      </c>
      <c r="W44" s="21" t="s">
        <v>49</v>
      </c>
      <c r="X44" s="21"/>
      <c r="Y44" s="21"/>
      <c r="Z44" s="21"/>
      <c r="AA44" s="21"/>
      <c r="AB44" s="21"/>
      <c r="AC44" s="21" t="s">
        <v>50</v>
      </c>
      <c r="AD44" s="21">
        <v>3</v>
      </c>
      <c r="AE44" s="21">
        <v>1.3488999999999999E-2</v>
      </c>
      <c r="AF44" s="21">
        <v>0.40400649999999999</v>
      </c>
      <c r="AG44" s="21" t="s">
        <v>49</v>
      </c>
      <c r="AH44" s="21"/>
      <c r="AI44" s="21"/>
      <c r="AJ44" s="21"/>
      <c r="AK44" s="21"/>
      <c r="AL44" s="21"/>
      <c r="AM44" s="21"/>
      <c r="AN44" s="21"/>
      <c r="AO44" s="21"/>
      <c r="AP44" s="21"/>
      <c r="AQ44" s="6"/>
      <c r="AS44" s="21">
        <v>1011662</v>
      </c>
      <c r="AT44" s="21" t="s">
        <v>178</v>
      </c>
      <c r="AU44" s="21" t="str">
        <f>VLOOKUP(AS44,FacilityOverview!B$2:G$469,6,FALSE)</f>
        <v>430 - Permian Basin</v>
      </c>
      <c r="AV44" s="21" t="s">
        <v>181</v>
      </c>
      <c r="AW44" s="21" t="str">
        <f t="shared" si="10"/>
        <v>430 - DAWSON  TX</v>
      </c>
      <c r="AX44" s="22" t="str">
        <f>IF(RIGHT(AV44,3)="Oil","Oil",IF(RIGHT(AV44,3)="Gas","Condensate",VLOOKUP(AW44,'County x Oil Condition'!A$2:B$3224,2,FALSE)))</f>
        <v>Oil</v>
      </c>
      <c r="AY44" s="23">
        <f t="shared" si="11"/>
        <v>0</v>
      </c>
      <c r="AZ44" s="23">
        <f t="shared" si="12"/>
        <v>3992</v>
      </c>
      <c r="BA44" s="22">
        <f t="shared" si="13"/>
        <v>0</v>
      </c>
      <c r="BB44" s="22">
        <f t="shared" si="14"/>
        <v>4</v>
      </c>
      <c r="BC44" s="22">
        <f t="shared" si="35"/>
        <v>3</v>
      </c>
      <c r="BD44" s="22">
        <f t="shared" si="15"/>
        <v>0</v>
      </c>
      <c r="BE44" s="22">
        <f t="shared" si="16"/>
        <v>0</v>
      </c>
      <c r="BF44" s="22">
        <f t="shared" si="17"/>
        <v>0</v>
      </c>
      <c r="BG44" s="22">
        <f t="shared" si="18"/>
        <v>0</v>
      </c>
      <c r="BH44" s="22">
        <f t="shared" si="19"/>
        <v>0</v>
      </c>
      <c r="BI44" s="22">
        <f t="shared" si="20"/>
        <v>3</v>
      </c>
      <c r="BJ44" s="23">
        <f t="shared" si="1"/>
        <v>0</v>
      </c>
      <c r="BK44" s="23">
        <f t="shared" si="2"/>
        <v>0</v>
      </c>
      <c r="BL44" s="23">
        <f t="shared" si="3"/>
        <v>0</v>
      </c>
      <c r="BM44" s="23">
        <f t="shared" si="4"/>
        <v>0</v>
      </c>
      <c r="BN44" s="23">
        <f t="shared" si="5"/>
        <v>0</v>
      </c>
      <c r="BO44" s="23">
        <f t="shared" si="6"/>
        <v>3992</v>
      </c>
    </row>
    <row r="45" spans="1:77" s="7" customFormat="1" x14ac:dyDescent="0.25">
      <c r="A45" s="21" t="s">
        <v>178</v>
      </c>
      <c r="B45" s="21">
        <v>1011662</v>
      </c>
      <c r="C45" s="21">
        <v>2020</v>
      </c>
      <c r="D45" s="21" t="s">
        <v>43</v>
      </c>
      <c r="E45" s="21" t="s">
        <v>44</v>
      </c>
      <c r="F45" s="21" t="s">
        <v>66</v>
      </c>
      <c r="G45" s="21" t="s">
        <v>141</v>
      </c>
      <c r="H45" s="21"/>
      <c r="I45" s="21" t="s">
        <v>47</v>
      </c>
      <c r="J45" s="21" t="s">
        <v>53</v>
      </c>
      <c r="K45" s="21" t="s">
        <v>49</v>
      </c>
      <c r="L45" s="21">
        <v>4970</v>
      </c>
      <c r="M45" s="21">
        <v>64</v>
      </c>
      <c r="N45" s="21">
        <v>38</v>
      </c>
      <c r="O45" s="21">
        <v>30.6</v>
      </c>
      <c r="P45" s="21">
        <v>6.2103999999999996E-3</v>
      </c>
      <c r="Q45" s="21">
        <v>6.2103999999999996E-3</v>
      </c>
      <c r="R45" s="21">
        <v>0.50958329999999996</v>
      </c>
      <c r="S45" s="21">
        <v>0.50958329999999996</v>
      </c>
      <c r="T45" s="21">
        <v>2</v>
      </c>
      <c r="U45" s="21">
        <v>2</v>
      </c>
      <c r="V45" s="21">
        <v>0</v>
      </c>
      <c r="W45" s="21" t="s">
        <v>49</v>
      </c>
      <c r="X45" s="21"/>
      <c r="Y45" s="21"/>
      <c r="Z45" s="21"/>
      <c r="AA45" s="21"/>
      <c r="AB45" s="21"/>
      <c r="AC45" s="21" t="s">
        <v>50</v>
      </c>
      <c r="AD45" s="21">
        <v>2</v>
      </c>
      <c r="AE45" s="21">
        <v>1.6793599999999999E-2</v>
      </c>
      <c r="AF45" s="21">
        <v>0.50298399999999999</v>
      </c>
      <c r="AG45" s="21" t="s">
        <v>49</v>
      </c>
      <c r="AH45" s="21"/>
      <c r="AI45" s="21"/>
      <c r="AJ45" s="21"/>
      <c r="AK45" s="21"/>
      <c r="AL45" s="21"/>
      <c r="AM45" s="21"/>
      <c r="AN45" s="21"/>
      <c r="AO45" s="21"/>
      <c r="AP45" s="21"/>
      <c r="AQ45" s="6"/>
      <c r="AS45" s="21">
        <v>1011662</v>
      </c>
      <c r="AT45" s="21" t="s">
        <v>178</v>
      </c>
      <c r="AU45" s="21" t="str">
        <f>VLOOKUP(AS45,FacilityOverview!B$2:G$469,6,FALSE)</f>
        <v>430 - Permian Basin</v>
      </c>
      <c r="AV45" s="21" t="s">
        <v>141</v>
      </c>
      <c r="AW45" s="21" t="str">
        <f t="shared" si="10"/>
        <v>430 - WINKLER  TX</v>
      </c>
      <c r="AX45" s="22" t="str">
        <f>IF(RIGHT(AV45,3)="Oil","Oil",IF(RIGHT(AV45,3)="Gas","Condensate",VLOOKUP(AW45,'County x Oil Condition'!A$2:B$3224,2,FALSE)))</f>
        <v>Oil</v>
      </c>
      <c r="AY45" s="23">
        <f t="shared" si="11"/>
        <v>0</v>
      </c>
      <c r="AZ45" s="23">
        <f t="shared" si="12"/>
        <v>4970</v>
      </c>
      <c r="BA45" s="22">
        <f t="shared" si="13"/>
        <v>0</v>
      </c>
      <c r="BB45" s="22">
        <f t="shared" si="14"/>
        <v>2</v>
      </c>
      <c r="BC45" s="22">
        <f t="shared" si="35"/>
        <v>2</v>
      </c>
      <c r="BD45" s="22">
        <f t="shared" si="15"/>
        <v>0</v>
      </c>
      <c r="BE45" s="22">
        <f t="shared" si="16"/>
        <v>0</v>
      </c>
      <c r="BF45" s="22">
        <f t="shared" si="17"/>
        <v>0</v>
      </c>
      <c r="BG45" s="22">
        <f t="shared" si="18"/>
        <v>0</v>
      </c>
      <c r="BH45" s="22">
        <f t="shared" si="19"/>
        <v>0</v>
      </c>
      <c r="BI45" s="22">
        <f t="shared" si="20"/>
        <v>2</v>
      </c>
      <c r="BJ45" s="23">
        <f t="shared" si="1"/>
        <v>0</v>
      </c>
      <c r="BK45" s="23">
        <f t="shared" si="2"/>
        <v>0</v>
      </c>
      <c r="BL45" s="23">
        <f t="shared" si="3"/>
        <v>0</v>
      </c>
      <c r="BM45" s="23">
        <f t="shared" si="4"/>
        <v>0</v>
      </c>
      <c r="BN45" s="23">
        <f t="shared" si="5"/>
        <v>0</v>
      </c>
      <c r="BO45" s="23">
        <f t="shared" si="6"/>
        <v>4970</v>
      </c>
    </row>
    <row r="46" spans="1:77" s="7" customFormat="1" x14ac:dyDescent="0.25">
      <c r="A46" s="21" t="s">
        <v>178</v>
      </c>
      <c r="B46" s="21">
        <v>1011662</v>
      </c>
      <c r="C46" s="21">
        <v>2020</v>
      </c>
      <c r="D46" s="21" t="s">
        <v>43</v>
      </c>
      <c r="E46" s="21" t="s">
        <v>44</v>
      </c>
      <c r="F46" s="21" t="s">
        <v>66</v>
      </c>
      <c r="G46" s="21" t="s">
        <v>182</v>
      </c>
      <c r="H46" s="21"/>
      <c r="I46" s="21" t="s">
        <v>47</v>
      </c>
      <c r="J46" s="21" t="s">
        <v>53</v>
      </c>
      <c r="K46" s="21" t="s">
        <v>49</v>
      </c>
      <c r="L46" s="21">
        <v>16684</v>
      </c>
      <c r="M46" s="21">
        <v>64</v>
      </c>
      <c r="N46" s="21">
        <v>38</v>
      </c>
      <c r="O46" s="21">
        <v>26.5</v>
      </c>
      <c r="P46" s="21">
        <v>6.2103999999999996E-3</v>
      </c>
      <c r="Q46" s="21">
        <v>6.2103999999999996E-3</v>
      </c>
      <c r="R46" s="21">
        <v>0.50958329999999996</v>
      </c>
      <c r="S46" s="21">
        <v>0.50958329999999996</v>
      </c>
      <c r="T46" s="21">
        <v>14</v>
      </c>
      <c r="U46" s="21">
        <v>5</v>
      </c>
      <c r="V46" s="21">
        <v>0</v>
      </c>
      <c r="W46" s="21" t="s">
        <v>49</v>
      </c>
      <c r="X46" s="21"/>
      <c r="Y46" s="21"/>
      <c r="Z46" s="21"/>
      <c r="AA46" s="21"/>
      <c r="AB46" s="21"/>
      <c r="AC46" s="21" t="s">
        <v>50</v>
      </c>
      <c r="AD46" s="21">
        <v>5</v>
      </c>
      <c r="AE46" s="21">
        <v>5.6375300000000003E-2</v>
      </c>
      <c r="AF46" s="21">
        <v>1.6884881</v>
      </c>
      <c r="AG46" s="21" t="s">
        <v>49</v>
      </c>
      <c r="AH46" s="21"/>
      <c r="AI46" s="21"/>
      <c r="AJ46" s="21"/>
      <c r="AK46" s="21"/>
      <c r="AL46" s="21"/>
      <c r="AM46" s="21"/>
      <c r="AN46" s="21"/>
      <c r="AO46" s="21"/>
      <c r="AP46" s="21"/>
      <c r="AQ46" s="6"/>
      <c r="AS46" s="21">
        <v>1011662</v>
      </c>
      <c r="AT46" s="21" t="s">
        <v>178</v>
      </c>
      <c r="AU46" s="21" t="str">
        <f>VLOOKUP(AS46,FacilityOverview!B$2:G$469,6,FALSE)</f>
        <v>430 - Permian Basin</v>
      </c>
      <c r="AV46" s="21" t="s">
        <v>182</v>
      </c>
      <c r="AW46" s="21" t="str">
        <f t="shared" si="10"/>
        <v>430 - CROCKETT  TX</v>
      </c>
      <c r="AX46" s="22" t="str">
        <f>IF(RIGHT(AV46,3)="Oil","Oil",IF(RIGHT(AV46,3)="Gas","Condensate",VLOOKUP(AW46,'County x Oil Condition'!A$2:B$3224,2,FALSE)))</f>
        <v>Oil</v>
      </c>
      <c r="AY46" s="23">
        <f t="shared" si="11"/>
        <v>0</v>
      </c>
      <c r="AZ46" s="23">
        <f t="shared" si="12"/>
        <v>16684</v>
      </c>
      <c r="BA46" s="22">
        <f t="shared" si="13"/>
        <v>0</v>
      </c>
      <c r="BB46" s="22">
        <f t="shared" si="14"/>
        <v>14</v>
      </c>
      <c r="BC46" s="22">
        <f t="shared" si="35"/>
        <v>5</v>
      </c>
      <c r="BD46" s="22">
        <f t="shared" si="15"/>
        <v>0</v>
      </c>
      <c r="BE46" s="22">
        <f t="shared" si="16"/>
        <v>0</v>
      </c>
      <c r="BF46" s="22">
        <f t="shared" si="17"/>
        <v>0</v>
      </c>
      <c r="BG46" s="22">
        <f t="shared" si="18"/>
        <v>0</v>
      </c>
      <c r="BH46" s="22">
        <f t="shared" si="19"/>
        <v>0</v>
      </c>
      <c r="BI46" s="22">
        <f t="shared" si="20"/>
        <v>5</v>
      </c>
      <c r="BJ46" s="23">
        <f t="shared" si="1"/>
        <v>0</v>
      </c>
      <c r="BK46" s="23">
        <f t="shared" si="2"/>
        <v>0</v>
      </c>
      <c r="BL46" s="23">
        <f t="shared" si="3"/>
        <v>0</v>
      </c>
      <c r="BM46" s="23">
        <f t="shared" si="4"/>
        <v>0</v>
      </c>
      <c r="BN46" s="23">
        <f t="shared" si="5"/>
        <v>0</v>
      </c>
      <c r="BO46" s="23">
        <f t="shared" si="6"/>
        <v>16684</v>
      </c>
    </row>
    <row r="47" spans="1:77" s="7" customFormat="1" x14ac:dyDescent="0.25">
      <c r="A47" s="21" t="s">
        <v>178</v>
      </c>
      <c r="B47" s="21">
        <v>1011662</v>
      </c>
      <c r="C47" s="21">
        <v>2020</v>
      </c>
      <c r="D47" s="21" t="s">
        <v>43</v>
      </c>
      <c r="E47" s="21" t="s">
        <v>44</v>
      </c>
      <c r="F47" s="21" t="s">
        <v>66</v>
      </c>
      <c r="G47" s="21" t="s">
        <v>183</v>
      </c>
      <c r="H47" s="21"/>
      <c r="I47" s="21" t="s">
        <v>47</v>
      </c>
      <c r="J47" s="21" t="s">
        <v>53</v>
      </c>
      <c r="K47" s="21" t="s">
        <v>49</v>
      </c>
      <c r="L47" s="21">
        <v>6791</v>
      </c>
      <c r="M47" s="21">
        <v>64</v>
      </c>
      <c r="N47" s="21">
        <v>38</v>
      </c>
      <c r="O47" s="21">
        <v>33.4</v>
      </c>
      <c r="P47" s="21">
        <v>6.2103999999999996E-3</v>
      </c>
      <c r="Q47" s="21">
        <v>6.2103999999999996E-3</v>
      </c>
      <c r="R47" s="21">
        <v>0.50958329999999996</v>
      </c>
      <c r="S47" s="21">
        <v>0.50958329999999996</v>
      </c>
      <c r="T47" s="21">
        <v>5</v>
      </c>
      <c r="U47" s="21">
        <v>4</v>
      </c>
      <c r="V47" s="21">
        <v>0</v>
      </c>
      <c r="W47" s="21" t="s">
        <v>49</v>
      </c>
      <c r="X47" s="21"/>
      <c r="Y47" s="21"/>
      <c r="Z47" s="21"/>
      <c r="AA47" s="21"/>
      <c r="AB47" s="21"/>
      <c r="AC47" s="21" t="s">
        <v>50</v>
      </c>
      <c r="AD47" s="21">
        <v>4</v>
      </c>
      <c r="AE47" s="21">
        <v>2.29468E-2</v>
      </c>
      <c r="AF47" s="21">
        <v>0.68727660000000002</v>
      </c>
      <c r="AG47" s="21" t="s">
        <v>49</v>
      </c>
      <c r="AH47" s="21"/>
      <c r="AI47" s="21"/>
      <c r="AJ47" s="21"/>
      <c r="AK47" s="21"/>
      <c r="AL47" s="21"/>
      <c r="AM47" s="21"/>
      <c r="AN47" s="21"/>
      <c r="AO47" s="21"/>
      <c r="AP47" s="21"/>
      <c r="AQ47" s="6"/>
      <c r="AS47" s="21">
        <v>1011662</v>
      </c>
      <c r="AT47" s="21" t="s">
        <v>178</v>
      </c>
      <c r="AU47" s="21" t="str">
        <f>VLOOKUP(AS47,FacilityOverview!B$2:G$469,6,FALSE)</f>
        <v>430 - Permian Basin</v>
      </c>
      <c r="AV47" s="21" t="s">
        <v>183</v>
      </c>
      <c r="AW47" s="21" t="str">
        <f t="shared" si="10"/>
        <v>430 - GAINES  TX</v>
      </c>
      <c r="AX47" s="22" t="str">
        <f>IF(RIGHT(AV47,3)="Oil","Oil",IF(RIGHT(AV47,3)="Gas","Condensate",VLOOKUP(AW47,'County x Oil Condition'!A$2:B$3224,2,FALSE)))</f>
        <v>Oil</v>
      </c>
      <c r="AY47" s="23">
        <f t="shared" si="11"/>
        <v>0</v>
      </c>
      <c r="AZ47" s="23">
        <f t="shared" si="12"/>
        <v>6791</v>
      </c>
      <c r="BA47" s="22">
        <f t="shared" si="13"/>
        <v>0</v>
      </c>
      <c r="BB47" s="22">
        <f t="shared" si="14"/>
        <v>5</v>
      </c>
      <c r="BC47" s="22">
        <f t="shared" si="35"/>
        <v>4</v>
      </c>
      <c r="BD47" s="22">
        <f t="shared" si="15"/>
        <v>0</v>
      </c>
      <c r="BE47" s="22">
        <f t="shared" si="16"/>
        <v>0</v>
      </c>
      <c r="BF47" s="22">
        <f t="shared" si="17"/>
        <v>0</v>
      </c>
      <c r="BG47" s="22">
        <f t="shared" si="18"/>
        <v>0</v>
      </c>
      <c r="BH47" s="22">
        <f t="shared" si="19"/>
        <v>0</v>
      </c>
      <c r="BI47" s="22">
        <f t="shared" si="20"/>
        <v>4</v>
      </c>
      <c r="BJ47" s="23">
        <f t="shared" si="1"/>
        <v>0</v>
      </c>
      <c r="BK47" s="23">
        <f t="shared" si="2"/>
        <v>0</v>
      </c>
      <c r="BL47" s="23">
        <f t="shared" si="3"/>
        <v>0</v>
      </c>
      <c r="BM47" s="23">
        <f t="shared" si="4"/>
        <v>0</v>
      </c>
      <c r="BN47" s="23">
        <f t="shared" si="5"/>
        <v>0</v>
      </c>
      <c r="BO47" s="23">
        <f t="shared" si="6"/>
        <v>6791</v>
      </c>
    </row>
    <row r="48" spans="1:77" s="7" customFormat="1" x14ac:dyDescent="0.25">
      <c r="A48" s="21" t="s">
        <v>184</v>
      </c>
      <c r="B48" s="21">
        <v>1011689</v>
      </c>
      <c r="C48" s="21">
        <v>2020</v>
      </c>
      <c r="D48" s="21" t="s">
        <v>43</v>
      </c>
      <c r="E48" s="21" t="s">
        <v>44</v>
      </c>
      <c r="F48" s="21" t="s">
        <v>66</v>
      </c>
      <c r="G48" s="21" t="s">
        <v>185</v>
      </c>
      <c r="H48" s="21"/>
      <c r="I48" s="21" t="s">
        <v>47</v>
      </c>
      <c r="J48" s="21" t="s">
        <v>48</v>
      </c>
      <c r="K48" s="21" t="s">
        <v>49</v>
      </c>
      <c r="L48" s="21">
        <v>57345</v>
      </c>
      <c r="M48" s="21">
        <v>120</v>
      </c>
      <c r="N48" s="21">
        <v>44.375</v>
      </c>
      <c r="O48" s="21">
        <v>40.875</v>
      </c>
      <c r="P48" s="21">
        <v>2.1824E-2</v>
      </c>
      <c r="Q48" s="21">
        <v>2.1824E-2</v>
      </c>
      <c r="R48" s="21">
        <v>0.555948</v>
      </c>
      <c r="S48" s="21">
        <v>0.555948</v>
      </c>
      <c r="T48" s="21">
        <v>8</v>
      </c>
      <c r="U48" s="21">
        <v>22</v>
      </c>
      <c r="V48" s="21">
        <v>0</v>
      </c>
      <c r="W48" s="21" t="s">
        <v>49</v>
      </c>
      <c r="X48" s="21"/>
      <c r="Y48" s="21"/>
      <c r="Z48" s="21"/>
      <c r="AA48" s="21"/>
      <c r="AB48" s="21"/>
      <c r="AC48" s="21" t="s">
        <v>49</v>
      </c>
      <c r="AD48" s="21"/>
      <c r="AE48" s="21"/>
      <c r="AF48" s="21"/>
      <c r="AG48" s="21" t="s">
        <v>50</v>
      </c>
      <c r="AH48" s="21">
        <v>22</v>
      </c>
      <c r="AI48" s="21">
        <v>136.12142360000001</v>
      </c>
      <c r="AJ48" s="21">
        <v>0.31156509999999998</v>
      </c>
      <c r="AK48" s="21">
        <v>1.8019999999999999E-4</v>
      </c>
      <c r="AL48" s="21"/>
      <c r="AM48" s="21"/>
      <c r="AN48" s="21"/>
      <c r="AO48" s="21"/>
      <c r="AP48" s="21"/>
      <c r="AQ48" s="6"/>
      <c r="AS48" s="21">
        <v>1011689</v>
      </c>
      <c r="AT48" s="21" t="s">
        <v>184</v>
      </c>
      <c r="AU48" s="21" t="str">
        <f>VLOOKUP(AS48,FacilityOverview!B$2:G$469,6,FALSE)</f>
        <v>210 - Mid-Gulf Coast Basin</v>
      </c>
      <c r="AV48" s="21" t="s">
        <v>185</v>
      </c>
      <c r="AW48" s="21" t="str">
        <f t="shared" si="10"/>
        <v>210 - AMITE  MS</v>
      </c>
      <c r="AX48" s="22" t="str">
        <f>IF(RIGHT(AV48,3)="Oil","Oil",IF(RIGHT(AV48,3)="Gas","Condensate",VLOOKUP(AW48,'County x Oil Condition'!A$2:B$3224,2,FALSE)))</f>
        <v>Oil</v>
      </c>
      <c r="AY48" s="23">
        <f t="shared" si="11"/>
        <v>0</v>
      </c>
      <c r="AZ48" s="23">
        <f t="shared" si="12"/>
        <v>57345</v>
      </c>
      <c r="BA48" s="22">
        <f t="shared" si="13"/>
        <v>0</v>
      </c>
      <c r="BB48" s="22">
        <f t="shared" si="14"/>
        <v>8</v>
      </c>
      <c r="BC48" s="22">
        <f t="shared" si="35"/>
        <v>22</v>
      </c>
      <c r="BD48" s="22">
        <f t="shared" si="15"/>
        <v>0</v>
      </c>
      <c r="BE48" s="22">
        <f t="shared" si="16"/>
        <v>0</v>
      </c>
      <c r="BF48" s="22">
        <f t="shared" si="17"/>
        <v>0</v>
      </c>
      <c r="BG48" s="22">
        <f t="shared" si="18"/>
        <v>0</v>
      </c>
      <c r="BH48" s="22">
        <f t="shared" si="19"/>
        <v>22</v>
      </c>
      <c r="BI48" s="22">
        <f t="shared" si="20"/>
        <v>0</v>
      </c>
      <c r="BJ48" s="23">
        <f t="shared" si="1"/>
        <v>0</v>
      </c>
      <c r="BK48" s="23">
        <f t="shared" si="2"/>
        <v>0</v>
      </c>
      <c r="BL48" s="23">
        <f t="shared" si="3"/>
        <v>0</v>
      </c>
      <c r="BM48" s="23">
        <f t="shared" si="4"/>
        <v>0</v>
      </c>
      <c r="BN48" s="23">
        <f t="shared" si="5"/>
        <v>57345</v>
      </c>
      <c r="BO48" s="23">
        <f t="shared" si="6"/>
        <v>0</v>
      </c>
    </row>
    <row r="49" spans="1:67" s="7" customFormat="1" x14ac:dyDescent="0.25">
      <c r="A49" s="21" t="s">
        <v>184</v>
      </c>
      <c r="B49" s="21">
        <v>1011689</v>
      </c>
      <c r="C49" s="21">
        <v>2020</v>
      </c>
      <c r="D49" s="21" t="s">
        <v>43</v>
      </c>
      <c r="E49" s="21" t="s">
        <v>44</v>
      </c>
      <c r="F49" s="21" t="s">
        <v>66</v>
      </c>
      <c r="G49" s="21" t="s">
        <v>186</v>
      </c>
      <c r="H49" s="21"/>
      <c r="I49" s="21" t="s">
        <v>47</v>
      </c>
      <c r="J49" s="21" t="s">
        <v>48</v>
      </c>
      <c r="K49" s="21" t="s">
        <v>49</v>
      </c>
      <c r="L49" s="21">
        <v>41458</v>
      </c>
      <c r="M49" s="21">
        <v>136</v>
      </c>
      <c r="N49" s="21">
        <v>47</v>
      </c>
      <c r="O49" s="21">
        <v>42.2</v>
      </c>
      <c r="P49" s="21">
        <v>2.1824E-2</v>
      </c>
      <c r="Q49" s="21">
        <v>2.1824E-2</v>
      </c>
      <c r="R49" s="21">
        <v>0.555948</v>
      </c>
      <c r="S49" s="21">
        <v>0.555948</v>
      </c>
      <c r="T49" s="21">
        <v>5</v>
      </c>
      <c r="U49" s="21">
        <v>13</v>
      </c>
      <c r="V49" s="21">
        <v>0</v>
      </c>
      <c r="W49" s="21" t="s">
        <v>49</v>
      </c>
      <c r="X49" s="21"/>
      <c r="Y49" s="21"/>
      <c r="Z49" s="21"/>
      <c r="AA49" s="21"/>
      <c r="AB49" s="21"/>
      <c r="AC49" s="21" t="s">
        <v>49</v>
      </c>
      <c r="AD49" s="21"/>
      <c r="AE49" s="21"/>
      <c r="AF49" s="21"/>
      <c r="AG49" s="21" t="s">
        <v>50</v>
      </c>
      <c r="AH49" s="21">
        <v>13</v>
      </c>
      <c r="AI49" s="21">
        <v>98.410009200000005</v>
      </c>
      <c r="AJ49" s="21">
        <v>0.22524830000000001</v>
      </c>
      <c r="AK49" s="21">
        <v>1.303E-4</v>
      </c>
      <c r="AL49" s="21"/>
      <c r="AM49" s="21"/>
      <c r="AN49" s="21"/>
      <c r="AO49" s="21"/>
      <c r="AP49" s="21"/>
      <c r="AQ49" s="6"/>
      <c r="AS49" s="21">
        <v>1011689</v>
      </c>
      <c r="AT49" s="21" t="s">
        <v>184</v>
      </c>
      <c r="AU49" s="21" t="str">
        <f>VLOOKUP(AS49,FacilityOverview!B$2:G$469,6,FALSE)</f>
        <v>210 - Mid-Gulf Coast Basin</v>
      </c>
      <c r="AV49" s="21" t="s">
        <v>186</v>
      </c>
      <c r="AW49" s="21" t="str">
        <f t="shared" si="10"/>
        <v>210 - WILKINSON  MS</v>
      </c>
      <c r="AX49" s="22" t="str">
        <f>IF(RIGHT(AV49,3)="Oil","Oil",IF(RIGHT(AV49,3)="Gas","Condensate",VLOOKUP(AW49,'County x Oil Condition'!A$2:B$3224,2,FALSE)))</f>
        <v>Oil</v>
      </c>
      <c r="AY49" s="23">
        <f t="shared" si="11"/>
        <v>0</v>
      </c>
      <c r="AZ49" s="23">
        <f t="shared" si="12"/>
        <v>41458</v>
      </c>
      <c r="BA49" s="22">
        <f t="shared" si="13"/>
        <v>0</v>
      </c>
      <c r="BB49" s="22">
        <f t="shared" si="14"/>
        <v>5</v>
      </c>
      <c r="BC49" s="22">
        <f t="shared" si="35"/>
        <v>13</v>
      </c>
      <c r="BD49" s="22">
        <f t="shared" si="15"/>
        <v>0</v>
      </c>
      <c r="BE49" s="22">
        <f t="shared" si="16"/>
        <v>0</v>
      </c>
      <c r="BF49" s="22">
        <f t="shared" si="17"/>
        <v>0</v>
      </c>
      <c r="BG49" s="22">
        <f t="shared" si="18"/>
        <v>0</v>
      </c>
      <c r="BH49" s="22">
        <f t="shared" si="19"/>
        <v>13</v>
      </c>
      <c r="BI49" s="22">
        <f t="shared" si="20"/>
        <v>0</v>
      </c>
      <c r="BJ49" s="23">
        <f t="shared" si="1"/>
        <v>0</v>
      </c>
      <c r="BK49" s="23">
        <f t="shared" si="2"/>
        <v>0</v>
      </c>
      <c r="BL49" s="23">
        <f t="shared" si="3"/>
        <v>0</v>
      </c>
      <c r="BM49" s="23">
        <f t="shared" si="4"/>
        <v>0</v>
      </c>
      <c r="BN49" s="23">
        <f t="shared" si="5"/>
        <v>41458</v>
      </c>
      <c r="BO49" s="23">
        <f t="shared" si="6"/>
        <v>0</v>
      </c>
    </row>
    <row r="50" spans="1:67" s="7" customFormat="1" x14ac:dyDescent="0.25">
      <c r="A50" s="21" t="s">
        <v>187</v>
      </c>
      <c r="B50" s="21">
        <v>1011690</v>
      </c>
      <c r="C50" s="21">
        <v>2020</v>
      </c>
      <c r="D50" s="21" t="s">
        <v>43</v>
      </c>
      <c r="E50" s="21" t="s">
        <v>44</v>
      </c>
      <c r="F50" s="21" t="s">
        <v>66</v>
      </c>
      <c r="G50" s="21" t="s">
        <v>95</v>
      </c>
      <c r="H50" s="21"/>
      <c r="I50" s="21" t="s">
        <v>47</v>
      </c>
      <c r="J50" s="21" t="s">
        <v>159</v>
      </c>
      <c r="K50" s="21" t="s">
        <v>49</v>
      </c>
      <c r="L50" s="21">
        <v>4851395</v>
      </c>
      <c r="M50" s="21">
        <v>94.125699999999995</v>
      </c>
      <c r="N50" s="21">
        <v>66.542900000000003</v>
      </c>
      <c r="O50" s="21">
        <v>41.640500000000003</v>
      </c>
      <c r="P50" s="21">
        <v>0</v>
      </c>
      <c r="Q50" s="21">
        <v>0.1</v>
      </c>
      <c r="R50" s="21">
        <v>0.13</v>
      </c>
      <c r="S50" s="21">
        <v>0.51</v>
      </c>
      <c r="T50" s="21">
        <v>72</v>
      </c>
      <c r="U50" s="21">
        <v>148</v>
      </c>
      <c r="V50" s="21">
        <v>0</v>
      </c>
      <c r="W50" s="21" t="s">
        <v>50</v>
      </c>
      <c r="X50" s="21">
        <v>115</v>
      </c>
      <c r="Y50" s="21">
        <v>37.634700000000002</v>
      </c>
      <c r="Z50" s="21">
        <v>339.46699999999998</v>
      </c>
      <c r="AA50" s="21">
        <v>1.9807699999999999</v>
      </c>
      <c r="AB50" s="21">
        <v>17.866700000000002</v>
      </c>
      <c r="AC50" s="21" t="s">
        <v>50</v>
      </c>
      <c r="AD50" s="21">
        <v>9</v>
      </c>
      <c r="AE50" s="21">
        <v>2.5032800000000002</v>
      </c>
      <c r="AF50" s="21">
        <v>43.549199999999999</v>
      </c>
      <c r="AG50" s="21" t="s">
        <v>50</v>
      </c>
      <c r="AH50" s="21">
        <v>24</v>
      </c>
      <c r="AI50" s="21">
        <v>7117.83</v>
      </c>
      <c r="AJ50" s="21">
        <v>4.5670799999999998</v>
      </c>
      <c r="AK50" s="21">
        <v>1.19761E-2</v>
      </c>
      <c r="AL50" s="21"/>
      <c r="AM50" s="21"/>
      <c r="AN50" s="21"/>
      <c r="AO50" s="21"/>
      <c r="AP50" s="21"/>
      <c r="AQ50" s="6"/>
      <c r="AS50" s="21">
        <v>1011690</v>
      </c>
      <c r="AT50" s="21" t="s">
        <v>187</v>
      </c>
      <c r="AU50" s="21" t="str">
        <f>VLOOKUP(AS50,FacilityOverview!B$2:G$469,6,FALSE)</f>
        <v>430 - Permian Basin</v>
      </c>
      <c r="AV50" s="21" t="s">
        <v>95</v>
      </c>
      <c r="AW50" s="21" t="str">
        <f t="shared" si="10"/>
        <v>430 - LEA  NM</v>
      </c>
      <c r="AX50" s="22" t="str">
        <f>IF(RIGHT(AV50,3)="Oil","Oil",IF(RIGHT(AV50,3)="Gas","Condensate",VLOOKUP(AW50,'County x Oil Condition'!A$2:B$3224,2,FALSE)))</f>
        <v>Oil</v>
      </c>
      <c r="AY50" s="23">
        <f t="shared" si="11"/>
        <v>0</v>
      </c>
      <c r="AZ50" s="23">
        <f t="shared" si="12"/>
        <v>4851395</v>
      </c>
      <c r="BA50" s="22">
        <f t="shared" si="13"/>
        <v>0</v>
      </c>
      <c r="BB50" s="22">
        <f t="shared" si="14"/>
        <v>72</v>
      </c>
      <c r="BC50" s="22">
        <f t="shared" si="35"/>
        <v>148</v>
      </c>
      <c r="BD50" s="22">
        <f t="shared" si="15"/>
        <v>0</v>
      </c>
      <c r="BE50" s="22">
        <f t="shared" si="16"/>
        <v>0</v>
      </c>
      <c r="BF50" s="22">
        <f t="shared" si="17"/>
        <v>0</v>
      </c>
      <c r="BG50" s="22">
        <f t="shared" si="18"/>
        <v>115</v>
      </c>
      <c r="BH50" s="22">
        <f t="shared" si="19"/>
        <v>24</v>
      </c>
      <c r="BI50" s="22">
        <f t="shared" si="20"/>
        <v>9</v>
      </c>
      <c r="BJ50" s="23">
        <f t="shared" si="1"/>
        <v>0</v>
      </c>
      <c r="BK50" s="23">
        <f t="shared" si="2"/>
        <v>0</v>
      </c>
      <c r="BL50" s="23">
        <f t="shared" si="3"/>
        <v>0</v>
      </c>
      <c r="BM50" s="23">
        <f t="shared" si="4"/>
        <v>3769665.0337837837</v>
      </c>
      <c r="BN50" s="23">
        <f t="shared" si="5"/>
        <v>786712.70270270272</v>
      </c>
      <c r="BO50" s="23">
        <f t="shared" si="6"/>
        <v>295017.26351351355</v>
      </c>
    </row>
    <row r="51" spans="1:67" s="7" customFormat="1" x14ac:dyDescent="0.25">
      <c r="A51" s="21" t="s">
        <v>187</v>
      </c>
      <c r="B51" s="21">
        <v>1011690</v>
      </c>
      <c r="C51" s="21">
        <v>2020</v>
      </c>
      <c r="D51" s="21" t="s">
        <v>43</v>
      </c>
      <c r="E51" s="21" t="s">
        <v>44</v>
      </c>
      <c r="F51" s="21" t="s">
        <v>66</v>
      </c>
      <c r="G51" s="21" t="s">
        <v>188</v>
      </c>
      <c r="H51" s="21"/>
      <c r="I51" s="21" t="s">
        <v>47</v>
      </c>
      <c r="J51" s="21" t="s">
        <v>159</v>
      </c>
      <c r="K51" s="21" t="s">
        <v>49</v>
      </c>
      <c r="L51" s="21">
        <v>1662227</v>
      </c>
      <c r="M51" s="21">
        <v>106.37</v>
      </c>
      <c r="N51" s="21">
        <v>65.851900000000001</v>
      </c>
      <c r="O51" s="21">
        <v>46.496299999999998</v>
      </c>
      <c r="P51" s="21">
        <v>0</v>
      </c>
      <c r="Q51" s="21">
        <v>0.04</v>
      </c>
      <c r="R51" s="21">
        <v>0.08</v>
      </c>
      <c r="S51" s="21">
        <v>0.63</v>
      </c>
      <c r="T51" s="21">
        <v>40</v>
      </c>
      <c r="U51" s="21">
        <v>105</v>
      </c>
      <c r="V51" s="21">
        <v>0</v>
      </c>
      <c r="W51" s="21" t="s">
        <v>50</v>
      </c>
      <c r="X51" s="21">
        <v>79</v>
      </c>
      <c r="Y51" s="21">
        <v>8.5310299999999994</v>
      </c>
      <c r="Z51" s="21">
        <v>140.72399999999999</v>
      </c>
      <c r="AA51" s="21">
        <v>0.44900200000000001</v>
      </c>
      <c r="AB51" s="21">
        <v>7.4065399999999997</v>
      </c>
      <c r="AC51" s="21" t="s">
        <v>50</v>
      </c>
      <c r="AD51" s="21">
        <v>0</v>
      </c>
      <c r="AE51" s="21">
        <v>3.9734699999999998E-2</v>
      </c>
      <c r="AF51" s="21">
        <v>2.1854100000000001</v>
      </c>
      <c r="AG51" s="21" t="s">
        <v>50</v>
      </c>
      <c r="AH51" s="21">
        <v>26</v>
      </c>
      <c r="AI51" s="21">
        <v>3733.12</v>
      </c>
      <c r="AJ51" s="21">
        <v>1.4443299999999999</v>
      </c>
      <c r="AK51" s="21">
        <v>6.1062E-3</v>
      </c>
      <c r="AL51" s="21"/>
      <c r="AM51" s="21"/>
      <c r="AN51" s="21"/>
      <c r="AO51" s="21"/>
      <c r="AP51" s="21"/>
      <c r="AQ51" s="6"/>
      <c r="AS51" s="21">
        <v>1011690</v>
      </c>
      <c r="AT51" s="21" t="s">
        <v>187</v>
      </c>
      <c r="AU51" s="21" t="str">
        <f>VLOOKUP(AS51,FacilityOverview!B$2:G$469,6,FALSE)</f>
        <v>430 - Permian Basin</v>
      </c>
      <c r="AV51" s="21" t="s">
        <v>188</v>
      </c>
      <c r="AW51" s="21" t="str">
        <f t="shared" si="10"/>
        <v>430 - REEVES  TX</v>
      </c>
      <c r="AX51" s="22" t="str">
        <f>IF(RIGHT(AV51,3)="Oil","Oil",IF(RIGHT(AV51,3)="Gas","Condensate",VLOOKUP(AW51,'County x Oil Condition'!A$2:B$3224,2,FALSE)))</f>
        <v>Condensate</v>
      </c>
      <c r="AY51" s="23">
        <f t="shared" si="11"/>
        <v>1662227</v>
      </c>
      <c r="AZ51" s="23">
        <f t="shared" si="12"/>
        <v>0</v>
      </c>
      <c r="BA51" s="22">
        <f t="shared" si="13"/>
        <v>40</v>
      </c>
      <c r="BB51" s="22">
        <f t="shared" si="14"/>
        <v>0</v>
      </c>
      <c r="BC51" s="22">
        <f t="shared" si="35"/>
        <v>105</v>
      </c>
      <c r="BD51" s="22">
        <f t="shared" si="15"/>
        <v>79</v>
      </c>
      <c r="BE51" s="22">
        <f t="shared" si="16"/>
        <v>26</v>
      </c>
      <c r="BF51" s="22">
        <f t="shared" si="17"/>
        <v>0</v>
      </c>
      <c r="BG51" s="22">
        <f t="shared" si="18"/>
        <v>0</v>
      </c>
      <c r="BH51" s="22">
        <f t="shared" si="19"/>
        <v>0</v>
      </c>
      <c r="BI51" s="22">
        <f t="shared" si="20"/>
        <v>0</v>
      </c>
      <c r="BJ51" s="23">
        <f t="shared" si="1"/>
        <v>1250627.9333333333</v>
      </c>
      <c r="BK51" s="23">
        <f t="shared" si="2"/>
        <v>411599.06666666671</v>
      </c>
      <c r="BL51" s="23">
        <f t="shared" si="3"/>
        <v>0</v>
      </c>
      <c r="BM51" s="23">
        <f t="shared" si="4"/>
        <v>0</v>
      </c>
      <c r="BN51" s="23">
        <f t="shared" si="5"/>
        <v>0</v>
      </c>
      <c r="BO51" s="23">
        <f t="shared" si="6"/>
        <v>0</v>
      </c>
    </row>
    <row r="52" spans="1:67" s="7" customFormat="1" x14ac:dyDescent="0.25">
      <c r="A52" s="21" t="s">
        <v>187</v>
      </c>
      <c r="B52" s="21">
        <v>1011690</v>
      </c>
      <c r="C52" s="21">
        <v>2020</v>
      </c>
      <c r="D52" s="21" t="s">
        <v>43</v>
      </c>
      <c r="E52" s="21" t="s">
        <v>44</v>
      </c>
      <c r="F52" s="21" t="s">
        <v>66</v>
      </c>
      <c r="G52" s="21" t="s">
        <v>106</v>
      </c>
      <c r="H52" s="21"/>
      <c r="I52" s="21" t="s">
        <v>47</v>
      </c>
      <c r="J52" s="21" t="s">
        <v>159</v>
      </c>
      <c r="K52" s="21" t="s">
        <v>49</v>
      </c>
      <c r="L52" s="21">
        <v>10257309</v>
      </c>
      <c r="M52" s="21">
        <v>106.60899999999999</v>
      </c>
      <c r="N52" s="21">
        <v>70.060199999999995</v>
      </c>
      <c r="O52" s="21">
        <v>43.968899999999998</v>
      </c>
      <c r="P52" s="21">
        <v>0</v>
      </c>
      <c r="Q52" s="21">
        <v>0.11</v>
      </c>
      <c r="R52" s="21">
        <v>0.09</v>
      </c>
      <c r="S52" s="21">
        <v>0.54</v>
      </c>
      <c r="T52" s="21">
        <v>240</v>
      </c>
      <c r="U52" s="21">
        <v>630</v>
      </c>
      <c r="V52" s="21">
        <v>0</v>
      </c>
      <c r="W52" s="21" t="s">
        <v>50</v>
      </c>
      <c r="X52" s="21">
        <v>483</v>
      </c>
      <c r="Y52" s="21">
        <v>143.55500000000001</v>
      </c>
      <c r="Z52" s="21">
        <v>1028.4000000000001</v>
      </c>
      <c r="AA52" s="21">
        <v>7.5555500000000002</v>
      </c>
      <c r="AB52" s="21">
        <v>54.126600000000003</v>
      </c>
      <c r="AC52" s="21" t="s">
        <v>50</v>
      </c>
      <c r="AD52" s="21">
        <v>14</v>
      </c>
      <c r="AE52" s="21">
        <v>3.7350599999999998</v>
      </c>
      <c r="AF52" s="21">
        <v>80.6614</v>
      </c>
      <c r="AG52" s="21" t="s">
        <v>50</v>
      </c>
      <c r="AH52" s="21">
        <v>133</v>
      </c>
      <c r="AI52" s="21">
        <v>9958.7900000000009</v>
      </c>
      <c r="AJ52" s="21">
        <v>5.5679699999999999</v>
      </c>
      <c r="AK52" s="21">
        <v>1.66509E-2</v>
      </c>
      <c r="AL52" s="21"/>
      <c r="AM52" s="21"/>
      <c r="AN52" s="21"/>
      <c r="AO52" s="21"/>
      <c r="AP52" s="21"/>
      <c r="AQ52" s="6"/>
      <c r="AS52" s="21">
        <v>1011690</v>
      </c>
      <c r="AT52" s="21" t="s">
        <v>187</v>
      </c>
      <c r="AU52" s="21" t="str">
        <f>VLOOKUP(AS52,FacilityOverview!B$2:G$469,6,FALSE)</f>
        <v>430 - Permian Basin</v>
      </c>
      <c r="AV52" s="21" t="s">
        <v>106</v>
      </c>
      <c r="AW52" s="21" t="str">
        <f t="shared" si="10"/>
        <v>430 - REEVES  TX</v>
      </c>
      <c r="AX52" s="22" t="str">
        <f>IF(RIGHT(AV52,3)="Oil","Oil",IF(RIGHT(AV52,3)="Gas","Condensate",VLOOKUP(AW52,'County x Oil Condition'!A$2:B$3224,2,FALSE)))</f>
        <v>Oil</v>
      </c>
      <c r="AY52" s="23">
        <f t="shared" si="11"/>
        <v>0</v>
      </c>
      <c r="AZ52" s="23">
        <f t="shared" si="12"/>
        <v>10257309</v>
      </c>
      <c r="BA52" s="22">
        <f t="shared" si="13"/>
        <v>0</v>
      </c>
      <c r="BB52" s="22">
        <f t="shared" si="14"/>
        <v>240</v>
      </c>
      <c r="BC52" s="22">
        <f t="shared" si="35"/>
        <v>630</v>
      </c>
      <c r="BD52" s="22">
        <f t="shared" si="15"/>
        <v>0</v>
      </c>
      <c r="BE52" s="22">
        <f t="shared" si="16"/>
        <v>0</v>
      </c>
      <c r="BF52" s="22">
        <f t="shared" si="17"/>
        <v>0</v>
      </c>
      <c r="BG52" s="22">
        <f t="shared" si="18"/>
        <v>483</v>
      </c>
      <c r="BH52" s="22">
        <f t="shared" si="19"/>
        <v>133</v>
      </c>
      <c r="BI52" s="22">
        <f t="shared" si="20"/>
        <v>14</v>
      </c>
      <c r="BJ52" s="23">
        <f t="shared" si="1"/>
        <v>0</v>
      </c>
      <c r="BK52" s="23">
        <f t="shared" si="2"/>
        <v>0</v>
      </c>
      <c r="BL52" s="23">
        <f t="shared" si="3"/>
        <v>0</v>
      </c>
      <c r="BM52" s="23">
        <f t="shared" si="4"/>
        <v>7863936.9000000004</v>
      </c>
      <c r="BN52" s="23">
        <f t="shared" si="5"/>
        <v>2165431.9</v>
      </c>
      <c r="BO52" s="23">
        <f t="shared" si="6"/>
        <v>227940.2</v>
      </c>
    </row>
    <row r="53" spans="1:67" s="7" customFormat="1" x14ac:dyDescent="0.25">
      <c r="A53" s="21" t="s">
        <v>187</v>
      </c>
      <c r="B53" s="21">
        <v>1011690</v>
      </c>
      <c r="C53" s="21">
        <v>2020</v>
      </c>
      <c r="D53" s="21" t="s">
        <v>43</v>
      </c>
      <c r="E53" s="21" t="s">
        <v>44</v>
      </c>
      <c r="F53" s="21" t="s">
        <v>66</v>
      </c>
      <c r="G53" s="21" t="s">
        <v>140</v>
      </c>
      <c r="H53" s="21"/>
      <c r="I53" s="21" t="s">
        <v>47</v>
      </c>
      <c r="J53" s="21" t="s">
        <v>159</v>
      </c>
      <c r="K53" s="21" t="s">
        <v>49</v>
      </c>
      <c r="L53" s="21">
        <v>41394</v>
      </c>
      <c r="M53" s="21">
        <v>106</v>
      </c>
      <c r="N53" s="21">
        <v>75</v>
      </c>
      <c r="O53" s="21">
        <v>42.133299999999998</v>
      </c>
      <c r="P53" s="21">
        <v>0</v>
      </c>
      <c r="Q53" s="21">
        <v>0.01</v>
      </c>
      <c r="R53" s="21">
        <v>0.18</v>
      </c>
      <c r="S53" s="21">
        <v>0.21</v>
      </c>
      <c r="T53" s="21">
        <v>3</v>
      </c>
      <c r="U53" s="21">
        <v>12</v>
      </c>
      <c r="V53" s="21">
        <v>0</v>
      </c>
      <c r="W53" s="21" t="s">
        <v>50</v>
      </c>
      <c r="X53" s="21">
        <v>12</v>
      </c>
      <c r="Y53" s="21">
        <v>0.301983</v>
      </c>
      <c r="Z53" s="21">
        <v>6.2284100000000002</v>
      </c>
      <c r="AA53" s="21">
        <v>1.5893899999999999E-2</v>
      </c>
      <c r="AB53" s="21">
        <v>0.32781100000000002</v>
      </c>
      <c r="AC53" s="21" t="s">
        <v>49</v>
      </c>
      <c r="AD53" s="21"/>
      <c r="AE53" s="21"/>
      <c r="AF53" s="21"/>
      <c r="AG53" s="21" t="s">
        <v>49</v>
      </c>
      <c r="AH53" s="21"/>
      <c r="AI53" s="21"/>
      <c r="AJ53" s="21"/>
      <c r="AK53" s="21"/>
      <c r="AL53" s="21"/>
      <c r="AM53" s="21"/>
      <c r="AN53" s="21"/>
      <c r="AO53" s="21"/>
      <c r="AP53" s="21"/>
      <c r="AQ53" s="6"/>
      <c r="AS53" s="21">
        <v>1011690</v>
      </c>
      <c r="AT53" s="21" t="s">
        <v>187</v>
      </c>
      <c r="AU53" s="21" t="str">
        <f>VLOOKUP(AS53,FacilityOverview!B$2:G$469,6,FALSE)</f>
        <v>430 - Permian Basin</v>
      </c>
      <c r="AV53" s="21" t="s">
        <v>140</v>
      </c>
      <c r="AW53" s="21" t="str">
        <f t="shared" si="10"/>
        <v>430 - WARD  TX</v>
      </c>
      <c r="AX53" s="22" t="str">
        <f>IF(RIGHT(AV53,3)="Oil","Oil",IF(RIGHT(AV53,3)="Gas","Condensate",VLOOKUP(AW53,'County x Oil Condition'!A$2:B$3224,2,FALSE)))</f>
        <v>Oil</v>
      </c>
      <c r="AY53" s="23">
        <f t="shared" si="11"/>
        <v>0</v>
      </c>
      <c r="AZ53" s="23">
        <f t="shared" si="12"/>
        <v>41394</v>
      </c>
      <c r="BA53" s="22">
        <f t="shared" si="13"/>
        <v>0</v>
      </c>
      <c r="BB53" s="22">
        <f t="shared" si="14"/>
        <v>3</v>
      </c>
      <c r="BC53" s="22">
        <f t="shared" si="35"/>
        <v>12</v>
      </c>
      <c r="BD53" s="22">
        <f t="shared" si="15"/>
        <v>0</v>
      </c>
      <c r="BE53" s="22">
        <f t="shared" si="16"/>
        <v>0</v>
      </c>
      <c r="BF53" s="22">
        <f t="shared" si="17"/>
        <v>0</v>
      </c>
      <c r="BG53" s="22">
        <f t="shared" si="18"/>
        <v>12</v>
      </c>
      <c r="BH53" s="22">
        <f t="shared" si="19"/>
        <v>0</v>
      </c>
      <c r="BI53" s="22">
        <f t="shared" si="20"/>
        <v>0</v>
      </c>
      <c r="BJ53" s="23">
        <f t="shared" si="1"/>
        <v>0</v>
      </c>
      <c r="BK53" s="23">
        <f t="shared" si="2"/>
        <v>0</v>
      </c>
      <c r="BL53" s="23">
        <f t="shared" si="3"/>
        <v>0</v>
      </c>
      <c r="BM53" s="23">
        <f t="shared" si="4"/>
        <v>41394</v>
      </c>
      <c r="BN53" s="23">
        <f t="shared" si="5"/>
        <v>0</v>
      </c>
      <c r="BO53" s="23">
        <f t="shared" si="6"/>
        <v>0</v>
      </c>
    </row>
    <row r="54" spans="1:67" s="7" customFormat="1" x14ac:dyDescent="0.25">
      <c r="A54" s="21" t="s">
        <v>193</v>
      </c>
      <c r="B54" s="21">
        <v>1012816</v>
      </c>
      <c r="C54" s="21">
        <v>2020</v>
      </c>
      <c r="D54" s="21" t="s">
        <v>43</v>
      </c>
      <c r="E54" s="21" t="s">
        <v>44</v>
      </c>
      <c r="F54" s="21" t="s">
        <v>66</v>
      </c>
      <c r="G54" s="21" t="s">
        <v>194</v>
      </c>
      <c r="H54" s="21"/>
      <c r="I54" s="21" t="s">
        <v>47</v>
      </c>
      <c r="J54" s="21" t="s">
        <v>48</v>
      </c>
      <c r="K54" s="21" t="s">
        <v>49</v>
      </c>
      <c r="L54" s="21">
        <v>61581</v>
      </c>
      <c r="M54" s="21">
        <v>80</v>
      </c>
      <c r="N54" s="21">
        <v>100</v>
      </c>
      <c r="O54" s="21">
        <v>48</v>
      </c>
      <c r="P54" s="21">
        <v>3.558E-3</v>
      </c>
      <c r="Q54" s="21">
        <v>3.558E-3</v>
      </c>
      <c r="R54" s="21">
        <v>0.111527</v>
      </c>
      <c r="S54" s="21">
        <v>0.111527</v>
      </c>
      <c r="T54" s="21">
        <v>7</v>
      </c>
      <c r="U54" s="21">
        <v>1</v>
      </c>
      <c r="V54" s="21">
        <v>0</v>
      </c>
      <c r="W54" s="21" t="s">
        <v>49</v>
      </c>
      <c r="X54" s="21"/>
      <c r="Y54" s="21"/>
      <c r="Z54" s="21"/>
      <c r="AA54" s="21"/>
      <c r="AB54" s="21"/>
      <c r="AC54" s="21" t="s">
        <v>50</v>
      </c>
      <c r="AD54" s="21">
        <v>1</v>
      </c>
      <c r="AE54" s="21">
        <v>0.86552249999999997</v>
      </c>
      <c r="AF54" s="21">
        <v>9.9030260999999999</v>
      </c>
      <c r="AG54" s="21" t="s">
        <v>49</v>
      </c>
      <c r="AH54" s="21"/>
      <c r="AI54" s="21"/>
      <c r="AJ54" s="21"/>
      <c r="AK54" s="21"/>
      <c r="AL54" s="21"/>
      <c r="AM54" s="21"/>
      <c r="AN54" s="21"/>
      <c r="AO54" s="21"/>
      <c r="AP54" s="21"/>
      <c r="AQ54" s="6"/>
      <c r="AS54" s="21">
        <v>1012816</v>
      </c>
      <c r="AT54" s="21" t="s">
        <v>193</v>
      </c>
      <c r="AU54" s="21" t="str">
        <f>VLOOKUP(AS54,FacilityOverview!B$2:G$469,6,FALSE)</f>
        <v>220 - Gulf Coast Basin (LA, TX)</v>
      </c>
      <c r="AV54" s="21" t="s">
        <v>194</v>
      </c>
      <c r="AW54" s="21" t="str">
        <f t="shared" si="10"/>
        <v>220 - EAST BATON ROUGE  LA</v>
      </c>
      <c r="AX54" s="22" t="str">
        <f>IF(RIGHT(AV54,3)="Oil","Oil",IF(RIGHT(AV54,3)="Gas","Condensate",VLOOKUP(AW54,'County x Oil Condition'!A$2:B$3224,2,FALSE)))</f>
        <v>Condensate</v>
      </c>
      <c r="AY54" s="23">
        <f t="shared" si="11"/>
        <v>61581</v>
      </c>
      <c r="AZ54" s="23">
        <f t="shared" si="12"/>
        <v>0</v>
      </c>
      <c r="BA54" s="22">
        <f t="shared" si="13"/>
        <v>7</v>
      </c>
      <c r="BB54" s="22">
        <f t="shared" si="14"/>
        <v>0</v>
      </c>
      <c r="BC54" s="22">
        <f t="shared" si="35"/>
        <v>1</v>
      </c>
      <c r="BD54" s="22">
        <f t="shared" si="15"/>
        <v>0</v>
      </c>
      <c r="BE54" s="22">
        <f t="shared" si="16"/>
        <v>0</v>
      </c>
      <c r="BF54" s="22">
        <f t="shared" si="17"/>
        <v>1</v>
      </c>
      <c r="BG54" s="22">
        <f t="shared" si="18"/>
        <v>0</v>
      </c>
      <c r="BH54" s="22">
        <f t="shared" si="19"/>
        <v>0</v>
      </c>
      <c r="BI54" s="22">
        <f t="shared" si="20"/>
        <v>0</v>
      </c>
      <c r="BJ54" s="23">
        <f t="shared" si="1"/>
        <v>0</v>
      </c>
      <c r="BK54" s="23">
        <f t="shared" si="2"/>
        <v>0</v>
      </c>
      <c r="BL54" s="23">
        <f t="shared" si="3"/>
        <v>61581</v>
      </c>
      <c r="BM54" s="23">
        <f t="shared" si="4"/>
        <v>0</v>
      </c>
      <c r="BN54" s="23">
        <f t="shared" si="5"/>
        <v>0</v>
      </c>
      <c r="BO54" s="23">
        <f t="shared" si="6"/>
        <v>0</v>
      </c>
    </row>
    <row r="55" spans="1:67" s="7" customFormat="1" x14ac:dyDescent="0.25">
      <c r="A55" s="21" t="s">
        <v>193</v>
      </c>
      <c r="B55" s="21">
        <v>1012816</v>
      </c>
      <c r="C55" s="21">
        <v>2020</v>
      </c>
      <c r="D55" s="21" t="s">
        <v>43</v>
      </c>
      <c r="E55" s="21" t="s">
        <v>44</v>
      </c>
      <c r="F55" s="21" t="s">
        <v>66</v>
      </c>
      <c r="G55" s="21" t="s">
        <v>195</v>
      </c>
      <c r="H55" s="21"/>
      <c r="I55" s="21" t="s">
        <v>47</v>
      </c>
      <c r="J55" s="21" t="s">
        <v>48</v>
      </c>
      <c r="K55" s="21" t="s">
        <v>49</v>
      </c>
      <c r="L55" s="21">
        <v>5507</v>
      </c>
      <c r="M55" s="21">
        <v>80</v>
      </c>
      <c r="N55" s="21">
        <v>30</v>
      </c>
      <c r="O55" s="21">
        <v>45</v>
      </c>
      <c r="P55" s="21">
        <v>3.558E-3</v>
      </c>
      <c r="Q55" s="21">
        <v>3.558E-3</v>
      </c>
      <c r="R55" s="21">
        <v>0.111527</v>
      </c>
      <c r="S55" s="21">
        <v>0.111527</v>
      </c>
      <c r="T55" s="21">
        <v>1</v>
      </c>
      <c r="U55" s="21">
        <v>1</v>
      </c>
      <c r="V55" s="21">
        <v>0</v>
      </c>
      <c r="W55" s="21" t="s">
        <v>49</v>
      </c>
      <c r="X55" s="21"/>
      <c r="Y55" s="21"/>
      <c r="Z55" s="21"/>
      <c r="AA55" s="21"/>
      <c r="AB55" s="21"/>
      <c r="AC55" s="21" t="s">
        <v>50</v>
      </c>
      <c r="AD55" s="21">
        <v>1</v>
      </c>
      <c r="AE55" s="21">
        <v>7.7400999999999998E-2</v>
      </c>
      <c r="AF55" s="21">
        <v>0.88559730000000003</v>
      </c>
      <c r="AG55" s="21" t="s">
        <v>49</v>
      </c>
      <c r="AH55" s="21"/>
      <c r="AI55" s="21"/>
      <c r="AJ55" s="21"/>
      <c r="AK55" s="21"/>
      <c r="AL55" s="21"/>
      <c r="AM55" s="21"/>
      <c r="AN55" s="21"/>
      <c r="AO55" s="21"/>
      <c r="AP55" s="21"/>
      <c r="AQ55" s="6"/>
      <c r="AS55" s="21">
        <v>1012816</v>
      </c>
      <c r="AT55" s="21" t="s">
        <v>193</v>
      </c>
      <c r="AU55" s="21" t="str">
        <f>VLOOKUP(AS55,FacilityOverview!B$2:G$469,6,FALSE)</f>
        <v>220 - Gulf Coast Basin (LA, TX)</v>
      </c>
      <c r="AV55" s="21" t="s">
        <v>195</v>
      </c>
      <c r="AW55" s="21" t="str">
        <f t="shared" si="10"/>
        <v>220 - POINTE COUPEE  LA</v>
      </c>
      <c r="AX55" s="22" t="str">
        <f>IF(RIGHT(AV55,3)="Oil","Oil",IF(RIGHT(AV55,3)="Gas","Condensate",VLOOKUP(AW55,'County x Oil Condition'!A$2:B$3224,2,FALSE)))</f>
        <v>Oil</v>
      </c>
      <c r="AY55" s="23">
        <f t="shared" si="11"/>
        <v>0</v>
      </c>
      <c r="AZ55" s="23">
        <f t="shared" si="12"/>
        <v>5507</v>
      </c>
      <c r="BA55" s="22">
        <f t="shared" si="13"/>
        <v>0</v>
      </c>
      <c r="BB55" s="22">
        <f t="shared" si="14"/>
        <v>1</v>
      </c>
      <c r="BC55" s="22">
        <f t="shared" si="35"/>
        <v>1</v>
      </c>
      <c r="BD55" s="22">
        <f t="shared" si="15"/>
        <v>0</v>
      </c>
      <c r="BE55" s="22">
        <f t="shared" si="16"/>
        <v>0</v>
      </c>
      <c r="BF55" s="22">
        <f t="shared" si="17"/>
        <v>0</v>
      </c>
      <c r="BG55" s="22">
        <f t="shared" si="18"/>
        <v>0</v>
      </c>
      <c r="BH55" s="22">
        <f t="shared" si="19"/>
        <v>0</v>
      </c>
      <c r="BI55" s="22">
        <f t="shared" si="20"/>
        <v>1</v>
      </c>
      <c r="BJ55" s="23">
        <f t="shared" si="1"/>
        <v>0</v>
      </c>
      <c r="BK55" s="23">
        <f t="shared" si="2"/>
        <v>0</v>
      </c>
      <c r="BL55" s="23">
        <f t="shared" si="3"/>
        <v>0</v>
      </c>
      <c r="BM55" s="23">
        <f t="shared" si="4"/>
        <v>0</v>
      </c>
      <c r="BN55" s="23">
        <f t="shared" si="5"/>
        <v>0</v>
      </c>
      <c r="BO55" s="23">
        <f t="shared" si="6"/>
        <v>5507</v>
      </c>
    </row>
    <row r="56" spans="1:67" s="7" customFormat="1" x14ac:dyDescent="0.25">
      <c r="A56" s="21" t="s">
        <v>199</v>
      </c>
      <c r="B56" s="21">
        <v>1013580</v>
      </c>
      <c r="C56" s="21">
        <v>2020</v>
      </c>
      <c r="D56" s="21" t="s">
        <v>43</v>
      </c>
      <c r="E56" s="21" t="s">
        <v>44</v>
      </c>
      <c r="F56" s="21" t="s">
        <v>66</v>
      </c>
      <c r="G56" s="21" t="s">
        <v>200</v>
      </c>
      <c r="H56" s="21"/>
      <c r="I56" s="21" t="s">
        <v>47</v>
      </c>
      <c r="J56" s="21" t="s">
        <v>104</v>
      </c>
      <c r="K56" s="21" t="s">
        <v>49</v>
      </c>
      <c r="L56" s="21">
        <v>19507.04</v>
      </c>
      <c r="M56" s="21">
        <v>100</v>
      </c>
      <c r="N56" s="21">
        <v>1200</v>
      </c>
      <c r="O56" s="21">
        <v>46</v>
      </c>
      <c r="P56" s="21">
        <v>6.5589000000000003E-3</v>
      </c>
      <c r="Q56" s="21">
        <v>6.5589999999999997E-3</v>
      </c>
      <c r="R56" s="21">
        <v>0.76359589999999999</v>
      </c>
      <c r="S56" s="21">
        <v>0.76359600000000005</v>
      </c>
      <c r="T56" s="21">
        <v>2</v>
      </c>
      <c r="U56" s="21">
        <v>4</v>
      </c>
      <c r="V56" s="21">
        <v>0</v>
      </c>
      <c r="W56" s="21" t="s">
        <v>49</v>
      </c>
      <c r="X56" s="21">
        <v>0</v>
      </c>
      <c r="Y56" s="21">
        <v>0</v>
      </c>
      <c r="Z56" s="21">
        <v>0</v>
      </c>
      <c r="AA56" s="21">
        <v>0</v>
      </c>
      <c r="AB56" s="21">
        <v>0</v>
      </c>
      <c r="AC56" s="21" t="s">
        <v>49</v>
      </c>
      <c r="AD56" s="21">
        <v>0</v>
      </c>
      <c r="AE56" s="21">
        <v>0</v>
      </c>
      <c r="AF56" s="21">
        <v>0</v>
      </c>
      <c r="AG56" s="21" t="s">
        <v>50</v>
      </c>
      <c r="AH56" s="21">
        <v>4</v>
      </c>
      <c r="AI56" s="21">
        <v>31.373747000000002</v>
      </c>
      <c r="AJ56" s="21">
        <v>0.13155700000000001</v>
      </c>
      <c r="AK56" s="21">
        <v>5.5399999999999998E-5</v>
      </c>
      <c r="AL56" s="21"/>
      <c r="AM56" s="21"/>
      <c r="AN56" s="21"/>
      <c r="AO56" s="21"/>
      <c r="AP56" s="21"/>
      <c r="AQ56" s="6"/>
      <c r="AS56" s="21">
        <v>1013580</v>
      </c>
      <c r="AT56" s="21" t="s">
        <v>199</v>
      </c>
      <c r="AU56" s="21" t="str">
        <f>VLOOKUP(AS56,FacilityOverview!B$2:G$469,6,FALSE)</f>
        <v>360 - Anadarko Basin</v>
      </c>
      <c r="AV56" s="21" t="s">
        <v>200</v>
      </c>
      <c r="AW56" s="21" t="str">
        <f t="shared" si="10"/>
        <v>360 - BEAVER  OK</v>
      </c>
      <c r="AX56" s="22" t="str">
        <f>IF(RIGHT(AV56,3)="Oil","Oil",IF(RIGHT(AV56,3)="Gas","Condensate",VLOOKUP(AW56,'County x Oil Condition'!A$2:B$3224,2,FALSE)))</f>
        <v>Oil</v>
      </c>
      <c r="AY56" s="23">
        <f t="shared" si="11"/>
        <v>0</v>
      </c>
      <c r="AZ56" s="23">
        <f t="shared" si="12"/>
        <v>19507.04</v>
      </c>
      <c r="BA56" s="22">
        <f t="shared" si="13"/>
        <v>0</v>
      </c>
      <c r="BB56" s="22">
        <f t="shared" si="14"/>
        <v>2</v>
      </c>
      <c r="BC56" s="22">
        <f t="shared" si="35"/>
        <v>4</v>
      </c>
      <c r="BD56" s="22">
        <f t="shared" si="15"/>
        <v>0</v>
      </c>
      <c r="BE56" s="22">
        <f t="shared" si="16"/>
        <v>0</v>
      </c>
      <c r="BF56" s="22">
        <f t="shared" si="17"/>
        <v>0</v>
      </c>
      <c r="BG56" s="22">
        <f t="shared" si="18"/>
        <v>0</v>
      </c>
      <c r="BH56" s="22">
        <f t="shared" si="19"/>
        <v>4</v>
      </c>
      <c r="BI56" s="22">
        <f t="shared" si="20"/>
        <v>0</v>
      </c>
      <c r="BJ56" s="23">
        <f t="shared" si="1"/>
        <v>0</v>
      </c>
      <c r="BK56" s="23">
        <f t="shared" si="2"/>
        <v>0</v>
      </c>
      <c r="BL56" s="23">
        <f t="shared" si="3"/>
        <v>0</v>
      </c>
      <c r="BM56" s="23">
        <f t="shared" si="4"/>
        <v>0</v>
      </c>
      <c r="BN56" s="23">
        <f t="shared" si="5"/>
        <v>19507.04</v>
      </c>
      <c r="BO56" s="23">
        <f t="shared" si="6"/>
        <v>0</v>
      </c>
    </row>
    <row r="57" spans="1:67" s="7" customFormat="1" x14ac:dyDescent="0.25">
      <c r="A57" s="21" t="s">
        <v>199</v>
      </c>
      <c r="B57" s="21">
        <v>1013580</v>
      </c>
      <c r="C57" s="21">
        <v>2020</v>
      </c>
      <c r="D57" s="21" t="s">
        <v>43</v>
      </c>
      <c r="E57" s="21" t="s">
        <v>44</v>
      </c>
      <c r="F57" s="21" t="s">
        <v>66</v>
      </c>
      <c r="G57" s="21" t="s">
        <v>201</v>
      </c>
      <c r="H57" s="21"/>
      <c r="I57" s="21" t="s">
        <v>47</v>
      </c>
      <c r="J57" s="21" t="s">
        <v>104</v>
      </c>
      <c r="K57" s="21" t="s">
        <v>49</v>
      </c>
      <c r="L57" s="21">
        <v>135590.89000000001</v>
      </c>
      <c r="M57" s="21">
        <v>100</v>
      </c>
      <c r="N57" s="21">
        <v>1200</v>
      </c>
      <c r="O57" s="21">
        <v>46</v>
      </c>
      <c r="P57" s="21">
        <v>6.5589000000000003E-3</v>
      </c>
      <c r="Q57" s="21">
        <v>6.5589999999999997E-3</v>
      </c>
      <c r="R57" s="21">
        <v>0.76359589999999999</v>
      </c>
      <c r="S57" s="21">
        <v>0.76359600000000005</v>
      </c>
      <c r="T57" s="21">
        <v>15</v>
      </c>
      <c r="U57" s="21">
        <v>30</v>
      </c>
      <c r="V57" s="21">
        <v>0</v>
      </c>
      <c r="W57" s="21" t="s">
        <v>49</v>
      </c>
      <c r="X57" s="21">
        <v>0</v>
      </c>
      <c r="Y57" s="21">
        <v>0</v>
      </c>
      <c r="Z57" s="21">
        <v>0</v>
      </c>
      <c r="AA57" s="21">
        <v>0</v>
      </c>
      <c r="AB57" s="21">
        <v>0</v>
      </c>
      <c r="AC57" s="21" t="s">
        <v>49</v>
      </c>
      <c r="AD57" s="21">
        <v>0</v>
      </c>
      <c r="AE57" s="21">
        <v>0</v>
      </c>
      <c r="AF57" s="21">
        <v>0</v>
      </c>
      <c r="AG57" s="21" t="s">
        <v>50</v>
      </c>
      <c r="AH57" s="21">
        <v>30</v>
      </c>
      <c r="AI57" s="21">
        <v>218.0748222</v>
      </c>
      <c r="AJ57" s="21">
        <v>0.91443580000000002</v>
      </c>
      <c r="AK57" s="21">
        <v>3.8509999999999998E-4</v>
      </c>
      <c r="AL57" s="21"/>
      <c r="AM57" s="21"/>
      <c r="AN57" s="21"/>
      <c r="AO57" s="21"/>
      <c r="AP57" s="21"/>
      <c r="AQ57" s="6"/>
      <c r="AS57" s="21">
        <v>1013580</v>
      </c>
      <c r="AT57" s="21" t="s">
        <v>199</v>
      </c>
      <c r="AU57" s="21" t="str">
        <f>VLOOKUP(AS57,FacilityOverview!B$2:G$469,6,FALSE)</f>
        <v>360 - Anadarko Basin</v>
      </c>
      <c r="AV57" s="21" t="s">
        <v>201</v>
      </c>
      <c r="AW57" s="21" t="str">
        <f t="shared" si="10"/>
        <v>360 - DEWEY  OK</v>
      </c>
      <c r="AX57" s="22" t="str">
        <f>IF(RIGHT(AV57,3)="Oil","Oil",IF(RIGHT(AV57,3)="Gas","Condensate",VLOOKUP(AW57,'County x Oil Condition'!A$2:B$3224,2,FALSE)))</f>
        <v>Oil</v>
      </c>
      <c r="AY57" s="23">
        <f t="shared" si="11"/>
        <v>0</v>
      </c>
      <c r="AZ57" s="23">
        <f t="shared" si="12"/>
        <v>135590.89000000001</v>
      </c>
      <c r="BA57" s="22">
        <f t="shared" si="13"/>
        <v>0</v>
      </c>
      <c r="BB57" s="22">
        <f t="shared" si="14"/>
        <v>15</v>
      </c>
      <c r="BC57" s="22">
        <f t="shared" si="35"/>
        <v>30</v>
      </c>
      <c r="BD57" s="22">
        <f t="shared" si="15"/>
        <v>0</v>
      </c>
      <c r="BE57" s="22">
        <f t="shared" si="16"/>
        <v>0</v>
      </c>
      <c r="BF57" s="22">
        <f t="shared" si="17"/>
        <v>0</v>
      </c>
      <c r="BG57" s="22">
        <f t="shared" si="18"/>
        <v>0</v>
      </c>
      <c r="BH57" s="22">
        <f t="shared" si="19"/>
        <v>30</v>
      </c>
      <c r="BI57" s="22">
        <f t="shared" si="20"/>
        <v>0</v>
      </c>
      <c r="BJ57" s="23">
        <f t="shared" si="1"/>
        <v>0</v>
      </c>
      <c r="BK57" s="23">
        <f t="shared" si="2"/>
        <v>0</v>
      </c>
      <c r="BL57" s="23">
        <f t="shared" si="3"/>
        <v>0</v>
      </c>
      <c r="BM57" s="23">
        <f t="shared" si="4"/>
        <v>0</v>
      </c>
      <c r="BN57" s="23">
        <f t="shared" si="5"/>
        <v>135590.89000000001</v>
      </c>
      <c r="BO57" s="23">
        <f t="shared" si="6"/>
        <v>0</v>
      </c>
    </row>
    <row r="58" spans="1:67" s="7" customFormat="1" x14ac:dyDescent="0.25">
      <c r="A58" s="21" t="s">
        <v>199</v>
      </c>
      <c r="B58" s="21">
        <v>1013580</v>
      </c>
      <c r="C58" s="21">
        <v>2020</v>
      </c>
      <c r="D58" s="21" t="s">
        <v>43</v>
      </c>
      <c r="E58" s="21" t="s">
        <v>44</v>
      </c>
      <c r="F58" s="21" t="s">
        <v>66</v>
      </c>
      <c r="G58" s="21" t="s">
        <v>202</v>
      </c>
      <c r="H58" s="21"/>
      <c r="I58" s="21" t="s">
        <v>47</v>
      </c>
      <c r="J58" s="21" t="s">
        <v>104</v>
      </c>
      <c r="K58" s="21" t="s">
        <v>49</v>
      </c>
      <c r="L58" s="21">
        <v>245329.4</v>
      </c>
      <c r="M58" s="21">
        <v>100</v>
      </c>
      <c r="N58" s="21">
        <v>1200</v>
      </c>
      <c r="O58" s="21">
        <v>46</v>
      </c>
      <c r="P58" s="21">
        <v>6.5589000000000003E-3</v>
      </c>
      <c r="Q58" s="21">
        <v>6.5589999999999997E-3</v>
      </c>
      <c r="R58" s="21">
        <v>0.76359589999999999</v>
      </c>
      <c r="S58" s="21">
        <v>0.76359600000000005</v>
      </c>
      <c r="T58" s="21">
        <v>28</v>
      </c>
      <c r="U58" s="21">
        <v>56</v>
      </c>
      <c r="V58" s="21">
        <v>0</v>
      </c>
      <c r="W58" s="21" t="s">
        <v>49</v>
      </c>
      <c r="X58" s="21">
        <v>0</v>
      </c>
      <c r="Y58" s="21">
        <v>0</v>
      </c>
      <c r="Z58" s="21">
        <v>0</v>
      </c>
      <c r="AA58" s="21">
        <v>0</v>
      </c>
      <c r="AB58" s="21">
        <v>0</v>
      </c>
      <c r="AC58" s="21" t="s">
        <v>49</v>
      </c>
      <c r="AD58" s="21">
        <v>0</v>
      </c>
      <c r="AE58" s="21">
        <v>0</v>
      </c>
      <c r="AF58" s="21">
        <v>0</v>
      </c>
      <c r="AG58" s="21" t="s">
        <v>50</v>
      </c>
      <c r="AH58" s="21">
        <v>56</v>
      </c>
      <c r="AI58" s="21">
        <v>394.57050020000003</v>
      </c>
      <c r="AJ58" s="21">
        <v>1.6545211</v>
      </c>
      <c r="AK58" s="21">
        <v>6.9689999999999997E-4</v>
      </c>
      <c r="AL58" s="21"/>
      <c r="AM58" s="21"/>
      <c r="AN58" s="21"/>
      <c r="AO58" s="21"/>
      <c r="AP58" s="21"/>
      <c r="AQ58" s="6"/>
      <c r="AS58" s="21">
        <v>1013580</v>
      </c>
      <c r="AT58" s="21" t="s">
        <v>199</v>
      </c>
      <c r="AU58" s="21" t="str">
        <f>VLOOKUP(AS58,FacilityOverview!B$2:G$469,6,FALSE)</f>
        <v>360 - Anadarko Basin</v>
      </c>
      <c r="AV58" s="21" t="s">
        <v>202</v>
      </c>
      <c r="AW58" s="21" t="str">
        <f t="shared" si="10"/>
        <v>360 - GARFIELD  OK</v>
      </c>
      <c r="AX58" s="22" t="str">
        <f>IF(RIGHT(AV58,3)="Oil","Oil",IF(RIGHT(AV58,3)="Gas","Condensate",VLOOKUP(AW58,'County x Oil Condition'!A$2:B$3224,2,FALSE)))</f>
        <v>Oil</v>
      </c>
      <c r="AY58" s="23">
        <f t="shared" si="11"/>
        <v>0</v>
      </c>
      <c r="AZ58" s="23">
        <f t="shared" si="12"/>
        <v>245329.4</v>
      </c>
      <c r="BA58" s="22">
        <f t="shared" si="13"/>
        <v>0</v>
      </c>
      <c r="BB58" s="22">
        <f t="shared" si="14"/>
        <v>28</v>
      </c>
      <c r="BC58" s="22">
        <f t="shared" si="35"/>
        <v>56</v>
      </c>
      <c r="BD58" s="22">
        <f t="shared" si="15"/>
        <v>0</v>
      </c>
      <c r="BE58" s="22">
        <f t="shared" si="16"/>
        <v>0</v>
      </c>
      <c r="BF58" s="22">
        <f t="shared" si="17"/>
        <v>0</v>
      </c>
      <c r="BG58" s="22">
        <f t="shared" si="18"/>
        <v>0</v>
      </c>
      <c r="BH58" s="22">
        <f t="shared" si="19"/>
        <v>56</v>
      </c>
      <c r="BI58" s="22">
        <f t="shared" si="20"/>
        <v>0</v>
      </c>
      <c r="BJ58" s="23">
        <f t="shared" si="1"/>
        <v>0</v>
      </c>
      <c r="BK58" s="23">
        <f t="shared" si="2"/>
        <v>0</v>
      </c>
      <c r="BL58" s="23">
        <f t="shared" si="3"/>
        <v>0</v>
      </c>
      <c r="BM58" s="23">
        <f t="shared" si="4"/>
        <v>0</v>
      </c>
      <c r="BN58" s="23">
        <f t="shared" si="5"/>
        <v>245329.4</v>
      </c>
      <c r="BO58" s="23">
        <f t="shared" si="6"/>
        <v>0</v>
      </c>
    </row>
    <row r="59" spans="1:67" s="7" customFormat="1" x14ac:dyDescent="0.25">
      <c r="A59" s="21" t="s">
        <v>199</v>
      </c>
      <c r="B59" s="21">
        <v>1013580</v>
      </c>
      <c r="C59" s="21">
        <v>2020</v>
      </c>
      <c r="D59" s="21" t="s">
        <v>43</v>
      </c>
      <c r="E59" s="21" t="s">
        <v>44</v>
      </c>
      <c r="F59" s="21" t="s">
        <v>66</v>
      </c>
      <c r="G59" s="21" t="s">
        <v>203</v>
      </c>
      <c r="H59" s="21"/>
      <c r="I59" s="21" t="s">
        <v>47</v>
      </c>
      <c r="J59" s="21" t="s">
        <v>104</v>
      </c>
      <c r="K59" s="21" t="s">
        <v>49</v>
      </c>
      <c r="L59" s="21">
        <v>11490.78</v>
      </c>
      <c r="M59" s="21">
        <v>100</v>
      </c>
      <c r="N59" s="21">
        <v>1200</v>
      </c>
      <c r="O59" s="21">
        <v>46</v>
      </c>
      <c r="P59" s="21">
        <v>6.5589000000000003E-3</v>
      </c>
      <c r="Q59" s="21">
        <v>6.5589999999999997E-3</v>
      </c>
      <c r="R59" s="21">
        <v>0.76359589999999999</v>
      </c>
      <c r="S59" s="21">
        <v>0.76359600000000005</v>
      </c>
      <c r="T59" s="21">
        <v>2</v>
      </c>
      <c r="U59" s="21">
        <v>4</v>
      </c>
      <c r="V59" s="21">
        <v>0</v>
      </c>
      <c r="W59" s="21" t="s">
        <v>49</v>
      </c>
      <c r="X59" s="21">
        <v>0</v>
      </c>
      <c r="Y59" s="21">
        <v>0</v>
      </c>
      <c r="Z59" s="21">
        <v>0</v>
      </c>
      <c r="AA59" s="21">
        <v>0</v>
      </c>
      <c r="AB59" s="21">
        <v>0</v>
      </c>
      <c r="AC59" s="21" t="s">
        <v>49</v>
      </c>
      <c r="AD59" s="21">
        <v>0</v>
      </c>
      <c r="AE59" s="21">
        <v>0</v>
      </c>
      <c r="AF59" s="21">
        <v>0</v>
      </c>
      <c r="AG59" s="21" t="s">
        <v>50</v>
      </c>
      <c r="AH59" s="21">
        <v>4</v>
      </c>
      <c r="AI59" s="21">
        <v>18.480959899999998</v>
      </c>
      <c r="AJ59" s="21">
        <v>7.74947E-2</v>
      </c>
      <c r="AK59" s="21">
        <v>3.26E-5</v>
      </c>
      <c r="AL59" s="21"/>
      <c r="AM59" s="21"/>
      <c r="AN59" s="21"/>
      <c r="AO59" s="21"/>
      <c r="AP59" s="21"/>
      <c r="AQ59" s="6"/>
      <c r="AS59" s="21">
        <v>1013580</v>
      </c>
      <c r="AT59" s="21" t="s">
        <v>199</v>
      </c>
      <c r="AU59" s="21" t="str">
        <f>VLOOKUP(AS59,FacilityOverview!B$2:G$469,6,FALSE)</f>
        <v>360 - Anadarko Basin</v>
      </c>
      <c r="AV59" s="21" t="s">
        <v>203</v>
      </c>
      <c r="AW59" s="21" t="str">
        <f t="shared" si="10"/>
        <v>360 - GRANT  OK</v>
      </c>
      <c r="AX59" s="22" t="str">
        <f>IF(RIGHT(AV59,3)="Oil","Oil",IF(RIGHT(AV59,3)="Gas","Condensate",VLOOKUP(AW59,'County x Oil Condition'!A$2:B$3224,2,FALSE)))</f>
        <v>Oil</v>
      </c>
      <c r="AY59" s="23">
        <f t="shared" si="11"/>
        <v>0</v>
      </c>
      <c r="AZ59" s="23">
        <f t="shared" si="12"/>
        <v>11490.78</v>
      </c>
      <c r="BA59" s="22">
        <f t="shared" si="13"/>
        <v>0</v>
      </c>
      <c r="BB59" s="22">
        <f t="shared" si="14"/>
        <v>2</v>
      </c>
      <c r="BC59" s="22">
        <f t="shared" si="35"/>
        <v>4</v>
      </c>
      <c r="BD59" s="22">
        <f t="shared" si="15"/>
        <v>0</v>
      </c>
      <c r="BE59" s="22">
        <f t="shared" si="16"/>
        <v>0</v>
      </c>
      <c r="BF59" s="22">
        <f t="shared" si="17"/>
        <v>0</v>
      </c>
      <c r="BG59" s="22">
        <f t="shared" si="18"/>
        <v>0</v>
      </c>
      <c r="BH59" s="22">
        <f t="shared" si="19"/>
        <v>4</v>
      </c>
      <c r="BI59" s="22">
        <f t="shared" si="20"/>
        <v>0</v>
      </c>
      <c r="BJ59" s="23">
        <f t="shared" si="1"/>
        <v>0</v>
      </c>
      <c r="BK59" s="23">
        <f t="shared" si="2"/>
        <v>0</v>
      </c>
      <c r="BL59" s="23">
        <f t="shared" si="3"/>
        <v>0</v>
      </c>
      <c r="BM59" s="23">
        <f t="shared" si="4"/>
        <v>0</v>
      </c>
      <c r="BN59" s="23">
        <f t="shared" si="5"/>
        <v>11490.78</v>
      </c>
      <c r="BO59" s="23">
        <f t="shared" si="6"/>
        <v>0</v>
      </c>
    </row>
    <row r="60" spans="1:67" s="7" customFormat="1" x14ac:dyDescent="0.25">
      <c r="A60" s="21" t="s">
        <v>199</v>
      </c>
      <c r="B60" s="21">
        <v>1013580</v>
      </c>
      <c r="C60" s="21">
        <v>2020</v>
      </c>
      <c r="D60" s="21" t="s">
        <v>43</v>
      </c>
      <c r="E60" s="21" t="s">
        <v>44</v>
      </c>
      <c r="F60" s="21" t="s">
        <v>66</v>
      </c>
      <c r="G60" s="21" t="s">
        <v>204</v>
      </c>
      <c r="H60" s="21"/>
      <c r="I60" s="21" t="s">
        <v>47</v>
      </c>
      <c r="J60" s="21" t="s">
        <v>104</v>
      </c>
      <c r="K60" s="21" t="s">
        <v>49</v>
      </c>
      <c r="L60" s="21">
        <v>25082.74</v>
      </c>
      <c r="M60" s="21">
        <v>100</v>
      </c>
      <c r="N60" s="21">
        <v>1200</v>
      </c>
      <c r="O60" s="21">
        <v>46</v>
      </c>
      <c r="P60" s="21">
        <v>6.5589000000000003E-3</v>
      </c>
      <c r="Q60" s="21">
        <v>6.5589999999999997E-3</v>
      </c>
      <c r="R60" s="21">
        <v>0.76359589999999999</v>
      </c>
      <c r="S60" s="21">
        <v>0.76359600000000005</v>
      </c>
      <c r="T60" s="21">
        <v>2</v>
      </c>
      <c r="U60" s="21">
        <v>4</v>
      </c>
      <c r="V60" s="21">
        <v>0</v>
      </c>
      <c r="W60" s="21" t="s">
        <v>49</v>
      </c>
      <c r="X60" s="21">
        <v>0</v>
      </c>
      <c r="Y60" s="21">
        <v>0</v>
      </c>
      <c r="Z60" s="21">
        <v>0</v>
      </c>
      <c r="AA60" s="21">
        <v>0</v>
      </c>
      <c r="AB60" s="21">
        <v>0</v>
      </c>
      <c r="AC60" s="21" t="s">
        <v>49</v>
      </c>
      <c r="AD60" s="21">
        <v>0</v>
      </c>
      <c r="AE60" s="21">
        <v>0</v>
      </c>
      <c r="AF60" s="21">
        <v>0</v>
      </c>
      <c r="AG60" s="21" t="s">
        <v>50</v>
      </c>
      <c r="AH60" s="21">
        <v>4</v>
      </c>
      <c r="AI60" s="21">
        <v>40.341309500000001</v>
      </c>
      <c r="AJ60" s="21">
        <v>0.16916</v>
      </c>
      <c r="AK60" s="21">
        <v>7.1199999999999996E-5</v>
      </c>
      <c r="AL60" s="21"/>
      <c r="AM60" s="21"/>
      <c r="AN60" s="21"/>
      <c r="AO60" s="21"/>
      <c r="AP60" s="21"/>
      <c r="AQ60" s="6"/>
      <c r="AS60" s="21">
        <v>1013580</v>
      </c>
      <c r="AT60" s="21" t="s">
        <v>199</v>
      </c>
      <c r="AU60" s="21" t="str">
        <f>VLOOKUP(AS60,FacilityOverview!B$2:G$469,6,FALSE)</f>
        <v>360 - Anadarko Basin</v>
      </c>
      <c r="AV60" s="21" t="s">
        <v>204</v>
      </c>
      <c r="AW60" s="21" t="str">
        <f t="shared" si="10"/>
        <v>360 - ROGER MILLS  OK</v>
      </c>
      <c r="AX60" s="22" t="str">
        <f>IF(RIGHT(AV60,3)="Oil","Oil",IF(RIGHT(AV60,3)="Gas","Condensate",VLOOKUP(AW60,'County x Oil Condition'!A$2:B$3224,2,FALSE)))</f>
        <v>Oil</v>
      </c>
      <c r="AY60" s="23">
        <f t="shared" si="11"/>
        <v>0</v>
      </c>
      <c r="AZ60" s="23">
        <f t="shared" si="12"/>
        <v>25082.74</v>
      </c>
      <c r="BA60" s="22">
        <f t="shared" si="13"/>
        <v>0</v>
      </c>
      <c r="BB60" s="22">
        <f t="shared" si="14"/>
        <v>2</v>
      </c>
      <c r="BC60" s="22">
        <f t="shared" si="35"/>
        <v>4</v>
      </c>
      <c r="BD60" s="22">
        <f t="shared" si="15"/>
        <v>0</v>
      </c>
      <c r="BE60" s="22">
        <f t="shared" si="16"/>
        <v>0</v>
      </c>
      <c r="BF60" s="22">
        <f t="shared" si="17"/>
        <v>0</v>
      </c>
      <c r="BG60" s="22">
        <f t="shared" si="18"/>
        <v>0</v>
      </c>
      <c r="BH60" s="22">
        <f t="shared" si="19"/>
        <v>4</v>
      </c>
      <c r="BI60" s="22">
        <f t="shared" si="20"/>
        <v>0</v>
      </c>
      <c r="BJ60" s="23">
        <f t="shared" si="1"/>
        <v>0</v>
      </c>
      <c r="BK60" s="23">
        <f t="shared" si="2"/>
        <v>0</v>
      </c>
      <c r="BL60" s="23">
        <f t="shared" si="3"/>
        <v>0</v>
      </c>
      <c r="BM60" s="23">
        <f t="shared" si="4"/>
        <v>0</v>
      </c>
      <c r="BN60" s="23">
        <f t="shared" si="5"/>
        <v>25082.74</v>
      </c>
      <c r="BO60" s="23">
        <f t="shared" si="6"/>
        <v>0</v>
      </c>
    </row>
    <row r="61" spans="1:67" s="7" customFormat="1" x14ac:dyDescent="0.25">
      <c r="A61" s="21" t="s">
        <v>205</v>
      </c>
      <c r="B61" s="21">
        <v>1013595</v>
      </c>
      <c r="C61" s="21">
        <v>2020</v>
      </c>
      <c r="D61" s="21" t="s">
        <v>43</v>
      </c>
      <c r="E61" s="21" t="s">
        <v>44</v>
      </c>
      <c r="F61" s="21" t="s">
        <v>66</v>
      </c>
      <c r="G61" s="21" t="s">
        <v>206</v>
      </c>
      <c r="H61" s="21"/>
      <c r="I61" s="21" t="s">
        <v>47</v>
      </c>
      <c r="J61" s="21" t="s">
        <v>123</v>
      </c>
      <c r="K61" s="21" t="s">
        <v>49</v>
      </c>
      <c r="L61" s="21">
        <v>44926.8479725</v>
      </c>
      <c r="M61" s="21">
        <v>107</v>
      </c>
      <c r="N61" s="21">
        <v>50</v>
      </c>
      <c r="O61" s="21">
        <v>40</v>
      </c>
      <c r="P61" s="21">
        <v>0</v>
      </c>
      <c r="Q61" s="21">
        <v>0</v>
      </c>
      <c r="R61" s="21">
        <v>0</v>
      </c>
      <c r="S61" s="21">
        <v>0</v>
      </c>
      <c r="T61" s="21">
        <v>11</v>
      </c>
      <c r="U61" s="21">
        <v>31</v>
      </c>
      <c r="V61" s="21">
        <v>0</v>
      </c>
      <c r="W61" s="21" t="s">
        <v>49</v>
      </c>
      <c r="X61" s="21"/>
      <c r="Y61" s="21"/>
      <c r="Z61" s="21"/>
      <c r="AA61" s="21"/>
      <c r="AB61" s="21"/>
      <c r="AC61" s="21" t="s">
        <v>49</v>
      </c>
      <c r="AD61" s="21"/>
      <c r="AE61" s="21"/>
      <c r="AF61" s="21"/>
      <c r="AG61" s="21" t="s">
        <v>50</v>
      </c>
      <c r="AH61" s="21">
        <v>31</v>
      </c>
      <c r="AI61" s="21">
        <v>130.87210450000001</v>
      </c>
      <c r="AJ61" s="21">
        <v>0.2835242</v>
      </c>
      <c r="AK61" s="21">
        <v>2.3059999999999999E-4</v>
      </c>
      <c r="AL61" s="21"/>
      <c r="AM61" s="21"/>
      <c r="AN61" s="21"/>
      <c r="AO61" s="21"/>
      <c r="AP61" s="21"/>
      <c r="AQ61" s="6"/>
      <c r="AS61" s="21">
        <v>1013595</v>
      </c>
      <c r="AT61" s="21" t="s">
        <v>205</v>
      </c>
      <c r="AU61" s="21" t="str">
        <f>VLOOKUP(AS61,FacilityOverview!B$2:G$469,6,FALSE)</f>
        <v>220 - Gulf Coast Basin (LA, TX)</v>
      </c>
      <c r="AV61" s="21" t="s">
        <v>206</v>
      </c>
      <c r="AW61" s="21" t="str">
        <f t="shared" si="10"/>
        <v>220 - LA SALLE  TX</v>
      </c>
      <c r="AX61" s="22" t="str">
        <f>IF(RIGHT(AV61,3)="Oil","Oil",IF(RIGHT(AV61,3)="Gas","Condensate",VLOOKUP(AW61,'County x Oil Condition'!A$2:B$3224,2,FALSE)))</f>
        <v>Oil</v>
      </c>
      <c r="AY61" s="23">
        <f t="shared" si="11"/>
        <v>0</v>
      </c>
      <c r="AZ61" s="23">
        <f t="shared" si="12"/>
        <v>44926.8479725</v>
      </c>
      <c r="BA61" s="22">
        <f t="shared" si="13"/>
        <v>0</v>
      </c>
      <c r="BB61" s="22">
        <f t="shared" si="14"/>
        <v>11</v>
      </c>
      <c r="BC61" s="22">
        <f t="shared" si="35"/>
        <v>31</v>
      </c>
      <c r="BD61" s="22">
        <f t="shared" si="15"/>
        <v>0</v>
      </c>
      <c r="BE61" s="22">
        <f t="shared" si="16"/>
        <v>0</v>
      </c>
      <c r="BF61" s="22">
        <f t="shared" si="17"/>
        <v>0</v>
      </c>
      <c r="BG61" s="22">
        <f t="shared" si="18"/>
        <v>0</v>
      </c>
      <c r="BH61" s="22">
        <f t="shared" si="19"/>
        <v>31</v>
      </c>
      <c r="BI61" s="22">
        <f t="shared" si="20"/>
        <v>0</v>
      </c>
      <c r="BJ61" s="23">
        <f t="shared" si="1"/>
        <v>0</v>
      </c>
      <c r="BK61" s="23">
        <f t="shared" si="2"/>
        <v>0</v>
      </c>
      <c r="BL61" s="23">
        <f t="shared" si="3"/>
        <v>0</v>
      </c>
      <c r="BM61" s="23">
        <f t="shared" si="4"/>
        <v>0</v>
      </c>
      <c r="BN61" s="23">
        <f t="shared" si="5"/>
        <v>44926.8479725</v>
      </c>
      <c r="BO61" s="23">
        <f t="shared" si="6"/>
        <v>0</v>
      </c>
    </row>
    <row r="62" spans="1:67" s="7" customFormat="1" x14ac:dyDescent="0.25">
      <c r="A62" s="21" t="s">
        <v>205</v>
      </c>
      <c r="B62" s="21">
        <v>1013595</v>
      </c>
      <c r="C62" s="21">
        <v>2020</v>
      </c>
      <c r="D62" s="21" t="s">
        <v>43</v>
      </c>
      <c r="E62" s="21" t="s">
        <v>44</v>
      </c>
      <c r="F62" s="21" t="s">
        <v>66</v>
      </c>
      <c r="G62" s="21" t="s">
        <v>207</v>
      </c>
      <c r="H62" s="21"/>
      <c r="I62" s="21" t="s">
        <v>47</v>
      </c>
      <c r="J62" s="21" t="s">
        <v>123</v>
      </c>
      <c r="K62" s="21" t="s">
        <v>49</v>
      </c>
      <c r="L62" s="21">
        <v>17408.737203299999</v>
      </c>
      <c r="M62" s="21">
        <v>118</v>
      </c>
      <c r="N62" s="21">
        <v>125</v>
      </c>
      <c r="O62" s="21">
        <v>77</v>
      </c>
      <c r="P62" s="21">
        <v>0</v>
      </c>
      <c r="Q62" s="21">
        <v>0</v>
      </c>
      <c r="R62" s="21">
        <v>0</v>
      </c>
      <c r="S62" s="21">
        <v>0</v>
      </c>
      <c r="T62" s="21">
        <v>7</v>
      </c>
      <c r="U62" s="21">
        <v>5</v>
      </c>
      <c r="V62" s="21">
        <v>0</v>
      </c>
      <c r="W62" s="21" t="s">
        <v>49</v>
      </c>
      <c r="X62" s="21"/>
      <c r="Y62" s="21"/>
      <c r="Z62" s="21"/>
      <c r="AA62" s="21"/>
      <c r="AB62" s="21"/>
      <c r="AC62" s="21" t="s">
        <v>49</v>
      </c>
      <c r="AD62" s="21"/>
      <c r="AE62" s="21"/>
      <c r="AF62" s="21"/>
      <c r="AG62" s="21" t="s">
        <v>50</v>
      </c>
      <c r="AH62" s="21">
        <v>5</v>
      </c>
      <c r="AI62" s="21">
        <v>62.399075199999999</v>
      </c>
      <c r="AJ62" s="21">
        <v>0.1875135</v>
      </c>
      <c r="AK62" s="21">
        <v>1.122E-4</v>
      </c>
      <c r="AL62" s="21"/>
      <c r="AM62" s="21"/>
      <c r="AN62" s="21"/>
      <c r="AO62" s="21"/>
      <c r="AP62" s="21"/>
      <c r="AQ62" s="6"/>
      <c r="AS62" s="21">
        <v>1013595</v>
      </c>
      <c r="AT62" s="21" t="s">
        <v>205</v>
      </c>
      <c r="AU62" s="21" t="str">
        <f>VLOOKUP(AS62,FacilityOverview!B$2:G$469,6,FALSE)</f>
        <v>220 - Gulf Coast Basin (LA, TX)</v>
      </c>
      <c r="AV62" s="21" t="s">
        <v>207</v>
      </c>
      <c r="AW62" s="21" t="str">
        <f t="shared" si="10"/>
        <v>220 - WEBB  TX</v>
      </c>
      <c r="AX62" s="22" t="str">
        <f>IF(RIGHT(AV62,3)="Oil","Oil",IF(RIGHT(AV62,3)="Gas","Condensate",VLOOKUP(AW62,'County x Oil Condition'!A$2:B$3224,2,FALSE)))</f>
        <v>Oil</v>
      </c>
      <c r="AY62" s="23">
        <f t="shared" si="11"/>
        <v>0</v>
      </c>
      <c r="AZ62" s="23">
        <f t="shared" si="12"/>
        <v>17408.737203299999</v>
      </c>
      <c r="BA62" s="22">
        <f t="shared" si="13"/>
        <v>0</v>
      </c>
      <c r="BB62" s="22">
        <f t="shared" si="14"/>
        <v>7</v>
      </c>
      <c r="BC62" s="22">
        <f t="shared" si="35"/>
        <v>5</v>
      </c>
      <c r="BD62" s="22">
        <f t="shared" si="15"/>
        <v>0</v>
      </c>
      <c r="BE62" s="22">
        <f t="shared" si="16"/>
        <v>0</v>
      </c>
      <c r="BF62" s="22">
        <f t="shared" si="17"/>
        <v>0</v>
      </c>
      <c r="BG62" s="22">
        <f t="shared" si="18"/>
        <v>0</v>
      </c>
      <c r="BH62" s="22">
        <f t="shared" si="19"/>
        <v>5</v>
      </c>
      <c r="BI62" s="22">
        <f t="shared" si="20"/>
        <v>0</v>
      </c>
      <c r="BJ62" s="23">
        <f t="shared" si="1"/>
        <v>0</v>
      </c>
      <c r="BK62" s="23">
        <f t="shared" si="2"/>
        <v>0</v>
      </c>
      <c r="BL62" s="23">
        <f t="shared" si="3"/>
        <v>0</v>
      </c>
      <c r="BM62" s="23">
        <f t="shared" si="4"/>
        <v>0</v>
      </c>
      <c r="BN62" s="23">
        <f t="shared" si="5"/>
        <v>17408.737203299999</v>
      </c>
      <c r="BO62" s="23">
        <f t="shared" si="6"/>
        <v>0</v>
      </c>
    </row>
    <row r="63" spans="1:67" s="7" customFormat="1" x14ac:dyDescent="0.25">
      <c r="A63" s="21" t="s">
        <v>208</v>
      </c>
      <c r="B63" s="21">
        <v>1011735</v>
      </c>
      <c r="C63" s="21">
        <v>2020</v>
      </c>
      <c r="D63" s="21" t="s">
        <v>43</v>
      </c>
      <c r="E63" s="21" t="s">
        <v>44</v>
      </c>
      <c r="F63" s="21" t="s">
        <v>66</v>
      </c>
      <c r="G63" s="21" t="s">
        <v>106</v>
      </c>
      <c r="H63" s="21"/>
      <c r="I63" s="21" t="s">
        <v>47</v>
      </c>
      <c r="J63" s="21" t="s">
        <v>53</v>
      </c>
      <c r="K63" s="21" t="s">
        <v>49</v>
      </c>
      <c r="L63" s="21">
        <v>2185665.9</v>
      </c>
      <c r="M63" s="21">
        <v>101.2727273</v>
      </c>
      <c r="N63" s="21">
        <v>58.363636399999997</v>
      </c>
      <c r="O63" s="21">
        <v>48.553636400000002</v>
      </c>
      <c r="P63" s="21">
        <v>0</v>
      </c>
      <c r="Q63" s="21">
        <v>1.6000999999999999E-3</v>
      </c>
      <c r="R63" s="21">
        <v>0.32850000000000001</v>
      </c>
      <c r="S63" s="21">
        <v>0.46480009999999999</v>
      </c>
      <c r="T63" s="21">
        <v>18</v>
      </c>
      <c r="U63" s="21">
        <v>60</v>
      </c>
      <c r="V63" s="21">
        <v>0</v>
      </c>
      <c r="W63" s="21" t="s">
        <v>49</v>
      </c>
      <c r="X63" s="21"/>
      <c r="Y63" s="21"/>
      <c r="Z63" s="21"/>
      <c r="AA63" s="21"/>
      <c r="AB63" s="21"/>
      <c r="AC63" s="21" t="s">
        <v>49</v>
      </c>
      <c r="AD63" s="21"/>
      <c r="AE63" s="21"/>
      <c r="AF63" s="21"/>
      <c r="AG63" s="21" t="s">
        <v>50</v>
      </c>
      <c r="AH63" s="21">
        <v>60</v>
      </c>
      <c r="AI63" s="21">
        <v>786.92373999999995</v>
      </c>
      <c r="AJ63" s="21">
        <v>1.18394</v>
      </c>
      <c r="AK63" s="21">
        <v>9.3999999999999997E-4</v>
      </c>
      <c r="AL63" s="21"/>
      <c r="AM63" s="21"/>
      <c r="AN63" s="21"/>
      <c r="AO63" s="21"/>
      <c r="AP63" s="21"/>
      <c r="AQ63" s="6"/>
      <c r="AS63" s="21">
        <v>1011735</v>
      </c>
      <c r="AT63" s="21" t="s">
        <v>208</v>
      </c>
      <c r="AU63" s="21" t="str">
        <f>VLOOKUP(AS63,FacilityOverview!B$2:G$469,6,FALSE)</f>
        <v>430 - Permian Basin</v>
      </c>
      <c r="AV63" s="21" t="s">
        <v>106</v>
      </c>
      <c r="AW63" s="21" t="str">
        <f t="shared" si="10"/>
        <v>430 - REEVES  TX</v>
      </c>
      <c r="AX63" s="22" t="str">
        <f>IF(RIGHT(AV63,3)="Oil","Oil",IF(RIGHT(AV63,3)="Gas","Condensate",VLOOKUP(AW63,'County x Oil Condition'!A$2:B$3224,2,FALSE)))</f>
        <v>Oil</v>
      </c>
      <c r="AY63" s="23">
        <f t="shared" si="11"/>
        <v>0</v>
      </c>
      <c r="AZ63" s="23">
        <f t="shared" si="12"/>
        <v>2185665.9</v>
      </c>
      <c r="BA63" s="22">
        <f t="shared" si="13"/>
        <v>0</v>
      </c>
      <c r="BB63" s="22">
        <f t="shared" si="14"/>
        <v>18</v>
      </c>
      <c r="BC63" s="22">
        <f t="shared" si="35"/>
        <v>60</v>
      </c>
      <c r="BD63" s="22">
        <f t="shared" si="15"/>
        <v>0</v>
      </c>
      <c r="BE63" s="22">
        <f t="shared" si="16"/>
        <v>0</v>
      </c>
      <c r="BF63" s="22">
        <f t="shared" si="17"/>
        <v>0</v>
      </c>
      <c r="BG63" s="22">
        <f t="shared" si="18"/>
        <v>0</v>
      </c>
      <c r="BH63" s="22">
        <f t="shared" si="19"/>
        <v>60</v>
      </c>
      <c r="BI63" s="22">
        <f t="shared" si="20"/>
        <v>0</v>
      </c>
      <c r="BJ63" s="23">
        <f t="shared" si="1"/>
        <v>0</v>
      </c>
      <c r="BK63" s="23">
        <f t="shared" si="2"/>
        <v>0</v>
      </c>
      <c r="BL63" s="23">
        <f t="shared" si="3"/>
        <v>0</v>
      </c>
      <c r="BM63" s="23">
        <f t="shared" si="4"/>
        <v>0</v>
      </c>
      <c r="BN63" s="23">
        <f t="shared" si="5"/>
        <v>2185665.9</v>
      </c>
      <c r="BO63" s="23">
        <f t="shared" si="6"/>
        <v>0</v>
      </c>
    </row>
    <row r="64" spans="1:67" s="7" customFormat="1" x14ac:dyDescent="0.25">
      <c r="A64" s="21" t="s">
        <v>208</v>
      </c>
      <c r="B64" s="21">
        <v>1011735</v>
      </c>
      <c r="C64" s="21">
        <v>2020</v>
      </c>
      <c r="D64" s="21" t="s">
        <v>43</v>
      </c>
      <c r="E64" s="21" t="s">
        <v>44</v>
      </c>
      <c r="F64" s="21" t="s">
        <v>66</v>
      </c>
      <c r="G64" s="21" t="s">
        <v>209</v>
      </c>
      <c r="H64" s="21"/>
      <c r="I64" s="21" t="s">
        <v>47</v>
      </c>
      <c r="J64" s="21" t="s">
        <v>53</v>
      </c>
      <c r="K64" s="21" t="s">
        <v>49</v>
      </c>
      <c r="L64" s="21">
        <v>2913316.8</v>
      </c>
      <c r="M64" s="21">
        <v>104.6956522</v>
      </c>
      <c r="N64" s="21">
        <v>89.717391300000003</v>
      </c>
      <c r="O64" s="21">
        <v>48.718260899999997</v>
      </c>
      <c r="P64" s="21">
        <v>0</v>
      </c>
      <c r="Q64" s="21">
        <v>8.8000999999999999E-3</v>
      </c>
      <c r="R64" s="21">
        <v>0.41499999999999998</v>
      </c>
      <c r="S64" s="21">
        <v>0.46540009999999998</v>
      </c>
      <c r="T64" s="21">
        <v>137</v>
      </c>
      <c r="U64" s="21">
        <v>405</v>
      </c>
      <c r="V64" s="21">
        <v>0</v>
      </c>
      <c r="W64" s="21" t="s">
        <v>50</v>
      </c>
      <c r="X64" s="21">
        <v>218</v>
      </c>
      <c r="Y64" s="21">
        <v>0</v>
      </c>
      <c r="Z64" s="21">
        <v>0.94247999999999998</v>
      </c>
      <c r="AA64" s="21">
        <v>0</v>
      </c>
      <c r="AB64" s="21">
        <v>9.5200000000000007E-3</v>
      </c>
      <c r="AC64" s="21" t="s">
        <v>49</v>
      </c>
      <c r="AD64" s="21"/>
      <c r="AE64" s="21"/>
      <c r="AF64" s="21"/>
      <c r="AG64" s="21" t="s">
        <v>50</v>
      </c>
      <c r="AH64" s="21">
        <v>405</v>
      </c>
      <c r="AI64" s="21">
        <v>3604.68462</v>
      </c>
      <c r="AJ64" s="21">
        <v>5.8860099999999997</v>
      </c>
      <c r="AK64" s="21">
        <v>4.3200000000000001E-3</v>
      </c>
      <c r="AL64" s="21"/>
      <c r="AM64" s="21"/>
      <c r="AN64" s="21"/>
      <c r="AO64" s="21"/>
      <c r="AP64" s="21"/>
      <c r="AQ64" s="6"/>
      <c r="AS64" s="21">
        <v>1011735</v>
      </c>
      <c r="AT64" s="21" t="s">
        <v>208</v>
      </c>
      <c r="AU64" s="21" t="str">
        <f>VLOOKUP(AS64,FacilityOverview!B$2:G$469,6,FALSE)</f>
        <v>430 - Permian Basin</v>
      </c>
      <c r="AV64" s="21" t="s">
        <v>209</v>
      </c>
      <c r="AW64" s="21" t="str">
        <f t="shared" si="10"/>
        <v>430 - REEVES  TX</v>
      </c>
      <c r="AX64" s="22" t="str">
        <f>IF(RIGHT(AV64,3)="Oil","Oil",IF(RIGHT(AV64,3)="Gas","Condensate",VLOOKUP(AW64,'County x Oil Condition'!A$2:B$3224,2,FALSE)))</f>
        <v>Condensate</v>
      </c>
      <c r="AY64" s="23">
        <f t="shared" si="11"/>
        <v>2913316.8</v>
      </c>
      <c r="AZ64" s="23">
        <f t="shared" si="12"/>
        <v>0</v>
      </c>
      <c r="BA64" s="22">
        <f t="shared" si="13"/>
        <v>137</v>
      </c>
      <c r="BB64" s="22">
        <f t="shared" si="14"/>
        <v>0</v>
      </c>
      <c r="BC64" s="22">
        <f t="shared" si="35"/>
        <v>405</v>
      </c>
      <c r="BD64" s="22">
        <f t="shared" si="15"/>
        <v>218</v>
      </c>
      <c r="BE64" s="22">
        <f t="shared" si="16"/>
        <v>405</v>
      </c>
      <c r="BF64" s="22">
        <f t="shared" si="17"/>
        <v>0</v>
      </c>
      <c r="BG64" s="22">
        <f t="shared" si="18"/>
        <v>0</v>
      </c>
      <c r="BH64" s="22">
        <f t="shared" si="19"/>
        <v>0</v>
      </c>
      <c r="BI64" s="22">
        <f t="shared" si="20"/>
        <v>0</v>
      </c>
      <c r="BJ64" s="23">
        <f t="shared" si="1"/>
        <v>0</v>
      </c>
      <c r="BK64" s="23">
        <f t="shared" si="2"/>
        <v>2913316.8</v>
      </c>
      <c r="BL64" s="23">
        <f t="shared" si="3"/>
        <v>0</v>
      </c>
      <c r="BM64" s="23">
        <f t="shared" si="4"/>
        <v>0</v>
      </c>
      <c r="BN64" s="23">
        <f t="shared" si="5"/>
        <v>0</v>
      </c>
      <c r="BO64" s="23">
        <f t="shared" si="6"/>
        <v>0</v>
      </c>
    </row>
    <row r="65" spans="1:67" s="7" customFormat="1" x14ac:dyDescent="0.25">
      <c r="A65" s="21" t="s">
        <v>210</v>
      </c>
      <c r="B65" s="21">
        <v>1011752</v>
      </c>
      <c r="C65" s="21">
        <v>2020</v>
      </c>
      <c r="D65" s="21" t="s">
        <v>43</v>
      </c>
      <c r="E65" s="21" t="s">
        <v>44</v>
      </c>
      <c r="F65" s="21" t="s">
        <v>66</v>
      </c>
      <c r="G65" s="21" t="s">
        <v>202</v>
      </c>
      <c r="H65" s="21"/>
      <c r="I65" s="21" t="s">
        <v>47</v>
      </c>
      <c r="J65" s="21" t="s">
        <v>104</v>
      </c>
      <c r="K65" s="21" t="s">
        <v>49</v>
      </c>
      <c r="L65" s="21">
        <v>83332</v>
      </c>
      <c r="M65" s="21">
        <v>120</v>
      </c>
      <c r="N65" s="21">
        <v>40</v>
      </c>
      <c r="O65" s="21">
        <v>57</v>
      </c>
      <c r="P65" s="21">
        <v>5.398E-3</v>
      </c>
      <c r="Q65" s="21">
        <v>5.398E-3</v>
      </c>
      <c r="R65" s="21">
        <v>0.69021999999999994</v>
      </c>
      <c r="S65" s="21">
        <v>0.69023000000000001</v>
      </c>
      <c r="T65" s="21">
        <v>16</v>
      </c>
      <c r="U65" s="21">
        <v>32</v>
      </c>
      <c r="V65" s="21">
        <v>0</v>
      </c>
      <c r="W65" s="21" t="s">
        <v>49</v>
      </c>
      <c r="X65" s="21">
        <v>0</v>
      </c>
      <c r="Y65" s="21">
        <v>0</v>
      </c>
      <c r="Z65" s="21">
        <v>0</v>
      </c>
      <c r="AA65" s="21">
        <v>0</v>
      </c>
      <c r="AB65" s="21">
        <v>0</v>
      </c>
      <c r="AC65" s="21" t="s">
        <v>49</v>
      </c>
      <c r="AD65" s="21">
        <v>0</v>
      </c>
      <c r="AE65" s="21">
        <v>0</v>
      </c>
      <c r="AF65" s="21">
        <v>0</v>
      </c>
      <c r="AG65" s="21" t="s">
        <v>50</v>
      </c>
      <c r="AH65" s="21">
        <v>32</v>
      </c>
      <c r="AI65" s="21">
        <v>136.53955780000001</v>
      </c>
      <c r="AJ65" s="21">
        <v>0.46775919999999999</v>
      </c>
      <c r="AK65" s="21">
        <v>2.1800000000000001E-4</v>
      </c>
      <c r="AL65" s="21"/>
      <c r="AM65" s="21"/>
      <c r="AN65" s="21"/>
      <c r="AO65" s="21"/>
      <c r="AP65" s="21"/>
      <c r="AQ65" s="6"/>
      <c r="AS65" s="21">
        <v>1011752</v>
      </c>
      <c r="AT65" s="21" t="s">
        <v>210</v>
      </c>
      <c r="AU65" s="21" t="str">
        <f>VLOOKUP(AS65,FacilityOverview!B$2:G$469,6,FALSE)</f>
        <v>360 - Anadarko Basin</v>
      </c>
      <c r="AV65" s="21" t="s">
        <v>202</v>
      </c>
      <c r="AW65" s="21" t="str">
        <f t="shared" si="10"/>
        <v>360 - GARFIELD  OK</v>
      </c>
      <c r="AX65" s="22" t="str">
        <f>IF(RIGHT(AV65,3)="Oil","Oil",IF(RIGHT(AV65,3)="Gas","Condensate",VLOOKUP(AW65,'County x Oil Condition'!A$2:B$3224,2,FALSE)))</f>
        <v>Oil</v>
      </c>
      <c r="AY65" s="23">
        <f t="shared" si="11"/>
        <v>0</v>
      </c>
      <c r="AZ65" s="23">
        <f t="shared" si="12"/>
        <v>83332</v>
      </c>
      <c r="BA65" s="22">
        <f t="shared" si="13"/>
        <v>0</v>
      </c>
      <c r="BB65" s="22">
        <f t="shared" si="14"/>
        <v>16</v>
      </c>
      <c r="BC65" s="22">
        <f t="shared" si="35"/>
        <v>32</v>
      </c>
      <c r="BD65" s="22">
        <f t="shared" si="15"/>
        <v>0</v>
      </c>
      <c r="BE65" s="22">
        <f t="shared" si="16"/>
        <v>0</v>
      </c>
      <c r="BF65" s="22">
        <f t="shared" si="17"/>
        <v>0</v>
      </c>
      <c r="BG65" s="22">
        <f t="shared" si="18"/>
        <v>0</v>
      </c>
      <c r="BH65" s="22">
        <f t="shared" si="19"/>
        <v>32</v>
      </c>
      <c r="BI65" s="22">
        <f t="shared" si="20"/>
        <v>0</v>
      </c>
      <c r="BJ65" s="23">
        <f t="shared" si="1"/>
        <v>0</v>
      </c>
      <c r="BK65" s="23">
        <f t="shared" si="2"/>
        <v>0</v>
      </c>
      <c r="BL65" s="23">
        <f t="shared" si="3"/>
        <v>0</v>
      </c>
      <c r="BM65" s="23">
        <f t="shared" si="4"/>
        <v>0</v>
      </c>
      <c r="BN65" s="23">
        <f t="shared" si="5"/>
        <v>83332</v>
      </c>
      <c r="BO65" s="23">
        <f t="shared" si="6"/>
        <v>0</v>
      </c>
    </row>
    <row r="66" spans="1:67" s="7" customFormat="1" x14ac:dyDescent="0.25">
      <c r="A66" s="21" t="s">
        <v>211</v>
      </c>
      <c r="B66" s="21">
        <v>1011804</v>
      </c>
      <c r="C66" s="21">
        <v>2020</v>
      </c>
      <c r="D66" s="21" t="s">
        <v>43</v>
      </c>
      <c r="E66" s="21" t="s">
        <v>44</v>
      </c>
      <c r="F66" s="21" t="s">
        <v>66</v>
      </c>
      <c r="G66" s="21" t="s">
        <v>212</v>
      </c>
      <c r="H66" s="21"/>
      <c r="I66" s="21" t="s">
        <v>68</v>
      </c>
      <c r="J66" s="21"/>
      <c r="K66" s="21" t="s">
        <v>49</v>
      </c>
      <c r="L66" s="21">
        <v>58417</v>
      </c>
      <c r="M66" s="21">
        <v>120</v>
      </c>
      <c r="N66" s="21">
        <v>60</v>
      </c>
      <c r="O66" s="21">
        <v>9.6999999999999993</v>
      </c>
      <c r="P66" s="21">
        <v>0</v>
      </c>
      <c r="Q66" s="21">
        <v>0.182</v>
      </c>
      <c r="R66" s="21">
        <v>0</v>
      </c>
      <c r="S66" s="21">
        <v>0.20699999999999999</v>
      </c>
      <c r="T66" s="21">
        <v>26</v>
      </c>
      <c r="U66" s="21">
        <v>4</v>
      </c>
      <c r="V66" s="21">
        <v>0</v>
      </c>
      <c r="W66" s="21" t="s">
        <v>49</v>
      </c>
      <c r="X66" s="21"/>
      <c r="Y66" s="21"/>
      <c r="Z66" s="21"/>
      <c r="AA66" s="21"/>
      <c r="AB66" s="21"/>
      <c r="AC66" s="21" t="s">
        <v>50</v>
      </c>
      <c r="AD66" s="21">
        <v>4</v>
      </c>
      <c r="AE66" s="21">
        <v>0.93</v>
      </c>
      <c r="AF66" s="21">
        <v>7.97</v>
      </c>
      <c r="AG66" s="21" t="s">
        <v>49</v>
      </c>
      <c r="AH66" s="21"/>
      <c r="AI66" s="21"/>
      <c r="AJ66" s="21"/>
      <c r="AK66" s="21"/>
      <c r="AL66" s="21"/>
      <c r="AM66" s="21"/>
      <c r="AN66" s="21"/>
      <c r="AO66" s="21"/>
      <c r="AP66" s="21"/>
      <c r="AQ66" s="6"/>
      <c r="AS66" s="21">
        <v>1011804</v>
      </c>
      <c r="AT66" s="21" t="s">
        <v>211</v>
      </c>
      <c r="AU66" s="21" t="str">
        <f>VLOOKUP(AS66,FacilityOverview!B$2:G$469,6,FALSE)</f>
        <v>740 - Coastal Basins</v>
      </c>
      <c r="AV66" s="21" t="s">
        <v>212</v>
      </c>
      <c r="AW66" s="21" t="str">
        <f t="shared" si="10"/>
        <v>740 - MONTEREY  CA</v>
      </c>
      <c r="AX66" s="22" t="str">
        <f>IF(RIGHT(AV66,3)="Oil","Oil",IF(RIGHT(AV66,3)="Gas","Condensate",VLOOKUP(AW66,'County x Oil Condition'!A$2:B$3224,2,FALSE)))</f>
        <v>Oil</v>
      </c>
      <c r="AY66" s="23">
        <f t="shared" si="11"/>
        <v>0</v>
      </c>
      <c r="AZ66" s="23">
        <f t="shared" si="12"/>
        <v>58417</v>
      </c>
      <c r="BA66" s="22">
        <f t="shared" si="13"/>
        <v>0</v>
      </c>
      <c r="BB66" s="22">
        <f t="shared" si="14"/>
        <v>26</v>
      </c>
      <c r="BC66" s="22">
        <f t="shared" si="35"/>
        <v>4</v>
      </c>
      <c r="BD66" s="22">
        <f t="shared" si="15"/>
        <v>0</v>
      </c>
      <c r="BE66" s="22">
        <f t="shared" si="16"/>
        <v>0</v>
      </c>
      <c r="BF66" s="22">
        <f t="shared" si="17"/>
        <v>0</v>
      </c>
      <c r="BG66" s="22">
        <f t="shared" si="18"/>
        <v>0</v>
      </c>
      <c r="BH66" s="22">
        <f t="shared" si="19"/>
        <v>0</v>
      </c>
      <c r="BI66" s="22">
        <f t="shared" si="20"/>
        <v>4</v>
      </c>
      <c r="BJ66" s="23">
        <f t="shared" ref="BJ66:BJ129" si="37">IF($AY66=0,0,IF($BC66=($BD66+$BE66+$BF66),(BD66/$BC66*$AY66),IF(($BD66+$BE66+$BF66)&lt;$BC66,($AY66*BD66/($BD66+$BE66+$BF66)),(AY66*(BC66-BE66-BF66)/BC66))))</f>
        <v>0</v>
      </c>
      <c r="BK66" s="23">
        <f t="shared" ref="BK66:BK129" si="38">IF($AY66=0,0,IF($BC66=($BD66+$BE66+$BF66),(BE66/$BC66*$AY66),IF(($BD66+$BE66+$BF66)&lt;$BC66,($AY66*BE66/($BD66+$BE66+$BF66)),(AY66*BE66/BC66))))</f>
        <v>0</v>
      </c>
      <c r="BL66" s="23">
        <f t="shared" ref="BL66:BL129" si="39">IF($AY66=0,0,IF($BC66=($BD66+$BE66+$BF66),(BF66/$BC66*$AY66),IF(($BD66+$BE66+$BF66)&lt;$BC66,($AY66*BF66/($BD66+$BE66+$BF66)),(AY66*BF66/BC66))))</f>
        <v>0</v>
      </c>
      <c r="BM66" s="23">
        <f t="shared" ref="BM66:BM129" si="40">IF($AZ66=0,0,IF($BC66=($BG66+$BH66+$BI66),(BG66/$BC66*$AZ66),IF(($BG66+$BH66+$BI66)&lt;$BC66,($AZ66*BG66/($BG66+$BH66+$BI66)),(AZ66*(BC66-BH66-BI66)/BC66))))</f>
        <v>0</v>
      </c>
      <c r="BN66" s="23">
        <f t="shared" ref="BN66:BN129" si="41">IF($AZ66=0,0,IF($BC66=($BG66+$BH66+$BI66),(BH66/$BC66*$AZ66),IF(($BG66+$BH66+$BI66)&lt;$BC66,($AZ66*BH66/($BG66+$BH66+$BI66)),(AZ66*BH66/BC66))))</f>
        <v>0</v>
      </c>
      <c r="BO66" s="23">
        <f t="shared" ref="BO66:BO129" si="42">IF($AZ66=0,0,IF($BC66=($BG66+$BH66+$BI66),(BI66/$BC66*$AZ66),IF(($BG66+$BH66+$BI66)&lt;$BC66,($AZ66*BI66/($BG66+$BH66+$BI66)),(AZ66*BI66/BC66))))</f>
        <v>58417</v>
      </c>
    </row>
    <row r="67" spans="1:67" s="7" customFormat="1" x14ac:dyDescent="0.25">
      <c r="A67" s="21" t="s">
        <v>215</v>
      </c>
      <c r="B67" s="21">
        <v>1008702</v>
      </c>
      <c r="C67" s="21">
        <v>2020</v>
      </c>
      <c r="D67" s="21" t="s">
        <v>43</v>
      </c>
      <c r="E67" s="21" t="s">
        <v>44</v>
      </c>
      <c r="F67" s="21" t="s">
        <v>66</v>
      </c>
      <c r="G67" s="21" t="s">
        <v>216</v>
      </c>
      <c r="H67" s="21"/>
      <c r="I67" s="21" t="s">
        <v>47</v>
      </c>
      <c r="J67" s="21" t="s">
        <v>53</v>
      </c>
      <c r="K67" s="21" t="s">
        <v>49</v>
      </c>
      <c r="L67" s="21">
        <v>548632.6</v>
      </c>
      <c r="M67" s="21">
        <v>51</v>
      </c>
      <c r="N67" s="21">
        <v>63.076923100000002</v>
      </c>
      <c r="O67" s="21">
        <v>53.196153799999998</v>
      </c>
      <c r="P67" s="21">
        <v>2.3E-3</v>
      </c>
      <c r="Q67" s="21">
        <v>6.1000999999999998E-3</v>
      </c>
      <c r="R67" s="21">
        <v>0.12429999999999999</v>
      </c>
      <c r="S67" s="21">
        <v>0.34840009999999999</v>
      </c>
      <c r="T67" s="21">
        <v>15</v>
      </c>
      <c r="U67" s="21">
        <v>74</v>
      </c>
      <c r="V67" s="21">
        <v>0</v>
      </c>
      <c r="W67" s="21" t="s">
        <v>50</v>
      </c>
      <c r="X67" s="21">
        <v>30</v>
      </c>
      <c r="Y67" s="21">
        <v>0.18612000000000001</v>
      </c>
      <c r="Z67" s="21">
        <v>3.86991</v>
      </c>
      <c r="AA67" s="21">
        <v>1.8799999999999999E-3</v>
      </c>
      <c r="AB67" s="21">
        <v>3.909E-2</v>
      </c>
      <c r="AC67" s="21" t="s">
        <v>50</v>
      </c>
      <c r="AD67" s="21">
        <v>13</v>
      </c>
      <c r="AE67" s="21">
        <v>5.3899999999999998E-3</v>
      </c>
      <c r="AF67" s="21">
        <v>0.10552</v>
      </c>
      <c r="AG67" s="21" t="s">
        <v>50</v>
      </c>
      <c r="AH67" s="21">
        <v>74</v>
      </c>
      <c r="AI67" s="21">
        <v>1957.05936</v>
      </c>
      <c r="AJ67" s="21">
        <v>0.87036000000000002</v>
      </c>
      <c r="AK67" s="21">
        <v>1.7099999999999999E-3</v>
      </c>
      <c r="AL67" s="21"/>
      <c r="AM67" s="21"/>
      <c r="AN67" s="21"/>
      <c r="AO67" s="21"/>
      <c r="AP67" s="21"/>
      <c r="AQ67" s="6"/>
      <c r="AS67" s="21">
        <v>1008702</v>
      </c>
      <c r="AT67" s="21" t="s">
        <v>215</v>
      </c>
      <c r="AU67" s="21" t="str">
        <f>VLOOKUP(AS67,FacilityOverview!B$2:G$469,6,FALSE)</f>
        <v>360 - Anadarko Basin</v>
      </c>
      <c r="AV67" s="21" t="s">
        <v>216</v>
      </c>
      <c r="AW67" s="21" t="str">
        <f t="shared" ref="AW67:AW130" si="43">LEFT(AV67,SEARCH("(",AV67)-2)</f>
        <v>360 - KINGFISHER  OK</v>
      </c>
      <c r="AX67" s="22" t="str">
        <f>IF(RIGHT(AV67,3)="Oil","Oil",IF(RIGHT(AV67,3)="Gas","Condensate",VLOOKUP(AW67,'County x Oil Condition'!A$2:B$3224,2,FALSE)))</f>
        <v>Condensate</v>
      </c>
      <c r="AY67" s="23">
        <f t="shared" ref="AY67:AY130" si="44">IF(AX67="Condensate",L67,0)</f>
        <v>548632.6</v>
      </c>
      <c r="AZ67" s="23">
        <f t="shared" ref="AZ67:AZ130" si="45">IF(AX67="Oil",L67,0)</f>
        <v>0</v>
      </c>
      <c r="BA67" s="22">
        <f t="shared" ref="BA67:BA130" si="46">IF(AX67="Condensate",T67,0)</f>
        <v>15</v>
      </c>
      <c r="BB67" s="22">
        <f t="shared" ref="BB67:BB130" si="47">IF(AX67="Oil",T67,0)</f>
        <v>0</v>
      </c>
      <c r="BC67" s="22">
        <v>87</v>
      </c>
      <c r="BD67" s="22">
        <f t="shared" ref="BD67:BD130" si="48">IF($AX67="Condensate",$X67,0)</f>
        <v>30</v>
      </c>
      <c r="BE67" s="22">
        <f t="shared" ref="BE67:BE130" si="49">IF($AX67="Condensate",$AH67,0)</f>
        <v>74</v>
      </c>
      <c r="BF67" s="22">
        <f t="shared" ref="BF67:BF130" si="50">IF($AX67="Condensate",$AD67,0)</f>
        <v>13</v>
      </c>
      <c r="BG67" s="22">
        <f t="shared" ref="BG67:BG130" si="51">IF($AX67="Oil",$X67,0)</f>
        <v>0</v>
      </c>
      <c r="BH67" s="22">
        <f t="shared" ref="BH67:BH130" si="52">IF($AX67="Oil",$AH67,0)</f>
        <v>0</v>
      </c>
      <c r="BI67" s="22">
        <f t="shared" ref="BI67:BI130" si="53">IF($AX67="Oil",$AD67,0)</f>
        <v>0</v>
      </c>
      <c r="BJ67" s="23">
        <f t="shared" si="37"/>
        <v>0</v>
      </c>
      <c r="BK67" s="23">
        <f t="shared" si="38"/>
        <v>466653.01609195402</v>
      </c>
      <c r="BL67" s="23">
        <f t="shared" si="39"/>
        <v>81979.58390804597</v>
      </c>
      <c r="BM67" s="23">
        <f t="shared" si="40"/>
        <v>0</v>
      </c>
      <c r="BN67" s="23">
        <f t="shared" si="41"/>
        <v>0</v>
      </c>
      <c r="BO67" s="23">
        <f t="shared" si="42"/>
        <v>0</v>
      </c>
    </row>
    <row r="68" spans="1:67" s="7" customFormat="1" x14ac:dyDescent="0.25">
      <c r="A68" s="21" t="s">
        <v>217</v>
      </c>
      <c r="B68" s="21">
        <v>1008544</v>
      </c>
      <c r="C68" s="21">
        <v>2020</v>
      </c>
      <c r="D68" s="21" t="s">
        <v>43</v>
      </c>
      <c r="E68" s="21" t="s">
        <v>44</v>
      </c>
      <c r="F68" s="21" t="s">
        <v>66</v>
      </c>
      <c r="G68" s="21" t="s">
        <v>218</v>
      </c>
      <c r="H68" s="21"/>
      <c r="I68" s="21" t="s">
        <v>47</v>
      </c>
      <c r="J68" s="21" t="s">
        <v>53</v>
      </c>
      <c r="K68" s="21" t="s">
        <v>49</v>
      </c>
      <c r="L68" s="21">
        <v>16703.3</v>
      </c>
      <c r="M68" s="21">
        <v>153</v>
      </c>
      <c r="N68" s="21">
        <v>16</v>
      </c>
      <c r="O68" s="21">
        <v>54.61</v>
      </c>
      <c r="P68" s="21">
        <v>0</v>
      </c>
      <c r="Q68" s="21">
        <v>9.9999999999999995E-8</v>
      </c>
      <c r="R68" s="21">
        <v>0.31180000000000002</v>
      </c>
      <c r="S68" s="21">
        <v>0.31180010000000002</v>
      </c>
      <c r="T68" s="21">
        <v>2</v>
      </c>
      <c r="U68" s="21">
        <v>8</v>
      </c>
      <c r="V68" s="21">
        <v>0</v>
      </c>
      <c r="W68" s="21" t="s">
        <v>49</v>
      </c>
      <c r="X68" s="21"/>
      <c r="Y68" s="21"/>
      <c r="Z68" s="21"/>
      <c r="AA68" s="21"/>
      <c r="AB68" s="21"/>
      <c r="AC68" s="21" t="s">
        <v>49</v>
      </c>
      <c r="AD68" s="21"/>
      <c r="AE68" s="21"/>
      <c r="AF68" s="21"/>
      <c r="AG68" s="21" t="s">
        <v>50</v>
      </c>
      <c r="AH68" s="21">
        <v>8</v>
      </c>
      <c r="AI68" s="21">
        <v>0.32828000000000002</v>
      </c>
      <c r="AJ68" s="21">
        <v>4.0000000000000002E-4</v>
      </c>
      <c r="AK68" s="21">
        <v>0</v>
      </c>
      <c r="AL68" s="21"/>
      <c r="AM68" s="21"/>
      <c r="AN68" s="21"/>
      <c r="AO68" s="21"/>
      <c r="AP68" s="21"/>
      <c r="AQ68" s="6"/>
      <c r="AS68" s="21">
        <v>1008544</v>
      </c>
      <c r="AT68" s="21" t="s">
        <v>217</v>
      </c>
      <c r="AU68" s="21" t="str">
        <f>VLOOKUP(AS68,FacilityOverview!B$2:G$469,6,FALSE)</f>
        <v>430 - Permian Basin</v>
      </c>
      <c r="AV68" s="21" t="s">
        <v>218</v>
      </c>
      <c r="AW68" s="21" t="str">
        <f t="shared" si="43"/>
        <v>430 - CULBERSON  TX</v>
      </c>
      <c r="AX68" s="22" t="str">
        <f>IF(RIGHT(AV68,3)="Oil","Oil",IF(RIGHT(AV68,3)="Gas","Condensate",VLOOKUP(AW68,'County x Oil Condition'!A$2:B$3224,2,FALSE)))</f>
        <v>Condensate</v>
      </c>
      <c r="AY68" s="23">
        <f t="shared" si="44"/>
        <v>16703.3</v>
      </c>
      <c r="AZ68" s="23">
        <f t="shared" si="45"/>
        <v>0</v>
      </c>
      <c r="BA68" s="22">
        <f t="shared" si="46"/>
        <v>2</v>
      </c>
      <c r="BB68" s="22">
        <f t="shared" si="47"/>
        <v>0</v>
      </c>
      <c r="BC68" s="22">
        <f t="shared" ref="BC68:BC130" si="54">U68</f>
        <v>8</v>
      </c>
      <c r="BD68" s="22">
        <f t="shared" si="48"/>
        <v>0</v>
      </c>
      <c r="BE68" s="22">
        <f t="shared" si="49"/>
        <v>8</v>
      </c>
      <c r="BF68" s="22">
        <f t="shared" si="50"/>
        <v>0</v>
      </c>
      <c r="BG68" s="22">
        <f t="shared" si="51"/>
        <v>0</v>
      </c>
      <c r="BH68" s="22">
        <f t="shared" si="52"/>
        <v>0</v>
      </c>
      <c r="BI68" s="22">
        <f t="shared" si="53"/>
        <v>0</v>
      </c>
      <c r="BJ68" s="23">
        <f t="shared" si="37"/>
        <v>0</v>
      </c>
      <c r="BK68" s="23">
        <f t="shared" si="38"/>
        <v>16703.3</v>
      </c>
      <c r="BL68" s="23">
        <f t="shared" si="39"/>
        <v>0</v>
      </c>
      <c r="BM68" s="23">
        <f t="shared" si="40"/>
        <v>0</v>
      </c>
      <c r="BN68" s="23">
        <f t="shared" si="41"/>
        <v>0</v>
      </c>
      <c r="BO68" s="23">
        <f t="shared" si="42"/>
        <v>0</v>
      </c>
    </row>
    <row r="69" spans="1:67" s="7" customFormat="1" x14ac:dyDescent="0.25">
      <c r="A69" s="21" t="s">
        <v>217</v>
      </c>
      <c r="B69" s="21">
        <v>1008544</v>
      </c>
      <c r="C69" s="21">
        <v>2020</v>
      </c>
      <c r="D69" s="21" t="s">
        <v>43</v>
      </c>
      <c r="E69" s="21" t="s">
        <v>44</v>
      </c>
      <c r="F69" s="21" t="s">
        <v>66</v>
      </c>
      <c r="G69" s="21" t="s">
        <v>103</v>
      </c>
      <c r="H69" s="21"/>
      <c r="I69" s="21" t="s">
        <v>47</v>
      </c>
      <c r="J69" s="21" t="s">
        <v>53</v>
      </c>
      <c r="K69" s="21" t="s">
        <v>49</v>
      </c>
      <c r="L69" s="21">
        <v>3900.3</v>
      </c>
      <c r="M69" s="21">
        <v>26</v>
      </c>
      <c r="N69" s="21">
        <v>105</v>
      </c>
      <c r="O69" s="21">
        <v>46.47</v>
      </c>
      <c r="P69" s="21">
        <v>7.4999999999999997E-3</v>
      </c>
      <c r="Q69" s="21">
        <v>7.5001E-3</v>
      </c>
      <c r="R69" s="21">
        <v>0.21870000000000001</v>
      </c>
      <c r="S69" s="21">
        <v>0.21870010000000001</v>
      </c>
      <c r="T69" s="21">
        <v>1</v>
      </c>
      <c r="U69" s="21">
        <v>4</v>
      </c>
      <c r="V69" s="21">
        <v>0</v>
      </c>
      <c r="W69" s="21" t="s">
        <v>49</v>
      </c>
      <c r="X69" s="21"/>
      <c r="Y69" s="21"/>
      <c r="Z69" s="21"/>
      <c r="AA69" s="21"/>
      <c r="AB69" s="21"/>
      <c r="AC69" s="21" t="s">
        <v>49</v>
      </c>
      <c r="AD69" s="21"/>
      <c r="AE69" s="21"/>
      <c r="AF69" s="21"/>
      <c r="AG69" s="21" t="s">
        <v>50</v>
      </c>
      <c r="AH69" s="21">
        <v>3</v>
      </c>
      <c r="AI69" s="21">
        <v>5.25509</v>
      </c>
      <c r="AJ69" s="21">
        <v>3.47E-3</v>
      </c>
      <c r="AK69" s="21">
        <v>1.0000000000000001E-5</v>
      </c>
      <c r="AL69" s="21"/>
      <c r="AM69" s="21"/>
      <c r="AN69" s="21"/>
      <c r="AO69" s="21"/>
      <c r="AP69" s="21"/>
      <c r="AQ69" s="6"/>
      <c r="AS69" s="21">
        <v>1008544</v>
      </c>
      <c r="AT69" s="21" t="s">
        <v>217</v>
      </c>
      <c r="AU69" s="21" t="str">
        <f>VLOOKUP(AS69,FacilityOverview!B$2:G$469,6,FALSE)</f>
        <v>430 - Permian Basin</v>
      </c>
      <c r="AV69" s="21" t="s">
        <v>103</v>
      </c>
      <c r="AW69" s="21" t="str">
        <f t="shared" si="43"/>
        <v>430 - CULBERSON  TX</v>
      </c>
      <c r="AX69" s="22" t="str">
        <f>IF(RIGHT(AV69,3)="Oil","Oil",IF(RIGHT(AV69,3)="Gas","Condensate",VLOOKUP(AW69,'County x Oil Condition'!A$2:B$3224,2,FALSE)))</f>
        <v>Oil</v>
      </c>
      <c r="AY69" s="23">
        <f t="shared" si="44"/>
        <v>0</v>
      </c>
      <c r="AZ69" s="23">
        <f t="shared" si="45"/>
        <v>3900.3</v>
      </c>
      <c r="BA69" s="22">
        <f t="shared" si="46"/>
        <v>0</v>
      </c>
      <c r="BB69" s="22">
        <f t="shared" si="47"/>
        <v>1</v>
      </c>
      <c r="BC69" s="22">
        <f t="shared" si="54"/>
        <v>4</v>
      </c>
      <c r="BD69" s="22">
        <f t="shared" si="48"/>
        <v>0</v>
      </c>
      <c r="BE69" s="22">
        <f t="shared" si="49"/>
        <v>0</v>
      </c>
      <c r="BF69" s="22">
        <f t="shared" si="50"/>
        <v>0</v>
      </c>
      <c r="BG69" s="22">
        <f t="shared" si="51"/>
        <v>0</v>
      </c>
      <c r="BH69" s="22">
        <f t="shared" si="52"/>
        <v>3</v>
      </c>
      <c r="BI69" s="22">
        <f t="shared" si="53"/>
        <v>0</v>
      </c>
      <c r="BJ69" s="23">
        <f t="shared" si="37"/>
        <v>0</v>
      </c>
      <c r="BK69" s="23">
        <f t="shared" si="38"/>
        <v>0</v>
      </c>
      <c r="BL69" s="23">
        <f t="shared" si="39"/>
        <v>0</v>
      </c>
      <c r="BM69" s="23">
        <f t="shared" si="40"/>
        <v>0</v>
      </c>
      <c r="BN69" s="23">
        <f t="shared" si="41"/>
        <v>3900.3000000000006</v>
      </c>
      <c r="BO69" s="23">
        <f t="shared" si="42"/>
        <v>0</v>
      </c>
    </row>
    <row r="70" spans="1:67" s="7" customFormat="1" x14ac:dyDescent="0.25">
      <c r="A70" s="21" t="s">
        <v>217</v>
      </c>
      <c r="B70" s="21">
        <v>1008544</v>
      </c>
      <c r="C70" s="21">
        <v>2020</v>
      </c>
      <c r="D70" s="21" t="s">
        <v>43</v>
      </c>
      <c r="E70" s="21" t="s">
        <v>44</v>
      </c>
      <c r="F70" s="21" t="s">
        <v>66</v>
      </c>
      <c r="G70" s="21" t="s">
        <v>219</v>
      </c>
      <c r="H70" s="21"/>
      <c r="I70" s="21" t="s">
        <v>47</v>
      </c>
      <c r="J70" s="21" t="s">
        <v>53</v>
      </c>
      <c r="K70" s="21" t="s">
        <v>49</v>
      </c>
      <c r="L70" s="21">
        <v>864376.8</v>
      </c>
      <c r="M70" s="21">
        <v>95.347826100000006</v>
      </c>
      <c r="N70" s="21">
        <v>52.217391300000003</v>
      </c>
      <c r="O70" s="21">
        <v>48.653043500000003</v>
      </c>
      <c r="P70" s="21">
        <v>0</v>
      </c>
      <c r="Q70" s="21">
        <v>7.8000999999999999E-3</v>
      </c>
      <c r="R70" s="21">
        <v>0.2051</v>
      </c>
      <c r="S70" s="21">
        <v>0.4683001</v>
      </c>
      <c r="T70" s="21">
        <v>59</v>
      </c>
      <c r="U70" s="21">
        <v>94</v>
      </c>
      <c r="V70" s="21">
        <v>0</v>
      </c>
      <c r="W70" s="21" t="s">
        <v>50</v>
      </c>
      <c r="X70" s="21">
        <v>28</v>
      </c>
      <c r="Y70" s="21">
        <v>1.98E-3</v>
      </c>
      <c r="Z70" s="21">
        <v>8.3159999999999998E-2</v>
      </c>
      <c r="AA70" s="21">
        <v>2.0000000000000002E-5</v>
      </c>
      <c r="AB70" s="21">
        <v>8.4000000000000003E-4</v>
      </c>
      <c r="AC70" s="21" t="s">
        <v>49</v>
      </c>
      <c r="AD70" s="21"/>
      <c r="AE70" s="21"/>
      <c r="AF70" s="21"/>
      <c r="AG70" s="21" t="s">
        <v>50</v>
      </c>
      <c r="AH70" s="21">
        <v>87</v>
      </c>
      <c r="AI70" s="21">
        <v>370.38049000000001</v>
      </c>
      <c r="AJ70" s="21">
        <v>0.51592000000000005</v>
      </c>
      <c r="AK70" s="21">
        <v>4.0000000000000002E-4</v>
      </c>
      <c r="AL70" s="21"/>
      <c r="AM70" s="21"/>
      <c r="AN70" s="21"/>
      <c r="AO70" s="21"/>
      <c r="AP70" s="21"/>
      <c r="AQ70" s="6"/>
      <c r="AS70" s="21">
        <v>1008544</v>
      </c>
      <c r="AT70" s="21" t="s">
        <v>217</v>
      </c>
      <c r="AU70" s="21" t="str">
        <f>VLOOKUP(AS70,FacilityOverview!B$2:G$469,6,FALSE)</f>
        <v>430 - Permian Basin</v>
      </c>
      <c r="AV70" s="21" t="s">
        <v>219</v>
      </c>
      <c r="AW70" s="21" t="str">
        <f t="shared" si="43"/>
        <v>430 - CULBERSON  TX</v>
      </c>
      <c r="AX70" s="22" t="str">
        <f>IF(RIGHT(AV70,3)="Oil","Oil",IF(RIGHT(AV70,3)="Gas","Condensate",VLOOKUP(AW70,'County x Oil Condition'!A$2:B$3224,2,FALSE)))</f>
        <v>Oil</v>
      </c>
      <c r="AY70" s="23">
        <f t="shared" si="44"/>
        <v>0</v>
      </c>
      <c r="AZ70" s="23">
        <f t="shared" si="45"/>
        <v>864376.8</v>
      </c>
      <c r="BA70" s="22">
        <f t="shared" si="46"/>
        <v>0</v>
      </c>
      <c r="BB70" s="22">
        <f t="shared" si="47"/>
        <v>59</v>
      </c>
      <c r="BC70" s="22">
        <f t="shared" si="54"/>
        <v>94</v>
      </c>
      <c r="BD70" s="22">
        <f t="shared" si="48"/>
        <v>0</v>
      </c>
      <c r="BE70" s="22">
        <f t="shared" si="49"/>
        <v>0</v>
      </c>
      <c r="BF70" s="22">
        <f t="shared" si="50"/>
        <v>0</v>
      </c>
      <c r="BG70" s="22">
        <f t="shared" si="51"/>
        <v>28</v>
      </c>
      <c r="BH70" s="22">
        <f t="shared" si="52"/>
        <v>87</v>
      </c>
      <c r="BI70" s="22">
        <f t="shared" si="53"/>
        <v>0</v>
      </c>
      <c r="BJ70" s="23">
        <f t="shared" si="37"/>
        <v>0</v>
      </c>
      <c r="BK70" s="23">
        <f t="shared" si="38"/>
        <v>0</v>
      </c>
      <c r="BL70" s="23">
        <f t="shared" si="39"/>
        <v>0</v>
      </c>
      <c r="BM70" s="23">
        <f t="shared" si="40"/>
        <v>64368.485106382985</v>
      </c>
      <c r="BN70" s="23">
        <f t="shared" si="41"/>
        <v>800008.31489361706</v>
      </c>
      <c r="BO70" s="23">
        <f t="shared" si="42"/>
        <v>0</v>
      </c>
    </row>
    <row r="71" spans="1:67" s="7" customFormat="1" x14ac:dyDescent="0.25">
      <c r="A71" s="21" t="s">
        <v>217</v>
      </c>
      <c r="B71" s="21">
        <v>1008544</v>
      </c>
      <c r="C71" s="21">
        <v>2020</v>
      </c>
      <c r="D71" s="21" t="s">
        <v>43</v>
      </c>
      <c r="E71" s="21" t="s">
        <v>44</v>
      </c>
      <c r="F71" s="21" t="s">
        <v>66</v>
      </c>
      <c r="G71" s="21" t="s">
        <v>220</v>
      </c>
      <c r="H71" s="21"/>
      <c r="I71" s="21" t="s">
        <v>47</v>
      </c>
      <c r="J71" s="21" t="s">
        <v>53</v>
      </c>
      <c r="K71" s="21" t="s">
        <v>49</v>
      </c>
      <c r="L71" s="21">
        <v>10098385.199999999</v>
      </c>
      <c r="M71" s="21">
        <v>104.5728155</v>
      </c>
      <c r="N71" s="21">
        <v>45.165048499999997</v>
      </c>
      <c r="O71" s="21">
        <v>50.591553400000002</v>
      </c>
      <c r="P71" s="21">
        <v>0</v>
      </c>
      <c r="Q71" s="21">
        <v>9.1000999999999999E-3</v>
      </c>
      <c r="R71" s="21">
        <v>0.2051</v>
      </c>
      <c r="S71" s="21">
        <v>0.46260010000000001</v>
      </c>
      <c r="T71" s="21">
        <v>223</v>
      </c>
      <c r="U71" s="21">
        <v>457</v>
      </c>
      <c r="V71" s="21">
        <v>0</v>
      </c>
      <c r="W71" s="21" t="s">
        <v>50</v>
      </c>
      <c r="X71" s="21">
        <v>269</v>
      </c>
      <c r="Y71" s="21">
        <v>0.30887999999999999</v>
      </c>
      <c r="Z71" s="21">
        <v>6.2498699999999996</v>
      </c>
      <c r="AA71" s="21">
        <v>3.1199999999999999E-3</v>
      </c>
      <c r="AB71" s="21">
        <v>6.3130000000000006E-2</v>
      </c>
      <c r="AC71" s="21" t="s">
        <v>49</v>
      </c>
      <c r="AD71" s="21"/>
      <c r="AE71" s="21"/>
      <c r="AF71" s="21"/>
      <c r="AG71" s="21" t="s">
        <v>50</v>
      </c>
      <c r="AH71" s="21">
        <v>457</v>
      </c>
      <c r="AI71" s="21">
        <v>2363.7889300000002</v>
      </c>
      <c r="AJ71" s="21">
        <v>2.9255900000000001</v>
      </c>
      <c r="AK71" s="21">
        <v>2.63E-3</v>
      </c>
      <c r="AL71" s="21"/>
      <c r="AM71" s="21"/>
      <c r="AN71" s="21"/>
      <c r="AO71" s="21"/>
      <c r="AP71" s="21"/>
      <c r="AQ71" s="6"/>
      <c r="AS71" s="21">
        <v>1008544</v>
      </c>
      <c r="AT71" s="21" t="s">
        <v>217</v>
      </c>
      <c r="AU71" s="21" t="str">
        <f>VLOOKUP(AS71,FacilityOverview!B$2:G$469,6,FALSE)</f>
        <v>430 - Permian Basin</v>
      </c>
      <c r="AV71" s="21" t="s">
        <v>220</v>
      </c>
      <c r="AW71" s="21" t="str">
        <f t="shared" si="43"/>
        <v>430 - CULBERSON  TX</v>
      </c>
      <c r="AX71" s="22" t="str">
        <f>IF(RIGHT(AV71,3)="Oil","Oil",IF(RIGHT(AV71,3)="Gas","Condensate",VLOOKUP(AW71,'County x Oil Condition'!A$2:B$3224,2,FALSE)))</f>
        <v>Condensate</v>
      </c>
      <c r="AY71" s="23">
        <f t="shared" si="44"/>
        <v>10098385.199999999</v>
      </c>
      <c r="AZ71" s="23">
        <f t="shared" si="45"/>
        <v>0</v>
      </c>
      <c r="BA71" s="22">
        <f t="shared" si="46"/>
        <v>223</v>
      </c>
      <c r="BB71" s="22">
        <f t="shared" si="47"/>
        <v>0</v>
      </c>
      <c r="BC71" s="22">
        <f t="shared" si="54"/>
        <v>457</v>
      </c>
      <c r="BD71" s="22">
        <f t="shared" si="48"/>
        <v>269</v>
      </c>
      <c r="BE71" s="22">
        <f t="shared" si="49"/>
        <v>457</v>
      </c>
      <c r="BF71" s="22">
        <f t="shared" si="50"/>
        <v>0</v>
      </c>
      <c r="BG71" s="22">
        <f t="shared" si="51"/>
        <v>0</v>
      </c>
      <c r="BH71" s="22">
        <f t="shared" si="52"/>
        <v>0</v>
      </c>
      <c r="BI71" s="22">
        <f t="shared" si="53"/>
        <v>0</v>
      </c>
      <c r="BJ71" s="23">
        <f t="shared" si="37"/>
        <v>0</v>
      </c>
      <c r="BK71" s="23">
        <f t="shared" si="38"/>
        <v>10098385.199999999</v>
      </c>
      <c r="BL71" s="23">
        <f t="shared" si="39"/>
        <v>0</v>
      </c>
      <c r="BM71" s="23">
        <f t="shared" si="40"/>
        <v>0</v>
      </c>
      <c r="BN71" s="23">
        <f t="shared" si="41"/>
        <v>0</v>
      </c>
      <c r="BO71" s="23">
        <f t="shared" si="42"/>
        <v>0</v>
      </c>
    </row>
    <row r="72" spans="1:67" s="7" customFormat="1" x14ac:dyDescent="0.25">
      <c r="A72" s="21" t="s">
        <v>217</v>
      </c>
      <c r="B72" s="21">
        <v>1008544</v>
      </c>
      <c r="C72" s="21">
        <v>2020</v>
      </c>
      <c r="D72" s="21" t="s">
        <v>43</v>
      </c>
      <c r="E72" s="21" t="s">
        <v>44</v>
      </c>
      <c r="F72" s="21" t="s">
        <v>66</v>
      </c>
      <c r="G72" s="21" t="s">
        <v>100</v>
      </c>
      <c r="H72" s="21"/>
      <c r="I72" s="21" t="s">
        <v>47</v>
      </c>
      <c r="J72" s="21" t="s">
        <v>53</v>
      </c>
      <c r="K72" s="21" t="s">
        <v>49</v>
      </c>
      <c r="L72" s="21">
        <v>2738894.4</v>
      </c>
      <c r="M72" s="21">
        <v>58.655172399999998</v>
      </c>
      <c r="N72" s="21">
        <v>77.241379300000006</v>
      </c>
      <c r="O72" s="21">
        <v>44.678965499999997</v>
      </c>
      <c r="P72" s="21">
        <v>0</v>
      </c>
      <c r="Q72" s="21">
        <v>0.1979001</v>
      </c>
      <c r="R72" s="21">
        <v>0.115</v>
      </c>
      <c r="S72" s="21">
        <v>0.43770009999999998</v>
      </c>
      <c r="T72" s="21">
        <v>51</v>
      </c>
      <c r="U72" s="21">
        <v>139</v>
      </c>
      <c r="V72" s="21">
        <v>0</v>
      </c>
      <c r="W72" s="21" t="s">
        <v>50</v>
      </c>
      <c r="X72" s="21">
        <v>128</v>
      </c>
      <c r="Y72" s="21">
        <v>0.57618000000000003</v>
      </c>
      <c r="Z72" s="21">
        <v>3.8025899999999999</v>
      </c>
      <c r="AA72" s="21">
        <v>5.8199999999999997E-3</v>
      </c>
      <c r="AB72" s="21">
        <v>3.841E-2</v>
      </c>
      <c r="AC72" s="21" t="s">
        <v>50</v>
      </c>
      <c r="AD72" s="21">
        <v>8</v>
      </c>
      <c r="AE72" s="21">
        <v>2.3269999999999999E-2</v>
      </c>
      <c r="AF72" s="21">
        <v>1.4458500000000001</v>
      </c>
      <c r="AG72" s="21" t="s">
        <v>50</v>
      </c>
      <c r="AH72" s="21">
        <v>139</v>
      </c>
      <c r="AI72" s="21">
        <v>482.4264</v>
      </c>
      <c r="AJ72" s="21">
        <v>0.50516000000000005</v>
      </c>
      <c r="AK72" s="21">
        <v>4.4000000000000002E-4</v>
      </c>
      <c r="AL72" s="21"/>
      <c r="AM72" s="21"/>
      <c r="AN72" s="21"/>
      <c r="AO72" s="21"/>
      <c r="AP72" s="21"/>
      <c r="AQ72" s="6"/>
      <c r="AS72" s="21">
        <v>1008544</v>
      </c>
      <c r="AT72" s="21" t="s">
        <v>217</v>
      </c>
      <c r="AU72" s="21" t="str">
        <f>VLOOKUP(AS72,FacilityOverview!B$2:G$469,6,FALSE)</f>
        <v>430 - Permian Basin</v>
      </c>
      <c r="AV72" s="21" t="s">
        <v>100</v>
      </c>
      <c r="AW72" s="21" t="str">
        <f t="shared" si="43"/>
        <v>430 - EDDY  NM</v>
      </c>
      <c r="AX72" s="22" t="str">
        <f>IF(RIGHT(AV72,3)="Oil","Oil",IF(RIGHT(AV72,3)="Gas","Condensate",VLOOKUP(AW72,'County x Oil Condition'!A$2:B$3224,2,FALSE)))</f>
        <v>Oil</v>
      </c>
      <c r="AY72" s="23">
        <f t="shared" si="44"/>
        <v>0</v>
      </c>
      <c r="AZ72" s="23">
        <f t="shared" si="45"/>
        <v>2738894.4</v>
      </c>
      <c r="BA72" s="22">
        <f t="shared" si="46"/>
        <v>0</v>
      </c>
      <c r="BB72" s="22">
        <f t="shared" si="47"/>
        <v>51</v>
      </c>
      <c r="BC72" s="22">
        <v>147</v>
      </c>
      <c r="BD72" s="22">
        <f t="shared" si="48"/>
        <v>0</v>
      </c>
      <c r="BE72" s="22">
        <f t="shared" si="49"/>
        <v>0</v>
      </c>
      <c r="BF72" s="22">
        <f t="shared" si="50"/>
        <v>0</v>
      </c>
      <c r="BG72" s="22">
        <f t="shared" si="51"/>
        <v>128</v>
      </c>
      <c r="BH72" s="22">
        <f t="shared" si="52"/>
        <v>139</v>
      </c>
      <c r="BI72" s="22">
        <f t="shared" si="53"/>
        <v>8</v>
      </c>
      <c r="BJ72" s="23">
        <f t="shared" si="37"/>
        <v>0</v>
      </c>
      <c r="BK72" s="23">
        <f t="shared" si="38"/>
        <v>0</v>
      </c>
      <c r="BL72" s="23">
        <f t="shared" si="39"/>
        <v>0</v>
      </c>
      <c r="BM72" s="23">
        <f t="shared" si="40"/>
        <v>0</v>
      </c>
      <c r="BN72" s="23">
        <f t="shared" si="41"/>
        <v>2589838.9224489792</v>
      </c>
      <c r="BO72" s="23">
        <f t="shared" si="42"/>
        <v>149055.47755102039</v>
      </c>
    </row>
    <row r="73" spans="1:67" s="7" customFormat="1" x14ac:dyDescent="0.25">
      <c r="A73" s="21" t="s">
        <v>217</v>
      </c>
      <c r="B73" s="21">
        <v>1008544</v>
      </c>
      <c r="C73" s="21">
        <v>2020</v>
      </c>
      <c r="D73" s="21" t="s">
        <v>43</v>
      </c>
      <c r="E73" s="21" t="s">
        <v>44</v>
      </c>
      <c r="F73" s="21" t="s">
        <v>66</v>
      </c>
      <c r="G73" s="21" t="s">
        <v>221</v>
      </c>
      <c r="H73" s="21"/>
      <c r="I73" s="21" t="s">
        <v>47</v>
      </c>
      <c r="J73" s="21" t="s">
        <v>53</v>
      </c>
      <c r="K73" s="21" t="s">
        <v>49</v>
      </c>
      <c r="L73" s="21">
        <v>200528.2</v>
      </c>
      <c r="M73" s="21">
        <v>108</v>
      </c>
      <c r="N73" s="21">
        <v>29</v>
      </c>
      <c r="O73" s="21">
        <v>44.327500000000001</v>
      </c>
      <c r="P73" s="21">
        <v>1.8E-3</v>
      </c>
      <c r="Q73" s="21">
        <v>3.2001E-3</v>
      </c>
      <c r="R73" s="21">
        <v>0.30130000000000001</v>
      </c>
      <c r="S73" s="21">
        <v>0.4683001</v>
      </c>
      <c r="T73" s="21">
        <v>11</v>
      </c>
      <c r="U73" s="21">
        <v>38</v>
      </c>
      <c r="V73" s="21">
        <v>0</v>
      </c>
      <c r="W73" s="21" t="s">
        <v>50</v>
      </c>
      <c r="X73" s="21">
        <v>36</v>
      </c>
      <c r="Y73" s="21">
        <v>5.94E-3</v>
      </c>
      <c r="Z73" s="21">
        <v>0.19008</v>
      </c>
      <c r="AA73" s="21">
        <v>6.0000000000000002E-5</v>
      </c>
      <c r="AB73" s="21">
        <v>1.92E-3</v>
      </c>
      <c r="AC73" s="21" t="s">
        <v>49</v>
      </c>
      <c r="AD73" s="21"/>
      <c r="AE73" s="21"/>
      <c r="AF73" s="21"/>
      <c r="AG73" s="21" t="s">
        <v>50</v>
      </c>
      <c r="AH73" s="21">
        <v>38</v>
      </c>
      <c r="AI73" s="21">
        <v>18.70984</v>
      </c>
      <c r="AJ73" s="21">
        <v>3.0159999999999999E-2</v>
      </c>
      <c r="AK73" s="21">
        <v>2.0000000000000002E-5</v>
      </c>
      <c r="AL73" s="21"/>
      <c r="AM73" s="21"/>
      <c r="AN73" s="21"/>
      <c r="AO73" s="21"/>
      <c r="AP73" s="21"/>
      <c r="AQ73" s="6"/>
      <c r="AS73" s="21">
        <v>1008544</v>
      </c>
      <c r="AT73" s="21" t="s">
        <v>217</v>
      </c>
      <c r="AU73" s="21" t="str">
        <f>VLOOKUP(AS73,FacilityOverview!B$2:G$469,6,FALSE)</f>
        <v>430 - Permian Basin</v>
      </c>
      <c r="AV73" s="21" t="s">
        <v>221</v>
      </c>
      <c r="AW73" s="21" t="str">
        <f t="shared" si="43"/>
        <v>430 - EDDY  NM</v>
      </c>
      <c r="AX73" s="22" t="str">
        <f>IF(RIGHT(AV73,3)="Oil","Oil",IF(RIGHT(AV73,3)="Gas","Condensate",VLOOKUP(AW73,'County x Oil Condition'!A$2:B$3224,2,FALSE)))</f>
        <v>Oil</v>
      </c>
      <c r="AY73" s="23">
        <f t="shared" si="44"/>
        <v>0</v>
      </c>
      <c r="AZ73" s="23">
        <f t="shared" si="45"/>
        <v>200528.2</v>
      </c>
      <c r="BA73" s="22">
        <f t="shared" si="46"/>
        <v>0</v>
      </c>
      <c r="BB73" s="22">
        <f t="shared" si="47"/>
        <v>11</v>
      </c>
      <c r="BC73" s="22">
        <f t="shared" si="54"/>
        <v>38</v>
      </c>
      <c r="BD73" s="22">
        <f t="shared" si="48"/>
        <v>0</v>
      </c>
      <c r="BE73" s="22">
        <f t="shared" si="49"/>
        <v>0</v>
      </c>
      <c r="BF73" s="22">
        <f t="shared" si="50"/>
        <v>0</v>
      </c>
      <c r="BG73" s="22">
        <f t="shared" si="51"/>
        <v>36</v>
      </c>
      <c r="BH73" s="22">
        <f t="shared" si="52"/>
        <v>38</v>
      </c>
      <c r="BI73" s="22">
        <f t="shared" si="53"/>
        <v>0</v>
      </c>
      <c r="BJ73" s="23">
        <f t="shared" si="37"/>
        <v>0</v>
      </c>
      <c r="BK73" s="23">
        <f t="shared" si="38"/>
        <v>0</v>
      </c>
      <c r="BL73" s="23">
        <f t="shared" si="39"/>
        <v>0</v>
      </c>
      <c r="BM73" s="23">
        <f t="shared" si="40"/>
        <v>0</v>
      </c>
      <c r="BN73" s="23">
        <f t="shared" si="41"/>
        <v>200528.2</v>
      </c>
      <c r="BO73" s="23">
        <f t="shared" si="42"/>
        <v>0</v>
      </c>
    </row>
    <row r="74" spans="1:67" s="7" customFormat="1" x14ac:dyDescent="0.25">
      <c r="A74" s="21" t="s">
        <v>217</v>
      </c>
      <c r="B74" s="21">
        <v>1008544</v>
      </c>
      <c r="C74" s="21">
        <v>2020</v>
      </c>
      <c r="D74" s="21" t="s">
        <v>43</v>
      </c>
      <c r="E74" s="21" t="s">
        <v>44</v>
      </c>
      <c r="F74" s="21" t="s">
        <v>66</v>
      </c>
      <c r="G74" s="21" t="s">
        <v>222</v>
      </c>
      <c r="H74" s="21"/>
      <c r="I74" s="21" t="s">
        <v>47</v>
      </c>
      <c r="J74" s="21" t="s">
        <v>53</v>
      </c>
      <c r="K74" s="21" t="s">
        <v>49</v>
      </c>
      <c r="L74" s="21">
        <v>1161070.7</v>
      </c>
      <c r="M74" s="21">
        <v>82.090909100000005</v>
      </c>
      <c r="N74" s="21">
        <v>43.181818200000002</v>
      </c>
      <c r="O74" s="21">
        <v>46.63</v>
      </c>
      <c r="P74" s="21">
        <v>1.6999999999999999E-3</v>
      </c>
      <c r="Q74" s="21">
        <v>7.7000999999999997E-3</v>
      </c>
      <c r="R74" s="21">
        <v>0.20960000000000001</v>
      </c>
      <c r="S74" s="21">
        <v>0.47060010000000002</v>
      </c>
      <c r="T74" s="21">
        <v>27</v>
      </c>
      <c r="U74" s="21">
        <v>55</v>
      </c>
      <c r="V74" s="21">
        <v>0</v>
      </c>
      <c r="W74" s="21" t="s">
        <v>50</v>
      </c>
      <c r="X74" s="21">
        <v>48</v>
      </c>
      <c r="Y74" s="21">
        <v>2.2769999999999999E-2</v>
      </c>
      <c r="Z74" s="21">
        <v>2.2482899999999999</v>
      </c>
      <c r="AA74" s="21">
        <v>2.3000000000000001E-4</v>
      </c>
      <c r="AB74" s="21">
        <v>2.2710000000000001E-2</v>
      </c>
      <c r="AC74" s="21" t="s">
        <v>49</v>
      </c>
      <c r="AD74" s="21"/>
      <c r="AE74" s="21"/>
      <c r="AF74" s="21"/>
      <c r="AG74" s="21" t="s">
        <v>50</v>
      </c>
      <c r="AH74" s="21">
        <v>50</v>
      </c>
      <c r="AI74" s="21">
        <v>121.75655999999999</v>
      </c>
      <c r="AJ74" s="21">
        <v>0.17011999999999999</v>
      </c>
      <c r="AK74" s="21">
        <v>1.2999999999999999E-4</v>
      </c>
      <c r="AL74" s="21"/>
      <c r="AM74" s="21"/>
      <c r="AN74" s="21"/>
      <c r="AO74" s="21"/>
      <c r="AP74" s="21"/>
      <c r="AQ74" s="6"/>
      <c r="AS74" s="21">
        <v>1008544</v>
      </c>
      <c r="AT74" s="21" t="s">
        <v>217</v>
      </c>
      <c r="AU74" s="21" t="str">
        <f>VLOOKUP(AS74,FacilityOverview!B$2:G$469,6,FALSE)</f>
        <v>430 - Permian Basin</v>
      </c>
      <c r="AV74" s="21" t="s">
        <v>222</v>
      </c>
      <c r="AW74" s="21" t="str">
        <f t="shared" si="43"/>
        <v>430 - EDDY  NM</v>
      </c>
      <c r="AX74" s="22" t="str">
        <f>IF(RIGHT(AV74,3)="Oil","Oil",IF(RIGHT(AV74,3)="Gas","Condensate",VLOOKUP(AW74,'County x Oil Condition'!A$2:B$3224,2,FALSE)))</f>
        <v>Condensate</v>
      </c>
      <c r="AY74" s="23">
        <f t="shared" si="44"/>
        <v>1161070.7</v>
      </c>
      <c r="AZ74" s="23">
        <f t="shared" si="45"/>
        <v>0</v>
      </c>
      <c r="BA74" s="22">
        <f t="shared" si="46"/>
        <v>27</v>
      </c>
      <c r="BB74" s="22">
        <f t="shared" si="47"/>
        <v>0</v>
      </c>
      <c r="BC74" s="22">
        <f t="shared" si="54"/>
        <v>55</v>
      </c>
      <c r="BD74" s="22">
        <f t="shared" si="48"/>
        <v>48</v>
      </c>
      <c r="BE74" s="22">
        <f t="shared" si="49"/>
        <v>50</v>
      </c>
      <c r="BF74" s="22">
        <f t="shared" si="50"/>
        <v>0</v>
      </c>
      <c r="BG74" s="22">
        <f t="shared" si="51"/>
        <v>0</v>
      </c>
      <c r="BH74" s="22">
        <f t="shared" si="52"/>
        <v>0</v>
      </c>
      <c r="BI74" s="22">
        <f t="shared" si="53"/>
        <v>0</v>
      </c>
      <c r="BJ74" s="23">
        <f t="shared" si="37"/>
        <v>105551.88181818182</v>
      </c>
      <c r="BK74" s="23">
        <f t="shared" si="38"/>
        <v>1055518.8181818181</v>
      </c>
      <c r="BL74" s="23">
        <f t="shared" si="39"/>
        <v>0</v>
      </c>
      <c r="BM74" s="23">
        <f t="shared" si="40"/>
        <v>0</v>
      </c>
      <c r="BN74" s="23">
        <f t="shared" si="41"/>
        <v>0</v>
      </c>
      <c r="BO74" s="23">
        <f t="shared" si="42"/>
        <v>0</v>
      </c>
    </row>
    <row r="75" spans="1:67" s="7" customFormat="1" x14ac:dyDescent="0.25">
      <c r="A75" s="21" t="s">
        <v>217</v>
      </c>
      <c r="B75" s="21">
        <v>1008544</v>
      </c>
      <c r="C75" s="21">
        <v>2020</v>
      </c>
      <c r="D75" s="21" t="s">
        <v>43</v>
      </c>
      <c r="E75" s="21" t="s">
        <v>44</v>
      </c>
      <c r="F75" s="21" t="s">
        <v>66</v>
      </c>
      <c r="G75" s="21" t="s">
        <v>223</v>
      </c>
      <c r="H75" s="21"/>
      <c r="I75" s="21" t="s">
        <v>47</v>
      </c>
      <c r="J75" s="21" t="s">
        <v>53</v>
      </c>
      <c r="K75" s="21" t="s">
        <v>49</v>
      </c>
      <c r="L75" s="21">
        <v>19857.400000000001</v>
      </c>
      <c r="M75" s="21">
        <v>79</v>
      </c>
      <c r="N75" s="21">
        <v>23</v>
      </c>
      <c r="O75" s="21">
        <v>29</v>
      </c>
      <c r="P75" s="21">
        <v>4.3099999999999999E-2</v>
      </c>
      <c r="Q75" s="21">
        <v>4.3100100000000002E-2</v>
      </c>
      <c r="R75" s="21">
        <v>0.73970000000000002</v>
      </c>
      <c r="S75" s="21">
        <v>0.73970009999999997</v>
      </c>
      <c r="T75" s="21">
        <v>1</v>
      </c>
      <c r="U75" s="21">
        <v>3</v>
      </c>
      <c r="V75" s="21">
        <v>0</v>
      </c>
      <c r="W75" s="21" t="s">
        <v>49</v>
      </c>
      <c r="X75" s="21"/>
      <c r="Y75" s="21"/>
      <c r="Z75" s="21"/>
      <c r="AA75" s="21"/>
      <c r="AB75" s="21"/>
      <c r="AC75" s="21" t="s">
        <v>49</v>
      </c>
      <c r="AD75" s="21"/>
      <c r="AE75" s="21"/>
      <c r="AF75" s="21"/>
      <c r="AG75" s="21" t="s">
        <v>50</v>
      </c>
      <c r="AH75" s="21">
        <v>3</v>
      </c>
      <c r="AI75" s="21">
        <v>6.2541799999999999</v>
      </c>
      <c r="AJ75" s="21">
        <v>2.554E-2</v>
      </c>
      <c r="AK75" s="21">
        <v>1.0000000000000001E-5</v>
      </c>
      <c r="AL75" s="21"/>
      <c r="AM75" s="21"/>
      <c r="AN75" s="21"/>
      <c r="AO75" s="21"/>
      <c r="AP75" s="21"/>
      <c r="AQ75" s="6"/>
      <c r="AS75" s="21">
        <v>1008544</v>
      </c>
      <c r="AT75" s="21" t="s">
        <v>217</v>
      </c>
      <c r="AU75" s="21" t="str">
        <f>VLOOKUP(AS75,FacilityOverview!B$2:G$469,6,FALSE)</f>
        <v>430 - Permian Basin</v>
      </c>
      <c r="AV75" s="21" t="s">
        <v>223</v>
      </c>
      <c r="AW75" s="21" t="str">
        <f t="shared" si="43"/>
        <v>430 - HOCKLEY  TX</v>
      </c>
      <c r="AX75" s="22" t="str">
        <f>IF(RIGHT(AV75,3)="Oil","Oil",IF(RIGHT(AV75,3)="Gas","Condensate",VLOOKUP(AW75,'County x Oil Condition'!A$2:B$3224,2,FALSE)))</f>
        <v>Oil</v>
      </c>
      <c r="AY75" s="23">
        <f t="shared" si="44"/>
        <v>0</v>
      </c>
      <c r="AZ75" s="23">
        <f t="shared" si="45"/>
        <v>19857.400000000001</v>
      </c>
      <c r="BA75" s="22">
        <f t="shared" si="46"/>
        <v>0</v>
      </c>
      <c r="BB75" s="22">
        <f t="shared" si="47"/>
        <v>1</v>
      </c>
      <c r="BC75" s="22">
        <f t="shared" si="54"/>
        <v>3</v>
      </c>
      <c r="BD75" s="22">
        <f t="shared" si="48"/>
        <v>0</v>
      </c>
      <c r="BE75" s="22">
        <f t="shared" si="49"/>
        <v>0</v>
      </c>
      <c r="BF75" s="22">
        <f t="shared" si="50"/>
        <v>0</v>
      </c>
      <c r="BG75" s="22">
        <f t="shared" si="51"/>
        <v>0</v>
      </c>
      <c r="BH75" s="22">
        <f t="shared" si="52"/>
        <v>3</v>
      </c>
      <c r="BI75" s="22">
        <f t="shared" si="53"/>
        <v>0</v>
      </c>
      <c r="BJ75" s="23">
        <f t="shared" si="37"/>
        <v>0</v>
      </c>
      <c r="BK75" s="23">
        <f t="shared" si="38"/>
        <v>0</v>
      </c>
      <c r="BL75" s="23">
        <f t="shared" si="39"/>
        <v>0</v>
      </c>
      <c r="BM75" s="23">
        <f t="shared" si="40"/>
        <v>0</v>
      </c>
      <c r="BN75" s="23">
        <f t="shared" si="41"/>
        <v>19857.400000000001</v>
      </c>
      <c r="BO75" s="23">
        <f t="shared" si="42"/>
        <v>0</v>
      </c>
    </row>
    <row r="76" spans="1:67" s="7" customFormat="1" x14ac:dyDescent="0.25">
      <c r="A76" s="21" t="s">
        <v>217</v>
      </c>
      <c r="B76" s="21">
        <v>1008544</v>
      </c>
      <c r="C76" s="21">
        <v>2020</v>
      </c>
      <c r="D76" s="21" t="s">
        <v>43</v>
      </c>
      <c r="E76" s="21" t="s">
        <v>44</v>
      </c>
      <c r="F76" s="21" t="s">
        <v>66</v>
      </c>
      <c r="G76" s="21" t="s">
        <v>224</v>
      </c>
      <c r="H76" s="21"/>
      <c r="I76" s="21" t="s">
        <v>47</v>
      </c>
      <c r="J76" s="21" t="s">
        <v>53</v>
      </c>
      <c r="K76" s="21" t="s">
        <v>49</v>
      </c>
      <c r="L76" s="21">
        <v>232530.4</v>
      </c>
      <c r="M76" s="21">
        <v>99</v>
      </c>
      <c r="N76" s="21">
        <v>32</v>
      </c>
      <c r="O76" s="21">
        <v>47.52</v>
      </c>
      <c r="P76" s="21">
        <v>0</v>
      </c>
      <c r="Q76" s="21">
        <v>9.9999999999999995E-8</v>
      </c>
      <c r="R76" s="21">
        <v>0.46479999999999999</v>
      </c>
      <c r="S76" s="21">
        <v>0.46480009999999999</v>
      </c>
      <c r="T76" s="21">
        <v>1</v>
      </c>
      <c r="U76" s="21">
        <v>4</v>
      </c>
      <c r="V76" s="21">
        <v>0</v>
      </c>
      <c r="W76" s="21" t="s">
        <v>49</v>
      </c>
      <c r="X76" s="21"/>
      <c r="Y76" s="21"/>
      <c r="Z76" s="21"/>
      <c r="AA76" s="21"/>
      <c r="AB76" s="21"/>
      <c r="AC76" s="21" t="s">
        <v>49</v>
      </c>
      <c r="AD76" s="21"/>
      <c r="AE76" s="21"/>
      <c r="AF76" s="21"/>
      <c r="AG76" s="21" t="s">
        <v>50</v>
      </c>
      <c r="AH76" s="21">
        <v>4</v>
      </c>
      <c r="AI76" s="21">
        <v>20.990120000000001</v>
      </c>
      <c r="AJ76" s="21">
        <v>3.9239999999999997E-2</v>
      </c>
      <c r="AK76" s="21">
        <v>4.0000000000000003E-5</v>
      </c>
      <c r="AL76" s="21"/>
      <c r="AM76" s="21"/>
      <c r="AN76" s="21"/>
      <c r="AO76" s="21"/>
      <c r="AP76" s="21"/>
      <c r="AQ76" s="6"/>
      <c r="AS76" s="21">
        <v>1008544</v>
      </c>
      <c r="AT76" s="21" t="s">
        <v>217</v>
      </c>
      <c r="AU76" s="21" t="str">
        <f>VLOOKUP(AS76,FacilityOverview!B$2:G$469,6,FALSE)</f>
        <v>430 - Permian Basin</v>
      </c>
      <c r="AV76" s="21" t="s">
        <v>224</v>
      </c>
      <c r="AW76" s="21" t="str">
        <f t="shared" si="43"/>
        <v>430 - LEA  NM</v>
      </c>
      <c r="AX76" s="22" t="str">
        <f>IF(RIGHT(AV76,3)="Oil","Oil",IF(RIGHT(AV76,3)="Gas","Condensate",VLOOKUP(AW76,'County x Oil Condition'!A$2:B$3224,2,FALSE)))</f>
        <v>Condensate</v>
      </c>
      <c r="AY76" s="23">
        <f t="shared" si="44"/>
        <v>232530.4</v>
      </c>
      <c r="AZ76" s="23">
        <f t="shared" si="45"/>
        <v>0</v>
      </c>
      <c r="BA76" s="22">
        <f t="shared" si="46"/>
        <v>1</v>
      </c>
      <c r="BB76" s="22">
        <f t="shared" si="47"/>
        <v>0</v>
      </c>
      <c r="BC76" s="22">
        <f t="shared" si="54"/>
        <v>4</v>
      </c>
      <c r="BD76" s="22">
        <f t="shared" si="48"/>
        <v>0</v>
      </c>
      <c r="BE76" s="22">
        <f t="shared" si="49"/>
        <v>4</v>
      </c>
      <c r="BF76" s="22">
        <f t="shared" si="50"/>
        <v>0</v>
      </c>
      <c r="BG76" s="22">
        <f t="shared" si="51"/>
        <v>0</v>
      </c>
      <c r="BH76" s="22">
        <f t="shared" si="52"/>
        <v>0</v>
      </c>
      <c r="BI76" s="22">
        <f t="shared" si="53"/>
        <v>0</v>
      </c>
      <c r="BJ76" s="23">
        <f t="shared" si="37"/>
        <v>0</v>
      </c>
      <c r="BK76" s="23">
        <f t="shared" si="38"/>
        <v>232530.4</v>
      </c>
      <c r="BL76" s="23">
        <f t="shared" si="39"/>
        <v>0</v>
      </c>
      <c r="BM76" s="23">
        <f t="shared" si="40"/>
        <v>0</v>
      </c>
      <c r="BN76" s="23">
        <f t="shared" si="41"/>
        <v>0</v>
      </c>
      <c r="BO76" s="23">
        <f t="shared" si="42"/>
        <v>0</v>
      </c>
    </row>
    <row r="77" spans="1:67" s="7" customFormat="1" x14ac:dyDescent="0.25">
      <c r="A77" s="21" t="s">
        <v>217</v>
      </c>
      <c r="B77" s="21">
        <v>1008544</v>
      </c>
      <c r="C77" s="21">
        <v>2020</v>
      </c>
      <c r="D77" s="21" t="s">
        <v>43</v>
      </c>
      <c r="E77" s="21" t="s">
        <v>44</v>
      </c>
      <c r="F77" s="21" t="s">
        <v>66</v>
      </c>
      <c r="G77" s="21" t="s">
        <v>95</v>
      </c>
      <c r="H77" s="21"/>
      <c r="I77" s="21" t="s">
        <v>47</v>
      </c>
      <c r="J77" s="21" t="s">
        <v>53</v>
      </c>
      <c r="K77" s="21" t="s">
        <v>49</v>
      </c>
      <c r="L77" s="21">
        <v>6168829.5</v>
      </c>
      <c r="M77" s="21">
        <v>88.796875</v>
      </c>
      <c r="N77" s="21">
        <v>40</v>
      </c>
      <c r="O77" s="21">
        <v>43.200468700000002</v>
      </c>
      <c r="P77" s="21">
        <v>0</v>
      </c>
      <c r="Q77" s="21">
        <v>0.1979001</v>
      </c>
      <c r="R77" s="21">
        <v>0.10680000000000001</v>
      </c>
      <c r="S77" s="21">
        <v>0.51640010000000003</v>
      </c>
      <c r="T77" s="21">
        <v>165</v>
      </c>
      <c r="U77" s="21">
        <v>283</v>
      </c>
      <c r="V77" s="21">
        <v>0</v>
      </c>
      <c r="W77" s="21" t="s">
        <v>50</v>
      </c>
      <c r="X77" s="21">
        <v>213</v>
      </c>
      <c r="Y77" s="21">
        <v>2.2769999999999999E-2</v>
      </c>
      <c r="Z77" s="21">
        <v>1.91862</v>
      </c>
      <c r="AA77" s="21">
        <v>2.3000000000000001E-4</v>
      </c>
      <c r="AB77" s="21">
        <v>1.9380000000000001E-2</v>
      </c>
      <c r="AC77" s="21" t="s">
        <v>50</v>
      </c>
      <c r="AD77" s="21">
        <v>11</v>
      </c>
      <c r="AE77" s="21">
        <v>5.4019999999999999E-2</v>
      </c>
      <c r="AF77" s="21">
        <v>2.4472999999999998</v>
      </c>
      <c r="AG77" s="21" t="s">
        <v>50</v>
      </c>
      <c r="AH77" s="21">
        <v>283</v>
      </c>
      <c r="AI77" s="21">
        <v>1399.7711999999999</v>
      </c>
      <c r="AJ77" s="21">
        <v>1.1630199999999999</v>
      </c>
      <c r="AK77" s="21">
        <v>1.41E-3</v>
      </c>
      <c r="AL77" s="21"/>
      <c r="AM77" s="21"/>
      <c r="AN77" s="21"/>
      <c r="AO77" s="21"/>
      <c r="AP77" s="21"/>
      <c r="AQ77" s="6"/>
      <c r="AS77" s="21">
        <v>1008544</v>
      </c>
      <c r="AT77" s="21" t="s">
        <v>217</v>
      </c>
      <c r="AU77" s="21" t="str">
        <f>VLOOKUP(AS77,FacilityOverview!B$2:G$469,6,FALSE)</f>
        <v>430 - Permian Basin</v>
      </c>
      <c r="AV77" s="21" t="s">
        <v>95</v>
      </c>
      <c r="AW77" s="21" t="str">
        <f t="shared" si="43"/>
        <v>430 - LEA  NM</v>
      </c>
      <c r="AX77" s="22" t="str">
        <f>IF(RIGHT(AV77,3)="Oil","Oil",IF(RIGHT(AV77,3)="Gas","Condensate",VLOOKUP(AW77,'County x Oil Condition'!A$2:B$3224,2,FALSE)))</f>
        <v>Oil</v>
      </c>
      <c r="AY77" s="23">
        <f t="shared" si="44"/>
        <v>0</v>
      </c>
      <c r="AZ77" s="23">
        <f t="shared" si="45"/>
        <v>6168829.5</v>
      </c>
      <c r="BA77" s="22">
        <f t="shared" si="46"/>
        <v>0</v>
      </c>
      <c r="BB77" s="22">
        <f t="shared" si="47"/>
        <v>165</v>
      </c>
      <c r="BC77" s="22">
        <v>294</v>
      </c>
      <c r="BD77" s="22">
        <f t="shared" si="48"/>
        <v>0</v>
      </c>
      <c r="BE77" s="22">
        <f t="shared" si="49"/>
        <v>0</v>
      </c>
      <c r="BF77" s="22">
        <f t="shared" si="50"/>
        <v>0</v>
      </c>
      <c r="BG77" s="22">
        <f t="shared" si="51"/>
        <v>213</v>
      </c>
      <c r="BH77" s="22">
        <f t="shared" si="52"/>
        <v>283</v>
      </c>
      <c r="BI77" s="22">
        <f t="shared" si="53"/>
        <v>11</v>
      </c>
      <c r="BJ77" s="23">
        <f t="shared" si="37"/>
        <v>0</v>
      </c>
      <c r="BK77" s="23">
        <f t="shared" si="38"/>
        <v>0</v>
      </c>
      <c r="BL77" s="23">
        <f t="shared" si="39"/>
        <v>0</v>
      </c>
      <c r="BM77" s="23">
        <f t="shared" si="40"/>
        <v>0</v>
      </c>
      <c r="BN77" s="23">
        <f t="shared" si="41"/>
        <v>5938022.9540816322</v>
      </c>
      <c r="BO77" s="23">
        <f t="shared" si="42"/>
        <v>230806.54591836734</v>
      </c>
    </row>
    <row r="78" spans="1:67" s="7" customFormat="1" x14ac:dyDescent="0.25">
      <c r="A78" s="21" t="s">
        <v>217</v>
      </c>
      <c r="B78" s="21">
        <v>1008544</v>
      </c>
      <c r="C78" s="21">
        <v>2020</v>
      </c>
      <c r="D78" s="21" t="s">
        <v>43</v>
      </c>
      <c r="E78" s="21" t="s">
        <v>44</v>
      </c>
      <c r="F78" s="21" t="s">
        <v>66</v>
      </c>
      <c r="G78" s="21" t="s">
        <v>225</v>
      </c>
      <c r="H78" s="21"/>
      <c r="I78" s="21" t="s">
        <v>47</v>
      </c>
      <c r="J78" s="21" t="s">
        <v>53</v>
      </c>
      <c r="K78" s="21" t="s">
        <v>49</v>
      </c>
      <c r="L78" s="21">
        <v>251053.2</v>
      </c>
      <c r="M78" s="21">
        <v>90.5</v>
      </c>
      <c r="N78" s="21">
        <v>39.5</v>
      </c>
      <c r="O78" s="21">
        <v>41.21</v>
      </c>
      <c r="P78" s="21">
        <v>3.2000000000000002E-3</v>
      </c>
      <c r="Q78" s="21">
        <v>1.6100099999999999E-2</v>
      </c>
      <c r="R78" s="21">
        <v>0.115</v>
      </c>
      <c r="S78" s="21">
        <v>0.30130010000000002</v>
      </c>
      <c r="T78" s="21">
        <v>3</v>
      </c>
      <c r="U78" s="21">
        <v>10</v>
      </c>
      <c r="V78" s="21">
        <v>0</v>
      </c>
      <c r="W78" s="21" t="s">
        <v>49</v>
      </c>
      <c r="X78" s="21"/>
      <c r="Y78" s="21"/>
      <c r="Z78" s="21"/>
      <c r="AA78" s="21"/>
      <c r="AB78" s="21"/>
      <c r="AC78" s="21" t="s">
        <v>49</v>
      </c>
      <c r="AD78" s="21"/>
      <c r="AE78" s="21"/>
      <c r="AF78" s="21"/>
      <c r="AG78" s="21" t="s">
        <v>50</v>
      </c>
      <c r="AH78" s="21">
        <v>10</v>
      </c>
      <c r="AI78" s="21">
        <v>89.054509999999993</v>
      </c>
      <c r="AJ78" s="21">
        <v>3.9730000000000001E-2</v>
      </c>
      <c r="AK78" s="21">
        <v>9.0000000000000006E-5</v>
      </c>
      <c r="AL78" s="21"/>
      <c r="AM78" s="21"/>
      <c r="AN78" s="21"/>
      <c r="AO78" s="21"/>
      <c r="AP78" s="21"/>
      <c r="AQ78" s="6"/>
      <c r="AS78" s="21">
        <v>1008544</v>
      </c>
      <c r="AT78" s="21" t="s">
        <v>217</v>
      </c>
      <c r="AU78" s="21" t="str">
        <f>VLOOKUP(AS78,FacilityOverview!B$2:G$469,6,FALSE)</f>
        <v>430 - Permian Basin</v>
      </c>
      <c r="AV78" s="21" t="s">
        <v>225</v>
      </c>
      <c r="AW78" s="21" t="str">
        <f t="shared" si="43"/>
        <v>430 - LEA  NM</v>
      </c>
      <c r="AX78" s="22" t="str">
        <f>IF(RIGHT(AV78,3)="Oil","Oil",IF(RIGHT(AV78,3)="Gas","Condensate",VLOOKUP(AW78,'County x Oil Condition'!A$2:B$3224,2,FALSE)))</f>
        <v>Oil</v>
      </c>
      <c r="AY78" s="23">
        <f t="shared" si="44"/>
        <v>0</v>
      </c>
      <c r="AZ78" s="23">
        <f t="shared" si="45"/>
        <v>251053.2</v>
      </c>
      <c r="BA78" s="22">
        <f t="shared" si="46"/>
        <v>0</v>
      </c>
      <c r="BB78" s="22">
        <f t="shared" si="47"/>
        <v>3</v>
      </c>
      <c r="BC78" s="22">
        <f t="shared" si="54"/>
        <v>10</v>
      </c>
      <c r="BD78" s="22">
        <f t="shared" si="48"/>
        <v>0</v>
      </c>
      <c r="BE78" s="22">
        <f t="shared" si="49"/>
        <v>0</v>
      </c>
      <c r="BF78" s="22">
        <f t="shared" si="50"/>
        <v>0</v>
      </c>
      <c r="BG78" s="22">
        <f t="shared" si="51"/>
        <v>0</v>
      </c>
      <c r="BH78" s="22">
        <f t="shared" si="52"/>
        <v>10</v>
      </c>
      <c r="BI78" s="22">
        <f t="shared" si="53"/>
        <v>0</v>
      </c>
      <c r="BJ78" s="23">
        <f t="shared" si="37"/>
        <v>0</v>
      </c>
      <c r="BK78" s="23">
        <f t="shared" si="38"/>
        <v>0</v>
      </c>
      <c r="BL78" s="23">
        <f t="shared" si="39"/>
        <v>0</v>
      </c>
      <c r="BM78" s="23">
        <f t="shared" si="40"/>
        <v>0</v>
      </c>
      <c r="BN78" s="23">
        <f t="shared" si="41"/>
        <v>251053.2</v>
      </c>
      <c r="BO78" s="23">
        <f t="shared" si="42"/>
        <v>0</v>
      </c>
    </row>
    <row r="79" spans="1:67" s="7" customFormat="1" x14ac:dyDescent="0.25">
      <c r="A79" s="21" t="s">
        <v>217</v>
      </c>
      <c r="B79" s="21">
        <v>1008544</v>
      </c>
      <c r="C79" s="21">
        <v>2020</v>
      </c>
      <c r="D79" s="21" t="s">
        <v>43</v>
      </c>
      <c r="E79" s="21" t="s">
        <v>44</v>
      </c>
      <c r="F79" s="21" t="s">
        <v>66</v>
      </c>
      <c r="G79" s="21" t="s">
        <v>106</v>
      </c>
      <c r="H79" s="21"/>
      <c r="I79" s="21" t="s">
        <v>47</v>
      </c>
      <c r="J79" s="21" t="s">
        <v>53</v>
      </c>
      <c r="K79" s="21" t="s">
        <v>49</v>
      </c>
      <c r="L79" s="21">
        <v>968397.00439999998</v>
      </c>
      <c r="M79" s="21">
        <v>88.041666699999993</v>
      </c>
      <c r="N79" s="21">
        <v>32.7916667</v>
      </c>
      <c r="O79" s="21">
        <v>48.652083300000001</v>
      </c>
      <c r="P79" s="21">
        <v>0</v>
      </c>
      <c r="Q79" s="21">
        <v>9.1000999999999999E-3</v>
      </c>
      <c r="R79" s="21">
        <v>0.32850000000000001</v>
      </c>
      <c r="S79" s="21">
        <v>0.54000009999999998</v>
      </c>
      <c r="T79" s="21">
        <v>42</v>
      </c>
      <c r="U79" s="21">
        <v>88</v>
      </c>
      <c r="V79" s="21">
        <v>0</v>
      </c>
      <c r="W79" s="21" t="s">
        <v>50</v>
      </c>
      <c r="X79" s="21">
        <v>27</v>
      </c>
      <c r="Y79" s="21">
        <v>0.67913999999999997</v>
      </c>
      <c r="Z79" s="21">
        <v>12.3354</v>
      </c>
      <c r="AA79" s="21">
        <v>6.8599999999999998E-3</v>
      </c>
      <c r="AB79" s="21">
        <v>0.1246</v>
      </c>
      <c r="AC79" s="21" t="s">
        <v>49</v>
      </c>
      <c r="AD79" s="21"/>
      <c r="AE79" s="21"/>
      <c r="AF79" s="21"/>
      <c r="AG79" s="21" t="s">
        <v>50</v>
      </c>
      <c r="AH79" s="21">
        <v>77</v>
      </c>
      <c r="AI79" s="21">
        <v>324.94148000000001</v>
      </c>
      <c r="AJ79" s="21">
        <v>0.46057999999999999</v>
      </c>
      <c r="AK79" s="21">
        <v>3.3E-4</v>
      </c>
      <c r="AL79" s="21"/>
      <c r="AM79" s="21"/>
      <c r="AN79" s="21"/>
      <c r="AO79" s="21"/>
      <c r="AP79" s="21"/>
      <c r="AQ79" s="6"/>
      <c r="AS79" s="21">
        <v>1008544</v>
      </c>
      <c r="AT79" s="21" t="s">
        <v>217</v>
      </c>
      <c r="AU79" s="21" t="str">
        <f>VLOOKUP(AS79,FacilityOverview!B$2:G$469,6,FALSE)</f>
        <v>430 - Permian Basin</v>
      </c>
      <c r="AV79" s="21" t="s">
        <v>106</v>
      </c>
      <c r="AW79" s="21" t="str">
        <f t="shared" si="43"/>
        <v>430 - REEVES  TX</v>
      </c>
      <c r="AX79" s="22" t="str">
        <f>IF(RIGHT(AV79,3)="Oil","Oil",IF(RIGHT(AV79,3)="Gas","Condensate",VLOOKUP(AW79,'County x Oil Condition'!A$2:B$3224,2,FALSE)))</f>
        <v>Oil</v>
      </c>
      <c r="AY79" s="23">
        <f t="shared" si="44"/>
        <v>0</v>
      </c>
      <c r="AZ79" s="23">
        <f t="shared" si="45"/>
        <v>968397.00439999998</v>
      </c>
      <c r="BA79" s="22">
        <f t="shared" si="46"/>
        <v>0</v>
      </c>
      <c r="BB79" s="22">
        <f t="shared" si="47"/>
        <v>42</v>
      </c>
      <c r="BC79" s="22">
        <f t="shared" si="54"/>
        <v>88</v>
      </c>
      <c r="BD79" s="22">
        <f t="shared" si="48"/>
        <v>0</v>
      </c>
      <c r="BE79" s="22">
        <f t="shared" si="49"/>
        <v>0</v>
      </c>
      <c r="BF79" s="22">
        <f t="shared" si="50"/>
        <v>0</v>
      </c>
      <c r="BG79" s="22">
        <f t="shared" si="51"/>
        <v>27</v>
      </c>
      <c r="BH79" s="22">
        <f t="shared" si="52"/>
        <v>77</v>
      </c>
      <c r="BI79" s="22">
        <f t="shared" si="53"/>
        <v>0</v>
      </c>
      <c r="BJ79" s="23">
        <f t="shared" si="37"/>
        <v>0</v>
      </c>
      <c r="BK79" s="23">
        <f t="shared" si="38"/>
        <v>0</v>
      </c>
      <c r="BL79" s="23">
        <f t="shared" si="39"/>
        <v>0</v>
      </c>
      <c r="BM79" s="23">
        <f t="shared" si="40"/>
        <v>121049.62555</v>
      </c>
      <c r="BN79" s="23">
        <f t="shared" si="41"/>
        <v>847347.37884999998</v>
      </c>
      <c r="BO79" s="23">
        <f t="shared" si="42"/>
        <v>0</v>
      </c>
    </row>
    <row r="80" spans="1:67" s="7" customFormat="1" x14ac:dyDescent="0.25">
      <c r="A80" s="21" t="s">
        <v>217</v>
      </c>
      <c r="B80" s="21">
        <v>1008544</v>
      </c>
      <c r="C80" s="21">
        <v>2020</v>
      </c>
      <c r="D80" s="21" t="s">
        <v>43</v>
      </c>
      <c r="E80" s="21" t="s">
        <v>44</v>
      </c>
      <c r="F80" s="21" t="s">
        <v>66</v>
      </c>
      <c r="G80" s="21" t="s">
        <v>226</v>
      </c>
      <c r="H80" s="21"/>
      <c r="I80" s="21" t="s">
        <v>47</v>
      </c>
      <c r="J80" s="21" t="s">
        <v>53</v>
      </c>
      <c r="K80" s="21" t="s">
        <v>49</v>
      </c>
      <c r="L80" s="21">
        <v>805359.9</v>
      </c>
      <c r="M80" s="21">
        <v>100</v>
      </c>
      <c r="N80" s="21">
        <v>42</v>
      </c>
      <c r="O80" s="21">
        <v>47.887142900000001</v>
      </c>
      <c r="P80" s="21">
        <v>0</v>
      </c>
      <c r="Q80" s="21">
        <v>1.6000999999999999E-3</v>
      </c>
      <c r="R80" s="21">
        <v>0.33210000000000001</v>
      </c>
      <c r="S80" s="21">
        <v>0.46480009999999999</v>
      </c>
      <c r="T80" s="21">
        <v>12</v>
      </c>
      <c r="U80" s="21">
        <v>21</v>
      </c>
      <c r="V80" s="21">
        <v>0</v>
      </c>
      <c r="W80" s="21" t="s">
        <v>50</v>
      </c>
      <c r="X80" s="21">
        <v>10</v>
      </c>
      <c r="Y80" s="21">
        <v>0</v>
      </c>
      <c r="Z80" s="21">
        <v>0.55044000000000004</v>
      </c>
      <c r="AA80" s="21">
        <v>0</v>
      </c>
      <c r="AB80" s="21">
        <v>5.5599999999999998E-3</v>
      </c>
      <c r="AC80" s="21" t="s">
        <v>49</v>
      </c>
      <c r="AD80" s="21"/>
      <c r="AE80" s="21"/>
      <c r="AF80" s="21"/>
      <c r="AG80" s="21" t="s">
        <v>50</v>
      </c>
      <c r="AH80" s="21">
        <v>21</v>
      </c>
      <c r="AI80" s="21">
        <v>225.43036000000001</v>
      </c>
      <c r="AJ80" s="21">
        <v>0.33328999999999998</v>
      </c>
      <c r="AK80" s="21">
        <v>2.5000000000000001E-4</v>
      </c>
      <c r="AL80" s="21"/>
      <c r="AM80" s="21"/>
      <c r="AN80" s="21"/>
      <c r="AO80" s="21"/>
      <c r="AP80" s="21"/>
      <c r="AQ80" s="6"/>
      <c r="AS80" s="21">
        <v>1008544</v>
      </c>
      <c r="AT80" s="21" t="s">
        <v>217</v>
      </c>
      <c r="AU80" s="21" t="str">
        <f>VLOOKUP(AS80,FacilityOverview!B$2:G$469,6,FALSE)</f>
        <v>430 - Permian Basin</v>
      </c>
      <c r="AV80" s="21" t="s">
        <v>226</v>
      </c>
      <c r="AW80" s="21" t="str">
        <f t="shared" si="43"/>
        <v>430 - REEVES  TX</v>
      </c>
      <c r="AX80" s="22" t="str">
        <f>IF(RIGHT(AV80,3)="Oil","Oil",IF(RIGHT(AV80,3)="Gas","Condensate",VLOOKUP(AW80,'County x Oil Condition'!A$2:B$3224,2,FALSE)))</f>
        <v>Oil</v>
      </c>
      <c r="AY80" s="23">
        <f t="shared" si="44"/>
        <v>0</v>
      </c>
      <c r="AZ80" s="23">
        <f t="shared" si="45"/>
        <v>805359.9</v>
      </c>
      <c r="BA80" s="22">
        <f t="shared" si="46"/>
        <v>0</v>
      </c>
      <c r="BB80" s="22">
        <f t="shared" si="47"/>
        <v>12</v>
      </c>
      <c r="BC80" s="22">
        <f t="shared" si="54"/>
        <v>21</v>
      </c>
      <c r="BD80" s="22">
        <f t="shared" si="48"/>
        <v>0</v>
      </c>
      <c r="BE80" s="22">
        <f t="shared" si="49"/>
        <v>0</v>
      </c>
      <c r="BF80" s="22">
        <f t="shared" si="50"/>
        <v>0</v>
      </c>
      <c r="BG80" s="22">
        <f t="shared" si="51"/>
        <v>10</v>
      </c>
      <c r="BH80" s="22">
        <f t="shared" si="52"/>
        <v>21</v>
      </c>
      <c r="BI80" s="22">
        <f t="shared" si="53"/>
        <v>0</v>
      </c>
      <c r="BJ80" s="23">
        <f t="shared" si="37"/>
        <v>0</v>
      </c>
      <c r="BK80" s="23">
        <f t="shared" si="38"/>
        <v>0</v>
      </c>
      <c r="BL80" s="23">
        <f t="shared" si="39"/>
        <v>0</v>
      </c>
      <c r="BM80" s="23">
        <f t="shared" si="40"/>
        <v>0</v>
      </c>
      <c r="BN80" s="23">
        <f t="shared" si="41"/>
        <v>805359.90000000014</v>
      </c>
      <c r="BO80" s="23">
        <f t="shared" si="42"/>
        <v>0</v>
      </c>
    </row>
    <row r="81" spans="1:67" s="7" customFormat="1" x14ac:dyDescent="0.25">
      <c r="A81" s="21" t="s">
        <v>217</v>
      </c>
      <c r="B81" s="21">
        <v>1008544</v>
      </c>
      <c r="C81" s="21">
        <v>2020</v>
      </c>
      <c r="D81" s="21" t="s">
        <v>43</v>
      </c>
      <c r="E81" s="21" t="s">
        <v>44</v>
      </c>
      <c r="F81" s="21" t="s">
        <v>66</v>
      </c>
      <c r="G81" s="21" t="s">
        <v>209</v>
      </c>
      <c r="H81" s="21"/>
      <c r="I81" s="21" t="s">
        <v>47</v>
      </c>
      <c r="J81" s="21" t="s">
        <v>53</v>
      </c>
      <c r="K81" s="21" t="s">
        <v>49</v>
      </c>
      <c r="L81" s="21">
        <v>6631475.9000000004</v>
      </c>
      <c r="M81" s="21">
        <v>93.555555600000005</v>
      </c>
      <c r="N81" s="21">
        <v>35.8333333</v>
      </c>
      <c r="O81" s="21">
        <v>48.463888900000001</v>
      </c>
      <c r="P81" s="21">
        <v>0</v>
      </c>
      <c r="Q81" s="21">
        <v>9.1000999999999999E-3</v>
      </c>
      <c r="R81" s="21">
        <v>0.31140000000000001</v>
      </c>
      <c r="S81" s="21">
        <v>0.46540009999999998</v>
      </c>
      <c r="T81" s="21">
        <v>108</v>
      </c>
      <c r="U81" s="21">
        <v>433</v>
      </c>
      <c r="V81" s="21">
        <v>0</v>
      </c>
      <c r="W81" s="21" t="s">
        <v>50</v>
      </c>
      <c r="X81" s="21">
        <v>144</v>
      </c>
      <c r="Y81" s="21">
        <v>4.2569999999999997E-2</v>
      </c>
      <c r="Z81" s="21">
        <v>2.4423300000000001</v>
      </c>
      <c r="AA81" s="21">
        <v>4.2999999999999999E-4</v>
      </c>
      <c r="AB81" s="21">
        <v>2.4670000000000001E-2</v>
      </c>
      <c r="AC81" s="21" t="s">
        <v>49</v>
      </c>
      <c r="AD81" s="21"/>
      <c r="AE81" s="21"/>
      <c r="AF81" s="21"/>
      <c r="AG81" s="21" t="s">
        <v>50</v>
      </c>
      <c r="AH81" s="21">
        <v>239</v>
      </c>
      <c r="AI81" s="21">
        <v>1042.3979899999999</v>
      </c>
      <c r="AJ81" s="21">
        <v>1.5673699999999999</v>
      </c>
      <c r="AK81" s="21">
        <v>1.23E-3</v>
      </c>
      <c r="AL81" s="21"/>
      <c r="AM81" s="21"/>
      <c r="AN81" s="21"/>
      <c r="AO81" s="21"/>
      <c r="AP81" s="21"/>
      <c r="AQ81" s="6"/>
      <c r="AS81" s="21">
        <v>1008544</v>
      </c>
      <c r="AT81" s="21" t="s">
        <v>217</v>
      </c>
      <c r="AU81" s="21" t="str">
        <f>VLOOKUP(AS81,FacilityOverview!B$2:G$469,6,FALSE)</f>
        <v>430 - Permian Basin</v>
      </c>
      <c r="AV81" s="21" t="s">
        <v>209</v>
      </c>
      <c r="AW81" s="21" t="str">
        <f t="shared" si="43"/>
        <v>430 - REEVES  TX</v>
      </c>
      <c r="AX81" s="22" t="str">
        <f>IF(RIGHT(AV81,3)="Oil","Oil",IF(RIGHT(AV81,3)="Gas","Condensate",VLOOKUP(AW81,'County x Oil Condition'!A$2:B$3224,2,FALSE)))</f>
        <v>Condensate</v>
      </c>
      <c r="AY81" s="23">
        <f t="shared" si="44"/>
        <v>6631475.9000000004</v>
      </c>
      <c r="AZ81" s="23">
        <f t="shared" si="45"/>
        <v>0</v>
      </c>
      <c r="BA81" s="22">
        <f t="shared" si="46"/>
        <v>108</v>
      </c>
      <c r="BB81" s="22">
        <f t="shared" si="47"/>
        <v>0</v>
      </c>
      <c r="BC81" s="22">
        <f t="shared" si="54"/>
        <v>433</v>
      </c>
      <c r="BD81" s="22">
        <f t="shared" si="48"/>
        <v>144</v>
      </c>
      <c r="BE81" s="22">
        <f t="shared" si="49"/>
        <v>239</v>
      </c>
      <c r="BF81" s="22">
        <f t="shared" si="50"/>
        <v>0</v>
      </c>
      <c r="BG81" s="22">
        <f t="shared" si="51"/>
        <v>0</v>
      </c>
      <c r="BH81" s="22">
        <f t="shared" si="52"/>
        <v>0</v>
      </c>
      <c r="BI81" s="22">
        <f t="shared" si="53"/>
        <v>0</v>
      </c>
      <c r="BJ81" s="23">
        <f t="shared" si="37"/>
        <v>2493296.4219321148</v>
      </c>
      <c r="BK81" s="23">
        <f t="shared" si="38"/>
        <v>4138179.4780678856</v>
      </c>
      <c r="BL81" s="23">
        <f t="shared" si="39"/>
        <v>0</v>
      </c>
      <c r="BM81" s="23">
        <f t="shared" si="40"/>
        <v>0</v>
      </c>
      <c r="BN81" s="23">
        <f t="shared" si="41"/>
        <v>0</v>
      </c>
      <c r="BO81" s="23">
        <f t="shared" si="42"/>
        <v>0</v>
      </c>
    </row>
    <row r="82" spans="1:67" s="7" customFormat="1" x14ac:dyDescent="0.25">
      <c r="A82" s="21" t="s">
        <v>227</v>
      </c>
      <c r="B82" s="21">
        <v>1008548</v>
      </c>
      <c r="C82" s="21">
        <v>2020</v>
      </c>
      <c r="D82" s="21" t="s">
        <v>43</v>
      </c>
      <c r="E82" s="21" t="s">
        <v>44</v>
      </c>
      <c r="F82" s="21" t="s">
        <v>66</v>
      </c>
      <c r="G82" s="21" t="s">
        <v>228</v>
      </c>
      <c r="H82" s="21"/>
      <c r="I82" s="21" t="s">
        <v>47</v>
      </c>
      <c r="J82" s="21" t="s">
        <v>123</v>
      </c>
      <c r="K82" s="21" t="s">
        <v>49</v>
      </c>
      <c r="L82" s="21">
        <v>54031</v>
      </c>
      <c r="M82" s="21">
        <v>81</v>
      </c>
      <c r="N82" s="21">
        <v>32</v>
      </c>
      <c r="O82" s="21">
        <v>42</v>
      </c>
      <c r="P82" s="21">
        <v>6.8799999999999998E-3</v>
      </c>
      <c r="Q82" s="21">
        <v>2.7529999999999999E-2</v>
      </c>
      <c r="R82" s="21">
        <v>0.20072000000000001</v>
      </c>
      <c r="S82" s="21">
        <v>0.80288000000000004</v>
      </c>
      <c r="T82" s="21">
        <v>6</v>
      </c>
      <c r="U82" s="21">
        <v>12</v>
      </c>
      <c r="V82" s="21">
        <v>0</v>
      </c>
      <c r="W82" s="21" t="s">
        <v>49</v>
      </c>
      <c r="X82" s="21"/>
      <c r="Y82" s="21"/>
      <c r="Z82" s="21"/>
      <c r="AA82" s="21"/>
      <c r="AB82" s="21"/>
      <c r="AC82" s="21" t="s">
        <v>50</v>
      </c>
      <c r="AD82" s="21">
        <v>12</v>
      </c>
      <c r="AE82" s="21">
        <v>65.13</v>
      </c>
      <c r="AF82" s="21">
        <v>436.69</v>
      </c>
      <c r="AG82" s="21" t="s">
        <v>49</v>
      </c>
      <c r="AH82" s="21"/>
      <c r="AI82" s="21"/>
      <c r="AJ82" s="21"/>
      <c r="AK82" s="21"/>
      <c r="AL82" s="21"/>
      <c r="AM82" s="21"/>
      <c r="AN82" s="21"/>
      <c r="AO82" s="21"/>
      <c r="AP82" s="21"/>
      <c r="AQ82" s="6"/>
      <c r="AS82" s="21">
        <v>1008548</v>
      </c>
      <c r="AT82" s="21" t="s">
        <v>227</v>
      </c>
      <c r="AU82" s="21" t="str">
        <f>VLOOKUP(AS82,FacilityOverview!B$2:G$469,6,FALSE)</f>
        <v>220 - Gulf Coast Basin (LA, TX)</v>
      </c>
      <c r="AV82" s="21" t="s">
        <v>228</v>
      </c>
      <c r="AW82" s="21" t="str">
        <f t="shared" si="43"/>
        <v>220 - BEAUREGARD  LA</v>
      </c>
      <c r="AX82" s="22" t="str">
        <f>IF(RIGHT(AV82,3)="Oil","Oil",IF(RIGHT(AV82,3)="Gas","Condensate",VLOOKUP(AW82,'County x Oil Condition'!A$2:B$3224,2,FALSE)))</f>
        <v>Oil</v>
      </c>
      <c r="AY82" s="23">
        <f t="shared" si="44"/>
        <v>0</v>
      </c>
      <c r="AZ82" s="23">
        <f t="shared" si="45"/>
        <v>54031</v>
      </c>
      <c r="BA82" s="22">
        <f t="shared" si="46"/>
        <v>0</v>
      </c>
      <c r="BB82" s="22">
        <f t="shared" si="47"/>
        <v>6</v>
      </c>
      <c r="BC82" s="22">
        <f t="shared" si="54"/>
        <v>12</v>
      </c>
      <c r="BD82" s="22">
        <f t="shared" si="48"/>
        <v>0</v>
      </c>
      <c r="BE82" s="22">
        <f t="shared" si="49"/>
        <v>0</v>
      </c>
      <c r="BF82" s="22">
        <f t="shared" si="50"/>
        <v>0</v>
      </c>
      <c r="BG82" s="22">
        <f t="shared" si="51"/>
        <v>0</v>
      </c>
      <c r="BH82" s="22">
        <f t="shared" si="52"/>
        <v>0</v>
      </c>
      <c r="BI82" s="22">
        <f t="shared" si="53"/>
        <v>12</v>
      </c>
      <c r="BJ82" s="23">
        <f t="shared" si="37"/>
        <v>0</v>
      </c>
      <c r="BK82" s="23">
        <f t="shared" si="38"/>
        <v>0</v>
      </c>
      <c r="BL82" s="23">
        <f t="shared" si="39"/>
        <v>0</v>
      </c>
      <c r="BM82" s="23">
        <f t="shared" si="40"/>
        <v>0</v>
      </c>
      <c r="BN82" s="23">
        <f t="shared" si="41"/>
        <v>0</v>
      </c>
      <c r="BO82" s="23">
        <f t="shared" si="42"/>
        <v>54031</v>
      </c>
    </row>
    <row r="83" spans="1:67" s="7" customFormat="1" x14ac:dyDescent="0.25">
      <c r="A83" s="21" t="s">
        <v>227</v>
      </c>
      <c r="B83" s="21">
        <v>1008548</v>
      </c>
      <c r="C83" s="21">
        <v>2020</v>
      </c>
      <c r="D83" s="21" t="s">
        <v>43</v>
      </c>
      <c r="E83" s="21" t="s">
        <v>44</v>
      </c>
      <c r="F83" s="21" t="s">
        <v>66</v>
      </c>
      <c r="G83" s="21" t="s">
        <v>229</v>
      </c>
      <c r="H83" s="21"/>
      <c r="I83" s="21" t="s">
        <v>68</v>
      </c>
      <c r="J83" s="21"/>
      <c r="K83" s="21" t="s">
        <v>49</v>
      </c>
      <c r="L83" s="21">
        <v>32632</v>
      </c>
      <c r="M83" s="21">
        <v>81</v>
      </c>
      <c r="N83" s="21">
        <v>32</v>
      </c>
      <c r="O83" s="21">
        <v>42</v>
      </c>
      <c r="P83" s="21">
        <v>1.72E-2</v>
      </c>
      <c r="Q83" s="21">
        <v>6.8789799999999998E-2</v>
      </c>
      <c r="R83" s="21">
        <v>0.14595</v>
      </c>
      <c r="S83" s="21">
        <v>0.58378629999999998</v>
      </c>
      <c r="T83" s="21">
        <v>2</v>
      </c>
      <c r="U83" s="21">
        <v>0</v>
      </c>
      <c r="V83" s="21">
        <v>0</v>
      </c>
      <c r="W83" s="21" t="s">
        <v>49</v>
      </c>
      <c r="X83" s="21"/>
      <c r="Y83" s="21"/>
      <c r="Z83" s="21"/>
      <c r="AA83" s="21"/>
      <c r="AB83" s="21"/>
      <c r="AC83" s="21" t="s">
        <v>49</v>
      </c>
      <c r="AD83" s="21"/>
      <c r="AE83" s="21"/>
      <c r="AF83" s="21"/>
      <c r="AG83" s="21" t="s">
        <v>50</v>
      </c>
      <c r="AH83" s="21">
        <v>2</v>
      </c>
      <c r="AI83" s="21">
        <v>743.15124790000004</v>
      </c>
      <c r="AJ83" s="21">
        <v>4.4108022</v>
      </c>
      <c r="AK83" s="21">
        <v>1.7731999999999999E-3</v>
      </c>
      <c r="AL83" s="21"/>
      <c r="AM83" s="21"/>
      <c r="AN83" s="21"/>
      <c r="AO83" s="21"/>
      <c r="AP83" s="21"/>
      <c r="AQ83" s="6"/>
      <c r="AS83" s="21">
        <v>1008548</v>
      </c>
      <c r="AT83" s="21" t="s">
        <v>227</v>
      </c>
      <c r="AU83" s="21" t="str">
        <f>VLOOKUP(AS83,FacilityOverview!B$2:G$469,6,FALSE)</f>
        <v>220 - Gulf Coast Basin (LA, TX)</v>
      </c>
      <c r="AV83" s="21" t="s">
        <v>229</v>
      </c>
      <c r="AW83" s="21" t="str">
        <f t="shared" si="43"/>
        <v>220 - ST HELENA  LA</v>
      </c>
      <c r="AX83" s="22" t="str">
        <f>IF(RIGHT(AV83,3)="Oil","Oil",IF(RIGHT(AV83,3)="Gas","Condensate",VLOOKUP(AW83,'County x Oil Condition'!A$2:B$3224,2,FALSE)))</f>
        <v>Oil</v>
      </c>
      <c r="AY83" s="23">
        <f t="shared" si="44"/>
        <v>0</v>
      </c>
      <c r="AZ83" s="23">
        <f t="shared" si="45"/>
        <v>32632</v>
      </c>
      <c r="BA83" s="22">
        <f t="shared" si="46"/>
        <v>0</v>
      </c>
      <c r="BB83" s="22">
        <f t="shared" si="47"/>
        <v>2</v>
      </c>
      <c r="BC83" s="22">
        <v>2</v>
      </c>
      <c r="BD83" s="22">
        <f t="shared" si="48"/>
        <v>0</v>
      </c>
      <c r="BE83" s="22">
        <f t="shared" si="49"/>
        <v>0</v>
      </c>
      <c r="BF83" s="22">
        <f t="shared" si="50"/>
        <v>0</v>
      </c>
      <c r="BG83" s="22">
        <f t="shared" si="51"/>
        <v>0</v>
      </c>
      <c r="BH83" s="22">
        <f t="shared" si="52"/>
        <v>2</v>
      </c>
      <c r="BI83" s="22">
        <f t="shared" si="53"/>
        <v>0</v>
      </c>
      <c r="BJ83" s="23">
        <f t="shared" si="37"/>
        <v>0</v>
      </c>
      <c r="BK83" s="23">
        <f t="shared" si="38"/>
        <v>0</v>
      </c>
      <c r="BL83" s="23">
        <f t="shared" si="39"/>
        <v>0</v>
      </c>
      <c r="BM83" s="23">
        <f t="shared" si="40"/>
        <v>0</v>
      </c>
      <c r="BN83" s="23">
        <f t="shared" si="41"/>
        <v>32632</v>
      </c>
      <c r="BO83" s="23">
        <f t="shared" si="42"/>
        <v>0</v>
      </c>
    </row>
    <row r="84" spans="1:67" s="7" customFormat="1" x14ac:dyDescent="0.25">
      <c r="A84" s="21" t="s">
        <v>227</v>
      </c>
      <c r="B84" s="21">
        <v>1008548</v>
      </c>
      <c r="C84" s="21">
        <v>2020</v>
      </c>
      <c r="D84" s="21" t="s">
        <v>43</v>
      </c>
      <c r="E84" s="21" t="s">
        <v>44</v>
      </c>
      <c r="F84" s="21" t="s">
        <v>66</v>
      </c>
      <c r="G84" s="21" t="s">
        <v>230</v>
      </c>
      <c r="H84" s="21"/>
      <c r="I84" s="21" t="s">
        <v>47</v>
      </c>
      <c r="J84" s="21" t="s">
        <v>123</v>
      </c>
      <c r="K84" s="21" t="s">
        <v>49</v>
      </c>
      <c r="L84" s="21">
        <v>34020</v>
      </c>
      <c r="M84" s="21">
        <v>81</v>
      </c>
      <c r="N84" s="21">
        <v>32</v>
      </c>
      <c r="O84" s="21">
        <v>42</v>
      </c>
      <c r="P84" s="21">
        <v>2.0000000000000001E-4</v>
      </c>
      <c r="Q84" s="21">
        <v>8.0000000000000004E-4</v>
      </c>
      <c r="R84" s="21">
        <v>0.23233000000000001</v>
      </c>
      <c r="S84" s="21">
        <v>0.92930000000000001</v>
      </c>
      <c r="T84" s="21">
        <v>17</v>
      </c>
      <c r="U84" s="21">
        <v>16</v>
      </c>
      <c r="V84" s="21">
        <v>0</v>
      </c>
      <c r="W84" s="21" t="s">
        <v>49</v>
      </c>
      <c r="X84" s="21"/>
      <c r="Y84" s="21"/>
      <c r="Z84" s="21"/>
      <c r="AA84" s="21"/>
      <c r="AB84" s="21"/>
      <c r="AC84" s="21" t="s">
        <v>50</v>
      </c>
      <c r="AD84" s="21">
        <v>16</v>
      </c>
      <c r="AE84" s="21">
        <v>41.01</v>
      </c>
      <c r="AF84" s="21">
        <v>274.97000000000003</v>
      </c>
      <c r="AG84" s="21" t="s">
        <v>49</v>
      </c>
      <c r="AH84" s="21"/>
      <c r="AI84" s="21"/>
      <c r="AJ84" s="21"/>
      <c r="AK84" s="21"/>
      <c r="AL84" s="21"/>
      <c r="AM84" s="21"/>
      <c r="AN84" s="21"/>
      <c r="AO84" s="21"/>
      <c r="AP84" s="21"/>
      <c r="AQ84" s="6"/>
      <c r="AS84" s="21">
        <v>1008548</v>
      </c>
      <c r="AT84" s="21" t="s">
        <v>227</v>
      </c>
      <c r="AU84" s="21" t="str">
        <f>VLOOKUP(AS84,FacilityOverview!B$2:G$469,6,FALSE)</f>
        <v>220 - Gulf Coast Basin (LA, TX)</v>
      </c>
      <c r="AV84" s="21" t="s">
        <v>230</v>
      </c>
      <c r="AW84" s="21" t="str">
        <f t="shared" si="43"/>
        <v>220 - BEE  TX</v>
      </c>
      <c r="AX84" s="22" t="str">
        <f>IF(RIGHT(AV84,3)="Oil","Oil",IF(RIGHT(AV84,3)="Gas","Condensate",VLOOKUP(AW84,'County x Oil Condition'!A$2:B$3224,2,FALSE)))</f>
        <v>Oil</v>
      </c>
      <c r="AY84" s="23">
        <f t="shared" si="44"/>
        <v>0</v>
      </c>
      <c r="AZ84" s="23">
        <f t="shared" si="45"/>
        <v>34020</v>
      </c>
      <c r="BA84" s="22">
        <f t="shared" si="46"/>
        <v>0</v>
      </c>
      <c r="BB84" s="22">
        <f t="shared" si="47"/>
        <v>17</v>
      </c>
      <c r="BC84" s="22">
        <f t="shared" si="54"/>
        <v>16</v>
      </c>
      <c r="BD84" s="22">
        <f t="shared" si="48"/>
        <v>0</v>
      </c>
      <c r="BE84" s="22">
        <f t="shared" si="49"/>
        <v>0</v>
      </c>
      <c r="BF84" s="22">
        <f t="shared" si="50"/>
        <v>0</v>
      </c>
      <c r="BG84" s="22">
        <f t="shared" si="51"/>
        <v>0</v>
      </c>
      <c r="BH84" s="22">
        <f t="shared" si="52"/>
        <v>0</v>
      </c>
      <c r="BI84" s="22">
        <f t="shared" si="53"/>
        <v>16</v>
      </c>
      <c r="BJ84" s="23">
        <f t="shared" si="37"/>
        <v>0</v>
      </c>
      <c r="BK84" s="23">
        <f t="shared" si="38"/>
        <v>0</v>
      </c>
      <c r="BL84" s="23">
        <f t="shared" si="39"/>
        <v>0</v>
      </c>
      <c r="BM84" s="23">
        <f t="shared" si="40"/>
        <v>0</v>
      </c>
      <c r="BN84" s="23">
        <f t="shared" si="41"/>
        <v>0</v>
      </c>
      <c r="BO84" s="23">
        <f t="shared" si="42"/>
        <v>34020</v>
      </c>
    </row>
    <row r="85" spans="1:67" s="7" customFormat="1" x14ac:dyDescent="0.25">
      <c r="A85" s="21" t="s">
        <v>231</v>
      </c>
      <c r="B85" s="21">
        <v>1008806</v>
      </c>
      <c r="C85" s="21">
        <v>2020</v>
      </c>
      <c r="D85" s="21" t="s">
        <v>43</v>
      </c>
      <c r="E85" s="21" t="s">
        <v>44</v>
      </c>
      <c r="F85" s="21" t="s">
        <v>66</v>
      </c>
      <c r="G85" s="21" t="s">
        <v>201</v>
      </c>
      <c r="H85" s="21"/>
      <c r="I85" s="21" t="s">
        <v>47</v>
      </c>
      <c r="J85" s="21" t="s">
        <v>123</v>
      </c>
      <c r="K85" s="21" t="s">
        <v>49</v>
      </c>
      <c r="L85" s="21">
        <v>16384.367296699998</v>
      </c>
      <c r="M85" s="21">
        <v>113</v>
      </c>
      <c r="N85" s="21">
        <v>27.5</v>
      </c>
      <c r="O85" s="21">
        <v>28.322832200000001</v>
      </c>
      <c r="P85" s="21">
        <v>6.0499999999999998E-3</v>
      </c>
      <c r="Q85" s="21">
        <v>0.11038729999999999</v>
      </c>
      <c r="R85" s="21">
        <v>0.2483543</v>
      </c>
      <c r="S85" s="21">
        <v>0.80644499999999997</v>
      </c>
      <c r="T85" s="21">
        <v>2</v>
      </c>
      <c r="U85" s="21">
        <v>4</v>
      </c>
      <c r="V85" s="21">
        <v>0</v>
      </c>
      <c r="W85" s="21" t="s">
        <v>49</v>
      </c>
      <c r="X85" s="21"/>
      <c r="Y85" s="21"/>
      <c r="Z85" s="21"/>
      <c r="AA85" s="21"/>
      <c r="AB85" s="21"/>
      <c r="AC85" s="21" t="s">
        <v>50</v>
      </c>
      <c r="AD85" s="21">
        <v>4</v>
      </c>
      <c r="AE85" s="21">
        <v>1.1317276999999999</v>
      </c>
      <c r="AF85" s="21">
        <v>1.3234294</v>
      </c>
      <c r="AG85" s="21" t="s">
        <v>49</v>
      </c>
      <c r="AH85" s="21"/>
      <c r="AI85" s="21"/>
      <c r="AJ85" s="21"/>
      <c r="AK85" s="21"/>
      <c r="AL85" s="21"/>
      <c r="AM85" s="21"/>
      <c r="AN85" s="21"/>
      <c r="AO85" s="21"/>
      <c r="AP85" s="21"/>
      <c r="AQ85" s="6"/>
      <c r="AS85" s="21">
        <v>1008806</v>
      </c>
      <c r="AT85" s="21" t="s">
        <v>231</v>
      </c>
      <c r="AU85" s="21" t="str">
        <f>VLOOKUP(AS85,FacilityOverview!B$2:G$469,6,FALSE)</f>
        <v>360 - Anadarko Basin</v>
      </c>
      <c r="AV85" s="21" t="s">
        <v>201</v>
      </c>
      <c r="AW85" s="21" t="str">
        <f t="shared" si="43"/>
        <v>360 - DEWEY  OK</v>
      </c>
      <c r="AX85" s="22" t="str">
        <f>IF(RIGHT(AV85,3)="Oil","Oil",IF(RIGHT(AV85,3)="Gas","Condensate",VLOOKUP(AW85,'County x Oil Condition'!A$2:B$3224,2,FALSE)))</f>
        <v>Oil</v>
      </c>
      <c r="AY85" s="23">
        <f t="shared" si="44"/>
        <v>0</v>
      </c>
      <c r="AZ85" s="23">
        <f t="shared" si="45"/>
        <v>16384.367296699998</v>
      </c>
      <c r="BA85" s="22">
        <f t="shared" si="46"/>
        <v>0</v>
      </c>
      <c r="BB85" s="22">
        <f t="shared" si="47"/>
        <v>2</v>
      </c>
      <c r="BC85" s="22">
        <f t="shared" si="54"/>
        <v>4</v>
      </c>
      <c r="BD85" s="22">
        <f t="shared" si="48"/>
        <v>0</v>
      </c>
      <c r="BE85" s="22">
        <f t="shared" si="49"/>
        <v>0</v>
      </c>
      <c r="BF85" s="22">
        <f t="shared" si="50"/>
        <v>0</v>
      </c>
      <c r="BG85" s="22">
        <f t="shared" si="51"/>
        <v>0</v>
      </c>
      <c r="BH85" s="22">
        <f t="shared" si="52"/>
        <v>0</v>
      </c>
      <c r="BI85" s="22">
        <f t="shared" si="53"/>
        <v>4</v>
      </c>
      <c r="BJ85" s="23">
        <f t="shared" si="37"/>
        <v>0</v>
      </c>
      <c r="BK85" s="23">
        <f t="shared" si="38"/>
        <v>0</v>
      </c>
      <c r="BL85" s="23">
        <f t="shared" si="39"/>
        <v>0</v>
      </c>
      <c r="BM85" s="23">
        <f t="shared" si="40"/>
        <v>0</v>
      </c>
      <c r="BN85" s="23">
        <f t="shared" si="41"/>
        <v>0</v>
      </c>
      <c r="BO85" s="23">
        <f t="shared" si="42"/>
        <v>16384.367296699998</v>
      </c>
    </row>
    <row r="86" spans="1:67" s="7" customFormat="1" x14ac:dyDescent="0.25">
      <c r="A86" s="21" t="s">
        <v>231</v>
      </c>
      <c r="B86" s="21">
        <v>1008806</v>
      </c>
      <c r="C86" s="21">
        <v>2020</v>
      </c>
      <c r="D86" s="21" t="s">
        <v>43</v>
      </c>
      <c r="E86" s="21" t="s">
        <v>44</v>
      </c>
      <c r="F86" s="21" t="s">
        <v>66</v>
      </c>
      <c r="G86" s="21" t="s">
        <v>232</v>
      </c>
      <c r="H86" s="21"/>
      <c r="I86" s="21" t="s">
        <v>47</v>
      </c>
      <c r="J86" s="21" t="s">
        <v>123</v>
      </c>
      <c r="K86" s="21" t="s">
        <v>49</v>
      </c>
      <c r="L86" s="21">
        <v>759.49</v>
      </c>
      <c r="M86" s="21">
        <v>35</v>
      </c>
      <c r="N86" s="21">
        <v>40</v>
      </c>
      <c r="O86" s="21">
        <v>23.4813334</v>
      </c>
      <c r="P86" s="21">
        <v>5.5599999999999998E-3</v>
      </c>
      <c r="Q86" s="21">
        <v>0.21513470000000001</v>
      </c>
      <c r="R86" s="21">
        <v>5.9778299999999999E-2</v>
      </c>
      <c r="S86" s="21">
        <v>0.87592499999999995</v>
      </c>
      <c r="T86" s="21">
        <v>1</v>
      </c>
      <c r="U86" s="21">
        <v>2</v>
      </c>
      <c r="V86" s="21">
        <v>0</v>
      </c>
      <c r="W86" s="21" t="s">
        <v>49</v>
      </c>
      <c r="X86" s="21"/>
      <c r="Y86" s="21"/>
      <c r="Z86" s="21"/>
      <c r="AA86" s="21"/>
      <c r="AB86" s="21"/>
      <c r="AC86" s="21" t="s">
        <v>50</v>
      </c>
      <c r="AD86" s="21">
        <v>2</v>
      </c>
      <c r="AE86" s="21">
        <v>0.24148430000000001</v>
      </c>
      <c r="AF86" s="21">
        <v>2.4492799999999999E-2</v>
      </c>
      <c r="AG86" s="21" t="s">
        <v>49</v>
      </c>
      <c r="AH86" s="21"/>
      <c r="AI86" s="21"/>
      <c r="AJ86" s="21"/>
      <c r="AK86" s="21"/>
      <c r="AL86" s="21"/>
      <c r="AM86" s="21"/>
      <c r="AN86" s="21"/>
      <c r="AO86" s="21"/>
      <c r="AP86" s="21"/>
      <c r="AQ86" s="6"/>
      <c r="AS86" s="21">
        <v>1008806</v>
      </c>
      <c r="AT86" s="21" t="s">
        <v>231</v>
      </c>
      <c r="AU86" s="21" t="str">
        <f>VLOOKUP(AS86,FacilityOverview!B$2:G$469,6,FALSE)</f>
        <v>360 - Anadarko Basin</v>
      </c>
      <c r="AV86" s="21" t="s">
        <v>232</v>
      </c>
      <c r="AW86" s="21" t="str">
        <f t="shared" si="43"/>
        <v>360 - WOODWARD  OK</v>
      </c>
      <c r="AX86" s="22" t="str">
        <f>IF(RIGHT(AV86,3)="Oil","Oil",IF(RIGHT(AV86,3)="Gas","Condensate",VLOOKUP(AW86,'County x Oil Condition'!A$2:B$3224,2,FALSE)))</f>
        <v>Oil</v>
      </c>
      <c r="AY86" s="23">
        <f t="shared" si="44"/>
        <v>0</v>
      </c>
      <c r="AZ86" s="23">
        <f t="shared" si="45"/>
        <v>759.49</v>
      </c>
      <c r="BA86" s="22">
        <f t="shared" si="46"/>
        <v>0</v>
      </c>
      <c r="BB86" s="22">
        <f t="shared" si="47"/>
        <v>1</v>
      </c>
      <c r="BC86" s="22">
        <f t="shared" si="54"/>
        <v>2</v>
      </c>
      <c r="BD86" s="22">
        <f t="shared" si="48"/>
        <v>0</v>
      </c>
      <c r="BE86" s="22">
        <f t="shared" si="49"/>
        <v>0</v>
      </c>
      <c r="BF86" s="22">
        <f t="shared" si="50"/>
        <v>0</v>
      </c>
      <c r="BG86" s="22">
        <f t="shared" si="51"/>
        <v>0</v>
      </c>
      <c r="BH86" s="22">
        <f t="shared" si="52"/>
        <v>0</v>
      </c>
      <c r="BI86" s="22">
        <f t="shared" si="53"/>
        <v>2</v>
      </c>
      <c r="BJ86" s="23">
        <f t="shared" si="37"/>
        <v>0</v>
      </c>
      <c r="BK86" s="23">
        <f t="shared" si="38"/>
        <v>0</v>
      </c>
      <c r="BL86" s="23">
        <f t="shared" si="39"/>
        <v>0</v>
      </c>
      <c r="BM86" s="23">
        <f t="shared" si="40"/>
        <v>0</v>
      </c>
      <c r="BN86" s="23">
        <f t="shared" si="41"/>
        <v>0</v>
      </c>
      <c r="BO86" s="23">
        <f t="shared" si="42"/>
        <v>759.49</v>
      </c>
    </row>
    <row r="87" spans="1:67" s="7" customFormat="1" x14ac:dyDescent="0.25">
      <c r="A87" s="21" t="s">
        <v>231</v>
      </c>
      <c r="B87" s="21">
        <v>1008806</v>
      </c>
      <c r="C87" s="21">
        <v>2020</v>
      </c>
      <c r="D87" s="21" t="s">
        <v>43</v>
      </c>
      <c r="E87" s="21" t="s">
        <v>44</v>
      </c>
      <c r="F87" s="21" t="s">
        <v>66</v>
      </c>
      <c r="G87" s="21" t="s">
        <v>233</v>
      </c>
      <c r="H87" s="21"/>
      <c r="I87" s="21" t="s">
        <v>47</v>
      </c>
      <c r="J87" s="21" t="s">
        <v>123</v>
      </c>
      <c r="K87" s="21" t="s">
        <v>49</v>
      </c>
      <c r="L87" s="21">
        <v>3468.8191200000001</v>
      </c>
      <c r="M87" s="21">
        <v>130</v>
      </c>
      <c r="N87" s="21">
        <v>38</v>
      </c>
      <c r="O87" s="21">
        <v>6.4782257999999997</v>
      </c>
      <c r="P87" s="21">
        <v>2.8170000000000001E-3</v>
      </c>
      <c r="Q87" s="21">
        <v>1.1415E-2</v>
      </c>
      <c r="R87" s="21">
        <v>0.19402530000000001</v>
      </c>
      <c r="S87" s="21">
        <v>0.90680510000000003</v>
      </c>
      <c r="T87" s="21">
        <v>1</v>
      </c>
      <c r="U87" s="21">
        <v>2</v>
      </c>
      <c r="V87" s="21">
        <v>0</v>
      </c>
      <c r="W87" s="21" t="s">
        <v>49</v>
      </c>
      <c r="X87" s="21"/>
      <c r="Y87" s="21"/>
      <c r="Z87" s="21"/>
      <c r="AA87" s="21"/>
      <c r="AB87" s="21"/>
      <c r="AC87" s="21" t="s">
        <v>50</v>
      </c>
      <c r="AD87" s="21">
        <v>2</v>
      </c>
      <c r="AE87" s="21">
        <v>7.7724299999999996E-2</v>
      </c>
      <c r="AF87" s="21">
        <v>1.9540879</v>
      </c>
      <c r="AG87" s="21" t="s">
        <v>49</v>
      </c>
      <c r="AH87" s="21"/>
      <c r="AI87" s="21"/>
      <c r="AJ87" s="21"/>
      <c r="AK87" s="21"/>
      <c r="AL87" s="21"/>
      <c r="AM87" s="21"/>
      <c r="AN87" s="21"/>
      <c r="AO87" s="21"/>
      <c r="AP87" s="21"/>
      <c r="AQ87" s="6"/>
      <c r="AS87" s="21">
        <v>1008806</v>
      </c>
      <c r="AT87" s="21" t="s">
        <v>231</v>
      </c>
      <c r="AU87" s="21" t="str">
        <f>VLOOKUP(AS87,FacilityOverview!B$2:G$469,6,FALSE)</f>
        <v>360 - Anadarko Basin</v>
      </c>
      <c r="AV87" s="21" t="s">
        <v>233</v>
      </c>
      <c r="AW87" s="21" t="str">
        <f t="shared" si="43"/>
        <v>360 - WOODWARD  OK</v>
      </c>
      <c r="AX87" s="22" t="str">
        <f>IF(RIGHT(AV87,3)="Oil","Oil",IF(RIGHT(AV87,3)="Gas","Condensate",VLOOKUP(AW87,'County x Oil Condition'!A$2:B$3224,2,FALSE)))</f>
        <v>Oil</v>
      </c>
      <c r="AY87" s="23">
        <f t="shared" si="44"/>
        <v>0</v>
      </c>
      <c r="AZ87" s="23">
        <f t="shared" si="45"/>
        <v>3468.8191200000001</v>
      </c>
      <c r="BA87" s="22">
        <f t="shared" si="46"/>
        <v>0</v>
      </c>
      <c r="BB87" s="22">
        <f t="shared" si="47"/>
        <v>1</v>
      </c>
      <c r="BC87" s="22">
        <f t="shared" si="54"/>
        <v>2</v>
      </c>
      <c r="BD87" s="22">
        <f t="shared" si="48"/>
        <v>0</v>
      </c>
      <c r="BE87" s="22">
        <f t="shared" si="49"/>
        <v>0</v>
      </c>
      <c r="BF87" s="22">
        <f t="shared" si="50"/>
        <v>0</v>
      </c>
      <c r="BG87" s="22">
        <f t="shared" si="51"/>
        <v>0</v>
      </c>
      <c r="BH87" s="22">
        <f t="shared" si="52"/>
        <v>0</v>
      </c>
      <c r="BI87" s="22">
        <f t="shared" si="53"/>
        <v>2</v>
      </c>
      <c r="BJ87" s="23">
        <f t="shared" si="37"/>
        <v>0</v>
      </c>
      <c r="BK87" s="23">
        <f t="shared" si="38"/>
        <v>0</v>
      </c>
      <c r="BL87" s="23">
        <f t="shared" si="39"/>
        <v>0</v>
      </c>
      <c r="BM87" s="23">
        <f t="shared" si="40"/>
        <v>0</v>
      </c>
      <c r="BN87" s="23">
        <f t="shared" si="41"/>
        <v>0</v>
      </c>
      <c r="BO87" s="23">
        <f t="shared" si="42"/>
        <v>3468.8191200000001</v>
      </c>
    </row>
    <row r="88" spans="1:67" s="7" customFormat="1" x14ac:dyDescent="0.25">
      <c r="A88" s="21" t="s">
        <v>231</v>
      </c>
      <c r="B88" s="21">
        <v>1008806</v>
      </c>
      <c r="C88" s="21">
        <v>2020</v>
      </c>
      <c r="D88" s="21" t="s">
        <v>43</v>
      </c>
      <c r="E88" s="21" t="s">
        <v>44</v>
      </c>
      <c r="F88" s="21" t="s">
        <v>66</v>
      </c>
      <c r="G88" s="21" t="s">
        <v>234</v>
      </c>
      <c r="H88" s="21"/>
      <c r="I88" s="21" t="s">
        <v>47</v>
      </c>
      <c r="J88" s="21" t="s">
        <v>123</v>
      </c>
      <c r="K88" s="21" t="s">
        <v>49</v>
      </c>
      <c r="L88" s="21">
        <v>6105.9622300000001</v>
      </c>
      <c r="M88" s="21">
        <v>107</v>
      </c>
      <c r="N88" s="21">
        <v>37</v>
      </c>
      <c r="O88" s="21">
        <v>17.608790500000001</v>
      </c>
      <c r="P88" s="21">
        <v>7.6486999999999996E-3</v>
      </c>
      <c r="Q88" s="21">
        <v>0.21513470000000001</v>
      </c>
      <c r="R88" s="21">
        <v>5.9778299999999999E-2</v>
      </c>
      <c r="S88" s="21">
        <v>0.75641150000000001</v>
      </c>
      <c r="T88" s="21">
        <v>2</v>
      </c>
      <c r="U88" s="21">
        <v>4</v>
      </c>
      <c r="V88" s="21">
        <v>0</v>
      </c>
      <c r="W88" s="21" t="s">
        <v>49</v>
      </c>
      <c r="X88" s="21"/>
      <c r="Y88" s="21"/>
      <c r="Z88" s="21"/>
      <c r="AA88" s="21"/>
      <c r="AB88" s="21"/>
      <c r="AC88" s="21" t="s">
        <v>50</v>
      </c>
      <c r="AD88" s="21">
        <v>4</v>
      </c>
      <c r="AE88" s="21">
        <v>3.0725045</v>
      </c>
      <c r="AF88" s="21">
        <v>0.31163150000000001</v>
      </c>
      <c r="AG88" s="21" t="s">
        <v>49</v>
      </c>
      <c r="AH88" s="21"/>
      <c r="AI88" s="21"/>
      <c r="AJ88" s="21"/>
      <c r="AK88" s="21"/>
      <c r="AL88" s="21"/>
      <c r="AM88" s="21"/>
      <c r="AN88" s="21"/>
      <c r="AO88" s="21"/>
      <c r="AP88" s="21"/>
      <c r="AQ88" s="6"/>
      <c r="AS88" s="21">
        <v>1008806</v>
      </c>
      <c r="AT88" s="21" t="s">
        <v>231</v>
      </c>
      <c r="AU88" s="21" t="str">
        <f>VLOOKUP(AS88,FacilityOverview!B$2:G$469,6,FALSE)</f>
        <v>360 - Anadarko Basin</v>
      </c>
      <c r="AV88" s="21" t="s">
        <v>234</v>
      </c>
      <c r="AW88" s="21" t="str">
        <f t="shared" si="43"/>
        <v>360 - DEWEY  OK</v>
      </c>
      <c r="AX88" s="22" t="str">
        <f>IF(RIGHT(AV88,3)="Oil","Oil",IF(RIGHT(AV88,3)="Gas","Condensate",VLOOKUP(AW88,'County x Oil Condition'!A$2:B$3224,2,FALSE)))</f>
        <v>Oil</v>
      </c>
      <c r="AY88" s="23">
        <f t="shared" si="44"/>
        <v>0</v>
      </c>
      <c r="AZ88" s="23">
        <f t="shared" si="45"/>
        <v>6105.9622300000001</v>
      </c>
      <c r="BA88" s="22">
        <f t="shared" si="46"/>
        <v>0</v>
      </c>
      <c r="BB88" s="22">
        <f t="shared" si="47"/>
        <v>2</v>
      </c>
      <c r="BC88" s="22">
        <f t="shared" si="54"/>
        <v>4</v>
      </c>
      <c r="BD88" s="22">
        <f t="shared" si="48"/>
        <v>0</v>
      </c>
      <c r="BE88" s="22">
        <f t="shared" si="49"/>
        <v>0</v>
      </c>
      <c r="BF88" s="22">
        <f t="shared" si="50"/>
        <v>0</v>
      </c>
      <c r="BG88" s="22">
        <f t="shared" si="51"/>
        <v>0</v>
      </c>
      <c r="BH88" s="22">
        <f t="shared" si="52"/>
        <v>0</v>
      </c>
      <c r="BI88" s="22">
        <f t="shared" si="53"/>
        <v>4</v>
      </c>
      <c r="BJ88" s="23">
        <f t="shared" si="37"/>
        <v>0</v>
      </c>
      <c r="BK88" s="23">
        <f t="shared" si="38"/>
        <v>0</v>
      </c>
      <c r="BL88" s="23">
        <f t="shared" si="39"/>
        <v>0</v>
      </c>
      <c r="BM88" s="23">
        <f t="shared" si="40"/>
        <v>0</v>
      </c>
      <c r="BN88" s="23">
        <f t="shared" si="41"/>
        <v>0</v>
      </c>
      <c r="BO88" s="23">
        <f t="shared" si="42"/>
        <v>6105.9622300000001</v>
      </c>
    </row>
    <row r="89" spans="1:67" s="7" customFormat="1" x14ac:dyDescent="0.25">
      <c r="A89" s="21" t="s">
        <v>231</v>
      </c>
      <c r="B89" s="21">
        <v>1008806</v>
      </c>
      <c r="C89" s="21">
        <v>2020</v>
      </c>
      <c r="D89" s="21" t="s">
        <v>43</v>
      </c>
      <c r="E89" s="21" t="s">
        <v>44</v>
      </c>
      <c r="F89" s="21" t="s">
        <v>66</v>
      </c>
      <c r="G89" s="21" t="s">
        <v>235</v>
      </c>
      <c r="H89" s="21"/>
      <c r="I89" s="21" t="s">
        <v>68</v>
      </c>
      <c r="J89" s="21"/>
      <c r="K89" s="21" t="s">
        <v>49</v>
      </c>
      <c r="L89" s="21">
        <v>318125.11490400002</v>
      </c>
      <c r="M89" s="21">
        <v>117.45833330000001</v>
      </c>
      <c r="N89" s="21">
        <v>32.741666700000003</v>
      </c>
      <c r="O89" s="21">
        <v>21.738193599999999</v>
      </c>
      <c r="P89" s="21">
        <v>3.4999999999999997E-5</v>
      </c>
      <c r="Q89" s="21">
        <v>2.9274000000000001E-3</v>
      </c>
      <c r="R89" s="21">
        <v>1.047E-2</v>
      </c>
      <c r="S89" s="21">
        <v>0.82494619999999996</v>
      </c>
      <c r="T89" s="21">
        <v>77</v>
      </c>
      <c r="U89" s="21">
        <v>170</v>
      </c>
      <c r="V89" s="21">
        <v>0</v>
      </c>
      <c r="W89" s="21" t="s">
        <v>49</v>
      </c>
      <c r="X89" s="21"/>
      <c r="Y89" s="21"/>
      <c r="Z89" s="21"/>
      <c r="AA89" s="21"/>
      <c r="AB89" s="21"/>
      <c r="AC89" s="21" t="s">
        <v>50</v>
      </c>
      <c r="AD89" s="21">
        <v>166</v>
      </c>
      <c r="AE89" s="21">
        <v>0.3042166</v>
      </c>
      <c r="AF89" s="21">
        <v>33.218274999999998</v>
      </c>
      <c r="AG89" s="21" t="s">
        <v>50</v>
      </c>
      <c r="AH89" s="21">
        <v>4</v>
      </c>
      <c r="AI89" s="21">
        <v>757.95923970000001</v>
      </c>
      <c r="AJ89" s="21">
        <v>3.9341946999999999</v>
      </c>
      <c r="AK89" s="21">
        <v>1.5338000000000001E-3</v>
      </c>
      <c r="AL89" s="21"/>
      <c r="AM89" s="21"/>
      <c r="AN89" s="21"/>
      <c r="AO89" s="21"/>
      <c r="AP89" s="21"/>
      <c r="AQ89" s="6"/>
      <c r="AS89" s="21">
        <v>1008806</v>
      </c>
      <c r="AT89" s="21" t="s">
        <v>231</v>
      </c>
      <c r="AU89" s="21" t="str">
        <f>VLOOKUP(AS89,FacilityOverview!B$2:G$469,6,FALSE)</f>
        <v>360 - Anadarko Basin</v>
      </c>
      <c r="AV89" s="21" t="s">
        <v>235</v>
      </c>
      <c r="AW89" s="21" t="str">
        <f t="shared" si="43"/>
        <v>360 - ALFALFA  OK</v>
      </c>
      <c r="AX89" s="22" t="str">
        <f>IF(RIGHT(AV89,3)="Oil","Oil",IF(RIGHT(AV89,3)="Gas","Condensate",VLOOKUP(AW89,'County x Oil Condition'!A$2:B$3224,2,FALSE)))</f>
        <v>Oil</v>
      </c>
      <c r="AY89" s="23">
        <f t="shared" si="44"/>
        <v>0</v>
      </c>
      <c r="AZ89" s="23">
        <f t="shared" si="45"/>
        <v>318125.11490400002</v>
      </c>
      <c r="BA89" s="22">
        <f t="shared" si="46"/>
        <v>0</v>
      </c>
      <c r="BB89" s="22">
        <f t="shared" si="47"/>
        <v>77</v>
      </c>
      <c r="BC89" s="22">
        <f t="shared" si="54"/>
        <v>170</v>
      </c>
      <c r="BD89" s="22">
        <f t="shared" si="48"/>
        <v>0</v>
      </c>
      <c r="BE89" s="22">
        <f t="shared" si="49"/>
        <v>0</v>
      </c>
      <c r="BF89" s="22">
        <f t="shared" si="50"/>
        <v>0</v>
      </c>
      <c r="BG89" s="22">
        <f t="shared" si="51"/>
        <v>0</v>
      </c>
      <c r="BH89" s="22">
        <f t="shared" si="52"/>
        <v>4</v>
      </c>
      <c r="BI89" s="22">
        <f t="shared" si="53"/>
        <v>166</v>
      </c>
      <c r="BJ89" s="23">
        <f t="shared" si="37"/>
        <v>0</v>
      </c>
      <c r="BK89" s="23">
        <f t="shared" si="38"/>
        <v>0</v>
      </c>
      <c r="BL89" s="23">
        <f t="shared" si="39"/>
        <v>0</v>
      </c>
      <c r="BM89" s="23">
        <f t="shared" si="40"/>
        <v>0</v>
      </c>
      <c r="BN89" s="23">
        <f t="shared" si="41"/>
        <v>7485.2968212705882</v>
      </c>
      <c r="BO89" s="23">
        <f t="shared" si="42"/>
        <v>310639.81808272941</v>
      </c>
    </row>
    <row r="90" spans="1:67" s="7" customFormat="1" x14ac:dyDescent="0.25">
      <c r="A90" s="21" t="s">
        <v>231</v>
      </c>
      <c r="B90" s="21">
        <v>1008806</v>
      </c>
      <c r="C90" s="21">
        <v>2020</v>
      </c>
      <c r="D90" s="21" t="s">
        <v>43</v>
      </c>
      <c r="E90" s="21" t="s">
        <v>44</v>
      </c>
      <c r="F90" s="21" t="s">
        <v>66</v>
      </c>
      <c r="G90" s="21" t="s">
        <v>236</v>
      </c>
      <c r="H90" s="21"/>
      <c r="I90" s="21" t="s">
        <v>68</v>
      </c>
      <c r="J90" s="21"/>
      <c r="K90" s="21" t="s">
        <v>49</v>
      </c>
      <c r="L90" s="21">
        <v>146308.14301279999</v>
      </c>
      <c r="M90" s="21">
        <v>114.3571429</v>
      </c>
      <c r="N90" s="21">
        <v>32.857142899999999</v>
      </c>
      <c r="O90" s="21">
        <v>21.701098600000002</v>
      </c>
      <c r="P90" s="21">
        <v>1.7200000000000001E-4</v>
      </c>
      <c r="Q90" s="21">
        <v>2.6042000000000001E-3</v>
      </c>
      <c r="R90" s="21">
        <v>9.7979999999999994E-3</v>
      </c>
      <c r="S90" s="21">
        <v>0.88326009999999999</v>
      </c>
      <c r="T90" s="21">
        <v>32</v>
      </c>
      <c r="U90" s="21">
        <v>69</v>
      </c>
      <c r="V90" s="21">
        <v>0</v>
      </c>
      <c r="W90" s="21" t="s">
        <v>49</v>
      </c>
      <c r="X90" s="21"/>
      <c r="Y90" s="21"/>
      <c r="Z90" s="21"/>
      <c r="AA90" s="21"/>
      <c r="AB90" s="21"/>
      <c r="AC90" s="21" t="s">
        <v>50</v>
      </c>
      <c r="AD90" s="21">
        <v>67</v>
      </c>
      <c r="AE90" s="21">
        <v>0.67358320000000005</v>
      </c>
      <c r="AF90" s="21">
        <v>14.0060514</v>
      </c>
      <c r="AG90" s="21" t="s">
        <v>50</v>
      </c>
      <c r="AH90" s="21">
        <v>2</v>
      </c>
      <c r="AI90" s="21">
        <v>417.04167169999999</v>
      </c>
      <c r="AJ90" s="21">
        <v>2.4430744999999998</v>
      </c>
      <c r="AK90" s="21">
        <v>8.8960000000000005E-4</v>
      </c>
      <c r="AL90" s="21"/>
      <c r="AM90" s="21"/>
      <c r="AN90" s="21"/>
      <c r="AO90" s="21"/>
      <c r="AP90" s="21"/>
      <c r="AQ90" s="6"/>
      <c r="AS90" s="21">
        <v>1008806</v>
      </c>
      <c r="AT90" s="21" t="s">
        <v>231</v>
      </c>
      <c r="AU90" s="21" t="str">
        <f>VLOOKUP(AS90,FacilityOverview!B$2:G$469,6,FALSE)</f>
        <v>360 - Anadarko Basin</v>
      </c>
      <c r="AV90" s="21" t="s">
        <v>236</v>
      </c>
      <c r="AW90" s="21" t="str">
        <f t="shared" si="43"/>
        <v>360 - WOODS  OK</v>
      </c>
      <c r="AX90" s="22" t="str">
        <f>IF(RIGHT(AV90,3)="Oil","Oil",IF(RIGHT(AV90,3)="Gas","Condensate",VLOOKUP(AW90,'County x Oil Condition'!A$2:B$3224,2,FALSE)))</f>
        <v>Oil</v>
      </c>
      <c r="AY90" s="23">
        <f t="shared" si="44"/>
        <v>0</v>
      </c>
      <c r="AZ90" s="23">
        <f t="shared" si="45"/>
        <v>146308.14301279999</v>
      </c>
      <c r="BA90" s="22">
        <f t="shared" si="46"/>
        <v>0</v>
      </c>
      <c r="BB90" s="22">
        <f t="shared" si="47"/>
        <v>32</v>
      </c>
      <c r="BC90" s="22">
        <f t="shared" si="54"/>
        <v>69</v>
      </c>
      <c r="BD90" s="22">
        <f t="shared" si="48"/>
        <v>0</v>
      </c>
      <c r="BE90" s="22">
        <f t="shared" si="49"/>
        <v>0</v>
      </c>
      <c r="BF90" s="22">
        <f t="shared" si="50"/>
        <v>0</v>
      </c>
      <c r="BG90" s="22">
        <f t="shared" si="51"/>
        <v>0</v>
      </c>
      <c r="BH90" s="22">
        <f t="shared" si="52"/>
        <v>2</v>
      </c>
      <c r="BI90" s="22">
        <f t="shared" si="53"/>
        <v>67</v>
      </c>
      <c r="BJ90" s="23">
        <f t="shared" si="37"/>
        <v>0</v>
      </c>
      <c r="BK90" s="23">
        <f t="shared" si="38"/>
        <v>0</v>
      </c>
      <c r="BL90" s="23">
        <f t="shared" si="39"/>
        <v>0</v>
      </c>
      <c r="BM90" s="23">
        <f t="shared" si="40"/>
        <v>0</v>
      </c>
      <c r="BN90" s="23">
        <f t="shared" si="41"/>
        <v>4240.8157395014487</v>
      </c>
      <c r="BO90" s="23">
        <f t="shared" si="42"/>
        <v>142067.32727329855</v>
      </c>
    </row>
    <row r="91" spans="1:67" s="7" customFormat="1" x14ac:dyDescent="0.25">
      <c r="A91" s="21" t="s">
        <v>231</v>
      </c>
      <c r="B91" s="21">
        <v>1008806</v>
      </c>
      <c r="C91" s="21">
        <v>2020</v>
      </c>
      <c r="D91" s="21" t="s">
        <v>43</v>
      </c>
      <c r="E91" s="21" t="s">
        <v>44</v>
      </c>
      <c r="F91" s="21" t="s">
        <v>66</v>
      </c>
      <c r="G91" s="21" t="s">
        <v>202</v>
      </c>
      <c r="H91" s="21"/>
      <c r="I91" s="21" t="s">
        <v>68</v>
      </c>
      <c r="J91" s="21"/>
      <c r="K91" s="21" t="s">
        <v>49</v>
      </c>
      <c r="L91" s="21">
        <v>99334.268853100002</v>
      </c>
      <c r="M91" s="21">
        <v>104.45</v>
      </c>
      <c r="N91" s="21">
        <v>31</v>
      </c>
      <c r="O91" s="21">
        <v>29.052411299999999</v>
      </c>
      <c r="P91" s="21">
        <v>8.5000000000000006E-5</v>
      </c>
      <c r="Q91" s="21">
        <v>6.3391000000000003E-3</v>
      </c>
      <c r="R91" s="21">
        <v>1.3265000000000001E-2</v>
      </c>
      <c r="S91" s="21">
        <v>0.78502459999999996</v>
      </c>
      <c r="T91" s="21">
        <v>26</v>
      </c>
      <c r="U91" s="21">
        <v>55</v>
      </c>
      <c r="V91" s="21">
        <v>0</v>
      </c>
      <c r="W91" s="21" t="s">
        <v>49</v>
      </c>
      <c r="X91" s="21"/>
      <c r="Y91" s="21"/>
      <c r="Z91" s="21"/>
      <c r="AA91" s="21"/>
      <c r="AB91" s="21"/>
      <c r="AC91" s="21" t="s">
        <v>50</v>
      </c>
      <c r="AD91" s="21">
        <v>55</v>
      </c>
      <c r="AE91" s="21">
        <v>0.2521911</v>
      </c>
      <c r="AF91" s="21">
        <v>14.365924</v>
      </c>
      <c r="AG91" s="21" t="s">
        <v>49</v>
      </c>
      <c r="AH91" s="21"/>
      <c r="AI91" s="21"/>
      <c r="AJ91" s="21"/>
      <c r="AK91" s="21"/>
      <c r="AL91" s="21"/>
      <c r="AM91" s="21"/>
      <c r="AN91" s="21"/>
      <c r="AO91" s="21"/>
      <c r="AP91" s="21"/>
      <c r="AQ91" s="6"/>
      <c r="AS91" s="21">
        <v>1008806</v>
      </c>
      <c r="AT91" s="21" t="s">
        <v>231</v>
      </c>
      <c r="AU91" s="21" t="str">
        <f>VLOOKUP(AS91,FacilityOverview!B$2:G$469,6,FALSE)</f>
        <v>360 - Anadarko Basin</v>
      </c>
      <c r="AV91" s="21" t="s">
        <v>202</v>
      </c>
      <c r="AW91" s="21" t="str">
        <f t="shared" si="43"/>
        <v>360 - GARFIELD  OK</v>
      </c>
      <c r="AX91" s="22" t="str">
        <f>IF(RIGHT(AV91,3)="Oil","Oil",IF(RIGHT(AV91,3)="Gas","Condensate",VLOOKUP(AW91,'County x Oil Condition'!A$2:B$3224,2,FALSE)))</f>
        <v>Oil</v>
      </c>
      <c r="AY91" s="23">
        <f t="shared" si="44"/>
        <v>0</v>
      </c>
      <c r="AZ91" s="23">
        <f t="shared" si="45"/>
        <v>99334.268853100002</v>
      </c>
      <c r="BA91" s="22">
        <f t="shared" si="46"/>
        <v>0</v>
      </c>
      <c r="BB91" s="22">
        <f t="shared" si="47"/>
        <v>26</v>
      </c>
      <c r="BC91" s="22">
        <f t="shared" si="54"/>
        <v>55</v>
      </c>
      <c r="BD91" s="22">
        <f t="shared" si="48"/>
        <v>0</v>
      </c>
      <c r="BE91" s="22">
        <f t="shared" si="49"/>
        <v>0</v>
      </c>
      <c r="BF91" s="22">
        <f t="shared" si="50"/>
        <v>0</v>
      </c>
      <c r="BG91" s="22">
        <f t="shared" si="51"/>
        <v>0</v>
      </c>
      <c r="BH91" s="22">
        <f t="shared" si="52"/>
        <v>0</v>
      </c>
      <c r="BI91" s="22">
        <f t="shared" si="53"/>
        <v>55</v>
      </c>
      <c r="BJ91" s="23">
        <f t="shared" si="37"/>
        <v>0</v>
      </c>
      <c r="BK91" s="23">
        <f t="shared" si="38"/>
        <v>0</v>
      </c>
      <c r="BL91" s="23">
        <f t="shared" si="39"/>
        <v>0</v>
      </c>
      <c r="BM91" s="23">
        <f t="shared" si="40"/>
        <v>0</v>
      </c>
      <c r="BN91" s="23">
        <f t="shared" si="41"/>
        <v>0</v>
      </c>
      <c r="BO91" s="23">
        <f t="shared" si="42"/>
        <v>99334.268853100002</v>
      </c>
    </row>
    <row r="92" spans="1:67" s="7" customFormat="1" x14ac:dyDescent="0.25">
      <c r="A92" s="21" t="s">
        <v>253</v>
      </c>
      <c r="B92" s="21">
        <v>1013682</v>
      </c>
      <c r="C92" s="21">
        <v>2020</v>
      </c>
      <c r="D92" s="21" t="s">
        <v>43</v>
      </c>
      <c r="E92" s="21" t="s">
        <v>44</v>
      </c>
      <c r="F92" s="21" t="s">
        <v>66</v>
      </c>
      <c r="G92" s="21" t="s">
        <v>161</v>
      </c>
      <c r="H92" s="21"/>
      <c r="I92" s="21" t="s">
        <v>47</v>
      </c>
      <c r="J92" s="21" t="s">
        <v>123</v>
      </c>
      <c r="K92" s="21" t="s">
        <v>49</v>
      </c>
      <c r="L92" s="21">
        <v>234305.92000000001</v>
      </c>
      <c r="M92" s="21">
        <v>145</v>
      </c>
      <c r="N92" s="21">
        <v>90</v>
      </c>
      <c r="O92" s="21">
        <v>52.5</v>
      </c>
      <c r="P92" s="21">
        <v>1.1866E-2</v>
      </c>
      <c r="Q92" s="21">
        <v>1.1866E-2</v>
      </c>
      <c r="R92" s="21">
        <v>2.8497000000000001E-2</v>
      </c>
      <c r="S92" s="21">
        <v>2.8497000000000001E-2</v>
      </c>
      <c r="T92" s="21">
        <v>6</v>
      </c>
      <c r="U92" s="21">
        <v>15</v>
      </c>
      <c r="V92" s="21">
        <v>0</v>
      </c>
      <c r="W92" s="21" t="s">
        <v>49</v>
      </c>
      <c r="X92" s="21"/>
      <c r="Y92" s="21"/>
      <c r="Z92" s="21"/>
      <c r="AA92" s="21"/>
      <c r="AB92" s="21"/>
      <c r="AC92" s="21" t="s">
        <v>49</v>
      </c>
      <c r="AD92" s="21"/>
      <c r="AE92" s="21"/>
      <c r="AF92" s="21"/>
      <c r="AG92" s="21" t="s">
        <v>50</v>
      </c>
      <c r="AH92" s="21">
        <v>15</v>
      </c>
      <c r="AI92" s="21">
        <v>1983.2857237000001</v>
      </c>
      <c r="AJ92" s="21">
        <v>0.21211179999999999</v>
      </c>
      <c r="AK92" s="21">
        <v>1.5187E-3</v>
      </c>
      <c r="AL92" s="21"/>
      <c r="AM92" s="21"/>
      <c r="AN92" s="21"/>
      <c r="AO92" s="21"/>
      <c r="AP92" s="21"/>
      <c r="AQ92" s="6"/>
      <c r="AS92" s="21">
        <v>1013682</v>
      </c>
      <c r="AT92" s="21" t="s">
        <v>253</v>
      </c>
      <c r="AU92" s="21" t="str">
        <f>VLOOKUP(AS92,FacilityOverview!B$2:G$469,6,FALSE)</f>
        <v>540 - Denver Basin</v>
      </c>
      <c r="AV92" s="21" t="s">
        <v>161</v>
      </c>
      <c r="AW92" s="21" t="str">
        <f t="shared" si="43"/>
        <v>540 - WELD  CO</v>
      </c>
      <c r="AX92" s="22" t="str">
        <f>IF(RIGHT(AV92,3)="Oil","Oil",IF(RIGHT(AV92,3)="Gas","Condensate",VLOOKUP(AW92,'County x Oil Condition'!A$2:B$3224,2,FALSE)))</f>
        <v>Oil</v>
      </c>
      <c r="AY92" s="23">
        <f t="shared" si="44"/>
        <v>0</v>
      </c>
      <c r="AZ92" s="23">
        <f t="shared" si="45"/>
        <v>234305.92000000001</v>
      </c>
      <c r="BA92" s="22">
        <f t="shared" si="46"/>
        <v>0</v>
      </c>
      <c r="BB92" s="22">
        <f t="shared" si="47"/>
        <v>6</v>
      </c>
      <c r="BC92" s="22">
        <f t="shared" si="54"/>
        <v>15</v>
      </c>
      <c r="BD92" s="22">
        <f t="shared" si="48"/>
        <v>0</v>
      </c>
      <c r="BE92" s="22">
        <f t="shared" si="49"/>
        <v>0</v>
      </c>
      <c r="BF92" s="22">
        <f t="shared" si="50"/>
        <v>0</v>
      </c>
      <c r="BG92" s="22">
        <f t="shared" si="51"/>
        <v>0</v>
      </c>
      <c r="BH92" s="22">
        <f t="shared" si="52"/>
        <v>15</v>
      </c>
      <c r="BI92" s="22">
        <f t="shared" si="53"/>
        <v>0</v>
      </c>
      <c r="BJ92" s="23">
        <f t="shared" si="37"/>
        <v>0</v>
      </c>
      <c r="BK92" s="23">
        <f t="shared" si="38"/>
        <v>0</v>
      </c>
      <c r="BL92" s="23">
        <f t="shared" si="39"/>
        <v>0</v>
      </c>
      <c r="BM92" s="23">
        <f t="shared" si="40"/>
        <v>0</v>
      </c>
      <c r="BN92" s="23">
        <f t="shared" si="41"/>
        <v>234305.92000000001</v>
      </c>
      <c r="BO92" s="23">
        <f t="shared" si="42"/>
        <v>0</v>
      </c>
    </row>
    <row r="93" spans="1:67" s="7" customFormat="1" x14ac:dyDescent="0.25">
      <c r="A93" s="21" t="s">
        <v>254</v>
      </c>
      <c r="B93" s="21">
        <v>1013671</v>
      </c>
      <c r="C93" s="21">
        <v>2020</v>
      </c>
      <c r="D93" s="21" t="s">
        <v>43</v>
      </c>
      <c r="E93" s="21" t="s">
        <v>44</v>
      </c>
      <c r="F93" s="21" t="s">
        <v>66</v>
      </c>
      <c r="G93" s="21" t="s">
        <v>255</v>
      </c>
      <c r="H93" s="21"/>
      <c r="I93" s="21" t="s">
        <v>47</v>
      </c>
      <c r="J93" s="21" t="s">
        <v>159</v>
      </c>
      <c r="K93" s="21" t="s">
        <v>49</v>
      </c>
      <c r="L93" s="21">
        <v>28610</v>
      </c>
      <c r="M93" s="21">
        <v>102</v>
      </c>
      <c r="N93" s="21">
        <v>122.955</v>
      </c>
      <c r="O93" s="21">
        <v>38.7667</v>
      </c>
      <c r="P93" s="21">
        <v>0.01</v>
      </c>
      <c r="Q93" s="21">
        <v>0.01</v>
      </c>
      <c r="R93" s="21">
        <v>0.19</v>
      </c>
      <c r="S93" s="21">
        <v>0.19</v>
      </c>
      <c r="T93" s="21">
        <v>3</v>
      </c>
      <c r="U93" s="21">
        <v>2</v>
      </c>
      <c r="V93" s="21">
        <v>0</v>
      </c>
      <c r="W93" s="21" t="s">
        <v>49</v>
      </c>
      <c r="X93" s="21"/>
      <c r="Y93" s="21"/>
      <c r="Z93" s="21"/>
      <c r="AA93" s="21"/>
      <c r="AB93" s="21"/>
      <c r="AC93" s="21" t="s">
        <v>49</v>
      </c>
      <c r="AD93" s="21"/>
      <c r="AE93" s="21"/>
      <c r="AF93" s="21"/>
      <c r="AG93" s="21" t="s">
        <v>50</v>
      </c>
      <c r="AH93" s="21">
        <v>2</v>
      </c>
      <c r="AI93" s="21">
        <v>290.50900000000001</v>
      </c>
      <c r="AJ93" s="21">
        <v>0.15060399999999999</v>
      </c>
      <c r="AK93" s="21">
        <v>4.7370000000000002E-4</v>
      </c>
      <c r="AL93" s="21"/>
      <c r="AM93" s="21"/>
      <c r="AN93" s="21"/>
      <c r="AO93" s="21"/>
      <c r="AP93" s="21"/>
      <c r="AQ93" s="6"/>
      <c r="AS93" s="21">
        <v>1013671</v>
      </c>
      <c r="AT93" s="21" t="s">
        <v>254</v>
      </c>
      <c r="AU93" s="21" t="str">
        <f>VLOOKUP(AS93,FacilityOverview!B$2:G$469,6,FALSE)</f>
        <v>220 - Gulf Coast Basin (LA, TX)</v>
      </c>
      <c r="AV93" s="21" t="s">
        <v>255</v>
      </c>
      <c r="AW93" s="21" t="str">
        <f t="shared" si="43"/>
        <v>220 - ATASCOSA  TX</v>
      </c>
      <c r="AX93" s="22" t="str">
        <f>IF(RIGHT(AV93,3)="Oil","Oil",IF(RIGHT(AV93,3)="Gas","Condensate",VLOOKUP(AW93,'County x Oil Condition'!A$2:B$3224,2,FALSE)))</f>
        <v>Oil</v>
      </c>
      <c r="AY93" s="23">
        <f t="shared" si="44"/>
        <v>0</v>
      </c>
      <c r="AZ93" s="23">
        <f t="shared" si="45"/>
        <v>28610</v>
      </c>
      <c r="BA93" s="22">
        <f t="shared" si="46"/>
        <v>0</v>
      </c>
      <c r="BB93" s="22">
        <f t="shared" si="47"/>
        <v>3</v>
      </c>
      <c r="BC93" s="22">
        <f t="shared" si="54"/>
        <v>2</v>
      </c>
      <c r="BD93" s="22">
        <f t="shared" si="48"/>
        <v>0</v>
      </c>
      <c r="BE93" s="22">
        <f t="shared" si="49"/>
        <v>0</v>
      </c>
      <c r="BF93" s="22">
        <f t="shared" si="50"/>
        <v>0</v>
      </c>
      <c r="BG93" s="22">
        <f t="shared" si="51"/>
        <v>0</v>
      </c>
      <c r="BH93" s="22">
        <f t="shared" si="52"/>
        <v>2</v>
      </c>
      <c r="BI93" s="22">
        <f t="shared" si="53"/>
        <v>0</v>
      </c>
      <c r="BJ93" s="23">
        <f t="shared" si="37"/>
        <v>0</v>
      </c>
      <c r="BK93" s="23">
        <f t="shared" si="38"/>
        <v>0</v>
      </c>
      <c r="BL93" s="23">
        <f t="shared" si="39"/>
        <v>0</v>
      </c>
      <c r="BM93" s="23">
        <f t="shared" si="40"/>
        <v>0</v>
      </c>
      <c r="BN93" s="23">
        <f t="shared" si="41"/>
        <v>28610</v>
      </c>
      <c r="BO93" s="23">
        <f t="shared" si="42"/>
        <v>0</v>
      </c>
    </row>
    <row r="94" spans="1:67" s="7" customFormat="1" x14ac:dyDescent="0.25">
      <c r="A94" s="21" t="s">
        <v>254</v>
      </c>
      <c r="B94" s="21">
        <v>1013671</v>
      </c>
      <c r="C94" s="21">
        <v>2020</v>
      </c>
      <c r="D94" s="21" t="s">
        <v>43</v>
      </c>
      <c r="E94" s="21" t="s">
        <v>44</v>
      </c>
      <c r="F94" s="21" t="s">
        <v>66</v>
      </c>
      <c r="G94" s="21" t="s">
        <v>256</v>
      </c>
      <c r="H94" s="21"/>
      <c r="I94" s="21" t="s">
        <v>47</v>
      </c>
      <c r="J94" s="21" t="s">
        <v>159</v>
      </c>
      <c r="K94" s="21" t="s">
        <v>49</v>
      </c>
      <c r="L94" s="21">
        <v>3065495</v>
      </c>
      <c r="M94" s="21">
        <v>130.30600000000001</v>
      </c>
      <c r="N94" s="21">
        <v>129.583</v>
      </c>
      <c r="O94" s="21">
        <v>39.564</v>
      </c>
      <c r="P94" s="21">
        <v>0</v>
      </c>
      <c r="Q94" s="21">
        <v>0.27</v>
      </c>
      <c r="R94" s="21">
        <v>0.04</v>
      </c>
      <c r="S94" s="21">
        <v>0.43</v>
      </c>
      <c r="T94" s="21">
        <v>67</v>
      </c>
      <c r="U94" s="21">
        <v>50</v>
      </c>
      <c r="V94" s="21">
        <v>0</v>
      </c>
      <c r="W94" s="21" t="s">
        <v>50</v>
      </c>
      <c r="X94" s="21">
        <v>16</v>
      </c>
      <c r="Y94" s="21">
        <v>276.95699999999999</v>
      </c>
      <c r="Z94" s="21">
        <v>70.060199999999995</v>
      </c>
      <c r="AA94" s="21">
        <v>14.576700000000001</v>
      </c>
      <c r="AB94" s="21">
        <v>3.6873800000000001</v>
      </c>
      <c r="AC94" s="21" t="s">
        <v>49</v>
      </c>
      <c r="AD94" s="21"/>
      <c r="AE94" s="21"/>
      <c r="AF94" s="21"/>
      <c r="AG94" s="21" t="s">
        <v>50</v>
      </c>
      <c r="AH94" s="21">
        <v>34</v>
      </c>
      <c r="AI94" s="21">
        <v>8204.48</v>
      </c>
      <c r="AJ94" s="21">
        <v>6.7081299999999997</v>
      </c>
      <c r="AK94" s="21">
        <v>1.36364E-2</v>
      </c>
      <c r="AL94" s="21"/>
      <c r="AM94" s="21"/>
      <c r="AN94" s="21"/>
      <c r="AO94" s="21"/>
      <c r="AP94" s="21"/>
      <c r="AQ94" s="6"/>
      <c r="AS94" s="21">
        <v>1013671</v>
      </c>
      <c r="AT94" s="21" t="s">
        <v>254</v>
      </c>
      <c r="AU94" s="21" t="str">
        <f>VLOOKUP(AS94,FacilityOverview!B$2:G$469,6,FALSE)</f>
        <v>220 - Gulf Coast Basin (LA, TX)</v>
      </c>
      <c r="AV94" s="21" t="s">
        <v>256</v>
      </c>
      <c r="AW94" s="21" t="str">
        <f t="shared" si="43"/>
        <v>220 - KARNES  TX</v>
      </c>
      <c r="AX94" s="22" t="str">
        <f>IF(RIGHT(AV94,3)="Oil","Oil",IF(RIGHT(AV94,3)="Gas","Condensate",VLOOKUP(AW94,'County x Oil Condition'!A$2:B$3224,2,FALSE)))</f>
        <v>Oil</v>
      </c>
      <c r="AY94" s="23">
        <f t="shared" si="44"/>
        <v>0</v>
      </c>
      <c r="AZ94" s="23">
        <f t="shared" si="45"/>
        <v>3065495</v>
      </c>
      <c r="BA94" s="22">
        <f t="shared" si="46"/>
        <v>0</v>
      </c>
      <c r="BB94" s="22">
        <f t="shared" si="47"/>
        <v>67</v>
      </c>
      <c r="BC94" s="22">
        <f t="shared" si="54"/>
        <v>50</v>
      </c>
      <c r="BD94" s="22">
        <f t="shared" si="48"/>
        <v>0</v>
      </c>
      <c r="BE94" s="22">
        <f t="shared" si="49"/>
        <v>0</v>
      </c>
      <c r="BF94" s="22">
        <f t="shared" si="50"/>
        <v>0</v>
      </c>
      <c r="BG94" s="22">
        <f t="shared" si="51"/>
        <v>16</v>
      </c>
      <c r="BH94" s="22">
        <f t="shared" si="52"/>
        <v>34</v>
      </c>
      <c r="BI94" s="22">
        <f t="shared" si="53"/>
        <v>0</v>
      </c>
      <c r="BJ94" s="23">
        <f t="shared" si="37"/>
        <v>0</v>
      </c>
      <c r="BK94" s="23">
        <f t="shared" si="38"/>
        <v>0</v>
      </c>
      <c r="BL94" s="23">
        <f t="shared" si="39"/>
        <v>0</v>
      </c>
      <c r="BM94" s="23">
        <f t="shared" si="40"/>
        <v>980958.4</v>
      </c>
      <c r="BN94" s="23">
        <f t="shared" si="41"/>
        <v>2084536.6</v>
      </c>
      <c r="BO94" s="23">
        <f t="shared" si="42"/>
        <v>0</v>
      </c>
    </row>
    <row r="95" spans="1:67" s="7" customFormat="1" x14ac:dyDescent="0.25">
      <c r="A95" s="21" t="s">
        <v>254</v>
      </c>
      <c r="B95" s="21">
        <v>1013671</v>
      </c>
      <c r="C95" s="21">
        <v>2020</v>
      </c>
      <c r="D95" s="21" t="s">
        <v>43</v>
      </c>
      <c r="E95" s="21" t="s">
        <v>44</v>
      </c>
      <c r="F95" s="21" t="s">
        <v>66</v>
      </c>
      <c r="G95" s="21" t="s">
        <v>206</v>
      </c>
      <c r="H95" s="21"/>
      <c r="I95" s="21" t="s">
        <v>47</v>
      </c>
      <c r="J95" s="21" t="s">
        <v>159</v>
      </c>
      <c r="K95" s="21" t="s">
        <v>49</v>
      </c>
      <c r="L95" s="21">
        <v>128332</v>
      </c>
      <c r="M95" s="21">
        <v>120</v>
      </c>
      <c r="N95" s="21">
        <v>48</v>
      </c>
      <c r="O95" s="21">
        <v>40.6</v>
      </c>
      <c r="P95" s="21">
        <v>0.01</v>
      </c>
      <c r="Q95" s="21">
        <v>0.01</v>
      </c>
      <c r="R95" s="21">
        <v>0.18</v>
      </c>
      <c r="S95" s="21">
        <v>0.18</v>
      </c>
      <c r="T95" s="21">
        <v>6</v>
      </c>
      <c r="U95" s="21">
        <v>4</v>
      </c>
      <c r="V95" s="21">
        <v>0</v>
      </c>
      <c r="W95" s="21" t="s">
        <v>50</v>
      </c>
      <c r="X95" s="21">
        <v>4</v>
      </c>
      <c r="Y95" s="21">
        <v>0.79270600000000002</v>
      </c>
      <c r="Z95" s="21">
        <v>9.28599</v>
      </c>
      <c r="AA95" s="21">
        <v>4.1721399999999999E-2</v>
      </c>
      <c r="AB95" s="21">
        <v>0.488736</v>
      </c>
      <c r="AC95" s="21" t="s">
        <v>49</v>
      </c>
      <c r="AD95" s="21"/>
      <c r="AE95" s="21"/>
      <c r="AF95" s="21"/>
      <c r="AG95" s="21" t="s">
        <v>49</v>
      </c>
      <c r="AH95" s="21"/>
      <c r="AI95" s="21"/>
      <c r="AJ95" s="21"/>
      <c r="AK95" s="21"/>
      <c r="AL95" s="21"/>
      <c r="AM95" s="21"/>
      <c r="AN95" s="21"/>
      <c r="AO95" s="21"/>
      <c r="AP95" s="21"/>
      <c r="AQ95" s="6"/>
      <c r="AS95" s="21">
        <v>1013671</v>
      </c>
      <c r="AT95" s="21" t="s">
        <v>254</v>
      </c>
      <c r="AU95" s="21" t="str">
        <f>VLOOKUP(AS95,FacilityOverview!B$2:G$469,6,FALSE)</f>
        <v>220 - Gulf Coast Basin (LA, TX)</v>
      </c>
      <c r="AV95" s="21" t="s">
        <v>206</v>
      </c>
      <c r="AW95" s="21" t="str">
        <f t="shared" si="43"/>
        <v>220 - LA SALLE  TX</v>
      </c>
      <c r="AX95" s="22" t="str">
        <f>IF(RIGHT(AV95,3)="Oil","Oil",IF(RIGHT(AV95,3)="Gas","Condensate",VLOOKUP(AW95,'County x Oil Condition'!A$2:B$3224,2,FALSE)))</f>
        <v>Oil</v>
      </c>
      <c r="AY95" s="23">
        <f t="shared" si="44"/>
        <v>0</v>
      </c>
      <c r="AZ95" s="23">
        <f t="shared" si="45"/>
        <v>128332</v>
      </c>
      <c r="BA95" s="22">
        <f t="shared" si="46"/>
        <v>0</v>
      </c>
      <c r="BB95" s="22">
        <f t="shared" si="47"/>
        <v>6</v>
      </c>
      <c r="BC95" s="22">
        <f t="shared" si="54"/>
        <v>4</v>
      </c>
      <c r="BD95" s="22">
        <f t="shared" si="48"/>
        <v>0</v>
      </c>
      <c r="BE95" s="22">
        <f t="shared" si="49"/>
        <v>0</v>
      </c>
      <c r="BF95" s="22">
        <f t="shared" si="50"/>
        <v>0</v>
      </c>
      <c r="BG95" s="22">
        <f t="shared" si="51"/>
        <v>4</v>
      </c>
      <c r="BH95" s="22">
        <f t="shared" si="52"/>
        <v>0</v>
      </c>
      <c r="BI95" s="22">
        <f t="shared" si="53"/>
        <v>0</v>
      </c>
      <c r="BJ95" s="23">
        <f t="shared" si="37"/>
        <v>0</v>
      </c>
      <c r="BK95" s="23">
        <f t="shared" si="38"/>
        <v>0</v>
      </c>
      <c r="BL95" s="23">
        <f t="shared" si="39"/>
        <v>0</v>
      </c>
      <c r="BM95" s="23">
        <f t="shared" si="40"/>
        <v>128332</v>
      </c>
      <c r="BN95" s="23">
        <f t="shared" si="41"/>
        <v>0</v>
      </c>
      <c r="BO95" s="23">
        <f t="shared" si="42"/>
        <v>0</v>
      </c>
    </row>
    <row r="96" spans="1:67" s="7" customFormat="1" x14ac:dyDescent="0.25">
      <c r="A96" s="21" t="s">
        <v>257</v>
      </c>
      <c r="B96" s="21">
        <v>1011962</v>
      </c>
      <c r="C96" s="21">
        <v>2020</v>
      </c>
      <c r="D96" s="21" t="s">
        <v>43</v>
      </c>
      <c r="E96" s="21" t="s">
        <v>44</v>
      </c>
      <c r="F96" s="21" t="s">
        <v>66</v>
      </c>
      <c r="G96" s="21" t="s">
        <v>258</v>
      </c>
      <c r="H96" s="21"/>
      <c r="I96" s="21" t="s">
        <v>47</v>
      </c>
      <c r="J96" s="21" t="s">
        <v>259</v>
      </c>
      <c r="K96" s="21" t="s">
        <v>49</v>
      </c>
      <c r="L96" s="21">
        <v>127226</v>
      </c>
      <c r="M96" s="21">
        <v>120</v>
      </c>
      <c r="N96" s="21">
        <v>30</v>
      </c>
      <c r="O96" s="21">
        <v>40</v>
      </c>
      <c r="P96" s="21">
        <v>8.1189999999999995E-3</v>
      </c>
      <c r="Q96" s="21">
        <v>8.6759999999999997E-3</v>
      </c>
      <c r="R96" s="21">
        <v>0.25634200000000001</v>
      </c>
      <c r="S96" s="21">
        <v>0.28718399999999999</v>
      </c>
      <c r="T96" s="21">
        <v>23</v>
      </c>
      <c r="U96" s="21">
        <v>27</v>
      </c>
      <c r="V96" s="21">
        <v>0</v>
      </c>
      <c r="W96" s="21" t="s">
        <v>49</v>
      </c>
      <c r="X96" s="21"/>
      <c r="Y96" s="21"/>
      <c r="Z96" s="21"/>
      <c r="AA96" s="21"/>
      <c r="AB96" s="21"/>
      <c r="AC96" s="21" t="s">
        <v>49</v>
      </c>
      <c r="AD96" s="21"/>
      <c r="AE96" s="21"/>
      <c r="AF96" s="21"/>
      <c r="AG96" s="21" t="s">
        <v>50</v>
      </c>
      <c r="AH96" s="21">
        <v>27</v>
      </c>
      <c r="AI96" s="21">
        <v>488.58539780000001</v>
      </c>
      <c r="AJ96" s="21">
        <v>0.44358320000000001</v>
      </c>
      <c r="AK96" s="21">
        <v>5.5080000000000005E-4</v>
      </c>
      <c r="AL96" s="21"/>
      <c r="AM96" s="21"/>
      <c r="AN96" s="21"/>
      <c r="AO96" s="21"/>
      <c r="AP96" s="21"/>
      <c r="AQ96" s="6"/>
      <c r="AS96" s="21">
        <v>1011962</v>
      </c>
      <c r="AT96" s="21" t="s">
        <v>257</v>
      </c>
      <c r="AU96" s="21" t="str">
        <f>VLOOKUP(AS96,FacilityOverview!B$2:G$469,6,FALSE)</f>
        <v>305 - Michigan Basin</v>
      </c>
      <c r="AV96" s="21" t="s">
        <v>258</v>
      </c>
      <c r="AW96" s="21" t="str">
        <f t="shared" si="43"/>
        <v>305 - WASHTENAW  MI</v>
      </c>
      <c r="AX96" s="22" t="str">
        <f>IF(RIGHT(AV96,3)="Oil","Oil",IF(RIGHT(AV96,3)="Gas","Condensate",VLOOKUP(AW96,'County x Oil Condition'!A$2:B$3224,2,FALSE)))</f>
        <v>Oil</v>
      </c>
      <c r="AY96" s="23">
        <f t="shared" si="44"/>
        <v>0</v>
      </c>
      <c r="AZ96" s="23">
        <f t="shared" si="45"/>
        <v>127226</v>
      </c>
      <c r="BA96" s="22">
        <f t="shared" si="46"/>
        <v>0</v>
      </c>
      <c r="BB96" s="22">
        <f t="shared" si="47"/>
        <v>23</v>
      </c>
      <c r="BC96" s="22">
        <f t="shared" si="54"/>
        <v>27</v>
      </c>
      <c r="BD96" s="22">
        <f t="shared" si="48"/>
        <v>0</v>
      </c>
      <c r="BE96" s="22">
        <f t="shared" si="49"/>
        <v>0</v>
      </c>
      <c r="BF96" s="22">
        <f t="shared" si="50"/>
        <v>0</v>
      </c>
      <c r="BG96" s="22">
        <f t="shared" si="51"/>
        <v>0</v>
      </c>
      <c r="BH96" s="22">
        <f t="shared" si="52"/>
        <v>27</v>
      </c>
      <c r="BI96" s="22">
        <f t="shared" si="53"/>
        <v>0</v>
      </c>
      <c r="BJ96" s="23">
        <f t="shared" si="37"/>
        <v>0</v>
      </c>
      <c r="BK96" s="23">
        <f t="shared" si="38"/>
        <v>0</v>
      </c>
      <c r="BL96" s="23">
        <f t="shared" si="39"/>
        <v>0</v>
      </c>
      <c r="BM96" s="23">
        <f t="shared" si="40"/>
        <v>0</v>
      </c>
      <c r="BN96" s="23">
        <f t="shared" si="41"/>
        <v>127226</v>
      </c>
      <c r="BO96" s="23">
        <f t="shared" si="42"/>
        <v>0</v>
      </c>
    </row>
    <row r="97" spans="1:67" s="7" customFormat="1" x14ac:dyDescent="0.25">
      <c r="A97" s="21" t="s">
        <v>260</v>
      </c>
      <c r="B97" s="21">
        <v>1011995</v>
      </c>
      <c r="C97" s="21">
        <v>2020</v>
      </c>
      <c r="D97" s="21" t="s">
        <v>43</v>
      </c>
      <c r="E97" s="21" t="s">
        <v>44</v>
      </c>
      <c r="F97" s="21" t="s">
        <v>66</v>
      </c>
      <c r="G97" s="21" t="s">
        <v>261</v>
      </c>
      <c r="H97" s="21"/>
      <c r="I97" s="21" t="s">
        <v>47</v>
      </c>
      <c r="J97" s="21" t="s">
        <v>48</v>
      </c>
      <c r="K97" s="21" t="s">
        <v>49</v>
      </c>
      <c r="L97" s="21">
        <v>61186.78</v>
      </c>
      <c r="M97" s="21">
        <v>100</v>
      </c>
      <c r="N97" s="21">
        <v>70</v>
      </c>
      <c r="O97" s="21">
        <v>63.277500000000003</v>
      </c>
      <c r="P97" s="21">
        <v>7.5940000000000001E-3</v>
      </c>
      <c r="Q97" s="21">
        <v>7.5940000000000001E-3</v>
      </c>
      <c r="R97" s="21">
        <v>0.53391500000000003</v>
      </c>
      <c r="S97" s="21">
        <v>0.53391500000000003</v>
      </c>
      <c r="T97" s="21">
        <v>40</v>
      </c>
      <c r="U97" s="21">
        <v>17</v>
      </c>
      <c r="V97" s="21">
        <v>0</v>
      </c>
      <c r="W97" s="21" t="s">
        <v>49</v>
      </c>
      <c r="X97" s="21"/>
      <c r="Y97" s="21"/>
      <c r="Z97" s="21"/>
      <c r="AA97" s="21"/>
      <c r="AB97" s="21"/>
      <c r="AC97" s="21" t="s">
        <v>49</v>
      </c>
      <c r="AD97" s="21"/>
      <c r="AE97" s="21"/>
      <c r="AF97" s="21"/>
      <c r="AG97" s="21" t="s">
        <v>50</v>
      </c>
      <c r="AH97" s="21">
        <v>17</v>
      </c>
      <c r="AI97" s="21">
        <v>222.9102378</v>
      </c>
      <c r="AJ97" s="21">
        <v>0.44468540000000001</v>
      </c>
      <c r="AK97" s="21">
        <v>2.6790000000000001E-4</v>
      </c>
      <c r="AL97" s="21"/>
      <c r="AM97" s="21"/>
      <c r="AN97" s="21"/>
      <c r="AO97" s="21"/>
      <c r="AP97" s="21"/>
      <c r="AQ97" s="6"/>
      <c r="AS97" s="21">
        <v>1011995</v>
      </c>
      <c r="AT97" s="21" t="s">
        <v>260</v>
      </c>
      <c r="AU97" s="21" t="str">
        <f>VLOOKUP(AS97,FacilityOverview!B$2:G$469,6,FALSE)</f>
        <v>160A - Appalachian Basin (Eastern Overthrust Area)</v>
      </c>
      <c r="AV97" s="21" t="s">
        <v>261</v>
      </c>
      <c r="AW97" s="21" t="str">
        <f t="shared" si="43"/>
        <v>160A - MERCER  PA</v>
      </c>
      <c r="AX97" s="22" t="str">
        <f>IF(RIGHT(AV97,3)="Oil","Oil",IF(RIGHT(AV97,3)="Gas","Condensate",VLOOKUP(AW97,'County x Oil Condition'!A$2:B$3224,2,FALSE)))</f>
        <v>Condensate</v>
      </c>
      <c r="AY97" s="23">
        <f t="shared" si="44"/>
        <v>61186.78</v>
      </c>
      <c r="AZ97" s="23">
        <f t="shared" si="45"/>
        <v>0</v>
      </c>
      <c r="BA97" s="22">
        <f t="shared" si="46"/>
        <v>40</v>
      </c>
      <c r="BB97" s="22">
        <f t="shared" si="47"/>
        <v>0</v>
      </c>
      <c r="BC97" s="22">
        <f t="shared" si="54"/>
        <v>17</v>
      </c>
      <c r="BD97" s="22">
        <f t="shared" si="48"/>
        <v>0</v>
      </c>
      <c r="BE97" s="22">
        <f t="shared" si="49"/>
        <v>17</v>
      </c>
      <c r="BF97" s="22">
        <f t="shared" si="50"/>
        <v>0</v>
      </c>
      <c r="BG97" s="22">
        <f t="shared" si="51"/>
        <v>0</v>
      </c>
      <c r="BH97" s="22">
        <f t="shared" si="52"/>
        <v>0</v>
      </c>
      <c r="BI97" s="22">
        <f t="shared" si="53"/>
        <v>0</v>
      </c>
      <c r="BJ97" s="23">
        <f t="shared" si="37"/>
        <v>0</v>
      </c>
      <c r="BK97" s="23">
        <f t="shared" si="38"/>
        <v>61186.78</v>
      </c>
      <c r="BL97" s="23">
        <f t="shared" si="39"/>
        <v>0</v>
      </c>
      <c r="BM97" s="23">
        <f t="shared" si="40"/>
        <v>0</v>
      </c>
      <c r="BN97" s="23">
        <f t="shared" si="41"/>
        <v>0</v>
      </c>
      <c r="BO97" s="23">
        <f t="shared" si="42"/>
        <v>0</v>
      </c>
    </row>
    <row r="98" spans="1:67" s="7" customFormat="1" x14ac:dyDescent="0.25">
      <c r="A98" s="21" t="s">
        <v>260</v>
      </c>
      <c r="B98" s="21">
        <v>1011995</v>
      </c>
      <c r="C98" s="21">
        <v>2020</v>
      </c>
      <c r="D98" s="21" t="s">
        <v>43</v>
      </c>
      <c r="E98" s="21" t="s">
        <v>44</v>
      </c>
      <c r="F98" s="21" t="s">
        <v>66</v>
      </c>
      <c r="G98" s="21" t="s">
        <v>262</v>
      </c>
      <c r="H98" s="21"/>
      <c r="I98" s="21" t="s">
        <v>47</v>
      </c>
      <c r="J98" s="21" t="s">
        <v>48</v>
      </c>
      <c r="K98" s="21" t="s">
        <v>49</v>
      </c>
      <c r="L98" s="21">
        <v>7049.92</v>
      </c>
      <c r="M98" s="21">
        <v>100</v>
      </c>
      <c r="N98" s="21">
        <v>70</v>
      </c>
      <c r="O98" s="21">
        <v>72.099999999999994</v>
      </c>
      <c r="P98" s="21">
        <v>7.5940000000000001E-3</v>
      </c>
      <c r="Q98" s="21">
        <v>7.5940000000000001E-3</v>
      </c>
      <c r="R98" s="21">
        <v>0.53391500000000003</v>
      </c>
      <c r="S98" s="21">
        <v>0.53391500000000003</v>
      </c>
      <c r="T98" s="21">
        <v>34</v>
      </c>
      <c r="U98" s="21">
        <v>10</v>
      </c>
      <c r="V98" s="21">
        <v>0</v>
      </c>
      <c r="W98" s="21" t="s">
        <v>49</v>
      </c>
      <c r="X98" s="21"/>
      <c r="Y98" s="21"/>
      <c r="Z98" s="21"/>
      <c r="AA98" s="21"/>
      <c r="AB98" s="21"/>
      <c r="AC98" s="21" t="s">
        <v>49</v>
      </c>
      <c r="AD98" s="21"/>
      <c r="AE98" s="21"/>
      <c r="AF98" s="21"/>
      <c r="AG98" s="21" t="s">
        <v>50</v>
      </c>
      <c r="AH98" s="21">
        <v>10</v>
      </c>
      <c r="AI98" s="21">
        <v>25.330057100000001</v>
      </c>
      <c r="AJ98" s="21">
        <v>5.0531100000000002E-2</v>
      </c>
      <c r="AK98" s="21">
        <v>3.04E-5</v>
      </c>
      <c r="AL98" s="21"/>
      <c r="AM98" s="21"/>
      <c r="AN98" s="21"/>
      <c r="AO98" s="21"/>
      <c r="AP98" s="21"/>
      <c r="AQ98" s="6"/>
      <c r="AS98" s="21">
        <v>1011995</v>
      </c>
      <c r="AT98" s="21" t="s">
        <v>260</v>
      </c>
      <c r="AU98" s="21" t="str">
        <f>VLOOKUP(AS98,FacilityOverview!B$2:G$469,6,FALSE)</f>
        <v>160A - Appalachian Basin (Eastern Overthrust Area)</v>
      </c>
      <c r="AV98" s="21" t="s">
        <v>262</v>
      </c>
      <c r="AW98" s="21" t="str">
        <f t="shared" si="43"/>
        <v>160A - LAWRENCE  PA</v>
      </c>
      <c r="AX98" s="22" t="str">
        <f>IF(RIGHT(AV98,3)="Oil","Oil",IF(RIGHT(AV98,3)="Gas","Condensate",VLOOKUP(AW98,'County x Oil Condition'!A$2:B$3224,2,FALSE)))</f>
        <v>Condensate</v>
      </c>
      <c r="AY98" s="23">
        <f t="shared" si="44"/>
        <v>7049.92</v>
      </c>
      <c r="AZ98" s="23">
        <f t="shared" si="45"/>
        <v>0</v>
      </c>
      <c r="BA98" s="22">
        <f t="shared" si="46"/>
        <v>34</v>
      </c>
      <c r="BB98" s="22">
        <f t="shared" si="47"/>
        <v>0</v>
      </c>
      <c r="BC98" s="22">
        <f t="shared" si="54"/>
        <v>10</v>
      </c>
      <c r="BD98" s="22">
        <f t="shared" si="48"/>
        <v>0</v>
      </c>
      <c r="BE98" s="22">
        <f t="shared" si="49"/>
        <v>10</v>
      </c>
      <c r="BF98" s="22">
        <f t="shared" si="50"/>
        <v>0</v>
      </c>
      <c r="BG98" s="22">
        <f t="shared" si="51"/>
        <v>0</v>
      </c>
      <c r="BH98" s="22">
        <f t="shared" si="52"/>
        <v>0</v>
      </c>
      <c r="BI98" s="22">
        <f t="shared" si="53"/>
        <v>0</v>
      </c>
      <c r="BJ98" s="23">
        <f t="shared" si="37"/>
        <v>0</v>
      </c>
      <c r="BK98" s="23">
        <f t="shared" si="38"/>
        <v>7049.92</v>
      </c>
      <c r="BL98" s="23">
        <f t="shared" si="39"/>
        <v>0</v>
      </c>
      <c r="BM98" s="23">
        <f t="shared" si="40"/>
        <v>0</v>
      </c>
      <c r="BN98" s="23">
        <f t="shared" si="41"/>
        <v>0</v>
      </c>
      <c r="BO98" s="23">
        <f t="shared" si="42"/>
        <v>0</v>
      </c>
    </row>
    <row r="99" spans="1:67" s="7" customFormat="1" x14ac:dyDescent="0.25">
      <c r="A99" s="21" t="s">
        <v>263</v>
      </c>
      <c r="B99" s="21">
        <v>1012780</v>
      </c>
      <c r="C99" s="21">
        <v>2020</v>
      </c>
      <c r="D99" s="21" t="s">
        <v>43</v>
      </c>
      <c r="E99" s="21" t="s">
        <v>44</v>
      </c>
      <c r="F99" s="21" t="s">
        <v>66</v>
      </c>
      <c r="G99" s="21" t="s">
        <v>264</v>
      </c>
      <c r="H99" s="21"/>
      <c r="I99" s="21" t="s">
        <v>47</v>
      </c>
      <c r="J99" s="21" t="s">
        <v>198</v>
      </c>
      <c r="K99" s="21" t="s">
        <v>49</v>
      </c>
      <c r="L99" s="21">
        <v>120935.02</v>
      </c>
      <c r="M99" s="21">
        <v>82.59</v>
      </c>
      <c r="N99" s="21">
        <v>0.25</v>
      </c>
      <c r="O99" s="21">
        <v>43.1</v>
      </c>
      <c r="P99" s="21">
        <v>1.3244999999999999E-3</v>
      </c>
      <c r="Q99" s="21">
        <v>1.4132999999999999E-3</v>
      </c>
      <c r="R99" s="21">
        <v>4.9920800000000001E-2</v>
      </c>
      <c r="S99" s="21">
        <v>5.0183999999999999E-2</v>
      </c>
      <c r="T99" s="21">
        <v>21</v>
      </c>
      <c r="U99" s="21">
        <v>16</v>
      </c>
      <c r="V99" s="21">
        <v>0</v>
      </c>
      <c r="W99" s="21" t="s">
        <v>50</v>
      </c>
      <c r="X99" s="21">
        <v>6</v>
      </c>
      <c r="Y99" s="21">
        <v>3.4836100000000002E-2</v>
      </c>
      <c r="Z99" s="21">
        <v>0.47925580000000001</v>
      </c>
      <c r="AA99" s="21">
        <v>0</v>
      </c>
      <c r="AB99" s="21">
        <v>0</v>
      </c>
      <c r="AC99" s="21" t="s">
        <v>49</v>
      </c>
      <c r="AD99" s="21"/>
      <c r="AE99" s="21"/>
      <c r="AF99" s="21"/>
      <c r="AG99" s="21" t="s">
        <v>50</v>
      </c>
      <c r="AH99" s="21">
        <v>16</v>
      </c>
      <c r="AI99" s="21">
        <v>85.988346199999995</v>
      </c>
      <c r="AJ99" s="21">
        <v>9.3360000000000005E-3</v>
      </c>
      <c r="AK99" s="21">
        <v>6.0000000000000002E-5</v>
      </c>
      <c r="AL99" s="21"/>
      <c r="AM99" s="21"/>
      <c r="AN99" s="21"/>
      <c r="AO99" s="21"/>
      <c r="AP99" s="21"/>
      <c r="AQ99" s="6"/>
      <c r="AS99" s="21">
        <v>1012780</v>
      </c>
      <c r="AT99" s="21" t="s">
        <v>263</v>
      </c>
      <c r="AU99" s="21" t="str">
        <f>VLOOKUP(AS99,FacilityOverview!B$2:G$469,6,FALSE)</f>
        <v>430 - Permian Basin</v>
      </c>
      <c r="AV99" s="21" t="s">
        <v>264</v>
      </c>
      <c r="AW99" s="21" t="str">
        <f t="shared" si="43"/>
        <v>430 - IRION  TX</v>
      </c>
      <c r="AX99" s="22" t="str">
        <f>IF(RIGHT(AV99,3)="Oil","Oil",IF(RIGHT(AV99,3)="Gas","Condensate",VLOOKUP(AW99,'County x Oil Condition'!A$2:B$3224,2,FALSE)))</f>
        <v>Oil</v>
      </c>
      <c r="AY99" s="23">
        <f t="shared" si="44"/>
        <v>0</v>
      </c>
      <c r="AZ99" s="23">
        <f t="shared" si="45"/>
        <v>120935.02</v>
      </c>
      <c r="BA99" s="22">
        <f t="shared" si="46"/>
        <v>0</v>
      </c>
      <c r="BB99" s="22">
        <f t="shared" si="47"/>
        <v>21</v>
      </c>
      <c r="BC99" s="22">
        <f t="shared" si="54"/>
        <v>16</v>
      </c>
      <c r="BD99" s="22">
        <f t="shared" si="48"/>
        <v>0</v>
      </c>
      <c r="BE99" s="22">
        <f t="shared" si="49"/>
        <v>0</v>
      </c>
      <c r="BF99" s="22">
        <f t="shared" si="50"/>
        <v>0</v>
      </c>
      <c r="BG99" s="22">
        <f t="shared" si="51"/>
        <v>6</v>
      </c>
      <c r="BH99" s="22">
        <f t="shared" si="52"/>
        <v>16</v>
      </c>
      <c r="BI99" s="22">
        <f t="shared" si="53"/>
        <v>0</v>
      </c>
      <c r="BJ99" s="23">
        <f t="shared" si="37"/>
        <v>0</v>
      </c>
      <c r="BK99" s="23">
        <f t="shared" si="38"/>
        <v>0</v>
      </c>
      <c r="BL99" s="23">
        <f t="shared" si="39"/>
        <v>0</v>
      </c>
      <c r="BM99" s="23">
        <f t="shared" si="40"/>
        <v>0</v>
      </c>
      <c r="BN99" s="23">
        <f t="shared" si="41"/>
        <v>120935.02</v>
      </c>
      <c r="BO99" s="23">
        <f t="shared" si="42"/>
        <v>0</v>
      </c>
    </row>
    <row r="100" spans="1:67" s="7" customFormat="1" x14ac:dyDescent="0.25">
      <c r="A100" s="21" t="s">
        <v>263</v>
      </c>
      <c r="B100" s="21">
        <v>1012780</v>
      </c>
      <c r="C100" s="21">
        <v>2020</v>
      </c>
      <c r="D100" s="21" t="s">
        <v>43</v>
      </c>
      <c r="E100" s="21" t="s">
        <v>44</v>
      </c>
      <c r="F100" s="21" t="s">
        <v>66</v>
      </c>
      <c r="G100" s="21" t="s">
        <v>182</v>
      </c>
      <c r="H100" s="21"/>
      <c r="I100" s="21" t="s">
        <v>47</v>
      </c>
      <c r="J100" s="21" t="s">
        <v>198</v>
      </c>
      <c r="K100" s="21" t="s">
        <v>49</v>
      </c>
      <c r="L100" s="21">
        <v>5618.39</v>
      </c>
      <c r="M100" s="21">
        <v>82.59</v>
      </c>
      <c r="N100" s="21">
        <v>0.25</v>
      </c>
      <c r="O100" s="21">
        <v>43.1</v>
      </c>
      <c r="P100" s="21">
        <v>2.3004000000000002E-3</v>
      </c>
      <c r="Q100" s="21">
        <v>2.3004000000000002E-3</v>
      </c>
      <c r="R100" s="21">
        <v>0.1006744</v>
      </c>
      <c r="S100" s="21">
        <v>0.1006744</v>
      </c>
      <c r="T100" s="21">
        <v>2</v>
      </c>
      <c r="U100" s="21">
        <v>4</v>
      </c>
      <c r="V100" s="21">
        <v>0</v>
      </c>
      <c r="W100" s="21" t="s">
        <v>49</v>
      </c>
      <c r="X100" s="21"/>
      <c r="Y100" s="21"/>
      <c r="Z100" s="21"/>
      <c r="AA100" s="21"/>
      <c r="AB100" s="21"/>
      <c r="AC100" s="21" t="s">
        <v>49</v>
      </c>
      <c r="AD100" s="21"/>
      <c r="AE100" s="21"/>
      <c r="AF100" s="21"/>
      <c r="AG100" s="21" t="s">
        <v>50</v>
      </c>
      <c r="AH100" s="21">
        <v>4</v>
      </c>
      <c r="AI100" s="21">
        <v>4.5131888</v>
      </c>
      <c r="AJ100" s="21">
        <v>1.0445999999999999E-3</v>
      </c>
      <c r="AK100" s="21">
        <v>3.3000000000000002E-6</v>
      </c>
      <c r="AL100" s="21"/>
      <c r="AM100" s="21"/>
      <c r="AN100" s="21"/>
      <c r="AO100" s="21"/>
      <c r="AP100" s="21"/>
      <c r="AQ100" s="6"/>
      <c r="AS100" s="21">
        <v>1012780</v>
      </c>
      <c r="AT100" s="21" t="s">
        <v>263</v>
      </c>
      <c r="AU100" s="21" t="str">
        <f>VLOOKUP(AS100,FacilityOverview!B$2:G$469,6,FALSE)</f>
        <v>430 - Permian Basin</v>
      </c>
      <c r="AV100" s="21" t="s">
        <v>182</v>
      </c>
      <c r="AW100" s="21" t="str">
        <f t="shared" si="43"/>
        <v>430 - CROCKETT  TX</v>
      </c>
      <c r="AX100" s="22" t="str">
        <f>IF(RIGHT(AV100,3)="Oil","Oil",IF(RIGHT(AV100,3)="Gas","Condensate",VLOOKUP(AW100,'County x Oil Condition'!A$2:B$3224,2,FALSE)))</f>
        <v>Oil</v>
      </c>
      <c r="AY100" s="23">
        <f t="shared" si="44"/>
        <v>0</v>
      </c>
      <c r="AZ100" s="23">
        <f t="shared" si="45"/>
        <v>5618.39</v>
      </c>
      <c r="BA100" s="22">
        <f t="shared" si="46"/>
        <v>0</v>
      </c>
      <c r="BB100" s="22">
        <f t="shared" si="47"/>
        <v>2</v>
      </c>
      <c r="BC100" s="22">
        <f t="shared" si="54"/>
        <v>4</v>
      </c>
      <c r="BD100" s="22">
        <f t="shared" si="48"/>
        <v>0</v>
      </c>
      <c r="BE100" s="22">
        <f t="shared" si="49"/>
        <v>0</v>
      </c>
      <c r="BF100" s="22">
        <f t="shared" si="50"/>
        <v>0</v>
      </c>
      <c r="BG100" s="22">
        <f t="shared" si="51"/>
        <v>0</v>
      </c>
      <c r="BH100" s="22">
        <f t="shared" si="52"/>
        <v>4</v>
      </c>
      <c r="BI100" s="22">
        <f t="shared" si="53"/>
        <v>0</v>
      </c>
      <c r="BJ100" s="23">
        <f t="shared" si="37"/>
        <v>0</v>
      </c>
      <c r="BK100" s="23">
        <f t="shared" si="38"/>
        <v>0</v>
      </c>
      <c r="BL100" s="23">
        <f t="shared" si="39"/>
        <v>0</v>
      </c>
      <c r="BM100" s="23">
        <f t="shared" si="40"/>
        <v>0</v>
      </c>
      <c r="BN100" s="23">
        <f t="shared" si="41"/>
        <v>5618.39</v>
      </c>
      <c r="BO100" s="23">
        <f t="shared" si="42"/>
        <v>0</v>
      </c>
    </row>
    <row r="101" spans="1:67" s="7" customFormat="1" x14ac:dyDescent="0.25">
      <c r="A101" s="21" t="s">
        <v>231</v>
      </c>
      <c r="B101" s="21">
        <v>1008806</v>
      </c>
      <c r="C101" s="21">
        <v>2020</v>
      </c>
      <c r="D101" s="21" t="s">
        <v>43</v>
      </c>
      <c r="E101" s="21" t="s">
        <v>44</v>
      </c>
      <c r="F101" s="21" t="s">
        <v>66</v>
      </c>
      <c r="G101" s="21" t="s">
        <v>270</v>
      </c>
      <c r="H101" s="21"/>
      <c r="I101" s="21" t="s">
        <v>68</v>
      </c>
      <c r="J101" s="21"/>
      <c r="K101" s="21" t="s">
        <v>49</v>
      </c>
      <c r="L101" s="21">
        <v>44815.022316900002</v>
      </c>
      <c r="M101" s="21">
        <v>109.25</v>
      </c>
      <c r="N101" s="21">
        <v>34.5</v>
      </c>
      <c r="O101" s="21">
        <v>6.8633891</v>
      </c>
      <c r="P101" s="21">
        <v>1.7200000000000001E-4</v>
      </c>
      <c r="Q101" s="21">
        <v>2.8519999999999999E-3</v>
      </c>
      <c r="R101" s="21">
        <v>9.7979999999999994E-3</v>
      </c>
      <c r="S101" s="21">
        <v>0.87628399999999995</v>
      </c>
      <c r="T101" s="21">
        <v>5</v>
      </c>
      <c r="U101" s="21">
        <v>9</v>
      </c>
      <c r="V101" s="21">
        <v>0</v>
      </c>
      <c r="W101" s="21" t="s">
        <v>49</v>
      </c>
      <c r="X101" s="21"/>
      <c r="Y101" s="21"/>
      <c r="Z101" s="21"/>
      <c r="AA101" s="21"/>
      <c r="AB101" s="21"/>
      <c r="AC101" s="21" t="s">
        <v>50</v>
      </c>
      <c r="AD101" s="21">
        <v>4</v>
      </c>
      <c r="AE101" s="21">
        <v>0.20632239999999999</v>
      </c>
      <c r="AF101" s="21">
        <v>4.2901338000000004</v>
      </c>
      <c r="AG101" s="21" t="s">
        <v>50</v>
      </c>
      <c r="AH101" s="21">
        <v>5</v>
      </c>
      <c r="AI101" s="21">
        <v>754.54130569999995</v>
      </c>
      <c r="AJ101" s="21">
        <v>4.2825287999999997</v>
      </c>
      <c r="AK101" s="21">
        <v>1.5717999999999999E-3</v>
      </c>
      <c r="AL101" s="21"/>
      <c r="AM101" s="21"/>
      <c r="AN101" s="21"/>
      <c r="AO101" s="21"/>
      <c r="AP101" s="21"/>
      <c r="AQ101" s="6"/>
      <c r="AS101" s="21">
        <v>1008806</v>
      </c>
      <c r="AT101" s="21" t="s">
        <v>231</v>
      </c>
      <c r="AU101" s="21" t="str">
        <f>VLOOKUP(AS101,FacilityOverview!B$2:G$469,6,FALSE)</f>
        <v>360 - Anadarko Basin</v>
      </c>
      <c r="AV101" s="21" t="s">
        <v>270</v>
      </c>
      <c r="AW101" s="21" t="str">
        <f t="shared" si="43"/>
        <v>360 - WOODS  OK</v>
      </c>
      <c r="AX101" s="22" t="str">
        <f>IF(RIGHT(AV101,3)="Oil","Oil",IF(RIGHT(AV101,3)="Gas","Condensate",VLOOKUP(AW101,'County x Oil Condition'!A$2:B$3224,2,FALSE)))</f>
        <v>Oil</v>
      </c>
      <c r="AY101" s="23">
        <f t="shared" si="44"/>
        <v>0</v>
      </c>
      <c r="AZ101" s="23">
        <f t="shared" si="45"/>
        <v>44815.022316900002</v>
      </c>
      <c r="BA101" s="22">
        <f t="shared" si="46"/>
        <v>0</v>
      </c>
      <c r="BB101" s="22">
        <f t="shared" si="47"/>
        <v>5</v>
      </c>
      <c r="BC101" s="22">
        <f t="shared" si="54"/>
        <v>9</v>
      </c>
      <c r="BD101" s="22">
        <f t="shared" si="48"/>
        <v>0</v>
      </c>
      <c r="BE101" s="22">
        <f t="shared" si="49"/>
        <v>0</v>
      </c>
      <c r="BF101" s="22">
        <f t="shared" si="50"/>
        <v>0</v>
      </c>
      <c r="BG101" s="22">
        <f t="shared" si="51"/>
        <v>0</v>
      </c>
      <c r="BH101" s="22">
        <f t="shared" si="52"/>
        <v>5</v>
      </c>
      <c r="BI101" s="22">
        <f t="shared" si="53"/>
        <v>4</v>
      </c>
      <c r="BJ101" s="23">
        <f t="shared" si="37"/>
        <v>0</v>
      </c>
      <c r="BK101" s="23">
        <f t="shared" si="38"/>
        <v>0</v>
      </c>
      <c r="BL101" s="23">
        <f t="shared" si="39"/>
        <v>0</v>
      </c>
      <c r="BM101" s="23">
        <f t="shared" si="40"/>
        <v>0</v>
      </c>
      <c r="BN101" s="23">
        <f t="shared" si="41"/>
        <v>24897.234620500003</v>
      </c>
      <c r="BO101" s="23">
        <f t="shared" si="42"/>
        <v>19917.787696399999</v>
      </c>
    </row>
    <row r="102" spans="1:67" s="7" customFormat="1" x14ac:dyDescent="0.25">
      <c r="A102" s="21" t="s">
        <v>231</v>
      </c>
      <c r="B102" s="21">
        <v>1008806</v>
      </c>
      <c r="C102" s="21">
        <v>2020</v>
      </c>
      <c r="D102" s="21" t="s">
        <v>43</v>
      </c>
      <c r="E102" s="21" t="s">
        <v>44</v>
      </c>
      <c r="F102" s="21" t="s">
        <v>66</v>
      </c>
      <c r="G102" s="21" t="s">
        <v>271</v>
      </c>
      <c r="H102" s="21"/>
      <c r="I102" s="21" t="s">
        <v>68</v>
      </c>
      <c r="J102" s="21"/>
      <c r="K102" s="21" t="s">
        <v>49</v>
      </c>
      <c r="L102" s="21">
        <v>119942.00406380001</v>
      </c>
      <c r="M102" s="21">
        <v>96.647058799999996</v>
      </c>
      <c r="N102" s="21">
        <v>40.176470600000002</v>
      </c>
      <c r="O102" s="21">
        <v>33.568369300000001</v>
      </c>
      <c r="P102" s="21">
        <v>2.3000000000000001E-4</v>
      </c>
      <c r="Q102" s="21">
        <v>5.6921000000000003E-3</v>
      </c>
      <c r="R102" s="21">
        <v>7.77E-3</v>
      </c>
      <c r="S102" s="21">
        <v>0.81759550000000003</v>
      </c>
      <c r="T102" s="21">
        <v>17</v>
      </c>
      <c r="U102" s="21">
        <v>34</v>
      </c>
      <c r="V102" s="21">
        <v>0</v>
      </c>
      <c r="W102" s="21" t="s">
        <v>49</v>
      </c>
      <c r="X102" s="21"/>
      <c r="Y102" s="21"/>
      <c r="Z102" s="21"/>
      <c r="AA102" s="21"/>
      <c r="AB102" s="21"/>
      <c r="AC102" s="21" t="s">
        <v>50</v>
      </c>
      <c r="AD102" s="21">
        <v>24</v>
      </c>
      <c r="AE102" s="21">
        <v>0.7874023</v>
      </c>
      <c r="AF102" s="21">
        <v>9.7096897000000002</v>
      </c>
      <c r="AG102" s="21" t="s">
        <v>50</v>
      </c>
      <c r="AH102" s="21">
        <v>10</v>
      </c>
      <c r="AI102" s="21">
        <v>1513.8632895999999</v>
      </c>
      <c r="AJ102" s="21">
        <v>7.6222238000000004</v>
      </c>
      <c r="AK102" s="21">
        <v>2.9983000000000002E-3</v>
      </c>
      <c r="AL102" s="21"/>
      <c r="AM102" s="21"/>
      <c r="AN102" s="21"/>
      <c r="AO102" s="21"/>
      <c r="AP102" s="21"/>
      <c r="AQ102" s="6"/>
      <c r="AS102" s="21">
        <v>1008806</v>
      </c>
      <c r="AT102" s="21" t="s">
        <v>231</v>
      </c>
      <c r="AU102" s="21" t="str">
        <f>VLOOKUP(AS102,FacilityOverview!B$2:G$469,6,FALSE)</f>
        <v>360 - Anadarko Basin</v>
      </c>
      <c r="AV102" s="21" t="s">
        <v>271</v>
      </c>
      <c r="AW102" s="21" t="str">
        <f t="shared" si="43"/>
        <v>360 - MAJOR  OK</v>
      </c>
      <c r="AX102" s="22" t="str">
        <f>IF(RIGHT(AV102,3)="Oil","Oil",IF(RIGHT(AV102,3)="Gas","Condensate",VLOOKUP(AW102,'County x Oil Condition'!A$2:B$3224,2,FALSE)))</f>
        <v>Oil</v>
      </c>
      <c r="AY102" s="23">
        <f t="shared" si="44"/>
        <v>0</v>
      </c>
      <c r="AZ102" s="23">
        <f t="shared" si="45"/>
        <v>119942.00406380001</v>
      </c>
      <c r="BA102" s="22">
        <f t="shared" si="46"/>
        <v>0</v>
      </c>
      <c r="BB102" s="22">
        <f t="shared" si="47"/>
        <v>17</v>
      </c>
      <c r="BC102" s="22">
        <f t="shared" si="54"/>
        <v>34</v>
      </c>
      <c r="BD102" s="22">
        <f t="shared" si="48"/>
        <v>0</v>
      </c>
      <c r="BE102" s="22">
        <f t="shared" si="49"/>
        <v>0</v>
      </c>
      <c r="BF102" s="22">
        <f t="shared" si="50"/>
        <v>0</v>
      </c>
      <c r="BG102" s="22">
        <f t="shared" si="51"/>
        <v>0</v>
      </c>
      <c r="BH102" s="22">
        <f t="shared" si="52"/>
        <v>10</v>
      </c>
      <c r="BI102" s="22">
        <f t="shared" si="53"/>
        <v>24</v>
      </c>
      <c r="BJ102" s="23">
        <f t="shared" si="37"/>
        <v>0</v>
      </c>
      <c r="BK102" s="23">
        <f t="shared" si="38"/>
        <v>0</v>
      </c>
      <c r="BL102" s="23">
        <f t="shared" si="39"/>
        <v>0</v>
      </c>
      <c r="BM102" s="23">
        <f t="shared" si="40"/>
        <v>0</v>
      </c>
      <c r="BN102" s="23">
        <f t="shared" si="41"/>
        <v>35277.060018764707</v>
      </c>
      <c r="BO102" s="23">
        <f t="shared" si="42"/>
        <v>84664.944045035299</v>
      </c>
    </row>
    <row r="103" spans="1:67" s="7" customFormat="1" x14ac:dyDescent="0.25">
      <c r="A103" s="21" t="s">
        <v>231</v>
      </c>
      <c r="B103" s="21">
        <v>1008806</v>
      </c>
      <c r="C103" s="21">
        <v>2020</v>
      </c>
      <c r="D103" s="21" t="s">
        <v>43</v>
      </c>
      <c r="E103" s="21" t="s">
        <v>44</v>
      </c>
      <c r="F103" s="21" t="s">
        <v>66</v>
      </c>
      <c r="G103" s="21" t="s">
        <v>272</v>
      </c>
      <c r="H103" s="21"/>
      <c r="I103" s="21" t="s">
        <v>68</v>
      </c>
      <c r="J103" s="21"/>
      <c r="K103" s="21" t="s">
        <v>49</v>
      </c>
      <c r="L103" s="21">
        <v>302490.58111919998</v>
      </c>
      <c r="M103" s="21">
        <v>117.04</v>
      </c>
      <c r="N103" s="21">
        <v>32.96</v>
      </c>
      <c r="O103" s="21">
        <v>29.655651299999999</v>
      </c>
      <c r="P103" s="21">
        <v>2.3000000000000001E-4</v>
      </c>
      <c r="Q103" s="21">
        <v>6.6239999999999997E-3</v>
      </c>
      <c r="R103" s="21">
        <v>7.77E-3</v>
      </c>
      <c r="S103" s="21">
        <v>0.83577749999999995</v>
      </c>
      <c r="T103" s="21">
        <v>25</v>
      </c>
      <c r="U103" s="21">
        <v>50</v>
      </c>
      <c r="V103" s="21">
        <v>0</v>
      </c>
      <c r="W103" s="21" t="s">
        <v>49</v>
      </c>
      <c r="X103" s="21"/>
      <c r="Y103" s="21"/>
      <c r="Z103" s="21"/>
      <c r="AA103" s="21"/>
      <c r="AB103" s="21"/>
      <c r="AC103" s="21" t="s">
        <v>50</v>
      </c>
      <c r="AD103" s="21">
        <v>38</v>
      </c>
      <c r="AE103" s="21">
        <v>1.9858079</v>
      </c>
      <c r="AF103" s="21">
        <v>24.4875823</v>
      </c>
      <c r="AG103" s="21" t="s">
        <v>50</v>
      </c>
      <c r="AH103" s="21">
        <v>12</v>
      </c>
      <c r="AI103" s="21">
        <v>1933.50612</v>
      </c>
      <c r="AJ103" s="21">
        <v>10.1688773</v>
      </c>
      <c r="AK103" s="21">
        <v>3.9131000000000001E-3</v>
      </c>
      <c r="AL103" s="21"/>
      <c r="AM103" s="21"/>
      <c r="AN103" s="21"/>
      <c r="AO103" s="21"/>
      <c r="AP103" s="21"/>
      <c r="AQ103" s="6"/>
      <c r="AS103" s="21">
        <v>1008806</v>
      </c>
      <c r="AT103" s="21" t="s">
        <v>231</v>
      </c>
      <c r="AU103" s="21" t="str">
        <f>VLOOKUP(AS103,FacilityOverview!B$2:G$469,6,FALSE)</f>
        <v>360 - Anadarko Basin</v>
      </c>
      <c r="AV103" s="21" t="s">
        <v>272</v>
      </c>
      <c r="AW103" s="21" t="str">
        <f t="shared" si="43"/>
        <v>360 - MAJOR  OK</v>
      </c>
      <c r="AX103" s="22" t="str">
        <f>IF(RIGHT(AV103,3)="Oil","Oil",IF(RIGHT(AV103,3)="Gas","Condensate",VLOOKUP(AW103,'County x Oil Condition'!A$2:B$3224,2,FALSE)))</f>
        <v>Oil</v>
      </c>
      <c r="AY103" s="23">
        <f t="shared" si="44"/>
        <v>0</v>
      </c>
      <c r="AZ103" s="23">
        <f t="shared" si="45"/>
        <v>302490.58111919998</v>
      </c>
      <c r="BA103" s="22">
        <f t="shared" si="46"/>
        <v>0</v>
      </c>
      <c r="BB103" s="22">
        <f t="shared" si="47"/>
        <v>25</v>
      </c>
      <c r="BC103" s="22">
        <f t="shared" si="54"/>
        <v>50</v>
      </c>
      <c r="BD103" s="22">
        <f t="shared" si="48"/>
        <v>0</v>
      </c>
      <c r="BE103" s="22">
        <f t="shared" si="49"/>
        <v>0</v>
      </c>
      <c r="BF103" s="22">
        <f t="shared" si="50"/>
        <v>0</v>
      </c>
      <c r="BG103" s="22">
        <f t="shared" si="51"/>
        <v>0</v>
      </c>
      <c r="BH103" s="22">
        <f t="shared" si="52"/>
        <v>12</v>
      </c>
      <c r="BI103" s="22">
        <f t="shared" si="53"/>
        <v>38</v>
      </c>
      <c r="BJ103" s="23">
        <f t="shared" si="37"/>
        <v>0</v>
      </c>
      <c r="BK103" s="23">
        <f t="shared" si="38"/>
        <v>0</v>
      </c>
      <c r="BL103" s="23">
        <f t="shared" si="39"/>
        <v>0</v>
      </c>
      <c r="BM103" s="23">
        <f t="shared" si="40"/>
        <v>0</v>
      </c>
      <c r="BN103" s="23">
        <f t="shared" si="41"/>
        <v>72597.739468607993</v>
      </c>
      <c r="BO103" s="23">
        <f t="shared" si="42"/>
        <v>229892.84165059199</v>
      </c>
    </row>
    <row r="104" spans="1:67" s="7" customFormat="1" x14ac:dyDescent="0.25">
      <c r="A104" s="21" t="s">
        <v>231</v>
      </c>
      <c r="B104" s="21">
        <v>1008806</v>
      </c>
      <c r="C104" s="21">
        <v>2020</v>
      </c>
      <c r="D104" s="21" t="s">
        <v>43</v>
      </c>
      <c r="E104" s="21" t="s">
        <v>44</v>
      </c>
      <c r="F104" s="21" t="s">
        <v>66</v>
      </c>
      <c r="G104" s="21" t="s">
        <v>203</v>
      </c>
      <c r="H104" s="21"/>
      <c r="I104" s="21" t="s">
        <v>68</v>
      </c>
      <c r="J104" s="21"/>
      <c r="K104" s="21" t="s">
        <v>49</v>
      </c>
      <c r="L104" s="21">
        <v>15628.694380999999</v>
      </c>
      <c r="M104" s="21">
        <v>132.5</v>
      </c>
      <c r="N104" s="21">
        <v>33.25</v>
      </c>
      <c r="O104" s="21">
        <v>22.916731599999999</v>
      </c>
      <c r="P104" s="21">
        <v>1.75E-4</v>
      </c>
      <c r="Q104" s="21">
        <v>4.4844999999999998E-3</v>
      </c>
      <c r="R104" s="21">
        <v>6.6600000000000001E-3</v>
      </c>
      <c r="S104" s="21">
        <v>0.72675040000000002</v>
      </c>
      <c r="T104" s="21">
        <v>4</v>
      </c>
      <c r="U104" s="21">
        <v>8</v>
      </c>
      <c r="V104" s="21">
        <v>0</v>
      </c>
      <c r="W104" s="21" t="s">
        <v>49</v>
      </c>
      <c r="X104" s="21"/>
      <c r="Y104" s="21"/>
      <c r="Z104" s="21"/>
      <c r="AA104" s="21"/>
      <c r="AB104" s="21"/>
      <c r="AC104" s="21" t="s">
        <v>50</v>
      </c>
      <c r="AD104" s="21">
        <v>8</v>
      </c>
      <c r="AE104" s="21">
        <v>8.1428799999999996E-2</v>
      </c>
      <c r="AF104" s="21">
        <v>1.1311754000000001</v>
      </c>
      <c r="AG104" s="21" t="s">
        <v>49</v>
      </c>
      <c r="AH104" s="21"/>
      <c r="AI104" s="21"/>
      <c r="AJ104" s="21"/>
      <c r="AK104" s="21"/>
      <c r="AL104" s="21"/>
      <c r="AM104" s="21"/>
      <c r="AN104" s="21"/>
      <c r="AO104" s="21"/>
      <c r="AP104" s="21"/>
      <c r="AQ104" s="6"/>
      <c r="AS104" s="21">
        <v>1008806</v>
      </c>
      <c r="AT104" s="21" t="s">
        <v>231</v>
      </c>
      <c r="AU104" s="21" t="str">
        <f>VLOOKUP(AS104,FacilityOverview!B$2:G$469,6,FALSE)</f>
        <v>360 - Anadarko Basin</v>
      </c>
      <c r="AV104" s="21" t="s">
        <v>203</v>
      </c>
      <c r="AW104" s="21" t="str">
        <f t="shared" si="43"/>
        <v>360 - GRANT  OK</v>
      </c>
      <c r="AX104" s="22" t="str">
        <f>IF(RIGHT(AV104,3)="Oil","Oil",IF(RIGHT(AV104,3)="Gas","Condensate",VLOOKUP(AW104,'County x Oil Condition'!A$2:B$3224,2,FALSE)))</f>
        <v>Oil</v>
      </c>
      <c r="AY104" s="23">
        <f t="shared" si="44"/>
        <v>0</v>
      </c>
      <c r="AZ104" s="23">
        <f t="shared" si="45"/>
        <v>15628.694380999999</v>
      </c>
      <c r="BA104" s="22">
        <f t="shared" si="46"/>
        <v>0</v>
      </c>
      <c r="BB104" s="22">
        <f t="shared" si="47"/>
        <v>4</v>
      </c>
      <c r="BC104" s="22">
        <f t="shared" si="54"/>
        <v>8</v>
      </c>
      <c r="BD104" s="22">
        <f t="shared" si="48"/>
        <v>0</v>
      </c>
      <c r="BE104" s="22">
        <f t="shared" si="49"/>
        <v>0</v>
      </c>
      <c r="BF104" s="22">
        <f t="shared" si="50"/>
        <v>0</v>
      </c>
      <c r="BG104" s="22">
        <f t="shared" si="51"/>
        <v>0</v>
      </c>
      <c r="BH104" s="22">
        <f t="shared" si="52"/>
        <v>0</v>
      </c>
      <c r="BI104" s="22">
        <f t="shared" si="53"/>
        <v>8</v>
      </c>
      <c r="BJ104" s="23">
        <f t="shared" si="37"/>
        <v>0</v>
      </c>
      <c r="BK104" s="23">
        <f t="shared" si="38"/>
        <v>0</v>
      </c>
      <c r="BL104" s="23">
        <f t="shared" si="39"/>
        <v>0</v>
      </c>
      <c r="BM104" s="23">
        <f t="shared" si="40"/>
        <v>0</v>
      </c>
      <c r="BN104" s="23">
        <f t="shared" si="41"/>
        <v>0</v>
      </c>
      <c r="BO104" s="23">
        <f t="shared" si="42"/>
        <v>15628.694380999999</v>
      </c>
    </row>
    <row r="105" spans="1:67" s="7" customFormat="1" x14ac:dyDescent="0.25">
      <c r="A105" s="21" t="s">
        <v>231</v>
      </c>
      <c r="B105" s="21">
        <v>1008806</v>
      </c>
      <c r="C105" s="21">
        <v>2020</v>
      </c>
      <c r="D105" s="21" t="s">
        <v>43</v>
      </c>
      <c r="E105" s="21" t="s">
        <v>44</v>
      </c>
      <c r="F105" s="21" t="s">
        <v>66</v>
      </c>
      <c r="G105" s="21" t="s">
        <v>273</v>
      </c>
      <c r="H105" s="21"/>
      <c r="I105" s="21" t="s">
        <v>68</v>
      </c>
      <c r="J105" s="21"/>
      <c r="K105" s="21" t="s">
        <v>49</v>
      </c>
      <c r="L105" s="21">
        <v>1370.59041</v>
      </c>
      <c r="M105" s="21">
        <v>65</v>
      </c>
      <c r="N105" s="21">
        <v>15</v>
      </c>
      <c r="O105" s="21">
        <v>13.525095</v>
      </c>
      <c r="P105" s="21">
        <v>5.0000000000000002E-5</v>
      </c>
      <c r="Q105" s="21">
        <v>3.0731999999999999E-3</v>
      </c>
      <c r="R105" s="21">
        <v>9.3950000000000006E-3</v>
      </c>
      <c r="S105" s="21">
        <v>0.8894995</v>
      </c>
      <c r="T105" s="21">
        <v>2</v>
      </c>
      <c r="U105" s="21">
        <v>7</v>
      </c>
      <c r="V105" s="21">
        <v>0</v>
      </c>
      <c r="W105" s="21" t="s">
        <v>49</v>
      </c>
      <c r="X105" s="21"/>
      <c r="Y105" s="21"/>
      <c r="Z105" s="21"/>
      <c r="AA105" s="21"/>
      <c r="AB105" s="21"/>
      <c r="AC105" s="21" t="s">
        <v>50</v>
      </c>
      <c r="AD105" s="21">
        <v>7</v>
      </c>
      <c r="AE105" s="21">
        <v>1.7501000000000001E-3</v>
      </c>
      <c r="AF105" s="21">
        <v>0.1200364</v>
      </c>
      <c r="AG105" s="21" t="s">
        <v>49</v>
      </c>
      <c r="AH105" s="21"/>
      <c r="AI105" s="21"/>
      <c r="AJ105" s="21"/>
      <c r="AK105" s="21"/>
      <c r="AL105" s="21"/>
      <c r="AM105" s="21"/>
      <c r="AN105" s="21"/>
      <c r="AO105" s="21"/>
      <c r="AP105" s="21"/>
      <c r="AQ105" s="6"/>
      <c r="AS105" s="21">
        <v>1008806</v>
      </c>
      <c r="AT105" s="21" t="s">
        <v>231</v>
      </c>
      <c r="AU105" s="21" t="str">
        <f>VLOOKUP(AS105,FacilityOverview!B$2:G$469,6,FALSE)</f>
        <v>360 - Anadarko Basin</v>
      </c>
      <c r="AV105" s="21" t="s">
        <v>273</v>
      </c>
      <c r="AW105" s="21" t="str">
        <f t="shared" si="43"/>
        <v>360 - COMANCHE  KS</v>
      </c>
      <c r="AX105" s="22" t="str">
        <f>IF(RIGHT(AV105,3)="Oil","Oil",IF(RIGHT(AV105,3)="Gas","Condensate",VLOOKUP(AW105,'County x Oil Condition'!A$2:B$3224,2,FALSE)))</f>
        <v>Oil</v>
      </c>
      <c r="AY105" s="23">
        <f t="shared" si="44"/>
        <v>0</v>
      </c>
      <c r="AZ105" s="23">
        <f t="shared" si="45"/>
        <v>1370.59041</v>
      </c>
      <c r="BA105" s="22">
        <f t="shared" si="46"/>
        <v>0</v>
      </c>
      <c r="BB105" s="22">
        <f t="shared" si="47"/>
        <v>2</v>
      </c>
      <c r="BC105" s="22">
        <f t="shared" si="54"/>
        <v>7</v>
      </c>
      <c r="BD105" s="22">
        <f t="shared" si="48"/>
        <v>0</v>
      </c>
      <c r="BE105" s="22">
        <f t="shared" si="49"/>
        <v>0</v>
      </c>
      <c r="BF105" s="22">
        <f t="shared" si="50"/>
        <v>0</v>
      </c>
      <c r="BG105" s="22">
        <f t="shared" si="51"/>
        <v>0</v>
      </c>
      <c r="BH105" s="22">
        <f t="shared" si="52"/>
        <v>0</v>
      </c>
      <c r="BI105" s="22">
        <f t="shared" si="53"/>
        <v>7</v>
      </c>
      <c r="BJ105" s="23">
        <f t="shared" si="37"/>
        <v>0</v>
      </c>
      <c r="BK105" s="23">
        <f t="shared" si="38"/>
        <v>0</v>
      </c>
      <c r="BL105" s="23">
        <f t="shared" si="39"/>
        <v>0</v>
      </c>
      <c r="BM105" s="23">
        <f t="shared" si="40"/>
        <v>0</v>
      </c>
      <c r="BN105" s="23">
        <f t="shared" si="41"/>
        <v>0</v>
      </c>
      <c r="BO105" s="23">
        <f t="shared" si="42"/>
        <v>1370.59041</v>
      </c>
    </row>
    <row r="106" spans="1:67" s="7" customFormat="1" x14ac:dyDescent="0.25">
      <c r="A106" s="21" t="s">
        <v>274</v>
      </c>
      <c r="B106" s="21">
        <v>1010485</v>
      </c>
      <c r="C106" s="21">
        <v>2020</v>
      </c>
      <c r="D106" s="21" t="s">
        <v>43</v>
      </c>
      <c r="E106" s="21" t="s">
        <v>44</v>
      </c>
      <c r="F106" s="21" t="s">
        <v>66</v>
      </c>
      <c r="G106" s="21" t="s">
        <v>275</v>
      </c>
      <c r="H106" s="21"/>
      <c r="I106" s="21" t="s">
        <v>47</v>
      </c>
      <c r="J106" s="21" t="s">
        <v>276</v>
      </c>
      <c r="K106" s="21" t="s">
        <v>49</v>
      </c>
      <c r="L106" s="21">
        <v>4480.9799999999996</v>
      </c>
      <c r="M106" s="21">
        <v>72</v>
      </c>
      <c r="N106" s="21">
        <v>80</v>
      </c>
      <c r="O106" s="21">
        <v>48</v>
      </c>
      <c r="P106" s="21">
        <v>6.5170000000000002E-3</v>
      </c>
      <c r="Q106" s="21">
        <v>6.5170000000000002E-3</v>
      </c>
      <c r="R106" s="21">
        <v>0.49109000000000003</v>
      </c>
      <c r="S106" s="21">
        <v>0.49109000000000003</v>
      </c>
      <c r="T106" s="21">
        <v>1</v>
      </c>
      <c r="U106" s="21">
        <v>4</v>
      </c>
      <c r="V106" s="21">
        <v>0</v>
      </c>
      <c r="W106" s="21" t="s">
        <v>49</v>
      </c>
      <c r="X106" s="21"/>
      <c r="Y106" s="21"/>
      <c r="Z106" s="21"/>
      <c r="AA106" s="21"/>
      <c r="AB106" s="21"/>
      <c r="AC106" s="21" t="s">
        <v>50</v>
      </c>
      <c r="AD106" s="21">
        <v>4</v>
      </c>
      <c r="AE106" s="21">
        <v>7.0000000000000007E-2</v>
      </c>
      <c r="AF106" s="21">
        <v>1.95</v>
      </c>
      <c r="AG106" s="21" t="s">
        <v>49</v>
      </c>
      <c r="AH106" s="21"/>
      <c r="AI106" s="21">
        <v>0</v>
      </c>
      <c r="AJ106" s="21">
        <v>0</v>
      </c>
      <c r="AK106" s="21">
        <v>0</v>
      </c>
      <c r="AL106" s="21"/>
      <c r="AM106" s="21"/>
      <c r="AN106" s="21"/>
      <c r="AO106" s="21"/>
      <c r="AP106" s="21"/>
      <c r="AQ106" s="6"/>
      <c r="AS106" s="21">
        <v>1010485</v>
      </c>
      <c r="AT106" s="21" t="s">
        <v>274</v>
      </c>
      <c r="AU106" s="21" t="str">
        <f>VLOOKUP(AS106,FacilityOverview!B$2:G$469,6,FALSE)</f>
        <v>360 - Anadarko Basin</v>
      </c>
      <c r="AV106" s="21" t="s">
        <v>275</v>
      </c>
      <c r="AW106" s="21" t="str">
        <f t="shared" si="43"/>
        <v>360 - BECKHAM  OK</v>
      </c>
      <c r="AX106" s="22" t="str">
        <f>IF(RIGHT(AV106,3)="Oil","Oil",IF(RIGHT(AV106,3)="Gas","Condensate",VLOOKUP(AW106,'County x Oil Condition'!A$2:B$3224,2,FALSE)))</f>
        <v>Oil</v>
      </c>
      <c r="AY106" s="23">
        <f t="shared" si="44"/>
        <v>0</v>
      </c>
      <c r="AZ106" s="23">
        <f t="shared" si="45"/>
        <v>4480.9799999999996</v>
      </c>
      <c r="BA106" s="22">
        <f t="shared" si="46"/>
        <v>0</v>
      </c>
      <c r="BB106" s="22">
        <f t="shared" si="47"/>
        <v>1</v>
      </c>
      <c r="BC106" s="22">
        <f t="shared" si="54"/>
        <v>4</v>
      </c>
      <c r="BD106" s="22">
        <f t="shared" si="48"/>
        <v>0</v>
      </c>
      <c r="BE106" s="22">
        <f t="shared" si="49"/>
        <v>0</v>
      </c>
      <c r="BF106" s="22">
        <f t="shared" si="50"/>
        <v>0</v>
      </c>
      <c r="BG106" s="22">
        <f t="shared" si="51"/>
        <v>0</v>
      </c>
      <c r="BH106" s="22">
        <f t="shared" si="52"/>
        <v>0</v>
      </c>
      <c r="BI106" s="22">
        <f t="shared" si="53"/>
        <v>4</v>
      </c>
      <c r="BJ106" s="23">
        <f t="shared" si="37"/>
        <v>0</v>
      </c>
      <c r="BK106" s="23">
        <f t="shared" si="38"/>
        <v>0</v>
      </c>
      <c r="BL106" s="23">
        <f t="shared" si="39"/>
        <v>0</v>
      </c>
      <c r="BM106" s="23">
        <f t="shared" si="40"/>
        <v>0</v>
      </c>
      <c r="BN106" s="23">
        <f t="shared" si="41"/>
        <v>0</v>
      </c>
      <c r="BO106" s="23">
        <f t="shared" si="42"/>
        <v>4480.9799999999996</v>
      </c>
    </row>
    <row r="107" spans="1:67" s="7" customFormat="1" x14ac:dyDescent="0.25">
      <c r="A107" s="21" t="s">
        <v>274</v>
      </c>
      <c r="B107" s="21">
        <v>1010485</v>
      </c>
      <c r="C107" s="21">
        <v>2020</v>
      </c>
      <c r="D107" s="21" t="s">
        <v>43</v>
      </c>
      <c r="E107" s="21" t="s">
        <v>44</v>
      </c>
      <c r="F107" s="21" t="s">
        <v>66</v>
      </c>
      <c r="G107" s="21" t="s">
        <v>277</v>
      </c>
      <c r="H107" s="21"/>
      <c r="I107" s="21" t="s">
        <v>47</v>
      </c>
      <c r="J107" s="21" t="s">
        <v>276</v>
      </c>
      <c r="K107" s="21" t="s">
        <v>49</v>
      </c>
      <c r="L107" s="21">
        <v>12772</v>
      </c>
      <c r="M107" s="21">
        <v>72</v>
      </c>
      <c r="N107" s="21">
        <v>110</v>
      </c>
      <c r="O107" s="21">
        <v>44</v>
      </c>
      <c r="P107" s="21">
        <v>1.261E-2</v>
      </c>
      <c r="Q107" s="21">
        <v>1.261E-2</v>
      </c>
      <c r="R107" s="21">
        <v>0.57299999999999995</v>
      </c>
      <c r="S107" s="21">
        <v>0.57299999999999995</v>
      </c>
      <c r="T107" s="21">
        <v>2</v>
      </c>
      <c r="U107" s="21">
        <v>5</v>
      </c>
      <c r="V107" s="21">
        <v>0</v>
      </c>
      <c r="W107" s="21" t="s">
        <v>49</v>
      </c>
      <c r="X107" s="21"/>
      <c r="Y107" s="21"/>
      <c r="Z107" s="21"/>
      <c r="AA107" s="21"/>
      <c r="AB107" s="21"/>
      <c r="AC107" s="21" t="s">
        <v>50</v>
      </c>
      <c r="AD107" s="21">
        <v>5</v>
      </c>
      <c r="AE107" s="21">
        <v>0.45</v>
      </c>
      <c r="AF107" s="21">
        <v>7.46</v>
      </c>
      <c r="AG107" s="21" t="s">
        <v>49</v>
      </c>
      <c r="AH107" s="21"/>
      <c r="AI107" s="21">
        <v>0</v>
      </c>
      <c r="AJ107" s="21">
        <v>0</v>
      </c>
      <c r="AK107" s="21">
        <v>0</v>
      </c>
      <c r="AL107" s="21"/>
      <c r="AM107" s="21"/>
      <c r="AN107" s="21"/>
      <c r="AO107" s="21"/>
      <c r="AP107" s="21"/>
      <c r="AQ107" s="6"/>
      <c r="AS107" s="21">
        <v>1010485</v>
      </c>
      <c r="AT107" s="21" t="s">
        <v>274</v>
      </c>
      <c r="AU107" s="21" t="str">
        <f>VLOOKUP(AS107,FacilityOverview!B$2:G$469,6,FALSE)</f>
        <v>360 - Anadarko Basin</v>
      </c>
      <c r="AV107" s="21" t="s">
        <v>277</v>
      </c>
      <c r="AW107" s="21" t="str">
        <f t="shared" si="43"/>
        <v>360 - CUSTER  OK</v>
      </c>
      <c r="AX107" s="22" t="str">
        <f>IF(RIGHT(AV107,3)="Oil","Oil",IF(RIGHT(AV107,3)="Gas","Condensate",VLOOKUP(AW107,'County x Oil Condition'!A$2:B$3224,2,FALSE)))</f>
        <v>Oil</v>
      </c>
      <c r="AY107" s="23">
        <f t="shared" si="44"/>
        <v>0</v>
      </c>
      <c r="AZ107" s="23">
        <f t="shared" si="45"/>
        <v>12772</v>
      </c>
      <c r="BA107" s="22">
        <f t="shared" si="46"/>
        <v>0</v>
      </c>
      <c r="BB107" s="22">
        <f t="shared" si="47"/>
        <v>2</v>
      </c>
      <c r="BC107" s="22">
        <f t="shared" si="54"/>
        <v>5</v>
      </c>
      <c r="BD107" s="22">
        <f t="shared" si="48"/>
        <v>0</v>
      </c>
      <c r="BE107" s="22">
        <f t="shared" si="49"/>
        <v>0</v>
      </c>
      <c r="BF107" s="22">
        <f t="shared" si="50"/>
        <v>0</v>
      </c>
      <c r="BG107" s="22">
        <f t="shared" si="51"/>
        <v>0</v>
      </c>
      <c r="BH107" s="22">
        <f t="shared" si="52"/>
        <v>0</v>
      </c>
      <c r="BI107" s="22">
        <f t="shared" si="53"/>
        <v>5</v>
      </c>
      <c r="BJ107" s="23">
        <f t="shared" si="37"/>
        <v>0</v>
      </c>
      <c r="BK107" s="23">
        <f t="shared" si="38"/>
        <v>0</v>
      </c>
      <c r="BL107" s="23">
        <f t="shared" si="39"/>
        <v>0</v>
      </c>
      <c r="BM107" s="23">
        <f t="shared" si="40"/>
        <v>0</v>
      </c>
      <c r="BN107" s="23">
        <f t="shared" si="41"/>
        <v>0</v>
      </c>
      <c r="BO107" s="23">
        <f t="shared" si="42"/>
        <v>12772</v>
      </c>
    </row>
    <row r="108" spans="1:67" s="7" customFormat="1" x14ac:dyDescent="0.25">
      <c r="A108" s="21" t="s">
        <v>274</v>
      </c>
      <c r="B108" s="21">
        <v>1010485</v>
      </c>
      <c r="C108" s="21">
        <v>2020</v>
      </c>
      <c r="D108" s="21" t="s">
        <v>43</v>
      </c>
      <c r="E108" s="21" t="s">
        <v>44</v>
      </c>
      <c r="F108" s="21" t="s">
        <v>66</v>
      </c>
      <c r="G108" s="21" t="s">
        <v>278</v>
      </c>
      <c r="H108" s="21"/>
      <c r="I108" s="21" t="s">
        <v>47</v>
      </c>
      <c r="J108" s="21" t="s">
        <v>276</v>
      </c>
      <c r="K108" s="21" t="s">
        <v>49</v>
      </c>
      <c r="L108" s="21">
        <v>108666</v>
      </c>
      <c r="M108" s="21">
        <v>72</v>
      </c>
      <c r="N108" s="21">
        <v>80</v>
      </c>
      <c r="O108" s="21">
        <v>44</v>
      </c>
      <c r="P108" s="21">
        <v>6.5170000000000002E-3</v>
      </c>
      <c r="Q108" s="21">
        <v>6.5170000000000002E-3</v>
      </c>
      <c r="R108" s="21">
        <v>0.49109000000000003</v>
      </c>
      <c r="S108" s="21">
        <v>0.49109000000000003</v>
      </c>
      <c r="T108" s="21">
        <v>18</v>
      </c>
      <c r="U108" s="21">
        <v>76</v>
      </c>
      <c r="V108" s="21">
        <v>0</v>
      </c>
      <c r="W108" s="21" t="s">
        <v>50</v>
      </c>
      <c r="X108" s="21">
        <v>26</v>
      </c>
      <c r="Y108" s="21">
        <v>2.3E-2</v>
      </c>
      <c r="Z108" s="21">
        <v>12.15</v>
      </c>
      <c r="AA108" s="21">
        <v>0.437</v>
      </c>
      <c r="AB108" s="21">
        <v>12.15</v>
      </c>
      <c r="AC108" s="21" t="s">
        <v>50</v>
      </c>
      <c r="AD108" s="21">
        <v>20</v>
      </c>
      <c r="AE108" s="21">
        <v>1.02</v>
      </c>
      <c r="AF108" s="21">
        <v>23.17</v>
      </c>
      <c r="AG108" s="21" t="s">
        <v>50</v>
      </c>
      <c r="AH108" s="21">
        <v>30</v>
      </c>
      <c r="AI108" s="21">
        <v>190.4</v>
      </c>
      <c r="AJ108" s="21">
        <v>0.71</v>
      </c>
      <c r="AK108" s="21">
        <v>0</v>
      </c>
      <c r="AL108" s="21"/>
      <c r="AM108" s="21"/>
      <c r="AN108" s="21"/>
      <c r="AO108" s="21"/>
      <c r="AP108" s="21"/>
      <c r="AQ108" s="6"/>
      <c r="AS108" s="21">
        <v>1010485</v>
      </c>
      <c r="AT108" s="21" t="s">
        <v>274</v>
      </c>
      <c r="AU108" s="21" t="str">
        <f>VLOOKUP(AS108,FacilityOverview!B$2:G$469,6,FALSE)</f>
        <v>360 - Anadarko Basin</v>
      </c>
      <c r="AV108" s="21" t="s">
        <v>278</v>
      </c>
      <c r="AW108" s="21" t="str">
        <f t="shared" si="43"/>
        <v>360 - WHEELER  TX</v>
      </c>
      <c r="AX108" s="22" t="str">
        <f>IF(RIGHT(AV108,3)="Oil","Oil",IF(RIGHT(AV108,3)="Gas","Condensate",VLOOKUP(AW108,'County x Oil Condition'!A$2:B$3224,2,FALSE)))</f>
        <v>Oil</v>
      </c>
      <c r="AY108" s="23">
        <f t="shared" si="44"/>
        <v>0</v>
      </c>
      <c r="AZ108" s="23">
        <f t="shared" si="45"/>
        <v>108666</v>
      </c>
      <c r="BA108" s="22">
        <f t="shared" si="46"/>
        <v>0</v>
      </c>
      <c r="BB108" s="22">
        <f t="shared" si="47"/>
        <v>18</v>
      </c>
      <c r="BC108" s="22">
        <f t="shared" si="54"/>
        <v>76</v>
      </c>
      <c r="BD108" s="22">
        <f t="shared" si="48"/>
        <v>0</v>
      </c>
      <c r="BE108" s="22">
        <f t="shared" si="49"/>
        <v>0</v>
      </c>
      <c r="BF108" s="22">
        <f t="shared" si="50"/>
        <v>0</v>
      </c>
      <c r="BG108" s="22">
        <f t="shared" si="51"/>
        <v>26</v>
      </c>
      <c r="BH108" s="22">
        <f t="shared" si="52"/>
        <v>30</v>
      </c>
      <c r="BI108" s="22">
        <f t="shared" si="53"/>
        <v>20</v>
      </c>
      <c r="BJ108" s="23">
        <f t="shared" si="37"/>
        <v>0</v>
      </c>
      <c r="BK108" s="23">
        <f t="shared" si="38"/>
        <v>0</v>
      </c>
      <c r="BL108" s="23">
        <f t="shared" si="39"/>
        <v>0</v>
      </c>
      <c r="BM108" s="23">
        <f t="shared" si="40"/>
        <v>37175.210526315794</v>
      </c>
      <c r="BN108" s="23">
        <f t="shared" si="41"/>
        <v>42894.473684210527</v>
      </c>
      <c r="BO108" s="23">
        <f t="shared" si="42"/>
        <v>28596.315789473683</v>
      </c>
    </row>
    <row r="109" spans="1:67" s="7" customFormat="1" x14ac:dyDescent="0.25">
      <c r="A109" s="21" t="s">
        <v>283</v>
      </c>
      <c r="B109" s="21">
        <v>1009490</v>
      </c>
      <c r="C109" s="21">
        <v>2020</v>
      </c>
      <c r="D109" s="21" t="s">
        <v>43</v>
      </c>
      <c r="E109" s="21" t="s">
        <v>44</v>
      </c>
      <c r="F109" s="21" t="s">
        <v>66</v>
      </c>
      <c r="G109" s="21" t="s">
        <v>284</v>
      </c>
      <c r="H109" s="21"/>
      <c r="I109" s="21" t="s">
        <v>47</v>
      </c>
      <c r="J109" s="21" t="s">
        <v>159</v>
      </c>
      <c r="K109" s="21" t="s">
        <v>49</v>
      </c>
      <c r="L109" s="21">
        <v>145810</v>
      </c>
      <c r="M109" s="21">
        <v>84</v>
      </c>
      <c r="N109" s="21">
        <v>48</v>
      </c>
      <c r="O109" s="21">
        <v>40.700000000000003</v>
      </c>
      <c r="P109" s="21">
        <v>0.01</v>
      </c>
      <c r="Q109" s="21">
        <v>0.01</v>
      </c>
      <c r="R109" s="21">
        <v>0.2</v>
      </c>
      <c r="S109" s="21">
        <v>0.2</v>
      </c>
      <c r="T109" s="21">
        <v>2</v>
      </c>
      <c r="U109" s="21">
        <v>3</v>
      </c>
      <c r="V109" s="21">
        <v>0</v>
      </c>
      <c r="W109" s="21" t="s">
        <v>49</v>
      </c>
      <c r="X109" s="21"/>
      <c r="Y109" s="21"/>
      <c r="Z109" s="21"/>
      <c r="AA109" s="21"/>
      <c r="AB109" s="21"/>
      <c r="AC109" s="21" t="s">
        <v>49</v>
      </c>
      <c r="AD109" s="21"/>
      <c r="AE109" s="21"/>
      <c r="AF109" s="21"/>
      <c r="AG109" s="21" t="s">
        <v>50</v>
      </c>
      <c r="AH109" s="21">
        <v>3</v>
      </c>
      <c r="AI109" s="21">
        <v>565.62800000000004</v>
      </c>
      <c r="AJ109" s="21">
        <v>0.32039899999999999</v>
      </c>
      <c r="AK109" s="21">
        <v>9.3289999999999996E-4</v>
      </c>
      <c r="AL109" s="21"/>
      <c r="AM109" s="21"/>
      <c r="AN109" s="21"/>
      <c r="AO109" s="21"/>
      <c r="AP109" s="21"/>
      <c r="AQ109" s="6"/>
      <c r="AS109" s="21">
        <v>1009490</v>
      </c>
      <c r="AT109" s="21" t="s">
        <v>283</v>
      </c>
      <c r="AU109" s="21" t="str">
        <f>VLOOKUP(AS109,FacilityOverview!B$2:G$469,6,FALSE)</f>
        <v>220 - Gulf Coast Basin (LA, TX)</v>
      </c>
      <c r="AV109" s="21" t="s">
        <v>284</v>
      </c>
      <c r="AW109" s="21" t="str">
        <f t="shared" si="43"/>
        <v>220 - DIMMIT  TX</v>
      </c>
      <c r="AX109" s="22" t="str">
        <f>IF(RIGHT(AV109,3)="Oil","Oil",IF(RIGHT(AV109,3)="Gas","Condensate",VLOOKUP(AW109,'County x Oil Condition'!A$2:B$3224,2,FALSE)))</f>
        <v>Oil</v>
      </c>
      <c r="AY109" s="23">
        <f t="shared" si="44"/>
        <v>0</v>
      </c>
      <c r="AZ109" s="23">
        <f t="shared" si="45"/>
        <v>145810</v>
      </c>
      <c r="BA109" s="22">
        <f t="shared" si="46"/>
        <v>0</v>
      </c>
      <c r="BB109" s="22">
        <f t="shared" si="47"/>
        <v>2</v>
      </c>
      <c r="BC109" s="22">
        <f t="shared" si="54"/>
        <v>3</v>
      </c>
      <c r="BD109" s="22">
        <f t="shared" si="48"/>
        <v>0</v>
      </c>
      <c r="BE109" s="22">
        <f t="shared" si="49"/>
        <v>0</v>
      </c>
      <c r="BF109" s="22">
        <f t="shared" si="50"/>
        <v>0</v>
      </c>
      <c r="BG109" s="22">
        <f t="shared" si="51"/>
        <v>0</v>
      </c>
      <c r="BH109" s="22">
        <f t="shared" si="52"/>
        <v>3</v>
      </c>
      <c r="BI109" s="22">
        <f t="shared" si="53"/>
        <v>0</v>
      </c>
      <c r="BJ109" s="23">
        <f t="shared" si="37"/>
        <v>0</v>
      </c>
      <c r="BK109" s="23">
        <f t="shared" si="38"/>
        <v>0</v>
      </c>
      <c r="BL109" s="23">
        <f t="shared" si="39"/>
        <v>0</v>
      </c>
      <c r="BM109" s="23">
        <f t="shared" si="40"/>
        <v>0</v>
      </c>
      <c r="BN109" s="23">
        <f t="shared" si="41"/>
        <v>145810</v>
      </c>
      <c r="BO109" s="23">
        <f t="shared" si="42"/>
        <v>0</v>
      </c>
    </row>
    <row r="110" spans="1:67" s="7" customFormat="1" x14ac:dyDescent="0.25">
      <c r="A110" s="21" t="s">
        <v>283</v>
      </c>
      <c r="B110" s="21">
        <v>1009490</v>
      </c>
      <c r="C110" s="21">
        <v>2020</v>
      </c>
      <c r="D110" s="21" t="s">
        <v>43</v>
      </c>
      <c r="E110" s="21" t="s">
        <v>44</v>
      </c>
      <c r="F110" s="21" t="s">
        <v>66</v>
      </c>
      <c r="G110" s="21" t="s">
        <v>285</v>
      </c>
      <c r="H110" s="21"/>
      <c r="I110" s="21" t="s">
        <v>47</v>
      </c>
      <c r="J110" s="21" t="s">
        <v>159</v>
      </c>
      <c r="K110" s="21" t="s">
        <v>49</v>
      </c>
      <c r="L110" s="21">
        <v>118945</v>
      </c>
      <c r="M110" s="21">
        <v>104.667</v>
      </c>
      <c r="N110" s="21">
        <v>38.666699999999999</v>
      </c>
      <c r="O110" s="21">
        <v>31.536999999999999</v>
      </c>
      <c r="P110" s="21">
        <v>0.01</v>
      </c>
      <c r="Q110" s="21">
        <v>0.11</v>
      </c>
      <c r="R110" s="21">
        <v>0.25</v>
      </c>
      <c r="S110" s="21">
        <v>0.42</v>
      </c>
      <c r="T110" s="21">
        <v>15</v>
      </c>
      <c r="U110" s="21">
        <v>14</v>
      </c>
      <c r="V110" s="21">
        <v>0</v>
      </c>
      <c r="W110" s="21" t="s">
        <v>49</v>
      </c>
      <c r="X110" s="21"/>
      <c r="Y110" s="21"/>
      <c r="Z110" s="21"/>
      <c r="AA110" s="21"/>
      <c r="AB110" s="21"/>
      <c r="AC110" s="21" t="s">
        <v>49</v>
      </c>
      <c r="AD110" s="21"/>
      <c r="AE110" s="21"/>
      <c r="AF110" s="21"/>
      <c r="AG110" s="21" t="s">
        <v>50</v>
      </c>
      <c r="AH110" s="21">
        <v>14</v>
      </c>
      <c r="AI110" s="21">
        <v>235.654</v>
      </c>
      <c r="AJ110" s="21">
        <v>0.18456700000000001</v>
      </c>
      <c r="AK110" s="21">
        <v>3.9609999999999998E-4</v>
      </c>
      <c r="AL110" s="21"/>
      <c r="AM110" s="21"/>
      <c r="AN110" s="21"/>
      <c r="AO110" s="21"/>
      <c r="AP110" s="21"/>
      <c r="AQ110" s="6"/>
      <c r="AS110" s="21">
        <v>1009490</v>
      </c>
      <c r="AT110" s="21" t="s">
        <v>283</v>
      </c>
      <c r="AU110" s="21" t="str">
        <f>VLOOKUP(AS110,FacilityOverview!B$2:G$469,6,FALSE)</f>
        <v>220 - Gulf Coast Basin (LA, TX)</v>
      </c>
      <c r="AV110" s="21" t="s">
        <v>285</v>
      </c>
      <c r="AW110" s="21" t="str">
        <f t="shared" si="43"/>
        <v>220 - FRIO  TX</v>
      </c>
      <c r="AX110" s="22" t="str">
        <f>IF(RIGHT(AV110,3)="Oil","Oil",IF(RIGHT(AV110,3)="Gas","Condensate",VLOOKUP(AW110,'County x Oil Condition'!A$2:B$3224,2,FALSE)))</f>
        <v>Oil</v>
      </c>
      <c r="AY110" s="23">
        <f t="shared" si="44"/>
        <v>0</v>
      </c>
      <c r="AZ110" s="23">
        <f t="shared" si="45"/>
        <v>118945</v>
      </c>
      <c r="BA110" s="22">
        <f t="shared" si="46"/>
        <v>0</v>
      </c>
      <c r="BB110" s="22">
        <f t="shared" si="47"/>
        <v>15</v>
      </c>
      <c r="BC110" s="22">
        <f t="shared" si="54"/>
        <v>14</v>
      </c>
      <c r="BD110" s="22">
        <f t="shared" si="48"/>
        <v>0</v>
      </c>
      <c r="BE110" s="22">
        <f t="shared" si="49"/>
        <v>0</v>
      </c>
      <c r="BF110" s="22">
        <f t="shared" si="50"/>
        <v>0</v>
      </c>
      <c r="BG110" s="22">
        <f t="shared" si="51"/>
        <v>0</v>
      </c>
      <c r="BH110" s="22">
        <f t="shared" si="52"/>
        <v>14</v>
      </c>
      <c r="BI110" s="22">
        <f t="shared" si="53"/>
        <v>0</v>
      </c>
      <c r="BJ110" s="23">
        <f t="shared" si="37"/>
        <v>0</v>
      </c>
      <c r="BK110" s="23">
        <f t="shared" si="38"/>
        <v>0</v>
      </c>
      <c r="BL110" s="23">
        <f t="shared" si="39"/>
        <v>0</v>
      </c>
      <c r="BM110" s="23">
        <f t="shared" si="40"/>
        <v>0</v>
      </c>
      <c r="BN110" s="23">
        <f t="shared" si="41"/>
        <v>118945</v>
      </c>
      <c r="BO110" s="23">
        <f t="shared" si="42"/>
        <v>0</v>
      </c>
    </row>
    <row r="111" spans="1:67" s="7" customFormat="1" x14ac:dyDescent="0.25">
      <c r="A111" s="21" t="s">
        <v>283</v>
      </c>
      <c r="B111" s="21">
        <v>1009490</v>
      </c>
      <c r="C111" s="21">
        <v>2020</v>
      </c>
      <c r="D111" s="21" t="s">
        <v>43</v>
      </c>
      <c r="E111" s="21" t="s">
        <v>44</v>
      </c>
      <c r="F111" s="21" t="s">
        <v>66</v>
      </c>
      <c r="G111" s="21" t="s">
        <v>286</v>
      </c>
      <c r="H111" s="21"/>
      <c r="I111" s="21" t="s">
        <v>47</v>
      </c>
      <c r="J111" s="21" t="s">
        <v>159</v>
      </c>
      <c r="K111" s="21" t="s">
        <v>49</v>
      </c>
      <c r="L111" s="21">
        <v>765463</v>
      </c>
      <c r="M111" s="21">
        <v>120.7</v>
      </c>
      <c r="N111" s="21">
        <v>36.6</v>
      </c>
      <c r="O111" s="21">
        <v>39.746200000000002</v>
      </c>
      <c r="P111" s="21">
        <v>0</v>
      </c>
      <c r="Q111" s="21">
        <v>0.03</v>
      </c>
      <c r="R111" s="21">
        <v>0.12</v>
      </c>
      <c r="S111" s="21">
        <v>0.8</v>
      </c>
      <c r="T111" s="21">
        <v>17</v>
      </c>
      <c r="U111" s="21">
        <v>19</v>
      </c>
      <c r="V111" s="21">
        <v>0</v>
      </c>
      <c r="W111" s="21" t="s">
        <v>49</v>
      </c>
      <c r="X111" s="21"/>
      <c r="Y111" s="21"/>
      <c r="Z111" s="21"/>
      <c r="AA111" s="21"/>
      <c r="AB111" s="21"/>
      <c r="AC111" s="21" t="s">
        <v>49</v>
      </c>
      <c r="AD111" s="21"/>
      <c r="AE111" s="21"/>
      <c r="AF111" s="21"/>
      <c r="AG111" s="21" t="s">
        <v>50</v>
      </c>
      <c r="AH111" s="21">
        <v>19</v>
      </c>
      <c r="AI111" s="21">
        <v>925.19399999999996</v>
      </c>
      <c r="AJ111" s="21">
        <v>0.73102599999999995</v>
      </c>
      <c r="AK111" s="21">
        <v>1.562E-3</v>
      </c>
      <c r="AL111" s="21"/>
      <c r="AM111" s="21"/>
      <c r="AN111" s="21"/>
      <c r="AO111" s="21"/>
      <c r="AP111" s="21"/>
      <c r="AQ111" s="6"/>
      <c r="AS111" s="21">
        <v>1009490</v>
      </c>
      <c r="AT111" s="21" t="s">
        <v>283</v>
      </c>
      <c r="AU111" s="21" t="str">
        <f>VLOOKUP(AS111,FacilityOverview!B$2:G$469,6,FALSE)</f>
        <v>220 - Gulf Coast Basin (LA, TX)</v>
      </c>
      <c r="AV111" s="21" t="s">
        <v>286</v>
      </c>
      <c r="AW111" s="21" t="str">
        <f t="shared" si="43"/>
        <v>220 - GONZALES  TX</v>
      </c>
      <c r="AX111" s="22" t="str">
        <f>IF(RIGHT(AV111,3)="Oil","Oil",IF(RIGHT(AV111,3)="Gas","Condensate",VLOOKUP(AW111,'County x Oil Condition'!A$2:B$3224,2,FALSE)))</f>
        <v>Oil</v>
      </c>
      <c r="AY111" s="23">
        <f t="shared" si="44"/>
        <v>0</v>
      </c>
      <c r="AZ111" s="23">
        <f t="shared" si="45"/>
        <v>765463</v>
      </c>
      <c r="BA111" s="22">
        <f t="shared" si="46"/>
        <v>0</v>
      </c>
      <c r="BB111" s="22">
        <f t="shared" si="47"/>
        <v>17</v>
      </c>
      <c r="BC111" s="22">
        <f t="shared" si="54"/>
        <v>19</v>
      </c>
      <c r="BD111" s="22">
        <f t="shared" si="48"/>
        <v>0</v>
      </c>
      <c r="BE111" s="22">
        <f t="shared" si="49"/>
        <v>0</v>
      </c>
      <c r="BF111" s="22">
        <f t="shared" si="50"/>
        <v>0</v>
      </c>
      <c r="BG111" s="22">
        <f t="shared" si="51"/>
        <v>0</v>
      </c>
      <c r="BH111" s="22">
        <f t="shared" si="52"/>
        <v>19</v>
      </c>
      <c r="BI111" s="22">
        <f t="shared" si="53"/>
        <v>0</v>
      </c>
      <c r="BJ111" s="23">
        <f t="shared" si="37"/>
        <v>0</v>
      </c>
      <c r="BK111" s="23">
        <f t="shared" si="38"/>
        <v>0</v>
      </c>
      <c r="BL111" s="23">
        <f t="shared" si="39"/>
        <v>0</v>
      </c>
      <c r="BM111" s="23">
        <f t="shared" si="40"/>
        <v>0</v>
      </c>
      <c r="BN111" s="23">
        <f t="shared" si="41"/>
        <v>765463</v>
      </c>
      <c r="BO111" s="23">
        <f t="shared" si="42"/>
        <v>0</v>
      </c>
    </row>
    <row r="112" spans="1:67" s="7" customFormat="1" x14ac:dyDescent="0.25">
      <c r="A112" s="21" t="s">
        <v>283</v>
      </c>
      <c r="B112" s="21">
        <v>1009490</v>
      </c>
      <c r="C112" s="21">
        <v>2020</v>
      </c>
      <c r="D112" s="21" t="s">
        <v>43</v>
      </c>
      <c r="E112" s="21" t="s">
        <v>44</v>
      </c>
      <c r="F112" s="21" t="s">
        <v>66</v>
      </c>
      <c r="G112" s="21" t="s">
        <v>287</v>
      </c>
      <c r="H112" s="21"/>
      <c r="I112" s="21" t="s">
        <v>47</v>
      </c>
      <c r="J112" s="21" t="s">
        <v>159</v>
      </c>
      <c r="K112" s="21" t="s">
        <v>49</v>
      </c>
      <c r="L112" s="21">
        <v>33953</v>
      </c>
      <c r="M112" s="21">
        <v>180</v>
      </c>
      <c r="N112" s="21">
        <v>40</v>
      </c>
      <c r="O112" s="21">
        <v>64</v>
      </c>
      <c r="P112" s="21">
        <v>0.02</v>
      </c>
      <c r="Q112" s="21">
        <v>0.02</v>
      </c>
      <c r="R112" s="21">
        <v>0.39</v>
      </c>
      <c r="S112" s="21">
        <v>0.39</v>
      </c>
      <c r="T112" s="21">
        <v>1</v>
      </c>
      <c r="U112" s="21">
        <v>2</v>
      </c>
      <c r="V112" s="21">
        <v>0</v>
      </c>
      <c r="W112" s="21" t="s">
        <v>49</v>
      </c>
      <c r="X112" s="21"/>
      <c r="Y112" s="21"/>
      <c r="Z112" s="21"/>
      <c r="AA112" s="21"/>
      <c r="AB112" s="21"/>
      <c r="AC112" s="21" t="s">
        <v>50</v>
      </c>
      <c r="AD112" s="21">
        <v>2</v>
      </c>
      <c r="AE112" s="21">
        <v>0.23840800000000001</v>
      </c>
      <c r="AF112" s="21">
        <v>1.3907099999999999</v>
      </c>
      <c r="AG112" s="21" t="s">
        <v>49</v>
      </c>
      <c r="AH112" s="21"/>
      <c r="AI112" s="21"/>
      <c r="AJ112" s="21"/>
      <c r="AK112" s="21"/>
      <c r="AL112" s="21"/>
      <c r="AM112" s="21"/>
      <c r="AN112" s="21"/>
      <c r="AO112" s="21"/>
      <c r="AP112" s="21"/>
      <c r="AQ112" s="6"/>
      <c r="AS112" s="21">
        <v>1009490</v>
      </c>
      <c r="AT112" s="21" t="s">
        <v>283</v>
      </c>
      <c r="AU112" s="21" t="str">
        <f>VLOOKUP(AS112,FacilityOverview!B$2:G$469,6,FALSE)</f>
        <v>220 - Gulf Coast Basin (LA, TX)</v>
      </c>
      <c r="AV112" s="21" t="s">
        <v>287</v>
      </c>
      <c r="AW112" s="21" t="str">
        <f t="shared" si="43"/>
        <v>220 - KARNES  TX</v>
      </c>
      <c r="AX112" s="22" t="str">
        <f>IF(RIGHT(AV112,3)="Oil","Oil",IF(RIGHT(AV112,3)="Gas","Condensate",VLOOKUP(AW112,'County x Oil Condition'!A$2:B$3224,2,FALSE)))</f>
        <v>Condensate</v>
      </c>
      <c r="AY112" s="23">
        <f t="shared" si="44"/>
        <v>33953</v>
      </c>
      <c r="AZ112" s="23">
        <f t="shared" si="45"/>
        <v>0</v>
      </c>
      <c r="BA112" s="22">
        <f t="shared" si="46"/>
        <v>1</v>
      </c>
      <c r="BB112" s="22">
        <f t="shared" si="47"/>
        <v>0</v>
      </c>
      <c r="BC112" s="22">
        <f t="shared" si="54"/>
        <v>2</v>
      </c>
      <c r="BD112" s="22">
        <f t="shared" si="48"/>
        <v>0</v>
      </c>
      <c r="BE112" s="22">
        <f t="shared" si="49"/>
        <v>0</v>
      </c>
      <c r="BF112" s="22">
        <f t="shared" si="50"/>
        <v>2</v>
      </c>
      <c r="BG112" s="22">
        <f t="shared" si="51"/>
        <v>0</v>
      </c>
      <c r="BH112" s="22">
        <f t="shared" si="52"/>
        <v>0</v>
      </c>
      <c r="BI112" s="22">
        <f t="shared" si="53"/>
        <v>0</v>
      </c>
      <c r="BJ112" s="23">
        <f t="shared" si="37"/>
        <v>0</v>
      </c>
      <c r="BK112" s="23">
        <f t="shared" si="38"/>
        <v>0</v>
      </c>
      <c r="BL112" s="23">
        <f t="shared" si="39"/>
        <v>33953</v>
      </c>
      <c r="BM112" s="23">
        <f t="shared" si="40"/>
        <v>0</v>
      </c>
      <c r="BN112" s="23">
        <f t="shared" si="41"/>
        <v>0</v>
      </c>
      <c r="BO112" s="23">
        <f t="shared" si="42"/>
        <v>0</v>
      </c>
    </row>
    <row r="113" spans="1:67" s="7" customFormat="1" x14ac:dyDescent="0.25">
      <c r="A113" s="21" t="s">
        <v>283</v>
      </c>
      <c r="B113" s="21">
        <v>1009490</v>
      </c>
      <c r="C113" s="21">
        <v>2020</v>
      </c>
      <c r="D113" s="21" t="s">
        <v>43</v>
      </c>
      <c r="E113" s="21" t="s">
        <v>44</v>
      </c>
      <c r="F113" s="21" t="s">
        <v>66</v>
      </c>
      <c r="G113" s="21" t="s">
        <v>288</v>
      </c>
      <c r="H113" s="21"/>
      <c r="I113" s="21" t="s">
        <v>47</v>
      </c>
      <c r="J113" s="21" t="s">
        <v>159</v>
      </c>
      <c r="K113" s="21" t="s">
        <v>49</v>
      </c>
      <c r="L113" s="21">
        <v>258917</v>
      </c>
      <c r="M113" s="21">
        <v>138</v>
      </c>
      <c r="N113" s="21">
        <v>40</v>
      </c>
      <c r="O113" s="21">
        <v>57.1</v>
      </c>
      <c r="P113" s="21">
        <v>0</v>
      </c>
      <c r="Q113" s="21">
        <v>0</v>
      </c>
      <c r="R113" s="21">
        <v>7.0000000000000007E-2</v>
      </c>
      <c r="S113" s="21">
        <v>7.0000000000000007E-2</v>
      </c>
      <c r="T113" s="21">
        <v>2</v>
      </c>
      <c r="U113" s="21">
        <v>3</v>
      </c>
      <c r="V113" s="21">
        <v>0</v>
      </c>
      <c r="W113" s="21" t="s">
        <v>49</v>
      </c>
      <c r="X113" s="21"/>
      <c r="Y113" s="21"/>
      <c r="Z113" s="21"/>
      <c r="AA113" s="21"/>
      <c r="AB113" s="21"/>
      <c r="AC113" s="21" t="s">
        <v>49</v>
      </c>
      <c r="AD113" s="21"/>
      <c r="AE113" s="21"/>
      <c r="AF113" s="21"/>
      <c r="AG113" s="21" t="s">
        <v>50</v>
      </c>
      <c r="AH113" s="21">
        <v>3</v>
      </c>
      <c r="AI113" s="21">
        <v>289.09399999999999</v>
      </c>
      <c r="AJ113" s="21">
        <v>5.2709699999999998E-2</v>
      </c>
      <c r="AK113" s="21">
        <v>4.8060000000000003E-4</v>
      </c>
      <c r="AL113" s="21"/>
      <c r="AM113" s="21"/>
      <c r="AN113" s="21"/>
      <c r="AO113" s="21"/>
      <c r="AP113" s="21"/>
      <c r="AQ113" s="6"/>
      <c r="AS113" s="21">
        <v>1009490</v>
      </c>
      <c r="AT113" s="21" t="s">
        <v>283</v>
      </c>
      <c r="AU113" s="21" t="str">
        <f>VLOOKUP(AS113,FacilityOverview!B$2:G$469,6,FALSE)</f>
        <v>220 - Gulf Coast Basin (LA, TX)</v>
      </c>
      <c r="AV113" s="21" t="s">
        <v>288</v>
      </c>
      <c r="AW113" s="21" t="str">
        <f t="shared" si="43"/>
        <v>220 - LIVE OAK  TX</v>
      </c>
      <c r="AX113" s="22" t="str">
        <f>IF(RIGHT(AV113,3)="Oil","Oil",IF(RIGHT(AV113,3)="Gas","Condensate",VLOOKUP(AW113,'County x Oil Condition'!A$2:B$3224,2,FALSE)))</f>
        <v>Condensate</v>
      </c>
      <c r="AY113" s="23">
        <f t="shared" si="44"/>
        <v>258917</v>
      </c>
      <c r="AZ113" s="23">
        <f t="shared" si="45"/>
        <v>0</v>
      </c>
      <c r="BA113" s="22">
        <f t="shared" si="46"/>
        <v>2</v>
      </c>
      <c r="BB113" s="22">
        <f t="shared" si="47"/>
        <v>0</v>
      </c>
      <c r="BC113" s="22">
        <f t="shared" si="54"/>
        <v>3</v>
      </c>
      <c r="BD113" s="22">
        <f t="shared" si="48"/>
        <v>0</v>
      </c>
      <c r="BE113" s="22">
        <f t="shared" si="49"/>
        <v>3</v>
      </c>
      <c r="BF113" s="22">
        <f t="shared" si="50"/>
        <v>0</v>
      </c>
      <c r="BG113" s="22">
        <f t="shared" si="51"/>
        <v>0</v>
      </c>
      <c r="BH113" s="22">
        <f t="shared" si="52"/>
        <v>0</v>
      </c>
      <c r="BI113" s="22">
        <f t="shared" si="53"/>
        <v>0</v>
      </c>
      <c r="BJ113" s="23">
        <f t="shared" si="37"/>
        <v>0</v>
      </c>
      <c r="BK113" s="23">
        <f t="shared" si="38"/>
        <v>258917</v>
      </c>
      <c r="BL113" s="23">
        <f t="shared" si="39"/>
        <v>0</v>
      </c>
      <c r="BM113" s="23">
        <f t="shared" si="40"/>
        <v>0</v>
      </c>
      <c r="BN113" s="23">
        <f t="shared" si="41"/>
        <v>0</v>
      </c>
      <c r="BO113" s="23">
        <f t="shared" si="42"/>
        <v>0</v>
      </c>
    </row>
    <row r="114" spans="1:67" s="7" customFormat="1" x14ac:dyDescent="0.25">
      <c r="A114" s="21" t="s">
        <v>283</v>
      </c>
      <c r="B114" s="21">
        <v>1009490</v>
      </c>
      <c r="C114" s="21">
        <v>2020</v>
      </c>
      <c r="D114" s="21" t="s">
        <v>43</v>
      </c>
      <c r="E114" s="21" t="s">
        <v>44</v>
      </c>
      <c r="F114" s="21" t="s">
        <v>66</v>
      </c>
      <c r="G114" s="21" t="s">
        <v>289</v>
      </c>
      <c r="H114" s="21"/>
      <c r="I114" s="21" t="s">
        <v>47</v>
      </c>
      <c r="J114" s="21" t="s">
        <v>159</v>
      </c>
      <c r="K114" s="21" t="s">
        <v>49</v>
      </c>
      <c r="L114" s="21">
        <v>332080</v>
      </c>
      <c r="M114" s="21">
        <v>130</v>
      </c>
      <c r="N114" s="21">
        <v>55</v>
      </c>
      <c r="O114" s="21">
        <v>50.28</v>
      </c>
      <c r="P114" s="21">
        <v>0.01</v>
      </c>
      <c r="Q114" s="21">
        <v>0.01</v>
      </c>
      <c r="R114" s="21">
        <v>0.12</v>
      </c>
      <c r="S114" s="21">
        <v>0.12</v>
      </c>
      <c r="T114" s="21">
        <v>5</v>
      </c>
      <c r="U114" s="21">
        <v>9</v>
      </c>
      <c r="V114" s="21">
        <v>0</v>
      </c>
      <c r="W114" s="21" t="s">
        <v>49</v>
      </c>
      <c r="X114" s="21"/>
      <c r="Y114" s="21"/>
      <c r="Z114" s="21"/>
      <c r="AA114" s="21"/>
      <c r="AB114" s="21"/>
      <c r="AC114" s="21" t="s">
        <v>49</v>
      </c>
      <c r="AD114" s="21"/>
      <c r="AE114" s="21"/>
      <c r="AF114" s="21"/>
      <c r="AG114" s="21" t="s">
        <v>50</v>
      </c>
      <c r="AH114" s="21">
        <v>9</v>
      </c>
      <c r="AI114" s="21">
        <v>1747.41</v>
      </c>
      <c r="AJ114" s="21">
        <v>0.55584900000000004</v>
      </c>
      <c r="AK114" s="21">
        <v>2.8563E-3</v>
      </c>
      <c r="AL114" s="21"/>
      <c r="AM114" s="21"/>
      <c r="AN114" s="21"/>
      <c r="AO114" s="21"/>
      <c r="AP114" s="21"/>
      <c r="AQ114" s="6"/>
      <c r="AS114" s="21">
        <v>1009490</v>
      </c>
      <c r="AT114" s="21" t="s">
        <v>283</v>
      </c>
      <c r="AU114" s="21" t="str">
        <f>VLOOKUP(AS114,FacilityOverview!B$2:G$469,6,FALSE)</f>
        <v>220 - Gulf Coast Basin (LA, TX)</v>
      </c>
      <c r="AV114" s="21" t="s">
        <v>289</v>
      </c>
      <c r="AW114" s="21" t="str">
        <f t="shared" si="43"/>
        <v>220 - LIVE OAK  TX</v>
      </c>
      <c r="AX114" s="22" t="str">
        <f>IF(RIGHT(AV114,3)="Oil","Oil",IF(RIGHT(AV114,3)="Gas","Condensate",VLOOKUP(AW114,'County x Oil Condition'!A$2:B$3224,2,FALSE)))</f>
        <v>Oil</v>
      </c>
      <c r="AY114" s="23">
        <f t="shared" si="44"/>
        <v>0</v>
      </c>
      <c r="AZ114" s="23">
        <f t="shared" si="45"/>
        <v>332080</v>
      </c>
      <c r="BA114" s="22">
        <f t="shared" si="46"/>
        <v>0</v>
      </c>
      <c r="BB114" s="22">
        <f t="shared" si="47"/>
        <v>5</v>
      </c>
      <c r="BC114" s="22">
        <f t="shared" si="54"/>
        <v>9</v>
      </c>
      <c r="BD114" s="22">
        <f t="shared" si="48"/>
        <v>0</v>
      </c>
      <c r="BE114" s="22">
        <f t="shared" si="49"/>
        <v>0</v>
      </c>
      <c r="BF114" s="22">
        <f t="shared" si="50"/>
        <v>0</v>
      </c>
      <c r="BG114" s="22">
        <f t="shared" si="51"/>
        <v>0</v>
      </c>
      <c r="BH114" s="22">
        <f t="shared" si="52"/>
        <v>9</v>
      </c>
      <c r="BI114" s="22">
        <f t="shared" si="53"/>
        <v>0</v>
      </c>
      <c r="BJ114" s="23">
        <f t="shared" si="37"/>
        <v>0</v>
      </c>
      <c r="BK114" s="23">
        <f t="shared" si="38"/>
        <v>0</v>
      </c>
      <c r="BL114" s="23">
        <f t="shared" si="39"/>
        <v>0</v>
      </c>
      <c r="BM114" s="23">
        <f t="shared" si="40"/>
        <v>0</v>
      </c>
      <c r="BN114" s="23">
        <f t="shared" si="41"/>
        <v>332080</v>
      </c>
      <c r="BO114" s="23">
        <f t="shared" si="42"/>
        <v>0</v>
      </c>
    </row>
    <row r="115" spans="1:67" s="7" customFormat="1" x14ac:dyDescent="0.25">
      <c r="A115" s="21" t="s">
        <v>283</v>
      </c>
      <c r="B115" s="21">
        <v>1009490</v>
      </c>
      <c r="C115" s="21">
        <v>2020</v>
      </c>
      <c r="D115" s="21" t="s">
        <v>43</v>
      </c>
      <c r="E115" s="21" t="s">
        <v>44</v>
      </c>
      <c r="F115" s="21" t="s">
        <v>66</v>
      </c>
      <c r="G115" s="21" t="s">
        <v>290</v>
      </c>
      <c r="H115" s="21"/>
      <c r="I115" s="21" t="s">
        <v>47</v>
      </c>
      <c r="J115" s="21" t="s">
        <v>159</v>
      </c>
      <c r="K115" s="21" t="s">
        <v>49</v>
      </c>
      <c r="L115" s="21">
        <v>95577</v>
      </c>
      <c r="M115" s="21">
        <v>145</v>
      </c>
      <c r="N115" s="21">
        <v>51.5</v>
      </c>
      <c r="O115" s="21">
        <v>44.38</v>
      </c>
      <c r="P115" s="21">
        <v>0.01</v>
      </c>
      <c r="Q115" s="21">
        <v>0.01</v>
      </c>
      <c r="R115" s="21">
        <v>0.05</v>
      </c>
      <c r="S115" s="21">
        <v>0.86</v>
      </c>
      <c r="T115" s="21">
        <v>8</v>
      </c>
      <c r="U115" s="21">
        <v>10</v>
      </c>
      <c r="V115" s="21">
        <v>0</v>
      </c>
      <c r="W115" s="21" t="s">
        <v>49</v>
      </c>
      <c r="X115" s="21"/>
      <c r="Y115" s="21"/>
      <c r="Z115" s="21"/>
      <c r="AA115" s="21"/>
      <c r="AB115" s="21"/>
      <c r="AC115" s="21" t="s">
        <v>49</v>
      </c>
      <c r="AD115" s="21"/>
      <c r="AE115" s="21"/>
      <c r="AF115" s="21"/>
      <c r="AG115" s="21" t="s">
        <v>50</v>
      </c>
      <c r="AH115" s="21">
        <v>10</v>
      </c>
      <c r="AI115" s="21">
        <v>319.23399999999998</v>
      </c>
      <c r="AJ115" s="21">
        <v>0.12767700000000001</v>
      </c>
      <c r="AK115" s="21">
        <v>5.287E-4</v>
      </c>
      <c r="AL115" s="21"/>
      <c r="AM115" s="21"/>
      <c r="AN115" s="21"/>
      <c r="AO115" s="21"/>
      <c r="AP115" s="21"/>
      <c r="AQ115" s="6"/>
      <c r="AS115" s="21">
        <v>1009490</v>
      </c>
      <c r="AT115" s="21" t="s">
        <v>283</v>
      </c>
      <c r="AU115" s="21" t="str">
        <f>VLOOKUP(AS115,FacilityOverview!B$2:G$469,6,FALSE)</f>
        <v>220 - Gulf Coast Basin (LA, TX)</v>
      </c>
      <c r="AV115" s="21" t="s">
        <v>290</v>
      </c>
      <c r="AW115" s="21" t="str">
        <f t="shared" si="43"/>
        <v>220 - MC MULLEN  TX</v>
      </c>
      <c r="AX115" s="22" t="str">
        <f>IF(RIGHT(AV115,3)="Oil","Oil",IF(RIGHT(AV115,3)="Gas","Condensate",VLOOKUP(AW115,'County x Oil Condition'!A$2:B$3224,2,FALSE)))</f>
        <v>Oil</v>
      </c>
      <c r="AY115" s="23">
        <f t="shared" si="44"/>
        <v>0</v>
      </c>
      <c r="AZ115" s="23">
        <f t="shared" si="45"/>
        <v>95577</v>
      </c>
      <c r="BA115" s="22">
        <f t="shared" si="46"/>
        <v>0</v>
      </c>
      <c r="BB115" s="22">
        <f t="shared" si="47"/>
        <v>8</v>
      </c>
      <c r="BC115" s="22">
        <f t="shared" si="54"/>
        <v>10</v>
      </c>
      <c r="BD115" s="22">
        <f t="shared" si="48"/>
        <v>0</v>
      </c>
      <c r="BE115" s="22">
        <f t="shared" si="49"/>
        <v>0</v>
      </c>
      <c r="BF115" s="22">
        <f t="shared" si="50"/>
        <v>0</v>
      </c>
      <c r="BG115" s="22">
        <f t="shared" si="51"/>
        <v>0</v>
      </c>
      <c r="BH115" s="22">
        <f t="shared" si="52"/>
        <v>10</v>
      </c>
      <c r="BI115" s="22">
        <f t="shared" si="53"/>
        <v>0</v>
      </c>
      <c r="BJ115" s="23">
        <f t="shared" si="37"/>
        <v>0</v>
      </c>
      <c r="BK115" s="23">
        <f t="shared" si="38"/>
        <v>0</v>
      </c>
      <c r="BL115" s="23">
        <f t="shared" si="39"/>
        <v>0</v>
      </c>
      <c r="BM115" s="23">
        <f t="shared" si="40"/>
        <v>0</v>
      </c>
      <c r="BN115" s="23">
        <f t="shared" si="41"/>
        <v>95577</v>
      </c>
      <c r="BO115" s="23">
        <f t="shared" si="42"/>
        <v>0</v>
      </c>
    </row>
    <row r="116" spans="1:67" s="7" customFormat="1" x14ac:dyDescent="0.25">
      <c r="A116" s="21" t="s">
        <v>283</v>
      </c>
      <c r="B116" s="21">
        <v>1009490</v>
      </c>
      <c r="C116" s="21">
        <v>2020</v>
      </c>
      <c r="D116" s="21" t="s">
        <v>43</v>
      </c>
      <c r="E116" s="21" t="s">
        <v>44</v>
      </c>
      <c r="F116" s="21" t="s">
        <v>66</v>
      </c>
      <c r="G116" s="21" t="s">
        <v>291</v>
      </c>
      <c r="H116" s="21"/>
      <c r="I116" s="21" t="s">
        <v>47</v>
      </c>
      <c r="J116" s="21" t="s">
        <v>159</v>
      </c>
      <c r="K116" s="21" t="s">
        <v>49</v>
      </c>
      <c r="L116" s="21">
        <v>191933</v>
      </c>
      <c r="M116" s="21">
        <v>75</v>
      </c>
      <c r="N116" s="21">
        <v>50</v>
      </c>
      <c r="O116" s="21">
        <v>38.6</v>
      </c>
      <c r="P116" s="21">
        <v>0</v>
      </c>
      <c r="Q116" s="21">
        <v>0</v>
      </c>
      <c r="R116" s="21">
        <v>0.54</v>
      </c>
      <c r="S116" s="21">
        <v>0.54</v>
      </c>
      <c r="T116" s="21">
        <v>2</v>
      </c>
      <c r="U116" s="21">
        <v>3</v>
      </c>
      <c r="V116" s="21">
        <v>0</v>
      </c>
      <c r="W116" s="21" t="s">
        <v>49</v>
      </c>
      <c r="X116" s="21"/>
      <c r="Y116" s="21"/>
      <c r="Z116" s="21"/>
      <c r="AA116" s="21"/>
      <c r="AB116" s="21"/>
      <c r="AC116" s="21" t="s">
        <v>49</v>
      </c>
      <c r="AD116" s="21"/>
      <c r="AE116" s="21"/>
      <c r="AF116" s="21"/>
      <c r="AG116" s="21" t="s">
        <v>50</v>
      </c>
      <c r="AH116" s="21">
        <v>3</v>
      </c>
      <c r="AI116" s="21">
        <v>178.38900000000001</v>
      </c>
      <c r="AJ116" s="21">
        <v>0.38789000000000001</v>
      </c>
      <c r="AK116" s="21">
        <v>3.099E-4</v>
      </c>
      <c r="AL116" s="21"/>
      <c r="AM116" s="21"/>
      <c r="AN116" s="21"/>
      <c r="AO116" s="21"/>
      <c r="AP116" s="21"/>
      <c r="AQ116" s="6"/>
      <c r="AS116" s="21">
        <v>1009490</v>
      </c>
      <c r="AT116" s="21" t="s">
        <v>283</v>
      </c>
      <c r="AU116" s="21" t="str">
        <f>VLOOKUP(AS116,FacilityOverview!B$2:G$469,6,FALSE)</f>
        <v>220 - Gulf Coast Basin (LA, TX)</v>
      </c>
      <c r="AV116" s="21" t="s">
        <v>291</v>
      </c>
      <c r="AW116" s="21" t="str">
        <f t="shared" si="43"/>
        <v>220 - WILSON  TX</v>
      </c>
      <c r="AX116" s="22" t="str">
        <f>IF(RIGHT(AV116,3)="Oil","Oil",IF(RIGHT(AV116,3)="Gas","Condensate",VLOOKUP(AW116,'County x Oil Condition'!A$2:B$3224,2,FALSE)))</f>
        <v>Oil</v>
      </c>
      <c r="AY116" s="23">
        <f t="shared" si="44"/>
        <v>0</v>
      </c>
      <c r="AZ116" s="23">
        <f t="shared" si="45"/>
        <v>191933</v>
      </c>
      <c r="BA116" s="22">
        <f t="shared" si="46"/>
        <v>0</v>
      </c>
      <c r="BB116" s="22">
        <f t="shared" si="47"/>
        <v>2</v>
      </c>
      <c r="BC116" s="22">
        <f t="shared" si="54"/>
        <v>3</v>
      </c>
      <c r="BD116" s="22">
        <f t="shared" si="48"/>
        <v>0</v>
      </c>
      <c r="BE116" s="22">
        <f t="shared" si="49"/>
        <v>0</v>
      </c>
      <c r="BF116" s="22">
        <f t="shared" si="50"/>
        <v>0</v>
      </c>
      <c r="BG116" s="22">
        <f t="shared" si="51"/>
        <v>0</v>
      </c>
      <c r="BH116" s="22">
        <f t="shared" si="52"/>
        <v>3</v>
      </c>
      <c r="BI116" s="22">
        <f t="shared" si="53"/>
        <v>0</v>
      </c>
      <c r="BJ116" s="23">
        <f t="shared" si="37"/>
        <v>0</v>
      </c>
      <c r="BK116" s="23">
        <f t="shared" si="38"/>
        <v>0</v>
      </c>
      <c r="BL116" s="23">
        <f t="shared" si="39"/>
        <v>0</v>
      </c>
      <c r="BM116" s="23">
        <f t="shared" si="40"/>
        <v>0</v>
      </c>
      <c r="BN116" s="23">
        <f t="shared" si="41"/>
        <v>191933</v>
      </c>
      <c r="BO116" s="23">
        <f t="shared" si="42"/>
        <v>0</v>
      </c>
    </row>
    <row r="117" spans="1:67" s="7" customFormat="1" x14ac:dyDescent="0.25">
      <c r="A117" s="21" t="s">
        <v>292</v>
      </c>
      <c r="B117" s="21">
        <v>1006770</v>
      </c>
      <c r="C117" s="21">
        <v>2020</v>
      </c>
      <c r="D117" s="21" t="s">
        <v>43</v>
      </c>
      <c r="E117" s="21" t="s">
        <v>44</v>
      </c>
      <c r="F117" s="21" t="s">
        <v>66</v>
      </c>
      <c r="G117" s="21" t="s">
        <v>293</v>
      </c>
      <c r="H117" s="21"/>
      <c r="I117" s="21" t="s">
        <v>47</v>
      </c>
      <c r="J117" s="21" t="s">
        <v>48</v>
      </c>
      <c r="K117" s="21" t="s">
        <v>49</v>
      </c>
      <c r="L117" s="21">
        <v>10098</v>
      </c>
      <c r="M117" s="21">
        <v>92.8</v>
      </c>
      <c r="N117" s="21">
        <v>18.05</v>
      </c>
      <c r="O117" s="21">
        <v>32</v>
      </c>
      <c r="P117" s="21">
        <v>1.2546E-2</v>
      </c>
      <c r="Q117" s="21">
        <v>1.2546E-2</v>
      </c>
      <c r="R117" s="21">
        <v>0.49076700000000001</v>
      </c>
      <c r="S117" s="21">
        <v>0.49076700000000001</v>
      </c>
      <c r="T117" s="21">
        <v>4</v>
      </c>
      <c r="U117" s="21">
        <v>5</v>
      </c>
      <c r="V117" s="21">
        <v>0</v>
      </c>
      <c r="W117" s="21" t="s">
        <v>49</v>
      </c>
      <c r="X117" s="21"/>
      <c r="Y117" s="21"/>
      <c r="Z117" s="21"/>
      <c r="AA117" s="21"/>
      <c r="AB117" s="21"/>
      <c r="AC117" s="21" t="s">
        <v>50</v>
      </c>
      <c r="AD117" s="21">
        <v>5</v>
      </c>
      <c r="AE117" s="21">
        <v>0.85350170000000003</v>
      </c>
      <c r="AF117" s="21">
        <v>0</v>
      </c>
      <c r="AG117" s="21" t="s">
        <v>49</v>
      </c>
      <c r="AH117" s="21"/>
      <c r="AI117" s="21"/>
      <c r="AJ117" s="21"/>
      <c r="AK117" s="21"/>
      <c r="AL117" s="21"/>
      <c r="AM117" s="21"/>
      <c r="AN117" s="21"/>
      <c r="AO117" s="21"/>
      <c r="AP117" s="21"/>
      <c r="AQ117" s="6"/>
      <c r="AS117" s="21">
        <v>1006770</v>
      </c>
      <c r="AT117" s="21" t="s">
        <v>292</v>
      </c>
      <c r="AU117" s="21" t="str">
        <f>VLOOKUP(AS117,FacilityOverview!B$2:G$469,6,FALSE)</f>
        <v>220 - Gulf Coast Basin (LA, TX)</v>
      </c>
      <c r="AV117" s="21" t="s">
        <v>293</v>
      </c>
      <c r="AW117" s="21" t="str">
        <f t="shared" si="43"/>
        <v>220 - JEFFERSON DAVIS  LA</v>
      </c>
      <c r="AX117" s="22" t="str">
        <f>IF(RIGHT(AV117,3)="Oil","Oil",IF(RIGHT(AV117,3)="Gas","Condensate",VLOOKUP(AW117,'County x Oil Condition'!A$2:B$3224,2,FALSE)))</f>
        <v>Oil</v>
      </c>
      <c r="AY117" s="23">
        <f t="shared" si="44"/>
        <v>0</v>
      </c>
      <c r="AZ117" s="23">
        <f t="shared" si="45"/>
        <v>10098</v>
      </c>
      <c r="BA117" s="22">
        <f t="shared" si="46"/>
        <v>0</v>
      </c>
      <c r="BB117" s="22">
        <f t="shared" si="47"/>
        <v>4</v>
      </c>
      <c r="BC117" s="22">
        <f t="shared" si="54"/>
        <v>5</v>
      </c>
      <c r="BD117" s="22">
        <f t="shared" si="48"/>
        <v>0</v>
      </c>
      <c r="BE117" s="22">
        <f t="shared" si="49"/>
        <v>0</v>
      </c>
      <c r="BF117" s="22">
        <f t="shared" si="50"/>
        <v>0</v>
      </c>
      <c r="BG117" s="22">
        <f t="shared" si="51"/>
        <v>0</v>
      </c>
      <c r="BH117" s="22">
        <f t="shared" si="52"/>
        <v>0</v>
      </c>
      <c r="BI117" s="22">
        <f t="shared" si="53"/>
        <v>5</v>
      </c>
      <c r="BJ117" s="23">
        <f t="shared" si="37"/>
        <v>0</v>
      </c>
      <c r="BK117" s="23">
        <f t="shared" si="38"/>
        <v>0</v>
      </c>
      <c r="BL117" s="23">
        <f t="shared" si="39"/>
        <v>0</v>
      </c>
      <c r="BM117" s="23">
        <f t="shared" si="40"/>
        <v>0</v>
      </c>
      <c r="BN117" s="23">
        <f t="shared" si="41"/>
        <v>0</v>
      </c>
      <c r="BO117" s="23">
        <f t="shared" si="42"/>
        <v>10098</v>
      </c>
    </row>
    <row r="118" spans="1:67" s="7" customFormat="1" x14ac:dyDescent="0.25">
      <c r="A118" s="21" t="s">
        <v>292</v>
      </c>
      <c r="B118" s="21">
        <v>1006770</v>
      </c>
      <c r="C118" s="21">
        <v>2020</v>
      </c>
      <c r="D118" s="21" t="s">
        <v>43</v>
      </c>
      <c r="E118" s="21" t="s">
        <v>44</v>
      </c>
      <c r="F118" s="21" t="s">
        <v>66</v>
      </c>
      <c r="G118" s="21" t="s">
        <v>294</v>
      </c>
      <c r="H118" s="21"/>
      <c r="I118" s="21" t="s">
        <v>47</v>
      </c>
      <c r="J118" s="21" t="s">
        <v>48</v>
      </c>
      <c r="K118" s="21" t="s">
        <v>49</v>
      </c>
      <c r="L118" s="21">
        <v>22374</v>
      </c>
      <c r="M118" s="21">
        <v>114.2857143</v>
      </c>
      <c r="N118" s="21">
        <v>22.464285700000001</v>
      </c>
      <c r="O118" s="21">
        <v>36.571428599999997</v>
      </c>
      <c r="P118" s="21">
        <v>1.4565E-2</v>
      </c>
      <c r="Q118" s="21">
        <v>1.8415000000000001E-2</v>
      </c>
      <c r="R118" s="21">
        <v>0.53929000000000005</v>
      </c>
      <c r="S118" s="21">
        <v>0.63777399999999995</v>
      </c>
      <c r="T118" s="21">
        <v>11</v>
      </c>
      <c r="U118" s="21">
        <v>14</v>
      </c>
      <c r="V118" s="21">
        <v>0</v>
      </c>
      <c r="W118" s="21" t="s">
        <v>49</v>
      </c>
      <c r="X118" s="21"/>
      <c r="Y118" s="21"/>
      <c r="Z118" s="21"/>
      <c r="AA118" s="21"/>
      <c r="AB118" s="21"/>
      <c r="AC118" s="21" t="s">
        <v>50</v>
      </c>
      <c r="AD118" s="21">
        <v>14</v>
      </c>
      <c r="AE118" s="21">
        <v>0.15859229999999999</v>
      </c>
      <c r="AF118" s="21">
        <v>1.8986124</v>
      </c>
      <c r="AG118" s="21" t="s">
        <v>49</v>
      </c>
      <c r="AH118" s="21"/>
      <c r="AI118" s="21"/>
      <c r="AJ118" s="21"/>
      <c r="AK118" s="21"/>
      <c r="AL118" s="21"/>
      <c r="AM118" s="21"/>
      <c r="AN118" s="21"/>
      <c r="AO118" s="21"/>
      <c r="AP118" s="21"/>
      <c r="AQ118" s="6"/>
      <c r="AS118" s="21">
        <v>1006770</v>
      </c>
      <c r="AT118" s="21" t="s">
        <v>292</v>
      </c>
      <c r="AU118" s="21" t="str">
        <f>VLOOKUP(AS118,FacilityOverview!B$2:G$469,6,FALSE)</f>
        <v>220 - Gulf Coast Basin (LA, TX)</v>
      </c>
      <c r="AV118" s="21" t="s">
        <v>294</v>
      </c>
      <c r="AW118" s="21" t="str">
        <f t="shared" si="43"/>
        <v>220 - PLAQUEMINES  LA</v>
      </c>
      <c r="AX118" s="22" t="str">
        <f>IF(RIGHT(AV118,3)="Oil","Oil",IF(RIGHT(AV118,3)="Gas","Condensate",VLOOKUP(AW118,'County x Oil Condition'!A$2:B$3224,2,FALSE)))</f>
        <v>Oil</v>
      </c>
      <c r="AY118" s="23">
        <f t="shared" si="44"/>
        <v>0</v>
      </c>
      <c r="AZ118" s="23">
        <f t="shared" si="45"/>
        <v>22374</v>
      </c>
      <c r="BA118" s="22">
        <f t="shared" si="46"/>
        <v>0</v>
      </c>
      <c r="BB118" s="22">
        <f t="shared" si="47"/>
        <v>11</v>
      </c>
      <c r="BC118" s="22">
        <f t="shared" si="54"/>
        <v>14</v>
      </c>
      <c r="BD118" s="22">
        <f t="shared" si="48"/>
        <v>0</v>
      </c>
      <c r="BE118" s="22">
        <f t="shared" si="49"/>
        <v>0</v>
      </c>
      <c r="BF118" s="22">
        <f t="shared" si="50"/>
        <v>0</v>
      </c>
      <c r="BG118" s="22">
        <f t="shared" si="51"/>
        <v>0</v>
      </c>
      <c r="BH118" s="22">
        <f t="shared" si="52"/>
        <v>0</v>
      </c>
      <c r="BI118" s="22">
        <f t="shared" si="53"/>
        <v>14</v>
      </c>
      <c r="BJ118" s="23">
        <f t="shared" si="37"/>
        <v>0</v>
      </c>
      <c r="BK118" s="23">
        <f t="shared" si="38"/>
        <v>0</v>
      </c>
      <c r="BL118" s="23">
        <f t="shared" si="39"/>
        <v>0</v>
      </c>
      <c r="BM118" s="23">
        <f t="shared" si="40"/>
        <v>0</v>
      </c>
      <c r="BN118" s="23">
        <f t="shared" si="41"/>
        <v>0</v>
      </c>
      <c r="BO118" s="23">
        <f t="shared" si="42"/>
        <v>22374</v>
      </c>
    </row>
    <row r="119" spans="1:67" s="7" customFormat="1" x14ac:dyDescent="0.25">
      <c r="A119" s="21" t="s">
        <v>292</v>
      </c>
      <c r="B119" s="21">
        <v>1006770</v>
      </c>
      <c r="C119" s="21">
        <v>2020</v>
      </c>
      <c r="D119" s="21" t="s">
        <v>43</v>
      </c>
      <c r="E119" s="21" t="s">
        <v>44</v>
      </c>
      <c r="F119" s="21" t="s">
        <v>66</v>
      </c>
      <c r="G119" s="21" t="s">
        <v>295</v>
      </c>
      <c r="H119" s="21"/>
      <c r="I119" s="21" t="s">
        <v>47</v>
      </c>
      <c r="J119" s="21" t="s">
        <v>48</v>
      </c>
      <c r="K119" s="21" t="s">
        <v>49</v>
      </c>
      <c r="L119" s="21">
        <v>36630</v>
      </c>
      <c r="M119" s="21">
        <v>105.8823529</v>
      </c>
      <c r="N119" s="21">
        <v>32</v>
      </c>
      <c r="O119" s="21">
        <v>38.176470600000002</v>
      </c>
      <c r="P119" s="21">
        <v>1.4565E-2</v>
      </c>
      <c r="Q119" s="21">
        <v>2.3102000000000001E-2</v>
      </c>
      <c r="R119" s="21">
        <v>0.56146399999999996</v>
      </c>
      <c r="S119" s="21">
        <v>0.63777399999999995</v>
      </c>
      <c r="T119" s="21">
        <v>23</v>
      </c>
      <c r="U119" s="21">
        <v>17</v>
      </c>
      <c r="V119" s="21">
        <v>17</v>
      </c>
      <c r="W119" s="21" t="s">
        <v>49</v>
      </c>
      <c r="X119" s="21"/>
      <c r="Y119" s="21"/>
      <c r="Z119" s="21"/>
      <c r="AA119" s="21"/>
      <c r="AB119" s="21"/>
      <c r="AC119" s="21" t="s">
        <v>50</v>
      </c>
      <c r="AD119" s="21">
        <v>8</v>
      </c>
      <c r="AE119" s="21">
        <v>8.2404900000000003E-2</v>
      </c>
      <c r="AF119" s="21">
        <v>1.3171189000000001</v>
      </c>
      <c r="AG119" s="21" t="s">
        <v>50</v>
      </c>
      <c r="AH119" s="21">
        <v>9</v>
      </c>
      <c r="AI119" s="21">
        <v>7.0226652999999999</v>
      </c>
      <c r="AJ119" s="21">
        <v>1.8781099999999998E-2</v>
      </c>
      <c r="AK119" s="21">
        <v>9.5000000000000005E-6</v>
      </c>
      <c r="AL119" s="21"/>
      <c r="AM119" s="21"/>
      <c r="AN119" s="21"/>
      <c r="AO119" s="21"/>
      <c r="AP119" s="21"/>
      <c r="AQ119" s="6"/>
      <c r="AS119" s="21">
        <v>1006770</v>
      </c>
      <c r="AT119" s="21" t="s">
        <v>292</v>
      </c>
      <c r="AU119" s="21" t="str">
        <f>VLOOKUP(AS119,FacilityOverview!B$2:G$469,6,FALSE)</f>
        <v>220 - Gulf Coast Basin (LA, TX)</v>
      </c>
      <c r="AV119" s="21" t="s">
        <v>295</v>
      </c>
      <c r="AW119" s="21" t="str">
        <f t="shared" si="43"/>
        <v>220 - VERMILION  LA</v>
      </c>
      <c r="AX119" s="22" t="str">
        <f>IF(RIGHT(AV119,3)="Oil","Oil",IF(RIGHT(AV119,3)="Gas","Condensate",VLOOKUP(AW119,'County x Oil Condition'!A$2:B$3224,2,FALSE)))</f>
        <v>Oil</v>
      </c>
      <c r="AY119" s="23">
        <f t="shared" si="44"/>
        <v>0</v>
      </c>
      <c r="AZ119" s="23">
        <f t="shared" si="45"/>
        <v>36630</v>
      </c>
      <c r="BA119" s="22">
        <f t="shared" si="46"/>
        <v>0</v>
      </c>
      <c r="BB119" s="22">
        <f t="shared" si="47"/>
        <v>23</v>
      </c>
      <c r="BC119" s="22">
        <f t="shared" si="54"/>
        <v>17</v>
      </c>
      <c r="BD119" s="22">
        <f t="shared" si="48"/>
        <v>0</v>
      </c>
      <c r="BE119" s="22">
        <f t="shared" si="49"/>
        <v>0</v>
      </c>
      <c r="BF119" s="22">
        <f t="shared" si="50"/>
        <v>0</v>
      </c>
      <c r="BG119" s="22">
        <f t="shared" si="51"/>
        <v>0</v>
      </c>
      <c r="BH119" s="22">
        <f t="shared" si="52"/>
        <v>9</v>
      </c>
      <c r="BI119" s="22">
        <f t="shared" si="53"/>
        <v>8</v>
      </c>
      <c r="BJ119" s="23">
        <f t="shared" si="37"/>
        <v>0</v>
      </c>
      <c r="BK119" s="23">
        <f t="shared" si="38"/>
        <v>0</v>
      </c>
      <c r="BL119" s="23">
        <f t="shared" si="39"/>
        <v>0</v>
      </c>
      <c r="BM119" s="23">
        <f t="shared" si="40"/>
        <v>0</v>
      </c>
      <c r="BN119" s="23">
        <f t="shared" si="41"/>
        <v>19392.352941176472</v>
      </c>
      <c r="BO119" s="23">
        <f t="shared" si="42"/>
        <v>17237.647058823528</v>
      </c>
    </row>
    <row r="120" spans="1:67" s="7" customFormat="1" x14ac:dyDescent="0.25">
      <c r="A120" s="21" t="s">
        <v>292</v>
      </c>
      <c r="B120" s="21">
        <v>1006770</v>
      </c>
      <c r="C120" s="21">
        <v>2020</v>
      </c>
      <c r="D120" s="21" t="s">
        <v>43</v>
      </c>
      <c r="E120" s="21" t="s">
        <v>44</v>
      </c>
      <c r="F120" s="21" t="s">
        <v>66</v>
      </c>
      <c r="G120" s="21" t="s">
        <v>296</v>
      </c>
      <c r="H120" s="21"/>
      <c r="I120" s="21" t="s">
        <v>47</v>
      </c>
      <c r="J120" s="21" t="s">
        <v>48</v>
      </c>
      <c r="K120" s="21" t="s">
        <v>49</v>
      </c>
      <c r="L120" s="21">
        <v>59886</v>
      </c>
      <c r="M120" s="21">
        <v>126.25</v>
      </c>
      <c r="N120" s="21">
        <v>23.6875</v>
      </c>
      <c r="O120" s="21">
        <v>25</v>
      </c>
      <c r="P120" s="21">
        <v>3.4474999999999999E-2</v>
      </c>
      <c r="Q120" s="21">
        <v>3.4474999999999999E-2</v>
      </c>
      <c r="R120" s="21">
        <v>0.66790000000000005</v>
      </c>
      <c r="S120" s="21">
        <v>0.66790000000000005</v>
      </c>
      <c r="T120" s="21">
        <v>6</v>
      </c>
      <c r="U120" s="21">
        <v>4</v>
      </c>
      <c r="V120" s="21">
        <v>0</v>
      </c>
      <c r="W120" s="21" t="s">
        <v>49</v>
      </c>
      <c r="X120" s="21"/>
      <c r="Y120" s="21"/>
      <c r="Z120" s="21"/>
      <c r="AA120" s="21"/>
      <c r="AB120" s="21"/>
      <c r="AC120" s="21" t="s">
        <v>50</v>
      </c>
      <c r="AD120" s="21">
        <v>4</v>
      </c>
      <c r="AE120" s="21">
        <v>0.69175889999999995</v>
      </c>
      <c r="AF120" s="21">
        <v>4.8918982</v>
      </c>
      <c r="AG120" s="21" t="s">
        <v>49</v>
      </c>
      <c r="AH120" s="21"/>
      <c r="AI120" s="21"/>
      <c r="AJ120" s="21"/>
      <c r="AK120" s="21"/>
      <c r="AL120" s="21"/>
      <c r="AM120" s="21"/>
      <c r="AN120" s="21"/>
      <c r="AO120" s="21"/>
      <c r="AP120" s="21"/>
      <c r="AQ120" s="6"/>
      <c r="AS120" s="21">
        <v>1006770</v>
      </c>
      <c r="AT120" s="21" t="s">
        <v>292</v>
      </c>
      <c r="AU120" s="21" t="str">
        <f>VLOOKUP(AS120,FacilityOverview!B$2:G$469,6,FALSE)</f>
        <v>220 - Gulf Coast Basin (LA, TX)</v>
      </c>
      <c r="AV120" s="21" t="s">
        <v>296</v>
      </c>
      <c r="AW120" s="21" t="str">
        <f t="shared" si="43"/>
        <v>220 - IBERVILLE  LA</v>
      </c>
      <c r="AX120" s="22" t="str">
        <f>IF(RIGHT(AV120,3)="Oil","Oil",IF(RIGHT(AV120,3)="Gas","Condensate",VLOOKUP(AW120,'County x Oil Condition'!A$2:B$3224,2,FALSE)))</f>
        <v>Oil</v>
      </c>
      <c r="AY120" s="23">
        <f t="shared" si="44"/>
        <v>0</v>
      </c>
      <c r="AZ120" s="23">
        <f t="shared" si="45"/>
        <v>59886</v>
      </c>
      <c r="BA120" s="22">
        <f t="shared" si="46"/>
        <v>0</v>
      </c>
      <c r="BB120" s="22">
        <f t="shared" si="47"/>
        <v>6</v>
      </c>
      <c r="BC120" s="22">
        <f t="shared" si="54"/>
        <v>4</v>
      </c>
      <c r="BD120" s="22">
        <f t="shared" si="48"/>
        <v>0</v>
      </c>
      <c r="BE120" s="22">
        <f t="shared" si="49"/>
        <v>0</v>
      </c>
      <c r="BF120" s="22">
        <f t="shared" si="50"/>
        <v>0</v>
      </c>
      <c r="BG120" s="22">
        <f t="shared" si="51"/>
        <v>0</v>
      </c>
      <c r="BH120" s="22">
        <f t="shared" si="52"/>
        <v>0</v>
      </c>
      <c r="BI120" s="22">
        <f t="shared" si="53"/>
        <v>4</v>
      </c>
      <c r="BJ120" s="23">
        <f t="shared" si="37"/>
        <v>0</v>
      </c>
      <c r="BK120" s="23">
        <f t="shared" si="38"/>
        <v>0</v>
      </c>
      <c r="BL120" s="23">
        <f t="shared" si="39"/>
        <v>0</v>
      </c>
      <c r="BM120" s="23">
        <f t="shared" si="40"/>
        <v>0</v>
      </c>
      <c r="BN120" s="23">
        <f t="shared" si="41"/>
        <v>0</v>
      </c>
      <c r="BO120" s="23">
        <f t="shared" si="42"/>
        <v>59886</v>
      </c>
    </row>
    <row r="121" spans="1:67" s="7" customFormat="1" x14ac:dyDescent="0.25">
      <c r="A121" s="21" t="s">
        <v>292</v>
      </c>
      <c r="B121" s="21">
        <v>1006770</v>
      </c>
      <c r="C121" s="21">
        <v>2020</v>
      </c>
      <c r="D121" s="21" t="s">
        <v>43</v>
      </c>
      <c r="E121" s="21" t="s">
        <v>44</v>
      </c>
      <c r="F121" s="21" t="s">
        <v>66</v>
      </c>
      <c r="G121" s="21" t="s">
        <v>297</v>
      </c>
      <c r="H121" s="21"/>
      <c r="I121" s="21" t="s">
        <v>47</v>
      </c>
      <c r="J121" s="21" t="s">
        <v>48</v>
      </c>
      <c r="K121" s="21" t="s">
        <v>49</v>
      </c>
      <c r="L121" s="21">
        <v>552610</v>
      </c>
      <c r="M121" s="21">
        <v>67.594594599999994</v>
      </c>
      <c r="N121" s="21">
        <v>65.081081100000006</v>
      </c>
      <c r="O121" s="21">
        <v>32.741622700000001</v>
      </c>
      <c r="P121" s="21">
        <v>1.426E-4</v>
      </c>
      <c r="Q121" s="21">
        <v>6.2810000000000003E-4</v>
      </c>
      <c r="R121" s="21">
        <v>3.3903000000000003E-2</v>
      </c>
      <c r="S121" s="21">
        <v>0.23528199999999999</v>
      </c>
      <c r="T121" s="21">
        <v>167</v>
      </c>
      <c r="U121" s="21">
        <v>37</v>
      </c>
      <c r="V121" s="21">
        <v>37</v>
      </c>
      <c r="W121" s="21" t="s">
        <v>49</v>
      </c>
      <c r="X121" s="21"/>
      <c r="Y121" s="21"/>
      <c r="Z121" s="21"/>
      <c r="AA121" s="21"/>
      <c r="AB121" s="21"/>
      <c r="AC121" s="21" t="s">
        <v>50</v>
      </c>
      <c r="AD121" s="21">
        <v>17</v>
      </c>
      <c r="AE121" s="21">
        <v>6.8839000000000001E-3</v>
      </c>
      <c r="AF121" s="21">
        <v>2.5912641999999999</v>
      </c>
      <c r="AG121" s="21" t="s">
        <v>50</v>
      </c>
      <c r="AH121" s="21">
        <v>20</v>
      </c>
      <c r="AI121" s="21">
        <v>84.747638600000002</v>
      </c>
      <c r="AJ121" s="21">
        <v>5.18488E-2</v>
      </c>
      <c r="AK121" s="21">
        <v>1.03E-4</v>
      </c>
      <c r="AL121" s="21"/>
      <c r="AM121" s="21"/>
      <c r="AN121" s="21"/>
      <c r="AO121" s="21"/>
      <c r="AP121" s="21"/>
      <c r="AQ121" s="6"/>
      <c r="AS121" s="21">
        <v>1006770</v>
      </c>
      <c r="AT121" s="21" t="s">
        <v>292</v>
      </c>
      <c r="AU121" s="21" t="str">
        <f>VLOOKUP(AS121,FacilityOverview!B$2:G$469,6,FALSE)</f>
        <v>220 - Gulf Coast Basin (LA, TX)</v>
      </c>
      <c r="AV121" s="21" t="s">
        <v>297</v>
      </c>
      <c r="AW121" s="21" t="str">
        <f t="shared" si="43"/>
        <v>220 - GUADALUPE  TX</v>
      </c>
      <c r="AX121" s="22" t="str">
        <f>IF(RIGHT(AV121,3)="Oil","Oil",IF(RIGHT(AV121,3)="Gas","Condensate",VLOOKUP(AW121,'County x Oil Condition'!A$2:B$3224,2,FALSE)))</f>
        <v>Oil</v>
      </c>
      <c r="AY121" s="23">
        <f t="shared" si="44"/>
        <v>0</v>
      </c>
      <c r="AZ121" s="23">
        <f t="shared" si="45"/>
        <v>552610</v>
      </c>
      <c r="BA121" s="22">
        <f t="shared" si="46"/>
        <v>0</v>
      </c>
      <c r="BB121" s="22">
        <f t="shared" si="47"/>
        <v>167</v>
      </c>
      <c r="BC121" s="22">
        <f t="shared" si="54"/>
        <v>37</v>
      </c>
      <c r="BD121" s="22">
        <f t="shared" si="48"/>
        <v>0</v>
      </c>
      <c r="BE121" s="22">
        <f t="shared" si="49"/>
        <v>0</v>
      </c>
      <c r="BF121" s="22">
        <f t="shared" si="50"/>
        <v>0</v>
      </c>
      <c r="BG121" s="22">
        <f t="shared" si="51"/>
        <v>0</v>
      </c>
      <c r="BH121" s="22">
        <f t="shared" si="52"/>
        <v>20</v>
      </c>
      <c r="BI121" s="22">
        <f t="shared" si="53"/>
        <v>17</v>
      </c>
      <c r="BJ121" s="23">
        <f t="shared" si="37"/>
        <v>0</v>
      </c>
      <c r="BK121" s="23">
        <f t="shared" si="38"/>
        <v>0</v>
      </c>
      <c r="BL121" s="23">
        <f t="shared" si="39"/>
        <v>0</v>
      </c>
      <c r="BM121" s="23">
        <f t="shared" si="40"/>
        <v>0</v>
      </c>
      <c r="BN121" s="23">
        <f t="shared" si="41"/>
        <v>298708.10810810811</v>
      </c>
      <c r="BO121" s="23">
        <f t="shared" si="42"/>
        <v>253901.89189189189</v>
      </c>
    </row>
    <row r="122" spans="1:67" s="7" customFormat="1" x14ac:dyDescent="0.25">
      <c r="A122" s="21" t="s">
        <v>292</v>
      </c>
      <c r="B122" s="21">
        <v>1006770</v>
      </c>
      <c r="C122" s="21">
        <v>2020</v>
      </c>
      <c r="D122" s="21" t="s">
        <v>43</v>
      </c>
      <c r="E122" s="21" t="s">
        <v>44</v>
      </c>
      <c r="F122" s="21" t="s">
        <v>66</v>
      </c>
      <c r="G122" s="21" t="s">
        <v>298</v>
      </c>
      <c r="H122" s="21"/>
      <c r="I122" s="21" t="s">
        <v>47</v>
      </c>
      <c r="J122" s="21" t="s">
        <v>48</v>
      </c>
      <c r="K122" s="21" t="s">
        <v>49</v>
      </c>
      <c r="L122" s="21">
        <v>363905</v>
      </c>
      <c r="M122" s="21">
        <v>92</v>
      </c>
      <c r="N122" s="21">
        <v>97.652173899999994</v>
      </c>
      <c r="O122" s="21">
        <v>27.9400005</v>
      </c>
      <c r="P122" s="21">
        <v>6.2419999999999999E-4</v>
      </c>
      <c r="Q122" s="21">
        <v>6.4849999999999999E-4</v>
      </c>
      <c r="R122" s="21">
        <v>1.3486E-2</v>
      </c>
      <c r="S122" s="21">
        <v>0.13193199999999999</v>
      </c>
      <c r="T122" s="21">
        <v>95</v>
      </c>
      <c r="U122" s="21">
        <v>23</v>
      </c>
      <c r="V122" s="21">
        <v>23</v>
      </c>
      <c r="W122" s="21" t="s">
        <v>49</v>
      </c>
      <c r="X122" s="21"/>
      <c r="Y122" s="21"/>
      <c r="Z122" s="21"/>
      <c r="AA122" s="21"/>
      <c r="AB122" s="21"/>
      <c r="AC122" s="21" t="s">
        <v>50</v>
      </c>
      <c r="AD122" s="21">
        <v>10</v>
      </c>
      <c r="AE122" s="21">
        <v>7.4672000000000002E-3</v>
      </c>
      <c r="AF122" s="21">
        <v>0.12040380000000001</v>
      </c>
      <c r="AG122" s="21" t="s">
        <v>50</v>
      </c>
      <c r="AH122" s="21">
        <v>13</v>
      </c>
      <c r="AI122" s="21">
        <v>11.2095968</v>
      </c>
      <c r="AJ122" s="21">
        <v>9.9836999999999999E-3</v>
      </c>
      <c r="AK122" s="21">
        <v>2.9300000000000001E-5</v>
      </c>
      <c r="AL122" s="21"/>
      <c r="AM122" s="21"/>
      <c r="AN122" s="21"/>
      <c r="AO122" s="21"/>
      <c r="AP122" s="21"/>
      <c r="AQ122" s="6"/>
      <c r="AS122" s="21">
        <v>1006770</v>
      </c>
      <c r="AT122" s="21" t="s">
        <v>292</v>
      </c>
      <c r="AU122" s="21" t="str">
        <f>VLOOKUP(AS122,FacilityOverview!B$2:G$469,6,FALSE)</f>
        <v>220 - Gulf Coast Basin (LA, TX)</v>
      </c>
      <c r="AV122" s="21" t="s">
        <v>298</v>
      </c>
      <c r="AW122" s="21" t="str">
        <f t="shared" si="43"/>
        <v>220 - CALDWELL  TX</v>
      </c>
      <c r="AX122" s="22" t="str">
        <f>IF(RIGHT(AV122,3)="Oil","Oil",IF(RIGHT(AV122,3)="Gas","Condensate",VLOOKUP(AW122,'County x Oil Condition'!A$2:B$3224,2,FALSE)))</f>
        <v>Oil</v>
      </c>
      <c r="AY122" s="23">
        <f t="shared" si="44"/>
        <v>0</v>
      </c>
      <c r="AZ122" s="23">
        <f t="shared" si="45"/>
        <v>363905</v>
      </c>
      <c r="BA122" s="22">
        <f t="shared" si="46"/>
        <v>0</v>
      </c>
      <c r="BB122" s="22">
        <f t="shared" si="47"/>
        <v>95</v>
      </c>
      <c r="BC122" s="22">
        <f t="shared" si="54"/>
        <v>23</v>
      </c>
      <c r="BD122" s="22">
        <f t="shared" si="48"/>
        <v>0</v>
      </c>
      <c r="BE122" s="22">
        <f t="shared" si="49"/>
        <v>0</v>
      </c>
      <c r="BF122" s="22">
        <f t="shared" si="50"/>
        <v>0</v>
      </c>
      <c r="BG122" s="22">
        <f t="shared" si="51"/>
        <v>0</v>
      </c>
      <c r="BH122" s="22">
        <f t="shared" si="52"/>
        <v>13</v>
      </c>
      <c r="BI122" s="22">
        <f t="shared" si="53"/>
        <v>10</v>
      </c>
      <c r="BJ122" s="23">
        <f t="shared" si="37"/>
        <v>0</v>
      </c>
      <c r="BK122" s="23">
        <f t="shared" si="38"/>
        <v>0</v>
      </c>
      <c r="BL122" s="23">
        <f t="shared" si="39"/>
        <v>0</v>
      </c>
      <c r="BM122" s="23">
        <f t="shared" si="40"/>
        <v>0</v>
      </c>
      <c r="BN122" s="23">
        <f t="shared" si="41"/>
        <v>205685.43478260867</v>
      </c>
      <c r="BO122" s="23">
        <f t="shared" si="42"/>
        <v>158219.5652173913</v>
      </c>
    </row>
    <row r="123" spans="1:67" s="7" customFormat="1" x14ac:dyDescent="0.25">
      <c r="A123" s="21" t="s">
        <v>292</v>
      </c>
      <c r="B123" s="21">
        <v>1006770</v>
      </c>
      <c r="C123" s="21">
        <v>2020</v>
      </c>
      <c r="D123" s="21" t="s">
        <v>43</v>
      </c>
      <c r="E123" s="21" t="s">
        <v>44</v>
      </c>
      <c r="F123" s="21" t="s">
        <v>66</v>
      </c>
      <c r="G123" s="21" t="s">
        <v>299</v>
      </c>
      <c r="H123" s="21"/>
      <c r="I123" s="21" t="s">
        <v>47</v>
      </c>
      <c r="J123" s="21" t="s">
        <v>48</v>
      </c>
      <c r="K123" s="21" t="s">
        <v>49</v>
      </c>
      <c r="L123" s="21">
        <v>5840</v>
      </c>
      <c r="M123" s="21">
        <v>182</v>
      </c>
      <c r="N123" s="21">
        <v>50</v>
      </c>
      <c r="O123" s="21">
        <v>30.729999500000002</v>
      </c>
      <c r="P123" s="21">
        <v>1.426E-4</v>
      </c>
      <c r="Q123" s="21">
        <v>1.426E-4</v>
      </c>
      <c r="R123" s="21">
        <v>3.3903000000000003E-2</v>
      </c>
      <c r="S123" s="21">
        <v>3.3903000000000003E-2</v>
      </c>
      <c r="T123" s="21">
        <v>1</v>
      </c>
      <c r="U123" s="21">
        <v>1</v>
      </c>
      <c r="V123" s="21">
        <v>1</v>
      </c>
      <c r="W123" s="21" t="s">
        <v>49</v>
      </c>
      <c r="X123" s="21"/>
      <c r="Y123" s="21"/>
      <c r="Z123" s="21"/>
      <c r="AA123" s="21"/>
      <c r="AB123" s="21"/>
      <c r="AC123" s="21" t="s">
        <v>50</v>
      </c>
      <c r="AD123" s="21">
        <v>1</v>
      </c>
      <c r="AE123" s="21">
        <v>1.6459999999999999E-4</v>
      </c>
      <c r="AF123" s="21">
        <v>1.4281E-2</v>
      </c>
      <c r="AG123" s="21" t="s">
        <v>49</v>
      </c>
      <c r="AH123" s="21"/>
      <c r="AI123" s="21"/>
      <c r="AJ123" s="21"/>
      <c r="AK123" s="21"/>
      <c r="AL123" s="21"/>
      <c r="AM123" s="21"/>
      <c r="AN123" s="21"/>
      <c r="AO123" s="21"/>
      <c r="AP123" s="21"/>
      <c r="AQ123" s="6"/>
      <c r="AS123" s="21">
        <v>1006770</v>
      </c>
      <c r="AT123" s="21" t="s">
        <v>292</v>
      </c>
      <c r="AU123" s="21" t="str">
        <f>VLOOKUP(AS123,FacilityOverview!B$2:G$469,6,FALSE)</f>
        <v>220 - Gulf Coast Basin (LA, TX)</v>
      </c>
      <c r="AV123" s="21" t="s">
        <v>299</v>
      </c>
      <c r="AW123" s="21" t="str">
        <f t="shared" si="43"/>
        <v>220 - DUVAL  TX</v>
      </c>
      <c r="AX123" s="22" t="str">
        <f>IF(RIGHT(AV123,3)="Oil","Oil",IF(RIGHT(AV123,3)="Gas","Condensate",VLOOKUP(AW123,'County x Oil Condition'!A$2:B$3224,2,FALSE)))</f>
        <v>Oil</v>
      </c>
      <c r="AY123" s="23">
        <f t="shared" si="44"/>
        <v>0</v>
      </c>
      <c r="AZ123" s="23">
        <f t="shared" si="45"/>
        <v>5840</v>
      </c>
      <c r="BA123" s="22">
        <f t="shared" si="46"/>
        <v>0</v>
      </c>
      <c r="BB123" s="22">
        <f t="shared" si="47"/>
        <v>1</v>
      </c>
      <c r="BC123" s="22">
        <f t="shared" si="54"/>
        <v>1</v>
      </c>
      <c r="BD123" s="22">
        <f t="shared" si="48"/>
        <v>0</v>
      </c>
      <c r="BE123" s="22">
        <f t="shared" si="49"/>
        <v>0</v>
      </c>
      <c r="BF123" s="22">
        <f t="shared" si="50"/>
        <v>0</v>
      </c>
      <c r="BG123" s="22">
        <f t="shared" si="51"/>
        <v>0</v>
      </c>
      <c r="BH123" s="22">
        <f t="shared" si="52"/>
        <v>0</v>
      </c>
      <c r="BI123" s="22">
        <f t="shared" si="53"/>
        <v>1</v>
      </c>
      <c r="BJ123" s="23">
        <f t="shared" si="37"/>
        <v>0</v>
      </c>
      <c r="BK123" s="23">
        <f t="shared" si="38"/>
        <v>0</v>
      </c>
      <c r="BL123" s="23">
        <f t="shared" si="39"/>
        <v>0</v>
      </c>
      <c r="BM123" s="23">
        <f t="shared" si="40"/>
        <v>0</v>
      </c>
      <c r="BN123" s="23">
        <f t="shared" si="41"/>
        <v>0</v>
      </c>
      <c r="BO123" s="23">
        <f t="shared" si="42"/>
        <v>5840</v>
      </c>
    </row>
    <row r="124" spans="1:67" s="7" customFormat="1" x14ac:dyDescent="0.25">
      <c r="A124" s="21" t="s">
        <v>305</v>
      </c>
      <c r="B124" s="21">
        <v>1013938</v>
      </c>
      <c r="C124" s="21">
        <v>2020</v>
      </c>
      <c r="D124" s="21" t="s">
        <v>43</v>
      </c>
      <c r="E124" s="21" t="s">
        <v>44</v>
      </c>
      <c r="F124" s="21" t="s">
        <v>66</v>
      </c>
      <c r="G124" s="21" t="s">
        <v>94</v>
      </c>
      <c r="H124" s="21"/>
      <c r="I124" s="21" t="s">
        <v>68</v>
      </c>
      <c r="J124" s="21"/>
      <c r="K124" s="21" t="s">
        <v>49</v>
      </c>
      <c r="L124" s="21">
        <v>464621</v>
      </c>
      <c r="M124" s="21">
        <v>112</v>
      </c>
      <c r="N124" s="21">
        <v>29</v>
      </c>
      <c r="O124" s="21">
        <v>65</v>
      </c>
      <c r="P124" s="21">
        <v>1.34E-3</v>
      </c>
      <c r="Q124" s="21">
        <v>3.3579999999999999E-2</v>
      </c>
      <c r="R124" s="21">
        <v>5.9500000000000004E-3</v>
      </c>
      <c r="S124" s="21">
        <v>7.4980000000000005E-2</v>
      </c>
      <c r="T124" s="21">
        <v>19</v>
      </c>
      <c r="U124" s="21">
        <v>72</v>
      </c>
      <c r="V124" s="21">
        <v>0</v>
      </c>
      <c r="W124" s="21" t="s">
        <v>49</v>
      </c>
      <c r="X124" s="21"/>
      <c r="Y124" s="21"/>
      <c r="Z124" s="21"/>
      <c r="AA124" s="21"/>
      <c r="AB124" s="21"/>
      <c r="AC124" s="21" t="s">
        <v>50</v>
      </c>
      <c r="AD124" s="21">
        <v>24</v>
      </c>
      <c r="AE124" s="21">
        <v>58.106904399999998</v>
      </c>
      <c r="AF124" s="21">
        <v>12.051456</v>
      </c>
      <c r="AG124" s="21" t="s">
        <v>50</v>
      </c>
      <c r="AH124" s="21">
        <v>48</v>
      </c>
      <c r="AI124" s="21">
        <v>304.73855800000001</v>
      </c>
      <c r="AJ124" s="21">
        <v>1.048081</v>
      </c>
      <c r="AK124" s="21">
        <v>6.135E-4</v>
      </c>
      <c r="AL124" s="21"/>
      <c r="AM124" s="21"/>
      <c r="AN124" s="21"/>
      <c r="AO124" s="21"/>
      <c r="AP124" s="21"/>
      <c r="AQ124" s="6"/>
      <c r="AS124" s="21">
        <v>1013938</v>
      </c>
      <c r="AT124" s="21" t="s">
        <v>305</v>
      </c>
      <c r="AU124" s="21" t="str">
        <f>VLOOKUP(AS124,FacilityOverview!B$2:G$469,6,FALSE)</f>
        <v>430 - Permian Basin</v>
      </c>
      <c r="AV124" s="21" t="s">
        <v>94</v>
      </c>
      <c r="AW124" s="21" t="str">
        <f t="shared" si="43"/>
        <v>430 - YOAKUM  TX</v>
      </c>
      <c r="AX124" s="22" t="str">
        <f>IF(RIGHT(AV124,3)="Oil","Oil",IF(RIGHT(AV124,3)="Gas","Condensate",VLOOKUP(AW124,'County x Oil Condition'!A$2:B$3224,2,FALSE)))</f>
        <v>Oil</v>
      </c>
      <c r="AY124" s="23">
        <f t="shared" si="44"/>
        <v>0</v>
      </c>
      <c r="AZ124" s="23">
        <f t="shared" si="45"/>
        <v>464621</v>
      </c>
      <c r="BA124" s="22">
        <f t="shared" si="46"/>
        <v>0</v>
      </c>
      <c r="BB124" s="22">
        <f t="shared" si="47"/>
        <v>19</v>
      </c>
      <c r="BC124" s="22">
        <f t="shared" si="54"/>
        <v>72</v>
      </c>
      <c r="BD124" s="22">
        <f t="shared" si="48"/>
        <v>0</v>
      </c>
      <c r="BE124" s="22">
        <f t="shared" si="49"/>
        <v>0</v>
      </c>
      <c r="BF124" s="22">
        <f t="shared" si="50"/>
        <v>0</v>
      </c>
      <c r="BG124" s="22">
        <f t="shared" si="51"/>
        <v>0</v>
      </c>
      <c r="BH124" s="22">
        <f t="shared" si="52"/>
        <v>48</v>
      </c>
      <c r="BI124" s="22">
        <f t="shared" si="53"/>
        <v>24</v>
      </c>
      <c r="BJ124" s="23">
        <f t="shared" si="37"/>
        <v>0</v>
      </c>
      <c r="BK124" s="23">
        <f t="shared" si="38"/>
        <v>0</v>
      </c>
      <c r="BL124" s="23">
        <f t="shared" si="39"/>
        <v>0</v>
      </c>
      <c r="BM124" s="23">
        <f t="shared" si="40"/>
        <v>0</v>
      </c>
      <c r="BN124" s="23">
        <f t="shared" si="41"/>
        <v>309747.33333333331</v>
      </c>
      <c r="BO124" s="23">
        <f t="shared" si="42"/>
        <v>154873.66666666666</v>
      </c>
    </row>
    <row r="125" spans="1:67" s="7" customFormat="1" x14ac:dyDescent="0.25">
      <c r="A125" s="21" t="s">
        <v>305</v>
      </c>
      <c r="B125" s="21">
        <v>1013938</v>
      </c>
      <c r="C125" s="21">
        <v>2020</v>
      </c>
      <c r="D125" s="21" t="s">
        <v>43</v>
      </c>
      <c r="E125" s="21" t="s">
        <v>44</v>
      </c>
      <c r="F125" s="21" t="s">
        <v>66</v>
      </c>
      <c r="G125" s="21" t="s">
        <v>96</v>
      </c>
      <c r="H125" s="21"/>
      <c r="I125" s="21" t="s">
        <v>68</v>
      </c>
      <c r="J125" s="21"/>
      <c r="K125" s="21" t="s">
        <v>49</v>
      </c>
      <c r="L125" s="21">
        <v>68581</v>
      </c>
      <c r="M125" s="21">
        <v>112</v>
      </c>
      <c r="N125" s="21">
        <v>29</v>
      </c>
      <c r="O125" s="21">
        <v>65</v>
      </c>
      <c r="P125" s="21">
        <v>1.34E-3</v>
      </c>
      <c r="Q125" s="21">
        <v>3.3579999999999999E-2</v>
      </c>
      <c r="R125" s="21">
        <v>5.9500000000000004E-3</v>
      </c>
      <c r="S125" s="21">
        <v>7.4980000000000005E-2</v>
      </c>
      <c r="T125" s="21">
        <v>3</v>
      </c>
      <c r="U125" s="21">
        <v>11</v>
      </c>
      <c r="V125" s="21">
        <v>0</v>
      </c>
      <c r="W125" s="21" t="s">
        <v>49</v>
      </c>
      <c r="X125" s="21"/>
      <c r="Y125" s="21"/>
      <c r="Z125" s="21"/>
      <c r="AA125" s="21"/>
      <c r="AB125" s="21"/>
      <c r="AC125" s="21" t="s">
        <v>50</v>
      </c>
      <c r="AD125" s="21">
        <v>4</v>
      </c>
      <c r="AE125" s="21">
        <v>9.6551507999999995</v>
      </c>
      <c r="AF125" s="21">
        <v>2.0010431999999998</v>
      </c>
      <c r="AG125" s="21" t="s">
        <v>50</v>
      </c>
      <c r="AH125" s="21">
        <v>7</v>
      </c>
      <c r="AI125" s="21">
        <v>51.242340200000001</v>
      </c>
      <c r="AJ125" s="21">
        <v>0.17863809999999999</v>
      </c>
      <c r="AK125" s="21">
        <v>9.2200000000000005E-5</v>
      </c>
      <c r="AL125" s="21"/>
      <c r="AM125" s="21"/>
      <c r="AN125" s="21"/>
      <c r="AO125" s="21"/>
      <c r="AP125" s="21"/>
      <c r="AQ125" s="6"/>
      <c r="AS125" s="21">
        <v>1013938</v>
      </c>
      <c r="AT125" s="21" t="s">
        <v>305</v>
      </c>
      <c r="AU125" s="21" t="str">
        <f>VLOOKUP(AS125,FacilityOverview!B$2:G$469,6,FALSE)</f>
        <v>430 - Permian Basin</v>
      </c>
      <c r="AV125" s="21" t="s">
        <v>96</v>
      </c>
      <c r="AW125" s="21" t="str">
        <f t="shared" si="43"/>
        <v>430 - COCHRAN  TX</v>
      </c>
      <c r="AX125" s="22" t="str">
        <f>IF(RIGHT(AV125,3)="Oil","Oil",IF(RIGHT(AV125,3)="Gas","Condensate",VLOOKUP(AW125,'County x Oil Condition'!A$2:B$3224,2,FALSE)))</f>
        <v>Oil</v>
      </c>
      <c r="AY125" s="23">
        <f t="shared" si="44"/>
        <v>0</v>
      </c>
      <c r="AZ125" s="23">
        <f t="shared" si="45"/>
        <v>68581</v>
      </c>
      <c r="BA125" s="22">
        <f t="shared" si="46"/>
        <v>0</v>
      </c>
      <c r="BB125" s="22">
        <f t="shared" si="47"/>
        <v>3</v>
      </c>
      <c r="BC125" s="22">
        <f t="shared" si="54"/>
        <v>11</v>
      </c>
      <c r="BD125" s="22">
        <f t="shared" si="48"/>
        <v>0</v>
      </c>
      <c r="BE125" s="22">
        <f t="shared" si="49"/>
        <v>0</v>
      </c>
      <c r="BF125" s="22">
        <f t="shared" si="50"/>
        <v>0</v>
      </c>
      <c r="BG125" s="22">
        <f t="shared" si="51"/>
        <v>0</v>
      </c>
      <c r="BH125" s="22">
        <f t="shared" si="52"/>
        <v>7</v>
      </c>
      <c r="BI125" s="22">
        <f t="shared" si="53"/>
        <v>4</v>
      </c>
      <c r="BJ125" s="23">
        <f t="shared" si="37"/>
        <v>0</v>
      </c>
      <c r="BK125" s="23">
        <f t="shared" si="38"/>
        <v>0</v>
      </c>
      <c r="BL125" s="23">
        <f t="shared" si="39"/>
        <v>0</v>
      </c>
      <c r="BM125" s="23">
        <f t="shared" si="40"/>
        <v>0</v>
      </c>
      <c r="BN125" s="23">
        <f t="shared" si="41"/>
        <v>43642.454545454544</v>
      </c>
      <c r="BO125" s="23">
        <f t="shared" si="42"/>
        <v>24938.545454545456</v>
      </c>
    </row>
    <row r="126" spans="1:67" s="7" customFormat="1" x14ac:dyDescent="0.25">
      <c r="A126" s="21" t="s">
        <v>306</v>
      </c>
      <c r="B126" s="21">
        <v>1010325</v>
      </c>
      <c r="C126" s="21">
        <v>2020</v>
      </c>
      <c r="D126" s="21" t="s">
        <v>43</v>
      </c>
      <c r="E126" s="21" t="s">
        <v>44</v>
      </c>
      <c r="F126" s="21" t="s">
        <v>66</v>
      </c>
      <c r="G126" s="21" t="s">
        <v>307</v>
      </c>
      <c r="H126" s="21"/>
      <c r="I126" s="21" t="s">
        <v>47</v>
      </c>
      <c r="J126" s="21" t="s">
        <v>53</v>
      </c>
      <c r="K126" s="21" t="s">
        <v>49</v>
      </c>
      <c r="L126" s="21">
        <v>559648.41399999999</v>
      </c>
      <c r="M126" s="21">
        <v>71.5</v>
      </c>
      <c r="N126" s="21">
        <v>69.900000000000006</v>
      </c>
      <c r="O126" s="21">
        <v>40.200000000000003</v>
      </c>
      <c r="P126" s="21">
        <v>1.8392100000000002E-2</v>
      </c>
      <c r="Q126" s="21">
        <v>1.8392100000000002E-2</v>
      </c>
      <c r="R126" s="21">
        <v>0.7437416</v>
      </c>
      <c r="S126" s="21">
        <v>0.7437416</v>
      </c>
      <c r="T126" s="21">
        <v>85</v>
      </c>
      <c r="U126" s="21">
        <v>354</v>
      </c>
      <c r="V126" s="21">
        <v>340</v>
      </c>
      <c r="W126" s="21" t="s">
        <v>49</v>
      </c>
      <c r="X126" s="21"/>
      <c r="Y126" s="21"/>
      <c r="Z126" s="21"/>
      <c r="AA126" s="21"/>
      <c r="AB126" s="21"/>
      <c r="AC126" s="21" t="s">
        <v>50</v>
      </c>
      <c r="AD126" s="21">
        <v>17</v>
      </c>
      <c r="AE126" s="21">
        <v>0.55803999999999998</v>
      </c>
      <c r="AF126" s="21">
        <v>8.2371400000000001</v>
      </c>
      <c r="AG126" s="21" t="s">
        <v>50</v>
      </c>
      <c r="AH126" s="21">
        <v>337</v>
      </c>
      <c r="AI126" s="21">
        <v>695.36758999999995</v>
      </c>
      <c r="AJ126" s="21">
        <v>2.5139</v>
      </c>
      <c r="AK126" s="21">
        <v>1.07E-3</v>
      </c>
      <c r="AL126" s="21"/>
      <c r="AM126" s="21"/>
      <c r="AN126" s="21"/>
      <c r="AO126" s="21"/>
      <c r="AP126" s="21"/>
      <c r="AQ126" s="6"/>
      <c r="AS126" s="21">
        <v>1010325</v>
      </c>
      <c r="AT126" s="21" t="s">
        <v>306</v>
      </c>
      <c r="AU126" s="21" t="str">
        <f>VLOOKUP(AS126,FacilityOverview!B$2:G$469,6,FALSE)</f>
        <v>395 - Williston Basin</v>
      </c>
      <c r="AV126" s="21" t="s">
        <v>307</v>
      </c>
      <c r="AW126" s="21" t="str">
        <f t="shared" si="43"/>
        <v>395 - BURKE  ND</v>
      </c>
      <c r="AX126" s="22" t="str">
        <f>IF(RIGHT(AV126,3)="Oil","Oil",IF(RIGHT(AV126,3)="Gas","Condensate",VLOOKUP(AW126,'County x Oil Condition'!A$2:B$3224,2,FALSE)))</f>
        <v>Oil</v>
      </c>
      <c r="AY126" s="23">
        <f t="shared" si="44"/>
        <v>0</v>
      </c>
      <c r="AZ126" s="23">
        <f t="shared" si="45"/>
        <v>559648.41399999999</v>
      </c>
      <c r="BA126" s="22">
        <f t="shared" si="46"/>
        <v>0</v>
      </c>
      <c r="BB126" s="22">
        <f t="shared" si="47"/>
        <v>85</v>
      </c>
      <c r="BC126" s="22">
        <f t="shared" si="54"/>
        <v>354</v>
      </c>
      <c r="BD126" s="22">
        <f t="shared" si="48"/>
        <v>0</v>
      </c>
      <c r="BE126" s="22">
        <f t="shared" si="49"/>
        <v>0</v>
      </c>
      <c r="BF126" s="22">
        <f t="shared" si="50"/>
        <v>0</v>
      </c>
      <c r="BG126" s="22">
        <f t="shared" si="51"/>
        <v>0</v>
      </c>
      <c r="BH126" s="22">
        <f t="shared" si="52"/>
        <v>337</v>
      </c>
      <c r="BI126" s="22">
        <f t="shared" si="53"/>
        <v>17</v>
      </c>
      <c r="BJ126" s="23">
        <f t="shared" si="37"/>
        <v>0</v>
      </c>
      <c r="BK126" s="23">
        <f t="shared" si="38"/>
        <v>0</v>
      </c>
      <c r="BL126" s="23">
        <f t="shared" si="39"/>
        <v>0</v>
      </c>
      <c r="BM126" s="23">
        <f t="shared" si="40"/>
        <v>0</v>
      </c>
      <c r="BN126" s="23">
        <f t="shared" si="41"/>
        <v>532772.64270621468</v>
      </c>
      <c r="BO126" s="23">
        <f t="shared" si="42"/>
        <v>26875.77129378531</v>
      </c>
    </row>
    <row r="127" spans="1:67" s="7" customFormat="1" x14ac:dyDescent="0.25">
      <c r="A127" s="21" t="s">
        <v>306</v>
      </c>
      <c r="B127" s="21">
        <v>1010325</v>
      </c>
      <c r="C127" s="21">
        <v>2020</v>
      </c>
      <c r="D127" s="21" t="s">
        <v>43</v>
      </c>
      <c r="E127" s="21" t="s">
        <v>44</v>
      </c>
      <c r="F127" s="21" t="s">
        <v>66</v>
      </c>
      <c r="G127" s="21" t="s">
        <v>308</v>
      </c>
      <c r="H127" s="21"/>
      <c r="I127" s="21" t="s">
        <v>47</v>
      </c>
      <c r="J127" s="21" t="s">
        <v>53</v>
      </c>
      <c r="K127" s="21" t="s">
        <v>49</v>
      </c>
      <c r="L127" s="21">
        <v>12615328.0206</v>
      </c>
      <c r="M127" s="21">
        <v>71.5</v>
      </c>
      <c r="N127" s="21">
        <v>69.900000000000006</v>
      </c>
      <c r="O127" s="21">
        <v>40.200000000000003</v>
      </c>
      <c r="P127" s="21">
        <v>1.8392100000000002E-2</v>
      </c>
      <c r="Q127" s="21">
        <v>1.8392100000000002E-2</v>
      </c>
      <c r="R127" s="21">
        <v>0.7437416</v>
      </c>
      <c r="S127" s="21">
        <v>0.7437416</v>
      </c>
      <c r="T127" s="21">
        <v>469</v>
      </c>
      <c r="U127" s="21">
        <v>927</v>
      </c>
      <c r="V127" s="21">
        <v>739</v>
      </c>
      <c r="W127" s="21" t="s">
        <v>50</v>
      </c>
      <c r="X127" s="21">
        <v>140</v>
      </c>
      <c r="Y127" s="21">
        <v>14.14451</v>
      </c>
      <c r="Z127" s="21">
        <v>208.78229999999999</v>
      </c>
      <c r="AA127" s="21">
        <v>0.74443999999999999</v>
      </c>
      <c r="AB127" s="21">
        <v>10.98854</v>
      </c>
      <c r="AC127" s="21" t="s">
        <v>50</v>
      </c>
      <c r="AD127" s="21">
        <v>63</v>
      </c>
      <c r="AE127" s="21">
        <v>18.83869</v>
      </c>
      <c r="AF127" s="21">
        <v>278.07121999999998</v>
      </c>
      <c r="AG127" s="21" t="s">
        <v>50</v>
      </c>
      <c r="AH127" s="21">
        <v>724</v>
      </c>
      <c r="AI127" s="21">
        <v>13651.402040000001</v>
      </c>
      <c r="AJ127" s="21">
        <v>49.35219</v>
      </c>
      <c r="AK127" s="21">
        <v>2.1360000000000001E-2</v>
      </c>
      <c r="AL127" s="21"/>
      <c r="AM127" s="21"/>
      <c r="AN127" s="21"/>
      <c r="AO127" s="21"/>
      <c r="AP127" s="21"/>
      <c r="AQ127" s="6"/>
      <c r="AS127" s="21">
        <v>1010325</v>
      </c>
      <c r="AT127" s="21" t="s">
        <v>306</v>
      </c>
      <c r="AU127" s="21" t="str">
        <f>VLOOKUP(AS127,FacilityOverview!B$2:G$469,6,FALSE)</f>
        <v>395 - Williston Basin</v>
      </c>
      <c r="AV127" s="21" t="s">
        <v>308</v>
      </c>
      <c r="AW127" s="21" t="str">
        <f t="shared" si="43"/>
        <v>395 - MC KENZIE  ND</v>
      </c>
      <c r="AX127" s="22" t="str">
        <f>IF(RIGHT(AV127,3)="Oil","Oil",IF(RIGHT(AV127,3)="Gas","Condensate",VLOOKUP(AW127,'County x Oil Condition'!A$2:B$3224,2,FALSE)))</f>
        <v>Oil</v>
      </c>
      <c r="AY127" s="23">
        <f t="shared" si="44"/>
        <v>0</v>
      </c>
      <c r="AZ127" s="23">
        <f t="shared" si="45"/>
        <v>12615328.0206</v>
      </c>
      <c r="BA127" s="22">
        <f t="shared" si="46"/>
        <v>0</v>
      </c>
      <c r="BB127" s="22">
        <f t="shared" si="47"/>
        <v>469</v>
      </c>
      <c r="BC127" s="22">
        <f t="shared" si="54"/>
        <v>927</v>
      </c>
      <c r="BD127" s="22">
        <f t="shared" si="48"/>
        <v>0</v>
      </c>
      <c r="BE127" s="22">
        <f t="shared" si="49"/>
        <v>0</v>
      </c>
      <c r="BF127" s="22">
        <f t="shared" si="50"/>
        <v>0</v>
      </c>
      <c r="BG127" s="22">
        <f t="shared" si="51"/>
        <v>140</v>
      </c>
      <c r="BH127" s="22">
        <f t="shared" si="52"/>
        <v>724</v>
      </c>
      <c r="BI127" s="22">
        <f t="shared" si="53"/>
        <v>63</v>
      </c>
      <c r="BJ127" s="23">
        <f t="shared" si="37"/>
        <v>0</v>
      </c>
      <c r="BK127" s="23">
        <f t="shared" si="38"/>
        <v>0</v>
      </c>
      <c r="BL127" s="23">
        <f t="shared" si="39"/>
        <v>0</v>
      </c>
      <c r="BM127" s="23">
        <f t="shared" si="40"/>
        <v>1905227.5327766992</v>
      </c>
      <c r="BN127" s="23">
        <f t="shared" si="41"/>
        <v>9852748.0980737861</v>
      </c>
      <c r="BO127" s="23">
        <f t="shared" si="42"/>
        <v>857352.38974951452</v>
      </c>
    </row>
    <row r="128" spans="1:67" s="7" customFormat="1" x14ac:dyDescent="0.25">
      <c r="A128" s="21" t="s">
        <v>306</v>
      </c>
      <c r="B128" s="21">
        <v>1010325</v>
      </c>
      <c r="C128" s="21">
        <v>2020</v>
      </c>
      <c r="D128" s="21" t="s">
        <v>43</v>
      </c>
      <c r="E128" s="21" t="s">
        <v>44</v>
      </c>
      <c r="F128" s="21" t="s">
        <v>66</v>
      </c>
      <c r="G128" s="21" t="s">
        <v>309</v>
      </c>
      <c r="H128" s="21"/>
      <c r="I128" s="21" t="s">
        <v>47</v>
      </c>
      <c r="J128" s="21" t="s">
        <v>53</v>
      </c>
      <c r="K128" s="21" t="s">
        <v>49</v>
      </c>
      <c r="L128" s="21">
        <v>4042808.44</v>
      </c>
      <c r="M128" s="21">
        <v>71.5</v>
      </c>
      <c r="N128" s="21">
        <v>69.900000000000006</v>
      </c>
      <c r="O128" s="21">
        <v>40.200000000000003</v>
      </c>
      <c r="P128" s="21">
        <v>1.8392100000000002E-2</v>
      </c>
      <c r="Q128" s="21">
        <v>1.8392100000000002E-2</v>
      </c>
      <c r="R128" s="21">
        <v>0.7437416</v>
      </c>
      <c r="S128" s="21">
        <v>0.7437416</v>
      </c>
      <c r="T128" s="21">
        <v>194</v>
      </c>
      <c r="U128" s="21">
        <v>520</v>
      </c>
      <c r="V128" s="21">
        <v>517</v>
      </c>
      <c r="W128" s="21" t="s">
        <v>50</v>
      </c>
      <c r="X128" s="21">
        <v>5</v>
      </c>
      <c r="Y128" s="21">
        <v>0.20831</v>
      </c>
      <c r="Z128" s="21">
        <v>3.0748199999999999</v>
      </c>
      <c r="AA128" s="21">
        <v>1.0970000000000001E-2</v>
      </c>
      <c r="AB128" s="21">
        <v>0.16183</v>
      </c>
      <c r="AC128" s="21" t="s">
        <v>50</v>
      </c>
      <c r="AD128" s="21">
        <v>4</v>
      </c>
      <c r="AE128" s="21">
        <v>1.1714199999999999</v>
      </c>
      <c r="AF128" s="21">
        <v>17.290859999999999</v>
      </c>
      <c r="AG128" s="21" t="s">
        <v>50</v>
      </c>
      <c r="AH128" s="21">
        <v>511</v>
      </c>
      <c r="AI128" s="21">
        <v>5088.9997899999998</v>
      </c>
      <c r="AJ128" s="21">
        <v>18.397570000000002</v>
      </c>
      <c r="AK128" s="21">
        <v>7.9500000000000005E-3</v>
      </c>
      <c r="AL128" s="21"/>
      <c r="AM128" s="21"/>
      <c r="AN128" s="21"/>
      <c r="AO128" s="21"/>
      <c r="AP128" s="21"/>
      <c r="AQ128" s="6"/>
      <c r="AS128" s="21">
        <v>1010325</v>
      </c>
      <c r="AT128" s="21" t="s">
        <v>306</v>
      </c>
      <c r="AU128" s="21" t="str">
        <f>VLOOKUP(AS128,FacilityOverview!B$2:G$469,6,FALSE)</f>
        <v>395 - Williston Basin</v>
      </c>
      <c r="AV128" s="21" t="s">
        <v>309</v>
      </c>
      <c r="AW128" s="21" t="str">
        <f t="shared" si="43"/>
        <v>395 - MOUNTRAIL  ND</v>
      </c>
      <c r="AX128" s="22" t="str">
        <f>IF(RIGHT(AV128,3)="Oil","Oil",IF(RIGHT(AV128,3)="Gas","Condensate",VLOOKUP(AW128,'County x Oil Condition'!A$2:B$3224,2,FALSE)))</f>
        <v>Oil</v>
      </c>
      <c r="AY128" s="23">
        <f t="shared" si="44"/>
        <v>0</v>
      </c>
      <c r="AZ128" s="23">
        <f t="shared" si="45"/>
        <v>4042808.44</v>
      </c>
      <c r="BA128" s="22">
        <f t="shared" si="46"/>
        <v>0</v>
      </c>
      <c r="BB128" s="22">
        <f t="shared" si="47"/>
        <v>194</v>
      </c>
      <c r="BC128" s="22">
        <f t="shared" si="54"/>
        <v>520</v>
      </c>
      <c r="BD128" s="22">
        <f t="shared" si="48"/>
        <v>0</v>
      </c>
      <c r="BE128" s="22">
        <f t="shared" si="49"/>
        <v>0</v>
      </c>
      <c r="BF128" s="22">
        <f t="shared" si="50"/>
        <v>0</v>
      </c>
      <c r="BG128" s="22">
        <f t="shared" si="51"/>
        <v>5</v>
      </c>
      <c r="BH128" s="22">
        <f t="shared" si="52"/>
        <v>511</v>
      </c>
      <c r="BI128" s="22">
        <f t="shared" si="53"/>
        <v>4</v>
      </c>
      <c r="BJ128" s="23">
        <f t="shared" si="37"/>
        <v>0</v>
      </c>
      <c r="BK128" s="23">
        <f t="shared" si="38"/>
        <v>0</v>
      </c>
      <c r="BL128" s="23">
        <f t="shared" si="39"/>
        <v>0</v>
      </c>
      <c r="BM128" s="23">
        <f t="shared" si="40"/>
        <v>38873.158076923079</v>
      </c>
      <c r="BN128" s="23">
        <f t="shared" si="41"/>
        <v>3972836.7554615382</v>
      </c>
      <c r="BO128" s="23">
        <f t="shared" si="42"/>
        <v>31098.526461538462</v>
      </c>
    </row>
    <row r="129" spans="1:67" s="7" customFormat="1" x14ac:dyDescent="0.25">
      <c r="A129" s="21" t="s">
        <v>306</v>
      </c>
      <c r="B129" s="21">
        <v>1010325</v>
      </c>
      <c r="C129" s="21">
        <v>2020</v>
      </c>
      <c r="D129" s="21" t="s">
        <v>43</v>
      </c>
      <c r="E129" s="21" t="s">
        <v>44</v>
      </c>
      <c r="F129" s="21" t="s">
        <v>66</v>
      </c>
      <c r="G129" s="21" t="s">
        <v>310</v>
      </c>
      <c r="H129" s="21"/>
      <c r="I129" s="21" t="s">
        <v>47</v>
      </c>
      <c r="J129" s="21" t="s">
        <v>53</v>
      </c>
      <c r="K129" s="21" t="s">
        <v>49</v>
      </c>
      <c r="L129" s="21">
        <v>175266.7507</v>
      </c>
      <c r="M129" s="21">
        <v>71.5</v>
      </c>
      <c r="N129" s="21">
        <v>69.900000000000006</v>
      </c>
      <c r="O129" s="21">
        <v>40.200000000000003</v>
      </c>
      <c r="P129" s="21">
        <v>1.8392100000000002E-2</v>
      </c>
      <c r="Q129" s="21">
        <v>1.8392100000000002E-2</v>
      </c>
      <c r="R129" s="21">
        <v>0.7437416</v>
      </c>
      <c r="S129" s="21">
        <v>0.7437416</v>
      </c>
      <c r="T129" s="21">
        <v>14</v>
      </c>
      <c r="U129" s="21">
        <v>54</v>
      </c>
      <c r="V129" s="21">
        <v>54</v>
      </c>
      <c r="W129" s="21" t="s">
        <v>49</v>
      </c>
      <c r="X129" s="21"/>
      <c r="Y129" s="21"/>
      <c r="Z129" s="21"/>
      <c r="AA129" s="21"/>
      <c r="AB129" s="21"/>
      <c r="AC129" s="21" t="s">
        <v>50</v>
      </c>
      <c r="AD129" s="21">
        <v>13</v>
      </c>
      <c r="AE129" s="21">
        <v>1.07568</v>
      </c>
      <c r="AF129" s="21">
        <v>15.87778</v>
      </c>
      <c r="AG129" s="21" t="s">
        <v>50</v>
      </c>
      <c r="AH129" s="21">
        <v>41</v>
      </c>
      <c r="AI129" s="21">
        <v>141.52864</v>
      </c>
      <c r="AJ129" s="21">
        <v>0.51165000000000005</v>
      </c>
      <c r="AK129" s="21">
        <v>2.2000000000000001E-4</v>
      </c>
      <c r="AL129" s="21"/>
      <c r="AM129" s="21"/>
      <c r="AN129" s="21"/>
      <c r="AO129" s="21"/>
      <c r="AP129" s="21"/>
      <c r="AQ129" s="6"/>
      <c r="AS129" s="21">
        <v>1010325</v>
      </c>
      <c r="AT129" s="21" t="s">
        <v>306</v>
      </c>
      <c r="AU129" s="21" t="str">
        <f>VLOOKUP(AS129,FacilityOverview!B$2:G$469,6,FALSE)</f>
        <v>395 - Williston Basin</v>
      </c>
      <c r="AV129" s="21" t="s">
        <v>310</v>
      </c>
      <c r="AW129" s="21" t="str">
        <f t="shared" si="43"/>
        <v>395 - RICHLAND  MT</v>
      </c>
      <c r="AX129" s="22" t="str">
        <f>IF(RIGHT(AV129,3)="Oil","Oil",IF(RIGHT(AV129,3)="Gas","Condensate",VLOOKUP(AW129,'County x Oil Condition'!A$2:B$3224,2,FALSE)))</f>
        <v>Oil</v>
      </c>
      <c r="AY129" s="23">
        <f t="shared" si="44"/>
        <v>0</v>
      </c>
      <c r="AZ129" s="23">
        <f t="shared" si="45"/>
        <v>175266.7507</v>
      </c>
      <c r="BA129" s="22">
        <f t="shared" si="46"/>
        <v>0</v>
      </c>
      <c r="BB129" s="22">
        <f t="shared" si="47"/>
        <v>14</v>
      </c>
      <c r="BC129" s="22">
        <f t="shared" si="54"/>
        <v>54</v>
      </c>
      <c r="BD129" s="22">
        <f t="shared" si="48"/>
        <v>0</v>
      </c>
      <c r="BE129" s="22">
        <f t="shared" si="49"/>
        <v>0</v>
      </c>
      <c r="BF129" s="22">
        <f t="shared" si="50"/>
        <v>0</v>
      </c>
      <c r="BG129" s="22">
        <f t="shared" si="51"/>
        <v>0</v>
      </c>
      <c r="BH129" s="22">
        <f t="shared" si="52"/>
        <v>41</v>
      </c>
      <c r="BI129" s="22">
        <f t="shared" si="53"/>
        <v>13</v>
      </c>
      <c r="BJ129" s="23">
        <f t="shared" si="37"/>
        <v>0</v>
      </c>
      <c r="BK129" s="23">
        <f t="shared" si="38"/>
        <v>0</v>
      </c>
      <c r="BL129" s="23">
        <f t="shared" si="39"/>
        <v>0</v>
      </c>
      <c r="BM129" s="23">
        <f t="shared" si="40"/>
        <v>0</v>
      </c>
      <c r="BN129" s="23">
        <f t="shared" si="41"/>
        <v>133072.90330925927</v>
      </c>
      <c r="BO129" s="23">
        <f t="shared" si="42"/>
        <v>42193.847390740739</v>
      </c>
    </row>
    <row r="130" spans="1:67" s="7" customFormat="1" x14ac:dyDescent="0.25">
      <c r="A130" s="21" t="s">
        <v>306</v>
      </c>
      <c r="B130" s="21">
        <v>1010325</v>
      </c>
      <c r="C130" s="21">
        <v>2020</v>
      </c>
      <c r="D130" s="21" t="s">
        <v>43</v>
      </c>
      <c r="E130" s="21" t="s">
        <v>44</v>
      </c>
      <c r="F130" s="21" t="s">
        <v>66</v>
      </c>
      <c r="G130" s="21" t="s">
        <v>311</v>
      </c>
      <c r="H130" s="21"/>
      <c r="I130" s="21" t="s">
        <v>47</v>
      </c>
      <c r="J130" s="21" t="s">
        <v>53</v>
      </c>
      <c r="K130" s="21" t="s">
        <v>49</v>
      </c>
      <c r="L130" s="21">
        <v>581545.80090000003</v>
      </c>
      <c r="M130" s="21">
        <v>71.5</v>
      </c>
      <c r="N130" s="21">
        <v>69.900000000000006</v>
      </c>
      <c r="O130" s="21">
        <v>40.200000000000003</v>
      </c>
      <c r="P130" s="21">
        <v>1.8392100000000002E-2</v>
      </c>
      <c r="Q130" s="21">
        <v>1.8392100000000002E-2</v>
      </c>
      <c r="R130" s="21">
        <v>0.7437416</v>
      </c>
      <c r="S130" s="21">
        <v>0.7437416</v>
      </c>
      <c r="T130" s="21">
        <v>74</v>
      </c>
      <c r="U130" s="21">
        <v>311</v>
      </c>
      <c r="V130" s="21">
        <v>298</v>
      </c>
      <c r="W130" s="21" t="s">
        <v>49</v>
      </c>
      <c r="X130" s="21"/>
      <c r="Y130" s="21"/>
      <c r="Z130" s="21"/>
      <c r="AA130" s="21"/>
      <c r="AB130" s="21"/>
      <c r="AC130" s="21" t="s">
        <v>50</v>
      </c>
      <c r="AD130" s="21">
        <v>5</v>
      </c>
      <c r="AE130" s="21">
        <v>0.11415</v>
      </c>
      <c r="AF130" s="21">
        <v>1.6850000000000001</v>
      </c>
      <c r="AG130" s="21" t="s">
        <v>50</v>
      </c>
      <c r="AH130" s="21">
        <v>306</v>
      </c>
      <c r="AI130" s="21">
        <v>777.10761000000002</v>
      </c>
      <c r="AJ130" s="21">
        <v>2.80938</v>
      </c>
      <c r="AK130" s="21">
        <v>1.2199999999999999E-3</v>
      </c>
      <c r="AL130" s="21"/>
      <c r="AM130" s="21"/>
      <c r="AN130" s="21"/>
      <c r="AO130" s="21"/>
      <c r="AP130" s="21"/>
      <c r="AQ130" s="6"/>
      <c r="AS130" s="21">
        <v>1010325</v>
      </c>
      <c r="AT130" s="21" t="s">
        <v>306</v>
      </c>
      <c r="AU130" s="21" t="str">
        <f>VLOOKUP(AS130,FacilityOverview!B$2:G$469,6,FALSE)</f>
        <v>395 - Williston Basin</v>
      </c>
      <c r="AV130" s="21" t="s">
        <v>311</v>
      </c>
      <c r="AW130" s="21" t="str">
        <f t="shared" si="43"/>
        <v>395 - ROOSEVELT  MT</v>
      </c>
      <c r="AX130" s="22" t="str">
        <f>IF(RIGHT(AV130,3)="Oil","Oil",IF(RIGHT(AV130,3)="Gas","Condensate",VLOOKUP(AW130,'County x Oil Condition'!A$2:B$3224,2,FALSE)))</f>
        <v>Oil</v>
      </c>
      <c r="AY130" s="23">
        <f t="shared" si="44"/>
        <v>0</v>
      </c>
      <c r="AZ130" s="23">
        <f t="shared" si="45"/>
        <v>581545.80090000003</v>
      </c>
      <c r="BA130" s="22">
        <f t="shared" si="46"/>
        <v>0</v>
      </c>
      <c r="BB130" s="22">
        <f t="shared" si="47"/>
        <v>74</v>
      </c>
      <c r="BC130" s="22">
        <f t="shared" si="54"/>
        <v>311</v>
      </c>
      <c r="BD130" s="22">
        <f t="shared" si="48"/>
        <v>0</v>
      </c>
      <c r="BE130" s="22">
        <f t="shared" si="49"/>
        <v>0</v>
      </c>
      <c r="BF130" s="22">
        <f t="shared" si="50"/>
        <v>0</v>
      </c>
      <c r="BG130" s="22">
        <f t="shared" si="51"/>
        <v>0</v>
      </c>
      <c r="BH130" s="22">
        <f t="shared" si="52"/>
        <v>306</v>
      </c>
      <c r="BI130" s="22">
        <f t="shared" si="53"/>
        <v>5</v>
      </c>
      <c r="BJ130" s="23">
        <f t="shared" ref="BJ130:BJ193" si="55">IF($AY130=0,0,IF($BC130=($BD130+$BE130+$BF130),(BD130/$BC130*$AY130),IF(($BD130+$BE130+$BF130)&lt;$BC130,($AY130*BD130/($BD130+$BE130+$BF130)),(AY130*(BC130-BE130-BF130)/BC130))))</f>
        <v>0</v>
      </c>
      <c r="BK130" s="23">
        <f t="shared" ref="BK130:BK193" si="56">IF($AY130=0,0,IF($BC130=($BD130+$BE130+$BF130),(BE130/$BC130*$AY130),IF(($BD130+$BE130+$BF130)&lt;$BC130,($AY130*BE130/($BD130+$BE130+$BF130)),(AY130*BE130/BC130))))</f>
        <v>0</v>
      </c>
      <c r="BL130" s="23">
        <f t="shared" ref="BL130:BL193" si="57">IF($AY130=0,0,IF($BC130=($BD130+$BE130+$BF130),(BF130/$BC130*$AY130),IF(($BD130+$BE130+$BF130)&lt;$BC130,($AY130*BF130/($BD130+$BE130+$BF130)),(AY130*BF130/BC130))))</f>
        <v>0</v>
      </c>
      <c r="BM130" s="23">
        <f t="shared" ref="BM130:BM193" si="58">IF($AZ130=0,0,IF($BC130=($BG130+$BH130+$BI130),(BG130/$BC130*$AZ130),IF(($BG130+$BH130+$BI130)&lt;$BC130,($AZ130*BG130/($BG130+$BH130+$BI130)),(AZ130*(BC130-BH130-BI130)/BC130))))</f>
        <v>0</v>
      </c>
      <c r="BN130" s="23">
        <f t="shared" ref="BN130:BN193" si="59">IF($AZ130=0,0,IF($BC130=($BG130+$BH130+$BI130),(BH130/$BC130*$AZ130),IF(($BG130+$BH130+$BI130)&lt;$BC130,($AZ130*BH130/($BG130+$BH130+$BI130)),(AZ130*BH130/BC130))))</f>
        <v>572196.18995305477</v>
      </c>
      <c r="BO130" s="23">
        <f t="shared" ref="BO130:BO193" si="60">IF($AZ130=0,0,IF($BC130=($BG130+$BH130+$BI130),(BI130/$BC130*$AZ130),IF(($BG130+$BH130+$BI130)&lt;$BC130,($AZ130*BI130/($BG130+$BH130+$BI130)),(AZ130*BI130/BC130))))</f>
        <v>9349.6109469453368</v>
      </c>
    </row>
    <row r="131" spans="1:67" s="7" customFormat="1" x14ac:dyDescent="0.25">
      <c r="A131" s="21" t="s">
        <v>306</v>
      </c>
      <c r="B131" s="21">
        <v>1010325</v>
      </c>
      <c r="C131" s="21">
        <v>2020</v>
      </c>
      <c r="D131" s="21" t="s">
        <v>43</v>
      </c>
      <c r="E131" s="21" t="s">
        <v>44</v>
      </c>
      <c r="F131" s="21" t="s">
        <v>66</v>
      </c>
      <c r="G131" s="21" t="s">
        <v>312</v>
      </c>
      <c r="H131" s="21"/>
      <c r="I131" s="21" t="s">
        <v>47</v>
      </c>
      <c r="J131" s="21" t="s">
        <v>53</v>
      </c>
      <c r="K131" s="21" t="s">
        <v>49</v>
      </c>
      <c r="L131" s="21">
        <v>4197709.4769000001</v>
      </c>
      <c r="M131" s="21">
        <v>71.5</v>
      </c>
      <c r="N131" s="21">
        <v>69.900000000000006</v>
      </c>
      <c r="O131" s="21">
        <v>40.200000000000003</v>
      </c>
      <c r="P131" s="21">
        <v>1.8392100000000002E-2</v>
      </c>
      <c r="Q131" s="21">
        <v>1.8392100000000002E-2</v>
      </c>
      <c r="R131" s="21">
        <v>0.7437416</v>
      </c>
      <c r="S131" s="21">
        <v>0.7437416</v>
      </c>
      <c r="T131" s="21">
        <v>284</v>
      </c>
      <c r="U131" s="21">
        <v>785</v>
      </c>
      <c r="V131" s="21">
        <v>754</v>
      </c>
      <c r="W131" s="21" t="s">
        <v>49</v>
      </c>
      <c r="X131" s="21"/>
      <c r="Y131" s="21"/>
      <c r="Z131" s="21"/>
      <c r="AA131" s="21"/>
      <c r="AB131" s="21"/>
      <c r="AC131" s="21" t="s">
        <v>50</v>
      </c>
      <c r="AD131" s="21">
        <v>25</v>
      </c>
      <c r="AE131" s="21">
        <v>3.25989</v>
      </c>
      <c r="AF131" s="21">
        <v>48.11815</v>
      </c>
      <c r="AG131" s="21" t="s">
        <v>50</v>
      </c>
      <c r="AH131" s="21">
        <v>760</v>
      </c>
      <c r="AI131" s="21">
        <v>5197.22534</v>
      </c>
      <c r="AJ131" s="21">
        <v>18.78884</v>
      </c>
      <c r="AK131" s="21">
        <v>8.1399999999999997E-3</v>
      </c>
      <c r="AL131" s="21"/>
      <c r="AM131" s="21"/>
      <c r="AN131" s="21"/>
      <c r="AO131" s="21"/>
      <c r="AP131" s="21"/>
      <c r="AQ131" s="6"/>
      <c r="AS131" s="21">
        <v>1010325</v>
      </c>
      <c r="AT131" s="21" t="s">
        <v>306</v>
      </c>
      <c r="AU131" s="21" t="str">
        <f>VLOOKUP(AS131,FacilityOverview!B$2:G$469,6,FALSE)</f>
        <v>395 - Williston Basin</v>
      </c>
      <c r="AV131" s="21" t="s">
        <v>312</v>
      </c>
      <c r="AW131" s="21" t="str">
        <f t="shared" ref="AW131:AW194" si="61">LEFT(AV131,SEARCH("(",AV131)-2)</f>
        <v>395 - WILLIAMS  ND</v>
      </c>
      <c r="AX131" s="22" t="str">
        <f>IF(RIGHT(AV131,3)="Oil","Oil",IF(RIGHT(AV131,3)="Gas","Condensate",VLOOKUP(AW131,'County x Oil Condition'!A$2:B$3224,2,FALSE)))</f>
        <v>Oil</v>
      </c>
      <c r="AY131" s="23">
        <f t="shared" ref="AY131:AY194" si="62">IF(AX131="Condensate",L131,0)</f>
        <v>0</v>
      </c>
      <c r="AZ131" s="23">
        <f t="shared" ref="AZ131:AZ194" si="63">IF(AX131="Oil",L131,0)</f>
        <v>4197709.4769000001</v>
      </c>
      <c r="BA131" s="22">
        <f t="shared" ref="BA131:BA194" si="64">IF(AX131="Condensate",T131,0)</f>
        <v>0</v>
      </c>
      <c r="BB131" s="22">
        <f t="shared" ref="BB131:BB194" si="65">IF(AX131="Oil",T131,0)</f>
        <v>284</v>
      </c>
      <c r="BC131" s="22">
        <f t="shared" ref="BC131:BC194" si="66">U131</f>
        <v>785</v>
      </c>
      <c r="BD131" s="22">
        <f t="shared" ref="BD131:BD194" si="67">IF($AX131="Condensate",$X131,0)</f>
        <v>0</v>
      </c>
      <c r="BE131" s="22">
        <f t="shared" ref="BE131:BE194" si="68">IF($AX131="Condensate",$AH131,0)</f>
        <v>0</v>
      </c>
      <c r="BF131" s="22">
        <f t="shared" ref="BF131:BF194" si="69">IF($AX131="Condensate",$AD131,0)</f>
        <v>0</v>
      </c>
      <c r="BG131" s="22">
        <f t="shared" ref="BG131:BG194" si="70">IF($AX131="Oil",$X131,0)</f>
        <v>0</v>
      </c>
      <c r="BH131" s="22">
        <f t="shared" ref="BH131:BH194" si="71">IF($AX131="Oil",$AH131,0)</f>
        <v>760</v>
      </c>
      <c r="BI131" s="22">
        <f t="shared" ref="BI131:BI194" si="72">IF($AX131="Oil",$AD131,0)</f>
        <v>25</v>
      </c>
      <c r="BJ131" s="23">
        <f t="shared" si="55"/>
        <v>0</v>
      </c>
      <c r="BK131" s="23">
        <f t="shared" si="56"/>
        <v>0</v>
      </c>
      <c r="BL131" s="23">
        <f t="shared" si="57"/>
        <v>0</v>
      </c>
      <c r="BM131" s="23">
        <f t="shared" si="58"/>
        <v>0</v>
      </c>
      <c r="BN131" s="23">
        <f t="shared" si="59"/>
        <v>4064024.4617121019</v>
      </c>
      <c r="BO131" s="23">
        <f t="shared" si="60"/>
        <v>133685.0151878981</v>
      </c>
    </row>
    <row r="132" spans="1:67" s="7" customFormat="1" x14ac:dyDescent="0.25">
      <c r="A132" s="21" t="s">
        <v>313</v>
      </c>
      <c r="B132" s="21">
        <v>1008052</v>
      </c>
      <c r="C132" s="21">
        <v>2020</v>
      </c>
      <c r="D132" s="21" t="s">
        <v>43</v>
      </c>
      <c r="E132" s="21" t="s">
        <v>44</v>
      </c>
      <c r="F132" s="21" t="s">
        <v>66</v>
      </c>
      <c r="G132" s="21" t="s">
        <v>314</v>
      </c>
      <c r="H132" s="21"/>
      <c r="I132" s="21" t="s">
        <v>47</v>
      </c>
      <c r="J132" s="21" t="s">
        <v>251</v>
      </c>
      <c r="K132" s="21" t="s">
        <v>49</v>
      </c>
      <c r="L132" s="21">
        <v>4491</v>
      </c>
      <c r="M132" s="21">
        <v>119.3</v>
      </c>
      <c r="N132" s="21">
        <v>197.59</v>
      </c>
      <c r="O132" s="21">
        <v>40.200000000000003</v>
      </c>
      <c r="P132" s="21">
        <v>2.7000000000000001E-3</v>
      </c>
      <c r="Q132" s="21">
        <v>2.7000000000000001E-3</v>
      </c>
      <c r="R132" s="21">
        <v>0.108</v>
      </c>
      <c r="S132" s="21">
        <v>0.108</v>
      </c>
      <c r="T132" s="21">
        <v>1</v>
      </c>
      <c r="U132" s="21">
        <v>3</v>
      </c>
      <c r="V132" s="21">
        <v>0</v>
      </c>
      <c r="W132" s="21" t="s">
        <v>49</v>
      </c>
      <c r="X132" s="21"/>
      <c r="Y132" s="21"/>
      <c r="Z132" s="21"/>
      <c r="AA132" s="21"/>
      <c r="AB132" s="21"/>
      <c r="AC132" s="21" t="s">
        <v>49</v>
      </c>
      <c r="AD132" s="21"/>
      <c r="AE132" s="21"/>
      <c r="AF132" s="21"/>
      <c r="AG132" s="21" t="s">
        <v>50</v>
      </c>
      <c r="AH132" s="21">
        <v>3</v>
      </c>
      <c r="AI132" s="21">
        <v>476.92300999999998</v>
      </c>
      <c r="AJ132" s="21">
        <v>0.13303000000000001</v>
      </c>
      <c r="AK132" s="21">
        <v>4.0999999999999999E-4</v>
      </c>
      <c r="AL132" s="21"/>
      <c r="AM132" s="21"/>
      <c r="AN132" s="21"/>
      <c r="AO132" s="21"/>
      <c r="AP132" s="21"/>
      <c r="AQ132" s="6"/>
      <c r="AS132" s="21">
        <v>1008052</v>
      </c>
      <c r="AT132" s="21" t="s">
        <v>313</v>
      </c>
      <c r="AU132" s="21" t="str">
        <f>VLOOKUP(AS132,FacilityOverview!B$2:G$469,6,FALSE)</f>
        <v>580 - San Juan Basin</v>
      </c>
      <c r="AV132" s="21" t="s">
        <v>314</v>
      </c>
      <c r="AW132" s="21" t="str">
        <f t="shared" si="61"/>
        <v>580 - RIO ARRIBA  NM</v>
      </c>
      <c r="AX132" s="22" t="str">
        <f>IF(RIGHT(AV132,3)="Oil","Oil",IF(RIGHT(AV132,3)="Gas","Condensate",VLOOKUP(AW132,'County x Oil Condition'!A$2:B$3224,2,FALSE)))</f>
        <v>Oil</v>
      </c>
      <c r="AY132" s="23">
        <f t="shared" si="62"/>
        <v>0</v>
      </c>
      <c r="AZ132" s="23">
        <f t="shared" si="63"/>
        <v>4491</v>
      </c>
      <c r="BA132" s="22">
        <f t="shared" si="64"/>
        <v>0</v>
      </c>
      <c r="BB132" s="22">
        <f t="shared" si="65"/>
        <v>1</v>
      </c>
      <c r="BC132" s="22">
        <f t="shared" si="66"/>
        <v>3</v>
      </c>
      <c r="BD132" s="22">
        <f t="shared" si="67"/>
        <v>0</v>
      </c>
      <c r="BE132" s="22">
        <f t="shared" si="68"/>
        <v>0</v>
      </c>
      <c r="BF132" s="22">
        <f t="shared" si="69"/>
        <v>0</v>
      </c>
      <c r="BG132" s="22">
        <f t="shared" si="70"/>
        <v>0</v>
      </c>
      <c r="BH132" s="22">
        <f t="shared" si="71"/>
        <v>3</v>
      </c>
      <c r="BI132" s="22">
        <f t="shared" si="72"/>
        <v>0</v>
      </c>
      <c r="BJ132" s="23">
        <f t="shared" si="55"/>
        <v>0</v>
      </c>
      <c r="BK132" s="23">
        <f t="shared" si="56"/>
        <v>0</v>
      </c>
      <c r="BL132" s="23">
        <f t="shared" si="57"/>
        <v>0</v>
      </c>
      <c r="BM132" s="23">
        <f t="shared" si="58"/>
        <v>0</v>
      </c>
      <c r="BN132" s="23">
        <f t="shared" si="59"/>
        <v>4491</v>
      </c>
      <c r="BO132" s="23">
        <f t="shared" si="60"/>
        <v>0</v>
      </c>
    </row>
    <row r="133" spans="1:67" s="7" customFormat="1" x14ac:dyDescent="0.25">
      <c r="A133" s="21" t="s">
        <v>313</v>
      </c>
      <c r="B133" s="21">
        <v>1008052</v>
      </c>
      <c r="C133" s="21">
        <v>2020</v>
      </c>
      <c r="D133" s="21" t="s">
        <v>43</v>
      </c>
      <c r="E133" s="21" t="s">
        <v>44</v>
      </c>
      <c r="F133" s="21" t="s">
        <v>66</v>
      </c>
      <c r="G133" s="21" t="s">
        <v>315</v>
      </c>
      <c r="H133" s="21"/>
      <c r="I133" s="21" t="s">
        <v>47</v>
      </c>
      <c r="J133" s="21" t="s">
        <v>251</v>
      </c>
      <c r="K133" s="21" t="s">
        <v>49</v>
      </c>
      <c r="L133" s="21">
        <v>1917551</v>
      </c>
      <c r="M133" s="21">
        <v>71.808998799999998</v>
      </c>
      <c r="N133" s="21">
        <v>128.16624999999999</v>
      </c>
      <c r="O133" s="21">
        <v>40.200000000000003</v>
      </c>
      <c r="P133" s="21">
        <v>2.7000000000000001E-3</v>
      </c>
      <c r="Q133" s="21">
        <v>2.7282999999999999E-3</v>
      </c>
      <c r="R133" s="21">
        <v>0.108</v>
      </c>
      <c r="S133" s="21">
        <v>0.116845</v>
      </c>
      <c r="T133" s="21">
        <v>57</v>
      </c>
      <c r="U133" s="21">
        <v>165</v>
      </c>
      <c r="V133" s="21">
        <v>0</v>
      </c>
      <c r="W133" s="21" t="s">
        <v>50</v>
      </c>
      <c r="X133" s="21">
        <v>56</v>
      </c>
      <c r="Y133" s="21">
        <v>4.3585900000000004</v>
      </c>
      <c r="Z133" s="21">
        <v>64.952020000000005</v>
      </c>
      <c r="AA133" s="21">
        <v>0</v>
      </c>
      <c r="AB133" s="21">
        <v>0</v>
      </c>
      <c r="AC133" s="21" t="s">
        <v>50</v>
      </c>
      <c r="AD133" s="21">
        <v>1</v>
      </c>
      <c r="AE133" s="21">
        <v>7.62E-3</v>
      </c>
      <c r="AF133" s="21">
        <v>0.11902</v>
      </c>
      <c r="AG133" s="21" t="s">
        <v>50</v>
      </c>
      <c r="AH133" s="21">
        <v>164</v>
      </c>
      <c r="AI133" s="21">
        <v>16955.60931</v>
      </c>
      <c r="AJ133" s="21">
        <v>4.7315800000000001</v>
      </c>
      <c r="AK133" s="21">
        <v>1.4659999999999999E-2</v>
      </c>
      <c r="AL133" s="21"/>
      <c r="AM133" s="21"/>
      <c r="AN133" s="21"/>
      <c r="AO133" s="21"/>
      <c r="AP133" s="21"/>
      <c r="AQ133" s="6"/>
      <c r="AS133" s="21">
        <v>1008052</v>
      </c>
      <c r="AT133" s="21" t="s">
        <v>313</v>
      </c>
      <c r="AU133" s="21" t="str">
        <f>VLOOKUP(AS133,FacilityOverview!B$2:G$469,6,FALSE)</f>
        <v>580 - San Juan Basin</v>
      </c>
      <c r="AV133" s="21" t="s">
        <v>315</v>
      </c>
      <c r="AW133" s="21" t="str">
        <f t="shared" si="61"/>
        <v>580 - SAN JUAN  NM</v>
      </c>
      <c r="AX133" s="22" t="str">
        <f>IF(RIGHT(AV133,3)="Oil","Oil",IF(RIGHT(AV133,3)="Gas","Condensate",VLOOKUP(AW133,'County x Oil Condition'!A$2:B$3224,2,FALSE)))</f>
        <v>Oil</v>
      </c>
      <c r="AY133" s="23">
        <f t="shared" si="62"/>
        <v>0</v>
      </c>
      <c r="AZ133" s="23">
        <f t="shared" si="63"/>
        <v>1917551</v>
      </c>
      <c r="BA133" s="22">
        <f t="shared" si="64"/>
        <v>0</v>
      </c>
      <c r="BB133" s="22">
        <f t="shared" si="65"/>
        <v>57</v>
      </c>
      <c r="BC133" s="22">
        <f t="shared" si="66"/>
        <v>165</v>
      </c>
      <c r="BD133" s="22">
        <f t="shared" si="67"/>
        <v>0</v>
      </c>
      <c r="BE133" s="22">
        <f t="shared" si="68"/>
        <v>0</v>
      </c>
      <c r="BF133" s="22">
        <f t="shared" si="69"/>
        <v>0</v>
      </c>
      <c r="BG133" s="22">
        <f t="shared" si="70"/>
        <v>56</v>
      </c>
      <c r="BH133" s="22">
        <f t="shared" si="71"/>
        <v>164</v>
      </c>
      <c r="BI133" s="22">
        <f t="shared" si="72"/>
        <v>1</v>
      </c>
      <c r="BJ133" s="23">
        <f t="shared" si="55"/>
        <v>0</v>
      </c>
      <c r="BK133" s="23">
        <f t="shared" si="56"/>
        <v>0</v>
      </c>
      <c r="BL133" s="23">
        <f t="shared" si="57"/>
        <v>0</v>
      </c>
      <c r="BM133" s="23">
        <f t="shared" si="58"/>
        <v>0</v>
      </c>
      <c r="BN133" s="23">
        <f t="shared" si="59"/>
        <v>1905929.4787878788</v>
      </c>
      <c r="BO133" s="23">
        <f t="shared" si="60"/>
        <v>11621.521212121212</v>
      </c>
    </row>
    <row r="134" spans="1:67" s="7" customFormat="1" x14ac:dyDescent="0.25">
      <c r="A134" s="21" t="s">
        <v>313</v>
      </c>
      <c r="B134" s="21">
        <v>1008052</v>
      </c>
      <c r="C134" s="21">
        <v>2020</v>
      </c>
      <c r="D134" s="21" t="s">
        <v>43</v>
      </c>
      <c r="E134" s="21" t="s">
        <v>44</v>
      </c>
      <c r="F134" s="21" t="s">
        <v>66</v>
      </c>
      <c r="G134" s="21" t="s">
        <v>316</v>
      </c>
      <c r="H134" s="21"/>
      <c r="I134" s="21" t="s">
        <v>47</v>
      </c>
      <c r="J134" s="21" t="s">
        <v>251</v>
      </c>
      <c r="K134" s="21" t="s">
        <v>49</v>
      </c>
      <c r="L134" s="21">
        <v>932129</v>
      </c>
      <c r="M134" s="21">
        <v>89.929545500000003</v>
      </c>
      <c r="N134" s="21">
        <v>148.5827907</v>
      </c>
      <c r="O134" s="21">
        <v>40.200000000000003</v>
      </c>
      <c r="P134" s="21">
        <v>2.7000000000000001E-3</v>
      </c>
      <c r="Q134" s="21">
        <v>2.7282999999999999E-3</v>
      </c>
      <c r="R134" s="21">
        <v>0.108</v>
      </c>
      <c r="S134" s="21">
        <v>0.116845</v>
      </c>
      <c r="T134" s="21">
        <v>47</v>
      </c>
      <c r="U134" s="21">
        <v>156</v>
      </c>
      <c r="V134" s="21">
        <v>0</v>
      </c>
      <c r="W134" s="21" t="s">
        <v>50</v>
      </c>
      <c r="X134" s="21">
        <v>41</v>
      </c>
      <c r="Y134" s="21">
        <v>1.2258199999999999</v>
      </c>
      <c r="Z134" s="21">
        <v>18.643730000000001</v>
      </c>
      <c r="AA134" s="21">
        <v>4.5799999999999999E-3</v>
      </c>
      <c r="AB134" s="21">
        <v>7.1319999999999995E-2</v>
      </c>
      <c r="AC134" s="21" t="s">
        <v>50</v>
      </c>
      <c r="AD134" s="21">
        <v>3</v>
      </c>
      <c r="AE134" s="21">
        <v>0.22852</v>
      </c>
      <c r="AF134" s="21">
        <v>3.3365399999999998</v>
      </c>
      <c r="AG134" s="21" t="s">
        <v>50</v>
      </c>
      <c r="AH134" s="21">
        <v>145</v>
      </c>
      <c r="AI134" s="21">
        <v>15304.42209</v>
      </c>
      <c r="AJ134" s="21">
        <v>4.27576</v>
      </c>
      <c r="AK134" s="21">
        <v>1.3310000000000001E-2</v>
      </c>
      <c r="AL134" s="21"/>
      <c r="AM134" s="21"/>
      <c r="AN134" s="21"/>
      <c r="AO134" s="21"/>
      <c r="AP134" s="21"/>
      <c r="AQ134" s="6"/>
      <c r="AS134" s="21">
        <v>1008052</v>
      </c>
      <c r="AT134" s="21" t="s">
        <v>313</v>
      </c>
      <c r="AU134" s="21" t="str">
        <f>VLOOKUP(AS134,FacilityOverview!B$2:G$469,6,FALSE)</f>
        <v>580 - San Juan Basin</v>
      </c>
      <c r="AV134" s="21" t="s">
        <v>316</v>
      </c>
      <c r="AW134" s="21" t="str">
        <f t="shared" si="61"/>
        <v>580 - SANDOVAL  NM</v>
      </c>
      <c r="AX134" s="22" t="str">
        <f>IF(RIGHT(AV134,3)="Oil","Oil",IF(RIGHT(AV134,3)="Gas","Condensate",VLOOKUP(AW134,'County x Oil Condition'!A$2:B$3224,2,FALSE)))</f>
        <v>Oil</v>
      </c>
      <c r="AY134" s="23">
        <f t="shared" si="62"/>
        <v>0</v>
      </c>
      <c r="AZ134" s="23">
        <f t="shared" si="63"/>
        <v>932129</v>
      </c>
      <c r="BA134" s="22">
        <f t="shared" si="64"/>
        <v>0</v>
      </c>
      <c r="BB134" s="22">
        <f t="shared" si="65"/>
        <v>47</v>
      </c>
      <c r="BC134" s="22">
        <f t="shared" si="66"/>
        <v>156</v>
      </c>
      <c r="BD134" s="22">
        <f t="shared" si="67"/>
        <v>0</v>
      </c>
      <c r="BE134" s="22">
        <f t="shared" si="68"/>
        <v>0</v>
      </c>
      <c r="BF134" s="22">
        <f t="shared" si="69"/>
        <v>0</v>
      </c>
      <c r="BG134" s="22">
        <f t="shared" si="70"/>
        <v>41</v>
      </c>
      <c r="BH134" s="22">
        <f t="shared" si="71"/>
        <v>145</v>
      </c>
      <c r="BI134" s="22">
        <f t="shared" si="72"/>
        <v>3</v>
      </c>
      <c r="BJ134" s="23">
        <f t="shared" si="55"/>
        <v>0</v>
      </c>
      <c r="BK134" s="23">
        <f t="shared" si="56"/>
        <v>0</v>
      </c>
      <c r="BL134" s="23">
        <f t="shared" si="57"/>
        <v>0</v>
      </c>
      <c r="BM134" s="23">
        <f t="shared" si="58"/>
        <v>47801.48717948718</v>
      </c>
      <c r="BN134" s="23">
        <f t="shared" si="59"/>
        <v>866401.95512820513</v>
      </c>
      <c r="BO134" s="23">
        <f t="shared" si="60"/>
        <v>17925.557692307691</v>
      </c>
    </row>
    <row r="135" spans="1:67" s="7" customFormat="1" x14ac:dyDescent="0.25">
      <c r="A135" s="21" t="s">
        <v>292</v>
      </c>
      <c r="B135" s="21">
        <v>1006770</v>
      </c>
      <c r="C135" s="21">
        <v>2020</v>
      </c>
      <c r="D135" s="21" t="s">
        <v>43</v>
      </c>
      <c r="E135" s="21" t="s">
        <v>44</v>
      </c>
      <c r="F135" s="21" t="s">
        <v>66</v>
      </c>
      <c r="G135" s="21" t="s">
        <v>343</v>
      </c>
      <c r="H135" s="21"/>
      <c r="I135" s="21" t="s">
        <v>47</v>
      </c>
      <c r="J135" s="21" t="s">
        <v>48</v>
      </c>
      <c r="K135" s="21" t="s">
        <v>49</v>
      </c>
      <c r="L135" s="21">
        <v>34675</v>
      </c>
      <c r="M135" s="21">
        <v>79</v>
      </c>
      <c r="N135" s="21">
        <v>23</v>
      </c>
      <c r="O135" s="21">
        <v>24.610000599999999</v>
      </c>
      <c r="P135" s="21">
        <v>1.426E-4</v>
      </c>
      <c r="Q135" s="21">
        <v>1.426E-4</v>
      </c>
      <c r="R135" s="21">
        <v>0.23389699999999999</v>
      </c>
      <c r="S135" s="21">
        <v>0.23389699999999999</v>
      </c>
      <c r="T135" s="21">
        <v>24</v>
      </c>
      <c r="U135" s="21">
        <v>2</v>
      </c>
      <c r="V135" s="21">
        <v>2</v>
      </c>
      <c r="W135" s="21" t="s">
        <v>49</v>
      </c>
      <c r="X135" s="21"/>
      <c r="Y135" s="21"/>
      <c r="Z135" s="21"/>
      <c r="AA135" s="21"/>
      <c r="AB135" s="21"/>
      <c r="AC135" s="21" t="s">
        <v>50</v>
      </c>
      <c r="AD135" s="21">
        <v>2</v>
      </c>
      <c r="AE135" s="21">
        <v>8.3659999999999995E-4</v>
      </c>
      <c r="AF135" s="21">
        <v>0.50079320000000005</v>
      </c>
      <c r="AG135" s="21" t="s">
        <v>49</v>
      </c>
      <c r="AH135" s="21"/>
      <c r="AI135" s="21"/>
      <c r="AJ135" s="21"/>
      <c r="AK135" s="21"/>
      <c r="AL135" s="21"/>
      <c r="AM135" s="21"/>
      <c r="AN135" s="21"/>
      <c r="AO135" s="21"/>
      <c r="AP135" s="21"/>
      <c r="AQ135" s="6"/>
      <c r="AS135" s="21">
        <v>1006770</v>
      </c>
      <c r="AT135" s="21" t="s">
        <v>292</v>
      </c>
      <c r="AU135" s="21" t="str">
        <f>VLOOKUP(AS135,FacilityOverview!B$2:G$469,6,FALSE)</f>
        <v>220 - Gulf Coast Basin (LA, TX)</v>
      </c>
      <c r="AV135" s="21" t="s">
        <v>343</v>
      </c>
      <c r="AW135" s="21" t="str">
        <f t="shared" si="61"/>
        <v>220 - HARDIN  TX</v>
      </c>
      <c r="AX135" s="22" t="str">
        <f>IF(RIGHT(AV135,3)="Oil","Oil",IF(RIGHT(AV135,3)="Gas","Condensate",VLOOKUP(AW135,'County x Oil Condition'!A$2:B$3224,2,FALSE)))</f>
        <v>Oil</v>
      </c>
      <c r="AY135" s="23">
        <f t="shared" si="62"/>
        <v>0</v>
      </c>
      <c r="AZ135" s="23">
        <f t="shared" si="63"/>
        <v>34675</v>
      </c>
      <c r="BA135" s="22">
        <f t="shared" si="64"/>
        <v>0</v>
      </c>
      <c r="BB135" s="22">
        <f t="shared" si="65"/>
        <v>24</v>
      </c>
      <c r="BC135" s="22">
        <f t="shared" si="66"/>
        <v>2</v>
      </c>
      <c r="BD135" s="22">
        <f t="shared" si="67"/>
        <v>0</v>
      </c>
      <c r="BE135" s="22">
        <f t="shared" si="68"/>
        <v>0</v>
      </c>
      <c r="BF135" s="22">
        <f t="shared" si="69"/>
        <v>0</v>
      </c>
      <c r="BG135" s="22">
        <f t="shared" si="70"/>
        <v>0</v>
      </c>
      <c r="BH135" s="22">
        <f t="shared" si="71"/>
        <v>0</v>
      </c>
      <c r="BI135" s="22">
        <f t="shared" si="72"/>
        <v>2</v>
      </c>
      <c r="BJ135" s="23">
        <f t="shared" si="55"/>
        <v>0</v>
      </c>
      <c r="BK135" s="23">
        <f t="shared" si="56"/>
        <v>0</v>
      </c>
      <c r="BL135" s="23">
        <f t="shared" si="57"/>
        <v>0</v>
      </c>
      <c r="BM135" s="23">
        <f t="shared" si="58"/>
        <v>0</v>
      </c>
      <c r="BN135" s="23">
        <f t="shared" si="59"/>
        <v>0</v>
      </c>
      <c r="BO135" s="23">
        <f t="shared" si="60"/>
        <v>34675</v>
      </c>
    </row>
    <row r="136" spans="1:67" s="7" customFormat="1" x14ac:dyDescent="0.25">
      <c r="A136" s="21" t="s">
        <v>292</v>
      </c>
      <c r="B136" s="21">
        <v>1006770</v>
      </c>
      <c r="C136" s="21">
        <v>2020</v>
      </c>
      <c r="D136" s="21" t="s">
        <v>43</v>
      </c>
      <c r="E136" s="21" t="s">
        <v>44</v>
      </c>
      <c r="F136" s="21" t="s">
        <v>66</v>
      </c>
      <c r="G136" s="21" t="s">
        <v>344</v>
      </c>
      <c r="H136" s="21"/>
      <c r="I136" s="21" t="s">
        <v>47</v>
      </c>
      <c r="J136" s="21" t="s">
        <v>48</v>
      </c>
      <c r="K136" s="21" t="s">
        <v>49</v>
      </c>
      <c r="L136" s="21">
        <v>434713</v>
      </c>
      <c r="M136" s="21">
        <v>107.0967742</v>
      </c>
      <c r="N136" s="21">
        <v>47.733871000000001</v>
      </c>
      <c r="O136" s="21">
        <v>35.987096800000003</v>
      </c>
      <c r="P136" s="21">
        <v>1.4565E-2</v>
      </c>
      <c r="Q136" s="21">
        <v>2.3102000000000001E-2</v>
      </c>
      <c r="R136" s="21">
        <v>0.53929000000000005</v>
      </c>
      <c r="S136" s="21">
        <v>0.63777399999999995</v>
      </c>
      <c r="T136" s="21">
        <v>38</v>
      </c>
      <c r="U136" s="21">
        <v>31</v>
      </c>
      <c r="V136" s="21">
        <v>23</v>
      </c>
      <c r="W136" s="21" t="s">
        <v>50</v>
      </c>
      <c r="X136" s="21">
        <v>5</v>
      </c>
      <c r="Y136" s="21">
        <v>1.5946575000000001</v>
      </c>
      <c r="Z136" s="21">
        <v>14.146703</v>
      </c>
      <c r="AA136" s="21">
        <v>8.3929299999999998E-2</v>
      </c>
      <c r="AB136" s="21">
        <v>0.74456330000000004</v>
      </c>
      <c r="AC136" s="21" t="s">
        <v>50</v>
      </c>
      <c r="AD136" s="21">
        <v>15</v>
      </c>
      <c r="AE136" s="21">
        <v>0.60045599999999999</v>
      </c>
      <c r="AF136" s="21">
        <v>8.9790705000000006</v>
      </c>
      <c r="AG136" s="21" t="s">
        <v>50</v>
      </c>
      <c r="AH136" s="21">
        <v>11</v>
      </c>
      <c r="AI136" s="21">
        <v>122.3807443</v>
      </c>
      <c r="AJ136" s="21">
        <v>0.32729019999999998</v>
      </c>
      <c r="AK136" s="21">
        <v>1.65E-4</v>
      </c>
      <c r="AL136" s="21"/>
      <c r="AM136" s="21"/>
      <c r="AN136" s="21"/>
      <c r="AO136" s="21"/>
      <c r="AP136" s="21"/>
      <c r="AQ136" s="6"/>
      <c r="AS136" s="21">
        <v>1006770</v>
      </c>
      <c r="AT136" s="21" t="s">
        <v>292</v>
      </c>
      <c r="AU136" s="21" t="str">
        <f>VLOOKUP(AS136,FacilityOverview!B$2:G$469,6,FALSE)</f>
        <v>220 - Gulf Coast Basin (LA, TX)</v>
      </c>
      <c r="AV136" s="21" t="s">
        <v>344</v>
      </c>
      <c r="AW136" s="21" t="str">
        <f t="shared" si="61"/>
        <v>220 - IBERIA  LA</v>
      </c>
      <c r="AX136" s="22" t="str">
        <f>IF(RIGHT(AV136,3)="Oil","Oil",IF(RIGHT(AV136,3)="Gas","Condensate",VLOOKUP(AW136,'County x Oil Condition'!A$2:B$3224,2,FALSE)))</f>
        <v>Oil</v>
      </c>
      <c r="AY136" s="23">
        <f t="shared" si="62"/>
        <v>0</v>
      </c>
      <c r="AZ136" s="23">
        <f t="shared" si="63"/>
        <v>434713</v>
      </c>
      <c r="BA136" s="22">
        <f t="shared" si="64"/>
        <v>0</v>
      </c>
      <c r="BB136" s="22">
        <f t="shared" si="65"/>
        <v>38</v>
      </c>
      <c r="BC136" s="22">
        <f t="shared" si="66"/>
        <v>31</v>
      </c>
      <c r="BD136" s="22">
        <f t="shared" si="67"/>
        <v>0</v>
      </c>
      <c r="BE136" s="22">
        <f t="shared" si="68"/>
        <v>0</v>
      </c>
      <c r="BF136" s="22">
        <f t="shared" si="69"/>
        <v>0</v>
      </c>
      <c r="BG136" s="22">
        <f t="shared" si="70"/>
        <v>5</v>
      </c>
      <c r="BH136" s="22">
        <f t="shared" si="71"/>
        <v>11</v>
      </c>
      <c r="BI136" s="22">
        <f t="shared" si="72"/>
        <v>15</v>
      </c>
      <c r="BJ136" s="23">
        <f t="shared" si="55"/>
        <v>0</v>
      </c>
      <c r="BK136" s="23">
        <f t="shared" si="56"/>
        <v>0</v>
      </c>
      <c r="BL136" s="23">
        <f t="shared" si="57"/>
        <v>0</v>
      </c>
      <c r="BM136" s="23">
        <f t="shared" si="58"/>
        <v>70115</v>
      </c>
      <c r="BN136" s="23">
        <f t="shared" si="59"/>
        <v>154253</v>
      </c>
      <c r="BO136" s="23">
        <f t="shared" si="60"/>
        <v>210345</v>
      </c>
    </row>
    <row r="137" spans="1:67" s="7" customFormat="1" x14ac:dyDescent="0.25">
      <c r="A137" s="21" t="s">
        <v>292</v>
      </c>
      <c r="B137" s="21">
        <v>1006770</v>
      </c>
      <c r="C137" s="21">
        <v>2020</v>
      </c>
      <c r="D137" s="21" t="s">
        <v>43</v>
      </c>
      <c r="E137" s="21" t="s">
        <v>44</v>
      </c>
      <c r="F137" s="21" t="s">
        <v>66</v>
      </c>
      <c r="G137" s="21" t="s">
        <v>345</v>
      </c>
      <c r="H137" s="21"/>
      <c r="I137" s="21" t="s">
        <v>47</v>
      </c>
      <c r="J137" s="21" t="s">
        <v>48</v>
      </c>
      <c r="K137" s="21" t="s">
        <v>49</v>
      </c>
      <c r="L137" s="21">
        <v>11880</v>
      </c>
      <c r="M137" s="21">
        <v>100</v>
      </c>
      <c r="N137" s="21">
        <v>35</v>
      </c>
      <c r="O137" s="21">
        <v>38</v>
      </c>
      <c r="P137" s="21">
        <v>1.4565E-2</v>
      </c>
      <c r="Q137" s="21">
        <v>1.4565E-2</v>
      </c>
      <c r="R137" s="21">
        <v>0.63777399999999995</v>
      </c>
      <c r="S137" s="21">
        <v>0.63777399999999995</v>
      </c>
      <c r="T137" s="21">
        <v>6</v>
      </c>
      <c r="U137" s="21">
        <v>4</v>
      </c>
      <c r="V137" s="21">
        <v>0</v>
      </c>
      <c r="W137" s="21" t="s">
        <v>49</v>
      </c>
      <c r="X137" s="21"/>
      <c r="Y137" s="21"/>
      <c r="Z137" s="21"/>
      <c r="AA137" s="21"/>
      <c r="AB137" s="21"/>
      <c r="AC137" s="21" t="s">
        <v>50</v>
      </c>
      <c r="AD137" s="21">
        <v>4</v>
      </c>
      <c r="AE137" s="21">
        <v>4.5780500000000002E-2</v>
      </c>
      <c r="AF137" s="21">
        <v>0.73173270000000001</v>
      </c>
      <c r="AG137" s="21" t="s">
        <v>49</v>
      </c>
      <c r="AH137" s="21"/>
      <c r="AI137" s="21"/>
      <c r="AJ137" s="21"/>
      <c r="AK137" s="21"/>
      <c r="AL137" s="21"/>
      <c r="AM137" s="21"/>
      <c r="AN137" s="21"/>
      <c r="AO137" s="21"/>
      <c r="AP137" s="21"/>
      <c r="AQ137" s="6"/>
      <c r="AS137" s="21">
        <v>1006770</v>
      </c>
      <c r="AT137" s="21" t="s">
        <v>292</v>
      </c>
      <c r="AU137" s="21" t="str">
        <f>VLOOKUP(AS137,FacilityOverview!B$2:G$469,6,FALSE)</f>
        <v>220 - Gulf Coast Basin (LA, TX)</v>
      </c>
      <c r="AV137" s="21" t="s">
        <v>345</v>
      </c>
      <c r="AW137" s="21" t="str">
        <f t="shared" si="61"/>
        <v>220 - ST CHARLES  LA</v>
      </c>
      <c r="AX137" s="22" t="str">
        <f>IF(RIGHT(AV137,3)="Oil","Oil",IF(RIGHT(AV137,3)="Gas","Condensate",VLOOKUP(AW137,'County x Oil Condition'!A$2:B$3224,2,FALSE)))</f>
        <v>Oil</v>
      </c>
      <c r="AY137" s="23">
        <f t="shared" si="62"/>
        <v>0</v>
      </c>
      <c r="AZ137" s="23">
        <f t="shared" si="63"/>
        <v>11880</v>
      </c>
      <c r="BA137" s="22">
        <f t="shared" si="64"/>
        <v>0</v>
      </c>
      <c r="BB137" s="22">
        <f t="shared" si="65"/>
        <v>6</v>
      </c>
      <c r="BC137" s="22">
        <f t="shared" si="66"/>
        <v>4</v>
      </c>
      <c r="BD137" s="22">
        <f t="shared" si="67"/>
        <v>0</v>
      </c>
      <c r="BE137" s="22">
        <f t="shared" si="68"/>
        <v>0</v>
      </c>
      <c r="BF137" s="22">
        <f t="shared" si="69"/>
        <v>0</v>
      </c>
      <c r="BG137" s="22">
        <f t="shared" si="70"/>
        <v>0</v>
      </c>
      <c r="BH137" s="22">
        <f t="shared" si="71"/>
        <v>0</v>
      </c>
      <c r="BI137" s="22">
        <f t="shared" si="72"/>
        <v>4</v>
      </c>
      <c r="BJ137" s="23">
        <f t="shared" si="55"/>
        <v>0</v>
      </c>
      <c r="BK137" s="23">
        <f t="shared" si="56"/>
        <v>0</v>
      </c>
      <c r="BL137" s="23">
        <f t="shared" si="57"/>
        <v>0</v>
      </c>
      <c r="BM137" s="23">
        <f t="shared" si="58"/>
        <v>0</v>
      </c>
      <c r="BN137" s="23">
        <f t="shared" si="59"/>
        <v>0</v>
      </c>
      <c r="BO137" s="23">
        <f t="shared" si="60"/>
        <v>11880</v>
      </c>
    </row>
    <row r="138" spans="1:67" s="7" customFormat="1" x14ac:dyDescent="0.25">
      <c r="A138" s="21" t="s">
        <v>292</v>
      </c>
      <c r="B138" s="21">
        <v>1006770</v>
      </c>
      <c r="C138" s="21">
        <v>2020</v>
      </c>
      <c r="D138" s="21" t="s">
        <v>43</v>
      </c>
      <c r="E138" s="21" t="s">
        <v>44</v>
      </c>
      <c r="F138" s="21" t="s">
        <v>66</v>
      </c>
      <c r="G138" s="21" t="s">
        <v>346</v>
      </c>
      <c r="H138" s="21"/>
      <c r="I138" s="21" t="s">
        <v>47</v>
      </c>
      <c r="J138" s="21" t="s">
        <v>48</v>
      </c>
      <c r="K138" s="21" t="s">
        <v>49</v>
      </c>
      <c r="L138" s="21">
        <v>89496</v>
      </c>
      <c r="M138" s="21">
        <v>96.052631599999998</v>
      </c>
      <c r="N138" s="21">
        <v>36.394736799999997</v>
      </c>
      <c r="O138" s="21">
        <v>34.210526299999998</v>
      </c>
      <c r="P138" s="21">
        <v>1.4565E-2</v>
      </c>
      <c r="Q138" s="21">
        <v>1.8415000000000001E-2</v>
      </c>
      <c r="R138" s="21">
        <v>0.53929000000000005</v>
      </c>
      <c r="S138" s="21">
        <v>0.63777399999999995</v>
      </c>
      <c r="T138" s="21">
        <v>23</v>
      </c>
      <c r="U138" s="21">
        <v>19</v>
      </c>
      <c r="V138" s="21">
        <v>0</v>
      </c>
      <c r="W138" s="21" t="s">
        <v>49</v>
      </c>
      <c r="X138" s="21"/>
      <c r="Y138" s="21"/>
      <c r="Z138" s="21"/>
      <c r="AA138" s="21"/>
      <c r="AB138" s="21"/>
      <c r="AC138" s="21" t="s">
        <v>50</v>
      </c>
      <c r="AD138" s="21">
        <v>10</v>
      </c>
      <c r="AE138" s="21">
        <v>0.21413260000000001</v>
      </c>
      <c r="AF138" s="21">
        <v>2.6872566</v>
      </c>
      <c r="AG138" s="21" t="s">
        <v>50</v>
      </c>
      <c r="AH138" s="21">
        <v>9</v>
      </c>
      <c r="AI138" s="21">
        <v>30.765962200000001</v>
      </c>
      <c r="AJ138" s="21">
        <v>8.22793E-2</v>
      </c>
      <c r="AK138" s="21">
        <v>4.1499999999999999E-5</v>
      </c>
      <c r="AL138" s="21"/>
      <c r="AM138" s="21"/>
      <c r="AN138" s="21"/>
      <c r="AO138" s="21"/>
      <c r="AP138" s="21"/>
      <c r="AQ138" s="6"/>
      <c r="AS138" s="21">
        <v>1006770</v>
      </c>
      <c r="AT138" s="21" t="s">
        <v>292</v>
      </c>
      <c r="AU138" s="21" t="str">
        <f>VLOOKUP(AS138,FacilityOverview!B$2:G$469,6,FALSE)</f>
        <v>220 - Gulf Coast Basin (LA, TX)</v>
      </c>
      <c r="AV138" s="21" t="s">
        <v>346</v>
      </c>
      <c r="AW138" s="21" t="str">
        <f t="shared" si="61"/>
        <v>220 - ST MARY  LA</v>
      </c>
      <c r="AX138" s="22" t="str">
        <f>IF(RIGHT(AV138,3)="Oil","Oil",IF(RIGHT(AV138,3)="Gas","Condensate",VLOOKUP(AW138,'County x Oil Condition'!A$2:B$3224,2,FALSE)))</f>
        <v>Oil</v>
      </c>
      <c r="AY138" s="23">
        <f t="shared" si="62"/>
        <v>0</v>
      </c>
      <c r="AZ138" s="23">
        <f t="shared" si="63"/>
        <v>89496</v>
      </c>
      <c r="BA138" s="22">
        <f t="shared" si="64"/>
        <v>0</v>
      </c>
      <c r="BB138" s="22">
        <f t="shared" si="65"/>
        <v>23</v>
      </c>
      <c r="BC138" s="22">
        <f t="shared" si="66"/>
        <v>19</v>
      </c>
      <c r="BD138" s="22">
        <f t="shared" si="67"/>
        <v>0</v>
      </c>
      <c r="BE138" s="22">
        <f t="shared" si="68"/>
        <v>0</v>
      </c>
      <c r="BF138" s="22">
        <f t="shared" si="69"/>
        <v>0</v>
      </c>
      <c r="BG138" s="22">
        <f t="shared" si="70"/>
        <v>0</v>
      </c>
      <c r="BH138" s="22">
        <f t="shared" si="71"/>
        <v>9</v>
      </c>
      <c r="BI138" s="22">
        <f t="shared" si="72"/>
        <v>10</v>
      </c>
      <c r="BJ138" s="23">
        <f t="shared" si="55"/>
        <v>0</v>
      </c>
      <c r="BK138" s="23">
        <f t="shared" si="56"/>
        <v>0</v>
      </c>
      <c r="BL138" s="23">
        <f t="shared" si="57"/>
        <v>0</v>
      </c>
      <c r="BM138" s="23">
        <f t="shared" si="58"/>
        <v>0</v>
      </c>
      <c r="BN138" s="23">
        <f t="shared" si="59"/>
        <v>42392.842105263153</v>
      </c>
      <c r="BO138" s="23">
        <f t="shared" si="60"/>
        <v>47103.15789473684</v>
      </c>
    </row>
    <row r="139" spans="1:67" s="7" customFormat="1" x14ac:dyDescent="0.25">
      <c r="A139" s="21" t="s">
        <v>292</v>
      </c>
      <c r="B139" s="21">
        <v>1006770</v>
      </c>
      <c r="C139" s="21">
        <v>2020</v>
      </c>
      <c r="D139" s="21" t="s">
        <v>43</v>
      </c>
      <c r="E139" s="21" t="s">
        <v>44</v>
      </c>
      <c r="F139" s="21" t="s">
        <v>66</v>
      </c>
      <c r="G139" s="21" t="s">
        <v>347</v>
      </c>
      <c r="H139" s="21"/>
      <c r="I139" s="21" t="s">
        <v>47</v>
      </c>
      <c r="J139" s="21" t="s">
        <v>48</v>
      </c>
      <c r="K139" s="21" t="s">
        <v>49</v>
      </c>
      <c r="L139" s="21">
        <v>8052</v>
      </c>
      <c r="M139" s="21">
        <v>75</v>
      </c>
      <c r="N139" s="21">
        <v>14.75</v>
      </c>
      <c r="O139" s="21">
        <v>37</v>
      </c>
      <c r="P139" s="21">
        <v>1.8415000000000001E-2</v>
      </c>
      <c r="Q139" s="21">
        <v>1.8415000000000001E-2</v>
      </c>
      <c r="R139" s="21">
        <v>0.53929000000000005</v>
      </c>
      <c r="S139" s="21">
        <v>0.53929000000000005</v>
      </c>
      <c r="T139" s="21">
        <v>1</v>
      </c>
      <c r="U139" s="21">
        <v>3</v>
      </c>
      <c r="V139" s="21">
        <v>0</v>
      </c>
      <c r="W139" s="21" t="s">
        <v>49</v>
      </c>
      <c r="X139" s="21"/>
      <c r="Y139" s="21"/>
      <c r="Z139" s="21"/>
      <c r="AA139" s="21"/>
      <c r="AB139" s="21"/>
      <c r="AC139" s="21" t="s">
        <v>50</v>
      </c>
      <c r="AD139" s="21">
        <v>3</v>
      </c>
      <c r="AE139" s="21">
        <v>7.7993999999999994E-2</v>
      </c>
      <c r="AF139" s="21">
        <v>0.83373370000000002</v>
      </c>
      <c r="AG139" s="21" t="s">
        <v>49</v>
      </c>
      <c r="AH139" s="21"/>
      <c r="AI139" s="21"/>
      <c r="AJ139" s="21"/>
      <c r="AK139" s="21"/>
      <c r="AL139" s="21"/>
      <c r="AM139" s="21"/>
      <c r="AN139" s="21"/>
      <c r="AO139" s="21"/>
      <c r="AP139" s="21"/>
      <c r="AQ139" s="6"/>
      <c r="AS139" s="21">
        <v>1006770</v>
      </c>
      <c r="AT139" s="21" t="s">
        <v>292</v>
      </c>
      <c r="AU139" s="21" t="str">
        <f>VLOOKUP(AS139,FacilityOverview!B$2:G$469,6,FALSE)</f>
        <v>220 - Gulf Coast Basin (LA, TX)</v>
      </c>
      <c r="AV139" s="21" t="s">
        <v>347</v>
      </c>
      <c r="AW139" s="21" t="str">
        <f t="shared" si="61"/>
        <v>220 - CALCASIEU  LA</v>
      </c>
      <c r="AX139" s="22" t="str">
        <f>IF(RIGHT(AV139,3)="Oil","Oil",IF(RIGHT(AV139,3)="Gas","Condensate",VLOOKUP(AW139,'County x Oil Condition'!A$2:B$3224,2,FALSE)))</f>
        <v>Oil</v>
      </c>
      <c r="AY139" s="23">
        <f t="shared" si="62"/>
        <v>0</v>
      </c>
      <c r="AZ139" s="23">
        <f t="shared" si="63"/>
        <v>8052</v>
      </c>
      <c r="BA139" s="22">
        <f t="shared" si="64"/>
        <v>0</v>
      </c>
      <c r="BB139" s="22">
        <f t="shared" si="65"/>
        <v>1</v>
      </c>
      <c r="BC139" s="22">
        <f t="shared" si="66"/>
        <v>3</v>
      </c>
      <c r="BD139" s="22">
        <f t="shared" si="67"/>
        <v>0</v>
      </c>
      <c r="BE139" s="22">
        <f t="shared" si="68"/>
        <v>0</v>
      </c>
      <c r="BF139" s="22">
        <f t="shared" si="69"/>
        <v>0</v>
      </c>
      <c r="BG139" s="22">
        <f t="shared" si="70"/>
        <v>0</v>
      </c>
      <c r="BH139" s="22">
        <f t="shared" si="71"/>
        <v>0</v>
      </c>
      <c r="BI139" s="22">
        <f t="shared" si="72"/>
        <v>3</v>
      </c>
      <c r="BJ139" s="23">
        <f t="shared" si="55"/>
        <v>0</v>
      </c>
      <c r="BK139" s="23">
        <f t="shared" si="56"/>
        <v>0</v>
      </c>
      <c r="BL139" s="23">
        <f t="shared" si="57"/>
        <v>0</v>
      </c>
      <c r="BM139" s="23">
        <f t="shared" si="58"/>
        <v>0</v>
      </c>
      <c r="BN139" s="23">
        <f t="shared" si="59"/>
        <v>0</v>
      </c>
      <c r="BO139" s="23">
        <f t="shared" si="60"/>
        <v>8052</v>
      </c>
    </row>
    <row r="140" spans="1:67" s="7" customFormat="1" x14ac:dyDescent="0.25">
      <c r="A140" s="21" t="s">
        <v>292</v>
      </c>
      <c r="B140" s="21">
        <v>1006770</v>
      </c>
      <c r="C140" s="21">
        <v>2020</v>
      </c>
      <c r="D140" s="21" t="s">
        <v>43</v>
      </c>
      <c r="E140" s="21" t="s">
        <v>44</v>
      </c>
      <c r="F140" s="21" t="s">
        <v>66</v>
      </c>
      <c r="G140" s="21" t="s">
        <v>348</v>
      </c>
      <c r="H140" s="21"/>
      <c r="I140" s="21" t="s">
        <v>47</v>
      </c>
      <c r="J140" s="21" t="s">
        <v>48</v>
      </c>
      <c r="K140" s="21" t="s">
        <v>49</v>
      </c>
      <c r="L140" s="21">
        <v>131984</v>
      </c>
      <c r="M140" s="21">
        <v>163.54838710000001</v>
      </c>
      <c r="N140" s="21">
        <v>30.379032299999999</v>
      </c>
      <c r="O140" s="21">
        <v>42.906451699999998</v>
      </c>
      <c r="P140" s="21">
        <v>4.2399999999999998E-3</v>
      </c>
      <c r="Q140" s="21">
        <v>2.3102000000000001E-2</v>
      </c>
      <c r="R140" s="21">
        <v>8.5580000000000003E-2</v>
      </c>
      <c r="S140" s="21">
        <v>0.63777399999999995</v>
      </c>
      <c r="T140" s="21">
        <v>24</v>
      </c>
      <c r="U140" s="21">
        <v>31</v>
      </c>
      <c r="V140" s="21">
        <v>6</v>
      </c>
      <c r="W140" s="21" t="s">
        <v>49</v>
      </c>
      <c r="X140" s="21"/>
      <c r="Y140" s="21"/>
      <c r="Z140" s="21"/>
      <c r="AA140" s="21"/>
      <c r="AB140" s="21"/>
      <c r="AC140" s="21" t="s">
        <v>50</v>
      </c>
      <c r="AD140" s="21">
        <v>25</v>
      </c>
      <c r="AE140" s="21">
        <v>0.75839049999999997</v>
      </c>
      <c r="AF140" s="21">
        <v>10.2743404</v>
      </c>
      <c r="AG140" s="21" t="s">
        <v>50</v>
      </c>
      <c r="AH140" s="21">
        <v>6</v>
      </c>
      <c r="AI140" s="21">
        <v>2.9793124999999998</v>
      </c>
      <c r="AJ140" s="21">
        <v>7.9678000000000006E-3</v>
      </c>
      <c r="AK140" s="21">
        <v>3.9999999999999998E-6</v>
      </c>
      <c r="AL140" s="21"/>
      <c r="AM140" s="21"/>
      <c r="AN140" s="21"/>
      <c r="AO140" s="21"/>
      <c r="AP140" s="21"/>
      <c r="AQ140" s="6"/>
      <c r="AS140" s="21">
        <v>1006770</v>
      </c>
      <c r="AT140" s="21" t="s">
        <v>292</v>
      </c>
      <c r="AU140" s="21" t="str">
        <f>VLOOKUP(AS140,FacilityOverview!B$2:G$469,6,FALSE)</f>
        <v>220 - Gulf Coast Basin (LA, TX)</v>
      </c>
      <c r="AV140" s="21" t="s">
        <v>348</v>
      </c>
      <c r="AW140" s="21" t="str">
        <f t="shared" si="61"/>
        <v>220 - LAFOURCHE  LA</v>
      </c>
      <c r="AX140" s="22" t="str">
        <f>IF(RIGHT(AV140,3)="Oil","Oil",IF(RIGHT(AV140,3)="Gas","Condensate",VLOOKUP(AW140,'County x Oil Condition'!A$2:B$3224,2,FALSE)))</f>
        <v>Oil</v>
      </c>
      <c r="AY140" s="23">
        <f t="shared" si="62"/>
        <v>0</v>
      </c>
      <c r="AZ140" s="23">
        <f t="shared" si="63"/>
        <v>131984</v>
      </c>
      <c r="BA140" s="22">
        <f t="shared" si="64"/>
        <v>0</v>
      </c>
      <c r="BB140" s="22">
        <f t="shared" si="65"/>
        <v>24</v>
      </c>
      <c r="BC140" s="22">
        <f t="shared" si="66"/>
        <v>31</v>
      </c>
      <c r="BD140" s="22">
        <f t="shared" si="67"/>
        <v>0</v>
      </c>
      <c r="BE140" s="22">
        <f t="shared" si="68"/>
        <v>0</v>
      </c>
      <c r="BF140" s="22">
        <f t="shared" si="69"/>
        <v>0</v>
      </c>
      <c r="BG140" s="22">
        <f t="shared" si="70"/>
        <v>0</v>
      </c>
      <c r="BH140" s="22">
        <f t="shared" si="71"/>
        <v>6</v>
      </c>
      <c r="BI140" s="22">
        <f t="shared" si="72"/>
        <v>25</v>
      </c>
      <c r="BJ140" s="23">
        <f t="shared" si="55"/>
        <v>0</v>
      </c>
      <c r="BK140" s="23">
        <f t="shared" si="56"/>
        <v>0</v>
      </c>
      <c r="BL140" s="23">
        <f t="shared" si="57"/>
        <v>0</v>
      </c>
      <c r="BM140" s="23">
        <f t="shared" si="58"/>
        <v>0</v>
      </c>
      <c r="BN140" s="23">
        <f t="shared" si="59"/>
        <v>25545.290322580644</v>
      </c>
      <c r="BO140" s="23">
        <f t="shared" si="60"/>
        <v>106438.70967741935</v>
      </c>
    </row>
    <row r="141" spans="1:67" s="7" customFormat="1" x14ac:dyDescent="0.25">
      <c r="A141" s="21" t="s">
        <v>292</v>
      </c>
      <c r="B141" s="21">
        <v>1006770</v>
      </c>
      <c r="C141" s="21">
        <v>2020</v>
      </c>
      <c r="D141" s="21" t="s">
        <v>43</v>
      </c>
      <c r="E141" s="21" t="s">
        <v>44</v>
      </c>
      <c r="F141" s="21" t="s">
        <v>66</v>
      </c>
      <c r="G141" s="21" t="s">
        <v>349</v>
      </c>
      <c r="H141" s="21"/>
      <c r="I141" s="21" t="s">
        <v>47</v>
      </c>
      <c r="J141" s="21" t="s">
        <v>48</v>
      </c>
      <c r="K141" s="21" t="s">
        <v>49</v>
      </c>
      <c r="L141" s="21">
        <v>24222</v>
      </c>
      <c r="M141" s="21">
        <v>122</v>
      </c>
      <c r="N141" s="21">
        <v>18</v>
      </c>
      <c r="O141" s="21">
        <v>32</v>
      </c>
      <c r="P141" s="21">
        <v>1.2546E-2</v>
      </c>
      <c r="Q141" s="21">
        <v>1.2546E-2</v>
      </c>
      <c r="R141" s="21">
        <v>0.49076700000000001</v>
      </c>
      <c r="S141" s="21">
        <v>0.49076700000000001</v>
      </c>
      <c r="T141" s="21">
        <v>8</v>
      </c>
      <c r="U141" s="21">
        <v>2</v>
      </c>
      <c r="V141" s="21">
        <v>0</v>
      </c>
      <c r="W141" s="21" t="s">
        <v>49</v>
      </c>
      <c r="X141" s="21"/>
      <c r="Y141" s="21"/>
      <c r="Z141" s="21"/>
      <c r="AA141" s="21"/>
      <c r="AB141" s="21"/>
      <c r="AC141" s="21" t="s">
        <v>50</v>
      </c>
      <c r="AD141" s="21">
        <v>2</v>
      </c>
      <c r="AE141" s="21">
        <v>0.1433816</v>
      </c>
      <c r="AF141" s="21">
        <v>2.0472883999999998</v>
      </c>
      <c r="AG141" s="21" t="s">
        <v>49</v>
      </c>
      <c r="AH141" s="21"/>
      <c r="AI141" s="21"/>
      <c r="AJ141" s="21"/>
      <c r="AK141" s="21"/>
      <c r="AL141" s="21"/>
      <c r="AM141" s="21"/>
      <c r="AN141" s="21"/>
      <c r="AO141" s="21"/>
      <c r="AP141" s="21"/>
      <c r="AQ141" s="6"/>
      <c r="AS141" s="21">
        <v>1006770</v>
      </c>
      <c r="AT141" s="21" t="s">
        <v>292</v>
      </c>
      <c r="AU141" s="21" t="str">
        <f>VLOOKUP(AS141,FacilityOverview!B$2:G$469,6,FALSE)</f>
        <v>220 - Gulf Coast Basin (LA, TX)</v>
      </c>
      <c r="AV141" s="21" t="s">
        <v>349</v>
      </c>
      <c r="AW141" s="21" t="str">
        <f t="shared" si="61"/>
        <v>220 - PLAQUEMINES  LA</v>
      </c>
      <c r="AX141" s="22" t="str">
        <f>IF(RIGHT(AV141,3)="Oil","Oil",IF(RIGHT(AV141,3)="Gas","Condensate",VLOOKUP(AW141,'County x Oil Condition'!A$2:B$3224,2,FALSE)))</f>
        <v>Condensate</v>
      </c>
      <c r="AY141" s="23">
        <f t="shared" si="62"/>
        <v>24222</v>
      </c>
      <c r="AZ141" s="23">
        <f t="shared" si="63"/>
        <v>0</v>
      </c>
      <c r="BA141" s="22">
        <f t="shared" si="64"/>
        <v>8</v>
      </c>
      <c r="BB141" s="22">
        <f t="shared" si="65"/>
        <v>0</v>
      </c>
      <c r="BC141" s="22">
        <f t="shared" si="66"/>
        <v>2</v>
      </c>
      <c r="BD141" s="22">
        <f t="shared" si="67"/>
        <v>0</v>
      </c>
      <c r="BE141" s="22">
        <f t="shared" si="68"/>
        <v>0</v>
      </c>
      <c r="BF141" s="22">
        <f t="shared" si="69"/>
        <v>2</v>
      </c>
      <c r="BG141" s="22">
        <f t="shared" si="70"/>
        <v>0</v>
      </c>
      <c r="BH141" s="22">
        <f t="shared" si="71"/>
        <v>0</v>
      </c>
      <c r="BI141" s="22">
        <f t="shared" si="72"/>
        <v>0</v>
      </c>
      <c r="BJ141" s="23">
        <f t="shared" si="55"/>
        <v>0</v>
      </c>
      <c r="BK141" s="23">
        <f t="shared" si="56"/>
        <v>0</v>
      </c>
      <c r="BL141" s="23">
        <f t="shared" si="57"/>
        <v>24222</v>
      </c>
      <c r="BM141" s="23">
        <f t="shared" si="58"/>
        <v>0</v>
      </c>
      <c r="BN141" s="23">
        <f t="shared" si="59"/>
        <v>0</v>
      </c>
      <c r="BO141" s="23">
        <f t="shared" si="60"/>
        <v>0</v>
      </c>
    </row>
    <row r="142" spans="1:67" s="7" customFormat="1" x14ac:dyDescent="0.25">
      <c r="A142" s="21" t="s">
        <v>292</v>
      </c>
      <c r="B142" s="21">
        <v>1006770</v>
      </c>
      <c r="C142" s="21">
        <v>2020</v>
      </c>
      <c r="D142" s="21" t="s">
        <v>43</v>
      </c>
      <c r="E142" s="21" t="s">
        <v>44</v>
      </c>
      <c r="F142" s="21" t="s">
        <v>66</v>
      </c>
      <c r="G142" s="21" t="s">
        <v>350</v>
      </c>
      <c r="H142" s="21"/>
      <c r="I142" s="21" t="s">
        <v>47</v>
      </c>
      <c r="J142" s="21" t="s">
        <v>48</v>
      </c>
      <c r="K142" s="21" t="s">
        <v>49</v>
      </c>
      <c r="L142" s="21">
        <v>7986</v>
      </c>
      <c r="M142" s="21">
        <v>120</v>
      </c>
      <c r="N142" s="21">
        <v>18</v>
      </c>
      <c r="O142" s="21">
        <v>32</v>
      </c>
      <c r="P142" s="21">
        <v>1.2546E-2</v>
      </c>
      <c r="Q142" s="21">
        <v>1.2546E-2</v>
      </c>
      <c r="R142" s="21">
        <v>0.49076700000000001</v>
      </c>
      <c r="S142" s="21">
        <v>0.49076700000000001</v>
      </c>
      <c r="T142" s="21">
        <v>5</v>
      </c>
      <c r="U142" s="21">
        <v>4</v>
      </c>
      <c r="V142" s="21">
        <v>0</v>
      </c>
      <c r="W142" s="21" t="s">
        <v>49</v>
      </c>
      <c r="X142" s="21"/>
      <c r="Y142" s="21"/>
      <c r="Z142" s="21"/>
      <c r="AA142" s="21"/>
      <c r="AB142" s="21"/>
      <c r="AC142" s="21" t="s">
        <v>50</v>
      </c>
      <c r="AD142" s="21">
        <v>4</v>
      </c>
      <c r="AE142" s="21">
        <v>4.7273000000000003E-2</v>
      </c>
      <c r="AF142" s="21">
        <v>0.67499149999999997</v>
      </c>
      <c r="AG142" s="21" t="s">
        <v>49</v>
      </c>
      <c r="AH142" s="21"/>
      <c r="AI142" s="21"/>
      <c r="AJ142" s="21"/>
      <c r="AK142" s="21"/>
      <c r="AL142" s="21"/>
      <c r="AM142" s="21"/>
      <c r="AN142" s="21"/>
      <c r="AO142" s="21"/>
      <c r="AP142" s="21"/>
      <c r="AQ142" s="6"/>
      <c r="AS142" s="21">
        <v>1006770</v>
      </c>
      <c r="AT142" s="21" t="s">
        <v>292</v>
      </c>
      <c r="AU142" s="21" t="str">
        <f>VLOOKUP(AS142,FacilityOverview!B$2:G$469,6,FALSE)</f>
        <v>220 - Gulf Coast Basin (LA, TX)</v>
      </c>
      <c r="AV142" s="21" t="s">
        <v>350</v>
      </c>
      <c r="AW142" s="21" t="str">
        <f t="shared" si="61"/>
        <v>220 - CAMERON  LA</v>
      </c>
      <c r="AX142" s="22" t="str">
        <f>IF(RIGHT(AV142,3)="Oil","Oil",IF(RIGHT(AV142,3)="Gas","Condensate",VLOOKUP(AW142,'County x Oil Condition'!A$2:B$3224,2,FALSE)))</f>
        <v>Oil</v>
      </c>
      <c r="AY142" s="23">
        <f t="shared" si="62"/>
        <v>0</v>
      </c>
      <c r="AZ142" s="23">
        <f t="shared" si="63"/>
        <v>7986</v>
      </c>
      <c r="BA142" s="22">
        <f t="shared" si="64"/>
        <v>0</v>
      </c>
      <c r="BB142" s="22">
        <f t="shared" si="65"/>
        <v>5</v>
      </c>
      <c r="BC142" s="22">
        <f t="shared" si="66"/>
        <v>4</v>
      </c>
      <c r="BD142" s="22">
        <f t="shared" si="67"/>
        <v>0</v>
      </c>
      <c r="BE142" s="22">
        <f t="shared" si="68"/>
        <v>0</v>
      </c>
      <c r="BF142" s="22">
        <f t="shared" si="69"/>
        <v>0</v>
      </c>
      <c r="BG142" s="22">
        <f t="shared" si="70"/>
        <v>0</v>
      </c>
      <c r="BH142" s="22">
        <f t="shared" si="71"/>
        <v>0</v>
      </c>
      <c r="BI142" s="22">
        <f t="shared" si="72"/>
        <v>4</v>
      </c>
      <c r="BJ142" s="23">
        <f t="shared" si="55"/>
        <v>0</v>
      </c>
      <c r="BK142" s="23">
        <f t="shared" si="56"/>
        <v>0</v>
      </c>
      <c r="BL142" s="23">
        <f t="shared" si="57"/>
        <v>0</v>
      </c>
      <c r="BM142" s="23">
        <f t="shared" si="58"/>
        <v>0</v>
      </c>
      <c r="BN142" s="23">
        <f t="shared" si="59"/>
        <v>0</v>
      </c>
      <c r="BO142" s="23">
        <f t="shared" si="60"/>
        <v>7986</v>
      </c>
    </row>
    <row r="143" spans="1:67" s="7" customFormat="1" x14ac:dyDescent="0.25">
      <c r="A143" s="21" t="s">
        <v>292</v>
      </c>
      <c r="B143" s="21">
        <v>1006770</v>
      </c>
      <c r="C143" s="21">
        <v>2020</v>
      </c>
      <c r="D143" s="21" t="s">
        <v>43</v>
      </c>
      <c r="E143" s="21" t="s">
        <v>44</v>
      </c>
      <c r="F143" s="21" t="s">
        <v>66</v>
      </c>
      <c r="G143" s="21" t="s">
        <v>351</v>
      </c>
      <c r="H143" s="21"/>
      <c r="I143" s="21" t="s">
        <v>47</v>
      </c>
      <c r="J143" s="21" t="s">
        <v>48</v>
      </c>
      <c r="K143" s="21" t="s">
        <v>49</v>
      </c>
      <c r="L143" s="21">
        <v>6600</v>
      </c>
      <c r="M143" s="21">
        <v>90</v>
      </c>
      <c r="N143" s="21">
        <v>45</v>
      </c>
      <c r="O143" s="21">
        <v>40</v>
      </c>
      <c r="P143" s="21">
        <v>1.4565E-2</v>
      </c>
      <c r="Q143" s="21">
        <v>1.4565E-2</v>
      </c>
      <c r="R143" s="21">
        <v>0.63777399999999995</v>
      </c>
      <c r="S143" s="21">
        <v>0.63777399999999995</v>
      </c>
      <c r="T143" s="21">
        <v>2</v>
      </c>
      <c r="U143" s="21">
        <v>2</v>
      </c>
      <c r="V143" s="21">
        <v>2</v>
      </c>
      <c r="W143" s="21" t="s">
        <v>49</v>
      </c>
      <c r="X143" s="21"/>
      <c r="Y143" s="21"/>
      <c r="Z143" s="21"/>
      <c r="AA143" s="21"/>
      <c r="AB143" s="21"/>
      <c r="AC143" s="21" t="s">
        <v>49</v>
      </c>
      <c r="AD143" s="21"/>
      <c r="AE143" s="21"/>
      <c r="AF143" s="21"/>
      <c r="AG143" s="21" t="s">
        <v>50</v>
      </c>
      <c r="AH143" s="21">
        <v>2</v>
      </c>
      <c r="AI143" s="21">
        <v>3.0401148</v>
      </c>
      <c r="AJ143" s="21">
        <v>8.1303999999999994E-3</v>
      </c>
      <c r="AK143" s="21">
        <v>4.0999999999999997E-6</v>
      </c>
      <c r="AL143" s="21"/>
      <c r="AM143" s="21"/>
      <c r="AN143" s="21"/>
      <c r="AO143" s="21"/>
      <c r="AP143" s="21"/>
      <c r="AQ143" s="6"/>
      <c r="AS143" s="21">
        <v>1006770</v>
      </c>
      <c r="AT143" s="21" t="s">
        <v>292</v>
      </c>
      <c r="AU143" s="21" t="str">
        <f>VLOOKUP(AS143,FacilityOverview!B$2:G$469,6,FALSE)</f>
        <v>220 - Gulf Coast Basin (LA, TX)</v>
      </c>
      <c r="AV143" s="21" t="s">
        <v>351</v>
      </c>
      <c r="AW143" s="21" t="str">
        <f t="shared" si="61"/>
        <v>220 - LAFAYETTE  LA</v>
      </c>
      <c r="AX143" s="22" t="str">
        <f>IF(RIGHT(AV143,3)="Oil","Oil",IF(RIGHT(AV143,3)="Gas","Condensate",VLOOKUP(AW143,'County x Oil Condition'!A$2:B$3224,2,FALSE)))</f>
        <v>Condensate</v>
      </c>
      <c r="AY143" s="23">
        <f t="shared" si="62"/>
        <v>6600</v>
      </c>
      <c r="AZ143" s="23">
        <f t="shared" si="63"/>
        <v>0</v>
      </c>
      <c r="BA143" s="22">
        <f t="shared" si="64"/>
        <v>2</v>
      </c>
      <c r="BB143" s="22">
        <f t="shared" si="65"/>
        <v>0</v>
      </c>
      <c r="BC143" s="22">
        <f t="shared" si="66"/>
        <v>2</v>
      </c>
      <c r="BD143" s="22">
        <f t="shared" si="67"/>
        <v>0</v>
      </c>
      <c r="BE143" s="22">
        <f t="shared" si="68"/>
        <v>2</v>
      </c>
      <c r="BF143" s="22">
        <f t="shared" si="69"/>
        <v>0</v>
      </c>
      <c r="BG143" s="22">
        <f t="shared" si="70"/>
        <v>0</v>
      </c>
      <c r="BH143" s="22">
        <f t="shared" si="71"/>
        <v>0</v>
      </c>
      <c r="BI143" s="22">
        <f t="shared" si="72"/>
        <v>0</v>
      </c>
      <c r="BJ143" s="23">
        <f t="shared" si="55"/>
        <v>0</v>
      </c>
      <c r="BK143" s="23">
        <f t="shared" si="56"/>
        <v>6600</v>
      </c>
      <c r="BL143" s="23">
        <f t="shared" si="57"/>
        <v>0</v>
      </c>
      <c r="BM143" s="23">
        <f t="shared" si="58"/>
        <v>0</v>
      </c>
      <c r="BN143" s="23">
        <f t="shared" si="59"/>
        <v>0</v>
      </c>
      <c r="BO143" s="23">
        <f t="shared" si="60"/>
        <v>0</v>
      </c>
    </row>
    <row r="144" spans="1:67" s="7" customFormat="1" x14ac:dyDescent="0.25">
      <c r="A144" s="21" t="s">
        <v>352</v>
      </c>
      <c r="B144" s="21">
        <v>1008783</v>
      </c>
      <c r="C144" s="21">
        <v>2020</v>
      </c>
      <c r="D144" s="21" t="s">
        <v>43</v>
      </c>
      <c r="E144" s="21" t="s">
        <v>44</v>
      </c>
      <c r="F144" s="21" t="s">
        <v>66</v>
      </c>
      <c r="G144" s="21" t="s">
        <v>353</v>
      </c>
      <c r="H144" s="21"/>
      <c r="I144" s="21" t="s">
        <v>47</v>
      </c>
      <c r="J144" s="21" t="s">
        <v>53</v>
      </c>
      <c r="K144" s="21" t="s">
        <v>49</v>
      </c>
      <c r="L144" s="21">
        <v>1287.58</v>
      </c>
      <c r="M144" s="21">
        <v>70</v>
      </c>
      <c r="N144" s="21">
        <v>1050</v>
      </c>
      <c r="O144" s="21">
        <v>71</v>
      </c>
      <c r="P144" s="21">
        <v>1.0747E-3</v>
      </c>
      <c r="Q144" s="21">
        <v>0.48234969999999999</v>
      </c>
      <c r="R144" s="21">
        <v>1.0747E-3</v>
      </c>
      <c r="S144" s="21">
        <v>0.48234969999999999</v>
      </c>
      <c r="T144" s="21">
        <v>6</v>
      </c>
      <c r="U144" s="21">
        <v>2</v>
      </c>
      <c r="V144" s="21">
        <v>0</v>
      </c>
      <c r="W144" s="21" t="s">
        <v>49</v>
      </c>
      <c r="X144" s="21"/>
      <c r="Y144" s="21"/>
      <c r="Z144" s="21"/>
      <c r="AA144" s="21"/>
      <c r="AB144" s="21"/>
      <c r="AC144" s="21" t="s">
        <v>49</v>
      </c>
      <c r="AD144" s="21"/>
      <c r="AE144" s="21"/>
      <c r="AF144" s="21"/>
      <c r="AG144" s="21" t="s">
        <v>50</v>
      </c>
      <c r="AH144" s="21">
        <v>2</v>
      </c>
      <c r="AI144" s="21">
        <v>7.3816503000000004</v>
      </c>
      <c r="AJ144" s="21">
        <v>4.73173E-2</v>
      </c>
      <c r="AK144" s="21">
        <v>1.47E-5</v>
      </c>
      <c r="AL144" s="21"/>
      <c r="AM144" s="21"/>
      <c r="AN144" s="21"/>
      <c r="AO144" s="21"/>
      <c r="AP144" s="21"/>
      <c r="AQ144" s="6"/>
      <c r="AS144" s="21">
        <v>1008783</v>
      </c>
      <c r="AT144" s="21" t="s">
        <v>352</v>
      </c>
      <c r="AU144" s="21" t="str">
        <f>VLOOKUP(AS144,FacilityOverview!B$2:G$469,6,FALSE)</f>
        <v>160A - Appalachian Basin (Eastern Overthrust Area)</v>
      </c>
      <c r="AV144" s="21" t="s">
        <v>353</v>
      </c>
      <c r="AW144" s="21" t="str">
        <f t="shared" si="61"/>
        <v>160A - GREENE  PA</v>
      </c>
      <c r="AX144" s="22" t="str">
        <f>IF(RIGHT(AV144,3)="Oil","Oil",IF(RIGHT(AV144,3)="Gas","Condensate",VLOOKUP(AW144,'County x Oil Condition'!A$2:B$3224,2,FALSE)))</f>
        <v>Condensate</v>
      </c>
      <c r="AY144" s="23">
        <f t="shared" si="62"/>
        <v>1287.58</v>
      </c>
      <c r="AZ144" s="23">
        <f t="shared" si="63"/>
        <v>0</v>
      </c>
      <c r="BA144" s="22">
        <f t="shared" si="64"/>
        <v>6</v>
      </c>
      <c r="BB144" s="22">
        <f t="shared" si="65"/>
        <v>0</v>
      </c>
      <c r="BC144" s="22">
        <f t="shared" si="66"/>
        <v>2</v>
      </c>
      <c r="BD144" s="22">
        <f t="shared" si="67"/>
        <v>0</v>
      </c>
      <c r="BE144" s="22">
        <f t="shared" si="68"/>
        <v>2</v>
      </c>
      <c r="BF144" s="22">
        <f t="shared" si="69"/>
        <v>0</v>
      </c>
      <c r="BG144" s="22">
        <f t="shared" si="70"/>
        <v>0</v>
      </c>
      <c r="BH144" s="22">
        <f t="shared" si="71"/>
        <v>0</v>
      </c>
      <c r="BI144" s="22">
        <f t="shared" si="72"/>
        <v>0</v>
      </c>
      <c r="BJ144" s="23">
        <f t="shared" si="55"/>
        <v>0</v>
      </c>
      <c r="BK144" s="23">
        <f t="shared" si="56"/>
        <v>1287.58</v>
      </c>
      <c r="BL144" s="23">
        <f t="shared" si="57"/>
        <v>0</v>
      </c>
      <c r="BM144" s="23">
        <f t="shared" si="58"/>
        <v>0</v>
      </c>
      <c r="BN144" s="23">
        <f t="shared" si="59"/>
        <v>0</v>
      </c>
      <c r="BO144" s="23">
        <f t="shared" si="60"/>
        <v>0</v>
      </c>
    </row>
    <row r="145" spans="1:67" s="7" customFormat="1" x14ac:dyDescent="0.25">
      <c r="A145" s="21" t="s">
        <v>354</v>
      </c>
      <c r="B145" s="21">
        <v>1008066</v>
      </c>
      <c r="C145" s="21">
        <v>2020</v>
      </c>
      <c r="D145" s="21" t="s">
        <v>43</v>
      </c>
      <c r="E145" s="21" t="s">
        <v>44</v>
      </c>
      <c r="F145" s="21" t="s">
        <v>66</v>
      </c>
      <c r="G145" s="21" t="s">
        <v>355</v>
      </c>
      <c r="H145" s="21"/>
      <c r="I145" s="21" t="s">
        <v>47</v>
      </c>
      <c r="J145" s="21" t="s">
        <v>356</v>
      </c>
      <c r="K145" s="21" t="s">
        <v>49</v>
      </c>
      <c r="L145" s="21">
        <v>5312</v>
      </c>
      <c r="M145" s="21">
        <v>120</v>
      </c>
      <c r="N145" s="21">
        <v>25</v>
      </c>
      <c r="O145" s="21">
        <v>40</v>
      </c>
      <c r="P145" s="21">
        <v>8.7089999999999997E-3</v>
      </c>
      <c r="Q145" s="21">
        <v>8.7089999999999997E-3</v>
      </c>
      <c r="R145" s="21">
        <v>0.27937000000000001</v>
      </c>
      <c r="S145" s="21">
        <v>0.27937000000000001</v>
      </c>
      <c r="T145" s="21">
        <v>2</v>
      </c>
      <c r="U145" s="21">
        <v>7</v>
      </c>
      <c r="V145" s="21">
        <v>0</v>
      </c>
      <c r="W145" s="21" t="s">
        <v>49</v>
      </c>
      <c r="X145" s="21"/>
      <c r="Y145" s="21"/>
      <c r="Z145" s="21"/>
      <c r="AA145" s="21"/>
      <c r="AB145" s="21"/>
      <c r="AC145" s="21" t="s">
        <v>49</v>
      </c>
      <c r="AD145" s="21"/>
      <c r="AE145" s="21"/>
      <c r="AF145" s="21"/>
      <c r="AG145" s="21" t="s">
        <v>50</v>
      </c>
      <c r="AH145" s="21">
        <v>7</v>
      </c>
      <c r="AI145" s="21">
        <v>10.649645400000001</v>
      </c>
      <c r="AJ145" s="21">
        <v>1.94959E-2</v>
      </c>
      <c r="AK145" s="21">
        <v>1.34E-5</v>
      </c>
      <c r="AL145" s="21"/>
      <c r="AM145" s="21"/>
      <c r="AN145" s="21"/>
      <c r="AO145" s="21"/>
      <c r="AP145" s="21"/>
      <c r="AQ145" s="6"/>
      <c r="AS145" s="21">
        <v>1008066</v>
      </c>
      <c r="AT145" s="21" t="s">
        <v>354</v>
      </c>
      <c r="AU145" s="21" t="str">
        <f>VLOOKUP(AS145,FacilityOverview!B$2:G$469,6,FALSE)</f>
        <v>305 - Michigan Basin</v>
      </c>
      <c r="AV145" s="21" t="s">
        <v>355</v>
      </c>
      <c r="AW145" s="21" t="str">
        <f t="shared" si="61"/>
        <v>305 - GLADWIN  MI</v>
      </c>
      <c r="AX145" s="22" t="str">
        <f>IF(RIGHT(AV145,3)="Oil","Oil",IF(RIGHT(AV145,3)="Gas","Condensate",VLOOKUP(AW145,'County x Oil Condition'!A$2:B$3224,2,FALSE)))</f>
        <v>Oil</v>
      </c>
      <c r="AY145" s="23">
        <f t="shared" si="62"/>
        <v>0</v>
      </c>
      <c r="AZ145" s="23">
        <f t="shared" si="63"/>
        <v>5312</v>
      </c>
      <c r="BA145" s="22">
        <f t="shared" si="64"/>
        <v>0</v>
      </c>
      <c r="BB145" s="22">
        <f t="shared" si="65"/>
        <v>2</v>
      </c>
      <c r="BC145" s="22">
        <f t="shared" si="66"/>
        <v>7</v>
      </c>
      <c r="BD145" s="22">
        <f t="shared" si="67"/>
        <v>0</v>
      </c>
      <c r="BE145" s="22">
        <f t="shared" si="68"/>
        <v>0</v>
      </c>
      <c r="BF145" s="22">
        <f t="shared" si="69"/>
        <v>0</v>
      </c>
      <c r="BG145" s="22">
        <f t="shared" si="70"/>
        <v>0</v>
      </c>
      <c r="BH145" s="22">
        <f t="shared" si="71"/>
        <v>7</v>
      </c>
      <c r="BI145" s="22">
        <f t="shared" si="72"/>
        <v>0</v>
      </c>
      <c r="BJ145" s="23">
        <f t="shared" si="55"/>
        <v>0</v>
      </c>
      <c r="BK145" s="23">
        <f t="shared" si="56"/>
        <v>0</v>
      </c>
      <c r="BL145" s="23">
        <f t="shared" si="57"/>
        <v>0</v>
      </c>
      <c r="BM145" s="23">
        <f t="shared" si="58"/>
        <v>0</v>
      </c>
      <c r="BN145" s="23">
        <f t="shared" si="59"/>
        <v>5312</v>
      </c>
      <c r="BO145" s="23">
        <f t="shared" si="60"/>
        <v>0</v>
      </c>
    </row>
    <row r="146" spans="1:67" s="7" customFormat="1" x14ac:dyDescent="0.25">
      <c r="A146" s="21" t="s">
        <v>354</v>
      </c>
      <c r="B146" s="21">
        <v>1008066</v>
      </c>
      <c r="C146" s="21">
        <v>2020</v>
      </c>
      <c r="D146" s="21" t="s">
        <v>43</v>
      </c>
      <c r="E146" s="21" t="s">
        <v>44</v>
      </c>
      <c r="F146" s="21" t="s">
        <v>66</v>
      </c>
      <c r="G146" s="21" t="s">
        <v>357</v>
      </c>
      <c r="H146" s="21"/>
      <c r="I146" s="21" t="s">
        <v>47</v>
      </c>
      <c r="J146" s="21" t="s">
        <v>356</v>
      </c>
      <c r="K146" s="21" t="s">
        <v>49</v>
      </c>
      <c r="L146" s="21">
        <v>2088</v>
      </c>
      <c r="M146" s="21">
        <v>120</v>
      </c>
      <c r="N146" s="21">
        <v>20</v>
      </c>
      <c r="O146" s="21">
        <v>40</v>
      </c>
      <c r="P146" s="21">
        <v>3.1819999999999999E-3</v>
      </c>
      <c r="Q146" s="21">
        <v>3.1819999999999999E-3</v>
      </c>
      <c r="R146" s="21">
        <v>0.47543999999999997</v>
      </c>
      <c r="S146" s="21">
        <v>0.47543999999999997</v>
      </c>
      <c r="T146" s="21">
        <v>1</v>
      </c>
      <c r="U146" s="21">
        <v>5</v>
      </c>
      <c r="V146" s="21">
        <v>0</v>
      </c>
      <c r="W146" s="21" t="s">
        <v>49</v>
      </c>
      <c r="X146" s="21"/>
      <c r="Y146" s="21"/>
      <c r="Z146" s="21"/>
      <c r="AA146" s="21"/>
      <c r="AB146" s="21"/>
      <c r="AC146" s="21" t="s">
        <v>50</v>
      </c>
      <c r="AD146" s="21">
        <v>5</v>
      </c>
      <c r="AE146" s="21">
        <v>3.0245000000000001E-2</v>
      </c>
      <c r="AF146" s="21">
        <v>0.49900800000000001</v>
      </c>
      <c r="AG146" s="21" t="s">
        <v>49</v>
      </c>
      <c r="AH146" s="21"/>
      <c r="AI146" s="21"/>
      <c r="AJ146" s="21"/>
      <c r="AK146" s="21"/>
      <c r="AL146" s="21"/>
      <c r="AM146" s="21"/>
      <c r="AN146" s="21"/>
      <c r="AO146" s="21"/>
      <c r="AP146" s="21"/>
      <c r="AQ146" s="6"/>
      <c r="AS146" s="21">
        <v>1008066</v>
      </c>
      <c r="AT146" s="21" t="s">
        <v>354</v>
      </c>
      <c r="AU146" s="21" t="str">
        <f>VLOOKUP(AS146,FacilityOverview!B$2:G$469,6,FALSE)</f>
        <v>305 - Michigan Basin</v>
      </c>
      <c r="AV146" s="21" t="s">
        <v>357</v>
      </c>
      <c r="AW146" s="21" t="str">
        <f t="shared" si="61"/>
        <v>305 - CRAWFORD  MI</v>
      </c>
      <c r="AX146" s="22" t="str">
        <f>IF(RIGHT(AV146,3)="Oil","Oil",IF(RIGHT(AV146,3)="Gas","Condensate",VLOOKUP(AW146,'County x Oil Condition'!A$2:B$3224,2,FALSE)))</f>
        <v>Oil</v>
      </c>
      <c r="AY146" s="23">
        <f t="shared" si="62"/>
        <v>0</v>
      </c>
      <c r="AZ146" s="23">
        <f t="shared" si="63"/>
        <v>2088</v>
      </c>
      <c r="BA146" s="22">
        <f t="shared" si="64"/>
        <v>0</v>
      </c>
      <c r="BB146" s="22">
        <f t="shared" si="65"/>
        <v>1</v>
      </c>
      <c r="BC146" s="22">
        <f t="shared" si="66"/>
        <v>5</v>
      </c>
      <c r="BD146" s="22">
        <f t="shared" si="67"/>
        <v>0</v>
      </c>
      <c r="BE146" s="22">
        <f t="shared" si="68"/>
        <v>0</v>
      </c>
      <c r="BF146" s="22">
        <f t="shared" si="69"/>
        <v>0</v>
      </c>
      <c r="BG146" s="22">
        <f t="shared" si="70"/>
        <v>0</v>
      </c>
      <c r="BH146" s="22">
        <f t="shared" si="71"/>
        <v>0</v>
      </c>
      <c r="BI146" s="22">
        <f t="shared" si="72"/>
        <v>5</v>
      </c>
      <c r="BJ146" s="23">
        <f t="shared" si="55"/>
        <v>0</v>
      </c>
      <c r="BK146" s="23">
        <f t="shared" si="56"/>
        <v>0</v>
      </c>
      <c r="BL146" s="23">
        <f t="shared" si="57"/>
        <v>0</v>
      </c>
      <c r="BM146" s="23">
        <f t="shared" si="58"/>
        <v>0</v>
      </c>
      <c r="BN146" s="23">
        <f t="shared" si="59"/>
        <v>0</v>
      </c>
      <c r="BO146" s="23">
        <f t="shared" si="60"/>
        <v>2088</v>
      </c>
    </row>
    <row r="147" spans="1:67" s="7" customFormat="1" x14ac:dyDescent="0.25">
      <c r="A147" s="21" t="s">
        <v>358</v>
      </c>
      <c r="B147" s="21">
        <v>1010673</v>
      </c>
      <c r="C147" s="21">
        <v>2020</v>
      </c>
      <c r="D147" s="21" t="s">
        <v>43</v>
      </c>
      <c r="E147" s="21" t="s">
        <v>44</v>
      </c>
      <c r="F147" s="21" t="s">
        <v>66</v>
      </c>
      <c r="G147" s="21" t="s">
        <v>359</v>
      </c>
      <c r="H147" s="21"/>
      <c r="I147" s="21" t="s">
        <v>68</v>
      </c>
      <c r="J147" s="21"/>
      <c r="K147" s="21" t="s">
        <v>49</v>
      </c>
      <c r="L147" s="21">
        <v>3975</v>
      </c>
      <c r="M147" s="21">
        <v>95</v>
      </c>
      <c r="N147" s="21">
        <v>85</v>
      </c>
      <c r="O147" s="21">
        <v>44</v>
      </c>
      <c r="P147" s="21">
        <v>4.0000000000000001E-3</v>
      </c>
      <c r="Q147" s="21">
        <v>6.0000000000000001E-3</v>
      </c>
      <c r="R147" s="21">
        <v>0.29599999999999999</v>
      </c>
      <c r="S147" s="21">
        <v>0.49299999999999999</v>
      </c>
      <c r="T147" s="21">
        <v>1</v>
      </c>
      <c r="U147" s="21">
        <v>2</v>
      </c>
      <c r="V147" s="21">
        <v>0</v>
      </c>
      <c r="W147" s="21" t="s">
        <v>49</v>
      </c>
      <c r="X147" s="21"/>
      <c r="Y147" s="21"/>
      <c r="Z147" s="21"/>
      <c r="AA147" s="21"/>
      <c r="AB147" s="21"/>
      <c r="AC147" s="21" t="s">
        <v>50</v>
      </c>
      <c r="AD147" s="21">
        <v>2</v>
      </c>
      <c r="AE147" s="21">
        <v>34.722827000000002</v>
      </c>
      <c r="AF147" s="21">
        <v>1041.4207584000001</v>
      </c>
      <c r="AG147" s="21" t="s">
        <v>49</v>
      </c>
      <c r="AH147" s="21"/>
      <c r="AI147" s="21"/>
      <c r="AJ147" s="21"/>
      <c r="AK147" s="21"/>
      <c r="AL147" s="21"/>
      <c r="AM147" s="21"/>
      <c r="AN147" s="21"/>
      <c r="AO147" s="21"/>
      <c r="AP147" s="21"/>
      <c r="AQ147" s="6"/>
      <c r="AS147" s="21">
        <v>1010673</v>
      </c>
      <c r="AT147" s="21" t="s">
        <v>358</v>
      </c>
      <c r="AU147" s="21" t="str">
        <f>VLOOKUP(AS147,FacilityOverview!B$2:G$469,6,FALSE)</f>
        <v>585 - Paradox Basin</v>
      </c>
      <c r="AV147" s="21" t="s">
        <v>359</v>
      </c>
      <c r="AW147" s="21" t="str">
        <f t="shared" si="61"/>
        <v>585 - SAN JUAN  UT</v>
      </c>
      <c r="AX147" s="22" t="str">
        <f>IF(RIGHT(AV147,3)="Oil","Oil",IF(RIGHT(AV147,3)="Gas","Condensate",VLOOKUP(AW147,'County x Oil Condition'!A$2:B$3224,2,FALSE)))</f>
        <v>Oil</v>
      </c>
      <c r="AY147" s="23">
        <f t="shared" si="62"/>
        <v>0</v>
      </c>
      <c r="AZ147" s="23">
        <f t="shared" si="63"/>
        <v>3975</v>
      </c>
      <c r="BA147" s="22">
        <f t="shared" si="64"/>
        <v>0</v>
      </c>
      <c r="BB147" s="22">
        <f t="shared" si="65"/>
        <v>1</v>
      </c>
      <c r="BC147" s="22">
        <f t="shared" si="66"/>
        <v>2</v>
      </c>
      <c r="BD147" s="22">
        <f t="shared" si="67"/>
        <v>0</v>
      </c>
      <c r="BE147" s="22">
        <f t="shared" si="68"/>
        <v>0</v>
      </c>
      <c r="BF147" s="22">
        <f t="shared" si="69"/>
        <v>0</v>
      </c>
      <c r="BG147" s="22">
        <f t="shared" si="70"/>
        <v>0</v>
      </c>
      <c r="BH147" s="22">
        <f t="shared" si="71"/>
        <v>0</v>
      </c>
      <c r="BI147" s="22">
        <f t="shared" si="72"/>
        <v>2</v>
      </c>
      <c r="BJ147" s="23">
        <f t="shared" si="55"/>
        <v>0</v>
      </c>
      <c r="BK147" s="23">
        <f t="shared" si="56"/>
        <v>0</v>
      </c>
      <c r="BL147" s="23">
        <f t="shared" si="57"/>
        <v>0</v>
      </c>
      <c r="BM147" s="23">
        <f t="shared" si="58"/>
        <v>0</v>
      </c>
      <c r="BN147" s="23">
        <f t="shared" si="59"/>
        <v>0</v>
      </c>
      <c r="BO147" s="23">
        <f t="shared" si="60"/>
        <v>3975</v>
      </c>
    </row>
    <row r="148" spans="1:67" s="7" customFormat="1" x14ac:dyDescent="0.25">
      <c r="A148" s="21" t="s">
        <v>360</v>
      </c>
      <c r="B148" s="21">
        <v>1010701</v>
      </c>
      <c r="C148" s="21">
        <v>2020</v>
      </c>
      <c r="D148" s="21" t="s">
        <v>43</v>
      </c>
      <c r="E148" s="21" t="s">
        <v>44</v>
      </c>
      <c r="F148" s="21" t="s">
        <v>66</v>
      </c>
      <c r="G148" s="21" t="s">
        <v>361</v>
      </c>
      <c r="H148" s="21"/>
      <c r="I148" s="21" t="s">
        <v>47</v>
      </c>
      <c r="J148" s="21" t="s">
        <v>159</v>
      </c>
      <c r="K148" s="21" t="s">
        <v>49</v>
      </c>
      <c r="L148" s="21">
        <v>11299</v>
      </c>
      <c r="M148" s="21">
        <v>134</v>
      </c>
      <c r="N148" s="21">
        <v>60</v>
      </c>
      <c r="O148" s="21">
        <v>31</v>
      </c>
      <c r="P148" s="21">
        <v>0</v>
      </c>
      <c r="Q148" s="21">
        <v>0.15</v>
      </c>
      <c r="R148" s="21">
        <v>0.43</v>
      </c>
      <c r="S148" s="21">
        <v>0.62</v>
      </c>
      <c r="T148" s="21">
        <v>5</v>
      </c>
      <c r="U148" s="21">
        <v>10</v>
      </c>
      <c r="V148" s="21">
        <v>0</v>
      </c>
      <c r="W148" s="21" t="s">
        <v>49</v>
      </c>
      <c r="X148" s="21"/>
      <c r="Y148" s="21"/>
      <c r="Z148" s="21"/>
      <c r="AA148" s="21"/>
      <c r="AB148" s="21"/>
      <c r="AC148" s="21" t="s">
        <v>50</v>
      </c>
      <c r="AD148" s="21">
        <v>10</v>
      </c>
      <c r="AE148" s="21">
        <v>3.9734699999999998E-2</v>
      </c>
      <c r="AF148" s="21">
        <v>7.9469300000000007E-2</v>
      </c>
      <c r="AG148" s="21" t="s">
        <v>49</v>
      </c>
      <c r="AH148" s="21"/>
      <c r="AI148" s="21"/>
      <c r="AJ148" s="21"/>
      <c r="AK148" s="21"/>
      <c r="AL148" s="21"/>
      <c r="AM148" s="21"/>
      <c r="AN148" s="21"/>
      <c r="AO148" s="21"/>
      <c r="AP148" s="21"/>
      <c r="AQ148" s="6"/>
      <c r="AS148" s="21">
        <v>1010701</v>
      </c>
      <c r="AT148" s="21" t="s">
        <v>360</v>
      </c>
      <c r="AU148" s="21" t="str">
        <f>VLOOKUP(AS148,FacilityOverview!B$2:G$469,6,FALSE)</f>
        <v>360 - Anadarko Basin</v>
      </c>
      <c r="AV148" s="21" t="s">
        <v>361</v>
      </c>
      <c r="AW148" s="21" t="str">
        <f t="shared" si="61"/>
        <v>360 - ALFALFA  OK</v>
      </c>
      <c r="AX148" s="22" t="str">
        <f>IF(RIGHT(AV148,3)="Oil","Oil",IF(RIGHT(AV148,3)="Gas","Condensate",VLOOKUP(AW148,'County x Oil Condition'!A$2:B$3224,2,FALSE)))</f>
        <v>Condensate</v>
      </c>
      <c r="AY148" s="23">
        <f t="shared" si="62"/>
        <v>11299</v>
      </c>
      <c r="AZ148" s="23">
        <f t="shared" si="63"/>
        <v>0</v>
      </c>
      <c r="BA148" s="22">
        <f t="shared" si="64"/>
        <v>5</v>
      </c>
      <c r="BB148" s="22">
        <f t="shared" si="65"/>
        <v>0</v>
      </c>
      <c r="BC148" s="22">
        <f t="shared" si="66"/>
        <v>10</v>
      </c>
      <c r="BD148" s="22">
        <f t="shared" si="67"/>
        <v>0</v>
      </c>
      <c r="BE148" s="22">
        <f t="shared" si="68"/>
        <v>0</v>
      </c>
      <c r="BF148" s="22">
        <f t="shared" si="69"/>
        <v>10</v>
      </c>
      <c r="BG148" s="22">
        <f t="shared" si="70"/>
        <v>0</v>
      </c>
      <c r="BH148" s="22">
        <f t="shared" si="71"/>
        <v>0</v>
      </c>
      <c r="BI148" s="22">
        <f t="shared" si="72"/>
        <v>0</v>
      </c>
      <c r="BJ148" s="23">
        <f t="shared" si="55"/>
        <v>0</v>
      </c>
      <c r="BK148" s="23">
        <f t="shared" si="56"/>
        <v>0</v>
      </c>
      <c r="BL148" s="23">
        <f t="shared" si="57"/>
        <v>11299</v>
      </c>
      <c r="BM148" s="23">
        <f t="shared" si="58"/>
        <v>0</v>
      </c>
      <c r="BN148" s="23">
        <f t="shared" si="59"/>
        <v>0</v>
      </c>
      <c r="BO148" s="23">
        <f t="shared" si="60"/>
        <v>0</v>
      </c>
    </row>
    <row r="149" spans="1:67" s="7" customFormat="1" x14ac:dyDescent="0.25">
      <c r="A149" s="21" t="s">
        <v>360</v>
      </c>
      <c r="B149" s="21">
        <v>1010701</v>
      </c>
      <c r="C149" s="21">
        <v>2020</v>
      </c>
      <c r="D149" s="21" t="s">
        <v>43</v>
      </c>
      <c r="E149" s="21" t="s">
        <v>44</v>
      </c>
      <c r="F149" s="21" t="s">
        <v>66</v>
      </c>
      <c r="G149" s="21" t="s">
        <v>235</v>
      </c>
      <c r="H149" s="21"/>
      <c r="I149" s="21" t="s">
        <v>47</v>
      </c>
      <c r="J149" s="21" t="s">
        <v>159</v>
      </c>
      <c r="K149" s="21" t="s">
        <v>49</v>
      </c>
      <c r="L149" s="21">
        <v>241268</v>
      </c>
      <c r="M149" s="21">
        <v>106.455</v>
      </c>
      <c r="N149" s="21">
        <v>59.454500000000003</v>
      </c>
      <c r="O149" s="21">
        <v>34.677500000000002</v>
      </c>
      <c r="P149" s="21">
        <v>0</v>
      </c>
      <c r="Q149" s="21">
        <v>0.15</v>
      </c>
      <c r="R149" s="21">
        <v>0.21</v>
      </c>
      <c r="S149" s="21">
        <v>0.86</v>
      </c>
      <c r="T149" s="21">
        <v>73</v>
      </c>
      <c r="U149" s="21">
        <v>184</v>
      </c>
      <c r="V149" s="21">
        <v>0</v>
      </c>
      <c r="W149" s="21" t="s">
        <v>49</v>
      </c>
      <c r="X149" s="21"/>
      <c r="Y149" s="21"/>
      <c r="Z149" s="21"/>
      <c r="AA149" s="21"/>
      <c r="AB149" s="21"/>
      <c r="AC149" s="21" t="s">
        <v>50</v>
      </c>
      <c r="AD149" s="21">
        <v>147</v>
      </c>
      <c r="AE149" s="21">
        <v>3.8940000000000001</v>
      </c>
      <c r="AF149" s="21">
        <v>11.2052</v>
      </c>
      <c r="AG149" s="21" t="s">
        <v>50</v>
      </c>
      <c r="AH149" s="21">
        <v>37</v>
      </c>
      <c r="AI149" s="21">
        <v>35.809600000000003</v>
      </c>
      <c r="AJ149" s="21">
        <v>0.124232</v>
      </c>
      <c r="AK149" s="21">
        <v>6.3200000000000005E-5</v>
      </c>
      <c r="AL149" s="21"/>
      <c r="AM149" s="21"/>
      <c r="AN149" s="21"/>
      <c r="AO149" s="21"/>
      <c r="AP149" s="21"/>
      <c r="AQ149" s="6"/>
      <c r="AS149" s="21">
        <v>1010701</v>
      </c>
      <c r="AT149" s="21" t="s">
        <v>360</v>
      </c>
      <c r="AU149" s="21" t="str">
        <f>VLOOKUP(AS149,FacilityOverview!B$2:G$469,6,FALSE)</f>
        <v>360 - Anadarko Basin</v>
      </c>
      <c r="AV149" s="21" t="s">
        <v>235</v>
      </c>
      <c r="AW149" s="21" t="str">
        <f t="shared" si="61"/>
        <v>360 - ALFALFA  OK</v>
      </c>
      <c r="AX149" s="22" t="str">
        <f>IF(RIGHT(AV149,3)="Oil","Oil",IF(RIGHT(AV149,3)="Gas","Condensate",VLOOKUP(AW149,'County x Oil Condition'!A$2:B$3224,2,FALSE)))</f>
        <v>Oil</v>
      </c>
      <c r="AY149" s="23">
        <f t="shared" si="62"/>
        <v>0</v>
      </c>
      <c r="AZ149" s="23">
        <f t="shared" si="63"/>
        <v>241268</v>
      </c>
      <c r="BA149" s="22">
        <f t="shared" si="64"/>
        <v>0</v>
      </c>
      <c r="BB149" s="22">
        <f t="shared" si="65"/>
        <v>73</v>
      </c>
      <c r="BC149" s="22">
        <f t="shared" si="66"/>
        <v>184</v>
      </c>
      <c r="BD149" s="22">
        <f t="shared" si="67"/>
        <v>0</v>
      </c>
      <c r="BE149" s="22">
        <f t="shared" si="68"/>
        <v>0</v>
      </c>
      <c r="BF149" s="22">
        <f t="shared" si="69"/>
        <v>0</v>
      </c>
      <c r="BG149" s="22">
        <f t="shared" si="70"/>
        <v>0</v>
      </c>
      <c r="BH149" s="22">
        <f t="shared" si="71"/>
        <v>37</v>
      </c>
      <c r="BI149" s="22">
        <f t="shared" si="72"/>
        <v>147</v>
      </c>
      <c r="BJ149" s="23">
        <f t="shared" si="55"/>
        <v>0</v>
      </c>
      <c r="BK149" s="23">
        <f t="shared" si="56"/>
        <v>0</v>
      </c>
      <c r="BL149" s="23">
        <f t="shared" si="57"/>
        <v>0</v>
      </c>
      <c r="BM149" s="23">
        <f t="shared" si="58"/>
        <v>0</v>
      </c>
      <c r="BN149" s="23">
        <f t="shared" si="59"/>
        <v>48515.84782608696</v>
      </c>
      <c r="BO149" s="23">
        <f t="shared" si="60"/>
        <v>192752.15217391305</v>
      </c>
    </row>
    <row r="150" spans="1:67" s="7" customFormat="1" x14ac:dyDescent="0.25">
      <c r="A150" s="21" t="s">
        <v>360</v>
      </c>
      <c r="B150" s="21">
        <v>1010701</v>
      </c>
      <c r="C150" s="21">
        <v>2020</v>
      </c>
      <c r="D150" s="21" t="s">
        <v>43</v>
      </c>
      <c r="E150" s="21" t="s">
        <v>44</v>
      </c>
      <c r="F150" s="21" t="s">
        <v>66</v>
      </c>
      <c r="G150" s="21" t="s">
        <v>362</v>
      </c>
      <c r="H150" s="21"/>
      <c r="I150" s="21" t="s">
        <v>47</v>
      </c>
      <c r="J150" s="21" t="s">
        <v>159</v>
      </c>
      <c r="K150" s="21" t="s">
        <v>49</v>
      </c>
      <c r="L150" s="21">
        <v>5822</v>
      </c>
      <c r="M150" s="21">
        <v>132</v>
      </c>
      <c r="N150" s="21">
        <v>61</v>
      </c>
      <c r="O150" s="21">
        <v>28.5</v>
      </c>
      <c r="P150" s="21">
        <v>0.11</v>
      </c>
      <c r="Q150" s="21">
        <v>0.11</v>
      </c>
      <c r="R150" s="21">
        <v>0.42</v>
      </c>
      <c r="S150" s="21">
        <v>0.42</v>
      </c>
      <c r="T150" s="21">
        <v>2</v>
      </c>
      <c r="U150" s="21">
        <v>5</v>
      </c>
      <c r="V150" s="21">
        <v>0</v>
      </c>
      <c r="W150" s="21" t="s">
        <v>49</v>
      </c>
      <c r="X150" s="21"/>
      <c r="Y150" s="21"/>
      <c r="Z150" s="21"/>
      <c r="AA150" s="21"/>
      <c r="AB150" s="21"/>
      <c r="AC150" s="21" t="s">
        <v>50</v>
      </c>
      <c r="AD150" s="21">
        <v>5</v>
      </c>
      <c r="AE150" s="21">
        <v>0.158939</v>
      </c>
      <c r="AF150" s="21">
        <v>0.19867299999999999</v>
      </c>
      <c r="AG150" s="21" t="s">
        <v>49</v>
      </c>
      <c r="AH150" s="21"/>
      <c r="AI150" s="21"/>
      <c r="AJ150" s="21"/>
      <c r="AK150" s="21"/>
      <c r="AL150" s="21"/>
      <c r="AM150" s="21"/>
      <c r="AN150" s="21"/>
      <c r="AO150" s="21"/>
      <c r="AP150" s="21"/>
      <c r="AQ150" s="6"/>
      <c r="AS150" s="21">
        <v>1010701</v>
      </c>
      <c r="AT150" s="21" t="s">
        <v>360</v>
      </c>
      <c r="AU150" s="21" t="str">
        <f>VLOOKUP(AS150,FacilityOverview!B$2:G$469,6,FALSE)</f>
        <v>360 - Anadarko Basin</v>
      </c>
      <c r="AV150" s="21" t="s">
        <v>362</v>
      </c>
      <c r="AW150" s="21" t="str">
        <f t="shared" si="61"/>
        <v>360 - WOODS  OK</v>
      </c>
      <c r="AX150" s="22" t="str">
        <f>IF(RIGHT(AV150,3)="Oil","Oil",IF(RIGHT(AV150,3)="Gas","Condensate",VLOOKUP(AW150,'County x Oil Condition'!A$2:B$3224,2,FALSE)))</f>
        <v>Condensate</v>
      </c>
      <c r="AY150" s="23">
        <f t="shared" si="62"/>
        <v>5822</v>
      </c>
      <c r="AZ150" s="23">
        <f t="shared" si="63"/>
        <v>0</v>
      </c>
      <c r="BA150" s="22">
        <f t="shared" si="64"/>
        <v>2</v>
      </c>
      <c r="BB150" s="22">
        <f t="shared" si="65"/>
        <v>0</v>
      </c>
      <c r="BC150" s="22">
        <f t="shared" si="66"/>
        <v>5</v>
      </c>
      <c r="BD150" s="22">
        <f t="shared" si="67"/>
        <v>0</v>
      </c>
      <c r="BE150" s="22">
        <f t="shared" si="68"/>
        <v>0</v>
      </c>
      <c r="BF150" s="22">
        <f t="shared" si="69"/>
        <v>5</v>
      </c>
      <c r="BG150" s="22">
        <f t="shared" si="70"/>
        <v>0</v>
      </c>
      <c r="BH150" s="22">
        <f t="shared" si="71"/>
        <v>0</v>
      </c>
      <c r="BI150" s="22">
        <f t="shared" si="72"/>
        <v>0</v>
      </c>
      <c r="BJ150" s="23">
        <f t="shared" si="55"/>
        <v>0</v>
      </c>
      <c r="BK150" s="23">
        <f t="shared" si="56"/>
        <v>0</v>
      </c>
      <c r="BL150" s="23">
        <f t="shared" si="57"/>
        <v>5822</v>
      </c>
      <c r="BM150" s="23">
        <f t="shared" si="58"/>
        <v>0</v>
      </c>
      <c r="BN150" s="23">
        <f t="shared" si="59"/>
        <v>0</v>
      </c>
      <c r="BO150" s="23">
        <f t="shared" si="60"/>
        <v>0</v>
      </c>
    </row>
    <row r="151" spans="1:67" s="7" customFormat="1" x14ac:dyDescent="0.25">
      <c r="A151" s="21" t="s">
        <v>360</v>
      </c>
      <c r="B151" s="21">
        <v>1010701</v>
      </c>
      <c r="C151" s="21">
        <v>2020</v>
      </c>
      <c r="D151" s="21" t="s">
        <v>43</v>
      </c>
      <c r="E151" s="21" t="s">
        <v>44</v>
      </c>
      <c r="F151" s="21" t="s">
        <v>66</v>
      </c>
      <c r="G151" s="21" t="s">
        <v>236</v>
      </c>
      <c r="H151" s="21"/>
      <c r="I151" s="21" t="s">
        <v>47</v>
      </c>
      <c r="J151" s="21" t="s">
        <v>159</v>
      </c>
      <c r="K151" s="21" t="s">
        <v>49</v>
      </c>
      <c r="L151" s="21">
        <v>511494</v>
      </c>
      <c r="M151" s="21">
        <v>100.746</v>
      </c>
      <c r="N151" s="21">
        <v>58.246699999999997</v>
      </c>
      <c r="O151" s="21">
        <v>31.930499999999999</v>
      </c>
      <c r="P151" s="21">
        <v>0</v>
      </c>
      <c r="Q151" s="21">
        <v>0.15</v>
      </c>
      <c r="R151" s="21">
        <v>0.15</v>
      </c>
      <c r="S151" s="21">
        <v>0.86</v>
      </c>
      <c r="T151" s="21">
        <v>180</v>
      </c>
      <c r="U151" s="21">
        <v>466</v>
      </c>
      <c r="V151" s="21">
        <v>0</v>
      </c>
      <c r="W151" s="21" t="s">
        <v>49</v>
      </c>
      <c r="X151" s="21"/>
      <c r="Y151" s="21"/>
      <c r="Z151" s="21"/>
      <c r="AA151" s="21"/>
      <c r="AB151" s="21"/>
      <c r="AC151" s="21" t="s">
        <v>50</v>
      </c>
      <c r="AD151" s="21">
        <v>453</v>
      </c>
      <c r="AE151" s="21">
        <v>15.6157</v>
      </c>
      <c r="AF151" s="21">
        <v>29.999700000000001</v>
      </c>
      <c r="AG151" s="21" t="s">
        <v>50</v>
      </c>
      <c r="AH151" s="21">
        <v>13</v>
      </c>
      <c r="AI151" s="21">
        <v>10.075100000000001</v>
      </c>
      <c r="AJ151" s="21">
        <v>1.0711099999999999E-2</v>
      </c>
      <c r="AK151" s="21">
        <v>1.5999999999999999E-5</v>
      </c>
      <c r="AL151" s="21"/>
      <c r="AM151" s="21"/>
      <c r="AN151" s="21"/>
      <c r="AO151" s="21"/>
      <c r="AP151" s="21"/>
      <c r="AQ151" s="6"/>
      <c r="AS151" s="21">
        <v>1010701</v>
      </c>
      <c r="AT151" s="21" t="s">
        <v>360</v>
      </c>
      <c r="AU151" s="21" t="str">
        <f>VLOOKUP(AS151,FacilityOverview!B$2:G$469,6,FALSE)</f>
        <v>360 - Anadarko Basin</v>
      </c>
      <c r="AV151" s="21" t="s">
        <v>236</v>
      </c>
      <c r="AW151" s="21" t="str">
        <f t="shared" si="61"/>
        <v>360 - WOODS  OK</v>
      </c>
      <c r="AX151" s="22" t="str">
        <f>IF(RIGHT(AV151,3)="Oil","Oil",IF(RIGHT(AV151,3)="Gas","Condensate",VLOOKUP(AW151,'County x Oil Condition'!A$2:B$3224,2,FALSE)))</f>
        <v>Oil</v>
      </c>
      <c r="AY151" s="23">
        <f t="shared" si="62"/>
        <v>0</v>
      </c>
      <c r="AZ151" s="23">
        <f t="shared" si="63"/>
        <v>511494</v>
      </c>
      <c r="BA151" s="22">
        <f t="shared" si="64"/>
        <v>0</v>
      </c>
      <c r="BB151" s="22">
        <f t="shared" si="65"/>
        <v>180</v>
      </c>
      <c r="BC151" s="22">
        <f t="shared" si="66"/>
        <v>466</v>
      </c>
      <c r="BD151" s="22">
        <f t="shared" si="67"/>
        <v>0</v>
      </c>
      <c r="BE151" s="22">
        <f t="shared" si="68"/>
        <v>0</v>
      </c>
      <c r="BF151" s="22">
        <f t="shared" si="69"/>
        <v>0</v>
      </c>
      <c r="BG151" s="22">
        <f t="shared" si="70"/>
        <v>0</v>
      </c>
      <c r="BH151" s="22">
        <f t="shared" si="71"/>
        <v>13</v>
      </c>
      <c r="BI151" s="22">
        <f t="shared" si="72"/>
        <v>453</v>
      </c>
      <c r="BJ151" s="23">
        <f t="shared" si="55"/>
        <v>0</v>
      </c>
      <c r="BK151" s="23">
        <f t="shared" si="56"/>
        <v>0</v>
      </c>
      <c r="BL151" s="23">
        <f t="shared" si="57"/>
        <v>0</v>
      </c>
      <c r="BM151" s="23">
        <f t="shared" si="58"/>
        <v>0</v>
      </c>
      <c r="BN151" s="23">
        <f t="shared" si="59"/>
        <v>14269.145922746782</v>
      </c>
      <c r="BO151" s="23">
        <f t="shared" si="60"/>
        <v>497224.8540772532</v>
      </c>
    </row>
    <row r="152" spans="1:67" s="7" customFormat="1" x14ac:dyDescent="0.25">
      <c r="A152" s="21" t="s">
        <v>363</v>
      </c>
      <c r="B152" s="21">
        <v>1010721</v>
      </c>
      <c r="C152" s="21">
        <v>2020</v>
      </c>
      <c r="D152" s="21" t="s">
        <v>43</v>
      </c>
      <c r="E152" s="21" t="s">
        <v>44</v>
      </c>
      <c r="F152" s="21" t="s">
        <v>66</v>
      </c>
      <c r="G152" s="21" t="s">
        <v>364</v>
      </c>
      <c r="H152" s="21"/>
      <c r="I152" s="21" t="s">
        <v>47</v>
      </c>
      <c r="J152" s="21" t="s">
        <v>340</v>
      </c>
      <c r="K152" s="21" t="s">
        <v>49</v>
      </c>
      <c r="L152" s="21">
        <v>3008452.48</v>
      </c>
      <c r="M152" s="21">
        <v>60</v>
      </c>
      <c r="N152" s="21">
        <v>17.445828800000001</v>
      </c>
      <c r="O152" s="21">
        <v>75.332031700000002</v>
      </c>
      <c r="P152" s="21">
        <v>9.4280000000000004E-4</v>
      </c>
      <c r="Q152" s="21">
        <v>1.4839E-3</v>
      </c>
      <c r="R152" s="21">
        <v>0.18300839999999999</v>
      </c>
      <c r="S152" s="21">
        <v>0.48914990000000003</v>
      </c>
      <c r="T152" s="21">
        <v>123</v>
      </c>
      <c r="U152" s="21">
        <v>144</v>
      </c>
      <c r="V152" s="21">
        <v>0</v>
      </c>
      <c r="W152" s="21" t="s">
        <v>50</v>
      </c>
      <c r="X152" s="21">
        <v>2</v>
      </c>
      <c r="Y152" s="21">
        <v>5.2739399999999999E-2</v>
      </c>
      <c r="Z152" s="21">
        <v>3.7651167000000001</v>
      </c>
      <c r="AA152" s="21">
        <v>0</v>
      </c>
      <c r="AB152" s="21">
        <v>0</v>
      </c>
      <c r="AC152" s="21" t="s">
        <v>49</v>
      </c>
      <c r="AD152" s="21"/>
      <c r="AE152" s="21"/>
      <c r="AF152" s="21"/>
      <c r="AG152" s="21" t="s">
        <v>50</v>
      </c>
      <c r="AH152" s="21">
        <v>142</v>
      </c>
      <c r="AI152" s="21">
        <v>5609.9763401999999</v>
      </c>
      <c r="AJ152" s="21">
        <v>6.0029608000000003</v>
      </c>
      <c r="AK152" s="21">
        <v>5.8507000000000003E-3</v>
      </c>
      <c r="AL152" s="21"/>
      <c r="AM152" s="21"/>
      <c r="AN152" s="21"/>
      <c r="AO152" s="21"/>
      <c r="AP152" s="21"/>
      <c r="AQ152" s="6"/>
      <c r="AS152" s="21">
        <v>1010721</v>
      </c>
      <c r="AT152" s="21" t="s">
        <v>363</v>
      </c>
      <c r="AU152" s="21" t="str">
        <f>VLOOKUP(AS152,FacilityOverview!B$2:G$469,6,FALSE)</f>
        <v>160A - Appalachian Basin (Eastern Overthrust Area)</v>
      </c>
      <c r="AV152" s="21" t="s">
        <v>364</v>
      </c>
      <c r="AW152" s="21" t="str">
        <f t="shared" si="61"/>
        <v>160A - BROOKE  WV</v>
      </c>
      <c r="AX152" s="22" t="str">
        <f>IF(RIGHT(AV152,3)="Oil","Oil",IF(RIGHT(AV152,3)="Gas","Condensate",VLOOKUP(AW152,'County x Oil Condition'!A$2:B$3224,2,FALSE)))</f>
        <v>Condensate</v>
      </c>
      <c r="AY152" s="23">
        <f t="shared" si="62"/>
        <v>3008452.48</v>
      </c>
      <c r="AZ152" s="23">
        <f t="shared" si="63"/>
        <v>0</v>
      </c>
      <c r="BA152" s="22">
        <f t="shared" si="64"/>
        <v>123</v>
      </c>
      <c r="BB152" s="22">
        <f t="shared" si="65"/>
        <v>0</v>
      </c>
      <c r="BC152" s="22">
        <f t="shared" si="66"/>
        <v>144</v>
      </c>
      <c r="BD152" s="22">
        <f t="shared" si="67"/>
        <v>2</v>
      </c>
      <c r="BE152" s="22">
        <f t="shared" si="68"/>
        <v>142</v>
      </c>
      <c r="BF152" s="22">
        <f t="shared" si="69"/>
        <v>0</v>
      </c>
      <c r="BG152" s="22">
        <f t="shared" si="70"/>
        <v>0</v>
      </c>
      <c r="BH152" s="22">
        <f t="shared" si="71"/>
        <v>0</v>
      </c>
      <c r="BI152" s="22">
        <f t="shared" si="72"/>
        <v>0</v>
      </c>
      <c r="BJ152" s="23">
        <f t="shared" si="55"/>
        <v>41784.062222222223</v>
      </c>
      <c r="BK152" s="23">
        <f t="shared" si="56"/>
        <v>2966668.4177777781</v>
      </c>
      <c r="BL152" s="23">
        <f t="shared" si="57"/>
        <v>0</v>
      </c>
      <c r="BM152" s="23">
        <f t="shared" si="58"/>
        <v>0</v>
      </c>
      <c r="BN152" s="23">
        <f t="shared" si="59"/>
        <v>0</v>
      </c>
      <c r="BO152" s="23">
        <f t="shared" si="60"/>
        <v>0</v>
      </c>
    </row>
    <row r="153" spans="1:67" s="7" customFormat="1" x14ac:dyDescent="0.25">
      <c r="A153" s="21" t="s">
        <v>363</v>
      </c>
      <c r="B153" s="21">
        <v>1010721</v>
      </c>
      <c r="C153" s="21">
        <v>2020</v>
      </c>
      <c r="D153" s="21" t="s">
        <v>43</v>
      </c>
      <c r="E153" s="21" t="s">
        <v>44</v>
      </c>
      <c r="F153" s="21" t="s">
        <v>66</v>
      </c>
      <c r="G153" s="21" t="s">
        <v>365</v>
      </c>
      <c r="H153" s="21"/>
      <c r="I153" s="21" t="s">
        <v>47</v>
      </c>
      <c r="J153" s="21" t="s">
        <v>340</v>
      </c>
      <c r="K153" s="21" t="s">
        <v>49</v>
      </c>
      <c r="L153" s="21">
        <v>3868399.8</v>
      </c>
      <c r="M153" s="21">
        <v>60</v>
      </c>
      <c r="N153" s="21">
        <v>27.5915493</v>
      </c>
      <c r="O153" s="21">
        <v>74.492963000000003</v>
      </c>
      <c r="P153" s="21">
        <v>1.4362999999999999E-3</v>
      </c>
      <c r="Q153" s="21">
        <v>1.4362999999999999E-3</v>
      </c>
      <c r="R153" s="21">
        <v>0.458592</v>
      </c>
      <c r="S153" s="21">
        <v>0.458592</v>
      </c>
      <c r="T153" s="21">
        <v>165</v>
      </c>
      <c r="U153" s="21">
        <v>171</v>
      </c>
      <c r="V153" s="21">
        <v>0</v>
      </c>
      <c r="W153" s="21" t="s">
        <v>50</v>
      </c>
      <c r="X153" s="21">
        <v>2</v>
      </c>
      <c r="Y153" s="21">
        <v>2.19121E-2</v>
      </c>
      <c r="Z153" s="21">
        <v>1.5135586000000001</v>
      </c>
      <c r="AA153" s="21">
        <v>0</v>
      </c>
      <c r="AB153" s="21">
        <v>0</v>
      </c>
      <c r="AC153" s="21" t="s">
        <v>49</v>
      </c>
      <c r="AD153" s="21"/>
      <c r="AE153" s="21"/>
      <c r="AF153" s="21"/>
      <c r="AG153" s="21" t="s">
        <v>50</v>
      </c>
      <c r="AH153" s="21">
        <v>169</v>
      </c>
      <c r="AI153" s="21">
        <v>6552.6966765999996</v>
      </c>
      <c r="AJ153" s="21">
        <v>7.450189</v>
      </c>
      <c r="AK153" s="21">
        <v>6.9715000000000003E-3</v>
      </c>
      <c r="AL153" s="21"/>
      <c r="AM153" s="21"/>
      <c r="AN153" s="21"/>
      <c r="AO153" s="21"/>
      <c r="AP153" s="21"/>
      <c r="AQ153" s="6"/>
      <c r="AS153" s="21">
        <v>1010721</v>
      </c>
      <c r="AT153" s="21" t="s">
        <v>363</v>
      </c>
      <c r="AU153" s="21" t="str">
        <f>VLOOKUP(AS153,FacilityOverview!B$2:G$469,6,FALSE)</f>
        <v>160A - Appalachian Basin (Eastern Overthrust Area)</v>
      </c>
      <c r="AV153" s="21" t="s">
        <v>365</v>
      </c>
      <c r="AW153" s="21" t="str">
        <f t="shared" si="61"/>
        <v>160A - OHIO  WV</v>
      </c>
      <c r="AX153" s="22" t="str">
        <f>IF(RIGHT(AV153,3)="Oil","Oil",IF(RIGHT(AV153,3)="Gas","Condensate",VLOOKUP(AW153,'County x Oil Condition'!A$2:B$3224,2,FALSE)))</f>
        <v>Condensate</v>
      </c>
      <c r="AY153" s="23">
        <f t="shared" si="62"/>
        <v>3868399.8</v>
      </c>
      <c r="AZ153" s="23">
        <f t="shared" si="63"/>
        <v>0</v>
      </c>
      <c r="BA153" s="22">
        <f t="shared" si="64"/>
        <v>165</v>
      </c>
      <c r="BB153" s="22">
        <f t="shared" si="65"/>
        <v>0</v>
      </c>
      <c r="BC153" s="22">
        <f t="shared" si="66"/>
        <v>171</v>
      </c>
      <c r="BD153" s="22">
        <f t="shared" si="67"/>
        <v>2</v>
      </c>
      <c r="BE153" s="22">
        <f t="shared" si="68"/>
        <v>169</v>
      </c>
      <c r="BF153" s="22">
        <f t="shared" si="69"/>
        <v>0</v>
      </c>
      <c r="BG153" s="22">
        <f t="shared" si="70"/>
        <v>0</v>
      </c>
      <c r="BH153" s="22">
        <f t="shared" si="71"/>
        <v>0</v>
      </c>
      <c r="BI153" s="22">
        <f t="shared" si="72"/>
        <v>0</v>
      </c>
      <c r="BJ153" s="23">
        <f t="shared" si="55"/>
        <v>45244.442105263151</v>
      </c>
      <c r="BK153" s="23">
        <f t="shared" si="56"/>
        <v>3823155.3578947368</v>
      </c>
      <c r="BL153" s="23">
        <f t="shared" si="57"/>
        <v>0</v>
      </c>
      <c r="BM153" s="23">
        <f t="shared" si="58"/>
        <v>0</v>
      </c>
      <c r="BN153" s="23">
        <f t="shared" si="59"/>
        <v>0</v>
      </c>
      <c r="BO153" s="23">
        <f t="shared" si="60"/>
        <v>0</v>
      </c>
    </row>
    <row r="154" spans="1:67" s="7" customFormat="1" x14ac:dyDescent="0.25">
      <c r="A154" s="21" t="s">
        <v>363</v>
      </c>
      <c r="B154" s="21">
        <v>1010721</v>
      </c>
      <c r="C154" s="21">
        <v>2020</v>
      </c>
      <c r="D154" s="21" t="s">
        <v>43</v>
      </c>
      <c r="E154" s="21" t="s">
        <v>44</v>
      </c>
      <c r="F154" s="21" t="s">
        <v>66</v>
      </c>
      <c r="G154" s="21" t="s">
        <v>136</v>
      </c>
      <c r="H154" s="21"/>
      <c r="I154" s="21" t="s">
        <v>47</v>
      </c>
      <c r="J154" s="21" t="s">
        <v>340</v>
      </c>
      <c r="K154" s="21" t="s">
        <v>49</v>
      </c>
      <c r="L154" s="21">
        <v>387810.87</v>
      </c>
      <c r="M154" s="21">
        <v>60</v>
      </c>
      <c r="N154" s="21">
        <v>15.022751899999999</v>
      </c>
      <c r="O154" s="21">
        <v>74.570604399999993</v>
      </c>
      <c r="P154" s="21">
        <v>1.0744000000000001E-3</v>
      </c>
      <c r="Q154" s="21">
        <v>1.8645999999999999E-3</v>
      </c>
      <c r="R154" s="21">
        <v>0.20802570000000001</v>
      </c>
      <c r="S154" s="21">
        <v>0.58021509999999998</v>
      </c>
      <c r="T154" s="21">
        <v>24</v>
      </c>
      <c r="U154" s="21">
        <v>29</v>
      </c>
      <c r="V154" s="21">
        <v>0</v>
      </c>
      <c r="W154" s="21" t="s">
        <v>50</v>
      </c>
      <c r="X154" s="21">
        <v>4</v>
      </c>
      <c r="Y154" s="21">
        <v>5.9342399999999997E-2</v>
      </c>
      <c r="Z154" s="21">
        <v>4.2530954999999997</v>
      </c>
      <c r="AA154" s="21">
        <v>0</v>
      </c>
      <c r="AB154" s="21">
        <v>0</v>
      </c>
      <c r="AC154" s="21" t="s">
        <v>49</v>
      </c>
      <c r="AD154" s="21"/>
      <c r="AE154" s="21"/>
      <c r="AF154" s="21"/>
      <c r="AG154" s="21" t="s">
        <v>50</v>
      </c>
      <c r="AH154" s="21">
        <v>29</v>
      </c>
      <c r="AI154" s="21">
        <v>504.42410469999999</v>
      </c>
      <c r="AJ154" s="21">
        <v>0.85654240000000004</v>
      </c>
      <c r="AK154" s="21">
        <v>6.0729999999999996E-4</v>
      </c>
      <c r="AL154" s="21"/>
      <c r="AM154" s="21"/>
      <c r="AN154" s="21"/>
      <c r="AO154" s="21"/>
      <c r="AP154" s="21"/>
      <c r="AQ154" s="6"/>
      <c r="AS154" s="21">
        <v>1010721</v>
      </c>
      <c r="AT154" s="21" t="s">
        <v>363</v>
      </c>
      <c r="AU154" s="21" t="str">
        <f>VLOOKUP(AS154,FacilityOverview!B$2:G$469,6,FALSE)</f>
        <v>160A - Appalachian Basin (Eastern Overthrust Area)</v>
      </c>
      <c r="AV154" s="21" t="s">
        <v>136</v>
      </c>
      <c r="AW154" s="21" t="str">
        <f t="shared" si="61"/>
        <v>160A - MARSHALL  WV</v>
      </c>
      <c r="AX154" s="22" t="str">
        <f>IF(RIGHT(AV154,3)="Oil","Oil",IF(RIGHT(AV154,3)="Gas","Condensate",VLOOKUP(AW154,'County x Oil Condition'!A$2:B$3224,2,FALSE)))</f>
        <v>Condensate</v>
      </c>
      <c r="AY154" s="23">
        <f t="shared" si="62"/>
        <v>387810.87</v>
      </c>
      <c r="AZ154" s="23">
        <f t="shared" si="63"/>
        <v>0</v>
      </c>
      <c r="BA154" s="22">
        <f t="shared" si="64"/>
        <v>24</v>
      </c>
      <c r="BB154" s="22">
        <f t="shared" si="65"/>
        <v>0</v>
      </c>
      <c r="BC154" s="22">
        <f t="shared" si="66"/>
        <v>29</v>
      </c>
      <c r="BD154" s="22">
        <f t="shared" si="67"/>
        <v>4</v>
      </c>
      <c r="BE154" s="22">
        <f t="shared" si="68"/>
        <v>29</v>
      </c>
      <c r="BF154" s="22">
        <f t="shared" si="69"/>
        <v>0</v>
      </c>
      <c r="BG154" s="22">
        <f t="shared" si="70"/>
        <v>0</v>
      </c>
      <c r="BH154" s="22">
        <f t="shared" si="71"/>
        <v>0</v>
      </c>
      <c r="BI154" s="22">
        <f t="shared" si="72"/>
        <v>0</v>
      </c>
      <c r="BJ154" s="23">
        <f t="shared" si="55"/>
        <v>0</v>
      </c>
      <c r="BK154" s="23">
        <f t="shared" si="56"/>
        <v>387810.87</v>
      </c>
      <c r="BL154" s="23">
        <f t="shared" si="57"/>
        <v>0</v>
      </c>
      <c r="BM154" s="23">
        <f t="shared" si="58"/>
        <v>0</v>
      </c>
      <c r="BN154" s="23">
        <f t="shared" si="59"/>
        <v>0</v>
      </c>
      <c r="BO154" s="23">
        <f t="shared" si="60"/>
        <v>0</v>
      </c>
    </row>
    <row r="155" spans="1:67" s="7" customFormat="1" x14ac:dyDescent="0.25">
      <c r="A155" s="21" t="s">
        <v>363</v>
      </c>
      <c r="B155" s="21">
        <v>1010721</v>
      </c>
      <c r="C155" s="21">
        <v>2020</v>
      </c>
      <c r="D155" s="21" t="s">
        <v>43</v>
      </c>
      <c r="E155" s="21" t="s">
        <v>44</v>
      </c>
      <c r="F155" s="21" t="s">
        <v>66</v>
      </c>
      <c r="G155" s="21" t="s">
        <v>171</v>
      </c>
      <c r="H155" s="21"/>
      <c r="I155" s="21" t="s">
        <v>47</v>
      </c>
      <c r="J155" s="21" t="s">
        <v>340</v>
      </c>
      <c r="K155" s="21" t="s">
        <v>49</v>
      </c>
      <c r="L155" s="21">
        <v>158994.38</v>
      </c>
      <c r="M155" s="21">
        <v>60</v>
      </c>
      <c r="N155" s="21">
        <v>9.7777778000000009</v>
      </c>
      <c r="O155" s="21">
        <v>73.911319399999996</v>
      </c>
      <c r="P155" s="21">
        <v>1.7706E-3</v>
      </c>
      <c r="Q155" s="21">
        <v>1.9400000000000001E-3</v>
      </c>
      <c r="R155" s="21">
        <v>0.39728360000000001</v>
      </c>
      <c r="S155" s="21">
        <v>0.59096950000000004</v>
      </c>
      <c r="T155" s="21">
        <v>13</v>
      </c>
      <c r="U155" s="21">
        <v>11</v>
      </c>
      <c r="V155" s="21">
        <v>0</v>
      </c>
      <c r="W155" s="21" t="s">
        <v>49</v>
      </c>
      <c r="X155" s="21"/>
      <c r="Y155" s="21"/>
      <c r="Z155" s="21"/>
      <c r="AA155" s="21"/>
      <c r="AB155" s="21"/>
      <c r="AC155" s="21" t="s">
        <v>49</v>
      </c>
      <c r="AD155" s="21"/>
      <c r="AE155" s="21"/>
      <c r="AF155" s="21"/>
      <c r="AG155" s="21" t="s">
        <v>50</v>
      </c>
      <c r="AH155" s="21">
        <v>11</v>
      </c>
      <c r="AI155" s="21">
        <v>9110.7243865</v>
      </c>
      <c r="AJ155" s="21">
        <v>14.077225</v>
      </c>
      <c r="AK155" s="21">
        <v>9.7476000000000004E-3</v>
      </c>
      <c r="AL155" s="21"/>
      <c r="AM155" s="21"/>
      <c r="AN155" s="21"/>
      <c r="AO155" s="21"/>
      <c r="AP155" s="21"/>
      <c r="AQ155" s="6"/>
      <c r="AS155" s="21">
        <v>1010721</v>
      </c>
      <c r="AT155" s="21" t="s">
        <v>363</v>
      </c>
      <c r="AU155" s="21" t="str">
        <f>VLOOKUP(AS155,FacilityOverview!B$2:G$469,6,FALSE)</f>
        <v>160A - Appalachian Basin (Eastern Overthrust Area)</v>
      </c>
      <c r="AV155" s="21" t="s">
        <v>171</v>
      </c>
      <c r="AW155" s="21" t="str">
        <f t="shared" si="61"/>
        <v>160A - MONROE  OH</v>
      </c>
      <c r="AX155" s="22" t="str">
        <f>IF(RIGHT(AV155,3)="Oil","Oil",IF(RIGHT(AV155,3)="Gas","Condensate",VLOOKUP(AW155,'County x Oil Condition'!A$2:B$3224,2,FALSE)))</f>
        <v>Condensate</v>
      </c>
      <c r="AY155" s="23">
        <f t="shared" si="62"/>
        <v>158994.38</v>
      </c>
      <c r="AZ155" s="23">
        <f t="shared" si="63"/>
        <v>0</v>
      </c>
      <c r="BA155" s="22">
        <f t="shared" si="64"/>
        <v>13</v>
      </c>
      <c r="BB155" s="22">
        <f t="shared" si="65"/>
        <v>0</v>
      </c>
      <c r="BC155" s="22">
        <f t="shared" si="66"/>
        <v>11</v>
      </c>
      <c r="BD155" s="22">
        <f t="shared" si="67"/>
        <v>0</v>
      </c>
      <c r="BE155" s="22">
        <f t="shared" si="68"/>
        <v>11</v>
      </c>
      <c r="BF155" s="22">
        <f t="shared" si="69"/>
        <v>0</v>
      </c>
      <c r="BG155" s="22">
        <f t="shared" si="70"/>
        <v>0</v>
      </c>
      <c r="BH155" s="22">
        <f t="shared" si="71"/>
        <v>0</v>
      </c>
      <c r="BI155" s="22">
        <f t="shared" si="72"/>
        <v>0</v>
      </c>
      <c r="BJ155" s="23">
        <f t="shared" si="55"/>
        <v>0</v>
      </c>
      <c r="BK155" s="23">
        <f t="shared" si="56"/>
        <v>158994.38</v>
      </c>
      <c r="BL155" s="23">
        <f t="shared" si="57"/>
        <v>0</v>
      </c>
      <c r="BM155" s="23">
        <f t="shared" si="58"/>
        <v>0</v>
      </c>
      <c r="BN155" s="23">
        <f t="shared" si="59"/>
        <v>0</v>
      </c>
      <c r="BO155" s="23">
        <f t="shared" si="60"/>
        <v>0</v>
      </c>
    </row>
    <row r="156" spans="1:67" s="7" customFormat="1" x14ac:dyDescent="0.25">
      <c r="A156" s="21" t="s">
        <v>363</v>
      </c>
      <c r="B156" s="21">
        <v>1010721</v>
      </c>
      <c r="C156" s="21">
        <v>2020</v>
      </c>
      <c r="D156" s="21" t="s">
        <v>43</v>
      </c>
      <c r="E156" s="21" t="s">
        <v>44</v>
      </c>
      <c r="F156" s="21" t="s">
        <v>66</v>
      </c>
      <c r="G156" s="21" t="s">
        <v>366</v>
      </c>
      <c r="H156" s="21"/>
      <c r="I156" s="21" t="s">
        <v>47</v>
      </c>
      <c r="J156" s="21" t="s">
        <v>340</v>
      </c>
      <c r="K156" s="21" t="s">
        <v>49</v>
      </c>
      <c r="L156" s="21">
        <v>37879.96</v>
      </c>
      <c r="M156" s="21">
        <v>60</v>
      </c>
      <c r="N156" s="21">
        <v>10.857142899999999</v>
      </c>
      <c r="O156" s="21">
        <v>73.008938099999995</v>
      </c>
      <c r="P156" s="21">
        <v>2.1174000000000002E-3</v>
      </c>
      <c r="Q156" s="21">
        <v>2.2855000000000002E-3</v>
      </c>
      <c r="R156" s="21">
        <v>0.43276039999999999</v>
      </c>
      <c r="S156" s="21">
        <v>0.64961040000000003</v>
      </c>
      <c r="T156" s="21">
        <v>4</v>
      </c>
      <c r="U156" s="21">
        <v>6</v>
      </c>
      <c r="V156" s="21">
        <v>0</v>
      </c>
      <c r="W156" s="21" t="s">
        <v>49</v>
      </c>
      <c r="X156" s="21"/>
      <c r="Y156" s="21"/>
      <c r="Z156" s="21"/>
      <c r="AA156" s="21"/>
      <c r="AB156" s="21"/>
      <c r="AC156" s="21" t="s">
        <v>49</v>
      </c>
      <c r="AD156" s="21"/>
      <c r="AE156" s="21"/>
      <c r="AF156" s="21"/>
      <c r="AG156" s="21" t="s">
        <v>50</v>
      </c>
      <c r="AH156" s="21">
        <v>6</v>
      </c>
      <c r="AI156" s="21">
        <v>19.725977799999999</v>
      </c>
      <c r="AJ156" s="21">
        <v>4.59438E-2</v>
      </c>
      <c r="AK156" s="21">
        <v>2.6100000000000001E-5</v>
      </c>
      <c r="AL156" s="21"/>
      <c r="AM156" s="21"/>
      <c r="AN156" s="21"/>
      <c r="AO156" s="21"/>
      <c r="AP156" s="21"/>
      <c r="AQ156" s="6"/>
      <c r="AS156" s="21">
        <v>1010721</v>
      </c>
      <c r="AT156" s="21" t="s">
        <v>363</v>
      </c>
      <c r="AU156" s="21" t="str">
        <f>VLOOKUP(AS156,FacilityOverview!B$2:G$469,6,FALSE)</f>
        <v>160A - Appalachian Basin (Eastern Overthrust Area)</v>
      </c>
      <c r="AV156" s="21" t="s">
        <v>366</v>
      </c>
      <c r="AW156" s="21" t="str">
        <f t="shared" si="61"/>
        <v>160A - BELMONT  OH</v>
      </c>
      <c r="AX156" s="22" t="str">
        <f>IF(RIGHT(AV156,3)="Oil","Oil",IF(RIGHT(AV156,3)="Gas","Condensate",VLOOKUP(AW156,'County x Oil Condition'!A$2:B$3224,2,FALSE)))</f>
        <v>Condensate</v>
      </c>
      <c r="AY156" s="23">
        <f t="shared" si="62"/>
        <v>37879.96</v>
      </c>
      <c r="AZ156" s="23">
        <f t="shared" si="63"/>
        <v>0</v>
      </c>
      <c r="BA156" s="22">
        <f t="shared" si="64"/>
        <v>4</v>
      </c>
      <c r="BB156" s="22">
        <f t="shared" si="65"/>
        <v>0</v>
      </c>
      <c r="BC156" s="22">
        <f t="shared" si="66"/>
        <v>6</v>
      </c>
      <c r="BD156" s="22">
        <f t="shared" si="67"/>
        <v>0</v>
      </c>
      <c r="BE156" s="22">
        <f t="shared" si="68"/>
        <v>6</v>
      </c>
      <c r="BF156" s="22">
        <f t="shared" si="69"/>
        <v>0</v>
      </c>
      <c r="BG156" s="22">
        <f t="shared" si="70"/>
        <v>0</v>
      </c>
      <c r="BH156" s="22">
        <f t="shared" si="71"/>
        <v>0</v>
      </c>
      <c r="BI156" s="22">
        <f t="shared" si="72"/>
        <v>0</v>
      </c>
      <c r="BJ156" s="23">
        <f t="shared" si="55"/>
        <v>0</v>
      </c>
      <c r="BK156" s="23">
        <f t="shared" si="56"/>
        <v>37879.96</v>
      </c>
      <c r="BL156" s="23">
        <f t="shared" si="57"/>
        <v>0</v>
      </c>
      <c r="BM156" s="23">
        <f t="shared" si="58"/>
        <v>0</v>
      </c>
      <c r="BN156" s="23">
        <f t="shared" si="59"/>
        <v>0</v>
      </c>
      <c r="BO156" s="23">
        <f t="shared" si="60"/>
        <v>0</v>
      </c>
    </row>
    <row r="157" spans="1:67" s="7" customFormat="1" x14ac:dyDescent="0.25">
      <c r="A157" s="21" t="s">
        <v>363</v>
      </c>
      <c r="B157" s="21">
        <v>1010721</v>
      </c>
      <c r="C157" s="21">
        <v>2020</v>
      </c>
      <c r="D157" s="21" t="s">
        <v>43</v>
      </c>
      <c r="E157" s="21" t="s">
        <v>44</v>
      </c>
      <c r="F157" s="21" t="s">
        <v>66</v>
      </c>
      <c r="G157" s="21" t="s">
        <v>367</v>
      </c>
      <c r="H157" s="21"/>
      <c r="I157" s="21" t="s">
        <v>47</v>
      </c>
      <c r="J157" s="21" t="s">
        <v>340</v>
      </c>
      <c r="K157" s="21" t="s">
        <v>49</v>
      </c>
      <c r="L157" s="21">
        <v>151920.35</v>
      </c>
      <c r="M157" s="21">
        <v>60</v>
      </c>
      <c r="N157" s="21">
        <v>460</v>
      </c>
      <c r="O157" s="21">
        <v>76.609111900000002</v>
      </c>
      <c r="P157" s="21">
        <v>3.1814E-3</v>
      </c>
      <c r="Q157" s="21">
        <v>3.3013999999999999E-3</v>
      </c>
      <c r="R157" s="21">
        <v>0.46233639999999998</v>
      </c>
      <c r="S157" s="21">
        <v>0.47300629999999999</v>
      </c>
      <c r="T157" s="21">
        <v>22</v>
      </c>
      <c r="U157" s="21">
        <v>30</v>
      </c>
      <c r="V157" s="21">
        <v>0</v>
      </c>
      <c r="W157" s="21" t="s">
        <v>49</v>
      </c>
      <c r="X157" s="21"/>
      <c r="Y157" s="21"/>
      <c r="Z157" s="21"/>
      <c r="AA157" s="21"/>
      <c r="AB157" s="21"/>
      <c r="AC157" s="21" t="s">
        <v>49</v>
      </c>
      <c r="AD157" s="21"/>
      <c r="AE157" s="21"/>
      <c r="AF157" s="21"/>
      <c r="AG157" s="21" t="s">
        <v>50</v>
      </c>
      <c r="AH157" s="21">
        <v>26</v>
      </c>
      <c r="AI157" s="21">
        <v>49.216327999999997</v>
      </c>
      <c r="AJ157" s="21">
        <v>0.144204</v>
      </c>
      <c r="AK157" s="21">
        <v>7.25E-5</v>
      </c>
      <c r="AL157" s="21"/>
      <c r="AM157" s="21"/>
      <c r="AN157" s="21"/>
      <c r="AO157" s="21"/>
      <c r="AP157" s="21"/>
      <c r="AQ157" s="6"/>
      <c r="AS157" s="21">
        <v>1010721</v>
      </c>
      <c r="AT157" s="21" t="s">
        <v>363</v>
      </c>
      <c r="AU157" s="21" t="str">
        <f>VLOOKUP(AS157,FacilityOverview!B$2:G$469,6,FALSE)</f>
        <v>160A - Appalachian Basin (Eastern Overthrust Area)</v>
      </c>
      <c r="AV157" s="21" t="s">
        <v>367</v>
      </c>
      <c r="AW157" s="21" t="str">
        <f t="shared" si="61"/>
        <v>160A - WASHINGTON  PA</v>
      </c>
      <c r="AX157" s="22" t="str">
        <f>IF(RIGHT(AV157,3)="Oil","Oil",IF(RIGHT(AV157,3)="Gas","Condensate",VLOOKUP(AW157,'County x Oil Condition'!A$2:B$3224,2,FALSE)))</f>
        <v>Condensate</v>
      </c>
      <c r="AY157" s="23">
        <f t="shared" si="62"/>
        <v>151920.35</v>
      </c>
      <c r="AZ157" s="23">
        <f t="shared" si="63"/>
        <v>0</v>
      </c>
      <c r="BA157" s="22">
        <f t="shared" si="64"/>
        <v>22</v>
      </c>
      <c r="BB157" s="22">
        <f t="shared" si="65"/>
        <v>0</v>
      </c>
      <c r="BC157" s="22">
        <f t="shared" si="66"/>
        <v>30</v>
      </c>
      <c r="BD157" s="22">
        <f t="shared" si="67"/>
        <v>0</v>
      </c>
      <c r="BE157" s="22">
        <f t="shared" si="68"/>
        <v>26</v>
      </c>
      <c r="BF157" s="22">
        <f t="shared" si="69"/>
        <v>0</v>
      </c>
      <c r="BG157" s="22">
        <f t="shared" si="70"/>
        <v>0</v>
      </c>
      <c r="BH157" s="22">
        <f t="shared" si="71"/>
        <v>0</v>
      </c>
      <c r="BI157" s="22">
        <f t="shared" si="72"/>
        <v>0</v>
      </c>
      <c r="BJ157" s="23">
        <f t="shared" si="55"/>
        <v>0</v>
      </c>
      <c r="BK157" s="23">
        <f t="shared" si="56"/>
        <v>151920.35</v>
      </c>
      <c r="BL157" s="23">
        <f t="shared" si="57"/>
        <v>0</v>
      </c>
      <c r="BM157" s="23">
        <f t="shared" si="58"/>
        <v>0</v>
      </c>
      <c r="BN157" s="23">
        <f t="shared" si="59"/>
        <v>0</v>
      </c>
      <c r="BO157" s="23">
        <f t="shared" si="60"/>
        <v>0</v>
      </c>
    </row>
    <row r="158" spans="1:67" s="7" customFormat="1" x14ac:dyDescent="0.25">
      <c r="A158" s="21" t="s">
        <v>363</v>
      </c>
      <c r="B158" s="21">
        <v>1010721</v>
      </c>
      <c r="C158" s="21">
        <v>2020</v>
      </c>
      <c r="D158" s="21" t="s">
        <v>43</v>
      </c>
      <c r="E158" s="21" t="s">
        <v>44</v>
      </c>
      <c r="F158" s="21" t="s">
        <v>66</v>
      </c>
      <c r="G158" s="21" t="s">
        <v>170</v>
      </c>
      <c r="H158" s="21"/>
      <c r="I158" s="21" t="s">
        <v>47</v>
      </c>
      <c r="J158" s="21" t="s">
        <v>340</v>
      </c>
      <c r="K158" s="21" t="s">
        <v>49</v>
      </c>
      <c r="L158" s="21">
        <v>44839.47</v>
      </c>
      <c r="M158" s="21">
        <v>60</v>
      </c>
      <c r="N158" s="21">
        <v>6</v>
      </c>
      <c r="O158" s="21">
        <v>73.612859200000003</v>
      </c>
      <c r="P158" s="21">
        <v>1.7516999999999999E-3</v>
      </c>
      <c r="Q158" s="21">
        <v>1.7516999999999999E-3</v>
      </c>
      <c r="R158" s="21">
        <v>0.56675969999999998</v>
      </c>
      <c r="S158" s="21">
        <v>0.56675969999999998</v>
      </c>
      <c r="T158" s="21">
        <v>4</v>
      </c>
      <c r="U158" s="21">
        <v>3</v>
      </c>
      <c r="V158" s="21">
        <v>0</v>
      </c>
      <c r="W158" s="21" t="s">
        <v>49</v>
      </c>
      <c r="X158" s="21"/>
      <c r="Y158" s="21"/>
      <c r="Z158" s="21"/>
      <c r="AA158" s="21"/>
      <c r="AB158" s="21"/>
      <c r="AC158" s="21" t="s">
        <v>49</v>
      </c>
      <c r="AD158" s="21"/>
      <c r="AE158" s="21"/>
      <c r="AF158" s="21"/>
      <c r="AG158" s="21" t="s">
        <v>50</v>
      </c>
      <c r="AH158" s="21">
        <v>3</v>
      </c>
      <c r="AI158" s="21">
        <v>69.257407900000004</v>
      </c>
      <c r="AJ158" s="21">
        <v>0.1181127</v>
      </c>
      <c r="AK158" s="21">
        <v>8.2799999999999993E-5</v>
      </c>
      <c r="AL158" s="21"/>
      <c r="AM158" s="21"/>
      <c r="AN158" s="21"/>
      <c r="AO158" s="21"/>
      <c r="AP158" s="21"/>
      <c r="AQ158" s="6"/>
      <c r="AS158" s="21">
        <v>1010721</v>
      </c>
      <c r="AT158" s="21" t="s">
        <v>363</v>
      </c>
      <c r="AU158" s="21" t="str">
        <f>VLOOKUP(AS158,FacilityOverview!B$2:G$469,6,FALSE)</f>
        <v>160A - Appalachian Basin (Eastern Overthrust Area)</v>
      </c>
      <c r="AV158" s="21" t="s">
        <v>170</v>
      </c>
      <c r="AW158" s="21" t="str">
        <f t="shared" si="61"/>
        <v>160A - WETZEL  WV</v>
      </c>
      <c r="AX158" s="22" t="str">
        <f>IF(RIGHT(AV158,3)="Oil","Oil",IF(RIGHT(AV158,3)="Gas","Condensate",VLOOKUP(AW158,'County x Oil Condition'!A$2:B$3224,2,FALSE)))</f>
        <v>Condensate</v>
      </c>
      <c r="AY158" s="23">
        <f t="shared" si="62"/>
        <v>44839.47</v>
      </c>
      <c r="AZ158" s="23">
        <f t="shared" si="63"/>
        <v>0</v>
      </c>
      <c r="BA158" s="22">
        <f t="shared" si="64"/>
        <v>4</v>
      </c>
      <c r="BB158" s="22">
        <f t="shared" si="65"/>
        <v>0</v>
      </c>
      <c r="BC158" s="22">
        <f t="shared" si="66"/>
        <v>3</v>
      </c>
      <c r="BD158" s="22">
        <f t="shared" si="67"/>
        <v>0</v>
      </c>
      <c r="BE158" s="22">
        <f t="shared" si="68"/>
        <v>3</v>
      </c>
      <c r="BF158" s="22">
        <f t="shared" si="69"/>
        <v>0</v>
      </c>
      <c r="BG158" s="22">
        <f t="shared" si="70"/>
        <v>0</v>
      </c>
      <c r="BH158" s="22">
        <f t="shared" si="71"/>
        <v>0</v>
      </c>
      <c r="BI158" s="22">
        <f t="shared" si="72"/>
        <v>0</v>
      </c>
      <c r="BJ158" s="23">
        <f t="shared" si="55"/>
        <v>0</v>
      </c>
      <c r="BK158" s="23">
        <f t="shared" si="56"/>
        <v>44839.47</v>
      </c>
      <c r="BL158" s="23">
        <f t="shared" si="57"/>
        <v>0</v>
      </c>
      <c r="BM158" s="23">
        <f t="shared" si="58"/>
        <v>0</v>
      </c>
      <c r="BN158" s="23">
        <f t="shared" si="59"/>
        <v>0</v>
      </c>
      <c r="BO158" s="23">
        <f t="shared" si="60"/>
        <v>0</v>
      </c>
    </row>
    <row r="159" spans="1:67" s="7" customFormat="1" x14ac:dyDescent="0.25">
      <c r="A159" s="21" t="s">
        <v>368</v>
      </c>
      <c r="B159" s="21">
        <v>1010718</v>
      </c>
      <c r="C159" s="21">
        <v>2020</v>
      </c>
      <c r="D159" s="21" t="s">
        <v>43</v>
      </c>
      <c r="E159" s="21" t="s">
        <v>44</v>
      </c>
      <c r="F159" s="21" t="s">
        <v>66</v>
      </c>
      <c r="G159" s="21" t="s">
        <v>369</v>
      </c>
      <c r="H159" s="21"/>
      <c r="I159" s="21" t="s">
        <v>47</v>
      </c>
      <c r="J159" s="21" t="s">
        <v>53</v>
      </c>
      <c r="K159" s="21" t="s">
        <v>49</v>
      </c>
      <c r="L159" s="21">
        <v>150555.6014362</v>
      </c>
      <c r="M159" s="21">
        <v>58.454545500000002</v>
      </c>
      <c r="N159" s="21">
        <v>360.05454550000002</v>
      </c>
      <c r="O159" s="21">
        <v>70.761229799999995</v>
      </c>
      <c r="P159" s="21">
        <v>3.2199999999999997E-5</v>
      </c>
      <c r="Q159" s="21">
        <v>7.7240000000000002E-4</v>
      </c>
      <c r="R159" s="21">
        <v>5.8299999999999997E-4</v>
      </c>
      <c r="S159" s="21">
        <v>7.8736500000000001E-2</v>
      </c>
      <c r="T159" s="21">
        <v>22</v>
      </c>
      <c r="U159" s="21">
        <v>85</v>
      </c>
      <c r="V159" s="21">
        <v>0</v>
      </c>
      <c r="W159" s="21" t="s">
        <v>49</v>
      </c>
      <c r="X159" s="21"/>
      <c r="Y159" s="21"/>
      <c r="Z159" s="21"/>
      <c r="AA159" s="21"/>
      <c r="AB159" s="21"/>
      <c r="AC159" s="21" t="s">
        <v>49</v>
      </c>
      <c r="AD159" s="21"/>
      <c r="AE159" s="21"/>
      <c r="AF159" s="21"/>
      <c r="AG159" s="21" t="s">
        <v>50</v>
      </c>
      <c r="AH159" s="21">
        <v>85</v>
      </c>
      <c r="AI159" s="21">
        <v>888.79773269999998</v>
      </c>
      <c r="AJ159" s="21">
        <v>0.14116790000000001</v>
      </c>
      <c r="AK159" s="21">
        <v>1.0162000000000001E-3</v>
      </c>
      <c r="AL159" s="21"/>
      <c r="AM159" s="21"/>
      <c r="AN159" s="21"/>
      <c r="AO159" s="21"/>
      <c r="AP159" s="21"/>
      <c r="AQ159" s="6"/>
      <c r="AS159" s="21">
        <v>1010718</v>
      </c>
      <c r="AT159" s="21" t="s">
        <v>368</v>
      </c>
      <c r="AU159" s="21" t="str">
        <f>VLOOKUP(AS159,FacilityOverview!B$2:G$469,6,FALSE)</f>
        <v>160 - Appalachian Basin</v>
      </c>
      <c r="AV159" s="21" t="s">
        <v>369</v>
      </c>
      <c r="AW159" s="21" t="str">
        <f t="shared" si="61"/>
        <v>160 - NOBLE  OH</v>
      </c>
      <c r="AX159" s="22" t="str">
        <f>IF(RIGHT(AV159,3)="Oil","Oil",IF(RIGHT(AV159,3)="Gas","Condensate",VLOOKUP(AW159,'County x Oil Condition'!A$2:B$3224,2,FALSE)))</f>
        <v>Condensate</v>
      </c>
      <c r="AY159" s="23">
        <f t="shared" si="62"/>
        <v>150555.6014362</v>
      </c>
      <c r="AZ159" s="23">
        <f t="shared" si="63"/>
        <v>0</v>
      </c>
      <c r="BA159" s="22">
        <f t="shared" si="64"/>
        <v>22</v>
      </c>
      <c r="BB159" s="22">
        <f t="shared" si="65"/>
        <v>0</v>
      </c>
      <c r="BC159" s="22">
        <f t="shared" si="66"/>
        <v>85</v>
      </c>
      <c r="BD159" s="22">
        <f t="shared" si="67"/>
        <v>0</v>
      </c>
      <c r="BE159" s="22">
        <f t="shared" si="68"/>
        <v>85</v>
      </c>
      <c r="BF159" s="22">
        <f t="shared" si="69"/>
        <v>0</v>
      </c>
      <c r="BG159" s="22">
        <f t="shared" si="70"/>
        <v>0</v>
      </c>
      <c r="BH159" s="22">
        <f t="shared" si="71"/>
        <v>0</v>
      </c>
      <c r="BI159" s="22">
        <f t="shared" si="72"/>
        <v>0</v>
      </c>
      <c r="BJ159" s="23">
        <f t="shared" si="55"/>
        <v>0</v>
      </c>
      <c r="BK159" s="23">
        <f t="shared" si="56"/>
        <v>150555.6014362</v>
      </c>
      <c r="BL159" s="23">
        <f t="shared" si="57"/>
        <v>0</v>
      </c>
      <c r="BM159" s="23">
        <f t="shared" si="58"/>
        <v>0</v>
      </c>
      <c r="BN159" s="23">
        <f t="shared" si="59"/>
        <v>0</v>
      </c>
      <c r="BO159" s="23">
        <f t="shared" si="60"/>
        <v>0</v>
      </c>
    </row>
    <row r="160" spans="1:67" s="7" customFormat="1" x14ac:dyDescent="0.25">
      <c r="A160" s="21" t="s">
        <v>373</v>
      </c>
      <c r="B160" s="21">
        <v>1013123</v>
      </c>
      <c r="C160" s="21">
        <v>2020</v>
      </c>
      <c r="D160" s="21" t="s">
        <v>43</v>
      </c>
      <c r="E160" s="21" t="s">
        <v>44</v>
      </c>
      <c r="F160" s="21" t="s">
        <v>66</v>
      </c>
      <c r="G160" s="21" t="s">
        <v>374</v>
      </c>
      <c r="H160" s="21"/>
      <c r="I160" s="21" t="s">
        <v>47</v>
      </c>
      <c r="J160" s="21" t="s">
        <v>104</v>
      </c>
      <c r="K160" s="21" t="s">
        <v>49</v>
      </c>
      <c r="L160" s="21">
        <v>3704609.8411238999</v>
      </c>
      <c r="M160" s="21">
        <v>80</v>
      </c>
      <c r="N160" s="21">
        <v>65</v>
      </c>
      <c r="O160" s="21">
        <v>55</v>
      </c>
      <c r="P160" s="21">
        <v>2.1432999999999999E-3</v>
      </c>
      <c r="Q160" s="21">
        <v>2.1432999999999999E-3</v>
      </c>
      <c r="R160" s="21">
        <v>0.79476899999999995</v>
      </c>
      <c r="S160" s="21">
        <v>0.79476999999999998</v>
      </c>
      <c r="T160" s="21">
        <v>312</v>
      </c>
      <c r="U160" s="21">
        <v>1659</v>
      </c>
      <c r="V160" s="21">
        <v>0</v>
      </c>
      <c r="W160" s="21" t="s">
        <v>49</v>
      </c>
      <c r="X160" s="21">
        <v>0</v>
      </c>
      <c r="Y160" s="21">
        <v>0</v>
      </c>
      <c r="Z160" s="21">
        <v>0</v>
      </c>
      <c r="AA160" s="21">
        <v>0</v>
      </c>
      <c r="AB160" s="21">
        <v>0</v>
      </c>
      <c r="AC160" s="21" t="s">
        <v>49</v>
      </c>
      <c r="AD160" s="21">
        <v>0</v>
      </c>
      <c r="AE160" s="21">
        <v>0</v>
      </c>
      <c r="AF160" s="21">
        <v>0</v>
      </c>
      <c r="AG160" s="21" t="s">
        <v>50</v>
      </c>
      <c r="AH160" s="21">
        <v>1659</v>
      </c>
      <c r="AI160" s="21">
        <v>6357.7464326999998</v>
      </c>
      <c r="AJ160" s="21">
        <v>28.601462999999999</v>
      </c>
      <c r="AK160" s="21">
        <v>1.1573999999999999E-2</v>
      </c>
      <c r="AL160" s="21"/>
      <c r="AM160" s="21"/>
      <c r="AN160" s="21"/>
      <c r="AO160" s="21"/>
      <c r="AP160" s="21"/>
      <c r="AQ160" s="6"/>
      <c r="AS160" s="21">
        <v>1013123</v>
      </c>
      <c r="AT160" s="21" t="s">
        <v>373</v>
      </c>
      <c r="AU160" s="21" t="str">
        <f>VLOOKUP(AS160,FacilityOverview!B$2:G$469,6,FALSE)</f>
        <v>360 - Anadarko Basin</v>
      </c>
      <c r="AV160" s="21" t="s">
        <v>374</v>
      </c>
      <c r="AW160" s="21" t="str">
        <f t="shared" si="61"/>
        <v>360 - KINGFISHER  OK</v>
      </c>
      <c r="AX160" s="22" t="str">
        <f>IF(RIGHT(AV160,3)="Oil","Oil",IF(RIGHT(AV160,3)="Gas","Condensate",VLOOKUP(AW160,'County x Oil Condition'!A$2:B$3224,2,FALSE)))</f>
        <v>Oil</v>
      </c>
      <c r="AY160" s="23">
        <f t="shared" si="62"/>
        <v>0</v>
      </c>
      <c r="AZ160" s="23">
        <f t="shared" si="63"/>
        <v>3704609.8411238999</v>
      </c>
      <c r="BA160" s="22">
        <f t="shared" si="64"/>
        <v>0</v>
      </c>
      <c r="BB160" s="22">
        <f t="shared" si="65"/>
        <v>312</v>
      </c>
      <c r="BC160" s="22">
        <f t="shared" si="66"/>
        <v>1659</v>
      </c>
      <c r="BD160" s="22">
        <f t="shared" si="67"/>
        <v>0</v>
      </c>
      <c r="BE160" s="22">
        <f t="shared" si="68"/>
        <v>0</v>
      </c>
      <c r="BF160" s="22">
        <f t="shared" si="69"/>
        <v>0</v>
      </c>
      <c r="BG160" s="22">
        <f t="shared" si="70"/>
        <v>0</v>
      </c>
      <c r="BH160" s="22">
        <f t="shared" si="71"/>
        <v>1659</v>
      </c>
      <c r="BI160" s="22">
        <f t="shared" si="72"/>
        <v>0</v>
      </c>
      <c r="BJ160" s="23">
        <f t="shared" si="55"/>
        <v>0</v>
      </c>
      <c r="BK160" s="23">
        <f t="shared" si="56"/>
        <v>0</v>
      </c>
      <c r="BL160" s="23">
        <f t="shared" si="57"/>
        <v>0</v>
      </c>
      <c r="BM160" s="23">
        <f t="shared" si="58"/>
        <v>0</v>
      </c>
      <c r="BN160" s="23">
        <f t="shared" si="59"/>
        <v>3704609.8411238999</v>
      </c>
      <c r="BO160" s="23">
        <f t="shared" si="60"/>
        <v>0</v>
      </c>
    </row>
    <row r="161" spans="1:67" s="7" customFormat="1" x14ac:dyDescent="0.25">
      <c r="A161" s="21" t="s">
        <v>373</v>
      </c>
      <c r="B161" s="21">
        <v>1013123</v>
      </c>
      <c r="C161" s="21">
        <v>2020</v>
      </c>
      <c r="D161" s="21" t="s">
        <v>43</v>
      </c>
      <c r="E161" s="21" t="s">
        <v>44</v>
      </c>
      <c r="F161" s="21" t="s">
        <v>66</v>
      </c>
      <c r="G161" s="21" t="s">
        <v>271</v>
      </c>
      <c r="H161" s="21"/>
      <c r="I161" s="21" t="s">
        <v>47</v>
      </c>
      <c r="J161" s="21" t="s">
        <v>104</v>
      </c>
      <c r="K161" s="21" t="s">
        <v>49</v>
      </c>
      <c r="L161" s="21">
        <v>36606.408949199998</v>
      </c>
      <c r="M161" s="21">
        <v>80</v>
      </c>
      <c r="N161" s="21">
        <v>65</v>
      </c>
      <c r="O161" s="21">
        <v>55</v>
      </c>
      <c r="P161" s="21">
        <v>2.1432999999999999E-3</v>
      </c>
      <c r="Q161" s="21">
        <v>2.1432999999999999E-3</v>
      </c>
      <c r="R161" s="21">
        <v>0.79476899999999995</v>
      </c>
      <c r="S161" s="21">
        <v>0.79476999999999998</v>
      </c>
      <c r="T161" s="21">
        <v>4</v>
      </c>
      <c r="U161" s="21">
        <v>22</v>
      </c>
      <c r="V161" s="21">
        <v>0</v>
      </c>
      <c r="W161" s="21" t="s">
        <v>49</v>
      </c>
      <c r="X161" s="21">
        <v>0</v>
      </c>
      <c r="Y161" s="21">
        <v>0</v>
      </c>
      <c r="Z161" s="21">
        <v>0</v>
      </c>
      <c r="AA161" s="21">
        <v>0</v>
      </c>
      <c r="AB161" s="21">
        <v>0</v>
      </c>
      <c r="AC161" s="21" t="s">
        <v>49</v>
      </c>
      <c r="AD161" s="21">
        <v>0</v>
      </c>
      <c r="AE161" s="21">
        <v>0</v>
      </c>
      <c r="AF161" s="21">
        <v>0</v>
      </c>
      <c r="AG161" s="21" t="s">
        <v>50</v>
      </c>
      <c r="AH161" s="21">
        <v>22</v>
      </c>
      <c r="AI161" s="21">
        <v>79.468451299999998</v>
      </c>
      <c r="AJ161" s="21">
        <v>0.35750310000000002</v>
      </c>
      <c r="AK161" s="21">
        <v>1.4469999999999999E-4</v>
      </c>
      <c r="AL161" s="21"/>
      <c r="AM161" s="21"/>
      <c r="AN161" s="21"/>
      <c r="AO161" s="21"/>
      <c r="AP161" s="21"/>
      <c r="AQ161" s="6"/>
      <c r="AS161" s="21">
        <v>1013123</v>
      </c>
      <c r="AT161" s="21" t="s">
        <v>373</v>
      </c>
      <c r="AU161" s="21" t="str">
        <f>VLOOKUP(AS161,FacilityOverview!B$2:G$469,6,FALSE)</f>
        <v>360 - Anadarko Basin</v>
      </c>
      <c r="AV161" s="21" t="s">
        <v>271</v>
      </c>
      <c r="AW161" s="21" t="str">
        <f t="shared" si="61"/>
        <v>360 - MAJOR  OK</v>
      </c>
      <c r="AX161" s="22" t="str">
        <f>IF(RIGHT(AV161,3)="Oil","Oil",IF(RIGHT(AV161,3)="Gas","Condensate",VLOOKUP(AW161,'County x Oil Condition'!A$2:B$3224,2,FALSE)))</f>
        <v>Oil</v>
      </c>
      <c r="AY161" s="23">
        <f t="shared" si="62"/>
        <v>0</v>
      </c>
      <c r="AZ161" s="23">
        <f t="shared" si="63"/>
        <v>36606.408949199998</v>
      </c>
      <c r="BA161" s="22">
        <f t="shared" si="64"/>
        <v>0</v>
      </c>
      <c r="BB161" s="22">
        <f t="shared" si="65"/>
        <v>4</v>
      </c>
      <c r="BC161" s="22">
        <f t="shared" si="66"/>
        <v>22</v>
      </c>
      <c r="BD161" s="22">
        <f t="shared" si="67"/>
        <v>0</v>
      </c>
      <c r="BE161" s="22">
        <f t="shared" si="68"/>
        <v>0</v>
      </c>
      <c r="BF161" s="22">
        <f t="shared" si="69"/>
        <v>0</v>
      </c>
      <c r="BG161" s="22">
        <f t="shared" si="70"/>
        <v>0</v>
      </c>
      <c r="BH161" s="22">
        <f t="shared" si="71"/>
        <v>22</v>
      </c>
      <c r="BI161" s="22">
        <f t="shared" si="72"/>
        <v>0</v>
      </c>
      <c r="BJ161" s="23">
        <f t="shared" si="55"/>
        <v>0</v>
      </c>
      <c r="BK161" s="23">
        <f t="shared" si="56"/>
        <v>0</v>
      </c>
      <c r="BL161" s="23">
        <f t="shared" si="57"/>
        <v>0</v>
      </c>
      <c r="BM161" s="23">
        <f t="shared" si="58"/>
        <v>0</v>
      </c>
      <c r="BN161" s="23">
        <f t="shared" si="59"/>
        <v>36606.408949199998</v>
      </c>
      <c r="BO161" s="23">
        <f t="shared" si="60"/>
        <v>0</v>
      </c>
    </row>
    <row r="162" spans="1:67" s="7" customFormat="1" x14ac:dyDescent="0.25">
      <c r="A162" s="21" t="s">
        <v>378</v>
      </c>
      <c r="B162" s="21">
        <v>1013706</v>
      </c>
      <c r="C162" s="21">
        <v>2020</v>
      </c>
      <c r="D162" s="21" t="s">
        <v>43</v>
      </c>
      <c r="E162" s="21" t="s">
        <v>44</v>
      </c>
      <c r="F162" s="21" t="s">
        <v>66</v>
      </c>
      <c r="G162" s="21" t="s">
        <v>153</v>
      </c>
      <c r="H162" s="21"/>
      <c r="I162" s="21" t="s">
        <v>68</v>
      </c>
      <c r="J162" s="21"/>
      <c r="K162" s="21" t="s">
        <v>49</v>
      </c>
      <c r="L162" s="21">
        <v>3887</v>
      </c>
      <c r="M162" s="21">
        <v>97.05</v>
      </c>
      <c r="N162" s="21">
        <v>110.18</v>
      </c>
      <c r="O162" s="21">
        <v>67.900000000000006</v>
      </c>
      <c r="P162" s="21">
        <v>2.5999999999999999E-2</v>
      </c>
      <c r="Q162" s="21">
        <v>2.5999999999999999E-2</v>
      </c>
      <c r="R162" s="21">
        <v>0.76380000000000003</v>
      </c>
      <c r="S162" s="21">
        <v>0.76380000000000003</v>
      </c>
      <c r="T162" s="21">
        <v>1</v>
      </c>
      <c r="U162" s="21">
        <v>3</v>
      </c>
      <c r="V162" s="21">
        <v>0</v>
      </c>
      <c r="W162" s="21" t="s">
        <v>49</v>
      </c>
      <c r="X162" s="21"/>
      <c r="Y162" s="21"/>
      <c r="Z162" s="21"/>
      <c r="AA162" s="21"/>
      <c r="AB162" s="21"/>
      <c r="AC162" s="21" t="s">
        <v>49</v>
      </c>
      <c r="AD162" s="21"/>
      <c r="AE162" s="21"/>
      <c r="AF162" s="21"/>
      <c r="AG162" s="21" t="s">
        <v>50</v>
      </c>
      <c r="AH162" s="21">
        <v>1</v>
      </c>
      <c r="AI162" s="21">
        <v>28.807193000000002</v>
      </c>
      <c r="AJ162" s="21">
        <v>0.1226336</v>
      </c>
      <c r="AK162" s="21">
        <v>5.2299999999999997E-5</v>
      </c>
      <c r="AL162" s="21"/>
      <c r="AM162" s="21"/>
      <c r="AN162" s="21"/>
      <c r="AO162" s="21"/>
      <c r="AP162" s="21"/>
      <c r="AQ162" s="6"/>
      <c r="AS162" s="21">
        <v>1013706</v>
      </c>
      <c r="AT162" s="21" t="s">
        <v>378</v>
      </c>
      <c r="AU162" s="21" t="str">
        <f>VLOOKUP(AS162,FacilityOverview!B$2:G$469,6,FALSE)</f>
        <v>535 - Green River Basin</v>
      </c>
      <c r="AV162" s="21" t="s">
        <v>153</v>
      </c>
      <c r="AW162" s="21" t="str">
        <f t="shared" si="61"/>
        <v>535 - SWEETWATER  WY</v>
      </c>
      <c r="AX162" s="22" t="str">
        <f>IF(RIGHT(AV162,3)="Oil","Oil",IF(RIGHT(AV162,3)="Gas","Condensate",VLOOKUP(AW162,'County x Oil Condition'!A$2:B$3224,2,FALSE)))</f>
        <v>Oil</v>
      </c>
      <c r="AY162" s="23">
        <f t="shared" si="62"/>
        <v>0</v>
      </c>
      <c r="AZ162" s="23">
        <f t="shared" si="63"/>
        <v>3887</v>
      </c>
      <c r="BA162" s="22">
        <f t="shared" si="64"/>
        <v>0</v>
      </c>
      <c r="BB162" s="22">
        <f t="shared" si="65"/>
        <v>1</v>
      </c>
      <c r="BC162" s="22">
        <f t="shared" si="66"/>
        <v>3</v>
      </c>
      <c r="BD162" s="22">
        <f t="shared" si="67"/>
        <v>0</v>
      </c>
      <c r="BE162" s="22">
        <f t="shared" si="68"/>
        <v>0</v>
      </c>
      <c r="BF162" s="22">
        <f t="shared" si="69"/>
        <v>0</v>
      </c>
      <c r="BG162" s="22">
        <f t="shared" si="70"/>
        <v>0</v>
      </c>
      <c r="BH162" s="22">
        <f t="shared" si="71"/>
        <v>1</v>
      </c>
      <c r="BI162" s="22">
        <f t="shared" si="72"/>
        <v>0</v>
      </c>
      <c r="BJ162" s="23">
        <f t="shared" si="55"/>
        <v>0</v>
      </c>
      <c r="BK162" s="23">
        <f t="shared" si="56"/>
        <v>0</v>
      </c>
      <c r="BL162" s="23">
        <f t="shared" si="57"/>
        <v>0</v>
      </c>
      <c r="BM162" s="23">
        <f t="shared" si="58"/>
        <v>0</v>
      </c>
      <c r="BN162" s="23">
        <f t="shared" si="59"/>
        <v>3887</v>
      </c>
      <c r="BO162" s="23">
        <f t="shared" si="60"/>
        <v>0</v>
      </c>
    </row>
    <row r="163" spans="1:67" s="7" customFormat="1" x14ac:dyDescent="0.25">
      <c r="A163" s="21" t="s">
        <v>378</v>
      </c>
      <c r="B163" s="21">
        <v>1013706</v>
      </c>
      <c r="C163" s="21">
        <v>2020</v>
      </c>
      <c r="D163" s="21" t="s">
        <v>43</v>
      </c>
      <c r="E163" s="21" t="s">
        <v>44</v>
      </c>
      <c r="F163" s="21" t="s">
        <v>66</v>
      </c>
      <c r="G163" s="21" t="s">
        <v>153</v>
      </c>
      <c r="H163" s="21"/>
      <c r="I163" s="21" t="s">
        <v>68</v>
      </c>
      <c r="J163" s="21"/>
      <c r="K163" s="21" t="s">
        <v>49</v>
      </c>
      <c r="L163" s="21">
        <v>6328</v>
      </c>
      <c r="M163" s="21">
        <v>97.05</v>
      </c>
      <c r="N163" s="21">
        <v>110.18</v>
      </c>
      <c r="O163" s="21">
        <v>67.900000000000006</v>
      </c>
      <c r="P163" s="21">
        <v>2.5999999999999999E-2</v>
      </c>
      <c r="Q163" s="21">
        <v>2.5999999999999999E-2</v>
      </c>
      <c r="R163" s="21">
        <v>0.76380000000000003</v>
      </c>
      <c r="S163" s="21">
        <v>0.76380000000000003</v>
      </c>
      <c r="T163" s="21">
        <v>1</v>
      </c>
      <c r="U163" s="21">
        <v>3</v>
      </c>
      <c r="V163" s="21">
        <v>0</v>
      </c>
      <c r="W163" s="21" t="s">
        <v>49</v>
      </c>
      <c r="X163" s="21"/>
      <c r="Y163" s="21"/>
      <c r="Z163" s="21"/>
      <c r="AA163" s="21"/>
      <c r="AB163" s="21"/>
      <c r="AC163" s="21" t="s">
        <v>49</v>
      </c>
      <c r="AD163" s="21"/>
      <c r="AE163" s="21"/>
      <c r="AF163" s="21"/>
      <c r="AG163" s="21" t="s">
        <v>50</v>
      </c>
      <c r="AH163" s="21">
        <v>1</v>
      </c>
      <c r="AI163" s="21">
        <v>46.902979100000003</v>
      </c>
      <c r="AJ163" s="21">
        <v>0.19966819999999999</v>
      </c>
      <c r="AK163" s="21">
        <v>8.5099999999999995E-5</v>
      </c>
      <c r="AL163" s="21"/>
      <c r="AM163" s="21"/>
      <c r="AN163" s="21"/>
      <c r="AO163" s="21"/>
      <c r="AP163" s="21"/>
      <c r="AQ163" s="6"/>
      <c r="AS163" s="21">
        <v>1013706</v>
      </c>
      <c r="AT163" s="21" t="s">
        <v>378</v>
      </c>
      <c r="AU163" s="21" t="str">
        <f>VLOOKUP(AS163,FacilityOverview!B$2:G$469,6,FALSE)</f>
        <v>535 - Green River Basin</v>
      </c>
      <c r="AV163" s="21" t="s">
        <v>153</v>
      </c>
      <c r="AW163" s="21" t="str">
        <f t="shared" si="61"/>
        <v>535 - SWEETWATER  WY</v>
      </c>
      <c r="AX163" s="22" t="str">
        <f>IF(RIGHT(AV163,3)="Oil","Oil",IF(RIGHT(AV163,3)="Gas","Condensate",VLOOKUP(AW163,'County x Oil Condition'!A$2:B$3224,2,FALSE)))</f>
        <v>Oil</v>
      </c>
      <c r="AY163" s="23">
        <f t="shared" si="62"/>
        <v>0</v>
      </c>
      <c r="AZ163" s="23">
        <f t="shared" si="63"/>
        <v>6328</v>
      </c>
      <c r="BA163" s="22">
        <f t="shared" si="64"/>
        <v>0</v>
      </c>
      <c r="BB163" s="22">
        <f t="shared" si="65"/>
        <v>1</v>
      </c>
      <c r="BC163" s="22">
        <f t="shared" si="66"/>
        <v>3</v>
      </c>
      <c r="BD163" s="22">
        <f t="shared" si="67"/>
        <v>0</v>
      </c>
      <c r="BE163" s="22">
        <f t="shared" si="68"/>
        <v>0</v>
      </c>
      <c r="BF163" s="22">
        <f t="shared" si="69"/>
        <v>0</v>
      </c>
      <c r="BG163" s="22">
        <f t="shared" si="70"/>
        <v>0</v>
      </c>
      <c r="BH163" s="22">
        <f t="shared" si="71"/>
        <v>1</v>
      </c>
      <c r="BI163" s="22">
        <f t="shared" si="72"/>
        <v>0</v>
      </c>
      <c r="BJ163" s="23">
        <f t="shared" si="55"/>
        <v>0</v>
      </c>
      <c r="BK163" s="23">
        <f t="shared" si="56"/>
        <v>0</v>
      </c>
      <c r="BL163" s="23">
        <f t="shared" si="57"/>
        <v>0</v>
      </c>
      <c r="BM163" s="23">
        <f t="shared" si="58"/>
        <v>0</v>
      </c>
      <c r="BN163" s="23">
        <f t="shared" si="59"/>
        <v>6328</v>
      </c>
      <c r="BO163" s="23">
        <f t="shared" si="60"/>
        <v>0</v>
      </c>
    </row>
    <row r="164" spans="1:67" s="7" customFormat="1" x14ac:dyDescent="0.25">
      <c r="A164" s="21" t="s">
        <v>378</v>
      </c>
      <c r="B164" s="21">
        <v>1013706</v>
      </c>
      <c r="C164" s="21">
        <v>2020</v>
      </c>
      <c r="D164" s="21" t="s">
        <v>43</v>
      </c>
      <c r="E164" s="21" t="s">
        <v>44</v>
      </c>
      <c r="F164" s="21" t="s">
        <v>66</v>
      </c>
      <c r="G164" s="21" t="s">
        <v>153</v>
      </c>
      <c r="H164" s="21"/>
      <c r="I164" s="21" t="s">
        <v>68</v>
      </c>
      <c r="J164" s="21"/>
      <c r="K164" s="21" t="s">
        <v>49</v>
      </c>
      <c r="L164" s="21">
        <v>4201</v>
      </c>
      <c r="M164" s="21">
        <v>97.05</v>
      </c>
      <c r="N164" s="21">
        <v>110.18</v>
      </c>
      <c r="O164" s="21">
        <v>67.900000000000006</v>
      </c>
      <c r="P164" s="21">
        <v>2.5999999999999999E-2</v>
      </c>
      <c r="Q164" s="21">
        <v>2.5999999999999999E-2</v>
      </c>
      <c r="R164" s="21">
        <v>0.76380000000000003</v>
      </c>
      <c r="S164" s="21">
        <v>0.76380000000000003</v>
      </c>
      <c r="T164" s="21">
        <v>1</v>
      </c>
      <c r="U164" s="21">
        <v>3</v>
      </c>
      <c r="V164" s="21">
        <v>0</v>
      </c>
      <c r="W164" s="21" t="s">
        <v>49</v>
      </c>
      <c r="X164" s="21"/>
      <c r="Y164" s="21"/>
      <c r="Z164" s="21"/>
      <c r="AA164" s="21"/>
      <c r="AB164" s="21"/>
      <c r="AC164" s="21" t="s">
        <v>49</v>
      </c>
      <c r="AD164" s="21"/>
      <c r="AE164" s="21"/>
      <c r="AF164" s="21"/>
      <c r="AG164" s="21" t="s">
        <v>50</v>
      </c>
      <c r="AH164" s="21">
        <v>1</v>
      </c>
      <c r="AI164" s="21">
        <v>31.133407699999999</v>
      </c>
      <c r="AJ164" s="21">
        <v>0.1325364</v>
      </c>
      <c r="AK164" s="21">
        <v>5.6499999999999998E-5</v>
      </c>
      <c r="AL164" s="21"/>
      <c r="AM164" s="21"/>
      <c r="AN164" s="21"/>
      <c r="AO164" s="21"/>
      <c r="AP164" s="21"/>
      <c r="AQ164" s="6"/>
      <c r="AS164" s="21">
        <v>1013706</v>
      </c>
      <c r="AT164" s="21" t="s">
        <v>378</v>
      </c>
      <c r="AU164" s="21" t="str">
        <f>VLOOKUP(AS164,FacilityOverview!B$2:G$469,6,FALSE)</f>
        <v>535 - Green River Basin</v>
      </c>
      <c r="AV164" s="21" t="s">
        <v>153</v>
      </c>
      <c r="AW164" s="21" t="str">
        <f t="shared" si="61"/>
        <v>535 - SWEETWATER  WY</v>
      </c>
      <c r="AX164" s="22" t="str">
        <f>IF(RIGHT(AV164,3)="Oil","Oil",IF(RIGHT(AV164,3)="Gas","Condensate",VLOOKUP(AW164,'County x Oil Condition'!A$2:B$3224,2,FALSE)))</f>
        <v>Oil</v>
      </c>
      <c r="AY164" s="23">
        <f t="shared" si="62"/>
        <v>0</v>
      </c>
      <c r="AZ164" s="23">
        <f t="shared" si="63"/>
        <v>4201</v>
      </c>
      <c r="BA164" s="22">
        <f t="shared" si="64"/>
        <v>0</v>
      </c>
      <c r="BB164" s="22">
        <f t="shared" si="65"/>
        <v>1</v>
      </c>
      <c r="BC164" s="22">
        <f t="shared" si="66"/>
        <v>3</v>
      </c>
      <c r="BD164" s="22">
        <f t="shared" si="67"/>
        <v>0</v>
      </c>
      <c r="BE164" s="22">
        <f t="shared" si="68"/>
        <v>0</v>
      </c>
      <c r="BF164" s="22">
        <f t="shared" si="69"/>
        <v>0</v>
      </c>
      <c r="BG164" s="22">
        <f t="shared" si="70"/>
        <v>0</v>
      </c>
      <c r="BH164" s="22">
        <f t="shared" si="71"/>
        <v>1</v>
      </c>
      <c r="BI164" s="22">
        <f t="shared" si="72"/>
        <v>0</v>
      </c>
      <c r="BJ164" s="23">
        <f t="shared" si="55"/>
        <v>0</v>
      </c>
      <c r="BK164" s="23">
        <f t="shared" si="56"/>
        <v>0</v>
      </c>
      <c r="BL164" s="23">
        <f t="shared" si="57"/>
        <v>0</v>
      </c>
      <c r="BM164" s="23">
        <f t="shared" si="58"/>
        <v>0</v>
      </c>
      <c r="BN164" s="23">
        <f t="shared" si="59"/>
        <v>4201</v>
      </c>
      <c r="BO164" s="23">
        <f t="shared" si="60"/>
        <v>0</v>
      </c>
    </row>
    <row r="165" spans="1:67" s="7" customFormat="1" x14ac:dyDescent="0.25">
      <c r="A165" s="21" t="s">
        <v>378</v>
      </c>
      <c r="B165" s="21">
        <v>1013706</v>
      </c>
      <c r="C165" s="21">
        <v>2020</v>
      </c>
      <c r="D165" s="21" t="s">
        <v>43</v>
      </c>
      <c r="E165" s="21" t="s">
        <v>44</v>
      </c>
      <c r="F165" s="21" t="s">
        <v>66</v>
      </c>
      <c r="G165" s="21" t="s">
        <v>153</v>
      </c>
      <c r="H165" s="21"/>
      <c r="I165" s="21" t="s">
        <v>68</v>
      </c>
      <c r="J165" s="21"/>
      <c r="K165" s="21" t="s">
        <v>49</v>
      </c>
      <c r="L165" s="21">
        <v>4990</v>
      </c>
      <c r="M165" s="21">
        <v>97.05</v>
      </c>
      <c r="N165" s="21">
        <v>110.18</v>
      </c>
      <c r="O165" s="21">
        <v>67.900000000000006</v>
      </c>
      <c r="P165" s="21">
        <v>2.5999999999999999E-2</v>
      </c>
      <c r="Q165" s="21">
        <v>2.5999999999999999E-2</v>
      </c>
      <c r="R165" s="21">
        <v>0.76380000000000003</v>
      </c>
      <c r="S165" s="21">
        <v>0.76380000000000003</v>
      </c>
      <c r="T165" s="21">
        <v>2</v>
      </c>
      <c r="U165" s="21">
        <v>2</v>
      </c>
      <c r="V165" s="21">
        <v>0</v>
      </c>
      <c r="W165" s="21" t="s">
        <v>49</v>
      </c>
      <c r="X165" s="21"/>
      <c r="Y165" s="21"/>
      <c r="Z165" s="21"/>
      <c r="AA165" s="21"/>
      <c r="AB165" s="21"/>
      <c r="AC165" s="21" t="s">
        <v>49</v>
      </c>
      <c r="AD165" s="21"/>
      <c r="AE165" s="21"/>
      <c r="AF165" s="21"/>
      <c r="AG165" s="21" t="s">
        <v>50</v>
      </c>
      <c r="AH165" s="21">
        <v>1</v>
      </c>
      <c r="AI165" s="21">
        <v>36.975993299999999</v>
      </c>
      <c r="AJ165" s="21">
        <v>0.15740860000000001</v>
      </c>
      <c r="AK165" s="21">
        <v>6.7100000000000005E-5</v>
      </c>
      <c r="AL165" s="21"/>
      <c r="AM165" s="21"/>
      <c r="AN165" s="21"/>
      <c r="AO165" s="21"/>
      <c r="AP165" s="21"/>
      <c r="AQ165" s="6"/>
      <c r="AS165" s="21">
        <v>1013706</v>
      </c>
      <c r="AT165" s="21" t="s">
        <v>378</v>
      </c>
      <c r="AU165" s="21" t="str">
        <f>VLOOKUP(AS165,FacilityOverview!B$2:G$469,6,FALSE)</f>
        <v>535 - Green River Basin</v>
      </c>
      <c r="AV165" s="21" t="s">
        <v>153</v>
      </c>
      <c r="AW165" s="21" t="str">
        <f t="shared" si="61"/>
        <v>535 - SWEETWATER  WY</v>
      </c>
      <c r="AX165" s="22" t="str">
        <f>IF(RIGHT(AV165,3)="Oil","Oil",IF(RIGHT(AV165,3)="Gas","Condensate",VLOOKUP(AW165,'County x Oil Condition'!A$2:B$3224,2,FALSE)))</f>
        <v>Oil</v>
      </c>
      <c r="AY165" s="23">
        <f t="shared" si="62"/>
        <v>0</v>
      </c>
      <c r="AZ165" s="23">
        <f t="shared" si="63"/>
        <v>4990</v>
      </c>
      <c r="BA165" s="22">
        <f t="shared" si="64"/>
        <v>0</v>
      </c>
      <c r="BB165" s="22">
        <f t="shared" si="65"/>
        <v>2</v>
      </c>
      <c r="BC165" s="22">
        <f t="shared" si="66"/>
        <v>2</v>
      </c>
      <c r="BD165" s="22">
        <f t="shared" si="67"/>
        <v>0</v>
      </c>
      <c r="BE165" s="22">
        <f t="shared" si="68"/>
        <v>0</v>
      </c>
      <c r="BF165" s="22">
        <f t="shared" si="69"/>
        <v>0</v>
      </c>
      <c r="BG165" s="22">
        <f t="shared" si="70"/>
        <v>0</v>
      </c>
      <c r="BH165" s="22">
        <f t="shared" si="71"/>
        <v>1</v>
      </c>
      <c r="BI165" s="22">
        <f t="shared" si="72"/>
        <v>0</v>
      </c>
      <c r="BJ165" s="23">
        <f t="shared" si="55"/>
        <v>0</v>
      </c>
      <c r="BK165" s="23">
        <f t="shared" si="56"/>
        <v>0</v>
      </c>
      <c r="BL165" s="23">
        <f t="shared" si="57"/>
        <v>0</v>
      </c>
      <c r="BM165" s="23">
        <f t="shared" si="58"/>
        <v>0</v>
      </c>
      <c r="BN165" s="23">
        <f t="shared" si="59"/>
        <v>4990</v>
      </c>
      <c r="BO165" s="23">
        <f t="shared" si="60"/>
        <v>0</v>
      </c>
    </row>
    <row r="166" spans="1:67" s="7" customFormat="1" x14ac:dyDescent="0.25">
      <c r="A166" s="21" t="s">
        <v>378</v>
      </c>
      <c r="B166" s="21">
        <v>1013706</v>
      </c>
      <c r="C166" s="21">
        <v>2020</v>
      </c>
      <c r="D166" s="21" t="s">
        <v>43</v>
      </c>
      <c r="E166" s="21" t="s">
        <v>44</v>
      </c>
      <c r="F166" s="21" t="s">
        <v>66</v>
      </c>
      <c r="G166" s="21" t="s">
        <v>153</v>
      </c>
      <c r="H166" s="21"/>
      <c r="I166" s="21" t="s">
        <v>68</v>
      </c>
      <c r="J166" s="21"/>
      <c r="K166" s="21" t="s">
        <v>49</v>
      </c>
      <c r="L166" s="21">
        <v>4090</v>
      </c>
      <c r="M166" s="21">
        <v>97.05</v>
      </c>
      <c r="N166" s="21">
        <v>110.18</v>
      </c>
      <c r="O166" s="21">
        <v>67.900000000000006</v>
      </c>
      <c r="P166" s="21">
        <v>2.5999999999999999E-2</v>
      </c>
      <c r="Q166" s="21">
        <v>2.5999999999999999E-2</v>
      </c>
      <c r="R166" s="21">
        <v>0.76380000000000003</v>
      </c>
      <c r="S166" s="21">
        <v>0.76380000000000003</v>
      </c>
      <c r="T166" s="21">
        <v>1</v>
      </c>
      <c r="U166" s="21">
        <v>2</v>
      </c>
      <c r="V166" s="21">
        <v>0</v>
      </c>
      <c r="W166" s="21" t="s">
        <v>49</v>
      </c>
      <c r="X166" s="21"/>
      <c r="Y166" s="21"/>
      <c r="Z166" s="21"/>
      <c r="AA166" s="21"/>
      <c r="AB166" s="21"/>
      <c r="AC166" s="21" t="s">
        <v>49</v>
      </c>
      <c r="AD166" s="21"/>
      <c r="AE166" s="21"/>
      <c r="AF166" s="21"/>
      <c r="AG166" s="21" t="s">
        <v>50</v>
      </c>
      <c r="AH166" s="21">
        <v>1</v>
      </c>
      <c r="AI166" s="21">
        <v>30.321937500000001</v>
      </c>
      <c r="AJ166" s="21">
        <v>0.1290819</v>
      </c>
      <c r="AK166" s="21">
        <v>5.5000000000000002E-5</v>
      </c>
      <c r="AL166" s="21"/>
      <c r="AM166" s="21"/>
      <c r="AN166" s="21"/>
      <c r="AO166" s="21"/>
      <c r="AP166" s="21"/>
      <c r="AQ166" s="6"/>
      <c r="AS166" s="21">
        <v>1013706</v>
      </c>
      <c r="AT166" s="21" t="s">
        <v>378</v>
      </c>
      <c r="AU166" s="21" t="str">
        <f>VLOOKUP(AS166,FacilityOverview!B$2:G$469,6,FALSE)</f>
        <v>535 - Green River Basin</v>
      </c>
      <c r="AV166" s="21" t="s">
        <v>153</v>
      </c>
      <c r="AW166" s="21" t="str">
        <f t="shared" si="61"/>
        <v>535 - SWEETWATER  WY</v>
      </c>
      <c r="AX166" s="22" t="str">
        <f>IF(RIGHT(AV166,3)="Oil","Oil",IF(RIGHT(AV166,3)="Gas","Condensate",VLOOKUP(AW166,'County x Oil Condition'!A$2:B$3224,2,FALSE)))</f>
        <v>Oil</v>
      </c>
      <c r="AY166" s="23">
        <f t="shared" si="62"/>
        <v>0</v>
      </c>
      <c r="AZ166" s="23">
        <f t="shared" si="63"/>
        <v>4090</v>
      </c>
      <c r="BA166" s="22">
        <f t="shared" si="64"/>
        <v>0</v>
      </c>
      <c r="BB166" s="22">
        <f t="shared" si="65"/>
        <v>1</v>
      </c>
      <c r="BC166" s="22">
        <f t="shared" si="66"/>
        <v>2</v>
      </c>
      <c r="BD166" s="22">
        <f t="shared" si="67"/>
        <v>0</v>
      </c>
      <c r="BE166" s="22">
        <f t="shared" si="68"/>
        <v>0</v>
      </c>
      <c r="BF166" s="22">
        <f t="shared" si="69"/>
        <v>0</v>
      </c>
      <c r="BG166" s="22">
        <f t="shared" si="70"/>
        <v>0</v>
      </c>
      <c r="BH166" s="22">
        <f t="shared" si="71"/>
        <v>1</v>
      </c>
      <c r="BI166" s="22">
        <f t="shared" si="72"/>
        <v>0</v>
      </c>
      <c r="BJ166" s="23">
        <f t="shared" si="55"/>
        <v>0</v>
      </c>
      <c r="BK166" s="23">
        <f t="shared" si="56"/>
        <v>0</v>
      </c>
      <c r="BL166" s="23">
        <f t="shared" si="57"/>
        <v>0</v>
      </c>
      <c r="BM166" s="23">
        <f t="shared" si="58"/>
        <v>0</v>
      </c>
      <c r="BN166" s="23">
        <f t="shared" si="59"/>
        <v>4090</v>
      </c>
      <c r="BO166" s="23">
        <f t="shared" si="60"/>
        <v>0</v>
      </c>
    </row>
    <row r="167" spans="1:67" s="7" customFormat="1" x14ac:dyDescent="0.25">
      <c r="A167" s="21" t="s">
        <v>378</v>
      </c>
      <c r="B167" s="21">
        <v>1013706</v>
      </c>
      <c r="C167" s="21">
        <v>2020</v>
      </c>
      <c r="D167" s="21" t="s">
        <v>43</v>
      </c>
      <c r="E167" s="21" t="s">
        <v>44</v>
      </c>
      <c r="F167" s="21" t="s">
        <v>66</v>
      </c>
      <c r="G167" s="21" t="s">
        <v>153</v>
      </c>
      <c r="H167" s="21"/>
      <c r="I167" s="21" t="s">
        <v>68</v>
      </c>
      <c r="J167" s="21"/>
      <c r="K167" s="21" t="s">
        <v>49</v>
      </c>
      <c r="L167" s="21">
        <v>6416</v>
      </c>
      <c r="M167" s="21">
        <v>97.05</v>
      </c>
      <c r="N167" s="21">
        <v>110.18</v>
      </c>
      <c r="O167" s="21">
        <v>67.900000000000006</v>
      </c>
      <c r="P167" s="21">
        <v>2.5999999999999999E-2</v>
      </c>
      <c r="Q167" s="21">
        <v>2.5999999999999999E-2</v>
      </c>
      <c r="R167" s="21">
        <v>0.76380000000000003</v>
      </c>
      <c r="S167" s="21">
        <v>0.76380000000000003</v>
      </c>
      <c r="T167" s="21">
        <v>1</v>
      </c>
      <c r="U167" s="21">
        <v>3</v>
      </c>
      <c r="V167" s="21">
        <v>0</v>
      </c>
      <c r="W167" s="21" t="s">
        <v>49</v>
      </c>
      <c r="X167" s="21"/>
      <c r="Y167" s="21"/>
      <c r="Z167" s="21"/>
      <c r="AA167" s="21"/>
      <c r="AB167" s="21"/>
      <c r="AC167" s="21" t="s">
        <v>49</v>
      </c>
      <c r="AD167" s="21"/>
      <c r="AE167" s="21"/>
      <c r="AF167" s="21"/>
      <c r="AG167" s="21" t="s">
        <v>50</v>
      </c>
      <c r="AH167" s="21">
        <v>1</v>
      </c>
      <c r="AI167" s="21">
        <v>47.552155300000003</v>
      </c>
      <c r="AJ167" s="21">
        <v>0.2024318</v>
      </c>
      <c r="AK167" s="21">
        <v>8.6299999999999997E-5</v>
      </c>
      <c r="AL167" s="21"/>
      <c r="AM167" s="21"/>
      <c r="AN167" s="21"/>
      <c r="AO167" s="21"/>
      <c r="AP167" s="21"/>
      <c r="AQ167" s="6"/>
      <c r="AS167" s="21">
        <v>1013706</v>
      </c>
      <c r="AT167" s="21" t="s">
        <v>378</v>
      </c>
      <c r="AU167" s="21" t="str">
        <f>VLOOKUP(AS167,FacilityOverview!B$2:G$469,6,FALSE)</f>
        <v>535 - Green River Basin</v>
      </c>
      <c r="AV167" s="21" t="s">
        <v>153</v>
      </c>
      <c r="AW167" s="21" t="str">
        <f t="shared" si="61"/>
        <v>535 - SWEETWATER  WY</v>
      </c>
      <c r="AX167" s="22" t="str">
        <f>IF(RIGHT(AV167,3)="Oil","Oil",IF(RIGHT(AV167,3)="Gas","Condensate",VLOOKUP(AW167,'County x Oil Condition'!A$2:B$3224,2,FALSE)))</f>
        <v>Oil</v>
      </c>
      <c r="AY167" s="23">
        <f t="shared" si="62"/>
        <v>0</v>
      </c>
      <c r="AZ167" s="23">
        <f t="shared" si="63"/>
        <v>6416</v>
      </c>
      <c r="BA167" s="22">
        <f t="shared" si="64"/>
        <v>0</v>
      </c>
      <c r="BB167" s="22">
        <f t="shared" si="65"/>
        <v>1</v>
      </c>
      <c r="BC167" s="22">
        <f t="shared" si="66"/>
        <v>3</v>
      </c>
      <c r="BD167" s="22">
        <f t="shared" si="67"/>
        <v>0</v>
      </c>
      <c r="BE167" s="22">
        <f t="shared" si="68"/>
        <v>0</v>
      </c>
      <c r="BF167" s="22">
        <f t="shared" si="69"/>
        <v>0</v>
      </c>
      <c r="BG167" s="22">
        <f t="shared" si="70"/>
        <v>0</v>
      </c>
      <c r="BH167" s="22">
        <f t="shared" si="71"/>
        <v>1</v>
      </c>
      <c r="BI167" s="22">
        <f t="shared" si="72"/>
        <v>0</v>
      </c>
      <c r="BJ167" s="23">
        <f t="shared" si="55"/>
        <v>0</v>
      </c>
      <c r="BK167" s="23">
        <f t="shared" si="56"/>
        <v>0</v>
      </c>
      <c r="BL167" s="23">
        <f t="shared" si="57"/>
        <v>0</v>
      </c>
      <c r="BM167" s="23">
        <f t="shared" si="58"/>
        <v>0</v>
      </c>
      <c r="BN167" s="23">
        <f t="shared" si="59"/>
        <v>6416</v>
      </c>
      <c r="BO167" s="23">
        <f t="shared" si="60"/>
        <v>0</v>
      </c>
    </row>
    <row r="168" spans="1:67" s="7" customFormat="1" x14ac:dyDescent="0.25">
      <c r="A168" s="21" t="s">
        <v>378</v>
      </c>
      <c r="B168" s="21">
        <v>1013706</v>
      </c>
      <c r="C168" s="21">
        <v>2020</v>
      </c>
      <c r="D168" s="21" t="s">
        <v>43</v>
      </c>
      <c r="E168" s="21" t="s">
        <v>44</v>
      </c>
      <c r="F168" s="21" t="s">
        <v>66</v>
      </c>
      <c r="G168" s="21" t="s">
        <v>153</v>
      </c>
      <c r="H168" s="21"/>
      <c r="I168" s="21" t="s">
        <v>68</v>
      </c>
      <c r="J168" s="21"/>
      <c r="K168" s="21" t="s">
        <v>49</v>
      </c>
      <c r="L168" s="21">
        <v>7481</v>
      </c>
      <c r="M168" s="21">
        <v>97.05</v>
      </c>
      <c r="N168" s="21">
        <v>110.18</v>
      </c>
      <c r="O168" s="21">
        <v>67.900000000000006</v>
      </c>
      <c r="P168" s="21">
        <v>2.5999999999999999E-2</v>
      </c>
      <c r="Q168" s="21">
        <v>2.5999999999999999E-2</v>
      </c>
      <c r="R168" s="21">
        <v>0.76380000000000003</v>
      </c>
      <c r="S168" s="21">
        <v>0.76380000000000003</v>
      </c>
      <c r="T168" s="21">
        <v>1</v>
      </c>
      <c r="U168" s="21">
        <v>2</v>
      </c>
      <c r="V168" s="21">
        <v>0</v>
      </c>
      <c r="W168" s="21" t="s">
        <v>49</v>
      </c>
      <c r="X168" s="21"/>
      <c r="Y168" s="21"/>
      <c r="Z168" s="21"/>
      <c r="AA168" s="21"/>
      <c r="AB168" s="21"/>
      <c r="AC168" s="21" t="s">
        <v>49</v>
      </c>
      <c r="AD168" s="21"/>
      <c r="AE168" s="21"/>
      <c r="AF168" s="21"/>
      <c r="AG168" s="21" t="s">
        <v>50</v>
      </c>
      <c r="AH168" s="21">
        <v>1</v>
      </c>
      <c r="AI168" s="21">
        <v>55.4504655</v>
      </c>
      <c r="AJ168" s="21">
        <v>0.2360553</v>
      </c>
      <c r="AK168" s="21">
        <v>1.0060000000000001E-4</v>
      </c>
      <c r="AL168" s="21"/>
      <c r="AM168" s="21"/>
      <c r="AN168" s="21"/>
      <c r="AO168" s="21"/>
      <c r="AP168" s="21"/>
      <c r="AQ168" s="6"/>
      <c r="AS168" s="21">
        <v>1013706</v>
      </c>
      <c r="AT168" s="21" t="s">
        <v>378</v>
      </c>
      <c r="AU168" s="21" t="str">
        <f>VLOOKUP(AS168,FacilityOverview!B$2:G$469,6,FALSE)</f>
        <v>535 - Green River Basin</v>
      </c>
      <c r="AV168" s="21" t="s">
        <v>153</v>
      </c>
      <c r="AW168" s="21" t="str">
        <f t="shared" si="61"/>
        <v>535 - SWEETWATER  WY</v>
      </c>
      <c r="AX168" s="22" t="str">
        <f>IF(RIGHT(AV168,3)="Oil","Oil",IF(RIGHT(AV168,3)="Gas","Condensate",VLOOKUP(AW168,'County x Oil Condition'!A$2:B$3224,2,FALSE)))</f>
        <v>Oil</v>
      </c>
      <c r="AY168" s="23">
        <f t="shared" si="62"/>
        <v>0</v>
      </c>
      <c r="AZ168" s="23">
        <f t="shared" si="63"/>
        <v>7481</v>
      </c>
      <c r="BA168" s="22">
        <f t="shared" si="64"/>
        <v>0</v>
      </c>
      <c r="BB168" s="22">
        <f t="shared" si="65"/>
        <v>1</v>
      </c>
      <c r="BC168" s="22">
        <f t="shared" si="66"/>
        <v>2</v>
      </c>
      <c r="BD168" s="22">
        <f t="shared" si="67"/>
        <v>0</v>
      </c>
      <c r="BE168" s="22">
        <f t="shared" si="68"/>
        <v>0</v>
      </c>
      <c r="BF168" s="22">
        <f t="shared" si="69"/>
        <v>0</v>
      </c>
      <c r="BG168" s="22">
        <f t="shared" si="70"/>
        <v>0</v>
      </c>
      <c r="BH168" s="22">
        <f t="shared" si="71"/>
        <v>1</v>
      </c>
      <c r="BI168" s="22">
        <f t="shared" si="72"/>
        <v>0</v>
      </c>
      <c r="BJ168" s="23">
        <f t="shared" si="55"/>
        <v>0</v>
      </c>
      <c r="BK168" s="23">
        <f t="shared" si="56"/>
        <v>0</v>
      </c>
      <c r="BL168" s="23">
        <f t="shared" si="57"/>
        <v>0</v>
      </c>
      <c r="BM168" s="23">
        <f t="shared" si="58"/>
        <v>0</v>
      </c>
      <c r="BN168" s="23">
        <f t="shared" si="59"/>
        <v>7481</v>
      </c>
      <c r="BO168" s="23">
        <f t="shared" si="60"/>
        <v>0</v>
      </c>
    </row>
    <row r="169" spans="1:67" s="7" customFormat="1" x14ac:dyDescent="0.25">
      <c r="A169" s="21" t="s">
        <v>378</v>
      </c>
      <c r="B169" s="21">
        <v>1013706</v>
      </c>
      <c r="C169" s="21">
        <v>2020</v>
      </c>
      <c r="D169" s="21" t="s">
        <v>43</v>
      </c>
      <c r="E169" s="21" t="s">
        <v>44</v>
      </c>
      <c r="F169" s="21" t="s">
        <v>66</v>
      </c>
      <c r="G169" s="21" t="s">
        <v>153</v>
      </c>
      <c r="H169" s="21"/>
      <c r="I169" s="21" t="s">
        <v>68</v>
      </c>
      <c r="J169" s="21"/>
      <c r="K169" s="21" t="s">
        <v>49</v>
      </c>
      <c r="L169" s="21">
        <v>3778</v>
      </c>
      <c r="M169" s="21">
        <v>97.05</v>
      </c>
      <c r="N169" s="21">
        <v>110.18</v>
      </c>
      <c r="O169" s="21">
        <v>67.900000000000006</v>
      </c>
      <c r="P169" s="21">
        <v>2.5999999999999999E-2</v>
      </c>
      <c r="Q169" s="21">
        <v>2.5999999999999999E-2</v>
      </c>
      <c r="R169" s="21">
        <v>0.76380000000000003</v>
      </c>
      <c r="S169" s="21">
        <v>0.76380000000000003</v>
      </c>
      <c r="T169" s="21">
        <v>1</v>
      </c>
      <c r="U169" s="21">
        <v>2</v>
      </c>
      <c r="V169" s="21">
        <v>0</v>
      </c>
      <c r="W169" s="21" t="s">
        <v>49</v>
      </c>
      <c r="X169" s="21"/>
      <c r="Y169" s="21"/>
      <c r="Z169" s="21"/>
      <c r="AA169" s="21"/>
      <c r="AB169" s="21"/>
      <c r="AC169" s="21" t="s">
        <v>49</v>
      </c>
      <c r="AD169" s="21"/>
      <c r="AE169" s="21"/>
      <c r="AF169" s="21"/>
      <c r="AG169" s="21" t="s">
        <v>50</v>
      </c>
      <c r="AH169" s="21">
        <v>1</v>
      </c>
      <c r="AI169" s="21">
        <v>27.995722799999999</v>
      </c>
      <c r="AJ169" s="21">
        <v>0.1191791</v>
      </c>
      <c r="AK169" s="21">
        <v>5.0800000000000002E-5</v>
      </c>
      <c r="AL169" s="21"/>
      <c r="AM169" s="21"/>
      <c r="AN169" s="21"/>
      <c r="AO169" s="21"/>
      <c r="AP169" s="21"/>
      <c r="AQ169" s="6"/>
      <c r="AS169" s="21">
        <v>1013706</v>
      </c>
      <c r="AT169" s="21" t="s">
        <v>378</v>
      </c>
      <c r="AU169" s="21" t="str">
        <f>VLOOKUP(AS169,FacilityOverview!B$2:G$469,6,FALSE)</f>
        <v>535 - Green River Basin</v>
      </c>
      <c r="AV169" s="21" t="s">
        <v>153</v>
      </c>
      <c r="AW169" s="21" t="str">
        <f t="shared" si="61"/>
        <v>535 - SWEETWATER  WY</v>
      </c>
      <c r="AX169" s="22" t="str">
        <f>IF(RIGHT(AV169,3)="Oil","Oil",IF(RIGHT(AV169,3)="Gas","Condensate",VLOOKUP(AW169,'County x Oil Condition'!A$2:B$3224,2,FALSE)))</f>
        <v>Oil</v>
      </c>
      <c r="AY169" s="23">
        <f t="shared" si="62"/>
        <v>0</v>
      </c>
      <c r="AZ169" s="23">
        <f t="shared" si="63"/>
        <v>3778</v>
      </c>
      <c r="BA169" s="22">
        <f t="shared" si="64"/>
        <v>0</v>
      </c>
      <c r="BB169" s="22">
        <f t="shared" si="65"/>
        <v>1</v>
      </c>
      <c r="BC169" s="22">
        <f t="shared" si="66"/>
        <v>2</v>
      </c>
      <c r="BD169" s="22">
        <f t="shared" si="67"/>
        <v>0</v>
      </c>
      <c r="BE169" s="22">
        <f t="shared" si="68"/>
        <v>0</v>
      </c>
      <c r="BF169" s="22">
        <f t="shared" si="69"/>
        <v>0</v>
      </c>
      <c r="BG169" s="22">
        <f t="shared" si="70"/>
        <v>0</v>
      </c>
      <c r="BH169" s="22">
        <f t="shared" si="71"/>
        <v>1</v>
      </c>
      <c r="BI169" s="22">
        <f t="shared" si="72"/>
        <v>0</v>
      </c>
      <c r="BJ169" s="23">
        <f t="shared" si="55"/>
        <v>0</v>
      </c>
      <c r="BK169" s="23">
        <f t="shared" si="56"/>
        <v>0</v>
      </c>
      <c r="BL169" s="23">
        <f t="shared" si="57"/>
        <v>0</v>
      </c>
      <c r="BM169" s="23">
        <f t="shared" si="58"/>
        <v>0</v>
      </c>
      <c r="BN169" s="23">
        <f t="shared" si="59"/>
        <v>3778</v>
      </c>
      <c r="BO169" s="23">
        <f t="shared" si="60"/>
        <v>0</v>
      </c>
    </row>
    <row r="170" spans="1:67" s="7" customFormat="1" x14ac:dyDescent="0.25">
      <c r="A170" s="21" t="s">
        <v>378</v>
      </c>
      <c r="B170" s="21">
        <v>1013706</v>
      </c>
      <c r="C170" s="21">
        <v>2020</v>
      </c>
      <c r="D170" s="21" t="s">
        <v>43</v>
      </c>
      <c r="E170" s="21" t="s">
        <v>44</v>
      </c>
      <c r="F170" s="21" t="s">
        <v>66</v>
      </c>
      <c r="G170" s="21" t="s">
        <v>153</v>
      </c>
      <c r="H170" s="21"/>
      <c r="I170" s="21" t="s">
        <v>68</v>
      </c>
      <c r="J170" s="21"/>
      <c r="K170" s="21" t="s">
        <v>49</v>
      </c>
      <c r="L170" s="21">
        <v>17741</v>
      </c>
      <c r="M170" s="21">
        <v>97.05</v>
      </c>
      <c r="N170" s="21">
        <v>110.18</v>
      </c>
      <c r="O170" s="21">
        <v>67.900000000000006</v>
      </c>
      <c r="P170" s="21">
        <v>2.5999999999999999E-2</v>
      </c>
      <c r="Q170" s="21">
        <v>2.5999999999999999E-2</v>
      </c>
      <c r="R170" s="21">
        <v>0.76380000000000003</v>
      </c>
      <c r="S170" s="21">
        <v>0.76380000000000003</v>
      </c>
      <c r="T170" s="21">
        <v>7</v>
      </c>
      <c r="U170" s="21">
        <v>8</v>
      </c>
      <c r="V170" s="21">
        <v>0</v>
      </c>
      <c r="W170" s="21" t="s">
        <v>49</v>
      </c>
      <c r="X170" s="21"/>
      <c r="Y170" s="21"/>
      <c r="Z170" s="21"/>
      <c r="AA170" s="21"/>
      <c r="AB170" s="21"/>
      <c r="AC170" s="21" t="s">
        <v>49</v>
      </c>
      <c r="AD170" s="21"/>
      <c r="AE170" s="21"/>
      <c r="AF170" s="21"/>
      <c r="AG170" s="21" t="s">
        <v>50</v>
      </c>
      <c r="AH170" s="21">
        <v>1</v>
      </c>
      <c r="AI170" s="21">
        <v>131.4852257</v>
      </c>
      <c r="AJ170" s="21">
        <v>0.55973890000000004</v>
      </c>
      <c r="AK170" s="21">
        <v>2.386E-4</v>
      </c>
      <c r="AL170" s="21"/>
      <c r="AM170" s="21"/>
      <c r="AN170" s="21"/>
      <c r="AO170" s="21"/>
      <c r="AP170" s="21"/>
      <c r="AQ170" s="6"/>
      <c r="AS170" s="21">
        <v>1013706</v>
      </c>
      <c r="AT170" s="21" t="s">
        <v>378</v>
      </c>
      <c r="AU170" s="21" t="str">
        <f>VLOOKUP(AS170,FacilityOverview!B$2:G$469,6,FALSE)</f>
        <v>535 - Green River Basin</v>
      </c>
      <c r="AV170" s="21" t="s">
        <v>153</v>
      </c>
      <c r="AW170" s="21" t="str">
        <f t="shared" si="61"/>
        <v>535 - SWEETWATER  WY</v>
      </c>
      <c r="AX170" s="22" t="str">
        <f>IF(RIGHT(AV170,3)="Oil","Oil",IF(RIGHT(AV170,3)="Gas","Condensate",VLOOKUP(AW170,'County x Oil Condition'!A$2:B$3224,2,FALSE)))</f>
        <v>Oil</v>
      </c>
      <c r="AY170" s="23">
        <f t="shared" si="62"/>
        <v>0</v>
      </c>
      <c r="AZ170" s="23">
        <f t="shared" si="63"/>
        <v>17741</v>
      </c>
      <c r="BA170" s="22">
        <f t="shared" si="64"/>
        <v>0</v>
      </c>
      <c r="BB170" s="22">
        <f t="shared" si="65"/>
        <v>7</v>
      </c>
      <c r="BC170" s="22">
        <f t="shared" si="66"/>
        <v>8</v>
      </c>
      <c r="BD170" s="22">
        <f t="shared" si="67"/>
        <v>0</v>
      </c>
      <c r="BE170" s="22">
        <f t="shared" si="68"/>
        <v>0</v>
      </c>
      <c r="BF170" s="22">
        <f t="shared" si="69"/>
        <v>0</v>
      </c>
      <c r="BG170" s="22">
        <f t="shared" si="70"/>
        <v>0</v>
      </c>
      <c r="BH170" s="22">
        <f t="shared" si="71"/>
        <v>1</v>
      </c>
      <c r="BI170" s="22">
        <f t="shared" si="72"/>
        <v>0</v>
      </c>
      <c r="BJ170" s="23">
        <f t="shared" si="55"/>
        <v>0</v>
      </c>
      <c r="BK170" s="23">
        <f t="shared" si="56"/>
        <v>0</v>
      </c>
      <c r="BL170" s="23">
        <f t="shared" si="57"/>
        <v>0</v>
      </c>
      <c r="BM170" s="23">
        <f t="shared" si="58"/>
        <v>0</v>
      </c>
      <c r="BN170" s="23">
        <f t="shared" si="59"/>
        <v>17741</v>
      </c>
      <c r="BO170" s="23">
        <f t="shared" si="60"/>
        <v>0</v>
      </c>
    </row>
    <row r="171" spans="1:67" s="7" customFormat="1" x14ac:dyDescent="0.25">
      <c r="A171" s="21" t="s">
        <v>378</v>
      </c>
      <c r="B171" s="21">
        <v>1013706</v>
      </c>
      <c r="C171" s="21">
        <v>2020</v>
      </c>
      <c r="D171" s="21" t="s">
        <v>43</v>
      </c>
      <c r="E171" s="21" t="s">
        <v>44</v>
      </c>
      <c r="F171" s="21" t="s">
        <v>66</v>
      </c>
      <c r="G171" s="21" t="s">
        <v>153</v>
      </c>
      <c r="H171" s="21"/>
      <c r="I171" s="21" t="s">
        <v>68</v>
      </c>
      <c r="J171" s="21"/>
      <c r="K171" s="21" t="s">
        <v>49</v>
      </c>
      <c r="L171" s="21">
        <v>44663</v>
      </c>
      <c r="M171" s="21">
        <v>97.05</v>
      </c>
      <c r="N171" s="21">
        <v>110.18</v>
      </c>
      <c r="O171" s="21">
        <v>67.900000000000006</v>
      </c>
      <c r="P171" s="21">
        <v>2.5999999999999999E-2</v>
      </c>
      <c r="Q171" s="21">
        <v>2.5999999999999999E-2</v>
      </c>
      <c r="R171" s="21">
        <v>0.76380000000000003</v>
      </c>
      <c r="S171" s="21">
        <v>0.76380000000000003</v>
      </c>
      <c r="T171" s="21">
        <v>4</v>
      </c>
      <c r="U171" s="21">
        <v>7</v>
      </c>
      <c r="V171" s="21">
        <v>0</v>
      </c>
      <c r="W171" s="21" t="s">
        <v>49</v>
      </c>
      <c r="X171" s="21"/>
      <c r="Y171" s="21"/>
      <c r="Z171" s="21"/>
      <c r="AA171" s="21"/>
      <c r="AB171" s="21"/>
      <c r="AC171" s="21" t="s">
        <v>49</v>
      </c>
      <c r="AD171" s="21"/>
      <c r="AE171" s="21"/>
      <c r="AF171" s="21"/>
      <c r="AG171" s="21" t="s">
        <v>50</v>
      </c>
      <c r="AH171" s="21">
        <v>1</v>
      </c>
      <c r="AI171" s="21">
        <v>330.97165649999999</v>
      </c>
      <c r="AJ171" s="21">
        <v>1.4089621000000001</v>
      </c>
      <c r="AK171" s="21">
        <v>6.0059999999999996E-4</v>
      </c>
      <c r="AL171" s="21"/>
      <c r="AM171" s="21"/>
      <c r="AN171" s="21"/>
      <c r="AO171" s="21"/>
      <c r="AP171" s="21"/>
      <c r="AQ171" s="6"/>
      <c r="AS171" s="21">
        <v>1013706</v>
      </c>
      <c r="AT171" s="21" t="s">
        <v>378</v>
      </c>
      <c r="AU171" s="21" t="str">
        <f>VLOOKUP(AS171,FacilityOverview!B$2:G$469,6,FALSE)</f>
        <v>535 - Green River Basin</v>
      </c>
      <c r="AV171" s="21" t="s">
        <v>153</v>
      </c>
      <c r="AW171" s="21" t="str">
        <f t="shared" si="61"/>
        <v>535 - SWEETWATER  WY</v>
      </c>
      <c r="AX171" s="22" t="str">
        <f>IF(RIGHT(AV171,3)="Oil","Oil",IF(RIGHT(AV171,3)="Gas","Condensate",VLOOKUP(AW171,'County x Oil Condition'!A$2:B$3224,2,FALSE)))</f>
        <v>Oil</v>
      </c>
      <c r="AY171" s="23">
        <f t="shared" si="62"/>
        <v>0</v>
      </c>
      <c r="AZ171" s="23">
        <f t="shared" si="63"/>
        <v>44663</v>
      </c>
      <c r="BA171" s="22">
        <f t="shared" si="64"/>
        <v>0</v>
      </c>
      <c r="BB171" s="22">
        <f t="shared" si="65"/>
        <v>4</v>
      </c>
      <c r="BC171" s="22">
        <f t="shared" si="66"/>
        <v>7</v>
      </c>
      <c r="BD171" s="22">
        <f t="shared" si="67"/>
        <v>0</v>
      </c>
      <c r="BE171" s="22">
        <f t="shared" si="68"/>
        <v>0</v>
      </c>
      <c r="BF171" s="22">
        <f t="shared" si="69"/>
        <v>0</v>
      </c>
      <c r="BG171" s="22">
        <f t="shared" si="70"/>
        <v>0</v>
      </c>
      <c r="BH171" s="22">
        <f t="shared" si="71"/>
        <v>1</v>
      </c>
      <c r="BI171" s="22">
        <f t="shared" si="72"/>
        <v>0</v>
      </c>
      <c r="BJ171" s="23">
        <f t="shared" si="55"/>
        <v>0</v>
      </c>
      <c r="BK171" s="23">
        <f t="shared" si="56"/>
        <v>0</v>
      </c>
      <c r="BL171" s="23">
        <f t="shared" si="57"/>
        <v>0</v>
      </c>
      <c r="BM171" s="23">
        <f t="shared" si="58"/>
        <v>0</v>
      </c>
      <c r="BN171" s="23">
        <f t="shared" si="59"/>
        <v>44663</v>
      </c>
      <c r="BO171" s="23">
        <f t="shared" si="60"/>
        <v>0</v>
      </c>
    </row>
    <row r="172" spans="1:67" s="7" customFormat="1" x14ac:dyDescent="0.25">
      <c r="A172" s="21" t="s">
        <v>385</v>
      </c>
      <c r="B172" s="21">
        <v>1013728</v>
      </c>
      <c r="C172" s="21">
        <v>2020</v>
      </c>
      <c r="D172" s="21" t="s">
        <v>43</v>
      </c>
      <c r="E172" s="21" t="s">
        <v>44</v>
      </c>
      <c r="F172" s="21" t="s">
        <v>66</v>
      </c>
      <c r="G172" s="21" t="s">
        <v>386</v>
      </c>
      <c r="H172" s="21"/>
      <c r="I172" s="21" t="s">
        <v>47</v>
      </c>
      <c r="J172" s="21" t="s">
        <v>104</v>
      </c>
      <c r="K172" s="21" t="s">
        <v>49</v>
      </c>
      <c r="L172" s="21">
        <v>1939267</v>
      </c>
      <c r="M172" s="21">
        <v>110</v>
      </c>
      <c r="N172" s="21">
        <v>50</v>
      </c>
      <c r="O172" s="21">
        <v>42</v>
      </c>
      <c r="P172" s="21">
        <v>2.6694000000000002E-3</v>
      </c>
      <c r="Q172" s="21">
        <v>2.6694000000000002E-3</v>
      </c>
      <c r="R172" s="21">
        <v>1.2754999999999999E-3</v>
      </c>
      <c r="S172" s="21">
        <v>1.2754999999999999E-3</v>
      </c>
      <c r="T172" s="21">
        <v>13</v>
      </c>
      <c r="U172" s="21">
        <v>47</v>
      </c>
      <c r="V172" s="21">
        <v>0</v>
      </c>
      <c r="W172" s="21" t="s">
        <v>49</v>
      </c>
      <c r="X172" s="21"/>
      <c r="Y172" s="21"/>
      <c r="Z172" s="21"/>
      <c r="AA172" s="21"/>
      <c r="AB172" s="21"/>
      <c r="AC172" s="21" t="s">
        <v>49</v>
      </c>
      <c r="AD172" s="21"/>
      <c r="AE172" s="21"/>
      <c r="AF172" s="21"/>
      <c r="AG172" s="21" t="s">
        <v>50</v>
      </c>
      <c r="AH172" s="21">
        <v>47</v>
      </c>
      <c r="AI172" s="21">
        <v>11605</v>
      </c>
      <c r="AJ172" s="21">
        <v>0.03</v>
      </c>
      <c r="AK172" s="21">
        <v>8.9999999999999993E-3</v>
      </c>
      <c r="AL172" s="21"/>
      <c r="AM172" s="21"/>
      <c r="AN172" s="21"/>
      <c r="AO172" s="21"/>
      <c r="AP172" s="21"/>
      <c r="AQ172" s="6"/>
      <c r="AS172" s="21">
        <v>1013728</v>
      </c>
      <c r="AT172" s="21" t="s">
        <v>385</v>
      </c>
      <c r="AU172" s="21" t="str">
        <f>VLOOKUP(AS172,FacilityOverview!B$2:G$469,6,FALSE)</f>
        <v>395 - Williston Basin</v>
      </c>
      <c r="AV172" s="21" t="s">
        <v>386</v>
      </c>
      <c r="AW172" s="21" t="str">
        <f t="shared" si="61"/>
        <v>395 - DUNN  ND</v>
      </c>
      <c r="AX172" s="22" t="str">
        <f>IF(RIGHT(AV172,3)="Oil","Oil",IF(RIGHT(AV172,3)="Gas","Condensate",VLOOKUP(AW172,'County x Oil Condition'!A$2:B$3224,2,FALSE)))</f>
        <v>Oil</v>
      </c>
      <c r="AY172" s="23">
        <f t="shared" si="62"/>
        <v>0</v>
      </c>
      <c r="AZ172" s="23">
        <f t="shared" si="63"/>
        <v>1939267</v>
      </c>
      <c r="BA172" s="22">
        <f t="shared" si="64"/>
        <v>0</v>
      </c>
      <c r="BB172" s="22">
        <f t="shared" si="65"/>
        <v>13</v>
      </c>
      <c r="BC172" s="22">
        <f t="shared" si="66"/>
        <v>47</v>
      </c>
      <c r="BD172" s="22">
        <f t="shared" si="67"/>
        <v>0</v>
      </c>
      <c r="BE172" s="22">
        <f t="shared" si="68"/>
        <v>0</v>
      </c>
      <c r="BF172" s="22">
        <f t="shared" si="69"/>
        <v>0</v>
      </c>
      <c r="BG172" s="22">
        <f t="shared" si="70"/>
        <v>0</v>
      </c>
      <c r="BH172" s="22">
        <f t="shared" si="71"/>
        <v>47</v>
      </c>
      <c r="BI172" s="22">
        <f t="shared" si="72"/>
        <v>0</v>
      </c>
      <c r="BJ172" s="23">
        <f t="shared" si="55"/>
        <v>0</v>
      </c>
      <c r="BK172" s="23">
        <f t="shared" si="56"/>
        <v>0</v>
      </c>
      <c r="BL172" s="23">
        <f t="shared" si="57"/>
        <v>0</v>
      </c>
      <c r="BM172" s="23">
        <f t="shared" si="58"/>
        <v>0</v>
      </c>
      <c r="BN172" s="23">
        <f t="shared" si="59"/>
        <v>1939267</v>
      </c>
      <c r="BO172" s="23">
        <f t="shared" si="60"/>
        <v>0</v>
      </c>
    </row>
    <row r="173" spans="1:67" s="7" customFormat="1" x14ac:dyDescent="0.25">
      <c r="A173" s="21" t="s">
        <v>387</v>
      </c>
      <c r="B173" s="21">
        <v>1010784</v>
      </c>
      <c r="C173" s="21">
        <v>2020</v>
      </c>
      <c r="D173" s="21" t="s">
        <v>43</v>
      </c>
      <c r="E173" s="21" t="s">
        <v>44</v>
      </c>
      <c r="F173" s="21" t="s">
        <v>66</v>
      </c>
      <c r="G173" s="21" t="s">
        <v>388</v>
      </c>
      <c r="H173" s="21"/>
      <c r="I173" s="21" t="s">
        <v>47</v>
      </c>
      <c r="J173" s="21" t="s">
        <v>123</v>
      </c>
      <c r="K173" s="21" t="s">
        <v>49</v>
      </c>
      <c r="L173" s="21">
        <v>22207.16</v>
      </c>
      <c r="M173" s="21">
        <v>80</v>
      </c>
      <c r="N173" s="21">
        <v>25</v>
      </c>
      <c r="O173" s="21">
        <v>36.5</v>
      </c>
      <c r="P173" s="21">
        <v>1.9302E-2</v>
      </c>
      <c r="Q173" s="21">
        <v>1.9302E-2</v>
      </c>
      <c r="R173" s="21">
        <v>0.58333000000000002</v>
      </c>
      <c r="S173" s="21">
        <v>0.58333000000000002</v>
      </c>
      <c r="T173" s="21">
        <v>10</v>
      </c>
      <c r="U173" s="21">
        <v>6</v>
      </c>
      <c r="V173" s="21">
        <v>0</v>
      </c>
      <c r="W173" s="21" t="s">
        <v>49</v>
      </c>
      <c r="X173" s="21"/>
      <c r="Y173" s="21"/>
      <c r="Z173" s="21"/>
      <c r="AA173" s="21"/>
      <c r="AB173" s="21"/>
      <c r="AC173" s="21" t="s">
        <v>50</v>
      </c>
      <c r="AD173" s="21">
        <v>6</v>
      </c>
      <c r="AE173" s="21">
        <v>0.22861290000000001</v>
      </c>
      <c r="AF173" s="21">
        <v>2.5256281999999999</v>
      </c>
      <c r="AG173" s="21" t="s">
        <v>49</v>
      </c>
      <c r="AH173" s="21"/>
      <c r="AI173" s="21"/>
      <c r="AJ173" s="21"/>
      <c r="AK173" s="21"/>
      <c r="AL173" s="21"/>
      <c r="AM173" s="21"/>
      <c r="AN173" s="21"/>
      <c r="AO173" s="21"/>
      <c r="AP173" s="21"/>
      <c r="AQ173" s="6"/>
      <c r="AS173" s="21">
        <v>1010784</v>
      </c>
      <c r="AT173" s="21" t="s">
        <v>387</v>
      </c>
      <c r="AU173" s="21" t="str">
        <f>VLOOKUP(AS173,FacilityOverview!B$2:G$469,6,FALSE)</f>
        <v>430 - Permian Basin</v>
      </c>
      <c r="AV173" s="21" t="s">
        <v>388</v>
      </c>
      <c r="AW173" s="21" t="str">
        <f t="shared" si="61"/>
        <v>430 - KING  TX</v>
      </c>
      <c r="AX173" s="22" t="str">
        <f>IF(RIGHT(AV173,3)="Oil","Oil",IF(RIGHT(AV173,3)="Gas","Condensate",VLOOKUP(AW173,'County x Oil Condition'!A$2:B$3224,2,FALSE)))</f>
        <v>Oil</v>
      </c>
      <c r="AY173" s="23">
        <f t="shared" si="62"/>
        <v>0</v>
      </c>
      <c r="AZ173" s="23">
        <f t="shared" si="63"/>
        <v>22207.16</v>
      </c>
      <c r="BA173" s="22">
        <f t="shared" si="64"/>
        <v>0</v>
      </c>
      <c r="BB173" s="22">
        <f t="shared" si="65"/>
        <v>10</v>
      </c>
      <c r="BC173" s="22">
        <f t="shared" si="66"/>
        <v>6</v>
      </c>
      <c r="BD173" s="22">
        <f t="shared" si="67"/>
        <v>0</v>
      </c>
      <c r="BE173" s="22">
        <f t="shared" si="68"/>
        <v>0</v>
      </c>
      <c r="BF173" s="22">
        <f t="shared" si="69"/>
        <v>0</v>
      </c>
      <c r="BG173" s="22">
        <f t="shared" si="70"/>
        <v>0</v>
      </c>
      <c r="BH173" s="22">
        <f t="shared" si="71"/>
        <v>0</v>
      </c>
      <c r="BI173" s="22">
        <f t="shared" si="72"/>
        <v>6</v>
      </c>
      <c r="BJ173" s="23">
        <f t="shared" si="55"/>
        <v>0</v>
      </c>
      <c r="BK173" s="23">
        <f t="shared" si="56"/>
        <v>0</v>
      </c>
      <c r="BL173" s="23">
        <f t="shared" si="57"/>
        <v>0</v>
      </c>
      <c r="BM173" s="23">
        <f t="shared" si="58"/>
        <v>0</v>
      </c>
      <c r="BN173" s="23">
        <f t="shared" si="59"/>
        <v>0</v>
      </c>
      <c r="BO173" s="23">
        <f t="shared" si="60"/>
        <v>22207.16</v>
      </c>
    </row>
    <row r="174" spans="1:67" s="7" customFormat="1" x14ac:dyDescent="0.25">
      <c r="A174" s="21" t="s">
        <v>387</v>
      </c>
      <c r="B174" s="21">
        <v>1010784</v>
      </c>
      <c r="C174" s="21">
        <v>2020</v>
      </c>
      <c r="D174" s="21" t="s">
        <v>43</v>
      </c>
      <c r="E174" s="21" t="s">
        <v>44</v>
      </c>
      <c r="F174" s="21" t="s">
        <v>66</v>
      </c>
      <c r="G174" s="21" t="s">
        <v>100</v>
      </c>
      <c r="H174" s="21"/>
      <c r="I174" s="21" t="s">
        <v>47</v>
      </c>
      <c r="J174" s="21" t="s">
        <v>123</v>
      </c>
      <c r="K174" s="21" t="s">
        <v>49</v>
      </c>
      <c r="L174" s="21">
        <v>215723.27</v>
      </c>
      <c r="M174" s="21">
        <v>80</v>
      </c>
      <c r="N174" s="21">
        <v>44</v>
      </c>
      <c r="O174" s="21">
        <v>44</v>
      </c>
      <c r="P174" s="21">
        <v>5.3030000000000004E-3</v>
      </c>
      <c r="Q174" s="21">
        <v>5.3030000000000004E-3</v>
      </c>
      <c r="R174" s="21">
        <v>0.40218799999999999</v>
      </c>
      <c r="S174" s="21">
        <v>0.40218799999999999</v>
      </c>
      <c r="T174" s="21">
        <v>82</v>
      </c>
      <c r="U174" s="21">
        <v>21</v>
      </c>
      <c r="V174" s="21">
        <v>0</v>
      </c>
      <c r="W174" s="21" t="s">
        <v>49</v>
      </c>
      <c r="X174" s="21"/>
      <c r="Y174" s="21"/>
      <c r="Z174" s="21"/>
      <c r="AA174" s="21"/>
      <c r="AB174" s="21"/>
      <c r="AC174" s="21" t="s">
        <v>49</v>
      </c>
      <c r="AD174" s="21"/>
      <c r="AE174" s="21"/>
      <c r="AF174" s="21"/>
      <c r="AG174" s="21" t="s">
        <v>50</v>
      </c>
      <c r="AH174" s="21">
        <v>21</v>
      </c>
      <c r="AI174" s="21">
        <v>680.73156589999996</v>
      </c>
      <c r="AJ174" s="21">
        <v>0.90487090000000003</v>
      </c>
      <c r="AK174" s="21">
        <v>1.1525999999999999E-3</v>
      </c>
      <c r="AL174" s="21"/>
      <c r="AM174" s="21"/>
      <c r="AN174" s="21"/>
      <c r="AO174" s="21"/>
      <c r="AP174" s="21"/>
      <c r="AQ174" s="6"/>
      <c r="AS174" s="21">
        <v>1010784</v>
      </c>
      <c r="AT174" s="21" t="s">
        <v>387</v>
      </c>
      <c r="AU174" s="21" t="str">
        <f>VLOOKUP(AS174,FacilityOverview!B$2:G$469,6,FALSE)</f>
        <v>430 - Permian Basin</v>
      </c>
      <c r="AV174" s="21" t="s">
        <v>100</v>
      </c>
      <c r="AW174" s="21" t="str">
        <f t="shared" si="61"/>
        <v>430 - EDDY  NM</v>
      </c>
      <c r="AX174" s="22" t="str">
        <f>IF(RIGHT(AV174,3)="Oil","Oil",IF(RIGHT(AV174,3)="Gas","Condensate",VLOOKUP(AW174,'County x Oil Condition'!A$2:B$3224,2,FALSE)))</f>
        <v>Oil</v>
      </c>
      <c r="AY174" s="23">
        <f t="shared" si="62"/>
        <v>0</v>
      </c>
      <c r="AZ174" s="23">
        <f t="shared" si="63"/>
        <v>215723.27</v>
      </c>
      <c r="BA174" s="22">
        <f t="shared" si="64"/>
        <v>0</v>
      </c>
      <c r="BB174" s="22">
        <f t="shared" si="65"/>
        <v>82</v>
      </c>
      <c r="BC174" s="22">
        <f t="shared" si="66"/>
        <v>21</v>
      </c>
      <c r="BD174" s="22">
        <f t="shared" si="67"/>
        <v>0</v>
      </c>
      <c r="BE174" s="22">
        <f t="shared" si="68"/>
        <v>0</v>
      </c>
      <c r="BF174" s="22">
        <f t="shared" si="69"/>
        <v>0</v>
      </c>
      <c r="BG174" s="22">
        <f t="shared" si="70"/>
        <v>0</v>
      </c>
      <c r="BH174" s="22">
        <f t="shared" si="71"/>
        <v>21</v>
      </c>
      <c r="BI174" s="22">
        <f t="shared" si="72"/>
        <v>0</v>
      </c>
      <c r="BJ174" s="23">
        <f t="shared" si="55"/>
        <v>0</v>
      </c>
      <c r="BK174" s="23">
        <f t="shared" si="56"/>
        <v>0</v>
      </c>
      <c r="BL174" s="23">
        <f t="shared" si="57"/>
        <v>0</v>
      </c>
      <c r="BM174" s="23">
        <f t="shared" si="58"/>
        <v>0</v>
      </c>
      <c r="BN174" s="23">
        <f t="shared" si="59"/>
        <v>215723.27</v>
      </c>
      <c r="BO174" s="23">
        <f t="shared" si="60"/>
        <v>0</v>
      </c>
    </row>
    <row r="175" spans="1:67" s="7" customFormat="1" x14ac:dyDescent="0.25">
      <c r="A175" s="21" t="s">
        <v>394</v>
      </c>
      <c r="B175" s="21">
        <v>1013983</v>
      </c>
      <c r="C175" s="21">
        <v>2020</v>
      </c>
      <c r="D175" s="21" t="s">
        <v>43</v>
      </c>
      <c r="E175" s="21" t="s">
        <v>44</v>
      </c>
      <c r="F175" s="21" t="s">
        <v>66</v>
      </c>
      <c r="G175" s="21" t="s">
        <v>395</v>
      </c>
      <c r="H175" s="21"/>
      <c r="I175" s="21" t="s">
        <v>47</v>
      </c>
      <c r="J175" s="21" t="s">
        <v>53</v>
      </c>
      <c r="K175" s="21" t="s">
        <v>49</v>
      </c>
      <c r="L175" s="21">
        <v>570131.96</v>
      </c>
      <c r="M175" s="21">
        <v>110</v>
      </c>
      <c r="N175" s="21">
        <v>30</v>
      </c>
      <c r="O175" s="21">
        <v>46</v>
      </c>
      <c r="P175" s="21">
        <v>1.3875999999999999E-3</v>
      </c>
      <c r="Q175" s="21">
        <v>1.3875999999999999E-3</v>
      </c>
      <c r="R175" s="21">
        <v>0.12939600000000001</v>
      </c>
      <c r="S175" s="21">
        <v>0.12939600000000001</v>
      </c>
      <c r="T175" s="21">
        <v>5</v>
      </c>
      <c r="U175" s="21">
        <v>15</v>
      </c>
      <c r="V175" s="21">
        <v>0</v>
      </c>
      <c r="W175" s="21" t="s">
        <v>50</v>
      </c>
      <c r="X175" s="21">
        <v>15</v>
      </c>
      <c r="Y175" s="21">
        <v>1.0905746999999999</v>
      </c>
      <c r="Z175" s="21">
        <v>36.851531399999999</v>
      </c>
      <c r="AA175" s="21">
        <v>0.27264369999999999</v>
      </c>
      <c r="AB175" s="21">
        <v>9.2128827999999992</v>
      </c>
      <c r="AC175" s="21" t="s">
        <v>49</v>
      </c>
      <c r="AD175" s="21"/>
      <c r="AE175" s="21"/>
      <c r="AF175" s="21"/>
      <c r="AG175" s="21" t="s">
        <v>49</v>
      </c>
      <c r="AH175" s="21"/>
      <c r="AI175" s="21"/>
      <c r="AJ175" s="21"/>
      <c r="AK175" s="21"/>
      <c r="AL175" s="21"/>
      <c r="AM175" s="21"/>
      <c r="AN175" s="21"/>
      <c r="AO175" s="21"/>
      <c r="AP175" s="21"/>
      <c r="AQ175" s="6"/>
      <c r="AS175" s="21">
        <v>1013983</v>
      </c>
      <c r="AT175" s="21" t="s">
        <v>394</v>
      </c>
      <c r="AU175" s="21" t="str">
        <f>VLOOKUP(AS175,FacilityOverview!B$2:G$469,6,FALSE)</f>
        <v>430 - Permian Basin</v>
      </c>
      <c r="AV175" s="21" t="s">
        <v>395</v>
      </c>
      <c r="AW175" s="21" t="str">
        <f t="shared" si="61"/>
        <v>430 - WARD  TX</v>
      </c>
      <c r="AX175" s="22" t="str">
        <f>IF(RIGHT(AV175,3)="Oil","Oil",IF(RIGHT(AV175,3)="Gas","Condensate",VLOOKUP(AW175,'County x Oil Condition'!A$2:B$3224,2,FALSE)))</f>
        <v>Condensate</v>
      </c>
      <c r="AY175" s="23">
        <f t="shared" si="62"/>
        <v>570131.96</v>
      </c>
      <c r="AZ175" s="23">
        <f t="shared" si="63"/>
        <v>0</v>
      </c>
      <c r="BA175" s="22">
        <f t="shared" si="64"/>
        <v>5</v>
      </c>
      <c r="BB175" s="22">
        <f t="shared" si="65"/>
        <v>0</v>
      </c>
      <c r="BC175" s="22">
        <f t="shared" si="66"/>
        <v>15</v>
      </c>
      <c r="BD175" s="22">
        <f t="shared" si="67"/>
        <v>15</v>
      </c>
      <c r="BE175" s="22">
        <f t="shared" si="68"/>
        <v>0</v>
      </c>
      <c r="BF175" s="22">
        <f t="shared" si="69"/>
        <v>0</v>
      </c>
      <c r="BG175" s="22">
        <f t="shared" si="70"/>
        <v>0</v>
      </c>
      <c r="BH175" s="22">
        <f t="shared" si="71"/>
        <v>0</v>
      </c>
      <c r="BI175" s="22">
        <f t="shared" si="72"/>
        <v>0</v>
      </c>
      <c r="BJ175" s="23">
        <f t="shared" si="55"/>
        <v>570131.96</v>
      </c>
      <c r="BK175" s="23">
        <f t="shared" si="56"/>
        <v>0</v>
      </c>
      <c r="BL175" s="23">
        <f t="shared" si="57"/>
        <v>0</v>
      </c>
      <c r="BM175" s="23">
        <f t="shared" si="58"/>
        <v>0</v>
      </c>
      <c r="BN175" s="23">
        <f t="shared" si="59"/>
        <v>0</v>
      </c>
      <c r="BO175" s="23">
        <f t="shared" si="60"/>
        <v>0</v>
      </c>
    </row>
    <row r="176" spans="1:67" s="7" customFormat="1" x14ac:dyDescent="0.25">
      <c r="A176" s="21" t="s">
        <v>394</v>
      </c>
      <c r="B176" s="21">
        <v>1013983</v>
      </c>
      <c r="C176" s="21">
        <v>2020</v>
      </c>
      <c r="D176" s="21" t="s">
        <v>43</v>
      </c>
      <c r="E176" s="21" t="s">
        <v>44</v>
      </c>
      <c r="F176" s="21" t="s">
        <v>66</v>
      </c>
      <c r="G176" s="21" t="s">
        <v>95</v>
      </c>
      <c r="H176" s="21"/>
      <c r="I176" s="21" t="s">
        <v>47</v>
      </c>
      <c r="J176" s="21" t="s">
        <v>53</v>
      </c>
      <c r="K176" s="21" t="s">
        <v>49</v>
      </c>
      <c r="L176" s="21">
        <v>4261356.53</v>
      </c>
      <c r="M176" s="21">
        <v>110</v>
      </c>
      <c r="N176" s="21">
        <v>30</v>
      </c>
      <c r="O176" s="21">
        <v>46</v>
      </c>
      <c r="P176" s="21">
        <v>1.3875999999999999E-3</v>
      </c>
      <c r="Q176" s="21">
        <v>1.3875999999999999E-3</v>
      </c>
      <c r="R176" s="21">
        <v>0.12939600000000001</v>
      </c>
      <c r="S176" s="21">
        <v>0.12939600000000001</v>
      </c>
      <c r="T176" s="21">
        <v>62</v>
      </c>
      <c r="U176" s="21">
        <v>67</v>
      </c>
      <c r="V176" s="21">
        <v>0</v>
      </c>
      <c r="W176" s="21" t="s">
        <v>50</v>
      </c>
      <c r="X176" s="21">
        <v>47</v>
      </c>
      <c r="Y176" s="21">
        <v>8.0088855999999993</v>
      </c>
      <c r="Z176" s="21">
        <v>270.62766649999998</v>
      </c>
      <c r="AA176" s="21">
        <v>2.0022213999999998</v>
      </c>
      <c r="AB176" s="21">
        <v>67.656916600000002</v>
      </c>
      <c r="AC176" s="21" t="s">
        <v>50</v>
      </c>
      <c r="AD176" s="21">
        <v>17</v>
      </c>
      <c r="AE176" s="21">
        <v>0.24145259999999999</v>
      </c>
      <c r="AF176" s="21">
        <v>6.6280590000000004</v>
      </c>
      <c r="AG176" s="21" t="s">
        <v>50</v>
      </c>
      <c r="AH176" s="21">
        <v>3</v>
      </c>
      <c r="AI176" s="21">
        <v>64.995225300000001</v>
      </c>
      <c r="AJ176" s="21">
        <v>4.1379399999999997E-2</v>
      </c>
      <c r="AK176" s="21">
        <v>5.6199999999999997E-5</v>
      </c>
      <c r="AL176" s="21"/>
      <c r="AM176" s="21"/>
      <c r="AN176" s="21"/>
      <c r="AO176" s="21"/>
      <c r="AP176" s="21"/>
      <c r="AQ176" s="6"/>
      <c r="AS176" s="21">
        <v>1013983</v>
      </c>
      <c r="AT176" s="21" t="s">
        <v>394</v>
      </c>
      <c r="AU176" s="21" t="str">
        <f>VLOOKUP(AS176,FacilityOverview!B$2:G$469,6,FALSE)</f>
        <v>430 - Permian Basin</v>
      </c>
      <c r="AV176" s="21" t="s">
        <v>95</v>
      </c>
      <c r="AW176" s="21" t="str">
        <f t="shared" si="61"/>
        <v>430 - LEA  NM</v>
      </c>
      <c r="AX176" s="22" t="str">
        <f>IF(RIGHT(AV176,3)="Oil","Oil",IF(RIGHT(AV176,3)="Gas","Condensate",VLOOKUP(AW176,'County x Oil Condition'!A$2:B$3224,2,FALSE)))</f>
        <v>Oil</v>
      </c>
      <c r="AY176" s="23">
        <f t="shared" si="62"/>
        <v>0</v>
      </c>
      <c r="AZ176" s="23">
        <f t="shared" si="63"/>
        <v>4261356.53</v>
      </c>
      <c r="BA176" s="22">
        <f t="shared" si="64"/>
        <v>0</v>
      </c>
      <c r="BB176" s="22">
        <f t="shared" si="65"/>
        <v>62</v>
      </c>
      <c r="BC176" s="22">
        <f t="shared" si="66"/>
        <v>67</v>
      </c>
      <c r="BD176" s="22">
        <f t="shared" si="67"/>
        <v>0</v>
      </c>
      <c r="BE176" s="22">
        <f t="shared" si="68"/>
        <v>0</v>
      </c>
      <c r="BF176" s="22">
        <f t="shared" si="69"/>
        <v>0</v>
      </c>
      <c r="BG176" s="22">
        <f t="shared" si="70"/>
        <v>47</v>
      </c>
      <c r="BH176" s="22">
        <f t="shared" si="71"/>
        <v>3</v>
      </c>
      <c r="BI176" s="22">
        <f t="shared" si="72"/>
        <v>17</v>
      </c>
      <c r="BJ176" s="23">
        <f t="shared" si="55"/>
        <v>0</v>
      </c>
      <c r="BK176" s="23">
        <f t="shared" si="56"/>
        <v>0</v>
      </c>
      <c r="BL176" s="23">
        <f t="shared" si="57"/>
        <v>0</v>
      </c>
      <c r="BM176" s="23">
        <f t="shared" si="58"/>
        <v>2989309.8046268658</v>
      </c>
      <c r="BN176" s="23">
        <f t="shared" si="59"/>
        <v>190807.00880597014</v>
      </c>
      <c r="BO176" s="23">
        <f t="shared" si="60"/>
        <v>1081239.7165671643</v>
      </c>
    </row>
    <row r="177" spans="1:67" s="7" customFormat="1" x14ac:dyDescent="0.25">
      <c r="A177" s="21" t="s">
        <v>396</v>
      </c>
      <c r="B177" s="21">
        <v>1013367</v>
      </c>
      <c r="C177" s="21">
        <v>2020</v>
      </c>
      <c r="D177" s="21" t="s">
        <v>43</v>
      </c>
      <c r="E177" s="21" t="s">
        <v>44</v>
      </c>
      <c r="F177" s="21" t="s">
        <v>66</v>
      </c>
      <c r="G177" s="21" t="s">
        <v>386</v>
      </c>
      <c r="H177" s="21"/>
      <c r="I177" s="21" t="s">
        <v>68</v>
      </c>
      <c r="J177" s="21"/>
      <c r="K177" s="21" t="s">
        <v>49</v>
      </c>
      <c r="L177" s="21">
        <v>6471611.5227578999</v>
      </c>
      <c r="M177" s="21">
        <v>110</v>
      </c>
      <c r="N177" s="21">
        <v>40</v>
      </c>
      <c r="O177" s="21">
        <v>41.65</v>
      </c>
      <c r="P177" s="21">
        <v>1.9E-3</v>
      </c>
      <c r="Q177" s="21">
        <v>1.9E-3</v>
      </c>
      <c r="R177" s="21">
        <v>3.8989999999999997E-2</v>
      </c>
      <c r="S177" s="21">
        <v>3.8989999999999997E-2</v>
      </c>
      <c r="T177" s="21">
        <v>143</v>
      </c>
      <c r="U177" s="21">
        <v>373</v>
      </c>
      <c r="V177" s="21">
        <v>0</v>
      </c>
      <c r="W177" s="21" t="s">
        <v>49</v>
      </c>
      <c r="X177" s="21"/>
      <c r="Y177" s="21"/>
      <c r="Z177" s="21"/>
      <c r="AA177" s="21"/>
      <c r="AB177" s="21"/>
      <c r="AC177" s="21" t="s">
        <v>49</v>
      </c>
      <c r="AD177" s="21"/>
      <c r="AE177" s="21"/>
      <c r="AF177" s="21"/>
      <c r="AG177" s="21" t="s">
        <v>50</v>
      </c>
      <c r="AH177" s="21">
        <v>373</v>
      </c>
      <c r="AI177" s="21">
        <v>14457.110488099999</v>
      </c>
      <c r="AJ177" s="21">
        <v>3.6392962</v>
      </c>
      <c r="AK177" s="21">
        <v>2.4385799999999999E-2</v>
      </c>
      <c r="AL177" s="21"/>
      <c r="AM177" s="21"/>
      <c r="AN177" s="21"/>
      <c r="AO177" s="21"/>
      <c r="AP177" s="21"/>
      <c r="AQ177" s="6"/>
      <c r="AS177" s="21">
        <v>1013367</v>
      </c>
      <c r="AT177" s="21" t="s">
        <v>396</v>
      </c>
      <c r="AU177" s="21" t="str">
        <f>VLOOKUP(AS177,FacilityOverview!B$2:G$469,6,FALSE)</f>
        <v>395 - Williston Basin</v>
      </c>
      <c r="AV177" s="21" t="s">
        <v>386</v>
      </c>
      <c r="AW177" s="21" t="str">
        <f t="shared" si="61"/>
        <v>395 - DUNN  ND</v>
      </c>
      <c r="AX177" s="22" t="str">
        <f>IF(RIGHT(AV177,3)="Oil","Oil",IF(RIGHT(AV177,3)="Gas","Condensate",VLOOKUP(AW177,'County x Oil Condition'!A$2:B$3224,2,FALSE)))</f>
        <v>Oil</v>
      </c>
      <c r="AY177" s="23">
        <f t="shared" si="62"/>
        <v>0</v>
      </c>
      <c r="AZ177" s="23">
        <f t="shared" si="63"/>
        <v>6471611.5227578999</v>
      </c>
      <c r="BA177" s="22">
        <f t="shared" si="64"/>
        <v>0</v>
      </c>
      <c r="BB177" s="22">
        <f t="shared" si="65"/>
        <v>143</v>
      </c>
      <c r="BC177" s="22">
        <f t="shared" si="66"/>
        <v>373</v>
      </c>
      <c r="BD177" s="22">
        <f t="shared" si="67"/>
        <v>0</v>
      </c>
      <c r="BE177" s="22">
        <f t="shared" si="68"/>
        <v>0</v>
      </c>
      <c r="BF177" s="22">
        <f t="shared" si="69"/>
        <v>0</v>
      </c>
      <c r="BG177" s="22">
        <f t="shared" si="70"/>
        <v>0</v>
      </c>
      <c r="BH177" s="22">
        <f t="shared" si="71"/>
        <v>373</v>
      </c>
      <c r="BI177" s="22">
        <f t="shared" si="72"/>
        <v>0</v>
      </c>
      <c r="BJ177" s="23">
        <f t="shared" si="55"/>
        <v>0</v>
      </c>
      <c r="BK177" s="23">
        <f t="shared" si="56"/>
        <v>0</v>
      </c>
      <c r="BL177" s="23">
        <f t="shared" si="57"/>
        <v>0</v>
      </c>
      <c r="BM177" s="23">
        <f t="shared" si="58"/>
        <v>0</v>
      </c>
      <c r="BN177" s="23">
        <f t="shared" si="59"/>
        <v>6471611.5227578999</v>
      </c>
      <c r="BO177" s="23">
        <f t="shared" si="60"/>
        <v>0</v>
      </c>
    </row>
    <row r="178" spans="1:67" s="7" customFormat="1" x14ac:dyDescent="0.25">
      <c r="A178" s="21" t="s">
        <v>397</v>
      </c>
      <c r="B178" s="21">
        <v>1011534</v>
      </c>
      <c r="C178" s="21">
        <v>2020</v>
      </c>
      <c r="D178" s="21" t="s">
        <v>43</v>
      </c>
      <c r="E178" s="21" t="s">
        <v>44</v>
      </c>
      <c r="F178" s="21" t="s">
        <v>66</v>
      </c>
      <c r="G178" s="21" t="s">
        <v>256</v>
      </c>
      <c r="H178" s="21"/>
      <c r="I178" s="21" t="s">
        <v>47</v>
      </c>
      <c r="J178" s="21" t="s">
        <v>398</v>
      </c>
      <c r="K178" s="21" t="s">
        <v>49</v>
      </c>
      <c r="L178" s="21">
        <v>511310.26072139997</v>
      </c>
      <c r="M178" s="21">
        <v>119.2</v>
      </c>
      <c r="N178" s="21">
        <v>100</v>
      </c>
      <c r="O178" s="21">
        <v>57.075961499999998</v>
      </c>
      <c r="P178" s="21">
        <v>8.6941999999999992E-3</v>
      </c>
      <c r="Q178" s="21">
        <v>7.8638799999999995E-2</v>
      </c>
      <c r="R178" s="21">
        <v>0.11579349999999999</v>
      </c>
      <c r="S178" s="21">
        <v>0.29081319999999999</v>
      </c>
      <c r="T178" s="21">
        <v>21</v>
      </c>
      <c r="U178" s="21">
        <v>14</v>
      </c>
      <c r="V178" s="21">
        <v>0</v>
      </c>
      <c r="W178" s="21" t="s">
        <v>50</v>
      </c>
      <c r="X178" s="21">
        <v>14</v>
      </c>
      <c r="Y178" s="21">
        <v>22.534270599999999</v>
      </c>
      <c r="Z178" s="21">
        <v>106.5862059</v>
      </c>
      <c r="AA178" s="21">
        <v>0</v>
      </c>
      <c r="AB178" s="21">
        <v>0</v>
      </c>
      <c r="AC178" s="21" t="s">
        <v>49</v>
      </c>
      <c r="AD178" s="21"/>
      <c r="AE178" s="21"/>
      <c r="AF178" s="21"/>
      <c r="AG178" s="21" t="s">
        <v>50</v>
      </c>
      <c r="AH178" s="21">
        <v>14</v>
      </c>
      <c r="AI178" s="21">
        <v>719.06579269999997</v>
      </c>
      <c r="AJ178" s="21">
        <v>0.25710169999999999</v>
      </c>
      <c r="AK178" s="21">
        <v>1.2218000000000001E-3</v>
      </c>
      <c r="AL178" s="21"/>
      <c r="AM178" s="21"/>
      <c r="AN178" s="21"/>
      <c r="AO178" s="21"/>
      <c r="AP178" s="21"/>
      <c r="AQ178" s="6"/>
      <c r="AS178" s="21">
        <v>1011534</v>
      </c>
      <c r="AT178" s="21" t="s">
        <v>397</v>
      </c>
      <c r="AU178" s="21" t="str">
        <f>VLOOKUP(AS178,FacilityOverview!B$2:G$469,6,FALSE)</f>
        <v>220 - Gulf Coast Basin (LA, TX)</v>
      </c>
      <c r="AV178" s="21" t="s">
        <v>256</v>
      </c>
      <c r="AW178" s="21" t="str">
        <f t="shared" si="61"/>
        <v>220 - KARNES  TX</v>
      </c>
      <c r="AX178" s="22" t="str">
        <f>IF(RIGHT(AV178,3)="Oil","Oil",IF(RIGHT(AV178,3)="Gas","Condensate",VLOOKUP(AW178,'County x Oil Condition'!A$2:B$3224,2,FALSE)))</f>
        <v>Oil</v>
      </c>
      <c r="AY178" s="23">
        <f t="shared" si="62"/>
        <v>0</v>
      </c>
      <c r="AZ178" s="23">
        <f t="shared" si="63"/>
        <v>511310.26072139997</v>
      </c>
      <c r="BA178" s="22">
        <f t="shared" si="64"/>
        <v>0</v>
      </c>
      <c r="BB178" s="22">
        <f t="shared" si="65"/>
        <v>21</v>
      </c>
      <c r="BC178" s="22">
        <f t="shared" si="66"/>
        <v>14</v>
      </c>
      <c r="BD178" s="22">
        <f t="shared" si="67"/>
        <v>0</v>
      </c>
      <c r="BE178" s="22">
        <f t="shared" si="68"/>
        <v>0</v>
      </c>
      <c r="BF178" s="22">
        <f t="shared" si="69"/>
        <v>0</v>
      </c>
      <c r="BG178" s="22">
        <f t="shared" si="70"/>
        <v>14</v>
      </c>
      <c r="BH178" s="22">
        <f t="shared" si="71"/>
        <v>14</v>
      </c>
      <c r="BI178" s="22">
        <f t="shared" si="72"/>
        <v>0</v>
      </c>
      <c r="BJ178" s="23">
        <f t="shared" si="55"/>
        <v>0</v>
      </c>
      <c r="BK178" s="23">
        <f t="shared" si="56"/>
        <v>0</v>
      </c>
      <c r="BL178" s="23">
        <f t="shared" si="57"/>
        <v>0</v>
      </c>
      <c r="BM178" s="23">
        <f t="shared" si="58"/>
        <v>0</v>
      </c>
      <c r="BN178" s="23">
        <f t="shared" si="59"/>
        <v>511310.26072139997</v>
      </c>
      <c r="BO178" s="23">
        <f t="shared" si="60"/>
        <v>0</v>
      </c>
    </row>
    <row r="179" spans="1:67" s="7" customFormat="1" x14ac:dyDescent="0.25">
      <c r="A179" s="21" t="s">
        <v>397</v>
      </c>
      <c r="B179" s="21">
        <v>1011534</v>
      </c>
      <c r="C179" s="21">
        <v>2020</v>
      </c>
      <c r="D179" s="21" t="s">
        <v>43</v>
      </c>
      <c r="E179" s="21" t="s">
        <v>44</v>
      </c>
      <c r="F179" s="21" t="s">
        <v>66</v>
      </c>
      <c r="G179" s="21" t="s">
        <v>285</v>
      </c>
      <c r="H179" s="21"/>
      <c r="I179" s="21" t="s">
        <v>47</v>
      </c>
      <c r="J179" s="21" t="s">
        <v>398</v>
      </c>
      <c r="K179" s="21" t="s">
        <v>49</v>
      </c>
      <c r="L179" s="21">
        <v>4757.3201031999997</v>
      </c>
      <c r="M179" s="21">
        <v>110.4</v>
      </c>
      <c r="N179" s="21">
        <v>40</v>
      </c>
      <c r="O179" s="21">
        <v>42.398620700000002</v>
      </c>
      <c r="P179" s="21">
        <v>3.7112E-3</v>
      </c>
      <c r="Q179" s="21">
        <v>1.2910899999999999E-2</v>
      </c>
      <c r="R179" s="21">
        <v>0.1027</v>
      </c>
      <c r="S179" s="21">
        <v>0.36612470000000003</v>
      </c>
      <c r="T179" s="21">
        <v>1</v>
      </c>
      <c r="U179" s="21">
        <v>2</v>
      </c>
      <c r="V179" s="21">
        <v>0</v>
      </c>
      <c r="W179" s="21" t="s">
        <v>49</v>
      </c>
      <c r="X179" s="21"/>
      <c r="Y179" s="21"/>
      <c r="Z179" s="21"/>
      <c r="AA179" s="21"/>
      <c r="AB179" s="21"/>
      <c r="AC179" s="21" t="s">
        <v>50</v>
      </c>
      <c r="AD179" s="21">
        <v>2</v>
      </c>
      <c r="AE179" s="21">
        <v>7.47612E-2</v>
      </c>
      <c r="AF179" s="21">
        <v>0.32588460000000002</v>
      </c>
      <c r="AG179" s="21" t="s">
        <v>49</v>
      </c>
      <c r="AH179" s="21"/>
      <c r="AI179" s="21"/>
      <c r="AJ179" s="21"/>
      <c r="AK179" s="21"/>
      <c r="AL179" s="21"/>
      <c r="AM179" s="21"/>
      <c r="AN179" s="21"/>
      <c r="AO179" s="21"/>
      <c r="AP179" s="21"/>
      <c r="AQ179" s="6"/>
      <c r="AS179" s="21">
        <v>1011534</v>
      </c>
      <c r="AT179" s="21" t="s">
        <v>397</v>
      </c>
      <c r="AU179" s="21" t="str">
        <f>VLOOKUP(AS179,FacilityOverview!B$2:G$469,6,FALSE)</f>
        <v>220 - Gulf Coast Basin (LA, TX)</v>
      </c>
      <c r="AV179" s="21" t="s">
        <v>285</v>
      </c>
      <c r="AW179" s="21" t="str">
        <f t="shared" si="61"/>
        <v>220 - FRIO  TX</v>
      </c>
      <c r="AX179" s="22" t="str">
        <f>IF(RIGHT(AV179,3)="Oil","Oil",IF(RIGHT(AV179,3)="Gas","Condensate",VLOOKUP(AW179,'County x Oil Condition'!A$2:B$3224,2,FALSE)))</f>
        <v>Oil</v>
      </c>
      <c r="AY179" s="23">
        <f t="shared" si="62"/>
        <v>0</v>
      </c>
      <c r="AZ179" s="23">
        <f t="shared" si="63"/>
        <v>4757.3201031999997</v>
      </c>
      <c r="BA179" s="22">
        <f t="shared" si="64"/>
        <v>0</v>
      </c>
      <c r="BB179" s="22">
        <f t="shared" si="65"/>
        <v>1</v>
      </c>
      <c r="BC179" s="22">
        <f t="shared" si="66"/>
        <v>2</v>
      </c>
      <c r="BD179" s="22">
        <f t="shared" si="67"/>
        <v>0</v>
      </c>
      <c r="BE179" s="22">
        <f t="shared" si="68"/>
        <v>0</v>
      </c>
      <c r="BF179" s="22">
        <f t="shared" si="69"/>
        <v>0</v>
      </c>
      <c r="BG179" s="22">
        <f t="shared" si="70"/>
        <v>0</v>
      </c>
      <c r="BH179" s="22">
        <f t="shared" si="71"/>
        <v>0</v>
      </c>
      <c r="BI179" s="22">
        <f t="shared" si="72"/>
        <v>2</v>
      </c>
      <c r="BJ179" s="23">
        <f t="shared" si="55"/>
        <v>0</v>
      </c>
      <c r="BK179" s="23">
        <f t="shared" si="56"/>
        <v>0</v>
      </c>
      <c r="BL179" s="23">
        <f t="shared" si="57"/>
        <v>0</v>
      </c>
      <c r="BM179" s="23">
        <f t="shared" si="58"/>
        <v>0</v>
      </c>
      <c r="BN179" s="23">
        <f t="shared" si="59"/>
        <v>0</v>
      </c>
      <c r="BO179" s="23">
        <f t="shared" si="60"/>
        <v>4757.3201031999997</v>
      </c>
    </row>
    <row r="180" spans="1:67" s="7" customFormat="1" x14ac:dyDescent="0.25">
      <c r="A180" s="21" t="s">
        <v>397</v>
      </c>
      <c r="B180" s="21">
        <v>1011534</v>
      </c>
      <c r="C180" s="21">
        <v>2020</v>
      </c>
      <c r="D180" s="21" t="s">
        <v>43</v>
      </c>
      <c r="E180" s="21" t="s">
        <v>44</v>
      </c>
      <c r="F180" s="21" t="s">
        <v>66</v>
      </c>
      <c r="G180" s="21" t="s">
        <v>399</v>
      </c>
      <c r="H180" s="21"/>
      <c r="I180" s="21" t="s">
        <v>47</v>
      </c>
      <c r="J180" s="21" t="s">
        <v>398</v>
      </c>
      <c r="K180" s="21" t="s">
        <v>49</v>
      </c>
      <c r="L180" s="21">
        <v>65338.300797800002</v>
      </c>
      <c r="M180" s="21">
        <v>122</v>
      </c>
      <c r="N180" s="21">
        <v>125</v>
      </c>
      <c r="O180" s="21">
        <v>40.959738299999998</v>
      </c>
      <c r="P180" s="21">
        <v>6.3E-3</v>
      </c>
      <c r="Q180" s="21">
        <v>8.2716999999999999E-3</v>
      </c>
      <c r="R180" s="21">
        <v>7.8399999999999997E-2</v>
      </c>
      <c r="S180" s="21">
        <v>0.17173459999999999</v>
      </c>
      <c r="T180" s="21">
        <v>6</v>
      </c>
      <c r="U180" s="21">
        <v>10</v>
      </c>
      <c r="V180" s="21">
        <v>0</v>
      </c>
      <c r="W180" s="21" t="s">
        <v>50</v>
      </c>
      <c r="X180" s="21">
        <v>5</v>
      </c>
      <c r="Y180" s="21">
        <v>1.0451427</v>
      </c>
      <c r="Z180" s="21">
        <v>7.9429620999999999</v>
      </c>
      <c r="AA180" s="21">
        <v>0</v>
      </c>
      <c r="AB180" s="21">
        <v>0</v>
      </c>
      <c r="AC180" s="21" t="s">
        <v>49</v>
      </c>
      <c r="AD180" s="21"/>
      <c r="AE180" s="21"/>
      <c r="AF180" s="21"/>
      <c r="AG180" s="21" t="s">
        <v>50</v>
      </c>
      <c r="AH180" s="21">
        <v>10</v>
      </c>
      <c r="AI180" s="21">
        <v>406.53050569999999</v>
      </c>
      <c r="AJ180" s="21">
        <v>0.1861293</v>
      </c>
      <c r="AK180" s="21">
        <v>6.313E-4</v>
      </c>
      <c r="AL180" s="21"/>
      <c r="AM180" s="21"/>
      <c r="AN180" s="21"/>
      <c r="AO180" s="21"/>
      <c r="AP180" s="21"/>
      <c r="AQ180" s="6"/>
      <c r="AS180" s="21">
        <v>1011534</v>
      </c>
      <c r="AT180" s="21" t="s">
        <v>397</v>
      </c>
      <c r="AU180" s="21" t="str">
        <f>VLOOKUP(AS180,FacilityOverview!B$2:G$469,6,FALSE)</f>
        <v>220 - Gulf Coast Basin (LA, TX)</v>
      </c>
      <c r="AV180" s="21" t="s">
        <v>399</v>
      </c>
      <c r="AW180" s="21" t="str">
        <f t="shared" si="61"/>
        <v>220 - ZAVALA  TX</v>
      </c>
      <c r="AX180" s="22" t="str">
        <f>IF(RIGHT(AV180,3)="Oil","Oil",IF(RIGHT(AV180,3)="Gas","Condensate",VLOOKUP(AW180,'County x Oil Condition'!A$2:B$3224,2,FALSE)))</f>
        <v>Oil</v>
      </c>
      <c r="AY180" s="23">
        <f t="shared" si="62"/>
        <v>0</v>
      </c>
      <c r="AZ180" s="23">
        <f t="shared" si="63"/>
        <v>65338.300797800002</v>
      </c>
      <c r="BA180" s="22">
        <f t="shared" si="64"/>
        <v>0</v>
      </c>
      <c r="BB180" s="22">
        <f t="shared" si="65"/>
        <v>6</v>
      </c>
      <c r="BC180" s="22">
        <f t="shared" si="66"/>
        <v>10</v>
      </c>
      <c r="BD180" s="22">
        <f t="shared" si="67"/>
        <v>0</v>
      </c>
      <c r="BE180" s="22">
        <f t="shared" si="68"/>
        <v>0</v>
      </c>
      <c r="BF180" s="22">
        <f t="shared" si="69"/>
        <v>0</v>
      </c>
      <c r="BG180" s="22">
        <f t="shared" si="70"/>
        <v>5</v>
      </c>
      <c r="BH180" s="22">
        <f t="shared" si="71"/>
        <v>10</v>
      </c>
      <c r="BI180" s="22">
        <f t="shared" si="72"/>
        <v>0</v>
      </c>
      <c r="BJ180" s="23">
        <f t="shared" si="55"/>
        <v>0</v>
      </c>
      <c r="BK180" s="23">
        <f t="shared" si="56"/>
        <v>0</v>
      </c>
      <c r="BL180" s="23">
        <f t="shared" si="57"/>
        <v>0</v>
      </c>
      <c r="BM180" s="23">
        <f t="shared" si="58"/>
        <v>0</v>
      </c>
      <c r="BN180" s="23">
        <f t="shared" si="59"/>
        <v>65338.300797799995</v>
      </c>
      <c r="BO180" s="23">
        <f t="shared" si="60"/>
        <v>0</v>
      </c>
    </row>
    <row r="181" spans="1:67" s="7" customFormat="1" x14ac:dyDescent="0.25">
      <c r="A181" s="21" t="s">
        <v>397</v>
      </c>
      <c r="B181" s="21">
        <v>1011534</v>
      </c>
      <c r="C181" s="21">
        <v>2020</v>
      </c>
      <c r="D181" s="21" t="s">
        <v>43</v>
      </c>
      <c r="E181" s="21" t="s">
        <v>44</v>
      </c>
      <c r="F181" s="21" t="s">
        <v>66</v>
      </c>
      <c r="G181" s="21" t="s">
        <v>290</v>
      </c>
      <c r="H181" s="21"/>
      <c r="I181" s="21" t="s">
        <v>47</v>
      </c>
      <c r="J181" s="21" t="s">
        <v>398</v>
      </c>
      <c r="K181" s="21" t="s">
        <v>49</v>
      </c>
      <c r="L181" s="21">
        <v>189661.8509019</v>
      </c>
      <c r="M181" s="21">
        <v>75.668188999999998</v>
      </c>
      <c r="N181" s="21">
        <v>69.090909100000005</v>
      </c>
      <c r="O181" s="21">
        <v>74.184122200000004</v>
      </c>
      <c r="P181" s="21">
        <v>9.7587000000000004E-3</v>
      </c>
      <c r="Q181" s="21">
        <v>1.0020299999999999E-2</v>
      </c>
      <c r="R181" s="21">
        <v>8.3020399999999994E-2</v>
      </c>
      <c r="S181" s="21">
        <v>0.12656129999999999</v>
      </c>
      <c r="T181" s="21">
        <v>23</v>
      </c>
      <c r="U181" s="21">
        <v>55</v>
      </c>
      <c r="V181" s="21">
        <v>0</v>
      </c>
      <c r="W181" s="21" t="s">
        <v>50</v>
      </c>
      <c r="X181" s="21">
        <v>19</v>
      </c>
      <c r="Y181" s="21">
        <v>9.0692819</v>
      </c>
      <c r="Z181" s="21">
        <v>39.0824523</v>
      </c>
      <c r="AA181" s="21">
        <v>0</v>
      </c>
      <c r="AB181" s="21">
        <v>0</v>
      </c>
      <c r="AC181" s="21" t="s">
        <v>49</v>
      </c>
      <c r="AD181" s="21"/>
      <c r="AE181" s="21"/>
      <c r="AF181" s="21"/>
      <c r="AG181" s="21" t="s">
        <v>50</v>
      </c>
      <c r="AH181" s="21">
        <v>55</v>
      </c>
      <c r="AI181" s="21">
        <v>725.79640470000004</v>
      </c>
      <c r="AJ181" s="21">
        <v>0.23986540000000001</v>
      </c>
      <c r="AK181" s="21">
        <v>1.1125E-3</v>
      </c>
      <c r="AL181" s="21"/>
      <c r="AM181" s="21"/>
      <c r="AN181" s="21"/>
      <c r="AO181" s="21"/>
      <c r="AP181" s="21"/>
      <c r="AQ181" s="6"/>
      <c r="AS181" s="21">
        <v>1011534</v>
      </c>
      <c r="AT181" s="21" t="s">
        <v>397</v>
      </c>
      <c r="AU181" s="21" t="str">
        <f>VLOOKUP(AS181,FacilityOverview!B$2:G$469,6,FALSE)</f>
        <v>220 - Gulf Coast Basin (LA, TX)</v>
      </c>
      <c r="AV181" s="21" t="s">
        <v>290</v>
      </c>
      <c r="AW181" s="21" t="str">
        <f t="shared" si="61"/>
        <v>220 - MC MULLEN  TX</v>
      </c>
      <c r="AX181" s="22" t="str">
        <f>IF(RIGHT(AV181,3)="Oil","Oil",IF(RIGHT(AV181,3)="Gas","Condensate",VLOOKUP(AW181,'County x Oil Condition'!A$2:B$3224,2,FALSE)))</f>
        <v>Oil</v>
      </c>
      <c r="AY181" s="23">
        <f t="shared" si="62"/>
        <v>0</v>
      </c>
      <c r="AZ181" s="23">
        <f t="shared" si="63"/>
        <v>189661.8509019</v>
      </c>
      <c r="BA181" s="22">
        <f t="shared" si="64"/>
        <v>0</v>
      </c>
      <c r="BB181" s="22">
        <f t="shared" si="65"/>
        <v>23</v>
      </c>
      <c r="BC181" s="22">
        <f t="shared" si="66"/>
        <v>55</v>
      </c>
      <c r="BD181" s="22">
        <f t="shared" si="67"/>
        <v>0</v>
      </c>
      <c r="BE181" s="22">
        <f t="shared" si="68"/>
        <v>0</v>
      </c>
      <c r="BF181" s="22">
        <f t="shared" si="69"/>
        <v>0</v>
      </c>
      <c r="BG181" s="22">
        <f t="shared" si="70"/>
        <v>19</v>
      </c>
      <c r="BH181" s="22">
        <f t="shared" si="71"/>
        <v>55</v>
      </c>
      <c r="BI181" s="22">
        <f t="shared" si="72"/>
        <v>0</v>
      </c>
      <c r="BJ181" s="23">
        <f t="shared" si="55"/>
        <v>0</v>
      </c>
      <c r="BK181" s="23">
        <f t="shared" si="56"/>
        <v>0</v>
      </c>
      <c r="BL181" s="23">
        <f t="shared" si="57"/>
        <v>0</v>
      </c>
      <c r="BM181" s="23">
        <f t="shared" si="58"/>
        <v>0</v>
      </c>
      <c r="BN181" s="23">
        <f t="shared" si="59"/>
        <v>189661.8509019</v>
      </c>
      <c r="BO181" s="23">
        <f t="shared" si="60"/>
        <v>0</v>
      </c>
    </row>
    <row r="182" spans="1:67" s="7" customFormat="1" x14ac:dyDescent="0.25">
      <c r="A182" s="21" t="s">
        <v>385</v>
      </c>
      <c r="B182" s="21">
        <v>1013728</v>
      </c>
      <c r="C182" s="21">
        <v>2020</v>
      </c>
      <c r="D182" s="21" t="s">
        <v>43</v>
      </c>
      <c r="E182" s="21" t="s">
        <v>44</v>
      </c>
      <c r="F182" s="21" t="s">
        <v>66</v>
      </c>
      <c r="G182" s="21" t="s">
        <v>308</v>
      </c>
      <c r="H182" s="21"/>
      <c r="I182" s="21" t="s">
        <v>47</v>
      </c>
      <c r="J182" s="21" t="s">
        <v>104</v>
      </c>
      <c r="K182" s="21" t="s">
        <v>49</v>
      </c>
      <c r="L182" s="21">
        <v>481299</v>
      </c>
      <c r="M182" s="21">
        <v>110</v>
      </c>
      <c r="N182" s="21">
        <v>50</v>
      </c>
      <c r="O182" s="21">
        <v>42</v>
      </c>
      <c r="P182" s="21">
        <v>2.2759E-3</v>
      </c>
      <c r="Q182" s="21">
        <v>2.2759E-3</v>
      </c>
      <c r="R182" s="21">
        <v>1.8266999999999999E-3</v>
      </c>
      <c r="S182" s="21">
        <v>1.8266999999999999E-3</v>
      </c>
      <c r="T182" s="21">
        <v>24</v>
      </c>
      <c r="U182" s="21">
        <v>94</v>
      </c>
      <c r="V182" s="21">
        <v>0</v>
      </c>
      <c r="W182" s="21" t="s">
        <v>49</v>
      </c>
      <c r="X182" s="21"/>
      <c r="Y182" s="21"/>
      <c r="Z182" s="21"/>
      <c r="AA182" s="21"/>
      <c r="AB182" s="21"/>
      <c r="AC182" s="21" t="s">
        <v>49</v>
      </c>
      <c r="AD182" s="21"/>
      <c r="AE182" s="21"/>
      <c r="AF182" s="21"/>
      <c r="AG182" s="21" t="s">
        <v>50</v>
      </c>
      <c r="AH182" s="21">
        <v>94</v>
      </c>
      <c r="AI182" s="21">
        <v>34766.5</v>
      </c>
      <c r="AJ182" s="21">
        <v>0.13</v>
      </c>
      <c r="AK182" s="21">
        <v>2.5999999999999999E-2</v>
      </c>
      <c r="AL182" s="21"/>
      <c r="AM182" s="21"/>
      <c r="AN182" s="21"/>
      <c r="AO182" s="21"/>
      <c r="AP182" s="21"/>
      <c r="AQ182" s="6"/>
      <c r="AS182" s="21">
        <v>1013728</v>
      </c>
      <c r="AT182" s="21" t="s">
        <v>385</v>
      </c>
      <c r="AU182" s="21" t="str">
        <f>VLOOKUP(AS182,FacilityOverview!B$2:G$469,6,FALSE)</f>
        <v>395 - Williston Basin</v>
      </c>
      <c r="AV182" s="21" t="s">
        <v>308</v>
      </c>
      <c r="AW182" s="21" t="str">
        <f t="shared" si="61"/>
        <v>395 - MC KENZIE  ND</v>
      </c>
      <c r="AX182" s="22" t="str">
        <f>IF(RIGHT(AV182,3)="Oil","Oil",IF(RIGHT(AV182,3)="Gas","Condensate",VLOOKUP(AW182,'County x Oil Condition'!A$2:B$3224,2,FALSE)))</f>
        <v>Oil</v>
      </c>
      <c r="AY182" s="23">
        <f t="shared" si="62"/>
        <v>0</v>
      </c>
      <c r="AZ182" s="23">
        <f t="shared" si="63"/>
        <v>481299</v>
      </c>
      <c r="BA182" s="22">
        <f t="shared" si="64"/>
        <v>0</v>
      </c>
      <c r="BB182" s="22">
        <f t="shared" si="65"/>
        <v>24</v>
      </c>
      <c r="BC182" s="22">
        <f t="shared" si="66"/>
        <v>94</v>
      </c>
      <c r="BD182" s="22">
        <f t="shared" si="67"/>
        <v>0</v>
      </c>
      <c r="BE182" s="22">
        <f t="shared" si="68"/>
        <v>0</v>
      </c>
      <c r="BF182" s="22">
        <f t="shared" si="69"/>
        <v>0</v>
      </c>
      <c r="BG182" s="22">
        <f t="shared" si="70"/>
        <v>0</v>
      </c>
      <c r="BH182" s="22">
        <f t="shared" si="71"/>
        <v>94</v>
      </c>
      <c r="BI182" s="22">
        <f t="shared" si="72"/>
        <v>0</v>
      </c>
      <c r="BJ182" s="23">
        <f t="shared" si="55"/>
        <v>0</v>
      </c>
      <c r="BK182" s="23">
        <f t="shared" si="56"/>
        <v>0</v>
      </c>
      <c r="BL182" s="23">
        <f t="shared" si="57"/>
        <v>0</v>
      </c>
      <c r="BM182" s="23">
        <f t="shared" si="58"/>
        <v>0</v>
      </c>
      <c r="BN182" s="23">
        <f t="shared" si="59"/>
        <v>481299</v>
      </c>
      <c r="BO182" s="23">
        <f t="shared" si="60"/>
        <v>0</v>
      </c>
    </row>
    <row r="183" spans="1:67" s="7" customFormat="1" x14ac:dyDescent="0.25">
      <c r="A183" s="21" t="s">
        <v>400</v>
      </c>
      <c r="B183" s="21">
        <v>1013732</v>
      </c>
      <c r="C183" s="21">
        <v>2020</v>
      </c>
      <c r="D183" s="21" t="s">
        <v>43</v>
      </c>
      <c r="E183" s="21" t="s">
        <v>44</v>
      </c>
      <c r="F183" s="21" t="s">
        <v>66</v>
      </c>
      <c r="G183" s="21" t="s">
        <v>200</v>
      </c>
      <c r="H183" s="21"/>
      <c r="I183" s="21" t="s">
        <v>47</v>
      </c>
      <c r="J183" s="21" t="s">
        <v>104</v>
      </c>
      <c r="K183" s="21" t="s">
        <v>49</v>
      </c>
      <c r="L183" s="21">
        <v>4329.4926554000003</v>
      </c>
      <c r="M183" s="21">
        <v>80</v>
      </c>
      <c r="N183" s="21">
        <v>65</v>
      </c>
      <c r="O183" s="21">
        <v>55</v>
      </c>
      <c r="P183" s="21">
        <v>5.6584000000000001E-3</v>
      </c>
      <c r="Q183" s="21">
        <v>5.6585000000000003E-3</v>
      </c>
      <c r="R183" s="21">
        <v>0.83542899999999998</v>
      </c>
      <c r="S183" s="21">
        <v>0.83542899999999998</v>
      </c>
      <c r="T183" s="21">
        <v>1</v>
      </c>
      <c r="U183" s="21">
        <v>3</v>
      </c>
      <c r="V183" s="21">
        <v>0</v>
      </c>
      <c r="W183" s="21" t="s">
        <v>49</v>
      </c>
      <c r="X183" s="21">
        <v>0</v>
      </c>
      <c r="Y183" s="21">
        <v>0</v>
      </c>
      <c r="Z183" s="21">
        <v>0</v>
      </c>
      <c r="AA183" s="21">
        <v>0</v>
      </c>
      <c r="AB183" s="21">
        <v>0</v>
      </c>
      <c r="AC183" s="21" t="s">
        <v>49</v>
      </c>
      <c r="AD183" s="21">
        <v>0</v>
      </c>
      <c r="AE183" s="21">
        <v>0</v>
      </c>
      <c r="AF183" s="21">
        <v>0</v>
      </c>
      <c r="AG183" s="21" t="s">
        <v>50</v>
      </c>
      <c r="AH183" s="21">
        <v>3</v>
      </c>
      <c r="AI183" s="21">
        <v>3.3466928</v>
      </c>
      <c r="AJ183" s="21">
        <v>1.6667100000000001E-2</v>
      </c>
      <c r="AK183" s="21">
        <v>6.3999999999999997E-6</v>
      </c>
      <c r="AL183" s="21"/>
      <c r="AM183" s="21"/>
      <c r="AN183" s="21"/>
      <c r="AO183" s="21"/>
      <c r="AP183" s="21"/>
      <c r="AQ183" s="6"/>
      <c r="AS183" s="21">
        <v>1013732</v>
      </c>
      <c r="AT183" s="21" t="s">
        <v>400</v>
      </c>
      <c r="AU183" s="21" t="str">
        <f>VLOOKUP(AS183,FacilityOverview!B$2:G$469,6,FALSE)</f>
        <v>360 - Anadarko Basin</v>
      </c>
      <c r="AV183" s="21" t="s">
        <v>200</v>
      </c>
      <c r="AW183" s="21" t="str">
        <f t="shared" si="61"/>
        <v>360 - BEAVER  OK</v>
      </c>
      <c r="AX183" s="22" t="str">
        <f>IF(RIGHT(AV183,3)="Oil","Oil",IF(RIGHT(AV183,3)="Gas","Condensate",VLOOKUP(AW183,'County x Oil Condition'!A$2:B$3224,2,FALSE)))</f>
        <v>Oil</v>
      </c>
      <c r="AY183" s="23">
        <f t="shared" si="62"/>
        <v>0</v>
      </c>
      <c r="AZ183" s="23">
        <f t="shared" si="63"/>
        <v>4329.4926554000003</v>
      </c>
      <c r="BA183" s="22">
        <f t="shared" si="64"/>
        <v>0</v>
      </c>
      <c r="BB183" s="22">
        <f t="shared" si="65"/>
        <v>1</v>
      </c>
      <c r="BC183" s="22">
        <f t="shared" si="66"/>
        <v>3</v>
      </c>
      <c r="BD183" s="22">
        <f t="shared" si="67"/>
        <v>0</v>
      </c>
      <c r="BE183" s="22">
        <f t="shared" si="68"/>
        <v>0</v>
      </c>
      <c r="BF183" s="22">
        <f t="shared" si="69"/>
        <v>0</v>
      </c>
      <c r="BG183" s="22">
        <f t="shared" si="70"/>
        <v>0</v>
      </c>
      <c r="BH183" s="22">
        <f t="shared" si="71"/>
        <v>3</v>
      </c>
      <c r="BI183" s="22">
        <f t="shared" si="72"/>
        <v>0</v>
      </c>
      <c r="BJ183" s="23">
        <f t="shared" si="55"/>
        <v>0</v>
      </c>
      <c r="BK183" s="23">
        <f t="shared" si="56"/>
        <v>0</v>
      </c>
      <c r="BL183" s="23">
        <f t="shared" si="57"/>
        <v>0</v>
      </c>
      <c r="BM183" s="23">
        <f t="shared" si="58"/>
        <v>0</v>
      </c>
      <c r="BN183" s="23">
        <f t="shared" si="59"/>
        <v>4329.4926554000003</v>
      </c>
      <c r="BO183" s="23">
        <f t="shared" si="60"/>
        <v>0</v>
      </c>
    </row>
    <row r="184" spans="1:67" s="7" customFormat="1" x14ac:dyDescent="0.25">
      <c r="A184" s="21" t="s">
        <v>400</v>
      </c>
      <c r="B184" s="21">
        <v>1013732</v>
      </c>
      <c r="C184" s="21">
        <v>2020</v>
      </c>
      <c r="D184" s="21" t="s">
        <v>43</v>
      </c>
      <c r="E184" s="21" t="s">
        <v>44</v>
      </c>
      <c r="F184" s="21" t="s">
        <v>66</v>
      </c>
      <c r="G184" s="21" t="s">
        <v>401</v>
      </c>
      <c r="H184" s="21"/>
      <c r="I184" s="21" t="s">
        <v>47</v>
      </c>
      <c r="J184" s="21" t="s">
        <v>104</v>
      </c>
      <c r="K184" s="21" t="s">
        <v>49</v>
      </c>
      <c r="L184" s="21">
        <v>57358.244029200003</v>
      </c>
      <c r="M184" s="21">
        <v>80</v>
      </c>
      <c r="N184" s="21">
        <v>65</v>
      </c>
      <c r="O184" s="21">
        <v>55</v>
      </c>
      <c r="P184" s="21">
        <v>5.6584000000000001E-3</v>
      </c>
      <c r="Q184" s="21">
        <v>5.6585000000000003E-3</v>
      </c>
      <c r="R184" s="21">
        <v>0.83542899999999998</v>
      </c>
      <c r="S184" s="21">
        <v>0.83542899999999998</v>
      </c>
      <c r="T184" s="21">
        <v>11</v>
      </c>
      <c r="U184" s="21">
        <v>82</v>
      </c>
      <c r="V184" s="21">
        <v>0</v>
      </c>
      <c r="W184" s="21" t="s">
        <v>49</v>
      </c>
      <c r="X184" s="21">
        <v>0</v>
      </c>
      <c r="Y184" s="21">
        <v>0</v>
      </c>
      <c r="Z184" s="21">
        <v>0</v>
      </c>
      <c r="AA184" s="21">
        <v>0</v>
      </c>
      <c r="AB184" s="21">
        <v>0</v>
      </c>
      <c r="AC184" s="21" t="s">
        <v>49</v>
      </c>
      <c r="AD184" s="21">
        <v>0</v>
      </c>
      <c r="AE184" s="21">
        <v>0</v>
      </c>
      <c r="AF184" s="21">
        <v>0</v>
      </c>
      <c r="AG184" s="21" t="s">
        <v>50</v>
      </c>
      <c r="AH184" s="21">
        <v>82</v>
      </c>
      <c r="AI184" s="21">
        <v>44.337856500000001</v>
      </c>
      <c r="AJ184" s="21">
        <v>0.22080959999999999</v>
      </c>
      <c r="AK184" s="21">
        <v>8.5000000000000006E-5</v>
      </c>
      <c r="AL184" s="21"/>
      <c r="AM184" s="21"/>
      <c r="AN184" s="21"/>
      <c r="AO184" s="21"/>
      <c r="AP184" s="21"/>
      <c r="AQ184" s="6"/>
      <c r="AS184" s="21">
        <v>1013732</v>
      </c>
      <c r="AT184" s="21" t="s">
        <v>400</v>
      </c>
      <c r="AU184" s="21" t="str">
        <f>VLOOKUP(AS184,FacilityOverview!B$2:G$469,6,FALSE)</f>
        <v>360 - Anadarko Basin</v>
      </c>
      <c r="AV184" s="21" t="s">
        <v>401</v>
      </c>
      <c r="AW184" s="21" t="str">
        <f t="shared" si="61"/>
        <v>360 - BECKHAM  OK</v>
      </c>
      <c r="AX184" s="22" t="str">
        <f>IF(RIGHT(AV184,3)="Oil","Oil",IF(RIGHT(AV184,3)="Gas","Condensate",VLOOKUP(AW184,'County x Oil Condition'!A$2:B$3224,2,FALSE)))</f>
        <v>Oil</v>
      </c>
      <c r="AY184" s="23">
        <f t="shared" si="62"/>
        <v>0</v>
      </c>
      <c r="AZ184" s="23">
        <f t="shared" si="63"/>
        <v>57358.244029200003</v>
      </c>
      <c r="BA184" s="22">
        <f t="shared" si="64"/>
        <v>0</v>
      </c>
      <c r="BB184" s="22">
        <f t="shared" si="65"/>
        <v>11</v>
      </c>
      <c r="BC184" s="22">
        <f t="shared" si="66"/>
        <v>82</v>
      </c>
      <c r="BD184" s="22">
        <f t="shared" si="67"/>
        <v>0</v>
      </c>
      <c r="BE184" s="22">
        <f t="shared" si="68"/>
        <v>0</v>
      </c>
      <c r="BF184" s="22">
        <f t="shared" si="69"/>
        <v>0</v>
      </c>
      <c r="BG184" s="22">
        <f t="shared" si="70"/>
        <v>0</v>
      </c>
      <c r="BH184" s="22">
        <f t="shared" si="71"/>
        <v>82</v>
      </c>
      <c r="BI184" s="22">
        <f t="shared" si="72"/>
        <v>0</v>
      </c>
      <c r="BJ184" s="23">
        <f t="shared" si="55"/>
        <v>0</v>
      </c>
      <c r="BK184" s="23">
        <f t="shared" si="56"/>
        <v>0</v>
      </c>
      <c r="BL184" s="23">
        <f t="shared" si="57"/>
        <v>0</v>
      </c>
      <c r="BM184" s="23">
        <f t="shared" si="58"/>
        <v>0</v>
      </c>
      <c r="BN184" s="23">
        <f t="shared" si="59"/>
        <v>57358.244029200003</v>
      </c>
      <c r="BO184" s="23">
        <f t="shared" si="60"/>
        <v>0</v>
      </c>
    </row>
    <row r="185" spans="1:67" s="7" customFormat="1" x14ac:dyDescent="0.25">
      <c r="A185" s="21" t="s">
        <v>400</v>
      </c>
      <c r="B185" s="21">
        <v>1013732</v>
      </c>
      <c r="C185" s="21">
        <v>2020</v>
      </c>
      <c r="D185" s="21" t="s">
        <v>43</v>
      </c>
      <c r="E185" s="21" t="s">
        <v>44</v>
      </c>
      <c r="F185" s="21" t="s">
        <v>66</v>
      </c>
      <c r="G185" s="21" t="s">
        <v>204</v>
      </c>
      <c r="H185" s="21"/>
      <c r="I185" s="21" t="s">
        <v>47</v>
      </c>
      <c r="J185" s="21" t="s">
        <v>104</v>
      </c>
      <c r="K185" s="21" t="s">
        <v>49</v>
      </c>
      <c r="L185" s="21">
        <v>24418.542501399999</v>
      </c>
      <c r="M185" s="21">
        <v>80</v>
      </c>
      <c r="N185" s="21">
        <v>65</v>
      </c>
      <c r="O185" s="21">
        <v>55</v>
      </c>
      <c r="P185" s="21">
        <v>5.6584000000000001E-3</v>
      </c>
      <c r="Q185" s="21">
        <v>5.6585000000000003E-3</v>
      </c>
      <c r="R185" s="21">
        <v>0.83542899999999998</v>
      </c>
      <c r="S185" s="21">
        <v>0.83542899999999998</v>
      </c>
      <c r="T185" s="21">
        <v>4</v>
      </c>
      <c r="U185" s="21">
        <v>44</v>
      </c>
      <c r="V185" s="21">
        <v>0</v>
      </c>
      <c r="W185" s="21" t="s">
        <v>49</v>
      </c>
      <c r="X185" s="21">
        <v>0</v>
      </c>
      <c r="Y185" s="21">
        <v>0</v>
      </c>
      <c r="Z185" s="21">
        <v>0</v>
      </c>
      <c r="AA185" s="21">
        <v>0</v>
      </c>
      <c r="AB185" s="21">
        <v>0</v>
      </c>
      <c r="AC185" s="21" t="s">
        <v>49</v>
      </c>
      <c r="AD185" s="21">
        <v>0</v>
      </c>
      <c r="AE185" s="21">
        <v>0</v>
      </c>
      <c r="AF185" s="21">
        <v>0</v>
      </c>
      <c r="AG185" s="21" t="s">
        <v>50</v>
      </c>
      <c r="AH185" s="21">
        <v>44</v>
      </c>
      <c r="AI185" s="21">
        <v>18.875505199999999</v>
      </c>
      <c r="AJ185" s="21">
        <v>9.4003000000000003E-2</v>
      </c>
      <c r="AK185" s="21">
        <v>3.6199999999999999E-5</v>
      </c>
      <c r="AL185" s="21"/>
      <c r="AM185" s="21"/>
      <c r="AN185" s="21"/>
      <c r="AO185" s="21"/>
      <c r="AP185" s="21"/>
      <c r="AQ185" s="6"/>
      <c r="AS185" s="21">
        <v>1013732</v>
      </c>
      <c r="AT185" s="21" t="s">
        <v>400</v>
      </c>
      <c r="AU185" s="21" t="str">
        <f>VLOOKUP(AS185,FacilityOverview!B$2:G$469,6,FALSE)</f>
        <v>360 - Anadarko Basin</v>
      </c>
      <c r="AV185" s="21" t="s">
        <v>204</v>
      </c>
      <c r="AW185" s="21" t="str">
        <f t="shared" si="61"/>
        <v>360 - ROGER MILLS  OK</v>
      </c>
      <c r="AX185" s="22" t="str">
        <f>IF(RIGHT(AV185,3)="Oil","Oil",IF(RIGHT(AV185,3)="Gas","Condensate",VLOOKUP(AW185,'County x Oil Condition'!A$2:B$3224,2,FALSE)))</f>
        <v>Oil</v>
      </c>
      <c r="AY185" s="23">
        <f t="shared" si="62"/>
        <v>0</v>
      </c>
      <c r="AZ185" s="23">
        <f t="shared" si="63"/>
        <v>24418.542501399999</v>
      </c>
      <c r="BA185" s="22">
        <f t="shared" si="64"/>
        <v>0</v>
      </c>
      <c r="BB185" s="22">
        <f t="shared" si="65"/>
        <v>4</v>
      </c>
      <c r="BC185" s="22">
        <f t="shared" si="66"/>
        <v>44</v>
      </c>
      <c r="BD185" s="22">
        <f t="shared" si="67"/>
        <v>0</v>
      </c>
      <c r="BE185" s="22">
        <f t="shared" si="68"/>
        <v>0</v>
      </c>
      <c r="BF185" s="22">
        <f t="shared" si="69"/>
        <v>0</v>
      </c>
      <c r="BG185" s="22">
        <f t="shared" si="70"/>
        <v>0</v>
      </c>
      <c r="BH185" s="22">
        <f t="shared" si="71"/>
        <v>44</v>
      </c>
      <c r="BI185" s="22">
        <f t="shared" si="72"/>
        <v>0</v>
      </c>
      <c r="BJ185" s="23">
        <f t="shared" si="55"/>
        <v>0</v>
      </c>
      <c r="BK185" s="23">
        <f t="shared" si="56"/>
        <v>0</v>
      </c>
      <c r="BL185" s="23">
        <f t="shared" si="57"/>
        <v>0</v>
      </c>
      <c r="BM185" s="23">
        <f t="shared" si="58"/>
        <v>0</v>
      </c>
      <c r="BN185" s="23">
        <f t="shared" si="59"/>
        <v>24418.542501399999</v>
      </c>
      <c r="BO185" s="23">
        <f t="shared" si="60"/>
        <v>0</v>
      </c>
    </row>
    <row r="186" spans="1:67" s="7" customFormat="1" x14ac:dyDescent="0.25">
      <c r="A186" s="21" t="s">
        <v>400</v>
      </c>
      <c r="B186" s="21">
        <v>1013732</v>
      </c>
      <c r="C186" s="21">
        <v>2020</v>
      </c>
      <c r="D186" s="21" t="s">
        <v>43</v>
      </c>
      <c r="E186" s="21" t="s">
        <v>44</v>
      </c>
      <c r="F186" s="21" t="s">
        <v>66</v>
      </c>
      <c r="G186" s="21" t="s">
        <v>402</v>
      </c>
      <c r="H186" s="21"/>
      <c r="I186" s="21" t="s">
        <v>47</v>
      </c>
      <c r="J186" s="21" t="s">
        <v>104</v>
      </c>
      <c r="K186" s="21" t="s">
        <v>49</v>
      </c>
      <c r="L186" s="21">
        <v>26198.5944356</v>
      </c>
      <c r="M186" s="21">
        <v>80</v>
      </c>
      <c r="N186" s="21">
        <v>65</v>
      </c>
      <c r="O186" s="21">
        <v>55</v>
      </c>
      <c r="P186" s="21">
        <v>5.6584000000000001E-3</v>
      </c>
      <c r="Q186" s="21">
        <v>5.6585000000000003E-3</v>
      </c>
      <c r="R186" s="21">
        <v>0.83542899999999998</v>
      </c>
      <c r="S186" s="21">
        <v>0.83542899999999998</v>
      </c>
      <c r="T186" s="21">
        <v>2</v>
      </c>
      <c r="U186" s="21">
        <v>12</v>
      </c>
      <c r="V186" s="21">
        <v>0</v>
      </c>
      <c r="W186" s="21" t="s">
        <v>49</v>
      </c>
      <c r="X186" s="21">
        <v>0</v>
      </c>
      <c r="Y186" s="21">
        <v>0</v>
      </c>
      <c r="Z186" s="21">
        <v>0</v>
      </c>
      <c r="AA186" s="21">
        <v>0</v>
      </c>
      <c r="AB186" s="21">
        <v>0</v>
      </c>
      <c r="AC186" s="21" t="s">
        <v>49</v>
      </c>
      <c r="AD186" s="21">
        <v>0</v>
      </c>
      <c r="AE186" s="21">
        <v>0</v>
      </c>
      <c r="AF186" s="21">
        <v>0</v>
      </c>
      <c r="AG186" s="21" t="s">
        <v>50</v>
      </c>
      <c r="AH186" s="21">
        <v>12</v>
      </c>
      <c r="AI186" s="21">
        <v>20.2514833</v>
      </c>
      <c r="AJ186" s="21">
        <v>0.1008556</v>
      </c>
      <c r="AK186" s="21">
        <v>3.8800000000000001E-5</v>
      </c>
      <c r="AL186" s="21"/>
      <c r="AM186" s="21"/>
      <c r="AN186" s="21"/>
      <c r="AO186" s="21"/>
      <c r="AP186" s="21"/>
      <c r="AQ186" s="6"/>
      <c r="AS186" s="21">
        <v>1013732</v>
      </c>
      <c r="AT186" s="21" t="s">
        <v>400</v>
      </c>
      <c r="AU186" s="21" t="str">
        <f>VLOOKUP(AS186,FacilityOverview!B$2:G$469,6,FALSE)</f>
        <v>360 - Anadarko Basin</v>
      </c>
      <c r="AV186" s="21" t="s">
        <v>402</v>
      </c>
      <c r="AW186" s="21" t="str">
        <f t="shared" si="61"/>
        <v>360 - WASHITA  OK</v>
      </c>
      <c r="AX186" s="22" t="str">
        <f>IF(RIGHT(AV186,3)="Oil","Oil",IF(RIGHT(AV186,3)="Gas","Condensate",VLOOKUP(AW186,'County x Oil Condition'!A$2:B$3224,2,FALSE)))</f>
        <v>Oil</v>
      </c>
      <c r="AY186" s="23">
        <f t="shared" si="62"/>
        <v>0</v>
      </c>
      <c r="AZ186" s="23">
        <f t="shared" si="63"/>
        <v>26198.5944356</v>
      </c>
      <c r="BA186" s="22">
        <f t="shared" si="64"/>
        <v>0</v>
      </c>
      <c r="BB186" s="22">
        <f t="shared" si="65"/>
        <v>2</v>
      </c>
      <c r="BC186" s="22">
        <f t="shared" si="66"/>
        <v>12</v>
      </c>
      <c r="BD186" s="22">
        <f t="shared" si="67"/>
        <v>0</v>
      </c>
      <c r="BE186" s="22">
        <f t="shared" si="68"/>
        <v>0</v>
      </c>
      <c r="BF186" s="22">
        <f t="shared" si="69"/>
        <v>0</v>
      </c>
      <c r="BG186" s="22">
        <f t="shared" si="70"/>
        <v>0</v>
      </c>
      <c r="BH186" s="22">
        <f t="shared" si="71"/>
        <v>12</v>
      </c>
      <c r="BI186" s="22">
        <f t="shared" si="72"/>
        <v>0</v>
      </c>
      <c r="BJ186" s="23">
        <f t="shared" si="55"/>
        <v>0</v>
      </c>
      <c r="BK186" s="23">
        <f t="shared" si="56"/>
        <v>0</v>
      </c>
      <c r="BL186" s="23">
        <f t="shared" si="57"/>
        <v>0</v>
      </c>
      <c r="BM186" s="23">
        <f t="shared" si="58"/>
        <v>0</v>
      </c>
      <c r="BN186" s="23">
        <f t="shared" si="59"/>
        <v>26198.5944356</v>
      </c>
      <c r="BO186" s="23">
        <f t="shared" si="60"/>
        <v>0</v>
      </c>
    </row>
    <row r="187" spans="1:67" s="7" customFormat="1" x14ac:dyDescent="0.25">
      <c r="A187" s="21" t="s">
        <v>403</v>
      </c>
      <c r="B187" s="21">
        <v>1012021</v>
      </c>
      <c r="C187" s="21">
        <v>2020</v>
      </c>
      <c r="D187" s="21" t="s">
        <v>43</v>
      </c>
      <c r="E187" s="21" t="s">
        <v>44</v>
      </c>
      <c r="F187" s="21" t="s">
        <v>66</v>
      </c>
      <c r="G187" s="21" t="s">
        <v>307</v>
      </c>
      <c r="H187" s="21"/>
      <c r="I187" s="21" t="s">
        <v>47</v>
      </c>
      <c r="J187" s="21" t="s">
        <v>53</v>
      </c>
      <c r="K187" s="21" t="s">
        <v>49</v>
      </c>
      <c r="L187" s="21">
        <v>360814</v>
      </c>
      <c r="M187" s="21">
        <v>65</v>
      </c>
      <c r="N187" s="21">
        <v>94.695899999999995</v>
      </c>
      <c r="O187" s="21">
        <v>56.848999999999997</v>
      </c>
      <c r="P187" s="21">
        <v>1.6648300000000001E-2</v>
      </c>
      <c r="Q187" s="21">
        <v>1.6648300000000001E-2</v>
      </c>
      <c r="R187" s="21">
        <v>0.37076999999999999</v>
      </c>
      <c r="S187" s="21">
        <v>0.37076999999999999</v>
      </c>
      <c r="T187" s="21">
        <v>7</v>
      </c>
      <c r="U187" s="21">
        <v>23</v>
      </c>
      <c r="V187" s="21">
        <v>0</v>
      </c>
      <c r="W187" s="21" t="s">
        <v>49</v>
      </c>
      <c r="X187" s="21"/>
      <c r="Y187" s="21"/>
      <c r="Z187" s="21"/>
      <c r="AA187" s="21"/>
      <c r="AB187" s="21"/>
      <c r="AC187" s="21" t="s">
        <v>49</v>
      </c>
      <c r="AD187" s="21"/>
      <c r="AE187" s="21"/>
      <c r="AF187" s="21"/>
      <c r="AG187" s="21" t="s">
        <v>50</v>
      </c>
      <c r="AH187" s="21">
        <v>4</v>
      </c>
      <c r="AI187" s="21">
        <v>32.116020300000002</v>
      </c>
      <c r="AJ187" s="21">
        <v>7.0068699999999998E-2</v>
      </c>
      <c r="AK187" s="21">
        <v>4.46E-5</v>
      </c>
      <c r="AL187" s="21"/>
      <c r="AM187" s="21"/>
      <c r="AN187" s="21"/>
      <c r="AO187" s="21"/>
      <c r="AP187" s="21"/>
      <c r="AQ187" s="6"/>
      <c r="AS187" s="21">
        <v>1012021</v>
      </c>
      <c r="AT187" s="21" t="s">
        <v>403</v>
      </c>
      <c r="AU187" s="21" t="str">
        <f>VLOOKUP(AS187,FacilityOverview!B$2:G$469,6,FALSE)</f>
        <v>395 - Williston Basin</v>
      </c>
      <c r="AV187" s="21" t="s">
        <v>307</v>
      </c>
      <c r="AW187" s="21" t="str">
        <f t="shared" si="61"/>
        <v>395 - BURKE  ND</v>
      </c>
      <c r="AX187" s="22" t="str">
        <f>IF(RIGHT(AV187,3)="Oil","Oil",IF(RIGHT(AV187,3)="Gas","Condensate",VLOOKUP(AW187,'County x Oil Condition'!A$2:B$3224,2,FALSE)))</f>
        <v>Oil</v>
      </c>
      <c r="AY187" s="23">
        <f t="shared" si="62"/>
        <v>0</v>
      </c>
      <c r="AZ187" s="23">
        <f t="shared" si="63"/>
        <v>360814</v>
      </c>
      <c r="BA187" s="22">
        <f t="shared" si="64"/>
        <v>0</v>
      </c>
      <c r="BB187" s="22">
        <f t="shared" si="65"/>
        <v>7</v>
      </c>
      <c r="BC187" s="22">
        <f t="shared" si="66"/>
        <v>23</v>
      </c>
      <c r="BD187" s="22">
        <f t="shared" si="67"/>
        <v>0</v>
      </c>
      <c r="BE187" s="22">
        <f t="shared" si="68"/>
        <v>0</v>
      </c>
      <c r="BF187" s="22">
        <f t="shared" si="69"/>
        <v>0</v>
      </c>
      <c r="BG187" s="22">
        <f t="shared" si="70"/>
        <v>0</v>
      </c>
      <c r="BH187" s="22">
        <f t="shared" si="71"/>
        <v>4</v>
      </c>
      <c r="BI187" s="22">
        <f t="shared" si="72"/>
        <v>0</v>
      </c>
      <c r="BJ187" s="23">
        <f t="shared" si="55"/>
        <v>0</v>
      </c>
      <c r="BK187" s="23">
        <f t="shared" si="56"/>
        <v>0</v>
      </c>
      <c r="BL187" s="23">
        <f t="shared" si="57"/>
        <v>0</v>
      </c>
      <c r="BM187" s="23">
        <f t="shared" si="58"/>
        <v>0</v>
      </c>
      <c r="BN187" s="23">
        <f t="shared" si="59"/>
        <v>360814</v>
      </c>
      <c r="BO187" s="23">
        <f t="shared" si="60"/>
        <v>0</v>
      </c>
    </row>
    <row r="188" spans="1:67" s="7" customFormat="1" x14ac:dyDescent="0.25">
      <c r="A188" s="21" t="s">
        <v>403</v>
      </c>
      <c r="B188" s="21">
        <v>1012021</v>
      </c>
      <c r="C188" s="21">
        <v>2020</v>
      </c>
      <c r="D188" s="21" t="s">
        <v>43</v>
      </c>
      <c r="E188" s="21" t="s">
        <v>44</v>
      </c>
      <c r="F188" s="21" t="s">
        <v>66</v>
      </c>
      <c r="G188" s="21" t="s">
        <v>404</v>
      </c>
      <c r="H188" s="21"/>
      <c r="I188" s="21" t="s">
        <v>47</v>
      </c>
      <c r="J188" s="21" t="s">
        <v>53</v>
      </c>
      <c r="K188" s="21" t="s">
        <v>49</v>
      </c>
      <c r="L188" s="21">
        <v>12980</v>
      </c>
      <c r="M188" s="21">
        <v>65</v>
      </c>
      <c r="N188" s="21">
        <v>49.695900000000002</v>
      </c>
      <c r="O188" s="21">
        <v>58.419600000000003</v>
      </c>
      <c r="P188" s="21">
        <v>1.24E-2</v>
      </c>
      <c r="Q188" s="21">
        <v>1.24E-2</v>
      </c>
      <c r="R188" s="21">
        <v>0.14710000000000001</v>
      </c>
      <c r="S188" s="21">
        <v>0.14710000000000001</v>
      </c>
      <c r="T188" s="21">
        <v>1</v>
      </c>
      <c r="U188" s="21">
        <v>8</v>
      </c>
      <c r="V188" s="21">
        <v>0</v>
      </c>
      <c r="W188" s="21" t="s">
        <v>49</v>
      </c>
      <c r="X188" s="21"/>
      <c r="Y188" s="21"/>
      <c r="Z188" s="21"/>
      <c r="AA188" s="21"/>
      <c r="AB188" s="21"/>
      <c r="AC188" s="21" t="s">
        <v>49</v>
      </c>
      <c r="AD188" s="21"/>
      <c r="AE188" s="21"/>
      <c r="AF188" s="21"/>
      <c r="AG188" s="21" t="s">
        <v>50</v>
      </c>
      <c r="AH188" s="21">
        <v>4</v>
      </c>
      <c r="AI188" s="21">
        <v>1.1001593000000001</v>
      </c>
      <c r="AJ188" s="21">
        <v>2.7179999999999999E-3</v>
      </c>
      <c r="AK188" s="21">
        <v>1.5999999999999999E-6</v>
      </c>
      <c r="AL188" s="21"/>
      <c r="AM188" s="21"/>
      <c r="AN188" s="21"/>
      <c r="AO188" s="21"/>
      <c r="AP188" s="21"/>
      <c r="AQ188" s="6"/>
      <c r="AS188" s="21">
        <v>1012021</v>
      </c>
      <c r="AT188" s="21" t="s">
        <v>403</v>
      </c>
      <c r="AU188" s="21" t="str">
        <f>VLOOKUP(AS188,FacilityOverview!B$2:G$469,6,FALSE)</f>
        <v>395 - Williston Basin</v>
      </c>
      <c r="AV188" s="21" t="s">
        <v>404</v>
      </c>
      <c r="AW188" s="21" t="str">
        <f t="shared" si="61"/>
        <v>395 - DIVIDE  ND</v>
      </c>
      <c r="AX188" s="22" t="str">
        <f>IF(RIGHT(AV188,3)="Oil","Oil",IF(RIGHT(AV188,3)="Gas","Condensate",VLOOKUP(AW188,'County x Oil Condition'!A$2:B$3224,2,FALSE)))</f>
        <v>Oil</v>
      </c>
      <c r="AY188" s="23">
        <f t="shared" si="62"/>
        <v>0</v>
      </c>
      <c r="AZ188" s="23">
        <f t="shared" si="63"/>
        <v>12980</v>
      </c>
      <c r="BA188" s="22">
        <f t="shared" si="64"/>
        <v>0</v>
      </c>
      <c r="BB188" s="22">
        <f t="shared" si="65"/>
        <v>1</v>
      </c>
      <c r="BC188" s="22">
        <f t="shared" si="66"/>
        <v>8</v>
      </c>
      <c r="BD188" s="22">
        <f t="shared" si="67"/>
        <v>0</v>
      </c>
      <c r="BE188" s="22">
        <f t="shared" si="68"/>
        <v>0</v>
      </c>
      <c r="BF188" s="22">
        <f t="shared" si="69"/>
        <v>0</v>
      </c>
      <c r="BG188" s="22">
        <f t="shared" si="70"/>
        <v>0</v>
      </c>
      <c r="BH188" s="22">
        <f t="shared" si="71"/>
        <v>4</v>
      </c>
      <c r="BI188" s="22">
        <f t="shared" si="72"/>
        <v>0</v>
      </c>
      <c r="BJ188" s="23">
        <f t="shared" si="55"/>
        <v>0</v>
      </c>
      <c r="BK188" s="23">
        <f t="shared" si="56"/>
        <v>0</v>
      </c>
      <c r="BL188" s="23">
        <f t="shared" si="57"/>
        <v>0</v>
      </c>
      <c r="BM188" s="23">
        <f t="shared" si="58"/>
        <v>0</v>
      </c>
      <c r="BN188" s="23">
        <f t="shared" si="59"/>
        <v>12980</v>
      </c>
      <c r="BO188" s="23">
        <f t="shared" si="60"/>
        <v>0</v>
      </c>
    </row>
    <row r="189" spans="1:67" s="7" customFormat="1" x14ac:dyDescent="0.25">
      <c r="A189" s="21" t="s">
        <v>403</v>
      </c>
      <c r="B189" s="21">
        <v>1012021</v>
      </c>
      <c r="C189" s="21">
        <v>2020</v>
      </c>
      <c r="D189" s="21" t="s">
        <v>43</v>
      </c>
      <c r="E189" s="21" t="s">
        <v>44</v>
      </c>
      <c r="F189" s="21" t="s">
        <v>66</v>
      </c>
      <c r="G189" s="21" t="s">
        <v>309</v>
      </c>
      <c r="H189" s="21"/>
      <c r="I189" s="21" t="s">
        <v>47</v>
      </c>
      <c r="J189" s="21" t="s">
        <v>53</v>
      </c>
      <c r="K189" s="21" t="s">
        <v>49</v>
      </c>
      <c r="L189" s="21">
        <v>893577</v>
      </c>
      <c r="M189" s="21">
        <v>70</v>
      </c>
      <c r="N189" s="21">
        <v>94.695899999999995</v>
      </c>
      <c r="O189" s="21">
        <v>57.544600000000003</v>
      </c>
      <c r="P189" s="21">
        <v>1.4999999999999999E-2</v>
      </c>
      <c r="Q189" s="21">
        <v>1.4999999999999999E-2</v>
      </c>
      <c r="R189" s="21">
        <v>0.2757</v>
      </c>
      <c r="S189" s="21">
        <v>0.2757</v>
      </c>
      <c r="T189" s="21">
        <v>20</v>
      </c>
      <c r="U189" s="21">
        <v>51</v>
      </c>
      <c r="V189" s="21">
        <v>0</v>
      </c>
      <c r="W189" s="21" t="s">
        <v>49</v>
      </c>
      <c r="X189" s="21"/>
      <c r="Y189" s="21"/>
      <c r="Z189" s="21"/>
      <c r="AA189" s="21"/>
      <c r="AB189" s="21"/>
      <c r="AC189" s="21" t="s">
        <v>49</v>
      </c>
      <c r="AD189" s="21"/>
      <c r="AE189" s="21"/>
      <c r="AF189" s="21"/>
      <c r="AG189" s="21" t="s">
        <v>50</v>
      </c>
      <c r="AH189" s="21">
        <v>8</v>
      </c>
      <c r="AI189" s="21">
        <v>78.577673899999994</v>
      </c>
      <c r="AJ189" s="21">
        <v>0.17791129999999999</v>
      </c>
      <c r="AK189" s="21">
        <v>1.104E-4</v>
      </c>
      <c r="AL189" s="21"/>
      <c r="AM189" s="21"/>
      <c r="AN189" s="21"/>
      <c r="AO189" s="21"/>
      <c r="AP189" s="21"/>
      <c r="AQ189" s="6"/>
      <c r="AS189" s="21">
        <v>1012021</v>
      </c>
      <c r="AT189" s="21" t="s">
        <v>403</v>
      </c>
      <c r="AU189" s="21" t="str">
        <f>VLOOKUP(AS189,FacilityOverview!B$2:G$469,6,FALSE)</f>
        <v>395 - Williston Basin</v>
      </c>
      <c r="AV189" s="21" t="s">
        <v>309</v>
      </c>
      <c r="AW189" s="21" t="str">
        <f t="shared" si="61"/>
        <v>395 - MOUNTRAIL  ND</v>
      </c>
      <c r="AX189" s="22" t="str">
        <f>IF(RIGHT(AV189,3)="Oil","Oil",IF(RIGHT(AV189,3)="Gas","Condensate",VLOOKUP(AW189,'County x Oil Condition'!A$2:B$3224,2,FALSE)))</f>
        <v>Oil</v>
      </c>
      <c r="AY189" s="23">
        <f t="shared" si="62"/>
        <v>0</v>
      </c>
      <c r="AZ189" s="23">
        <f t="shared" si="63"/>
        <v>893577</v>
      </c>
      <c r="BA189" s="22">
        <f t="shared" si="64"/>
        <v>0</v>
      </c>
      <c r="BB189" s="22">
        <f t="shared" si="65"/>
        <v>20</v>
      </c>
      <c r="BC189" s="22">
        <f t="shared" si="66"/>
        <v>51</v>
      </c>
      <c r="BD189" s="22">
        <f t="shared" si="67"/>
        <v>0</v>
      </c>
      <c r="BE189" s="22">
        <f t="shared" si="68"/>
        <v>0</v>
      </c>
      <c r="BF189" s="22">
        <f t="shared" si="69"/>
        <v>0</v>
      </c>
      <c r="BG189" s="22">
        <f t="shared" si="70"/>
        <v>0</v>
      </c>
      <c r="BH189" s="22">
        <f t="shared" si="71"/>
        <v>8</v>
      </c>
      <c r="BI189" s="22">
        <f t="shared" si="72"/>
        <v>0</v>
      </c>
      <c r="BJ189" s="23">
        <f t="shared" si="55"/>
        <v>0</v>
      </c>
      <c r="BK189" s="23">
        <f t="shared" si="56"/>
        <v>0</v>
      </c>
      <c r="BL189" s="23">
        <f t="shared" si="57"/>
        <v>0</v>
      </c>
      <c r="BM189" s="23">
        <f t="shared" si="58"/>
        <v>0</v>
      </c>
      <c r="BN189" s="23">
        <f t="shared" si="59"/>
        <v>893577</v>
      </c>
      <c r="BO189" s="23">
        <f t="shared" si="60"/>
        <v>0</v>
      </c>
    </row>
    <row r="190" spans="1:67" s="7" customFormat="1" x14ac:dyDescent="0.25">
      <c r="A190" s="21" t="s">
        <v>403</v>
      </c>
      <c r="B190" s="21">
        <v>1012021</v>
      </c>
      <c r="C190" s="21">
        <v>2020</v>
      </c>
      <c r="D190" s="21" t="s">
        <v>43</v>
      </c>
      <c r="E190" s="21" t="s">
        <v>44</v>
      </c>
      <c r="F190" s="21" t="s">
        <v>66</v>
      </c>
      <c r="G190" s="21" t="s">
        <v>312</v>
      </c>
      <c r="H190" s="21"/>
      <c r="I190" s="21" t="s">
        <v>47</v>
      </c>
      <c r="J190" s="21" t="s">
        <v>405</v>
      </c>
      <c r="K190" s="21" t="s">
        <v>49</v>
      </c>
      <c r="L190" s="21">
        <v>174337</v>
      </c>
      <c r="M190" s="21">
        <v>65</v>
      </c>
      <c r="N190" s="21">
        <v>13</v>
      </c>
      <c r="O190" s="21">
        <v>42.56</v>
      </c>
      <c r="P190" s="21">
        <v>2.8600000000000001E-3</v>
      </c>
      <c r="Q190" s="21">
        <v>2.8600000000000001E-3</v>
      </c>
      <c r="R190" s="21">
        <v>5.2060000000000002E-2</v>
      </c>
      <c r="S190" s="21">
        <v>5.2060000000000002E-2</v>
      </c>
      <c r="T190" s="21">
        <v>38</v>
      </c>
      <c r="U190" s="21">
        <v>78</v>
      </c>
      <c r="V190" s="21">
        <v>0</v>
      </c>
      <c r="W190" s="21" t="s">
        <v>49</v>
      </c>
      <c r="X190" s="21"/>
      <c r="Y190" s="21"/>
      <c r="Z190" s="21"/>
      <c r="AA190" s="21"/>
      <c r="AB190" s="21"/>
      <c r="AC190" s="21" t="s">
        <v>49</v>
      </c>
      <c r="AD190" s="21"/>
      <c r="AE190" s="21"/>
      <c r="AF190" s="21"/>
      <c r="AG190" s="21" t="s">
        <v>50</v>
      </c>
      <c r="AH190" s="21">
        <v>18</v>
      </c>
      <c r="AI190" s="21">
        <v>12.135111</v>
      </c>
      <c r="AJ190" s="21">
        <v>4.7881800000000002E-2</v>
      </c>
      <c r="AK190" s="21">
        <v>2.1500000000000001E-5</v>
      </c>
      <c r="AL190" s="21"/>
      <c r="AM190" s="21"/>
      <c r="AN190" s="21"/>
      <c r="AO190" s="21"/>
      <c r="AP190" s="21"/>
      <c r="AQ190" s="6"/>
      <c r="AS190" s="21">
        <v>1012021</v>
      </c>
      <c r="AT190" s="21" t="s">
        <v>403</v>
      </c>
      <c r="AU190" s="21" t="str">
        <f>VLOOKUP(AS190,FacilityOverview!B$2:G$469,6,FALSE)</f>
        <v>395 - Williston Basin</v>
      </c>
      <c r="AV190" s="21" t="s">
        <v>312</v>
      </c>
      <c r="AW190" s="21" t="str">
        <f t="shared" si="61"/>
        <v>395 - WILLIAMS  ND</v>
      </c>
      <c r="AX190" s="22" t="str">
        <f>IF(RIGHT(AV190,3)="Oil","Oil",IF(RIGHT(AV190,3)="Gas","Condensate",VLOOKUP(AW190,'County x Oil Condition'!A$2:B$3224,2,FALSE)))</f>
        <v>Oil</v>
      </c>
      <c r="AY190" s="23">
        <f t="shared" si="62"/>
        <v>0</v>
      </c>
      <c r="AZ190" s="23">
        <f t="shared" si="63"/>
        <v>174337</v>
      </c>
      <c r="BA190" s="22">
        <f t="shared" si="64"/>
        <v>0</v>
      </c>
      <c r="BB190" s="22">
        <f t="shared" si="65"/>
        <v>38</v>
      </c>
      <c r="BC190" s="22">
        <f t="shared" si="66"/>
        <v>78</v>
      </c>
      <c r="BD190" s="22">
        <f t="shared" si="67"/>
        <v>0</v>
      </c>
      <c r="BE190" s="22">
        <f t="shared" si="68"/>
        <v>0</v>
      </c>
      <c r="BF190" s="22">
        <f t="shared" si="69"/>
        <v>0</v>
      </c>
      <c r="BG190" s="22">
        <f t="shared" si="70"/>
        <v>0</v>
      </c>
      <c r="BH190" s="22">
        <f t="shared" si="71"/>
        <v>18</v>
      </c>
      <c r="BI190" s="22">
        <f t="shared" si="72"/>
        <v>0</v>
      </c>
      <c r="BJ190" s="23">
        <f t="shared" si="55"/>
        <v>0</v>
      </c>
      <c r="BK190" s="23">
        <f t="shared" si="56"/>
        <v>0</v>
      </c>
      <c r="BL190" s="23">
        <f t="shared" si="57"/>
        <v>0</v>
      </c>
      <c r="BM190" s="23">
        <f t="shared" si="58"/>
        <v>0</v>
      </c>
      <c r="BN190" s="23">
        <f t="shared" si="59"/>
        <v>174337</v>
      </c>
      <c r="BO190" s="23">
        <f t="shared" si="60"/>
        <v>0</v>
      </c>
    </row>
    <row r="191" spans="1:67" s="7" customFormat="1" x14ac:dyDescent="0.25">
      <c r="A191" s="21" t="s">
        <v>406</v>
      </c>
      <c r="B191" s="21">
        <v>1012068</v>
      </c>
      <c r="C191" s="21">
        <v>2020</v>
      </c>
      <c r="D191" s="21" t="s">
        <v>43</v>
      </c>
      <c r="E191" s="21" t="s">
        <v>44</v>
      </c>
      <c r="F191" s="21" t="s">
        <v>66</v>
      </c>
      <c r="G191" s="21" t="s">
        <v>100</v>
      </c>
      <c r="H191" s="21"/>
      <c r="I191" s="21" t="s">
        <v>47</v>
      </c>
      <c r="J191" s="21" t="s">
        <v>53</v>
      </c>
      <c r="K191" s="21" t="s">
        <v>49</v>
      </c>
      <c r="L191" s="21">
        <v>8675047.2899999991</v>
      </c>
      <c r="M191" s="21">
        <v>108.2272727</v>
      </c>
      <c r="N191" s="21">
        <v>352.70454549999999</v>
      </c>
      <c r="O191" s="21">
        <v>42.504144099999998</v>
      </c>
      <c r="P191" s="21">
        <v>1.7660000000000001E-4</v>
      </c>
      <c r="Q191" s="21">
        <v>9.4439999999999997E-4</v>
      </c>
      <c r="R191" s="21">
        <v>8.5755999999999999E-2</v>
      </c>
      <c r="S191" s="21">
        <v>0.3320034</v>
      </c>
      <c r="T191" s="21">
        <v>181</v>
      </c>
      <c r="U191" s="21">
        <v>391</v>
      </c>
      <c r="V191" s="21">
        <v>0</v>
      </c>
      <c r="W191" s="21" t="s">
        <v>50</v>
      </c>
      <c r="X191" s="21">
        <v>242</v>
      </c>
      <c r="Y191" s="21">
        <v>6.5987853000000003</v>
      </c>
      <c r="Z191" s="21">
        <v>1058.9814787</v>
      </c>
      <c r="AA191" s="21">
        <v>0</v>
      </c>
      <c r="AB191" s="21">
        <v>0</v>
      </c>
      <c r="AC191" s="21" t="s">
        <v>50</v>
      </c>
      <c r="AD191" s="21">
        <v>7</v>
      </c>
      <c r="AE191" s="21">
        <v>3.3065999999999998E-3</v>
      </c>
      <c r="AF191" s="21">
        <v>0.59577199999999997</v>
      </c>
      <c r="AG191" s="21" t="s">
        <v>50</v>
      </c>
      <c r="AH191" s="21">
        <v>384</v>
      </c>
      <c r="AI191" s="21">
        <v>16234.3465101</v>
      </c>
      <c r="AJ191" s="21">
        <v>5.4209275999999997</v>
      </c>
      <c r="AK191" s="21">
        <v>2.1390200000000002E-2</v>
      </c>
      <c r="AL191" s="21"/>
      <c r="AM191" s="21"/>
      <c r="AN191" s="21"/>
      <c r="AO191" s="21"/>
      <c r="AP191" s="21"/>
      <c r="AQ191" s="6"/>
      <c r="AS191" s="21">
        <v>1012068</v>
      </c>
      <c r="AT191" s="21" t="s">
        <v>406</v>
      </c>
      <c r="AU191" s="21" t="str">
        <f>VLOOKUP(AS191,FacilityOverview!B$2:G$469,6,FALSE)</f>
        <v>430 - Permian Basin</v>
      </c>
      <c r="AV191" s="21" t="s">
        <v>100</v>
      </c>
      <c r="AW191" s="21" t="str">
        <f t="shared" si="61"/>
        <v>430 - EDDY  NM</v>
      </c>
      <c r="AX191" s="22" t="str">
        <f>IF(RIGHT(AV191,3)="Oil","Oil",IF(RIGHT(AV191,3)="Gas","Condensate",VLOOKUP(AW191,'County x Oil Condition'!A$2:B$3224,2,FALSE)))</f>
        <v>Oil</v>
      </c>
      <c r="AY191" s="23">
        <f t="shared" si="62"/>
        <v>0</v>
      </c>
      <c r="AZ191" s="23">
        <f t="shared" si="63"/>
        <v>8675047.2899999991</v>
      </c>
      <c r="BA191" s="22">
        <f t="shared" si="64"/>
        <v>0</v>
      </c>
      <c r="BB191" s="22">
        <f t="shared" si="65"/>
        <v>181</v>
      </c>
      <c r="BC191" s="22">
        <f t="shared" si="66"/>
        <v>391</v>
      </c>
      <c r="BD191" s="22">
        <f t="shared" si="67"/>
        <v>0</v>
      </c>
      <c r="BE191" s="22">
        <f t="shared" si="68"/>
        <v>0</v>
      </c>
      <c r="BF191" s="22">
        <f t="shared" si="69"/>
        <v>0</v>
      </c>
      <c r="BG191" s="22">
        <f t="shared" si="70"/>
        <v>242</v>
      </c>
      <c r="BH191" s="22">
        <f t="shared" si="71"/>
        <v>384</v>
      </c>
      <c r="BI191" s="22">
        <f t="shared" si="72"/>
        <v>7</v>
      </c>
      <c r="BJ191" s="23">
        <f t="shared" si="55"/>
        <v>0</v>
      </c>
      <c r="BK191" s="23">
        <f t="shared" si="56"/>
        <v>0</v>
      </c>
      <c r="BL191" s="23">
        <f t="shared" si="57"/>
        <v>0</v>
      </c>
      <c r="BM191" s="23">
        <f t="shared" si="58"/>
        <v>0</v>
      </c>
      <c r="BN191" s="23">
        <f t="shared" si="59"/>
        <v>8519739.5380051136</v>
      </c>
      <c r="BO191" s="23">
        <f t="shared" si="60"/>
        <v>155307.75199488489</v>
      </c>
    </row>
    <row r="192" spans="1:67" s="7" customFormat="1" x14ac:dyDescent="0.25">
      <c r="A192" s="21" t="s">
        <v>406</v>
      </c>
      <c r="B192" s="21">
        <v>1012068</v>
      </c>
      <c r="C192" s="21">
        <v>2020</v>
      </c>
      <c r="D192" s="21" t="s">
        <v>43</v>
      </c>
      <c r="E192" s="21" t="s">
        <v>44</v>
      </c>
      <c r="F192" s="21" t="s">
        <v>66</v>
      </c>
      <c r="G192" s="21" t="s">
        <v>95</v>
      </c>
      <c r="H192" s="21"/>
      <c r="I192" s="21" t="s">
        <v>47</v>
      </c>
      <c r="J192" s="21" t="s">
        <v>53</v>
      </c>
      <c r="K192" s="21" t="s">
        <v>49</v>
      </c>
      <c r="L192" s="21">
        <v>7703676.8300000001</v>
      </c>
      <c r="M192" s="21">
        <v>97.365853700000002</v>
      </c>
      <c r="N192" s="21">
        <v>188.3121951</v>
      </c>
      <c r="O192" s="21">
        <v>42.783796600000002</v>
      </c>
      <c r="P192" s="21">
        <v>7.8089999999999995E-4</v>
      </c>
      <c r="Q192" s="21">
        <v>5.1428000000000003E-3</v>
      </c>
      <c r="R192" s="21">
        <v>9.8189700000000005E-2</v>
      </c>
      <c r="S192" s="21">
        <v>0.38381330000000002</v>
      </c>
      <c r="T192" s="21">
        <v>100</v>
      </c>
      <c r="U192" s="21">
        <v>357</v>
      </c>
      <c r="V192" s="21">
        <v>0</v>
      </c>
      <c r="W192" s="21" t="s">
        <v>50</v>
      </c>
      <c r="X192" s="21">
        <v>209</v>
      </c>
      <c r="Y192" s="21">
        <v>17.199653000000001</v>
      </c>
      <c r="Z192" s="21">
        <v>828.85550929999999</v>
      </c>
      <c r="AA192" s="21">
        <v>0</v>
      </c>
      <c r="AB192" s="21">
        <v>0</v>
      </c>
      <c r="AC192" s="21" t="s">
        <v>50</v>
      </c>
      <c r="AD192" s="21">
        <v>22</v>
      </c>
      <c r="AE192" s="21">
        <v>0.25255539999999999</v>
      </c>
      <c r="AF192" s="21">
        <v>13.369144800000001</v>
      </c>
      <c r="AG192" s="21" t="s">
        <v>50</v>
      </c>
      <c r="AH192" s="21">
        <v>335</v>
      </c>
      <c r="AI192" s="21">
        <v>9278.6863298000007</v>
      </c>
      <c r="AJ192" s="21">
        <v>3.2448779000000001</v>
      </c>
      <c r="AK192" s="21">
        <v>1.23021E-2</v>
      </c>
      <c r="AL192" s="21"/>
      <c r="AM192" s="21"/>
      <c r="AN192" s="21"/>
      <c r="AO192" s="21"/>
      <c r="AP192" s="21"/>
      <c r="AQ192" s="6"/>
      <c r="AS192" s="21">
        <v>1012068</v>
      </c>
      <c r="AT192" s="21" t="s">
        <v>406</v>
      </c>
      <c r="AU192" s="21" t="str">
        <f>VLOOKUP(AS192,FacilityOverview!B$2:G$469,6,FALSE)</f>
        <v>430 - Permian Basin</v>
      </c>
      <c r="AV192" s="21" t="s">
        <v>95</v>
      </c>
      <c r="AW192" s="21" t="str">
        <f t="shared" si="61"/>
        <v>430 - LEA  NM</v>
      </c>
      <c r="AX192" s="22" t="str">
        <f>IF(RIGHT(AV192,3)="Oil","Oil",IF(RIGHT(AV192,3)="Gas","Condensate",VLOOKUP(AW192,'County x Oil Condition'!A$2:B$3224,2,FALSE)))</f>
        <v>Oil</v>
      </c>
      <c r="AY192" s="23">
        <f t="shared" si="62"/>
        <v>0</v>
      </c>
      <c r="AZ192" s="23">
        <f t="shared" si="63"/>
        <v>7703676.8300000001</v>
      </c>
      <c r="BA192" s="22">
        <f t="shared" si="64"/>
        <v>0</v>
      </c>
      <c r="BB192" s="22">
        <f t="shared" si="65"/>
        <v>100</v>
      </c>
      <c r="BC192" s="22">
        <f t="shared" si="66"/>
        <v>357</v>
      </c>
      <c r="BD192" s="22">
        <f t="shared" si="67"/>
        <v>0</v>
      </c>
      <c r="BE192" s="22">
        <f t="shared" si="68"/>
        <v>0</v>
      </c>
      <c r="BF192" s="22">
        <f t="shared" si="69"/>
        <v>0</v>
      </c>
      <c r="BG192" s="22">
        <f t="shared" si="70"/>
        <v>209</v>
      </c>
      <c r="BH192" s="22">
        <f t="shared" si="71"/>
        <v>335</v>
      </c>
      <c r="BI192" s="22">
        <f t="shared" si="72"/>
        <v>22</v>
      </c>
      <c r="BJ192" s="23">
        <f t="shared" si="55"/>
        <v>0</v>
      </c>
      <c r="BK192" s="23">
        <f t="shared" si="56"/>
        <v>0</v>
      </c>
      <c r="BL192" s="23">
        <f t="shared" si="57"/>
        <v>0</v>
      </c>
      <c r="BM192" s="23">
        <f t="shared" si="58"/>
        <v>0</v>
      </c>
      <c r="BN192" s="23">
        <f t="shared" si="59"/>
        <v>7228940.4427170875</v>
      </c>
      <c r="BO192" s="23">
        <f t="shared" si="60"/>
        <v>474736.38728291314</v>
      </c>
    </row>
    <row r="193" spans="1:67" s="7" customFormat="1" x14ac:dyDescent="0.25">
      <c r="A193" s="21" t="s">
        <v>406</v>
      </c>
      <c r="B193" s="21">
        <v>1012068</v>
      </c>
      <c r="C193" s="21">
        <v>2020</v>
      </c>
      <c r="D193" s="21" t="s">
        <v>43</v>
      </c>
      <c r="E193" s="21" t="s">
        <v>44</v>
      </c>
      <c r="F193" s="21" t="s">
        <v>66</v>
      </c>
      <c r="G193" s="21" t="s">
        <v>133</v>
      </c>
      <c r="H193" s="21"/>
      <c r="I193" s="21" t="s">
        <v>47</v>
      </c>
      <c r="J193" s="21" t="s">
        <v>53</v>
      </c>
      <c r="K193" s="21" t="s">
        <v>49</v>
      </c>
      <c r="L193" s="21">
        <v>3782467.63</v>
      </c>
      <c r="M193" s="21">
        <v>116.41666669999999</v>
      </c>
      <c r="N193" s="21">
        <v>430.84166670000002</v>
      </c>
      <c r="O193" s="21">
        <v>45.9614659</v>
      </c>
      <c r="P193" s="21">
        <v>7.3059999999999998E-4</v>
      </c>
      <c r="Q193" s="21">
        <v>1.0196999999999999E-3</v>
      </c>
      <c r="R193" s="21">
        <v>0.1033819</v>
      </c>
      <c r="S193" s="21">
        <v>0.16168830000000001</v>
      </c>
      <c r="T193" s="21">
        <v>83</v>
      </c>
      <c r="U193" s="21">
        <v>114</v>
      </c>
      <c r="V193" s="21">
        <v>0</v>
      </c>
      <c r="W193" s="21" t="s">
        <v>50</v>
      </c>
      <c r="X193" s="21">
        <v>96</v>
      </c>
      <c r="Y193" s="21">
        <v>8.6177205000000008</v>
      </c>
      <c r="Z193" s="21">
        <v>508.1382567</v>
      </c>
      <c r="AA193" s="21">
        <v>0</v>
      </c>
      <c r="AB193" s="21">
        <v>0</v>
      </c>
      <c r="AC193" s="21" t="s">
        <v>49</v>
      </c>
      <c r="AD193" s="21"/>
      <c r="AE193" s="21"/>
      <c r="AF193" s="21"/>
      <c r="AG193" s="21" t="s">
        <v>50</v>
      </c>
      <c r="AH193" s="21">
        <v>114</v>
      </c>
      <c r="AI193" s="21">
        <v>4998.4088769</v>
      </c>
      <c r="AJ193" s="21">
        <v>1.7609923999999999</v>
      </c>
      <c r="AK193" s="21">
        <v>6.5564999999999998E-3</v>
      </c>
      <c r="AL193" s="21"/>
      <c r="AM193" s="21"/>
      <c r="AN193" s="21"/>
      <c r="AO193" s="21"/>
      <c r="AP193" s="21"/>
      <c r="AQ193" s="6"/>
      <c r="AS193" s="21">
        <v>1012068</v>
      </c>
      <c r="AT193" s="21" t="s">
        <v>406</v>
      </c>
      <c r="AU193" s="21" t="str">
        <f>VLOOKUP(AS193,FacilityOverview!B$2:G$469,6,FALSE)</f>
        <v>430 - Permian Basin</v>
      </c>
      <c r="AV193" s="21" t="s">
        <v>133</v>
      </c>
      <c r="AW193" s="21" t="str">
        <f t="shared" si="61"/>
        <v>430 - LOVING  TX</v>
      </c>
      <c r="AX193" s="22" t="str">
        <f>IF(RIGHT(AV193,3)="Oil","Oil",IF(RIGHT(AV193,3)="Gas","Condensate",VLOOKUP(AW193,'County x Oil Condition'!A$2:B$3224,2,FALSE)))</f>
        <v>Oil</v>
      </c>
      <c r="AY193" s="23">
        <f t="shared" si="62"/>
        <v>0</v>
      </c>
      <c r="AZ193" s="23">
        <f t="shared" si="63"/>
        <v>3782467.63</v>
      </c>
      <c r="BA193" s="22">
        <f t="shared" si="64"/>
        <v>0</v>
      </c>
      <c r="BB193" s="22">
        <f t="shared" si="65"/>
        <v>83</v>
      </c>
      <c r="BC193" s="22">
        <f t="shared" si="66"/>
        <v>114</v>
      </c>
      <c r="BD193" s="22">
        <f t="shared" si="67"/>
        <v>0</v>
      </c>
      <c r="BE193" s="22">
        <f t="shared" si="68"/>
        <v>0</v>
      </c>
      <c r="BF193" s="22">
        <f t="shared" si="69"/>
        <v>0</v>
      </c>
      <c r="BG193" s="22">
        <f t="shared" si="70"/>
        <v>96</v>
      </c>
      <c r="BH193" s="22">
        <f t="shared" si="71"/>
        <v>114</v>
      </c>
      <c r="BI193" s="22">
        <f t="shared" si="72"/>
        <v>0</v>
      </c>
      <c r="BJ193" s="23">
        <f t="shared" si="55"/>
        <v>0</v>
      </c>
      <c r="BK193" s="23">
        <f t="shared" si="56"/>
        <v>0</v>
      </c>
      <c r="BL193" s="23">
        <f t="shared" si="57"/>
        <v>0</v>
      </c>
      <c r="BM193" s="23">
        <f t="shared" si="58"/>
        <v>0</v>
      </c>
      <c r="BN193" s="23">
        <f t="shared" si="59"/>
        <v>3782467.63</v>
      </c>
      <c r="BO193" s="23">
        <f t="shared" si="60"/>
        <v>0</v>
      </c>
    </row>
    <row r="194" spans="1:67" s="7" customFormat="1" x14ac:dyDescent="0.25">
      <c r="A194" s="21" t="s">
        <v>407</v>
      </c>
      <c r="B194" s="21">
        <v>1012077</v>
      </c>
      <c r="C194" s="21">
        <v>2020</v>
      </c>
      <c r="D194" s="21" t="s">
        <v>43</v>
      </c>
      <c r="E194" s="21" t="s">
        <v>44</v>
      </c>
      <c r="F194" s="21" t="s">
        <v>66</v>
      </c>
      <c r="G194" s="21" t="s">
        <v>408</v>
      </c>
      <c r="H194" s="21"/>
      <c r="I194" s="21" t="s">
        <v>68</v>
      </c>
      <c r="J194" s="21"/>
      <c r="K194" s="21" t="s">
        <v>49</v>
      </c>
      <c r="L194" s="21">
        <v>67554.684104800006</v>
      </c>
      <c r="M194" s="21">
        <v>63.0416667</v>
      </c>
      <c r="N194" s="21">
        <v>28.2083333</v>
      </c>
      <c r="O194" s="21">
        <v>33.151674300000003</v>
      </c>
      <c r="P194" s="21">
        <v>1.7748E-3</v>
      </c>
      <c r="Q194" s="21">
        <v>2.40247E-2</v>
      </c>
      <c r="R194" s="21">
        <v>1.8932500000000001E-2</v>
      </c>
      <c r="S194" s="21">
        <v>0.72347989999999995</v>
      </c>
      <c r="T194" s="21">
        <v>11</v>
      </c>
      <c r="U194" s="21">
        <v>54</v>
      </c>
      <c r="V194" s="21">
        <v>0</v>
      </c>
      <c r="W194" s="21" t="s">
        <v>49</v>
      </c>
      <c r="X194" s="21"/>
      <c r="Y194" s="21"/>
      <c r="Z194" s="21"/>
      <c r="AA194" s="21"/>
      <c r="AB194" s="21"/>
      <c r="AC194" s="21" t="s">
        <v>49</v>
      </c>
      <c r="AD194" s="21"/>
      <c r="AE194" s="21"/>
      <c r="AF194" s="21"/>
      <c r="AG194" s="21" t="s">
        <v>50</v>
      </c>
      <c r="AH194" s="21">
        <v>54</v>
      </c>
      <c r="AI194" s="21">
        <v>4248.4609114000004</v>
      </c>
      <c r="AJ194" s="21">
        <v>17.280350500000001</v>
      </c>
      <c r="AK194" s="21">
        <v>7.6817999999999999E-3</v>
      </c>
      <c r="AL194" s="21"/>
      <c r="AM194" s="21"/>
      <c r="AN194" s="21"/>
      <c r="AO194" s="21"/>
      <c r="AP194" s="21"/>
      <c r="AQ194" s="6"/>
      <c r="AS194" s="21">
        <v>1012077</v>
      </c>
      <c r="AT194" s="21" t="s">
        <v>407</v>
      </c>
      <c r="AU194" s="21" t="str">
        <f>VLOOKUP(AS194,FacilityOverview!B$2:G$469,6,FALSE)</f>
        <v>545 - North Park Basin</v>
      </c>
      <c r="AV194" s="21" t="s">
        <v>408</v>
      </c>
      <c r="AW194" s="21" t="str">
        <f t="shared" si="61"/>
        <v>545 - JACKSON  CO</v>
      </c>
      <c r="AX194" s="22" t="str">
        <f>IF(RIGHT(AV194,3)="Oil","Oil",IF(RIGHT(AV194,3)="Gas","Condensate",VLOOKUP(AW194,'County x Oil Condition'!A$2:B$3224,2,FALSE)))</f>
        <v>Oil</v>
      </c>
      <c r="AY194" s="23">
        <f t="shared" si="62"/>
        <v>0</v>
      </c>
      <c r="AZ194" s="23">
        <f t="shared" si="63"/>
        <v>67554.684104800006</v>
      </c>
      <c r="BA194" s="22">
        <f t="shared" si="64"/>
        <v>0</v>
      </c>
      <c r="BB194" s="22">
        <f t="shared" si="65"/>
        <v>11</v>
      </c>
      <c r="BC194" s="22">
        <f t="shared" si="66"/>
        <v>54</v>
      </c>
      <c r="BD194" s="22">
        <f t="shared" si="67"/>
        <v>0</v>
      </c>
      <c r="BE194" s="22">
        <f t="shared" si="68"/>
        <v>0</v>
      </c>
      <c r="BF194" s="22">
        <f t="shared" si="69"/>
        <v>0</v>
      </c>
      <c r="BG194" s="22">
        <f t="shared" si="70"/>
        <v>0</v>
      </c>
      <c r="BH194" s="22">
        <f t="shared" si="71"/>
        <v>54</v>
      </c>
      <c r="BI194" s="22">
        <f t="shared" si="72"/>
        <v>0</v>
      </c>
      <c r="BJ194" s="23">
        <f t="shared" ref="BJ194:BJ257" si="73">IF($AY194=0,0,IF($BC194=($BD194+$BE194+$BF194),(BD194/$BC194*$AY194),IF(($BD194+$BE194+$BF194)&lt;$BC194,($AY194*BD194/($BD194+$BE194+$BF194)),(AY194*(BC194-BE194-BF194)/BC194))))</f>
        <v>0</v>
      </c>
      <c r="BK194" s="23">
        <f t="shared" ref="BK194:BK257" si="74">IF($AY194=0,0,IF($BC194=($BD194+$BE194+$BF194),(BE194/$BC194*$AY194),IF(($BD194+$BE194+$BF194)&lt;$BC194,($AY194*BE194/($BD194+$BE194+$BF194)),(AY194*BE194/BC194))))</f>
        <v>0</v>
      </c>
      <c r="BL194" s="23">
        <f t="shared" ref="BL194:BL257" si="75">IF($AY194=0,0,IF($BC194=($BD194+$BE194+$BF194),(BF194/$BC194*$AY194),IF(($BD194+$BE194+$BF194)&lt;$BC194,($AY194*BF194/($BD194+$BE194+$BF194)),(AY194*BF194/BC194))))</f>
        <v>0</v>
      </c>
      <c r="BM194" s="23">
        <f t="shared" ref="BM194:BM257" si="76">IF($AZ194=0,0,IF($BC194=($BG194+$BH194+$BI194),(BG194/$BC194*$AZ194),IF(($BG194+$BH194+$BI194)&lt;$BC194,($AZ194*BG194/($BG194+$BH194+$BI194)),(AZ194*(BC194-BH194-BI194)/BC194))))</f>
        <v>0</v>
      </c>
      <c r="BN194" s="23">
        <f t="shared" ref="BN194:BN257" si="77">IF($AZ194=0,0,IF($BC194=($BG194+$BH194+$BI194),(BH194/$BC194*$AZ194),IF(($BG194+$BH194+$BI194)&lt;$BC194,($AZ194*BH194/($BG194+$BH194+$BI194)),(AZ194*BH194/BC194))))</f>
        <v>67554.684104800006</v>
      </c>
      <c r="BO194" s="23">
        <f t="shared" ref="BO194:BO257" si="78">IF($AZ194=0,0,IF($BC194=($BG194+$BH194+$BI194),(BI194/$BC194*$AZ194),IF(($BG194+$BH194+$BI194)&lt;$BC194,($AZ194*BI194/($BG194+$BH194+$BI194)),(AZ194*BI194/BC194))))</f>
        <v>0</v>
      </c>
    </row>
    <row r="195" spans="1:67" s="7" customFormat="1" x14ac:dyDescent="0.25">
      <c r="A195" s="21" t="s">
        <v>407</v>
      </c>
      <c r="B195" s="21">
        <v>1012077</v>
      </c>
      <c r="C195" s="21">
        <v>2020</v>
      </c>
      <c r="D195" s="21" t="s">
        <v>43</v>
      </c>
      <c r="E195" s="21" t="s">
        <v>44</v>
      </c>
      <c r="F195" s="21" t="s">
        <v>66</v>
      </c>
      <c r="G195" s="21" t="s">
        <v>409</v>
      </c>
      <c r="H195" s="21"/>
      <c r="I195" s="21" t="s">
        <v>68</v>
      </c>
      <c r="J195" s="21"/>
      <c r="K195" s="21" t="s">
        <v>49</v>
      </c>
      <c r="L195" s="21">
        <v>54228.650213100002</v>
      </c>
      <c r="M195" s="21">
        <v>96.083333300000007</v>
      </c>
      <c r="N195" s="21">
        <v>67.666666699999993</v>
      </c>
      <c r="O195" s="21">
        <v>29.5913921</v>
      </c>
      <c r="P195" s="21">
        <v>1.7746999999999999E-3</v>
      </c>
      <c r="Q195" s="21">
        <v>1.9869000000000001E-2</v>
      </c>
      <c r="R195" s="21">
        <v>1.8932500000000001E-2</v>
      </c>
      <c r="S195" s="21">
        <v>0.7152887</v>
      </c>
      <c r="T195" s="21">
        <v>9</v>
      </c>
      <c r="U195" s="21">
        <v>37</v>
      </c>
      <c r="V195" s="21">
        <v>0</v>
      </c>
      <c r="W195" s="21" t="s">
        <v>49</v>
      </c>
      <c r="X195" s="21"/>
      <c r="Y195" s="21"/>
      <c r="Z195" s="21"/>
      <c r="AA195" s="21"/>
      <c r="AB195" s="21"/>
      <c r="AC195" s="21" t="s">
        <v>49</v>
      </c>
      <c r="AD195" s="21"/>
      <c r="AE195" s="21"/>
      <c r="AF195" s="21"/>
      <c r="AG195" s="21" t="s">
        <v>50</v>
      </c>
      <c r="AH195" s="21">
        <v>37</v>
      </c>
      <c r="AI195" s="21">
        <v>3439.7920417999999</v>
      </c>
      <c r="AJ195" s="21">
        <v>13.7145253</v>
      </c>
      <c r="AK195" s="21">
        <v>6.1663999999999998E-3</v>
      </c>
      <c r="AL195" s="21"/>
      <c r="AM195" s="21"/>
      <c r="AN195" s="21"/>
      <c r="AO195" s="21"/>
      <c r="AP195" s="21"/>
      <c r="AQ195" s="6"/>
      <c r="AS195" s="21">
        <v>1012077</v>
      </c>
      <c r="AT195" s="21" t="s">
        <v>407</v>
      </c>
      <c r="AU195" s="21" t="str">
        <f>VLOOKUP(AS195,FacilityOverview!B$2:G$469,6,FALSE)</f>
        <v>545 - North Park Basin</v>
      </c>
      <c r="AV195" s="21" t="s">
        <v>409</v>
      </c>
      <c r="AW195" s="21" t="str">
        <f t="shared" ref="AW195:AW258" si="79">LEFT(AV195,SEARCH("(",AV195)-2)</f>
        <v>545 - JACKSON  CO</v>
      </c>
      <c r="AX195" s="22" t="str">
        <f>IF(RIGHT(AV195,3)="Oil","Oil",IF(RIGHT(AV195,3)="Gas","Condensate",VLOOKUP(AW195,'County x Oil Condition'!A$2:B$3224,2,FALSE)))</f>
        <v>Oil</v>
      </c>
      <c r="AY195" s="23">
        <f t="shared" ref="AY195:AY258" si="80">IF(AX195="Condensate",L195,0)</f>
        <v>0</v>
      </c>
      <c r="AZ195" s="23">
        <f t="shared" ref="AZ195:AZ258" si="81">IF(AX195="Oil",L195,0)</f>
        <v>54228.650213100002</v>
      </c>
      <c r="BA195" s="22">
        <f t="shared" ref="BA195:BA258" si="82">IF(AX195="Condensate",T195,0)</f>
        <v>0</v>
      </c>
      <c r="BB195" s="22">
        <f t="shared" ref="BB195:BB258" si="83">IF(AX195="Oil",T195,0)</f>
        <v>9</v>
      </c>
      <c r="BC195" s="22">
        <f t="shared" ref="BC195:BC258" si="84">U195</f>
        <v>37</v>
      </c>
      <c r="BD195" s="22">
        <f t="shared" ref="BD195:BD258" si="85">IF($AX195="Condensate",$X195,0)</f>
        <v>0</v>
      </c>
      <c r="BE195" s="22">
        <f t="shared" ref="BE195:BE258" si="86">IF($AX195="Condensate",$AH195,0)</f>
        <v>0</v>
      </c>
      <c r="BF195" s="22">
        <f t="shared" ref="BF195:BF258" si="87">IF($AX195="Condensate",$AD195,0)</f>
        <v>0</v>
      </c>
      <c r="BG195" s="22">
        <f t="shared" ref="BG195:BG258" si="88">IF($AX195="Oil",$X195,0)</f>
        <v>0</v>
      </c>
      <c r="BH195" s="22">
        <f t="shared" ref="BH195:BH258" si="89">IF($AX195="Oil",$AH195,0)</f>
        <v>37</v>
      </c>
      <c r="BI195" s="22">
        <f t="shared" ref="BI195:BI258" si="90">IF($AX195="Oil",$AD195,0)</f>
        <v>0</v>
      </c>
      <c r="BJ195" s="23">
        <f t="shared" si="73"/>
        <v>0</v>
      </c>
      <c r="BK195" s="23">
        <f t="shared" si="74"/>
        <v>0</v>
      </c>
      <c r="BL195" s="23">
        <f t="shared" si="75"/>
        <v>0</v>
      </c>
      <c r="BM195" s="23">
        <f t="shared" si="76"/>
        <v>0</v>
      </c>
      <c r="BN195" s="23">
        <f t="shared" si="77"/>
        <v>54228.650213100002</v>
      </c>
      <c r="BO195" s="23">
        <f t="shared" si="78"/>
        <v>0</v>
      </c>
    </row>
    <row r="196" spans="1:67" s="7" customFormat="1" x14ac:dyDescent="0.25">
      <c r="A196" s="21" t="s">
        <v>412</v>
      </c>
      <c r="B196" s="21">
        <v>1012825</v>
      </c>
      <c r="C196" s="21">
        <v>2020</v>
      </c>
      <c r="D196" s="21" t="s">
        <v>43</v>
      </c>
      <c r="E196" s="21" t="s">
        <v>44</v>
      </c>
      <c r="F196" s="21" t="s">
        <v>66</v>
      </c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 t="s">
        <v>50</v>
      </c>
      <c r="AD196" s="21"/>
      <c r="AE196" s="21">
        <v>3.3</v>
      </c>
      <c r="AF196" s="21">
        <v>500</v>
      </c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6"/>
      <c r="AS196" s="21">
        <v>1012825</v>
      </c>
      <c r="AT196" s="21" t="s">
        <v>412</v>
      </c>
      <c r="AU196" s="21" t="str">
        <f>VLOOKUP(AS196,FacilityOverview!B$2:G$469,6,FALSE)</f>
        <v>360 - Anadarko Basin</v>
      </c>
      <c r="AV196" s="21"/>
      <c r="AW196" s="21"/>
      <c r="AX196" s="22" t="s">
        <v>1488</v>
      </c>
      <c r="AY196" s="23">
        <f t="shared" si="80"/>
        <v>0</v>
      </c>
      <c r="AZ196" s="23">
        <f t="shared" si="81"/>
        <v>0</v>
      </c>
      <c r="BA196" s="22">
        <f t="shared" si="82"/>
        <v>0</v>
      </c>
      <c r="BB196" s="22">
        <f t="shared" si="83"/>
        <v>0</v>
      </c>
      <c r="BC196" s="22">
        <f t="shared" si="84"/>
        <v>0</v>
      </c>
      <c r="BD196" s="22">
        <f t="shared" si="85"/>
        <v>0</v>
      </c>
      <c r="BE196" s="22">
        <f t="shared" si="86"/>
        <v>0</v>
      </c>
      <c r="BF196" s="22">
        <f t="shared" si="87"/>
        <v>0</v>
      </c>
      <c r="BG196" s="22">
        <f t="shared" si="88"/>
        <v>0</v>
      </c>
      <c r="BH196" s="22">
        <f t="shared" si="89"/>
        <v>0</v>
      </c>
      <c r="BI196" s="22">
        <f t="shared" si="90"/>
        <v>0</v>
      </c>
      <c r="BJ196" s="23">
        <f t="shared" si="73"/>
        <v>0</v>
      </c>
      <c r="BK196" s="23">
        <f t="shared" si="74"/>
        <v>0</v>
      </c>
      <c r="BL196" s="23">
        <f t="shared" si="75"/>
        <v>0</v>
      </c>
      <c r="BM196" s="23">
        <f t="shared" si="76"/>
        <v>0</v>
      </c>
      <c r="BN196" s="23">
        <f t="shared" si="77"/>
        <v>0</v>
      </c>
      <c r="BO196" s="23">
        <f t="shared" si="78"/>
        <v>0</v>
      </c>
    </row>
    <row r="197" spans="1:67" s="7" customFormat="1" x14ac:dyDescent="0.25">
      <c r="A197" s="21" t="s">
        <v>425</v>
      </c>
      <c r="B197" s="21">
        <v>1010943</v>
      </c>
      <c r="C197" s="21">
        <v>2020</v>
      </c>
      <c r="D197" s="21" t="s">
        <v>43</v>
      </c>
      <c r="E197" s="21" t="s">
        <v>44</v>
      </c>
      <c r="F197" s="21" t="s">
        <v>66</v>
      </c>
      <c r="G197" s="21" t="s">
        <v>426</v>
      </c>
      <c r="H197" s="21"/>
      <c r="I197" s="21" t="s">
        <v>68</v>
      </c>
      <c r="J197" s="21"/>
      <c r="K197" s="21" t="s">
        <v>49</v>
      </c>
      <c r="L197" s="21">
        <v>0.11</v>
      </c>
      <c r="M197" s="21">
        <v>125</v>
      </c>
      <c r="N197" s="21">
        <v>68</v>
      </c>
      <c r="O197" s="21">
        <v>59.4</v>
      </c>
      <c r="P197" s="21">
        <v>0.01</v>
      </c>
      <c r="Q197" s="21">
        <v>1.5599999999999999E-2</v>
      </c>
      <c r="R197" s="21">
        <v>0.25</v>
      </c>
      <c r="S197" s="21">
        <v>0.3</v>
      </c>
      <c r="T197" s="21">
        <v>5</v>
      </c>
      <c r="U197" s="21">
        <v>1</v>
      </c>
      <c r="V197" s="21">
        <v>0</v>
      </c>
      <c r="W197" s="21" t="s">
        <v>49</v>
      </c>
      <c r="X197" s="21"/>
      <c r="Y197" s="21"/>
      <c r="Z197" s="21"/>
      <c r="AA197" s="21"/>
      <c r="AB197" s="21"/>
      <c r="AC197" s="21" t="s">
        <v>50</v>
      </c>
      <c r="AD197" s="21">
        <v>1</v>
      </c>
      <c r="AE197" s="21">
        <v>3.1300000000000002E-5</v>
      </c>
      <c r="AF197" s="21">
        <v>3.1639999999999999E-4</v>
      </c>
      <c r="AG197" s="21" t="s">
        <v>49</v>
      </c>
      <c r="AH197" s="21"/>
      <c r="AI197" s="21"/>
      <c r="AJ197" s="21"/>
      <c r="AK197" s="21"/>
      <c r="AL197" s="21"/>
      <c r="AM197" s="21"/>
      <c r="AN197" s="21"/>
      <c r="AO197" s="21"/>
      <c r="AP197" s="21"/>
      <c r="AQ197" s="6"/>
      <c r="AS197" s="21">
        <v>1010943</v>
      </c>
      <c r="AT197" s="21" t="s">
        <v>425</v>
      </c>
      <c r="AU197" s="21" t="str">
        <f>VLOOKUP(AS197,FacilityOverview!B$2:G$469,6,FALSE)</f>
        <v>220 - Gulf Coast Basin (LA, TX)</v>
      </c>
      <c r="AV197" s="21" t="s">
        <v>426</v>
      </c>
      <c r="AW197" s="21" t="str">
        <f t="shared" si="79"/>
        <v>220 - BEE  TX</v>
      </c>
      <c r="AX197" s="22" t="str">
        <f>IF(RIGHT(AV197,3)="Oil","Oil",IF(RIGHT(AV197,3)="Gas","Condensate",VLOOKUP(AW197,'County x Oil Condition'!A$2:B$3224,2,FALSE)))</f>
        <v>Condensate</v>
      </c>
      <c r="AY197" s="23">
        <f t="shared" si="80"/>
        <v>0.11</v>
      </c>
      <c r="AZ197" s="23">
        <f t="shared" si="81"/>
        <v>0</v>
      </c>
      <c r="BA197" s="22">
        <f t="shared" si="82"/>
        <v>5</v>
      </c>
      <c r="BB197" s="22">
        <f t="shared" si="83"/>
        <v>0</v>
      </c>
      <c r="BC197" s="22">
        <f t="shared" si="84"/>
        <v>1</v>
      </c>
      <c r="BD197" s="22">
        <f t="shared" si="85"/>
        <v>0</v>
      </c>
      <c r="BE197" s="22">
        <f t="shared" si="86"/>
        <v>0</v>
      </c>
      <c r="BF197" s="22">
        <f t="shared" si="87"/>
        <v>1</v>
      </c>
      <c r="BG197" s="22">
        <f t="shared" si="88"/>
        <v>0</v>
      </c>
      <c r="BH197" s="22">
        <f t="shared" si="89"/>
        <v>0</v>
      </c>
      <c r="BI197" s="22">
        <f t="shared" si="90"/>
        <v>0</v>
      </c>
      <c r="BJ197" s="23">
        <f t="shared" si="73"/>
        <v>0</v>
      </c>
      <c r="BK197" s="23">
        <f t="shared" si="74"/>
        <v>0</v>
      </c>
      <c r="BL197" s="23">
        <f t="shared" si="75"/>
        <v>0.11</v>
      </c>
      <c r="BM197" s="23">
        <f t="shared" si="76"/>
        <v>0</v>
      </c>
      <c r="BN197" s="23">
        <f t="shared" si="77"/>
        <v>0</v>
      </c>
      <c r="BO197" s="23">
        <f t="shared" si="78"/>
        <v>0</v>
      </c>
    </row>
    <row r="198" spans="1:67" s="7" customFormat="1" x14ac:dyDescent="0.25">
      <c r="A198" s="21" t="s">
        <v>425</v>
      </c>
      <c r="B198" s="21">
        <v>1010943</v>
      </c>
      <c r="C198" s="21">
        <v>2020</v>
      </c>
      <c r="D198" s="21" t="s">
        <v>43</v>
      </c>
      <c r="E198" s="21" t="s">
        <v>44</v>
      </c>
      <c r="F198" s="21" t="s">
        <v>66</v>
      </c>
      <c r="G198" s="21" t="s">
        <v>230</v>
      </c>
      <c r="H198" s="21"/>
      <c r="I198" s="21" t="s">
        <v>68</v>
      </c>
      <c r="J198" s="21"/>
      <c r="K198" s="21" t="s">
        <v>49</v>
      </c>
      <c r="L198" s="21">
        <v>110.85</v>
      </c>
      <c r="M198" s="21">
        <v>125</v>
      </c>
      <c r="N198" s="21">
        <v>68</v>
      </c>
      <c r="O198" s="21">
        <v>59.4</v>
      </c>
      <c r="P198" s="21">
        <v>0.01</v>
      </c>
      <c r="Q198" s="21">
        <v>1.5599999999999999E-2</v>
      </c>
      <c r="R198" s="21">
        <v>0.25</v>
      </c>
      <c r="S198" s="21">
        <v>0.3</v>
      </c>
      <c r="T198" s="21">
        <v>1</v>
      </c>
      <c r="U198" s="21">
        <v>1</v>
      </c>
      <c r="V198" s="21">
        <v>0</v>
      </c>
      <c r="W198" s="21" t="s">
        <v>49</v>
      </c>
      <c r="X198" s="21"/>
      <c r="Y198" s="21"/>
      <c r="Z198" s="21"/>
      <c r="AA198" s="21"/>
      <c r="AB198" s="21"/>
      <c r="AC198" s="21" t="s">
        <v>49</v>
      </c>
      <c r="AD198" s="21"/>
      <c r="AE198" s="21"/>
      <c r="AF198" s="21"/>
      <c r="AG198" s="21" t="s">
        <v>50</v>
      </c>
      <c r="AH198" s="21">
        <v>1</v>
      </c>
      <c r="AI198" s="21">
        <v>2.5877157</v>
      </c>
      <c r="AJ198" s="21">
        <v>2.0885999999999999E-3</v>
      </c>
      <c r="AK198" s="21">
        <v>2.5000000000000002E-6</v>
      </c>
      <c r="AL198" s="21"/>
      <c r="AM198" s="21"/>
      <c r="AN198" s="21"/>
      <c r="AO198" s="21"/>
      <c r="AP198" s="21"/>
      <c r="AQ198" s="6"/>
      <c r="AS198" s="21">
        <v>1010943</v>
      </c>
      <c r="AT198" s="21" t="s">
        <v>425</v>
      </c>
      <c r="AU198" s="21" t="str">
        <f>VLOOKUP(AS198,FacilityOverview!B$2:G$469,6,FALSE)</f>
        <v>220 - Gulf Coast Basin (LA, TX)</v>
      </c>
      <c r="AV198" s="21" t="s">
        <v>230</v>
      </c>
      <c r="AW198" s="21" t="str">
        <f t="shared" si="79"/>
        <v>220 - BEE  TX</v>
      </c>
      <c r="AX198" s="22" t="str">
        <f>IF(RIGHT(AV198,3)="Oil","Oil",IF(RIGHT(AV198,3)="Gas","Condensate",VLOOKUP(AW198,'County x Oil Condition'!A$2:B$3224,2,FALSE)))</f>
        <v>Oil</v>
      </c>
      <c r="AY198" s="23">
        <f t="shared" si="80"/>
        <v>0</v>
      </c>
      <c r="AZ198" s="23">
        <f t="shared" si="81"/>
        <v>110.85</v>
      </c>
      <c r="BA198" s="22">
        <f t="shared" si="82"/>
        <v>0</v>
      </c>
      <c r="BB198" s="22">
        <f t="shared" si="83"/>
        <v>1</v>
      </c>
      <c r="BC198" s="22">
        <f t="shared" si="84"/>
        <v>1</v>
      </c>
      <c r="BD198" s="22">
        <f t="shared" si="85"/>
        <v>0</v>
      </c>
      <c r="BE198" s="22">
        <f t="shared" si="86"/>
        <v>0</v>
      </c>
      <c r="BF198" s="22">
        <f t="shared" si="87"/>
        <v>0</v>
      </c>
      <c r="BG198" s="22">
        <f t="shared" si="88"/>
        <v>0</v>
      </c>
      <c r="BH198" s="22">
        <f t="shared" si="89"/>
        <v>1</v>
      </c>
      <c r="BI198" s="22">
        <f t="shared" si="90"/>
        <v>0</v>
      </c>
      <c r="BJ198" s="23">
        <f t="shared" si="73"/>
        <v>0</v>
      </c>
      <c r="BK198" s="23">
        <f t="shared" si="74"/>
        <v>0</v>
      </c>
      <c r="BL198" s="23">
        <f t="shared" si="75"/>
        <v>0</v>
      </c>
      <c r="BM198" s="23">
        <f t="shared" si="76"/>
        <v>0</v>
      </c>
      <c r="BN198" s="23">
        <f t="shared" si="77"/>
        <v>110.85</v>
      </c>
      <c r="BO198" s="23">
        <f t="shared" si="78"/>
        <v>0</v>
      </c>
    </row>
    <row r="199" spans="1:67" s="7" customFormat="1" x14ac:dyDescent="0.25">
      <c r="A199" s="21" t="s">
        <v>425</v>
      </c>
      <c r="B199" s="21">
        <v>1010943</v>
      </c>
      <c r="C199" s="21">
        <v>2020</v>
      </c>
      <c r="D199" s="21" t="s">
        <v>43</v>
      </c>
      <c r="E199" s="21" t="s">
        <v>44</v>
      </c>
      <c r="F199" s="21" t="s">
        <v>66</v>
      </c>
      <c r="G199" s="21" t="s">
        <v>427</v>
      </c>
      <c r="H199" s="21"/>
      <c r="I199" s="21" t="s">
        <v>68</v>
      </c>
      <c r="J199" s="21"/>
      <c r="K199" s="21" t="s">
        <v>49</v>
      </c>
      <c r="L199" s="21">
        <v>285509.19</v>
      </c>
      <c r="M199" s="21">
        <v>125</v>
      </c>
      <c r="N199" s="21">
        <v>68</v>
      </c>
      <c r="O199" s="21">
        <v>59.4</v>
      </c>
      <c r="P199" s="21">
        <v>0.01</v>
      </c>
      <c r="Q199" s="21">
        <v>1.5599999999999999E-2</v>
      </c>
      <c r="R199" s="21">
        <v>0.25</v>
      </c>
      <c r="S199" s="21">
        <v>0.3</v>
      </c>
      <c r="T199" s="21">
        <v>51</v>
      </c>
      <c r="U199" s="21">
        <v>27</v>
      </c>
      <c r="V199" s="21">
        <v>0</v>
      </c>
      <c r="W199" s="21" t="s">
        <v>49</v>
      </c>
      <c r="X199" s="21"/>
      <c r="Y199" s="21"/>
      <c r="Z199" s="21"/>
      <c r="AA199" s="21"/>
      <c r="AB199" s="21"/>
      <c r="AC199" s="21" t="s">
        <v>50</v>
      </c>
      <c r="AD199" s="21">
        <v>2</v>
      </c>
      <c r="AE199" s="21">
        <v>1.397545</v>
      </c>
      <c r="AF199" s="21">
        <v>8.9142031999999993</v>
      </c>
      <c r="AG199" s="21" t="s">
        <v>50</v>
      </c>
      <c r="AH199" s="21">
        <v>25</v>
      </c>
      <c r="AI199" s="21">
        <v>6444.1286383999995</v>
      </c>
      <c r="AJ199" s="21">
        <v>5.2013121</v>
      </c>
      <c r="AK199" s="21">
        <v>6.1364999999999996E-3</v>
      </c>
      <c r="AL199" s="21"/>
      <c r="AM199" s="21"/>
      <c r="AN199" s="21"/>
      <c r="AO199" s="21"/>
      <c r="AP199" s="21"/>
      <c r="AQ199" s="6"/>
      <c r="AS199" s="21">
        <v>1010943</v>
      </c>
      <c r="AT199" s="21" t="s">
        <v>425</v>
      </c>
      <c r="AU199" s="21" t="str">
        <f>VLOOKUP(AS199,FacilityOverview!B$2:G$469,6,FALSE)</f>
        <v>220 - Gulf Coast Basin (LA, TX)</v>
      </c>
      <c r="AV199" s="21" t="s">
        <v>427</v>
      </c>
      <c r="AW199" s="21" t="str">
        <f t="shared" si="79"/>
        <v>220 - DE WITT  TX</v>
      </c>
      <c r="AX199" s="22" t="str">
        <f>IF(RIGHT(AV199,3)="Oil","Oil",IF(RIGHT(AV199,3)="Gas","Condensate",VLOOKUP(AW199,'County x Oil Condition'!A$2:B$3224,2,FALSE)))</f>
        <v>Condensate</v>
      </c>
      <c r="AY199" s="23">
        <f t="shared" si="80"/>
        <v>285509.19</v>
      </c>
      <c r="AZ199" s="23">
        <f t="shared" si="81"/>
        <v>0</v>
      </c>
      <c r="BA199" s="22">
        <f t="shared" si="82"/>
        <v>51</v>
      </c>
      <c r="BB199" s="22">
        <f t="shared" si="83"/>
        <v>0</v>
      </c>
      <c r="BC199" s="22">
        <f t="shared" si="84"/>
        <v>27</v>
      </c>
      <c r="BD199" s="22">
        <f t="shared" si="85"/>
        <v>0</v>
      </c>
      <c r="BE199" s="22">
        <f t="shared" si="86"/>
        <v>25</v>
      </c>
      <c r="BF199" s="22">
        <f t="shared" si="87"/>
        <v>2</v>
      </c>
      <c r="BG199" s="22">
        <f t="shared" si="88"/>
        <v>0</v>
      </c>
      <c r="BH199" s="22">
        <f t="shared" si="89"/>
        <v>0</v>
      </c>
      <c r="BI199" s="22">
        <f t="shared" si="90"/>
        <v>0</v>
      </c>
      <c r="BJ199" s="23">
        <f t="shared" si="73"/>
        <v>0</v>
      </c>
      <c r="BK199" s="23">
        <f t="shared" si="74"/>
        <v>264360.36111111112</v>
      </c>
      <c r="BL199" s="23">
        <f t="shared" si="75"/>
        <v>21148.828888888889</v>
      </c>
      <c r="BM199" s="23">
        <f t="shared" si="76"/>
        <v>0</v>
      </c>
      <c r="BN199" s="23">
        <f t="shared" si="77"/>
        <v>0</v>
      </c>
      <c r="BO199" s="23">
        <f t="shared" si="78"/>
        <v>0</v>
      </c>
    </row>
    <row r="200" spans="1:67" s="7" customFormat="1" x14ac:dyDescent="0.25">
      <c r="A200" s="21" t="s">
        <v>425</v>
      </c>
      <c r="B200" s="21">
        <v>1010943</v>
      </c>
      <c r="C200" s="21">
        <v>2020</v>
      </c>
      <c r="D200" s="21" t="s">
        <v>43</v>
      </c>
      <c r="E200" s="21" t="s">
        <v>44</v>
      </c>
      <c r="F200" s="21" t="s">
        <v>66</v>
      </c>
      <c r="G200" s="21" t="s">
        <v>428</v>
      </c>
      <c r="H200" s="21"/>
      <c r="I200" s="21" t="s">
        <v>68</v>
      </c>
      <c r="J200" s="21"/>
      <c r="K200" s="21" t="s">
        <v>49</v>
      </c>
      <c r="L200" s="21">
        <v>786602.54926</v>
      </c>
      <c r="M200" s="21">
        <v>125</v>
      </c>
      <c r="N200" s="21">
        <v>68</v>
      </c>
      <c r="O200" s="21">
        <v>59.4</v>
      </c>
      <c r="P200" s="21">
        <v>0.01</v>
      </c>
      <c r="Q200" s="21">
        <v>1.5599999999999999E-2</v>
      </c>
      <c r="R200" s="21">
        <v>0.25</v>
      </c>
      <c r="S200" s="21">
        <v>0.3</v>
      </c>
      <c r="T200" s="21">
        <v>184</v>
      </c>
      <c r="U200" s="21">
        <v>18</v>
      </c>
      <c r="V200" s="21">
        <v>0</v>
      </c>
      <c r="W200" s="21" t="s">
        <v>49</v>
      </c>
      <c r="X200" s="21"/>
      <c r="Y200" s="21"/>
      <c r="Z200" s="21"/>
      <c r="AA200" s="21"/>
      <c r="AB200" s="21"/>
      <c r="AC200" s="21" t="s">
        <v>50</v>
      </c>
      <c r="AD200" s="21">
        <v>9</v>
      </c>
      <c r="AE200" s="21">
        <v>28.5110201</v>
      </c>
      <c r="AF200" s="21">
        <v>181.8567784</v>
      </c>
      <c r="AG200" s="21" t="s">
        <v>50</v>
      </c>
      <c r="AH200" s="21">
        <v>9</v>
      </c>
      <c r="AI200" s="21">
        <v>13856.483248</v>
      </c>
      <c r="AJ200" s="21">
        <v>11.184117799999999</v>
      </c>
      <c r="AK200" s="21">
        <v>1.31951E-2</v>
      </c>
      <c r="AL200" s="21"/>
      <c r="AM200" s="21"/>
      <c r="AN200" s="21"/>
      <c r="AO200" s="21"/>
      <c r="AP200" s="21"/>
      <c r="AQ200" s="6"/>
      <c r="AS200" s="21">
        <v>1010943</v>
      </c>
      <c r="AT200" s="21" t="s">
        <v>425</v>
      </c>
      <c r="AU200" s="21" t="str">
        <f>VLOOKUP(AS200,FacilityOverview!B$2:G$469,6,FALSE)</f>
        <v>220 - Gulf Coast Basin (LA, TX)</v>
      </c>
      <c r="AV200" s="21" t="s">
        <v>428</v>
      </c>
      <c r="AW200" s="21" t="str">
        <f t="shared" si="79"/>
        <v>220 - KARNES  TX</v>
      </c>
      <c r="AX200" s="22" t="str">
        <f>IF(RIGHT(AV200,3)="Oil","Oil",IF(RIGHT(AV200,3)="Gas","Condensate",VLOOKUP(AW200,'County x Oil Condition'!A$2:B$3224,2,FALSE)))</f>
        <v>Condensate</v>
      </c>
      <c r="AY200" s="23">
        <f t="shared" si="80"/>
        <v>786602.54926</v>
      </c>
      <c r="AZ200" s="23">
        <f t="shared" si="81"/>
        <v>0</v>
      </c>
      <c r="BA200" s="22">
        <f t="shared" si="82"/>
        <v>184</v>
      </c>
      <c r="BB200" s="22">
        <f t="shared" si="83"/>
        <v>0</v>
      </c>
      <c r="BC200" s="22">
        <f t="shared" si="84"/>
        <v>18</v>
      </c>
      <c r="BD200" s="22">
        <f t="shared" si="85"/>
        <v>0</v>
      </c>
      <c r="BE200" s="22">
        <f t="shared" si="86"/>
        <v>9</v>
      </c>
      <c r="BF200" s="22">
        <f t="shared" si="87"/>
        <v>9</v>
      </c>
      <c r="BG200" s="22">
        <f t="shared" si="88"/>
        <v>0</v>
      </c>
      <c r="BH200" s="22">
        <f t="shared" si="89"/>
        <v>0</v>
      </c>
      <c r="BI200" s="22">
        <f t="shared" si="90"/>
        <v>0</v>
      </c>
      <c r="BJ200" s="23">
        <f t="shared" si="73"/>
        <v>0</v>
      </c>
      <c r="BK200" s="23">
        <f t="shared" si="74"/>
        <v>393301.27463</v>
      </c>
      <c r="BL200" s="23">
        <f t="shared" si="75"/>
        <v>393301.27463</v>
      </c>
      <c r="BM200" s="23">
        <f t="shared" si="76"/>
        <v>0</v>
      </c>
      <c r="BN200" s="23">
        <f t="shared" si="77"/>
        <v>0</v>
      </c>
      <c r="BO200" s="23">
        <f t="shared" si="78"/>
        <v>0</v>
      </c>
    </row>
    <row r="201" spans="1:67" s="7" customFormat="1" x14ac:dyDescent="0.25">
      <c r="A201" s="21" t="s">
        <v>425</v>
      </c>
      <c r="B201" s="21">
        <v>1010943</v>
      </c>
      <c r="C201" s="21">
        <v>2020</v>
      </c>
      <c r="D201" s="21" t="s">
        <v>43</v>
      </c>
      <c r="E201" s="21" t="s">
        <v>44</v>
      </c>
      <c r="F201" s="21" t="s">
        <v>66</v>
      </c>
      <c r="G201" s="21" t="s">
        <v>429</v>
      </c>
      <c r="H201" s="21"/>
      <c r="I201" s="21" t="s">
        <v>68</v>
      </c>
      <c r="J201" s="21"/>
      <c r="K201" s="21" t="s">
        <v>49</v>
      </c>
      <c r="L201" s="21">
        <v>9648.7647109999998</v>
      </c>
      <c r="M201" s="21">
        <v>125</v>
      </c>
      <c r="N201" s="21">
        <v>68</v>
      </c>
      <c r="O201" s="21">
        <v>59.4</v>
      </c>
      <c r="P201" s="21">
        <v>0.01</v>
      </c>
      <c r="Q201" s="21">
        <v>1.5599999999999999E-2</v>
      </c>
      <c r="R201" s="21">
        <v>0.25</v>
      </c>
      <c r="S201" s="21">
        <v>0.3</v>
      </c>
      <c r="T201" s="21">
        <v>17</v>
      </c>
      <c r="U201" s="21">
        <v>13</v>
      </c>
      <c r="V201" s="21">
        <v>0</v>
      </c>
      <c r="W201" s="21" t="s">
        <v>49</v>
      </c>
      <c r="X201" s="21"/>
      <c r="Y201" s="21"/>
      <c r="Z201" s="21"/>
      <c r="AA201" s="21"/>
      <c r="AB201" s="21"/>
      <c r="AC201" s="21" t="s">
        <v>49</v>
      </c>
      <c r="AD201" s="21"/>
      <c r="AE201" s="21"/>
      <c r="AF201" s="21"/>
      <c r="AG201" s="21" t="s">
        <v>50</v>
      </c>
      <c r="AH201" s="21">
        <v>13</v>
      </c>
      <c r="AI201" s="21">
        <v>225.3136987</v>
      </c>
      <c r="AJ201" s="21">
        <v>0.18185960000000001</v>
      </c>
      <c r="AK201" s="21">
        <v>2.1460000000000001E-4</v>
      </c>
      <c r="AL201" s="21"/>
      <c r="AM201" s="21"/>
      <c r="AN201" s="21"/>
      <c r="AO201" s="21"/>
      <c r="AP201" s="21"/>
      <c r="AQ201" s="6"/>
      <c r="AS201" s="21">
        <v>1010943</v>
      </c>
      <c r="AT201" s="21" t="s">
        <v>425</v>
      </c>
      <c r="AU201" s="21" t="str">
        <f>VLOOKUP(AS201,FacilityOverview!B$2:G$469,6,FALSE)</f>
        <v>220 - Gulf Coast Basin (LA, TX)</v>
      </c>
      <c r="AV201" s="21" t="s">
        <v>429</v>
      </c>
      <c r="AW201" s="21" t="str">
        <f t="shared" si="79"/>
        <v>220 - LIVE OAK  TX</v>
      </c>
      <c r="AX201" s="22" t="str">
        <f>IF(RIGHT(AV201,3)="Oil","Oil",IF(RIGHT(AV201,3)="Gas","Condensate",VLOOKUP(AW201,'County x Oil Condition'!A$2:B$3224,2,FALSE)))</f>
        <v>Condensate</v>
      </c>
      <c r="AY201" s="23">
        <f t="shared" si="80"/>
        <v>9648.7647109999998</v>
      </c>
      <c r="AZ201" s="23">
        <f t="shared" si="81"/>
        <v>0</v>
      </c>
      <c r="BA201" s="22">
        <f t="shared" si="82"/>
        <v>17</v>
      </c>
      <c r="BB201" s="22">
        <f t="shared" si="83"/>
        <v>0</v>
      </c>
      <c r="BC201" s="22">
        <f t="shared" si="84"/>
        <v>13</v>
      </c>
      <c r="BD201" s="22">
        <f t="shared" si="85"/>
        <v>0</v>
      </c>
      <c r="BE201" s="22">
        <f t="shared" si="86"/>
        <v>13</v>
      </c>
      <c r="BF201" s="22">
        <f t="shared" si="87"/>
        <v>0</v>
      </c>
      <c r="BG201" s="22">
        <f t="shared" si="88"/>
        <v>0</v>
      </c>
      <c r="BH201" s="22">
        <f t="shared" si="89"/>
        <v>0</v>
      </c>
      <c r="BI201" s="22">
        <f t="shared" si="90"/>
        <v>0</v>
      </c>
      <c r="BJ201" s="23">
        <f t="shared" si="73"/>
        <v>0</v>
      </c>
      <c r="BK201" s="23">
        <f t="shared" si="74"/>
        <v>9648.7647109999998</v>
      </c>
      <c r="BL201" s="23">
        <f t="shared" si="75"/>
        <v>0</v>
      </c>
      <c r="BM201" s="23">
        <f t="shared" si="76"/>
        <v>0</v>
      </c>
      <c r="BN201" s="23">
        <f t="shared" si="77"/>
        <v>0</v>
      </c>
      <c r="BO201" s="23">
        <f t="shared" si="78"/>
        <v>0</v>
      </c>
    </row>
    <row r="202" spans="1:67" s="7" customFormat="1" x14ac:dyDescent="0.25">
      <c r="A202" s="21" t="s">
        <v>430</v>
      </c>
      <c r="B202" s="21">
        <v>1007777</v>
      </c>
      <c r="C202" s="21">
        <v>2020</v>
      </c>
      <c r="D202" s="21" t="s">
        <v>43</v>
      </c>
      <c r="E202" s="21" t="s">
        <v>44</v>
      </c>
      <c r="F202" s="21" t="s">
        <v>66</v>
      </c>
      <c r="G202" s="21" t="s">
        <v>431</v>
      </c>
      <c r="H202" s="21"/>
      <c r="I202" s="21" t="s">
        <v>68</v>
      </c>
      <c r="J202" s="21"/>
      <c r="K202" s="21" t="s">
        <v>49</v>
      </c>
      <c r="L202" s="21">
        <v>14567</v>
      </c>
      <c r="M202" s="21">
        <v>111</v>
      </c>
      <c r="N202" s="21">
        <v>200</v>
      </c>
      <c r="O202" s="21">
        <v>39.25</v>
      </c>
      <c r="P202" s="21">
        <v>1.4400000000000001E-3</v>
      </c>
      <c r="Q202" s="21">
        <v>1.4400000000000001E-3</v>
      </c>
      <c r="R202" s="21">
        <v>0.14538999999999999</v>
      </c>
      <c r="S202" s="21">
        <v>0.14538999999999999</v>
      </c>
      <c r="T202" s="21">
        <v>5</v>
      </c>
      <c r="U202" s="21">
        <v>8</v>
      </c>
      <c r="V202" s="21">
        <v>0</v>
      </c>
      <c r="W202" s="21" t="s">
        <v>49</v>
      </c>
      <c r="X202" s="21"/>
      <c r="Y202" s="21"/>
      <c r="Z202" s="21"/>
      <c r="AA202" s="21"/>
      <c r="AB202" s="21"/>
      <c r="AC202" s="21" t="s">
        <v>50</v>
      </c>
      <c r="AD202" s="21">
        <v>4</v>
      </c>
      <c r="AE202" s="21">
        <v>0.27293820000000002</v>
      </c>
      <c r="AF202" s="21">
        <v>15.516481000000001</v>
      </c>
      <c r="AG202" s="21" t="s">
        <v>50</v>
      </c>
      <c r="AH202" s="21">
        <v>4</v>
      </c>
      <c r="AI202" s="21">
        <v>99.431311800000003</v>
      </c>
      <c r="AJ202" s="21">
        <v>3.8510299999999997E-2</v>
      </c>
      <c r="AK202" s="21">
        <v>1.6670000000000001E-4</v>
      </c>
      <c r="AL202" s="21"/>
      <c r="AM202" s="21"/>
      <c r="AN202" s="21"/>
      <c r="AO202" s="21"/>
      <c r="AP202" s="21"/>
      <c r="AQ202" s="6"/>
      <c r="AS202" s="21">
        <v>1007777</v>
      </c>
      <c r="AT202" s="21" t="s">
        <v>430</v>
      </c>
      <c r="AU202" s="21" t="str">
        <f>VLOOKUP(AS202,FacilityOverview!B$2:G$469,6,FALSE)</f>
        <v>430 - Permian Basin</v>
      </c>
      <c r="AV202" s="21" t="s">
        <v>431</v>
      </c>
      <c r="AW202" s="21" t="str">
        <f t="shared" si="79"/>
        <v>430 - REAGAN  TX</v>
      </c>
      <c r="AX202" s="22" t="str">
        <f>IF(RIGHT(AV202,3)="Oil","Oil",IF(RIGHT(AV202,3)="Gas","Condensate",VLOOKUP(AW202,'County x Oil Condition'!A$2:B$3224,2,FALSE)))</f>
        <v>Oil</v>
      </c>
      <c r="AY202" s="23">
        <f t="shared" si="80"/>
        <v>0</v>
      </c>
      <c r="AZ202" s="23">
        <f t="shared" si="81"/>
        <v>14567</v>
      </c>
      <c r="BA202" s="22">
        <f t="shared" si="82"/>
        <v>0</v>
      </c>
      <c r="BB202" s="22">
        <f t="shared" si="83"/>
        <v>5</v>
      </c>
      <c r="BC202" s="22">
        <f t="shared" si="84"/>
        <v>8</v>
      </c>
      <c r="BD202" s="22">
        <f t="shared" si="85"/>
        <v>0</v>
      </c>
      <c r="BE202" s="22">
        <f t="shared" si="86"/>
        <v>0</v>
      </c>
      <c r="BF202" s="22">
        <f t="shared" si="87"/>
        <v>0</v>
      </c>
      <c r="BG202" s="22">
        <f t="shared" si="88"/>
        <v>0</v>
      </c>
      <c r="BH202" s="22">
        <f t="shared" si="89"/>
        <v>4</v>
      </c>
      <c r="BI202" s="22">
        <f t="shared" si="90"/>
        <v>4</v>
      </c>
      <c r="BJ202" s="23">
        <f t="shared" si="73"/>
        <v>0</v>
      </c>
      <c r="BK202" s="23">
        <f t="shared" si="74"/>
        <v>0</v>
      </c>
      <c r="BL202" s="23">
        <f t="shared" si="75"/>
        <v>0</v>
      </c>
      <c r="BM202" s="23">
        <f t="shared" si="76"/>
        <v>0</v>
      </c>
      <c r="BN202" s="23">
        <f t="shared" si="77"/>
        <v>7283.5</v>
      </c>
      <c r="BO202" s="23">
        <f t="shared" si="78"/>
        <v>7283.5</v>
      </c>
    </row>
    <row r="203" spans="1:67" s="7" customFormat="1" x14ac:dyDescent="0.25">
      <c r="A203" s="21" t="s">
        <v>430</v>
      </c>
      <c r="B203" s="21">
        <v>1007777</v>
      </c>
      <c r="C203" s="21">
        <v>2020</v>
      </c>
      <c r="D203" s="21" t="s">
        <v>43</v>
      </c>
      <c r="E203" s="21" t="s">
        <v>44</v>
      </c>
      <c r="F203" s="21" t="s">
        <v>66</v>
      </c>
      <c r="G203" s="21" t="s">
        <v>182</v>
      </c>
      <c r="H203" s="21"/>
      <c r="I203" s="21" t="s">
        <v>68</v>
      </c>
      <c r="J203" s="21"/>
      <c r="K203" s="21" t="s">
        <v>49</v>
      </c>
      <c r="L203" s="21">
        <v>33447</v>
      </c>
      <c r="M203" s="21">
        <v>130</v>
      </c>
      <c r="N203" s="21">
        <v>35</v>
      </c>
      <c r="O203" s="21">
        <v>41.8</v>
      </c>
      <c r="P203" s="21">
        <v>4.0400000000000002E-3</v>
      </c>
      <c r="Q203" s="21">
        <v>4.0400000000000002E-3</v>
      </c>
      <c r="R203" s="21">
        <v>0.53773000000000004</v>
      </c>
      <c r="S203" s="21">
        <v>0.53773000000000004</v>
      </c>
      <c r="T203" s="21">
        <v>3</v>
      </c>
      <c r="U203" s="21">
        <v>17</v>
      </c>
      <c r="V203" s="21">
        <v>0</v>
      </c>
      <c r="W203" s="21" t="s">
        <v>49</v>
      </c>
      <c r="X203" s="21"/>
      <c r="Y203" s="21"/>
      <c r="Z203" s="21"/>
      <c r="AA203" s="21"/>
      <c r="AB203" s="21"/>
      <c r="AC203" s="21" t="s">
        <v>49</v>
      </c>
      <c r="AD203" s="21"/>
      <c r="AE203" s="21"/>
      <c r="AF203" s="21"/>
      <c r="AG203" s="21" t="s">
        <v>50</v>
      </c>
      <c r="AH203" s="21">
        <v>17</v>
      </c>
      <c r="AI203" s="21">
        <v>188.06228669999999</v>
      </c>
      <c r="AJ203" s="21">
        <v>0.38883119999999999</v>
      </c>
      <c r="AK203" s="21">
        <v>3.1179999999999999E-4</v>
      </c>
      <c r="AL203" s="21"/>
      <c r="AM203" s="21"/>
      <c r="AN203" s="21"/>
      <c r="AO203" s="21"/>
      <c r="AP203" s="21"/>
      <c r="AQ203" s="6"/>
      <c r="AS203" s="21">
        <v>1007777</v>
      </c>
      <c r="AT203" s="21" t="s">
        <v>430</v>
      </c>
      <c r="AU203" s="21" t="str">
        <f>VLOOKUP(AS203,FacilityOverview!B$2:G$469,6,FALSE)</f>
        <v>430 - Permian Basin</v>
      </c>
      <c r="AV203" s="21" t="s">
        <v>182</v>
      </c>
      <c r="AW203" s="21" t="str">
        <f t="shared" si="79"/>
        <v>430 - CROCKETT  TX</v>
      </c>
      <c r="AX203" s="22" t="str">
        <f>IF(RIGHT(AV203,3)="Oil","Oil",IF(RIGHT(AV203,3)="Gas","Condensate",VLOOKUP(AW203,'County x Oil Condition'!A$2:B$3224,2,FALSE)))</f>
        <v>Oil</v>
      </c>
      <c r="AY203" s="23">
        <f t="shared" si="80"/>
        <v>0</v>
      </c>
      <c r="AZ203" s="23">
        <f t="shared" si="81"/>
        <v>33447</v>
      </c>
      <c r="BA203" s="22">
        <f t="shared" si="82"/>
        <v>0</v>
      </c>
      <c r="BB203" s="22">
        <f t="shared" si="83"/>
        <v>3</v>
      </c>
      <c r="BC203" s="22">
        <f t="shared" si="84"/>
        <v>17</v>
      </c>
      <c r="BD203" s="22">
        <f t="shared" si="85"/>
        <v>0</v>
      </c>
      <c r="BE203" s="22">
        <f t="shared" si="86"/>
        <v>0</v>
      </c>
      <c r="BF203" s="22">
        <f t="shared" si="87"/>
        <v>0</v>
      </c>
      <c r="BG203" s="22">
        <f t="shared" si="88"/>
        <v>0</v>
      </c>
      <c r="BH203" s="22">
        <f t="shared" si="89"/>
        <v>17</v>
      </c>
      <c r="BI203" s="22">
        <f t="shared" si="90"/>
        <v>0</v>
      </c>
      <c r="BJ203" s="23">
        <f t="shared" si="73"/>
        <v>0</v>
      </c>
      <c r="BK203" s="23">
        <f t="shared" si="74"/>
        <v>0</v>
      </c>
      <c r="BL203" s="23">
        <f t="shared" si="75"/>
        <v>0</v>
      </c>
      <c r="BM203" s="23">
        <f t="shared" si="76"/>
        <v>0</v>
      </c>
      <c r="BN203" s="23">
        <f t="shared" si="77"/>
        <v>33447</v>
      </c>
      <c r="BO203" s="23">
        <f t="shared" si="78"/>
        <v>0</v>
      </c>
    </row>
    <row r="204" spans="1:67" s="7" customFormat="1" x14ac:dyDescent="0.25">
      <c r="A204" s="21" t="s">
        <v>397</v>
      </c>
      <c r="B204" s="21">
        <v>1011534</v>
      </c>
      <c r="C204" s="21">
        <v>2020</v>
      </c>
      <c r="D204" s="21" t="s">
        <v>43</v>
      </c>
      <c r="E204" s="21" t="s">
        <v>44</v>
      </c>
      <c r="F204" s="21" t="s">
        <v>66</v>
      </c>
      <c r="G204" s="21" t="s">
        <v>206</v>
      </c>
      <c r="H204" s="21"/>
      <c r="I204" s="21" t="s">
        <v>47</v>
      </c>
      <c r="J204" s="21" t="s">
        <v>398</v>
      </c>
      <c r="K204" s="21" t="s">
        <v>49</v>
      </c>
      <c r="L204" s="21">
        <v>14250.1436906</v>
      </c>
      <c r="M204" s="21">
        <v>46.9071541</v>
      </c>
      <c r="N204" s="21">
        <v>80</v>
      </c>
      <c r="O204" s="21">
        <v>77.924971099999993</v>
      </c>
      <c r="P204" s="21">
        <v>8.6E-3</v>
      </c>
      <c r="Q204" s="21">
        <v>1.0020299999999999E-2</v>
      </c>
      <c r="R204" s="21">
        <v>9.8966899999999997E-2</v>
      </c>
      <c r="S204" s="21">
        <v>0.12656129999999999</v>
      </c>
      <c r="T204" s="21">
        <v>4</v>
      </c>
      <c r="U204" s="21">
        <v>9</v>
      </c>
      <c r="V204" s="21">
        <v>0</v>
      </c>
      <c r="W204" s="21" t="s">
        <v>49</v>
      </c>
      <c r="X204" s="21"/>
      <c r="Y204" s="21"/>
      <c r="Z204" s="21"/>
      <c r="AA204" s="21"/>
      <c r="AB204" s="21"/>
      <c r="AC204" s="21" t="s">
        <v>49</v>
      </c>
      <c r="AD204" s="21"/>
      <c r="AE204" s="21"/>
      <c r="AF204" s="21"/>
      <c r="AG204" s="21" t="s">
        <v>50</v>
      </c>
      <c r="AH204" s="21">
        <v>9</v>
      </c>
      <c r="AI204" s="21">
        <v>350.82116450000001</v>
      </c>
      <c r="AJ204" s="21">
        <v>0.12570629999999999</v>
      </c>
      <c r="AK204" s="21">
        <v>5.3600000000000002E-4</v>
      </c>
      <c r="AL204" s="21"/>
      <c r="AM204" s="21"/>
      <c r="AN204" s="21"/>
      <c r="AO204" s="21"/>
      <c r="AP204" s="21"/>
      <c r="AQ204" s="6"/>
      <c r="AS204" s="21">
        <v>1011534</v>
      </c>
      <c r="AT204" s="21" t="s">
        <v>397</v>
      </c>
      <c r="AU204" s="21" t="str">
        <f>VLOOKUP(AS204,FacilityOverview!B$2:G$469,6,FALSE)</f>
        <v>220 - Gulf Coast Basin (LA, TX)</v>
      </c>
      <c r="AV204" s="21" t="s">
        <v>206</v>
      </c>
      <c r="AW204" s="21" t="str">
        <f t="shared" si="79"/>
        <v>220 - LA SALLE  TX</v>
      </c>
      <c r="AX204" s="22" t="str">
        <f>IF(RIGHT(AV204,3)="Oil","Oil",IF(RIGHT(AV204,3)="Gas","Condensate",VLOOKUP(AW204,'County x Oil Condition'!A$2:B$3224,2,FALSE)))</f>
        <v>Oil</v>
      </c>
      <c r="AY204" s="23">
        <f t="shared" si="80"/>
        <v>0</v>
      </c>
      <c r="AZ204" s="23">
        <f t="shared" si="81"/>
        <v>14250.1436906</v>
      </c>
      <c r="BA204" s="22">
        <f t="shared" si="82"/>
        <v>0</v>
      </c>
      <c r="BB204" s="22">
        <f t="shared" si="83"/>
        <v>4</v>
      </c>
      <c r="BC204" s="22">
        <f t="shared" si="84"/>
        <v>9</v>
      </c>
      <c r="BD204" s="22">
        <f t="shared" si="85"/>
        <v>0</v>
      </c>
      <c r="BE204" s="22">
        <f t="shared" si="86"/>
        <v>0</v>
      </c>
      <c r="BF204" s="22">
        <f t="shared" si="87"/>
        <v>0</v>
      </c>
      <c r="BG204" s="22">
        <f t="shared" si="88"/>
        <v>0</v>
      </c>
      <c r="BH204" s="22">
        <f t="shared" si="89"/>
        <v>9</v>
      </c>
      <c r="BI204" s="22">
        <f t="shared" si="90"/>
        <v>0</v>
      </c>
      <c r="BJ204" s="23">
        <f t="shared" si="73"/>
        <v>0</v>
      </c>
      <c r="BK204" s="23">
        <f t="shared" si="74"/>
        <v>0</v>
      </c>
      <c r="BL204" s="23">
        <f t="shared" si="75"/>
        <v>0</v>
      </c>
      <c r="BM204" s="23">
        <f t="shared" si="76"/>
        <v>0</v>
      </c>
      <c r="BN204" s="23">
        <f t="shared" si="77"/>
        <v>14250.1436906</v>
      </c>
      <c r="BO204" s="23">
        <f t="shared" si="78"/>
        <v>0</v>
      </c>
    </row>
    <row r="205" spans="1:67" s="7" customFormat="1" x14ac:dyDescent="0.25">
      <c r="A205" s="21" t="s">
        <v>397</v>
      </c>
      <c r="B205" s="21">
        <v>1011534</v>
      </c>
      <c r="C205" s="21">
        <v>2020</v>
      </c>
      <c r="D205" s="21" t="s">
        <v>43</v>
      </c>
      <c r="E205" s="21" t="s">
        <v>44</v>
      </c>
      <c r="F205" s="21" t="s">
        <v>66</v>
      </c>
      <c r="G205" s="21" t="s">
        <v>445</v>
      </c>
      <c r="H205" s="21"/>
      <c r="I205" s="21" t="s">
        <v>47</v>
      </c>
      <c r="J205" s="21" t="s">
        <v>398</v>
      </c>
      <c r="K205" s="21" t="s">
        <v>49</v>
      </c>
      <c r="L205" s="21">
        <v>4273.3149863999997</v>
      </c>
      <c r="M205" s="21">
        <v>90</v>
      </c>
      <c r="N205" s="21">
        <v>50</v>
      </c>
      <c r="O205" s="21">
        <v>55</v>
      </c>
      <c r="P205" s="21">
        <v>4.5400000000000003E-2</v>
      </c>
      <c r="Q205" s="21">
        <v>4.5400000000000003E-2</v>
      </c>
      <c r="R205" s="21">
        <v>0.27060000000000001</v>
      </c>
      <c r="S205" s="21">
        <v>0.27060000000000001</v>
      </c>
      <c r="T205" s="21">
        <v>2</v>
      </c>
      <c r="U205" s="21">
        <v>4</v>
      </c>
      <c r="V205" s="21">
        <v>3</v>
      </c>
      <c r="W205" s="21" t="s">
        <v>49</v>
      </c>
      <c r="X205" s="21"/>
      <c r="Y205" s="21"/>
      <c r="Z205" s="21"/>
      <c r="AA205" s="21"/>
      <c r="AB205" s="21"/>
      <c r="AC205" s="21" t="s">
        <v>50</v>
      </c>
      <c r="AD205" s="21">
        <v>4</v>
      </c>
      <c r="AE205" s="21">
        <v>0.17482429999999999</v>
      </c>
      <c r="AF205" s="21">
        <v>0.3803552</v>
      </c>
      <c r="AG205" s="21" t="s">
        <v>49</v>
      </c>
      <c r="AH205" s="21"/>
      <c r="AI205" s="21"/>
      <c r="AJ205" s="21"/>
      <c r="AK205" s="21"/>
      <c r="AL205" s="21"/>
      <c r="AM205" s="21"/>
      <c r="AN205" s="21"/>
      <c r="AO205" s="21"/>
      <c r="AP205" s="21"/>
      <c r="AQ205" s="6"/>
      <c r="AS205" s="21">
        <v>1011534</v>
      </c>
      <c r="AT205" s="21" t="s">
        <v>397</v>
      </c>
      <c r="AU205" s="21" t="str">
        <f>VLOOKUP(AS205,FacilityOverview!B$2:G$469,6,FALSE)</f>
        <v>220 - Gulf Coast Basin (LA, TX)</v>
      </c>
      <c r="AV205" s="21" t="s">
        <v>445</v>
      </c>
      <c r="AW205" s="21" t="str">
        <f t="shared" si="79"/>
        <v>220 - AVOYELLES  LA</v>
      </c>
      <c r="AX205" s="22" t="str">
        <f>IF(RIGHT(AV205,3)="Oil","Oil",IF(RIGHT(AV205,3)="Gas","Condensate",VLOOKUP(AW205,'County x Oil Condition'!A$2:B$3224,2,FALSE)))</f>
        <v>Oil</v>
      </c>
      <c r="AY205" s="23">
        <f t="shared" si="80"/>
        <v>0</v>
      </c>
      <c r="AZ205" s="23">
        <f t="shared" si="81"/>
        <v>4273.3149863999997</v>
      </c>
      <c r="BA205" s="22">
        <f t="shared" si="82"/>
        <v>0</v>
      </c>
      <c r="BB205" s="22">
        <f t="shared" si="83"/>
        <v>2</v>
      </c>
      <c r="BC205" s="22">
        <f t="shared" si="84"/>
        <v>4</v>
      </c>
      <c r="BD205" s="22">
        <f t="shared" si="85"/>
        <v>0</v>
      </c>
      <c r="BE205" s="22">
        <f t="shared" si="86"/>
        <v>0</v>
      </c>
      <c r="BF205" s="22">
        <f t="shared" si="87"/>
        <v>0</v>
      </c>
      <c r="BG205" s="22">
        <f t="shared" si="88"/>
        <v>0</v>
      </c>
      <c r="BH205" s="22">
        <f t="shared" si="89"/>
        <v>0</v>
      </c>
      <c r="BI205" s="22">
        <f t="shared" si="90"/>
        <v>4</v>
      </c>
      <c r="BJ205" s="23">
        <f t="shared" si="73"/>
        <v>0</v>
      </c>
      <c r="BK205" s="23">
        <f t="shared" si="74"/>
        <v>0</v>
      </c>
      <c r="BL205" s="23">
        <f t="shared" si="75"/>
        <v>0</v>
      </c>
      <c r="BM205" s="23">
        <f t="shared" si="76"/>
        <v>0</v>
      </c>
      <c r="BN205" s="23">
        <f t="shared" si="77"/>
        <v>0</v>
      </c>
      <c r="BO205" s="23">
        <f t="shared" si="78"/>
        <v>4273.3149863999997</v>
      </c>
    </row>
    <row r="206" spans="1:67" s="7" customFormat="1" x14ac:dyDescent="0.25">
      <c r="A206" s="21" t="s">
        <v>449</v>
      </c>
      <c r="B206" s="21">
        <v>1013691</v>
      </c>
      <c r="C206" s="21">
        <v>2020</v>
      </c>
      <c r="D206" s="21" t="s">
        <v>43</v>
      </c>
      <c r="E206" s="21" t="s">
        <v>44</v>
      </c>
      <c r="F206" s="21" t="s">
        <v>66</v>
      </c>
      <c r="G206" s="21" t="s">
        <v>450</v>
      </c>
      <c r="H206" s="21"/>
      <c r="I206" s="21" t="s">
        <v>68</v>
      </c>
      <c r="J206" s="21"/>
      <c r="K206" s="21" t="s">
        <v>49</v>
      </c>
      <c r="L206" s="21">
        <v>19701.39</v>
      </c>
      <c r="M206" s="21">
        <v>90</v>
      </c>
      <c r="N206" s="21">
        <v>40</v>
      </c>
      <c r="O206" s="21">
        <v>55</v>
      </c>
      <c r="P206" s="21">
        <v>0.01</v>
      </c>
      <c r="Q206" s="21">
        <v>1.0999999999999999E-2</v>
      </c>
      <c r="R206" s="21">
        <v>0.85</v>
      </c>
      <c r="S206" s="21">
        <v>0.86</v>
      </c>
      <c r="T206" s="21">
        <v>30</v>
      </c>
      <c r="U206" s="21">
        <v>8</v>
      </c>
      <c r="V206" s="21">
        <v>0</v>
      </c>
      <c r="W206" s="21" t="s">
        <v>49</v>
      </c>
      <c r="X206" s="21"/>
      <c r="Y206" s="21"/>
      <c r="Z206" s="21"/>
      <c r="AA206" s="21"/>
      <c r="AB206" s="21"/>
      <c r="AC206" s="21" t="s">
        <v>50</v>
      </c>
      <c r="AD206" s="21">
        <v>2</v>
      </c>
      <c r="AE206" s="21">
        <v>1.2</v>
      </c>
      <c r="AF206" s="21">
        <v>1.45</v>
      </c>
      <c r="AG206" s="21" t="s">
        <v>50</v>
      </c>
      <c r="AH206" s="21">
        <v>5</v>
      </c>
      <c r="AI206" s="21">
        <v>14.1</v>
      </c>
      <c r="AJ206" s="21">
        <v>0.03</v>
      </c>
      <c r="AK206" s="21">
        <v>0</v>
      </c>
      <c r="AL206" s="21"/>
      <c r="AM206" s="21"/>
      <c r="AN206" s="21"/>
      <c r="AO206" s="21"/>
      <c r="AP206" s="21"/>
      <c r="AQ206" s="6"/>
      <c r="AS206" s="21">
        <v>1013691</v>
      </c>
      <c r="AT206" s="21" t="s">
        <v>449</v>
      </c>
      <c r="AU206" s="21" t="str">
        <f>VLOOKUP(AS206,FacilityOverview!B$2:G$469,6,FALSE)</f>
        <v>230 - Arkla Basin</v>
      </c>
      <c r="AV206" s="21" t="s">
        <v>450</v>
      </c>
      <c r="AW206" s="21" t="str">
        <f t="shared" si="79"/>
        <v>230 - BOSSIER  LA</v>
      </c>
      <c r="AX206" s="22" t="str">
        <f>IF(RIGHT(AV206,3)="Oil","Oil",IF(RIGHT(AV206,3)="Gas","Condensate",VLOOKUP(AW206,'County x Oil Condition'!A$2:B$3224,2,FALSE)))</f>
        <v>Condensate</v>
      </c>
      <c r="AY206" s="23">
        <f t="shared" si="80"/>
        <v>19701.39</v>
      </c>
      <c r="AZ206" s="23">
        <f t="shared" si="81"/>
        <v>0</v>
      </c>
      <c r="BA206" s="22">
        <f t="shared" si="82"/>
        <v>30</v>
      </c>
      <c r="BB206" s="22">
        <f t="shared" si="83"/>
        <v>0</v>
      </c>
      <c r="BC206" s="22">
        <f t="shared" si="84"/>
        <v>8</v>
      </c>
      <c r="BD206" s="22">
        <f t="shared" si="85"/>
        <v>0</v>
      </c>
      <c r="BE206" s="22">
        <f t="shared" si="86"/>
        <v>5</v>
      </c>
      <c r="BF206" s="22">
        <f t="shared" si="87"/>
        <v>2</v>
      </c>
      <c r="BG206" s="22">
        <f t="shared" si="88"/>
        <v>0</v>
      </c>
      <c r="BH206" s="22">
        <f t="shared" si="89"/>
        <v>0</v>
      </c>
      <c r="BI206" s="22">
        <f t="shared" si="90"/>
        <v>0</v>
      </c>
      <c r="BJ206" s="23">
        <f t="shared" si="73"/>
        <v>0</v>
      </c>
      <c r="BK206" s="23">
        <f t="shared" si="74"/>
        <v>14072.421428571428</v>
      </c>
      <c r="BL206" s="23">
        <f t="shared" si="75"/>
        <v>5628.9685714285715</v>
      </c>
      <c r="BM206" s="23">
        <f t="shared" si="76"/>
        <v>0</v>
      </c>
      <c r="BN206" s="23">
        <f t="shared" si="77"/>
        <v>0</v>
      </c>
      <c r="BO206" s="23">
        <f t="shared" si="78"/>
        <v>0</v>
      </c>
    </row>
    <row r="207" spans="1:67" s="7" customFormat="1" x14ac:dyDescent="0.25">
      <c r="A207" s="21" t="s">
        <v>449</v>
      </c>
      <c r="B207" s="21">
        <v>1013691</v>
      </c>
      <c r="C207" s="21">
        <v>2020</v>
      </c>
      <c r="D207" s="21" t="s">
        <v>43</v>
      </c>
      <c r="E207" s="21" t="s">
        <v>44</v>
      </c>
      <c r="F207" s="21" t="s">
        <v>66</v>
      </c>
      <c r="G207" s="21" t="s">
        <v>451</v>
      </c>
      <c r="H207" s="21"/>
      <c r="I207" s="21" t="s">
        <v>68</v>
      </c>
      <c r="J207" s="21"/>
      <c r="K207" s="21" t="s">
        <v>49</v>
      </c>
      <c r="L207" s="21">
        <v>5872.88</v>
      </c>
      <c r="M207" s="21">
        <v>90</v>
      </c>
      <c r="N207" s="21">
        <v>50</v>
      </c>
      <c r="O207" s="21">
        <v>55</v>
      </c>
      <c r="P207" s="21">
        <v>2.7E-2</v>
      </c>
      <c r="Q207" s="21">
        <v>2.8000000000000001E-2</v>
      </c>
      <c r="R207" s="21">
        <v>0.70599999999999996</v>
      </c>
      <c r="S207" s="21">
        <v>0.70699999999999996</v>
      </c>
      <c r="T207" s="21">
        <v>50</v>
      </c>
      <c r="U207" s="21">
        <v>2</v>
      </c>
      <c r="V207" s="21">
        <v>0</v>
      </c>
      <c r="W207" s="21" t="s">
        <v>49</v>
      </c>
      <c r="X207" s="21"/>
      <c r="Y207" s="21"/>
      <c r="Z207" s="21"/>
      <c r="AA207" s="21"/>
      <c r="AB207" s="21"/>
      <c r="AC207" s="21" t="s">
        <v>50</v>
      </c>
      <c r="AD207" s="21">
        <v>2</v>
      </c>
      <c r="AE207" s="21">
        <v>0.5</v>
      </c>
      <c r="AF207" s="21">
        <v>0.64</v>
      </c>
      <c r="AG207" s="21" t="s">
        <v>49</v>
      </c>
      <c r="AH207" s="21"/>
      <c r="AI207" s="21"/>
      <c r="AJ207" s="21"/>
      <c r="AK207" s="21"/>
      <c r="AL207" s="21"/>
      <c r="AM207" s="21"/>
      <c r="AN207" s="21"/>
      <c r="AO207" s="21"/>
      <c r="AP207" s="21"/>
      <c r="AQ207" s="6"/>
      <c r="AS207" s="21">
        <v>1013691</v>
      </c>
      <c r="AT207" s="21" t="s">
        <v>449</v>
      </c>
      <c r="AU207" s="21" t="str">
        <f>VLOOKUP(AS207,FacilityOverview!B$2:G$469,6,FALSE)</f>
        <v>230 - Arkla Basin</v>
      </c>
      <c r="AV207" s="21" t="s">
        <v>451</v>
      </c>
      <c r="AW207" s="21" t="str">
        <f t="shared" si="79"/>
        <v>230 - CLAIBORNE  LA</v>
      </c>
      <c r="AX207" s="22" t="str">
        <f>IF(RIGHT(AV207,3)="Oil","Oil",IF(RIGHT(AV207,3)="Gas","Condensate",VLOOKUP(AW207,'County x Oil Condition'!A$2:B$3224,2,FALSE)))</f>
        <v>Condensate</v>
      </c>
      <c r="AY207" s="23">
        <f t="shared" si="80"/>
        <v>5872.88</v>
      </c>
      <c r="AZ207" s="23">
        <f t="shared" si="81"/>
        <v>0</v>
      </c>
      <c r="BA207" s="22">
        <f t="shared" si="82"/>
        <v>50</v>
      </c>
      <c r="BB207" s="22">
        <f t="shared" si="83"/>
        <v>0</v>
      </c>
      <c r="BC207" s="22">
        <f t="shared" si="84"/>
        <v>2</v>
      </c>
      <c r="BD207" s="22">
        <f t="shared" si="85"/>
        <v>0</v>
      </c>
      <c r="BE207" s="22">
        <f t="shared" si="86"/>
        <v>0</v>
      </c>
      <c r="BF207" s="22">
        <f t="shared" si="87"/>
        <v>2</v>
      </c>
      <c r="BG207" s="22">
        <f t="shared" si="88"/>
        <v>0</v>
      </c>
      <c r="BH207" s="22">
        <f t="shared" si="89"/>
        <v>0</v>
      </c>
      <c r="BI207" s="22">
        <f t="shared" si="90"/>
        <v>0</v>
      </c>
      <c r="BJ207" s="23">
        <f t="shared" si="73"/>
        <v>0</v>
      </c>
      <c r="BK207" s="23">
        <f t="shared" si="74"/>
        <v>0</v>
      </c>
      <c r="BL207" s="23">
        <f t="shared" si="75"/>
        <v>5872.88</v>
      </c>
      <c r="BM207" s="23">
        <f t="shared" si="76"/>
        <v>0</v>
      </c>
      <c r="BN207" s="23">
        <f t="shared" si="77"/>
        <v>0</v>
      </c>
      <c r="BO207" s="23">
        <f t="shared" si="78"/>
        <v>0</v>
      </c>
    </row>
    <row r="208" spans="1:67" s="7" customFormat="1" x14ac:dyDescent="0.25">
      <c r="A208" s="21" t="s">
        <v>464</v>
      </c>
      <c r="B208" s="21">
        <v>1013771</v>
      </c>
      <c r="C208" s="21">
        <v>2020</v>
      </c>
      <c r="D208" s="21" t="s">
        <v>43</v>
      </c>
      <c r="E208" s="21" t="s">
        <v>44</v>
      </c>
      <c r="F208" s="21" t="s">
        <v>66</v>
      </c>
      <c r="G208" s="21" t="s">
        <v>308</v>
      </c>
      <c r="H208" s="21"/>
      <c r="I208" s="21" t="s">
        <v>68</v>
      </c>
      <c r="J208" s="21"/>
      <c r="K208" s="21" t="s">
        <v>49</v>
      </c>
      <c r="L208" s="21">
        <v>1829137.4555319999</v>
      </c>
      <c r="M208" s="21">
        <v>131.07692309999999</v>
      </c>
      <c r="N208" s="21">
        <v>71.599999999999994</v>
      </c>
      <c r="O208" s="21">
        <v>41</v>
      </c>
      <c r="P208" s="21">
        <v>2.1879999999999998E-3</v>
      </c>
      <c r="Q208" s="21">
        <v>9.4719999999999995E-3</v>
      </c>
      <c r="R208" s="21">
        <v>5.28E-2</v>
      </c>
      <c r="S208" s="21">
        <v>0.240699</v>
      </c>
      <c r="T208" s="21">
        <v>30</v>
      </c>
      <c r="U208" s="21">
        <v>143</v>
      </c>
      <c r="V208" s="21">
        <v>0</v>
      </c>
      <c r="W208" s="21" t="s">
        <v>49</v>
      </c>
      <c r="X208" s="21"/>
      <c r="Y208" s="21"/>
      <c r="Z208" s="21"/>
      <c r="AA208" s="21"/>
      <c r="AB208" s="21"/>
      <c r="AC208" s="21" t="s">
        <v>49</v>
      </c>
      <c r="AD208" s="21"/>
      <c r="AE208" s="21"/>
      <c r="AF208" s="21"/>
      <c r="AG208" s="21" t="s">
        <v>50</v>
      </c>
      <c r="AH208" s="21">
        <v>143</v>
      </c>
      <c r="AI208" s="21">
        <v>7259.8750786000001</v>
      </c>
      <c r="AJ208" s="21">
        <v>2.3783786</v>
      </c>
      <c r="AK208" s="21">
        <v>1.22141E-2</v>
      </c>
      <c r="AL208" s="21"/>
      <c r="AM208" s="21"/>
      <c r="AN208" s="21"/>
      <c r="AO208" s="21"/>
      <c r="AP208" s="21"/>
      <c r="AQ208" s="6"/>
      <c r="AS208" s="21">
        <v>1013771</v>
      </c>
      <c r="AT208" s="21" t="s">
        <v>464</v>
      </c>
      <c r="AU208" s="21" t="str">
        <f>VLOOKUP(AS208,FacilityOverview!B$2:G$469,6,FALSE)</f>
        <v>395 - Williston Basin</v>
      </c>
      <c r="AV208" s="21" t="s">
        <v>308</v>
      </c>
      <c r="AW208" s="21" t="str">
        <f t="shared" si="79"/>
        <v>395 - MC KENZIE  ND</v>
      </c>
      <c r="AX208" s="22" t="str">
        <f>IF(RIGHT(AV208,3)="Oil","Oil",IF(RIGHT(AV208,3)="Gas","Condensate",VLOOKUP(AW208,'County x Oil Condition'!A$2:B$3224,2,FALSE)))</f>
        <v>Oil</v>
      </c>
      <c r="AY208" s="23">
        <f t="shared" si="80"/>
        <v>0</v>
      </c>
      <c r="AZ208" s="23">
        <f t="shared" si="81"/>
        <v>1829137.4555319999</v>
      </c>
      <c r="BA208" s="22">
        <f t="shared" si="82"/>
        <v>0</v>
      </c>
      <c r="BB208" s="22">
        <f t="shared" si="83"/>
        <v>30</v>
      </c>
      <c r="BC208" s="22">
        <f t="shared" si="84"/>
        <v>143</v>
      </c>
      <c r="BD208" s="22">
        <f t="shared" si="85"/>
        <v>0</v>
      </c>
      <c r="BE208" s="22">
        <f t="shared" si="86"/>
        <v>0</v>
      </c>
      <c r="BF208" s="22">
        <f t="shared" si="87"/>
        <v>0</v>
      </c>
      <c r="BG208" s="22">
        <f t="shared" si="88"/>
        <v>0</v>
      </c>
      <c r="BH208" s="22">
        <f t="shared" si="89"/>
        <v>143</v>
      </c>
      <c r="BI208" s="22">
        <f t="shared" si="90"/>
        <v>0</v>
      </c>
      <c r="BJ208" s="23">
        <f t="shared" si="73"/>
        <v>0</v>
      </c>
      <c r="BK208" s="23">
        <f t="shared" si="74"/>
        <v>0</v>
      </c>
      <c r="BL208" s="23">
        <f t="shared" si="75"/>
        <v>0</v>
      </c>
      <c r="BM208" s="23">
        <f t="shared" si="76"/>
        <v>0</v>
      </c>
      <c r="BN208" s="23">
        <f t="shared" si="77"/>
        <v>1829137.4555319999</v>
      </c>
      <c r="BO208" s="23">
        <f t="shared" si="78"/>
        <v>0</v>
      </c>
    </row>
    <row r="209" spans="1:67" s="7" customFormat="1" x14ac:dyDescent="0.25">
      <c r="A209" s="21" t="s">
        <v>464</v>
      </c>
      <c r="B209" s="21">
        <v>1013771</v>
      </c>
      <c r="C209" s="21">
        <v>2020</v>
      </c>
      <c r="D209" s="21" t="s">
        <v>43</v>
      </c>
      <c r="E209" s="21" t="s">
        <v>44</v>
      </c>
      <c r="F209" s="21" t="s">
        <v>66</v>
      </c>
      <c r="G209" s="21" t="s">
        <v>312</v>
      </c>
      <c r="H209" s="21"/>
      <c r="I209" s="21" t="s">
        <v>68</v>
      </c>
      <c r="J209" s="21"/>
      <c r="K209" s="21" t="s">
        <v>49</v>
      </c>
      <c r="L209" s="21">
        <v>2694696.1079929001</v>
      </c>
      <c r="M209" s="21">
        <v>107.4090909</v>
      </c>
      <c r="N209" s="21">
        <v>53.8881212</v>
      </c>
      <c r="O209" s="21">
        <v>41</v>
      </c>
      <c r="P209" s="21">
        <v>1.8489999999999999E-3</v>
      </c>
      <c r="Q209" s="21">
        <v>7.1780000000000004E-3</v>
      </c>
      <c r="R209" s="21">
        <v>4.9612999999999997E-2</v>
      </c>
      <c r="S209" s="21">
        <v>0.55630100000000005</v>
      </c>
      <c r="T209" s="21">
        <v>113</v>
      </c>
      <c r="U209" s="21">
        <v>371</v>
      </c>
      <c r="V209" s="21">
        <v>0</v>
      </c>
      <c r="W209" s="21" t="s">
        <v>50</v>
      </c>
      <c r="X209" s="21">
        <v>129</v>
      </c>
      <c r="Y209" s="21">
        <v>1.5437025</v>
      </c>
      <c r="Z209" s="21">
        <v>22.126113100000001</v>
      </c>
      <c r="AA209" s="21">
        <v>3.15041E-2</v>
      </c>
      <c r="AB209" s="21">
        <v>0.45155329999999999</v>
      </c>
      <c r="AC209" s="21" t="s">
        <v>49</v>
      </c>
      <c r="AD209" s="21"/>
      <c r="AE209" s="21"/>
      <c r="AF209" s="21"/>
      <c r="AG209" s="21" t="s">
        <v>50</v>
      </c>
      <c r="AH209" s="21">
        <v>242</v>
      </c>
      <c r="AI209" s="21">
        <v>2005.2293990000001</v>
      </c>
      <c r="AJ209" s="21">
        <v>1.2094038</v>
      </c>
      <c r="AK209" s="21">
        <v>3.3306E-3</v>
      </c>
      <c r="AL209" s="21"/>
      <c r="AM209" s="21"/>
      <c r="AN209" s="21"/>
      <c r="AO209" s="21"/>
      <c r="AP209" s="21"/>
      <c r="AQ209" s="6"/>
      <c r="AS209" s="21">
        <v>1013771</v>
      </c>
      <c r="AT209" s="21" t="s">
        <v>464</v>
      </c>
      <c r="AU209" s="21" t="str">
        <f>VLOOKUP(AS209,FacilityOverview!B$2:G$469,6,FALSE)</f>
        <v>395 - Williston Basin</v>
      </c>
      <c r="AV209" s="21" t="s">
        <v>312</v>
      </c>
      <c r="AW209" s="21" t="str">
        <f t="shared" si="79"/>
        <v>395 - WILLIAMS  ND</v>
      </c>
      <c r="AX209" s="22" t="str">
        <f>IF(RIGHT(AV209,3)="Oil","Oil",IF(RIGHT(AV209,3)="Gas","Condensate",VLOOKUP(AW209,'County x Oil Condition'!A$2:B$3224,2,FALSE)))</f>
        <v>Oil</v>
      </c>
      <c r="AY209" s="23">
        <f t="shared" si="80"/>
        <v>0</v>
      </c>
      <c r="AZ209" s="23">
        <f t="shared" si="81"/>
        <v>2694696.1079929001</v>
      </c>
      <c r="BA209" s="22">
        <f t="shared" si="82"/>
        <v>0</v>
      </c>
      <c r="BB209" s="22">
        <f t="shared" si="83"/>
        <v>113</v>
      </c>
      <c r="BC209" s="22">
        <f t="shared" si="84"/>
        <v>371</v>
      </c>
      <c r="BD209" s="22">
        <f t="shared" si="85"/>
        <v>0</v>
      </c>
      <c r="BE209" s="22">
        <f t="shared" si="86"/>
        <v>0</v>
      </c>
      <c r="BF209" s="22">
        <f t="shared" si="87"/>
        <v>0</v>
      </c>
      <c r="BG209" s="22">
        <f t="shared" si="88"/>
        <v>129</v>
      </c>
      <c r="BH209" s="22">
        <f t="shared" si="89"/>
        <v>242</v>
      </c>
      <c r="BI209" s="22">
        <f t="shared" si="90"/>
        <v>0</v>
      </c>
      <c r="BJ209" s="23">
        <f t="shared" si="73"/>
        <v>0</v>
      </c>
      <c r="BK209" s="23">
        <f t="shared" si="74"/>
        <v>0</v>
      </c>
      <c r="BL209" s="23">
        <f t="shared" si="75"/>
        <v>0</v>
      </c>
      <c r="BM209" s="23">
        <f t="shared" si="76"/>
        <v>936969.80574416206</v>
      </c>
      <c r="BN209" s="23">
        <f t="shared" si="77"/>
        <v>1757726.3022487382</v>
      </c>
      <c r="BO209" s="23">
        <f t="shared" si="78"/>
        <v>0</v>
      </c>
    </row>
    <row r="210" spans="1:67" s="7" customFormat="1" x14ac:dyDescent="0.25">
      <c r="A210" s="21" t="s">
        <v>469</v>
      </c>
      <c r="B210" s="21">
        <v>1013847</v>
      </c>
      <c r="C210" s="21">
        <v>2020</v>
      </c>
      <c r="D210" s="21" t="s">
        <v>43</v>
      </c>
      <c r="E210" s="21" t="s">
        <v>44</v>
      </c>
      <c r="F210" s="21" t="s">
        <v>66</v>
      </c>
      <c r="G210" s="21" t="s">
        <v>388</v>
      </c>
      <c r="H210" s="21"/>
      <c r="I210" s="21" t="s">
        <v>68</v>
      </c>
      <c r="J210" s="21"/>
      <c r="K210" s="21" t="s">
        <v>49</v>
      </c>
      <c r="L210" s="21">
        <v>15753</v>
      </c>
      <c r="M210" s="21">
        <v>86.2</v>
      </c>
      <c r="N210" s="21">
        <v>24</v>
      </c>
      <c r="O210" s="21">
        <v>36.700000000000003</v>
      </c>
      <c r="P210" s="21">
        <v>1.4999999999999999E-2</v>
      </c>
      <c r="Q210" s="21">
        <v>1.52E-2</v>
      </c>
      <c r="R210" s="21">
        <v>0.25</v>
      </c>
      <c r="S210" s="21">
        <v>0.25600000000000001</v>
      </c>
      <c r="T210" s="21">
        <v>16</v>
      </c>
      <c r="U210" s="21">
        <v>16</v>
      </c>
      <c r="V210" s="21">
        <v>0</v>
      </c>
      <c r="W210" s="21" t="s">
        <v>49</v>
      </c>
      <c r="X210" s="21"/>
      <c r="Y210" s="21"/>
      <c r="Z210" s="21"/>
      <c r="AA210" s="21"/>
      <c r="AB210" s="21"/>
      <c r="AC210" s="21" t="s">
        <v>50</v>
      </c>
      <c r="AD210" s="21">
        <v>16</v>
      </c>
      <c r="AE210" s="21">
        <v>0.1</v>
      </c>
      <c r="AF210" s="21">
        <v>3.03</v>
      </c>
      <c r="AG210" s="21" t="s">
        <v>49</v>
      </c>
      <c r="AH210" s="21"/>
      <c r="AI210" s="21"/>
      <c r="AJ210" s="21"/>
      <c r="AK210" s="21"/>
      <c r="AL210" s="21"/>
      <c r="AM210" s="21"/>
      <c r="AN210" s="21"/>
      <c r="AO210" s="21"/>
      <c r="AP210" s="21"/>
      <c r="AQ210" s="6"/>
      <c r="AS210" s="21">
        <v>1013847</v>
      </c>
      <c r="AT210" s="21" t="s">
        <v>469</v>
      </c>
      <c r="AU210" s="21" t="str">
        <f>VLOOKUP(AS210,FacilityOverview!B$2:G$469,6,FALSE)</f>
        <v>430 - Permian Basin</v>
      </c>
      <c r="AV210" s="21" t="s">
        <v>388</v>
      </c>
      <c r="AW210" s="21" t="str">
        <f t="shared" si="79"/>
        <v>430 - KING  TX</v>
      </c>
      <c r="AX210" s="22" t="str">
        <f>IF(RIGHT(AV210,3)="Oil","Oil",IF(RIGHT(AV210,3)="Gas","Condensate",VLOOKUP(AW210,'County x Oil Condition'!A$2:B$3224,2,FALSE)))</f>
        <v>Oil</v>
      </c>
      <c r="AY210" s="23">
        <f t="shared" si="80"/>
        <v>0</v>
      </c>
      <c r="AZ210" s="23">
        <f t="shared" si="81"/>
        <v>15753</v>
      </c>
      <c r="BA210" s="22">
        <f t="shared" si="82"/>
        <v>0</v>
      </c>
      <c r="BB210" s="22">
        <f t="shared" si="83"/>
        <v>16</v>
      </c>
      <c r="BC210" s="22">
        <f t="shared" si="84"/>
        <v>16</v>
      </c>
      <c r="BD210" s="22">
        <f t="shared" si="85"/>
        <v>0</v>
      </c>
      <c r="BE210" s="22">
        <f t="shared" si="86"/>
        <v>0</v>
      </c>
      <c r="BF210" s="22">
        <f t="shared" si="87"/>
        <v>0</v>
      </c>
      <c r="BG210" s="22">
        <f t="shared" si="88"/>
        <v>0</v>
      </c>
      <c r="BH210" s="22">
        <f t="shared" si="89"/>
        <v>0</v>
      </c>
      <c r="BI210" s="22">
        <f t="shared" si="90"/>
        <v>16</v>
      </c>
      <c r="BJ210" s="23">
        <f t="shared" si="73"/>
        <v>0</v>
      </c>
      <c r="BK210" s="23">
        <f t="shared" si="74"/>
        <v>0</v>
      </c>
      <c r="BL210" s="23">
        <f t="shared" si="75"/>
        <v>0</v>
      </c>
      <c r="BM210" s="23">
        <f t="shared" si="76"/>
        <v>0</v>
      </c>
      <c r="BN210" s="23">
        <f t="shared" si="77"/>
        <v>0</v>
      </c>
      <c r="BO210" s="23">
        <f t="shared" si="78"/>
        <v>15753</v>
      </c>
    </row>
    <row r="211" spans="1:67" s="7" customFormat="1" x14ac:dyDescent="0.25">
      <c r="A211" s="21" t="s">
        <v>470</v>
      </c>
      <c r="B211" s="21">
        <v>1013845</v>
      </c>
      <c r="C211" s="21">
        <v>2020</v>
      </c>
      <c r="D211" s="21" t="s">
        <v>43</v>
      </c>
      <c r="E211" s="21" t="s">
        <v>44</v>
      </c>
      <c r="F211" s="21" t="s">
        <v>66</v>
      </c>
      <c r="G211" s="21" t="s">
        <v>471</v>
      </c>
      <c r="H211" s="21"/>
      <c r="I211" s="21" t="s">
        <v>68</v>
      </c>
      <c r="J211" s="21"/>
      <c r="K211" s="21" t="s">
        <v>49</v>
      </c>
      <c r="L211" s="21">
        <v>24143</v>
      </c>
      <c r="M211" s="21">
        <v>83</v>
      </c>
      <c r="N211" s="21">
        <v>120</v>
      </c>
      <c r="O211" s="21">
        <v>65.7</v>
      </c>
      <c r="P211" s="21">
        <v>3.5999999999999999E-3</v>
      </c>
      <c r="Q211" s="21">
        <v>3.5999999999999999E-3</v>
      </c>
      <c r="R211" s="21">
        <v>0.33900000000000002</v>
      </c>
      <c r="S211" s="21">
        <v>0.33900000000000002</v>
      </c>
      <c r="T211" s="21">
        <v>5</v>
      </c>
      <c r="U211" s="21">
        <v>17</v>
      </c>
      <c r="V211" s="21">
        <v>0</v>
      </c>
      <c r="W211" s="21" t="s">
        <v>49</v>
      </c>
      <c r="X211" s="21"/>
      <c r="Y211" s="21"/>
      <c r="Z211" s="21"/>
      <c r="AA211" s="21"/>
      <c r="AB211" s="21"/>
      <c r="AC211" s="21" t="s">
        <v>49</v>
      </c>
      <c r="AD211" s="21"/>
      <c r="AE211" s="21"/>
      <c r="AF211" s="21"/>
      <c r="AG211" s="21" t="s">
        <v>50</v>
      </c>
      <c r="AH211" s="21">
        <v>17</v>
      </c>
      <c r="AI211" s="21">
        <v>16.5539235</v>
      </c>
      <c r="AJ211" s="21">
        <v>0.20190449999999999</v>
      </c>
      <c r="AK211" s="21">
        <v>2.9600000000000001E-5</v>
      </c>
      <c r="AL211" s="21"/>
      <c r="AM211" s="21"/>
      <c r="AN211" s="21"/>
      <c r="AO211" s="21"/>
      <c r="AP211" s="21"/>
      <c r="AQ211" s="6"/>
      <c r="AS211" s="21">
        <v>1013845</v>
      </c>
      <c r="AT211" s="21" t="s">
        <v>470</v>
      </c>
      <c r="AU211" s="21" t="str">
        <f>VLOOKUP(AS211,FacilityOverview!B$2:G$469,6,FALSE)</f>
        <v>430 - Permian Basin</v>
      </c>
      <c r="AV211" s="21" t="s">
        <v>471</v>
      </c>
      <c r="AW211" s="21" t="str">
        <f t="shared" si="79"/>
        <v>430 - ANDREWS  TX</v>
      </c>
      <c r="AX211" s="22" t="str">
        <f>IF(RIGHT(AV211,3)="Oil","Oil",IF(RIGHT(AV211,3)="Gas","Condensate",VLOOKUP(AW211,'County x Oil Condition'!A$2:B$3224,2,FALSE)))</f>
        <v>Oil</v>
      </c>
      <c r="AY211" s="23">
        <f t="shared" si="80"/>
        <v>0</v>
      </c>
      <c r="AZ211" s="23">
        <f t="shared" si="81"/>
        <v>24143</v>
      </c>
      <c r="BA211" s="22">
        <f t="shared" si="82"/>
        <v>0</v>
      </c>
      <c r="BB211" s="22">
        <f t="shared" si="83"/>
        <v>5</v>
      </c>
      <c r="BC211" s="22">
        <f t="shared" si="84"/>
        <v>17</v>
      </c>
      <c r="BD211" s="22">
        <f t="shared" si="85"/>
        <v>0</v>
      </c>
      <c r="BE211" s="22">
        <f t="shared" si="86"/>
        <v>0</v>
      </c>
      <c r="BF211" s="22">
        <f t="shared" si="87"/>
        <v>0</v>
      </c>
      <c r="BG211" s="22">
        <f t="shared" si="88"/>
        <v>0</v>
      </c>
      <c r="BH211" s="22">
        <f t="shared" si="89"/>
        <v>17</v>
      </c>
      <c r="BI211" s="22">
        <f t="shared" si="90"/>
        <v>0</v>
      </c>
      <c r="BJ211" s="23">
        <f t="shared" si="73"/>
        <v>0</v>
      </c>
      <c r="BK211" s="23">
        <f t="shared" si="74"/>
        <v>0</v>
      </c>
      <c r="BL211" s="23">
        <f t="shared" si="75"/>
        <v>0</v>
      </c>
      <c r="BM211" s="23">
        <f t="shared" si="76"/>
        <v>0</v>
      </c>
      <c r="BN211" s="23">
        <f t="shared" si="77"/>
        <v>24143</v>
      </c>
      <c r="BO211" s="23">
        <f t="shared" si="78"/>
        <v>0</v>
      </c>
    </row>
    <row r="212" spans="1:67" s="7" customFormat="1" x14ac:dyDescent="0.25">
      <c r="A212" s="21" t="s">
        <v>470</v>
      </c>
      <c r="B212" s="21">
        <v>1013845</v>
      </c>
      <c r="C212" s="21">
        <v>2020</v>
      </c>
      <c r="D212" s="21" t="s">
        <v>43</v>
      </c>
      <c r="E212" s="21" t="s">
        <v>44</v>
      </c>
      <c r="F212" s="21" t="s">
        <v>66</v>
      </c>
      <c r="G212" s="21" t="s">
        <v>158</v>
      </c>
      <c r="H212" s="21"/>
      <c r="I212" s="21" t="s">
        <v>68</v>
      </c>
      <c r="J212" s="21"/>
      <c r="K212" s="21" t="s">
        <v>49</v>
      </c>
      <c r="L212" s="21">
        <v>10543</v>
      </c>
      <c r="M212" s="21">
        <v>83</v>
      </c>
      <c r="N212" s="21">
        <v>120</v>
      </c>
      <c r="O212" s="21">
        <v>65.7</v>
      </c>
      <c r="P212" s="21">
        <v>3.5999999999999999E-3</v>
      </c>
      <c r="Q212" s="21">
        <v>3.5999999999999999E-3</v>
      </c>
      <c r="R212" s="21">
        <v>0.33900000000000002</v>
      </c>
      <c r="S212" s="21">
        <v>0.33900000000000002</v>
      </c>
      <c r="T212" s="21">
        <v>2</v>
      </c>
      <c r="U212" s="21">
        <v>7</v>
      </c>
      <c r="V212" s="21">
        <v>0</v>
      </c>
      <c r="W212" s="21" t="s">
        <v>49</v>
      </c>
      <c r="X212" s="21"/>
      <c r="Y212" s="21"/>
      <c r="Z212" s="21"/>
      <c r="AA212" s="21"/>
      <c r="AB212" s="21"/>
      <c r="AC212" s="21" t="s">
        <v>50</v>
      </c>
      <c r="AD212" s="21">
        <v>7</v>
      </c>
      <c r="AE212" s="21">
        <v>9.6402999999999992E-3</v>
      </c>
      <c r="AF212" s="21">
        <v>0.33136300000000002</v>
      </c>
      <c r="AG212" s="21" t="s">
        <v>50</v>
      </c>
      <c r="AH212" s="21">
        <v>7</v>
      </c>
      <c r="AI212" s="21">
        <v>3.5353298999999998</v>
      </c>
      <c r="AJ212" s="21">
        <v>4.8675000000000003E-2</v>
      </c>
      <c r="AK212" s="21">
        <v>6.7000000000000002E-6</v>
      </c>
      <c r="AL212" s="21"/>
      <c r="AM212" s="21"/>
      <c r="AN212" s="21"/>
      <c r="AO212" s="21"/>
      <c r="AP212" s="21"/>
      <c r="AQ212" s="6"/>
      <c r="AS212" s="21">
        <v>1013845</v>
      </c>
      <c r="AT212" s="21" t="s">
        <v>470</v>
      </c>
      <c r="AU212" s="21" t="str">
        <f>VLOOKUP(AS212,FacilityOverview!B$2:G$469,6,FALSE)</f>
        <v>430 - Permian Basin</v>
      </c>
      <c r="AV212" s="21" t="s">
        <v>158</v>
      </c>
      <c r="AW212" s="21" t="str">
        <f t="shared" si="79"/>
        <v>430 - ECTOR  TX</v>
      </c>
      <c r="AX212" s="22" t="str">
        <f>IF(RIGHT(AV212,3)="Oil","Oil",IF(RIGHT(AV212,3)="Gas","Condensate",VLOOKUP(AW212,'County x Oil Condition'!A$2:B$3224,2,FALSE)))</f>
        <v>Oil</v>
      </c>
      <c r="AY212" s="23">
        <f t="shared" si="80"/>
        <v>0</v>
      </c>
      <c r="AZ212" s="23">
        <f t="shared" si="81"/>
        <v>10543</v>
      </c>
      <c r="BA212" s="22">
        <f t="shared" si="82"/>
        <v>0</v>
      </c>
      <c r="BB212" s="22">
        <f t="shared" si="83"/>
        <v>2</v>
      </c>
      <c r="BC212" s="22">
        <v>14</v>
      </c>
      <c r="BD212" s="22">
        <f t="shared" si="85"/>
        <v>0</v>
      </c>
      <c r="BE212" s="22">
        <f t="shared" si="86"/>
        <v>0</v>
      </c>
      <c r="BF212" s="22">
        <f t="shared" si="87"/>
        <v>0</v>
      </c>
      <c r="BG212" s="22">
        <f t="shared" si="88"/>
        <v>0</v>
      </c>
      <c r="BH212" s="22">
        <f t="shared" si="89"/>
        <v>7</v>
      </c>
      <c r="BI212" s="22">
        <f t="shared" si="90"/>
        <v>7</v>
      </c>
      <c r="BJ212" s="23">
        <f t="shared" si="73"/>
        <v>0</v>
      </c>
      <c r="BK212" s="23">
        <f t="shared" si="74"/>
        <v>0</v>
      </c>
      <c r="BL212" s="23">
        <f t="shared" si="75"/>
        <v>0</v>
      </c>
      <c r="BM212" s="23">
        <f t="shared" si="76"/>
        <v>0</v>
      </c>
      <c r="BN212" s="23">
        <f t="shared" si="77"/>
        <v>5271.5</v>
      </c>
      <c r="BO212" s="23">
        <f t="shared" si="78"/>
        <v>5271.5</v>
      </c>
    </row>
    <row r="213" spans="1:67" s="7" customFormat="1" x14ac:dyDescent="0.25">
      <c r="A213" s="21" t="s">
        <v>470</v>
      </c>
      <c r="B213" s="21">
        <v>1013845</v>
      </c>
      <c r="C213" s="21">
        <v>2020</v>
      </c>
      <c r="D213" s="21" t="s">
        <v>43</v>
      </c>
      <c r="E213" s="21" t="s">
        <v>44</v>
      </c>
      <c r="F213" s="21" t="s">
        <v>66</v>
      </c>
      <c r="G213" s="21" t="s">
        <v>100</v>
      </c>
      <c r="H213" s="21"/>
      <c r="I213" s="21" t="s">
        <v>68</v>
      </c>
      <c r="J213" s="21"/>
      <c r="K213" s="21" t="s">
        <v>49</v>
      </c>
      <c r="L213" s="21">
        <v>13436252.302887</v>
      </c>
      <c r="M213" s="21">
        <v>83</v>
      </c>
      <c r="N213" s="21">
        <v>120</v>
      </c>
      <c r="O213" s="21">
        <v>61.8</v>
      </c>
      <c r="P213" s="21">
        <v>1.39E-3</v>
      </c>
      <c r="Q213" s="21">
        <v>1.39E-3</v>
      </c>
      <c r="R213" s="21">
        <v>0.34</v>
      </c>
      <c r="S213" s="21">
        <v>0.34</v>
      </c>
      <c r="T213" s="21">
        <v>335</v>
      </c>
      <c r="U213" s="21">
        <v>793</v>
      </c>
      <c r="V213" s="21">
        <v>0</v>
      </c>
      <c r="W213" s="21" t="s">
        <v>50</v>
      </c>
      <c r="X213" s="21">
        <v>502</v>
      </c>
      <c r="Y213" s="21">
        <v>6.3215336999999998</v>
      </c>
      <c r="Z213" s="21">
        <v>564.41956159999995</v>
      </c>
      <c r="AA213" s="21">
        <v>4.31811E-2</v>
      </c>
      <c r="AB213" s="21">
        <v>3.8554358999999998</v>
      </c>
      <c r="AC213" s="21" t="s">
        <v>50</v>
      </c>
      <c r="AD213" s="21">
        <v>61</v>
      </c>
      <c r="AE213" s="21">
        <v>0.15458</v>
      </c>
      <c r="AF213" s="21">
        <v>13.8017059</v>
      </c>
      <c r="AG213" s="21" t="s">
        <v>50</v>
      </c>
      <c r="AH213" s="21">
        <v>647</v>
      </c>
      <c r="AI213" s="21">
        <v>680.87798329999998</v>
      </c>
      <c r="AJ213" s="21">
        <v>7.9242204000000003</v>
      </c>
      <c r="AK213" s="21">
        <v>1.1746E-3</v>
      </c>
      <c r="AL213" s="21"/>
      <c r="AM213" s="21"/>
      <c r="AN213" s="21"/>
      <c r="AO213" s="21"/>
      <c r="AP213" s="21"/>
      <c r="AQ213" s="6"/>
      <c r="AS213" s="21">
        <v>1013845</v>
      </c>
      <c r="AT213" s="21" t="s">
        <v>470</v>
      </c>
      <c r="AU213" s="21" t="str">
        <f>VLOOKUP(AS213,FacilityOverview!B$2:G$469,6,FALSE)</f>
        <v>430 - Permian Basin</v>
      </c>
      <c r="AV213" s="21" t="s">
        <v>100</v>
      </c>
      <c r="AW213" s="21" t="str">
        <f t="shared" si="79"/>
        <v>430 - EDDY  NM</v>
      </c>
      <c r="AX213" s="22" t="str">
        <f>IF(RIGHT(AV213,3)="Oil","Oil",IF(RIGHT(AV213,3)="Gas","Condensate",VLOOKUP(AW213,'County x Oil Condition'!A$2:B$3224,2,FALSE)))</f>
        <v>Oil</v>
      </c>
      <c r="AY213" s="23">
        <f t="shared" si="80"/>
        <v>0</v>
      </c>
      <c r="AZ213" s="23">
        <f t="shared" si="81"/>
        <v>13436252.302887</v>
      </c>
      <c r="BA213" s="22">
        <f t="shared" si="82"/>
        <v>0</v>
      </c>
      <c r="BB213" s="22">
        <f t="shared" si="83"/>
        <v>335</v>
      </c>
      <c r="BC213" s="22">
        <f t="shared" si="84"/>
        <v>793</v>
      </c>
      <c r="BD213" s="22">
        <f t="shared" si="85"/>
        <v>0</v>
      </c>
      <c r="BE213" s="22">
        <f t="shared" si="86"/>
        <v>0</v>
      </c>
      <c r="BF213" s="22">
        <f t="shared" si="87"/>
        <v>0</v>
      </c>
      <c r="BG213" s="22">
        <f t="shared" si="88"/>
        <v>502</v>
      </c>
      <c r="BH213" s="22">
        <f t="shared" si="89"/>
        <v>647</v>
      </c>
      <c r="BI213" s="22">
        <f t="shared" si="90"/>
        <v>61</v>
      </c>
      <c r="BJ213" s="23">
        <f t="shared" si="73"/>
        <v>0</v>
      </c>
      <c r="BK213" s="23">
        <f t="shared" si="74"/>
        <v>0</v>
      </c>
      <c r="BL213" s="23">
        <f t="shared" si="75"/>
        <v>0</v>
      </c>
      <c r="BM213" s="23">
        <f t="shared" si="76"/>
        <v>1440203.5885818347</v>
      </c>
      <c r="BN213" s="23">
        <f t="shared" si="77"/>
        <v>10962490.844852321</v>
      </c>
      <c r="BO213" s="23">
        <f t="shared" si="78"/>
        <v>1033557.8694528461</v>
      </c>
    </row>
    <row r="214" spans="1:67" s="7" customFormat="1" x14ac:dyDescent="0.25">
      <c r="A214" s="21" t="s">
        <v>470</v>
      </c>
      <c r="B214" s="21">
        <v>1013845</v>
      </c>
      <c r="C214" s="21">
        <v>2020</v>
      </c>
      <c r="D214" s="21" t="s">
        <v>43</v>
      </c>
      <c r="E214" s="21" t="s">
        <v>44</v>
      </c>
      <c r="F214" s="21" t="s">
        <v>66</v>
      </c>
      <c r="G214" s="21" t="s">
        <v>180</v>
      </c>
      <c r="H214" s="21"/>
      <c r="I214" s="21" t="s">
        <v>68</v>
      </c>
      <c r="J214" s="21"/>
      <c r="K214" s="21" t="s">
        <v>49</v>
      </c>
      <c r="L214" s="21">
        <v>288144</v>
      </c>
      <c r="M214" s="21">
        <v>83</v>
      </c>
      <c r="N214" s="21">
        <v>120</v>
      </c>
      <c r="O214" s="21">
        <v>47.8</v>
      </c>
      <c r="P214" s="21">
        <v>4.4999999999999997E-3</v>
      </c>
      <c r="Q214" s="21">
        <v>4.4999999999999997E-3</v>
      </c>
      <c r="R214" s="21">
        <v>0.217</v>
      </c>
      <c r="S214" s="21">
        <v>0.217</v>
      </c>
      <c r="T214" s="21">
        <v>5</v>
      </c>
      <c r="U214" s="21">
        <v>26</v>
      </c>
      <c r="V214" s="21">
        <v>0</v>
      </c>
      <c r="W214" s="21" t="s">
        <v>50</v>
      </c>
      <c r="X214" s="21">
        <v>12</v>
      </c>
      <c r="Y214" s="21">
        <v>0.33749760000000001</v>
      </c>
      <c r="Z214" s="21">
        <v>5.9406426999999997</v>
      </c>
      <c r="AA214" s="21">
        <v>0</v>
      </c>
      <c r="AB214" s="21">
        <v>0</v>
      </c>
      <c r="AC214" s="21" t="s">
        <v>50</v>
      </c>
      <c r="AD214" s="21">
        <v>14</v>
      </c>
      <c r="AE214" s="21">
        <v>5.4301999999999996E-3</v>
      </c>
      <c r="AF214" s="21">
        <v>0.4848346</v>
      </c>
      <c r="AG214" s="21" t="s">
        <v>50</v>
      </c>
      <c r="AH214" s="21">
        <v>24</v>
      </c>
      <c r="AI214" s="21">
        <v>96.605477399999998</v>
      </c>
      <c r="AJ214" s="21">
        <v>1.1395715</v>
      </c>
      <c r="AK214" s="21">
        <v>1.696E-4</v>
      </c>
      <c r="AL214" s="21"/>
      <c r="AM214" s="21"/>
      <c r="AN214" s="21"/>
      <c r="AO214" s="21"/>
      <c r="AP214" s="21"/>
      <c r="AQ214" s="6"/>
      <c r="AS214" s="21">
        <v>1013845</v>
      </c>
      <c r="AT214" s="21" t="s">
        <v>470</v>
      </c>
      <c r="AU214" s="21" t="str">
        <f>VLOOKUP(AS214,FacilityOverview!B$2:G$469,6,FALSE)</f>
        <v>430 - Permian Basin</v>
      </c>
      <c r="AV214" s="21" t="s">
        <v>180</v>
      </c>
      <c r="AW214" s="21" t="str">
        <f t="shared" si="79"/>
        <v>430 - GLASSCOCK  TX</v>
      </c>
      <c r="AX214" s="22" t="str">
        <f>IF(RIGHT(AV214,3)="Oil","Oil",IF(RIGHT(AV214,3)="Gas","Condensate",VLOOKUP(AW214,'County x Oil Condition'!A$2:B$3224,2,FALSE)))</f>
        <v>Oil</v>
      </c>
      <c r="AY214" s="23">
        <f t="shared" si="80"/>
        <v>0</v>
      </c>
      <c r="AZ214" s="23">
        <f t="shared" si="81"/>
        <v>288144</v>
      </c>
      <c r="BA214" s="22">
        <f t="shared" si="82"/>
        <v>0</v>
      </c>
      <c r="BB214" s="22">
        <f t="shared" si="83"/>
        <v>5</v>
      </c>
      <c r="BC214" s="22">
        <v>38</v>
      </c>
      <c r="BD214" s="22">
        <f t="shared" si="85"/>
        <v>0</v>
      </c>
      <c r="BE214" s="22">
        <f t="shared" si="86"/>
        <v>0</v>
      </c>
      <c r="BF214" s="22">
        <f t="shared" si="87"/>
        <v>0</v>
      </c>
      <c r="BG214" s="22">
        <f t="shared" si="88"/>
        <v>12</v>
      </c>
      <c r="BH214" s="22">
        <f t="shared" si="89"/>
        <v>24</v>
      </c>
      <c r="BI214" s="22">
        <f t="shared" si="90"/>
        <v>14</v>
      </c>
      <c r="BJ214" s="23">
        <f t="shared" si="73"/>
        <v>0</v>
      </c>
      <c r="BK214" s="23">
        <f t="shared" si="74"/>
        <v>0</v>
      </c>
      <c r="BL214" s="23">
        <f t="shared" si="75"/>
        <v>0</v>
      </c>
      <c r="BM214" s="23">
        <f t="shared" si="76"/>
        <v>0</v>
      </c>
      <c r="BN214" s="23">
        <f t="shared" si="77"/>
        <v>181985.68421052632</v>
      </c>
      <c r="BO214" s="23">
        <f t="shared" si="78"/>
        <v>106158.31578947368</v>
      </c>
    </row>
    <row r="215" spans="1:67" s="7" customFormat="1" x14ac:dyDescent="0.25">
      <c r="A215" s="21" t="s">
        <v>470</v>
      </c>
      <c r="B215" s="21">
        <v>1013845</v>
      </c>
      <c r="C215" s="21">
        <v>2020</v>
      </c>
      <c r="D215" s="21" t="s">
        <v>43</v>
      </c>
      <c r="E215" s="21" t="s">
        <v>44</v>
      </c>
      <c r="F215" s="21" t="s">
        <v>66</v>
      </c>
      <c r="G215" s="21" t="s">
        <v>95</v>
      </c>
      <c r="H215" s="21"/>
      <c r="I215" s="21" t="s">
        <v>68</v>
      </c>
      <c r="J215" s="21"/>
      <c r="K215" s="21" t="s">
        <v>49</v>
      </c>
      <c r="L215" s="21">
        <v>7716311.1532113999</v>
      </c>
      <c r="M215" s="21">
        <v>83</v>
      </c>
      <c r="N215" s="21">
        <v>120</v>
      </c>
      <c r="O215" s="21">
        <v>56</v>
      </c>
      <c r="P215" s="21">
        <v>2.1000000000000001E-2</v>
      </c>
      <c r="Q215" s="21">
        <v>2.1000000000000001E-2</v>
      </c>
      <c r="R215" s="21">
        <v>0.3</v>
      </c>
      <c r="S215" s="21">
        <v>0.3</v>
      </c>
      <c r="T215" s="21">
        <v>154</v>
      </c>
      <c r="U215" s="21">
        <v>368</v>
      </c>
      <c r="V215" s="21">
        <v>0</v>
      </c>
      <c r="W215" s="21" t="s">
        <v>50</v>
      </c>
      <c r="X215" s="21">
        <v>310</v>
      </c>
      <c r="Y215" s="21">
        <v>77.286219900000006</v>
      </c>
      <c r="Z215" s="21">
        <v>403.01342260000001</v>
      </c>
      <c r="AA215" s="21">
        <v>0.78670209999999996</v>
      </c>
      <c r="AB215" s="21">
        <v>4.1023031999999997</v>
      </c>
      <c r="AC215" s="21" t="s">
        <v>50</v>
      </c>
      <c r="AD215" s="21">
        <v>13</v>
      </c>
      <c r="AE215" s="21">
        <v>0.27035140000000002</v>
      </c>
      <c r="AF215" s="21">
        <v>1.4097629</v>
      </c>
      <c r="AG215" s="21" t="s">
        <v>50</v>
      </c>
      <c r="AH215" s="21">
        <v>272</v>
      </c>
      <c r="AI215" s="21">
        <v>218.8166014</v>
      </c>
      <c r="AJ215" s="21">
        <v>2.2490451</v>
      </c>
      <c r="AK215" s="21">
        <v>3.6469999999999997E-4</v>
      </c>
      <c r="AL215" s="21"/>
      <c r="AM215" s="21"/>
      <c r="AN215" s="21"/>
      <c r="AO215" s="21"/>
      <c r="AP215" s="21"/>
      <c r="AQ215" s="6"/>
      <c r="AS215" s="21">
        <v>1013845</v>
      </c>
      <c r="AT215" s="21" t="s">
        <v>470</v>
      </c>
      <c r="AU215" s="21" t="str">
        <f>VLOOKUP(AS215,FacilityOverview!B$2:G$469,6,FALSE)</f>
        <v>430 - Permian Basin</v>
      </c>
      <c r="AV215" s="21" t="s">
        <v>95</v>
      </c>
      <c r="AW215" s="21" t="str">
        <f t="shared" si="79"/>
        <v>430 - LEA  NM</v>
      </c>
      <c r="AX215" s="22" t="str">
        <f>IF(RIGHT(AV215,3)="Oil","Oil",IF(RIGHT(AV215,3)="Gas","Condensate",VLOOKUP(AW215,'County x Oil Condition'!A$2:B$3224,2,FALSE)))</f>
        <v>Oil</v>
      </c>
      <c r="AY215" s="23">
        <f t="shared" si="80"/>
        <v>0</v>
      </c>
      <c r="AZ215" s="23">
        <f t="shared" si="81"/>
        <v>7716311.1532113999</v>
      </c>
      <c r="BA215" s="22">
        <f t="shared" si="82"/>
        <v>0</v>
      </c>
      <c r="BB215" s="22">
        <f t="shared" si="83"/>
        <v>154</v>
      </c>
      <c r="BC215" s="22">
        <f t="shared" si="84"/>
        <v>368</v>
      </c>
      <c r="BD215" s="22">
        <f t="shared" si="85"/>
        <v>0</v>
      </c>
      <c r="BE215" s="22">
        <f t="shared" si="86"/>
        <v>0</v>
      </c>
      <c r="BF215" s="22">
        <f t="shared" si="87"/>
        <v>0</v>
      </c>
      <c r="BG215" s="22">
        <f t="shared" si="88"/>
        <v>310</v>
      </c>
      <c r="BH215" s="22">
        <f t="shared" si="89"/>
        <v>272</v>
      </c>
      <c r="BI215" s="22">
        <f t="shared" si="90"/>
        <v>13</v>
      </c>
      <c r="BJ215" s="23">
        <f t="shared" si="73"/>
        <v>0</v>
      </c>
      <c r="BK215" s="23">
        <f t="shared" si="74"/>
        <v>0</v>
      </c>
      <c r="BL215" s="23">
        <f t="shared" si="75"/>
        <v>0</v>
      </c>
      <c r="BM215" s="23">
        <f t="shared" si="76"/>
        <v>1740363.6568384408</v>
      </c>
      <c r="BN215" s="23">
        <f t="shared" si="77"/>
        <v>5703360.4175910344</v>
      </c>
      <c r="BO215" s="23">
        <f t="shared" si="78"/>
        <v>272587.07878192444</v>
      </c>
    </row>
    <row r="216" spans="1:67" s="7" customFormat="1" x14ac:dyDescent="0.25">
      <c r="A216" s="21" t="s">
        <v>470</v>
      </c>
      <c r="B216" s="21">
        <v>1013845</v>
      </c>
      <c r="C216" s="21">
        <v>2020</v>
      </c>
      <c r="D216" s="21" t="s">
        <v>43</v>
      </c>
      <c r="E216" s="21" t="s">
        <v>44</v>
      </c>
      <c r="F216" s="21" t="s">
        <v>66</v>
      </c>
      <c r="G216" s="21" t="s">
        <v>472</v>
      </c>
      <c r="H216" s="21"/>
      <c r="I216" s="21" t="s">
        <v>68</v>
      </c>
      <c r="J216" s="21"/>
      <c r="K216" s="21" t="s">
        <v>49</v>
      </c>
      <c r="L216" s="21">
        <v>7833.6626735999998</v>
      </c>
      <c r="M216" s="21">
        <v>83</v>
      </c>
      <c r="N216" s="21">
        <v>120</v>
      </c>
      <c r="O216" s="21">
        <v>54.3</v>
      </c>
      <c r="P216" s="21">
        <v>1.2999999999999999E-3</v>
      </c>
      <c r="Q216" s="21">
        <v>1.2999999999999999E-3</v>
      </c>
      <c r="R216" s="21">
        <v>0.50900000000000001</v>
      </c>
      <c r="S216" s="21">
        <v>0.50900000000000001</v>
      </c>
      <c r="T216" s="21">
        <v>1</v>
      </c>
      <c r="U216" s="21">
        <v>0</v>
      </c>
      <c r="V216" s="21">
        <v>0</v>
      </c>
      <c r="W216" s="21" t="s">
        <v>49</v>
      </c>
      <c r="X216" s="21"/>
      <c r="Y216" s="21"/>
      <c r="Z216" s="21"/>
      <c r="AA216" s="21"/>
      <c r="AB216" s="21"/>
      <c r="AC216" s="21" t="s">
        <v>49</v>
      </c>
      <c r="AD216" s="21"/>
      <c r="AE216" s="21"/>
      <c r="AF216" s="21"/>
      <c r="AG216" s="21" t="s">
        <v>50</v>
      </c>
      <c r="AH216" s="21">
        <v>0</v>
      </c>
      <c r="AI216" s="21">
        <v>5.1260811000000004</v>
      </c>
      <c r="AJ216" s="21">
        <v>6.9938299999999995E-2</v>
      </c>
      <c r="AK216" s="21">
        <v>9.5999999999999996E-6</v>
      </c>
      <c r="AL216" s="21"/>
      <c r="AM216" s="21"/>
      <c r="AN216" s="21"/>
      <c r="AO216" s="21"/>
      <c r="AP216" s="21"/>
      <c r="AQ216" s="6"/>
      <c r="AS216" s="21">
        <v>1013845</v>
      </c>
      <c r="AT216" s="21" t="s">
        <v>470</v>
      </c>
      <c r="AU216" s="21" t="str">
        <f>VLOOKUP(AS216,FacilityOverview!B$2:G$469,6,FALSE)</f>
        <v>430 - Permian Basin</v>
      </c>
      <c r="AV216" s="21" t="s">
        <v>472</v>
      </c>
      <c r="AW216" s="21" t="str">
        <f t="shared" si="79"/>
        <v>430 - LOVING  TX</v>
      </c>
      <c r="AX216" s="22" t="str">
        <f>IF(RIGHT(AV216,3)="Oil","Oil",IF(RIGHT(AV216,3)="Gas","Condensate",VLOOKUP(AW216,'County x Oil Condition'!A$2:B$3224,2,FALSE)))</f>
        <v>Condensate</v>
      </c>
      <c r="AY216" s="23">
        <f t="shared" si="80"/>
        <v>7833.6626735999998</v>
      </c>
      <c r="AZ216" s="23">
        <f t="shared" si="81"/>
        <v>0</v>
      </c>
      <c r="BA216" s="22">
        <f t="shared" si="82"/>
        <v>1</v>
      </c>
      <c r="BB216" s="22">
        <f t="shared" si="83"/>
        <v>0</v>
      </c>
      <c r="BC216" s="22">
        <v>1</v>
      </c>
      <c r="BD216" s="22">
        <f t="shared" si="85"/>
        <v>0</v>
      </c>
      <c r="BE216" s="22">
        <f t="shared" si="86"/>
        <v>0</v>
      </c>
      <c r="BF216" s="22">
        <v>1</v>
      </c>
      <c r="BG216" s="22">
        <f t="shared" si="88"/>
        <v>0</v>
      </c>
      <c r="BH216" s="22">
        <f t="shared" si="89"/>
        <v>0</v>
      </c>
      <c r="BI216" s="22">
        <f t="shared" si="90"/>
        <v>0</v>
      </c>
      <c r="BJ216" s="23">
        <f t="shared" si="73"/>
        <v>0</v>
      </c>
      <c r="BK216" s="23">
        <f t="shared" si="74"/>
        <v>0</v>
      </c>
      <c r="BL216" s="23">
        <f t="shared" si="75"/>
        <v>7833.6626735999998</v>
      </c>
      <c r="BM216" s="23">
        <f t="shared" si="76"/>
        <v>0</v>
      </c>
      <c r="BN216" s="23">
        <f t="shared" si="77"/>
        <v>0</v>
      </c>
      <c r="BO216" s="23">
        <f t="shared" si="78"/>
        <v>0</v>
      </c>
    </row>
    <row r="217" spans="1:67" s="7" customFormat="1" x14ac:dyDescent="0.25">
      <c r="A217" s="21" t="s">
        <v>470</v>
      </c>
      <c r="B217" s="21">
        <v>1013845</v>
      </c>
      <c r="C217" s="21">
        <v>2020</v>
      </c>
      <c r="D217" s="21" t="s">
        <v>43</v>
      </c>
      <c r="E217" s="21" t="s">
        <v>44</v>
      </c>
      <c r="F217" s="21" t="s">
        <v>66</v>
      </c>
      <c r="G217" s="21" t="s">
        <v>133</v>
      </c>
      <c r="H217" s="21"/>
      <c r="I217" s="21" t="s">
        <v>68</v>
      </c>
      <c r="J217" s="21"/>
      <c r="K217" s="21" t="s">
        <v>49</v>
      </c>
      <c r="L217" s="21">
        <v>1197786.5212101999</v>
      </c>
      <c r="M217" s="21">
        <v>83</v>
      </c>
      <c r="N217" s="21">
        <v>120</v>
      </c>
      <c r="O217" s="21">
        <v>54.3</v>
      </c>
      <c r="P217" s="21">
        <v>4.4999999999999997E-3</v>
      </c>
      <c r="Q217" s="21">
        <v>4.4999999999999997E-3</v>
      </c>
      <c r="R217" s="21">
        <v>0.50900000000000001</v>
      </c>
      <c r="S217" s="21">
        <v>0.50900000000000001</v>
      </c>
      <c r="T217" s="21">
        <v>41</v>
      </c>
      <c r="U217" s="21">
        <v>118</v>
      </c>
      <c r="V217" s="21">
        <v>0</v>
      </c>
      <c r="W217" s="21" t="s">
        <v>50</v>
      </c>
      <c r="X217" s="21">
        <v>63</v>
      </c>
      <c r="Y217" s="21">
        <v>0.43760199999999999</v>
      </c>
      <c r="Z217" s="21">
        <v>62.5416344</v>
      </c>
      <c r="AA217" s="21">
        <v>3.4724999999999999E-3</v>
      </c>
      <c r="AB217" s="21">
        <v>0.49628929999999999</v>
      </c>
      <c r="AC217" s="21" t="s">
        <v>50</v>
      </c>
      <c r="AD217" s="21">
        <v>21</v>
      </c>
      <c r="AE217" s="21">
        <v>1.2672900000000001E-2</v>
      </c>
      <c r="AF217" s="21">
        <v>0.22306909999999999</v>
      </c>
      <c r="AG217" s="21" t="s">
        <v>50</v>
      </c>
      <c r="AH217" s="21">
        <v>101</v>
      </c>
      <c r="AI217" s="21">
        <v>124.56126190000001</v>
      </c>
      <c r="AJ217" s="21">
        <v>1.6994661</v>
      </c>
      <c r="AK217" s="21">
        <v>2.3369999999999999E-4</v>
      </c>
      <c r="AL217" s="21"/>
      <c r="AM217" s="21"/>
      <c r="AN217" s="21"/>
      <c r="AO217" s="21"/>
      <c r="AP217" s="21"/>
      <c r="AQ217" s="6"/>
      <c r="AS217" s="21">
        <v>1013845</v>
      </c>
      <c r="AT217" s="21" t="s">
        <v>470</v>
      </c>
      <c r="AU217" s="21" t="str">
        <f>VLOOKUP(AS217,FacilityOverview!B$2:G$469,6,FALSE)</f>
        <v>430 - Permian Basin</v>
      </c>
      <c r="AV217" s="21" t="s">
        <v>133</v>
      </c>
      <c r="AW217" s="21" t="str">
        <f t="shared" si="79"/>
        <v>430 - LOVING  TX</v>
      </c>
      <c r="AX217" s="22" t="str">
        <f>IF(RIGHT(AV217,3)="Oil","Oil",IF(RIGHT(AV217,3)="Gas","Condensate",VLOOKUP(AW217,'County x Oil Condition'!A$2:B$3224,2,FALSE)))</f>
        <v>Oil</v>
      </c>
      <c r="AY217" s="23">
        <f t="shared" si="80"/>
        <v>0</v>
      </c>
      <c r="AZ217" s="23">
        <f t="shared" si="81"/>
        <v>1197786.5212101999</v>
      </c>
      <c r="BA217" s="22">
        <f t="shared" si="82"/>
        <v>0</v>
      </c>
      <c r="BB217" s="22">
        <f t="shared" si="83"/>
        <v>41</v>
      </c>
      <c r="BC217" s="22">
        <v>125</v>
      </c>
      <c r="BD217" s="22">
        <f t="shared" si="85"/>
        <v>0</v>
      </c>
      <c r="BE217" s="22">
        <f t="shared" si="86"/>
        <v>0</v>
      </c>
      <c r="BF217" s="22">
        <f t="shared" si="87"/>
        <v>0</v>
      </c>
      <c r="BG217" s="22">
        <f t="shared" si="88"/>
        <v>63</v>
      </c>
      <c r="BH217" s="22">
        <f t="shared" si="89"/>
        <v>101</v>
      </c>
      <c r="BI217" s="22">
        <f t="shared" si="90"/>
        <v>21</v>
      </c>
      <c r="BJ217" s="23">
        <f t="shared" si="73"/>
        <v>0</v>
      </c>
      <c r="BK217" s="23">
        <f t="shared" si="74"/>
        <v>0</v>
      </c>
      <c r="BL217" s="23">
        <f t="shared" si="75"/>
        <v>0</v>
      </c>
      <c r="BM217" s="23">
        <f t="shared" si="76"/>
        <v>28746.876509044796</v>
      </c>
      <c r="BN217" s="23">
        <f t="shared" si="77"/>
        <v>967811.50913784164</v>
      </c>
      <c r="BO217" s="23">
        <f t="shared" si="78"/>
        <v>201228.13556331358</v>
      </c>
    </row>
    <row r="218" spans="1:67" s="7" customFormat="1" x14ac:dyDescent="0.25">
      <c r="A218" s="21" t="s">
        <v>470</v>
      </c>
      <c r="B218" s="21">
        <v>1013845</v>
      </c>
      <c r="C218" s="21">
        <v>2020</v>
      </c>
      <c r="D218" s="21" t="s">
        <v>43</v>
      </c>
      <c r="E218" s="21" t="s">
        <v>44</v>
      </c>
      <c r="F218" s="21" t="s">
        <v>66</v>
      </c>
      <c r="G218" s="21" t="s">
        <v>106</v>
      </c>
      <c r="H218" s="21"/>
      <c r="I218" s="21" t="s">
        <v>68</v>
      </c>
      <c r="J218" s="21"/>
      <c r="K218" s="21" t="s">
        <v>49</v>
      </c>
      <c r="L218" s="21">
        <v>383913.9125412</v>
      </c>
      <c r="M218" s="21">
        <v>83</v>
      </c>
      <c r="N218" s="21">
        <v>120</v>
      </c>
      <c r="O218" s="21">
        <v>51.5</v>
      </c>
      <c r="P218" s="21">
        <v>1E-3</v>
      </c>
      <c r="Q218" s="21">
        <v>1E-3</v>
      </c>
      <c r="R218" s="21">
        <v>0.58199999999999996</v>
      </c>
      <c r="S218" s="21">
        <v>0.58199999999999996</v>
      </c>
      <c r="T218" s="21">
        <v>5</v>
      </c>
      <c r="U218" s="21">
        <v>14</v>
      </c>
      <c r="V218" s="21">
        <v>0</v>
      </c>
      <c r="W218" s="21" t="s">
        <v>50</v>
      </c>
      <c r="X218" s="21">
        <v>14</v>
      </c>
      <c r="Y218" s="21">
        <v>0.19184180000000001</v>
      </c>
      <c r="Z218" s="21">
        <v>40.755072400000003</v>
      </c>
      <c r="AA218" s="21">
        <v>8.3032000000000002E-3</v>
      </c>
      <c r="AB218" s="21">
        <v>1.7639499999999999</v>
      </c>
      <c r="AC218" s="21" t="s">
        <v>49</v>
      </c>
      <c r="AD218" s="21"/>
      <c r="AE218" s="21"/>
      <c r="AF218" s="21"/>
      <c r="AG218" s="21" t="s">
        <v>50</v>
      </c>
      <c r="AH218" s="21">
        <v>7</v>
      </c>
      <c r="AI218" s="21">
        <v>2.2833500999999998</v>
      </c>
      <c r="AJ218" s="21">
        <v>2.9789599999999999E-2</v>
      </c>
      <c r="AK218" s="21">
        <v>4.1999999999999996E-6</v>
      </c>
      <c r="AL218" s="21"/>
      <c r="AM218" s="21"/>
      <c r="AN218" s="21"/>
      <c r="AO218" s="21"/>
      <c r="AP218" s="21"/>
      <c r="AQ218" s="6"/>
      <c r="AS218" s="21">
        <v>1013845</v>
      </c>
      <c r="AT218" s="21" t="s">
        <v>470</v>
      </c>
      <c r="AU218" s="21" t="str">
        <f>VLOOKUP(AS218,FacilityOverview!B$2:G$469,6,FALSE)</f>
        <v>430 - Permian Basin</v>
      </c>
      <c r="AV218" s="21" t="s">
        <v>106</v>
      </c>
      <c r="AW218" s="21" t="str">
        <f t="shared" si="79"/>
        <v>430 - REEVES  TX</v>
      </c>
      <c r="AX218" s="22" t="str">
        <f>IF(RIGHT(AV218,3)="Oil","Oil",IF(RIGHT(AV218,3)="Gas","Condensate",VLOOKUP(AW218,'County x Oil Condition'!A$2:B$3224,2,FALSE)))</f>
        <v>Oil</v>
      </c>
      <c r="AY218" s="23">
        <f t="shared" si="80"/>
        <v>0</v>
      </c>
      <c r="AZ218" s="23">
        <f t="shared" si="81"/>
        <v>383913.9125412</v>
      </c>
      <c r="BA218" s="22">
        <f t="shared" si="82"/>
        <v>0</v>
      </c>
      <c r="BB218" s="22">
        <f t="shared" si="83"/>
        <v>5</v>
      </c>
      <c r="BC218" s="22">
        <f t="shared" si="84"/>
        <v>14</v>
      </c>
      <c r="BD218" s="22">
        <f t="shared" si="85"/>
        <v>0</v>
      </c>
      <c r="BE218" s="22">
        <f t="shared" si="86"/>
        <v>0</v>
      </c>
      <c r="BF218" s="22">
        <f t="shared" si="87"/>
        <v>0</v>
      </c>
      <c r="BG218" s="22">
        <f t="shared" si="88"/>
        <v>14</v>
      </c>
      <c r="BH218" s="22">
        <f t="shared" si="89"/>
        <v>7</v>
      </c>
      <c r="BI218" s="22">
        <f t="shared" si="90"/>
        <v>0</v>
      </c>
      <c r="BJ218" s="23">
        <f t="shared" si="73"/>
        <v>0</v>
      </c>
      <c r="BK218" s="23">
        <f t="shared" si="74"/>
        <v>0</v>
      </c>
      <c r="BL218" s="23">
        <f t="shared" si="75"/>
        <v>0</v>
      </c>
      <c r="BM218" s="23">
        <f t="shared" si="76"/>
        <v>191956.9562706</v>
      </c>
      <c r="BN218" s="23">
        <f t="shared" si="77"/>
        <v>191956.9562706</v>
      </c>
      <c r="BO218" s="23">
        <f t="shared" si="78"/>
        <v>0</v>
      </c>
    </row>
    <row r="219" spans="1:67" s="7" customFormat="1" x14ac:dyDescent="0.25">
      <c r="A219" s="21" t="s">
        <v>470</v>
      </c>
      <c r="B219" s="21">
        <v>1013845</v>
      </c>
      <c r="C219" s="21">
        <v>2020</v>
      </c>
      <c r="D219" s="21" t="s">
        <v>43</v>
      </c>
      <c r="E219" s="21" t="s">
        <v>44</v>
      </c>
      <c r="F219" s="21" t="s">
        <v>66</v>
      </c>
      <c r="G219" s="21" t="s">
        <v>141</v>
      </c>
      <c r="H219" s="21"/>
      <c r="I219" s="21" t="s">
        <v>68</v>
      </c>
      <c r="J219" s="21"/>
      <c r="K219" s="21" t="s">
        <v>49</v>
      </c>
      <c r="L219" s="21">
        <v>1134740</v>
      </c>
      <c r="M219" s="21">
        <v>83</v>
      </c>
      <c r="N219" s="21">
        <v>120</v>
      </c>
      <c r="O219" s="21">
        <v>64.599999999999994</v>
      </c>
      <c r="P219" s="21">
        <v>4.4999999999999997E-3</v>
      </c>
      <c r="Q219" s="21">
        <v>4.4999999999999997E-3</v>
      </c>
      <c r="R219" s="21">
        <v>0.217</v>
      </c>
      <c r="S219" s="21">
        <v>0.217</v>
      </c>
      <c r="T219" s="21">
        <v>27</v>
      </c>
      <c r="U219" s="21">
        <v>117</v>
      </c>
      <c r="V219" s="21">
        <v>0</v>
      </c>
      <c r="W219" s="21" t="s">
        <v>50</v>
      </c>
      <c r="X219" s="21">
        <v>25</v>
      </c>
      <c r="Y219" s="21">
        <v>0.7361181</v>
      </c>
      <c r="Z219" s="21">
        <v>12.957170700000001</v>
      </c>
      <c r="AA219" s="21">
        <v>0</v>
      </c>
      <c r="AB219" s="21">
        <v>0</v>
      </c>
      <c r="AC219" s="21" t="s">
        <v>50</v>
      </c>
      <c r="AD219" s="21">
        <v>86</v>
      </c>
      <c r="AE219" s="21">
        <v>7.5251700000000005E-2</v>
      </c>
      <c r="AF219" s="21">
        <v>1.3245819000000001</v>
      </c>
      <c r="AG219" s="21" t="s">
        <v>50</v>
      </c>
      <c r="AH219" s="21">
        <v>117</v>
      </c>
      <c r="AI219" s="21">
        <v>553.6758671</v>
      </c>
      <c r="AJ219" s="21">
        <v>6.1755145999999996</v>
      </c>
      <c r="AK219" s="21">
        <v>9.7249999999999995E-4</v>
      </c>
      <c r="AL219" s="21"/>
      <c r="AM219" s="21"/>
      <c r="AN219" s="21"/>
      <c r="AO219" s="21"/>
      <c r="AP219" s="21"/>
      <c r="AQ219" s="6"/>
      <c r="AS219" s="21">
        <v>1013845</v>
      </c>
      <c r="AT219" s="21" t="s">
        <v>470</v>
      </c>
      <c r="AU219" s="21" t="str">
        <f>VLOOKUP(AS219,FacilityOverview!B$2:G$469,6,FALSE)</f>
        <v>430 - Permian Basin</v>
      </c>
      <c r="AV219" s="21" t="s">
        <v>141</v>
      </c>
      <c r="AW219" s="21" t="str">
        <f t="shared" si="79"/>
        <v>430 - WINKLER  TX</v>
      </c>
      <c r="AX219" s="22" t="str">
        <f>IF(RIGHT(AV219,3)="Oil","Oil",IF(RIGHT(AV219,3)="Gas","Condensate",VLOOKUP(AW219,'County x Oil Condition'!A$2:B$3224,2,FALSE)))</f>
        <v>Oil</v>
      </c>
      <c r="AY219" s="23">
        <f t="shared" si="80"/>
        <v>0</v>
      </c>
      <c r="AZ219" s="23">
        <f t="shared" si="81"/>
        <v>1134740</v>
      </c>
      <c r="BA219" s="22">
        <f t="shared" si="82"/>
        <v>0</v>
      </c>
      <c r="BB219" s="22">
        <f t="shared" si="83"/>
        <v>27</v>
      </c>
      <c r="BC219" s="22">
        <v>203</v>
      </c>
      <c r="BD219" s="22">
        <f t="shared" si="85"/>
        <v>0</v>
      </c>
      <c r="BE219" s="22">
        <f t="shared" si="86"/>
        <v>0</v>
      </c>
      <c r="BF219" s="22">
        <f t="shared" si="87"/>
        <v>0</v>
      </c>
      <c r="BG219" s="22">
        <f t="shared" si="88"/>
        <v>25</v>
      </c>
      <c r="BH219" s="22">
        <f t="shared" si="89"/>
        <v>117</v>
      </c>
      <c r="BI219" s="22">
        <f t="shared" si="90"/>
        <v>86</v>
      </c>
      <c r="BJ219" s="23">
        <f t="shared" si="73"/>
        <v>0</v>
      </c>
      <c r="BK219" s="23">
        <f t="shared" si="74"/>
        <v>0</v>
      </c>
      <c r="BL219" s="23">
        <f t="shared" si="75"/>
        <v>0</v>
      </c>
      <c r="BM219" s="23">
        <f t="shared" si="76"/>
        <v>0</v>
      </c>
      <c r="BN219" s="23">
        <f t="shared" si="77"/>
        <v>654012.70935960591</v>
      </c>
      <c r="BO219" s="23">
        <f t="shared" si="78"/>
        <v>480727.29064039409</v>
      </c>
    </row>
    <row r="220" spans="1:67" s="7" customFormat="1" x14ac:dyDescent="0.25">
      <c r="A220" s="21" t="s">
        <v>430</v>
      </c>
      <c r="B220" s="21">
        <v>1007777</v>
      </c>
      <c r="C220" s="21">
        <v>2020</v>
      </c>
      <c r="D220" s="21" t="s">
        <v>43</v>
      </c>
      <c r="E220" s="21" t="s">
        <v>44</v>
      </c>
      <c r="F220" s="21" t="s">
        <v>66</v>
      </c>
      <c r="G220" s="21" t="s">
        <v>475</v>
      </c>
      <c r="H220" s="21"/>
      <c r="I220" s="21" t="s">
        <v>68</v>
      </c>
      <c r="J220" s="21"/>
      <c r="K220" s="21" t="s">
        <v>49</v>
      </c>
      <c r="L220" s="21">
        <v>29798</v>
      </c>
      <c r="M220" s="21">
        <v>65</v>
      </c>
      <c r="N220" s="21">
        <v>316</v>
      </c>
      <c r="O220" s="21">
        <v>38.33</v>
      </c>
      <c r="P220" s="21">
        <v>1.6900000000000001E-3</v>
      </c>
      <c r="Q220" s="21">
        <v>1.6900000000000001E-3</v>
      </c>
      <c r="R220" s="21">
        <v>0.31274000000000002</v>
      </c>
      <c r="S220" s="21">
        <v>0.31274000000000002</v>
      </c>
      <c r="T220" s="21">
        <v>2</v>
      </c>
      <c r="U220" s="21">
        <v>6</v>
      </c>
      <c r="V220" s="21">
        <v>0</v>
      </c>
      <c r="W220" s="21" t="s">
        <v>49</v>
      </c>
      <c r="X220" s="21"/>
      <c r="Y220" s="21"/>
      <c r="Z220" s="21"/>
      <c r="AA220" s="21"/>
      <c r="AB220" s="21"/>
      <c r="AC220" s="21" t="s">
        <v>49</v>
      </c>
      <c r="AD220" s="21"/>
      <c r="AE220" s="21"/>
      <c r="AF220" s="21"/>
      <c r="AG220" s="21" t="s">
        <v>50</v>
      </c>
      <c r="AH220" s="21">
        <v>6</v>
      </c>
      <c r="AI220" s="21">
        <v>506.99845319999997</v>
      </c>
      <c r="AJ220" s="21">
        <v>0.48667680000000002</v>
      </c>
      <c r="AK220" s="21">
        <v>9.5359999999999998E-4</v>
      </c>
      <c r="AL220" s="21"/>
      <c r="AM220" s="21"/>
      <c r="AN220" s="21"/>
      <c r="AO220" s="21"/>
      <c r="AP220" s="21"/>
      <c r="AQ220" s="6"/>
      <c r="AS220" s="21">
        <v>1007777</v>
      </c>
      <c r="AT220" s="21" t="s">
        <v>430</v>
      </c>
      <c r="AU220" s="21" t="str">
        <f>VLOOKUP(AS220,FacilityOverview!B$2:G$469,6,FALSE)</f>
        <v>430 - Permian Basin</v>
      </c>
      <c r="AV220" s="21" t="s">
        <v>475</v>
      </c>
      <c r="AW220" s="21" t="str">
        <f t="shared" si="79"/>
        <v>430 - UPTON  TX</v>
      </c>
      <c r="AX220" s="22" t="str">
        <f>IF(RIGHT(AV220,3)="Oil","Oil",IF(RIGHT(AV220,3)="Gas","Condensate",VLOOKUP(AW220,'County x Oil Condition'!A$2:B$3224,2,FALSE)))</f>
        <v>Oil</v>
      </c>
      <c r="AY220" s="23">
        <f t="shared" si="80"/>
        <v>0</v>
      </c>
      <c r="AZ220" s="23">
        <f t="shared" si="81"/>
        <v>29798</v>
      </c>
      <c r="BA220" s="22">
        <f t="shared" si="82"/>
        <v>0</v>
      </c>
      <c r="BB220" s="22">
        <f t="shared" si="83"/>
        <v>2</v>
      </c>
      <c r="BC220" s="22">
        <f t="shared" si="84"/>
        <v>6</v>
      </c>
      <c r="BD220" s="22">
        <f t="shared" si="85"/>
        <v>0</v>
      </c>
      <c r="BE220" s="22">
        <f t="shared" si="86"/>
        <v>0</v>
      </c>
      <c r="BF220" s="22">
        <f t="shared" si="87"/>
        <v>0</v>
      </c>
      <c r="BG220" s="22">
        <f t="shared" si="88"/>
        <v>0</v>
      </c>
      <c r="BH220" s="22">
        <f t="shared" si="89"/>
        <v>6</v>
      </c>
      <c r="BI220" s="22">
        <f t="shared" si="90"/>
        <v>0</v>
      </c>
      <c r="BJ220" s="23">
        <f t="shared" si="73"/>
        <v>0</v>
      </c>
      <c r="BK220" s="23">
        <f t="shared" si="74"/>
        <v>0</v>
      </c>
      <c r="BL220" s="23">
        <f t="shared" si="75"/>
        <v>0</v>
      </c>
      <c r="BM220" s="23">
        <f t="shared" si="76"/>
        <v>0</v>
      </c>
      <c r="BN220" s="23">
        <f t="shared" si="77"/>
        <v>29798</v>
      </c>
      <c r="BO220" s="23">
        <f t="shared" si="78"/>
        <v>0</v>
      </c>
    </row>
    <row r="221" spans="1:67" s="7" customFormat="1" x14ac:dyDescent="0.25">
      <c r="A221" s="21" t="s">
        <v>476</v>
      </c>
      <c r="B221" s="21">
        <v>1007037</v>
      </c>
      <c r="C221" s="21">
        <v>2020</v>
      </c>
      <c r="D221" s="21" t="s">
        <v>43</v>
      </c>
      <c r="E221" s="21" t="s">
        <v>44</v>
      </c>
      <c r="F221" s="21" t="s">
        <v>66</v>
      </c>
      <c r="G221" s="21" t="s">
        <v>475</v>
      </c>
      <c r="H221" s="21"/>
      <c r="I221" s="21" t="s">
        <v>68</v>
      </c>
      <c r="J221" s="21"/>
      <c r="K221" s="21" t="s">
        <v>49</v>
      </c>
      <c r="L221" s="21">
        <v>3136.33</v>
      </c>
      <c r="M221" s="21">
        <v>120</v>
      </c>
      <c r="N221" s="21">
        <v>34.700000000000003</v>
      </c>
      <c r="O221" s="21">
        <v>41</v>
      </c>
      <c r="P221" s="21">
        <v>2.0735E-2</v>
      </c>
      <c r="Q221" s="21">
        <v>2.0735E-2</v>
      </c>
      <c r="R221" s="21">
        <v>0.1729803</v>
      </c>
      <c r="S221" s="21">
        <v>0.1729803</v>
      </c>
      <c r="T221" s="21">
        <v>1</v>
      </c>
      <c r="U221" s="21">
        <v>2</v>
      </c>
      <c r="V221" s="21">
        <v>0</v>
      </c>
      <c r="W221" s="21" t="s">
        <v>49</v>
      </c>
      <c r="X221" s="21"/>
      <c r="Y221" s="21"/>
      <c r="Z221" s="21"/>
      <c r="AA221" s="21"/>
      <c r="AB221" s="21"/>
      <c r="AC221" s="21" t="s">
        <v>50</v>
      </c>
      <c r="AD221" s="21">
        <v>2</v>
      </c>
      <c r="AE221" s="21">
        <v>7.1395100000000003E-2</v>
      </c>
      <c r="AF221" s="21">
        <v>0.2174085</v>
      </c>
      <c r="AG221" s="21" t="s">
        <v>49</v>
      </c>
      <c r="AH221" s="21"/>
      <c r="AI221" s="21"/>
      <c r="AJ221" s="21"/>
      <c r="AK221" s="21"/>
      <c r="AL221" s="21"/>
      <c r="AM221" s="21"/>
      <c r="AN221" s="21"/>
      <c r="AO221" s="21"/>
      <c r="AP221" s="21"/>
      <c r="AQ221" s="6"/>
      <c r="AS221" s="21">
        <v>1007037</v>
      </c>
      <c r="AT221" s="21" t="s">
        <v>476</v>
      </c>
      <c r="AU221" s="21" t="str">
        <f>VLOOKUP(AS221,FacilityOverview!B$2:G$469,6,FALSE)</f>
        <v>430 - Permian Basin</v>
      </c>
      <c r="AV221" s="21" t="s">
        <v>475</v>
      </c>
      <c r="AW221" s="21" t="str">
        <f t="shared" si="79"/>
        <v>430 - UPTON  TX</v>
      </c>
      <c r="AX221" s="22" t="str">
        <f>IF(RIGHT(AV221,3)="Oil","Oil",IF(RIGHT(AV221,3)="Gas","Condensate",VLOOKUP(AW221,'County x Oil Condition'!A$2:B$3224,2,FALSE)))</f>
        <v>Oil</v>
      </c>
      <c r="AY221" s="23">
        <f t="shared" si="80"/>
        <v>0</v>
      </c>
      <c r="AZ221" s="23">
        <f t="shared" si="81"/>
        <v>3136.33</v>
      </c>
      <c r="BA221" s="22">
        <f t="shared" si="82"/>
        <v>0</v>
      </c>
      <c r="BB221" s="22">
        <f t="shared" si="83"/>
        <v>1</v>
      </c>
      <c r="BC221" s="22">
        <f t="shared" si="84"/>
        <v>2</v>
      </c>
      <c r="BD221" s="22">
        <f t="shared" si="85"/>
        <v>0</v>
      </c>
      <c r="BE221" s="22">
        <f t="shared" si="86"/>
        <v>0</v>
      </c>
      <c r="BF221" s="22">
        <f t="shared" si="87"/>
        <v>0</v>
      </c>
      <c r="BG221" s="22">
        <f t="shared" si="88"/>
        <v>0</v>
      </c>
      <c r="BH221" s="22">
        <f t="shared" si="89"/>
        <v>0</v>
      </c>
      <c r="BI221" s="22">
        <f t="shared" si="90"/>
        <v>2</v>
      </c>
      <c r="BJ221" s="23">
        <f t="shared" si="73"/>
        <v>0</v>
      </c>
      <c r="BK221" s="23">
        <f t="shared" si="74"/>
        <v>0</v>
      </c>
      <c r="BL221" s="23">
        <f t="shared" si="75"/>
        <v>0</v>
      </c>
      <c r="BM221" s="23">
        <f t="shared" si="76"/>
        <v>0</v>
      </c>
      <c r="BN221" s="23">
        <f t="shared" si="77"/>
        <v>0</v>
      </c>
      <c r="BO221" s="23">
        <f t="shared" si="78"/>
        <v>3136.33</v>
      </c>
    </row>
    <row r="222" spans="1:67" s="7" customFormat="1" x14ac:dyDescent="0.25">
      <c r="A222" s="21" t="s">
        <v>476</v>
      </c>
      <c r="B222" s="21">
        <v>1007037</v>
      </c>
      <c r="C222" s="21">
        <v>2020</v>
      </c>
      <c r="D222" s="21" t="s">
        <v>43</v>
      </c>
      <c r="E222" s="21" t="s">
        <v>44</v>
      </c>
      <c r="F222" s="21" t="s">
        <v>66</v>
      </c>
      <c r="G222" s="21" t="s">
        <v>181</v>
      </c>
      <c r="H222" s="21"/>
      <c r="I222" s="21" t="s">
        <v>68</v>
      </c>
      <c r="J222" s="21"/>
      <c r="K222" s="21" t="s">
        <v>49</v>
      </c>
      <c r="L222" s="21">
        <v>102726</v>
      </c>
      <c r="M222" s="21">
        <v>1077.3913043</v>
      </c>
      <c r="N222" s="21">
        <v>678.38260869999999</v>
      </c>
      <c r="O222" s="21">
        <v>492.09130429999999</v>
      </c>
      <c r="P222" s="21">
        <v>1.8258699999999999E-2</v>
      </c>
      <c r="Q222" s="21">
        <v>1.8258699999999999E-2</v>
      </c>
      <c r="R222" s="21">
        <v>0.20803440000000001</v>
      </c>
      <c r="S222" s="21">
        <v>0.20803440000000001</v>
      </c>
      <c r="T222" s="21">
        <v>46</v>
      </c>
      <c r="U222" s="21">
        <v>48</v>
      </c>
      <c r="V222" s="21">
        <v>0</v>
      </c>
      <c r="W222" s="21" t="s">
        <v>50</v>
      </c>
      <c r="X222" s="21">
        <v>9</v>
      </c>
      <c r="Y222" s="21">
        <v>0.37443959999999998</v>
      </c>
      <c r="Z222" s="21">
        <v>1.1402239000000001</v>
      </c>
      <c r="AA222" s="21">
        <v>7.6416000000000001E-3</v>
      </c>
      <c r="AB222" s="21">
        <v>2.32699E-2</v>
      </c>
      <c r="AC222" s="21" t="s">
        <v>50</v>
      </c>
      <c r="AD222" s="21">
        <v>39</v>
      </c>
      <c r="AE222" s="21">
        <v>1.8043575000000001</v>
      </c>
      <c r="AF222" s="21">
        <v>6.9599178000000004</v>
      </c>
      <c r="AG222" s="21" t="s">
        <v>49</v>
      </c>
      <c r="AH222" s="21"/>
      <c r="AI222" s="21"/>
      <c r="AJ222" s="21"/>
      <c r="AK222" s="21"/>
      <c r="AL222" s="21"/>
      <c r="AM222" s="21"/>
      <c r="AN222" s="21"/>
      <c r="AO222" s="21"/>
      <c r="AP222" s="21"/>
      <c r="AQ222" s="6"/>
      <c r="AS222" s="21">
        <v>1007037</v>
      </c>
      <c r="AT222" s="21" t="s">
        <v>476</v>
      </c>
      <c r="AU222" s="21" t="str">
        <f>VLOOKUP(AS222,FacilityOverview!B$2:G$469,6,FALSE)</f>
        <v>430 - Permian Basin</v>
      </c>
      <c r="AV222" s="21" t="s">
        <v>181</v>
      </c>
      <c r="AW222" s="21" t="str">
        <f t="shared" si="79"/>
        <v>430 - DAWSON  TX</v>
      </c>
      <c r="AX222" s="22" t="str">
        <f>IF(RIGHT(AV222,3)="Oil","Oil",IF(RIGHT(AV222,3)="Gas","Condensate",VLOOKUP(AW222,'County x Oil Condition'!A$2:B$3224,2,FALSE)))</f>
        <v>Oil</v>
      </c>
      <c r="AY222" s="23">
        <f t="shared" si="80"/>
        <v>0</v>
      </c>
      <c r="AZ222" s="23">
        <f t="shared" si="81"/>
        <v>102726</v>
      </c>
      <c r="BA222" s="22">
        <f t="shared" si="82"/>
        <v>0</v>
      </c>
      <c r="BB222" s="22">
        <f t="shared" si="83"/>
        <v>46</v>
      </c>
      <c r="BC222" s="22">
        <f t="shared" si="84"/>
        <v>48</v>
      </c>
      <c r="BD222" s="22">
        <f t="shared" si="85"/>
        <v>0</v>
      </c>
      <c r="BE222" s="22">
        <f t="shared" si="86"/>
        <v>0</v>
      </c>
      <c r="BF222" s="22">
        <f t="shared" si="87"/>
        <v>0</v>
      </c>
      <c r="BG222" s="22">
        <f t="shared" si="88"/>
        <v>9</v>
      </c>
      <c r="BH222" s="22">
        <f t="shared" si="89"/>
        <v>0</v>
      </c>
      <c r="BI222" s="22">
        <f t="shared" si="90"/>
        <v>39</v>
      </c>
      <c r="BJ222" s="23">
        <f t="shared" si="73"/>
        <v>0</v>
      </c>
      <c r="BK222" s="23">
        <f t="shared" si="74"/>
        <v>0</v>
      </c>
      <c r="BL222" s="23">
        <f t="shared" si="75"/>
        <v>0</v>
      </c>
      <c r="BM222" s="23">
        <f t="shared" si="76"/>
        <v>19261.125</v>
      </c>
      <c r="BN222" s="23">
        <f t="shared" si="77"/>
        <v>0</v>
      </c>
      <c r="BO222" s="23">
        <f t="shared" si="78"/>
        <v>83464.875</v>
      </c>
    </row>
    <row r="223" spans="1:67" s="7" customFormat="1" x14ac:dyDescent="0.25">
      <c r="A223" s="21" t="s">
        <v>476</v>
      </c>
      <c r="B223" s="21">
        <v>1007037</v>
      </c>
      <c r="C223" s="21">
        <v>2020</v>
      </c>
      <c r="D223" s="21" t="s">
        <v>43</v>
      </c>
      <c r="E223" s="21" t="s">
        <v>44</v>
      </c>
      <c r="F223" s="21" t="s">
        <v>66</v>
      </c>
      <c r="G223" s="21" t="s">
        <v>223</v>
      </c>
      <c r="H223" s="21"/>
      <c r="I223" s="21" t="s">
        <v>68</v>
      </c>
      <c r="J223" s="21"/>
      <c r="K223" s="21" t="s">
        <v>49</v>
      </c>
      <c r="L223" s="21">
        <v>4478.8900000000003</v>
      </c>
      <c r="M223" s="21">
        <v>60</v>
      </c>
      <c r="N223" s="21">
        <v>33</v>
      </c>
      <c r="O223" s="21">
        <v>32.5</v>
      </c>
      <c r="P223" s="21">
        <v>1.1934999999999999E-2</v>
      </c>
      <c r="Q223" s="21">
        <v>1.1934999999999999E-2</v>
      </c>
      <c r="R223" s="21">
        <v>0.29267300000000002</v>
      </c>
      <c r="S223" s="21">
        <v>0.29267300000000002</v>
      </c>
      <c r="T223" s="21">
        <v>4</v>
      </c>
      <c r="U223" s="21">
        <v>2</v>
      </c>
      <c r="V223" s="21">
        <v>0</v>
      </c>
      <c r="W223" s="21" t="s">
        <v>49</v>
      </c>
      <c r="X223" s="21"/>
      <c r="Y223" s="21"/>
      <c r="Z223" s="21"/>
      <c r="AA223" s="21"/>
      <c r="AB223" s="21"/>
      <c r="AC223" s="21" t="s">
        <v>50</v>
      </c>
      <c r="AD223" s="21">
        <v>2</v>
      </c>
      <c r="AE223" s="21">
        <v>8.2795000000000004E-3</v>
      </c>
      <c r="AF223" s="21">
        <v>7.4110599999999999E-2</v>
      </c>
      <c r="AG223" s="21" t="s">
        <v>49</v>
      </c>
      <c r="AH223" s="21"/>
      <c r="AI223" s="21"/>
      <c r="AJ223" s="21"/>
      <c r="AK223" s="21"/>
      <c r="AL223" s="21"/>
      <c r="AM223" s="21"/>
      <c r="AN223" s="21"/>
      <c r="AO223" s="21"/>
      <c r="AP223" s="21"/>
      <c r="AQ223" s="6"/>
      <c r="AS223" s="21">
        <v>1007037</v>
      </c>
      <c r="AT223" s="21" t="s">
        <v>476</v>
      </c>
      <c r="AU223" s="21" t="str">
        <f>VLOOKUP(AS223,FacilityOverview!B$2:G$469,6,FALSE)</f>
        <v>430 - Permian Basin</v>
      </c>
      <c r="AV223" s="21" t="s">
        <v>223</v>
      </c>
      <c r="AW223" s="21" t="str">
        <f t="shared" si="79"/>
        <v>430 - HOCKLEY  TX</v>
      </c>
      <c r="AX223" s="22" t="str">
        <f>IF(RIGHT(AV223,3)="Oil","Oil",IF(RIGHT(AV223,3)="Gas","Condensate",VLOOKUP(AW223,'County x Oil Condition'!A$2:B$3224,2,FALSE)))</f>
        <v>Oil</v>
      </c>
      <c r="AY223" s="23">
        <f t="shared" si="80"/>
        <v>0</v>
      </c>
      <c r="AZ223" s="23">
        <f t="shared" si="81"/>
        <v>4478.8900000000003</v>
      </c>
      <c r="BA223" s="22">
        <f t="shared" si="82"/>
        <v>0</v>
      </c>
      <c r="BB223" s="22">
        <f t="shared" si="83"/>
        <v>4</v>
      </c>
      <c r="BC223" s="22">
        <f t="shared" si="84"/>
        <v>2</v>
      </c>
      <c r="BD223" s="22">
        <f t="shared" si="85"/>
        <v>0</v>
      </c>
      <c r="BE223" s="22">
        <f t="shared" si="86"/>
        <v>0</v>
      </c>
      <c r="BF223" s="22">
        <f t="shared" si="87"/>
        <v>0</v>
      </c>
      <c r="BG223" s="22">
        <f t="shared" si="88"/>
        <v>0</v>
      </c>
      <c r="BH223" s="22">
        <f t="shared" si="89"/>
        <v>0</v>
      </c>
      <c r="BI223" s="22">
        <f t="shared" si="90"/>
        <v>2</v>
      </c>
      <c r="BJ223" s="23">
        <f t="shared" si="73"/>
        <v>0</v>
      </c>
      <c r="BK223" s="23">
        <f t="shared" si="74"/>
        <v>0</v>
      </c>
      <c r="BL223" s="23">
        <f t="shared" si="75"/>
        <v>0</v>
      </c>
      <c r="BM223" s="23">
        <f t="shared" si="76"/>
        <v>0</v>
      </c>
      <c r="BN223" s="23">
        <f t="shared" si="77"/>
        <v>0</v>
      </c>
      <c r="BO223" s="23">
        <f t="shared" si="78"/>
        <v>4478.8900000000003</v>
      </c>
    </row>
    <row r="224" spans="1:67" s="7" customFormat="1" x14ac:dyDescent="0.25">
      <c r="A224" s="21" t="s">
        <v>476</v>
      </c>
      <c r="B224" s="21">
        <v>1007037</v>
      </c>
      <c r="C224" s="21">
        <v>2020</v>
      </c>
      <c r="D224" s="21" t="s">
        <v>43</v>
      </c>
      <c r="E224" s="21" t="s">
        <v>44</v>
      </c>
      <c r="F224" s="21" t="s">
        <v>66</v>
      </c>
      <c r="G224" s="21" t="s">
        <v>94</v>
      </c>
      <c r="H224" s="21"/>
      <c r="I224" s="21" t="s">
        <v>68</v>
      </c>
      <c r="J224" s="21"/>
      <c r="K224" s="21" t="s">
        <v>49</v>
      </c>
      <c r="L224" s="21">
        <v>7786.16</v>
      </c>
      <c r="M224" s="21">
        <v>160</v>
      </c>
      <c r="N224" s="21">
        <v>82.4</v>
      </c>
      <c r="O224" s="21">
        <v>82.427826100000004</v>
      </c>
      <c r="P224" s="21">
        <v>1.5373E-2</v>
      </c>
      <c r="Q224" s="21">
        <v>1.5373E-2</v>
      </c>
      <c r="R224" s="21">
        <v>0.15186559999999999</v>
      </c>
      <c r="S224" s="21">
        <v>0.15186559999999999</v>
      </c>
      <c r="T224" s="21">
        <v>7</v>
      </c>
      <c r="U224" s="21">
        <v>6</v>
      </c>
      <c r="V224" s="21">
        <v>0</v>
      </c>
      <c r="W224" s="21" t="s">
        <v>49</v>
      </c>
      <c r="X224" s="21"/>
      <c r="Y224" s="21"/>
      <c r="Z224" s="21"/>
      <c r="AA224" s="21"/>
      <c r="AB224" s="21"/>
      <c r="AC224" s="21" t="s">
        <v>50</v>
      </c>
      <c r="AD224" s="21">
        <v>6</v>
      </c>
      <c r="AE224" s="21">
        <v>0.20953930000000001</v>
      </c>
      <c r="AF224" s="21">
        <v>0.81337519999999996</v>
      </c>
      <c r="AG224" s="21" t="s">
        <v>49</v>
      </c>
      <c r="AH224" s="21"/>
      <c r="AI224" s="21"/>
      <c r="AJ224" s="21"/>
      <c r="AK224" s="21"/>
      <c r="AL224" s="21"/>
      <c r="AM224" s="21"/>
      <c r="AN224" s="21"/>
      <c r="AO224" s="21"/>
      <c r="AP224" s="21"/>
      <c r="AQ224" s="6"/>
      <c r="AS224" s="21">
        <v>1007037</v>
      </c>
      <c r="AT224" s="21" t="s">
        <v>476</v>
      </c>
      <c r="AU224" s="21" t="str">
        <f>VLOOKUP(AS224,FacilityOverview!B$2:G$469,6,FALSE)</f>
        <v>430 - Permian Basin</v>
      </c>
      <c r="AV224" s="21" t="s">
        <v>94</v>
      </c>
      <c r="AW224" s="21" t="str">
        <f t="shared" si="79"/>
        <v>430 - YOAKUM  TX</v>
      </c>
      <c r="AX224" s="22" t="str">
        <f>IF(RIGHT(AV224,3)="Oil","Oil",IF(RIGHT(AV224,3)="Gas","Condensate",VLOOKUP(AW224,'County x Oil Condition'!A$2:B$3224,2,FALSE)))</f>
        <v>Oil</v>
      </c>
      <c r="AY224" s="23">
        <f t="shared" si="80"/>
        <v>0</v>
      </c>
      <c r="AZ224" s="23">
        <f t="shared" si="81"/>
        <v>7786.16</v>
      </c>
      <c r="BA224" s="22">
        <f t="shared" si="82"/>
        <v>0</v>
      </c>
      <c r="BB224" s="22">
        <f t="shared" si="83"/>
        <v>7</v>
      </c>
      <c r="BC224" s="22">
        <f t="shared" si="84"/>
        <v>6</v>
      </c>
      <c r="BD224" s="22">
        <f t="shared" si="85"/>
        <v>0</v>
      </c>
      <c r="BE224" s="22">
        <f t="shared" si="86"/>
        <v>0</v>
      </c>
      <c r="BF224" s="22">
        <f t="shared" si="87"/>
        <v>0</v>
      </c>
      <c r="BG224" s="22">
        <f t="shared" si="88"/>
        <v>0</v>
      </c>
      <c r="BH224" s="22">
        <f t="shared" si="89"/>
        <v>0</v>
      </c>
      <c r="BI224" s="22">
        <f t="shared" si="90"/>
        <v>6</v>
      </c>
      <c r="BJ224" s="23">
        <f t="shared" si="73"/>
        <v>0</v>
      </c>
      <c r="BK224" s="23">
        <f t="shared" si="74"/>
        <v>0</v>
      </c>
      <c r="BL224" s="23">
        <f t="shared" si="75"/>
        <v>0</v>
      </c>
      <c r="BM224" s="23">
        <f t="shared" si="76"/>
        <v>0</v>
      </c>
      <c r="BN224" s="23">
        <f t="shared" si="77"/>
        <v>0</v>
      </c>
      <c r="BO224" s="23">
        <f t="shared" si="78"/>
        <v>7786.16</v>
      </c>
    </row>
    <row r="225" spans="1:67" s="7" customFormat="1" x14ac:dyDescent="0.25">
      <c r="A225" s="21" t="s">
        <v>476</v>
      </c>
      <c r="B225" s="21">
        <v>1007037</v>
      </c>
      <c r="C225" s="21">
        <v>2020</v>
      </c>
      <c r="D225" s="21" t="s">
        <v>43</v>
      </c>
      <c r="E225" s="21" t="s">
        <v>44</v>
      </c>
      <c r="F225" s="21" t="s">
        <v>66</v>
      </c>
      <c r="G225" s="21" t="s">
        <v>471</v>
      </c>
      <c r="H225" s="21"/>
      <c r="I225" s="21" t="s">
        <v>68</v>
      </c>
      <c r="J225" s="21"/>
      <c r="K225" s="21" t="s">
        <v>49</v>
      </c>
      <c r="L225" s="21">
        <v>34320.730000000003</v>
      </c>
      <c r="M225" s="21">
        <v>546</v>
      </c>
      <c r="N225" s="21">
        <v>198.2</v>
      </c>
      <c r="O225" s="21">
        <v>205.7</v>
      </c>
      <c r="P225" s="21">
        <v>1.15303E-2</v>
      </c>
      <c r="Q225" s="21">
        <v>1.15303E-2</v>
      </c>
      <c r="R225" s="21">
        <v>9.5763000000000001E-2</v>
      </c>
      <c r="S225" s="21">
        <v>9.5763000000000001E-2</v>
      </c>
      <c r="T225" s="21">
        <v>299</v>
      </c>
      <c r="U225" s="21">
        <v>17</v>
      </c>
      <c r="V225" s="21">
        <v>0</v>
      </c>
      <c r="W225" s="21" t="s">
        <v>50</v>
      </c>
      <c r="X225" s="21">
        <v>9</v>
      </c>
      <c r="Y225" s="21">
        <v>0.22903589999999999</v>
      </c>
      <c r="Z225" s="21">
        <v>0.62743899999999997</v>
      </c>
      <c r="AA225" s="21">
        <v>4.6741999999999999E-3</v>
      </c>
      <c r="AB225" s="21">
        <v>1.2804899999999999E-2</v>
      </c>
      <c r="AC225" s="21" t="s">
        <v>50</v>
      </c>
      <c r="AD225" s="21">
        <v>8</v>
      </c>
      <c r="AE225" s="21">
        <v>2.54792E-2</v>
      </c>
      <c r="AF225" s="21">
        <v>0.18506439999999999</v>
      </c>
      <c r="AG225" s="21" t="s">
        <v>49</v>
      </c>
      <c r="AH225" s="21"/>
      <c r="AI225" s="21"/>
      <c r="AJ225" s="21"/>
      <c r="AK225" s="21"/>
      <c r="AL225" s="21"/>
      <c r="AM225" s="21"/>
      <c r="AN225" s="21"/>
      <c r="AO225" s="21"/>
      <c r="AP225" s="21"/>
      <c r="AQ225" s="6"/>
      <c r="AS225" s="21">
        <v>1007037</v>
      </c>
      <c r="AT225" s="21" t="s">
        <v>476</v>
      </c>
      <c r="AU225" s="21" t="str">
        <f>VLOOKUP(AS225,FacilityOverview!B$2:G$469,6,FALSE)</f>
        <v>430 - Permian Basin</v>
      </c>
      <c r="AV225" s="21" t="s">
        <v>471</v>
      </c>
      <c r="AW225" s="21" t="str">
        <f t="shared" si="79"/>
        <v>430 - ANDREWS  TX</v>
      </c>
      <c r="AX225" s="22" t="str">
        <f>IF(RIGHT(AV225,3)="Oil","Oil",IF(RIGHT(AV225,3)="Gas","Condensate",VLOOKUP(AW225,'County x Oil Condition'!A$2:B$3224,2,FALSE)))</f>
        <v>Oil</v>
      </c>
      <c r="AY225" s="23">
        <f t="shared" si="80"/>
        <v>0</v>
      </c>
      <c r="AZ225" s="23">
        <f t="shared" si="81"/>
        <v>34320.730000000003</v>
      </c>
      <c r="BA225" s="22">
        <f t="shared" si="82"/>
        <v>0</v>
      </c>
      <c r="BB225" s="22">
        <f t="shared" si="83"/>
        <v>299</v>
      </c>
      <c r="BC225" s="22">
        <f t="shared" si="84"/>
        <v>17</v>
      </c>
      <c r="BD225" s="22">
        <f t="shared" si="85"/>
        <v>0</v>
      </c>
      <c r="BE225" s="22">
        <f t="shared" si="86"/>
        <v>0</v>
      </c>
      <c r="BF225" s="22">
        <f t="shared" si="87"/>
        <v>0</v>
      </c>
      <c r="BG225" s="22">
        <f t="shared" si="88"/>
        <v>9</v>
      </c>
      <c r="BH225" s="22">
        <f t="shared" si="89"/>
        <v>0</v>
      </c>
      <c r="BI225" s="22">
        <f t="shared" si="90"/>
        <v>8</v>
      </c>
      <c r="BJ225" s="23">
        <f t="shared" si="73"/>
        <v>0</v>
      </c>
      <c r="BK225" s="23">
        <f t="shared" si="74"/>
        <v>0</v>
      </c>
      <c r="BL225" s="23">
        <f t="shared" si="75"/>
        <v>0</v>
      </c>
      <c r="BM225" s="23">
        <f t="shared" si="76"/>
        <v>18169.798235294118</v>
      </c>
      <c r="BN225" s="23">
        <f t="shared" si="77"/>
        <v>0</v>
      </c>
      <c r="BO225" s="23">
        <f t="shared" si="78"/>
        <v>16150.931764705883</v>
      </c>
    </row>
    <row r="226" spans="1:67" s="7" customFormat="1" x14ac:dyDescent="0.25">
      <c r="A226" s="21" t="s">
        <v>476</v>
      </c>
      <c r="B226" s="21">
        <v>1007037</v>
      </c>
      <c r="C226" s="21">
        <v>2020</v>
      </c>
      <c r="D226" s="21" t="s">
        <v>43</v>
      </c>
      <c r="E226" s="21" t="s">
        <v>44</v>
      </c>
      <c r="F226" s="21" t="s">
        <v>66</v>
      </c>
      <c r="G226" s="21" t="s">
        <v>183</v>
      </c>
      <c r="H226" s="21"/>
      <c r="I226" s="21" t="s">
        <v>68</v>
      </c>
      <c r="J226" s="21"/>
      <c r="K226" s="21" t="s">
        <v>49</v>
      </c>
      <c r="L226" s="21">
        <v>17330.400000000001</v>
      </c>
      <c r="M226" s="21">
        <v>406.47826090000001</v>
      </c>
      <c r="N226" s="21">
        <v>269.55652170000002</v>
      </c>
      <c r="O226" s="21">
        <v>186.91565220000001</v>
      </c>
      <c r="P226" s="21">
        <v>3.8559000000000003E-2</v>
      </c>
      <c r="Q226" s="21">
        <v>3.8559000000000003E-2</v>
      </c>
      <c r="R226" s="21">
        <v>0.16133649999999999</v>
      </c>
      <c r="S226" s="21">
        <v>0.16133649999999999</v>
      </c>
      <c r="T226" s="21">
        <v>17</v>
      </c>
      <c r="U226" s="21">
        <v>20</v>
      </c>
      <c r="V226" s="21">
        <v>0</v>
      </c>
      <c r="W226" s="21" t="s">
        <v>50</v>
      </c>
      <c r="X226" s="21">
        <v>6</v>
      </c>
      <c r="Y226" s="21">
        <v>0.11592619999999999</v>
      </c>
      <c r="Z226" s="21">
        <v>0.3526416</v>
      </c>
      <c r="AA226" s="21">
        <v>2.3657999999999999E-3</v>
      </c>
      <c r="AB226" s="21">
        <v>7.1967999999999997E-3</v>
      </c>
      <c r="AC226" s="21" t="s">
        <v>50</v>
      </c>
      <c r="AD226" s="21">
        <v>14</v>
      </c>
      <c r="AE226" s="21">
        <v>0.33297379999999999</v>
      </c>
      <c r="AF226" s="21">
        <v>0.4214678</v>
      </c>
      <c r="AG226" s="21" t="s">
        <v>49</v>
      </c>
      <c r="AH226" s="21"/>
      <c r="AI226" s="21"/>
      <c r="AJ226" s="21"/>
      <c r="AK226" s="21"/>
      <c r="AL226" s="21"/>
      <c r="AM226" s="21"/>
      <c r="AN226" s="21"/>
      <c r="AO226" s="21"/>
      <c r="AP226" s="21"/>
      <c r="AQ226" s="6"/>
      <c r="AS226" s="21">
        <v>1007037</v>
      </c>
      <c r="AT226" s="21" t="s">
        <v>476</v>
      </c>
      <c r="AU226" s="21" t="str">
        <f>VLOOKUP(AS226,FacilityOverview!B$2:G$469,6,FALSE)</f>
        <v>430 - Permian Basin</v>
      </c>
      <c r="AV226" s="21" t="s">
        <v>183</v>
      </c>
      <c r="AW226" s="21" t="str">
        <f t="shared" si="79"/>
        <v>430 - GAINES  TX</v>
      </c>
      <c r="AX226" s="22" t="str">
        <f>IF(RIGHT(AV226,3)="Oil","Oil",IF(RIGHT(AV226,3)="Gas","Condensate",VLOOKUP(AW226,'County x Oil Condition'!A$2:B$3224,2,FALSE)))</f>
        <v>Oil</v>
      </c>
      <c r="AY226" s="23">
        <f t="shared" si="80"/>
        <v>0</v>
      </c>
      <c r="AZ226" s="23">
        <f t="shared" si="81"/>
        <v>17330.400000000001</v>
      </c>
      <c r="BA226" s="22">
        <f t="shared" si="82"/>
        <v>0</v>
      </c>
      <c r="BB226" s="22">
        <f t="shared" si="83"/>
        <v>17</v>
      </c>
      <c r="BC226" s="22">
        <f t="shared" si="84"/>
        <v>20</v>
      </c>
      <c r="BD226" s="22">
        <f t="shared" si="85"/>
        <v>0</v>
      </c>
      <c r="BE226" s="22">
        <f t="shared" si="86"/>
        <v>0</v>
      </c>
      <c r="BF226" s="22">
        <f t="shared" si="87"/>
        <v>0</v>
      </c>
      <c r="BG226" s="22">
        <f t="shared" si="88"/>
        <v>6</v>
      </c>
      <c r="BH226" s="22">
        <f t="shared" si="89"/>
        <v>0</v>
      </c>
      <c r="BI226" s="22">
        <f t="shared" si="90"/>
        <v>14</v>
      </c>
      <c r="BJ226" s="23">
        <f t="shared" si="73"/>
        <v>0</v>
      </c>
      <c r="BK226" s="23">
        <f t="shared" si="74"/>
        <v>0</v>
      </c>
      <c r="BL226" s="23">
        <f t="shared" si="75"/>
        <v>0</v>
      </c>
      <c r="BM226" s="23">
        <f t="shared" si="76"/>
        <v>5199.12</v>
      </c>
      <c r="BN226" s="23">
        <f t="shared" si="77"/>
        <v>0</v>
      </c>
      <c r="BO226" s="23">
        <f t="shared" si="78"/>
        <v>12131.28</v>
      </c>
    </row>
    <row r="227" spans="1:67" s="7" customFormat="1" x14ac:dyDescent="0.25">
      <c r="A227" s="21" t="s">
        <v>476</v>
      </c>
      <c r="B227" s="21">
        <v>1007037</v>
      </c>
      <c r="C227" s="21">
        <v>2020</v>
      </c>
      <c r="D227" s="21" t="s">
        <v>43</v>
      </c>
      <c r="E227" s="21" t="s">
        <v>44</v>
      </c>
      <c r="F227" s="21" t="s">
        <v>66</v>
      </c>
      <c r="G227" s="21" t="s">
        <v>182</v>
      </c>
      <c r="H227" s="21"/>
      <c r="I227" s="21" t="s">
        <v>68</v>
      </c>
      <c r="J227" s="21"/>
      <c r="K227" s="21" t="s">
        <v>49</v>
      </c>
      <c r="L227" s="21">
        <v>10136.57</v>
      </c>
      <c r="M227" s="21">
        <v>84.478260899999995</v>
      </c>
      <c r="N227" s="21">
        <v>46.7565217</v>
      </c>
      <c r="O227" s="21">
        <v>34.4</v>
      </c>
      <c r="P227" s="21">
        <v>2.0735E-2</v>
      </c>
      <c r="Q227" s="21">
        <v>2.0735E-2</v>
      </c>
      <c r="R227" s="21">
        <v>0.1729803</v>
      </c>
      <c r="S227" s="21">
        <v>0.1729803</v>
      </c>
      <c r="T227" s="21">
        <v>3</v>
      </c>
      <c r="U227" s="21">
        <v>2</v>
      </c>
      <c r="V227" s="21">
        <v>0</v>
      </c>
      <c r="W227" s="21" t="s">
        <v>49</v>
      </c>
      <c r="X227" s="21"/>
      <c r="Y227" s="21"/>
      <c r="Z227" s="21"/>
      <c r="AA227" s="21"/>
      <c r="AB227" s="21"/>
      <c r="AC227" s="21" t="s">
        <v>50</v>
      </c>
      <c r="AD227" s="21">
        <v>2</v>
      </c>
      <c r="AE227" s="21">
        <v>0.36554569999999997</v>
      </c>
      <c r="AF227" s="21">
        <v>1.1131405000000001</v>
      </c>
      <c r="AG227" s="21" t="s">
        <v>49</v>
      </c>
      <c r="AH227" s="21"/>
      <c r="AI227" s="21"/>
      <c r="AJ227" s="21"/>
      <c r="AK227" s="21"/>
      <c r="AL227" s="21"/>
      <c r="AM227" s="21"/>
      <c r="AN227" s="21"/>
      <c r="AO227" s="21"/>
      <c r="AP227" s="21"/>
      <c r="AQ227" s="6"/>
      <c r="AS227" s="21">
        <v>1007037</v>
      </c>
      <c r="AT227" s="21" t="s">
        <v>476</v>
      </c>
      <c r="AU227" s="21" t="str">
        <f>VLOOKUP(AS227,FacilityOverview!B$2:G$469,6,FALSE)</f>
        <v>430 - Permian Basin</v>
      </c>
      <c r="AV227" s="21" t="s">
        <v>182</v>
      </c>
      <c r="AW227" s="21" t="str">
        <f t="shared" si="79"/>
        <v>430 - CROCKETT  TX</v>
      </c>
      <c r="AX227" s="22" t="str">
        <f>IF(RIGHT(AV227,3)="Oil","Oil",IF(RIGHT(AV227,3)="Gas","Condensate",VLOOKUP(AW227,'County x Oil Condition'!A$2:B$3224,2,FALSE)))</f>
        <v>Oil</v>
      </c>
      <c r="AY227" s="23">
        <f t="shared" si="80"/>
        <v>0</v>
      </c>
      <c r="AZ227" s="23">
        <f t="shared" si="81"/>
        <v>10136.57</v>
      </c>
      <c r="BA227" s="22">
        <f t="shared" si="82"/>
        <v>0</v>
      </c>
      <c r="BB227" s="22">
        <f t="shared" si="83"/>
        <v>3</v>
      </c>
      <c r="BC227" s="22">
        <f t="shared" si="84"/>
        <v>2</v>
      </c>
      <c r="BD227" s="22">
        <f t="shared" si="85"/>
        <v>0</v>
      </c>
      <c r="BE227" s="22">
        <f t="shared" si="86"/>
        <v>0</v>
      </c>
      <c r="BF227" s="22">
        <f t="shared" si="87"/>
        <v>0</v>
      </c>
      <c r="BG227" s="22">
        <f t="shared" si="88"/>
        <v>0</v>
      </c>
      <c r="BH227" s="22">
        <f t="shared" si="89"/>
        <v>0</v>
      </c>
      <c r="BI227" s="22">
        <f t="shared" si="90"/>
        <v>2</v>
      </c>
      <c r="BJ227" s="23">
        <f t="shared" si="73"/>
        <v>0</v>
      </c>
      <c r="BK227" s="23">
        <f t="shared" si="74"/>
        <v>0</v>
      </c>
      <c r="BL227" s="23">
        <f t="shared" si="75"/>
        <v>0</v>
      </c>
      <c r="BM227" s="23">
        <f t="shared" si="76"/>
        <v>0</v>
      </c>
      <c r="BN227" s="23">
        <f t="shared" si="77"/>
        <v>0</v>
      </c>
      <c r="BO227" s="23">
        <f t="shared" si="78"/>
        <v>10136.57</v>
      </c>
    </row>
    <row r="228" spans="1:67" s="7" customFormat="1" x14ac:dyDescent="0.25">
      <c r="A228" s="21" t="s">
        <v>476</v>
      </c>
      <c r="B228" s="21">
        <v>1007037</v>
      </c>
      <c r="C228" s="21">
        <v>2020</v>
      </c>
      <c r="D228" s="21" t="s">
        <v>43</v>
      </c>
      <c r="E228" s="21" t="s">
        <v>44</v>
      </c>
      <c r="F228" s="21" t="s">
        <v>66</v>
      </c>
      <c r="G228" s="21" t="s">
        <v>477</v>
      </c>
      <c r="H228" s="21"/>
      <c r="I228" s="21" t="s">
        <v>68</v>
      </c>
      <c r="J228" s="21"/>
      <c r="K228" s="21" t="s">
        <v>49</v>
      </c>
      <c r="L228" s="21">
        <v>5171.51</v>
      </c>
      <c r="M228" s="21">
        <v>80</v>
      </c>
      <c r="N228" s="21">
        <v>59.7</v>
      </c>
      <c r="O228" s="21">
        <v>53.8</v>
      </c>
      <c r="P228" s="21">
        <v>2.0735E-2</v>
      </c>
      <c r="Q228" s="21">
        <v>2.0735E-2</v>
      </c>
      <c r="R228" s="21">
        <v>0.1729803</v>
      </c>
      <c r="S228" s="21">
        <v>0.1729803</v>
      </c>
      <c r="T228" s="21">
        <v>7</v>
      </c>
      <c r="U228" s="21">
        <v>3</v>
      </c>
      <c r="V228" s="21">
        <v>0</v>
      </c>
      <c r="W228" s="21" t="s">
        <v>50</v>
      </c>
      <c r="X228" s="21">
        <v>3</v>
      </c>
      <c r="Y228" s="21">
        <v>0.18276539999999999</v>
      </c>
      <c r="Z228" s="21">
        <v>0.55654769999999998</v>
      </c>
      <c r="AA228" s="21">
        <v>3.7299E-3</v>
      </c>
      <c r="AB228" s="21">
        <v>1.1358099999999999E-2</v>
      </c>
      <c r="AC228" s="21" t="s">
        <v>49</v>
      </c>
      <c r="AD228" s="21"/>
      <c r="AE228" s="21"/>
      <c r="AF228" s="21"/>
      <c r="AG228" s="21" t="s">
        <v>49</v>
      </c>
      <c r="AH228" s="21"/>
      <c r="AI228" s="21"/>
      <c r="AJ228" s="21"/>
      <c r="AK228" s="21"/>
      <c r="AL228" s="21"/>
      <c r="AM228" s="21"/>
      <c r="AN228" s="21"/>
      <c r="AO228" s="21"/>
      <c r="AP228" s="21"/>
      <c r="AQ228" s="6"/>
      <c r="AS228" s="21">
        <v>1007037</v>
      </c>
      <c r="AT228" s="21" t="s">
        <v>476</v>
      </c>
      <c r="AU228" s="21" t="str">
        <f>VLOOKUP(AS228,FacilityOverview!B$2:G$469,6,FALSE)</f>
        <v>430 - Permian Basin</v>
      </c>
      <c r="AV228" s="21" t="s">
        <v>477</v>
      </c>
      <c r="AW228" s="21" t="str">
        <f t="shared" si="79"/>
        <v>430 - CROCKETT  TX</v>
      </c>
      <c r="AX228" s="22" t="str">
        <f>IF(RIGHT(AV228,3)="Oil","Oil",IF(RIGHT(AV228,3)="Gas","Condensate",VLOOKUP(AW228,'County x Oil Condition'!A$2:B$3224,2,FALSE)))</f>
        <v>Condensate</v>
      </c>
      <c r="AY228" s="23">
        <f t="shared" si="80"/>
        <v>5171.51</v>
      </c>
      <c r="AZ228" s="23">
        <f t="shared" si="81"/>
        <v>0</v>
      </c>
      <c r="BA228" s="22">
        <f t="shared" si="82"/>
        <v>7</v>
      </c>
      <c r="BB228" s="22">
        <f t="shared" si="83"/>
        <v>0</v>
      </c>
      <c r="BC228" s="22">
        <f t="shared" si="84"/>
        <v>3</v>
      </c>
      <c r="BD228" s="22">
        <f t="shared" si="85"/>
        <v>3</v>
      </c>
      <c r="BE228" s="22">
        <f t="shared" si="86"/>
        <v>0</v>
      </c>
      <c r="BF228" s="22">
        <f t="shared" si="87"/>
        <v>0</v>
      </c>
      <c r="BG228" s="22">
        <f t="shared" si="88"/>
        <v>0</v>
      </c>
      <c r="BH228" s="22">
        <f t="shared" si="89"/>
        <v>0</v>
      </c>
      <c r="BI228" s="22">
        <f t="shared" si="90"/>
        <v>0</v>
      </c>
      <c r="BJ228" s="23">
        <f t="shared" si="73"/>
        <v>5171.51</v>
      </c>
      <c r="BK228" s="23">
        <f t="shared" si="74"/>
        <v>0</v>
      </c>
      <c r="BL228" s="23">
        <f t="shared" si="75"/>
        <v>0</v>
      </c>
      <c r="BM228" s="23">
        <f t="shared" si="76"/>
        <v>0</v>
      </c>
      <c r="BN228" s="23">
        <f t="shared" si="77"/>
        <v>0</v>
      </c>
      <c r="BO228" s="23">
        <f t="shared" si="78"/>
        <v>0</v>
      </c>
    </row>
    <row r="229" spans="1:67" s="7" customFormat="1" x14ac:dyDescent="0.25">
      <c r="A229" s="21" t="s">
        <v>478</v>
      </c>
      <c r="B229" s="21">
        <v>1008202</v>
      </c>
      <c r="C229" s="21">
        <v>2020</v>
      </c>
      <c r="D229" s="21" t="s">
        <v>43</v>
      </c>
      <c r="E229" s="21" t="s">
        <v>44</v>
      </c>
      <c r="F229" s="21" t="s">
        <v>66</v>
      </c>
      <c r="G229" s="21" t="s">
        <v>479</v>
      </c>
      <c r="H229" s="21"/>
      <c r="I229" s="21" t="s">
        <v>47</v>
      </c>
      <c r="J229" s="21" t="s">
        <v>104</v>
      </c>
      <c r="K229" s="21" t="s">
        <v>49</v>
      </c>
      <c r="L229" s="21">
        <v>207173.61</v>
      </c>
      <c r="M229" s="21">
        <v>79.05</v>
      </c>
      <c r="N229" s="21">
        <v>66.2</v>
      </c>
      <c r="O229" s="21">
        <v>54.746499999999997</v>
      </c>
      <c r="P229" s="21">
        <v>1.7526E-2</v>
      </c>
      <c r="Q229" s="21">
        <v>1.7526E-2</v>
      </c>
      <c r="R229" s="21">
        <v>0.18926200000000001</v>
      </c>
      <c r="S229" s="21">
        <v>0.18926200000000001</v>
      </c>
      <c r="T229" s="21">
        <v>15</v>
      </c>
      <c r="U229" s="21">
        <v>271</v>
      </c>
      <c r="V229" s="21">
        <v>0</v>
      </c>
      <c r="W229" s="21" t="s">
        <v>49</v>
      </c>
      <c r="X229" s="21"/>
      <c r="Y229" s="21"/>
      <c r="Z229" s="21"/>
      <c r="AA229" s="21"/>
      <c r="AB229" s="21"/>
      <c r="AC229" s="21" t="s">
        <v>49</v>
      </c>
      <c r="AD229" s="21"/>
      <c r="AE229" s="21"/>
      <c r="AF229" s="21"/>
      <c r="AG229" s="21" t="s">
        <v>50</v>
      </c>
      <c r="AH229" s="21">
        <v>271</v>
      </c>
      <c r="AI229" s="21">
        <v>2374.0987399999999</v>
      </c>
      <c r="AJ229" s="21">
        <v>1.2045300000000001</v>
      </c>
      <c r="AK229" s="21">
        <v>2.0400000000000001E-3</v>
      </c>
      <c r="AL229" s="21"/>
      <c r="AM229" s="21"/>
      <c r="AN229" s="21"/>
      <c r="AO229" s="21"/>
      <c r="AP229" s="21"/>
      <c r="AQ229" s="6"/>
      <c r="AS229" s="21">
        <v>1008202</v>
      </c>
      <c r="AT229" s="21" t="s">
        <v>478</v>
      </c>
      <c r="AU229" s="21" t="str">
        <f>VLOOKUP(AS229,FacilityOverview!B$2:G$469,6,FALSE)</f>
        <v>540 - Denver Basin</v>
      </c>
      <c r="AV229" s="21" t="s">
        <v>479</v>
      </c>
      <c r="AW229" s="21" t="str">
        <f t="shared" si="79"/>
        <v>540 - LARIMER  CO</v>
      </c>
      <c r="AX229" s="22" t="str">
        <f>IF(RIGHT(AV229,3)="Oil","Oil",IF(RIGHT(AV229,3)="Gas","Condensate",VLOOKUP(AW229,'County x Oil Condition'!A$2:B$3224,2,FALSE)))</f>
        <v>Oil</v>
      </c>
      <c r="AY229" s="23">
        <f t="shared" si="80"/>
        <v>0</v>
      </c>
      <c r="AZ229" s="23">
        <f t="shared" si="81"/>
        <v>207173.61</v>
      </c>
      <c r="BA229" s="22">
        <f t="shared" si="82"/>
        <v>0</v>
      </c>
      <c r="BB229" s="22">
        <f t="shared" si="83"/>
        <v>15</v>
      </c>
      <c r="BC229" s="22">
        <f t="shared" si="84"/>
        <v>271</v>
      </c>
      <c r="BD229" s="22">
        <f t="shared" si="85"/>
        <v>0</v>
      </c>
      <c r="BE229" s="22">
        <f t="shared" si="86"/>
        <v>0</v>
      </c>
      <c r="BF229" s="22">
        <f t="shared" si="87"/>
        <v>0</v>
      </c>
      <c r="BG229" s="22">
        <f t="shared" si="88"/>
        <v>0</v>
      </c>
      <c r="BH229" s="22">
        <f t="shared" si="89"/>
        <v>271</v>
      </c>
      <c r="BI229" s="22">
        <f t="shared" si="90"/>
        <v>0</v>
      </c>
      <c r="BJ229" s="23">
        <f t="shared" si="73"/>
        <v>0</v>
      </c>
      <c r="BK229" s="23">
        <f t="shared" si="74"/>
        <v>0</v>
      </c>
      <c r="BL229" s="23">
        <f t="shared" si="75"/>
        <v>0</v>
      </c>
      <c r="BM229" s="23">
        <f t="shared" si="76"/>
        <v>0</v>
      </c>
      <c r="BN229" s="23">
        <f t="shared" si="77"/>
        <v>207173.61</v>
      </c>
      <c r="BO229" s="23">
        <f t="shared" si="78"/>
        <v>0</v>
      </c>
    </row>
    <row r="230" spans="1:67" s="7" customFormat="1" x14ac:dyDescent="0.25">
      <c r="A230" s="21" t="s">
        <v>478</v>
      </c>
      <c r="B230" s="21">
        <v>1008202</v>
      </c>
      <c r="C230" s="21">
        <v>2020</v>
      </c>
      <c r="D230" s="21" t="s">
        <v>43</v>
      </c>
      <c r="E230" s="21" t="s">
        <v>44</v>
      </c>
      <c r="F230" s="21" t="s">
        <v>66</v>
      </c>
      <c r="G230" s="21" t="s">
        <v>138</v>
      </c>
      <c r="H230" s="21"/>
      <c r="I230" s="21" t="s">
        <v>47</v>
      </c>
      <c r="J230" s="21" t="s">
        <v>104</v>
      </c>
      <c r="K230" s="21" t="s">
        <v>49</v>
      </c>
      <c r="L230" s="21">
        <v>711422.2</v>
      </c>
      <c r="M230" s="21">
        <v>79.05</v>
      </c>
      <c r="N230" s="21">
        <v>66.2</v>
      </c>
      <c r="O230" s="21">
        <v>54.746499999999997</v>
      </c>
      <c r="P230" s="21">
        <v>1.7526E-2</v>
      </c>
      <c r="Q230" s="21">
        <v>1.7526E-2</v>
      </c>
      <c r="R230" s="21">
        <v>0.18926200000000001</v>
      </c>
      <c r="S230" s="21">
        <v>0.18926200000000001</v>
      </c>
      <c r="T230" s="21">
        <v>415</v>
      </c>
      <c r="U230" s="21">
        <v>21</v>
      </c>
      <c r="V230" s="21">
        <v>0</v>
      </c>
      <c r="W230" s="21" t="s">
        <v>49</v>
      </c>
      <c r="X230" s="21"/>
      <c r="Y230" s="21"/>
      <c r="Z230" s="21"/>
      <c r="AA230" s="21"/>
      <c r="AB230" s="21"/>
      <c r="AC230" s="21" t="s">
        <v>49</v>
      </c>
      <c r="AD230" s="21"/>
      <c r="AE230" s="21"/>
      <c r="AF230" s="21"/>
      <c r="AG230" s="21" t="s">
        <v>50</v>
      </c>
      <c r="AH230" s="21">
        <v>21</v>
      </c>
      <c r="AI230" s="21">
        <v>8152.5177999999996</v>
      </c>
      <c r="AJ230" s="21">
        <v>4.1362800000000002</v>
      </c>
      <c r="AK230" s="21">
        <v>7.0299999999999998E-3</v>
      </c>
      <c r="AL230" s="21"/>
      <c r="AM230" s="21"/>
      <c r="AN230" s="21"/>
      <c r="AO230" s="21"/>
      <c r="AP230" s="21"/>
      <c r="AQ230" s="6"/>
      <c r="AS230" s="21">
        <v>1008202</v>
      </c>
      <c r="AT230" s="21" t="s">
        <v>478</v>
      </c>
      <c r="AU230" s="21" t="str">
        <f>VLOOKUP(AS230,FacilityOverview!B$2:G$469,6,FALSE)</f>
        <v>540 - Denver Basin</v>
      </c>
      <c r="AV230" s="21" t="s">
        <v>138</v>
      </c>
      <c r="AW230" s="21" t="str">
        <f t="shared" si="79"/>
        <v>540 - WELD  CO</v>
      </c>
      <c r="AX230" s="22" t="str">
        <f>IF(RIGHT(AV230,3)="Oil","Oil",IF(RIGHT(AV230,3)="Gas","Condensate",VLOOKUP(AW230,'County x Oil Condition'!A$2:B$3224,2,FALSE)))</f>
        <v>Oil</v>
      </c>
      <c r="AY230" s="23">
        <f t="shared" si="80"/>
        <v>0</v>
      </c>
      <c r="AZ230" s="23">
        <f t="shared" si="81"/>
        <v>711422.2</v>
      </c>
      <c r="BA230" s="22">
        <f t="shared" si="82"/>
        <v>0</v>
      </c>
      <c r="BB230" s="22">
        <f t="shared" si="83"/>
        <v>415</v>
      </c>
      <c r="BC230" s="22">
        <f t="shared" si="84"/>
        <v>21</v>
      </c>
      <c r="BD230" s="22">
        <f t="shared" si="85"/>
        <v>0</v>
      </c>
      <c r="BE230" s="22">
        <f t="shared" si="86"/>
        <v>0</v>
      </c>
      <c r="BF230" s="22">
        <f t="shared" si="87"/>
        <v>0</v>
      </c>
      <c r="BG230" s="22">
        <f t="shared" si="88"/>
        <v>0</v>
      </c>
      <c r="BH230" s="22">
        <f t="shared" si="89"/>
        <v>21</v>
      </c>
      <c r="BI230" s="22">
        <f t="shared" si="90"/>
        <v>0</v>
      </c>
      <c r="BJ230" s="23">
        <f t="shared" si="73"/>
        <v>0</v>
      </c>
      <c r="BK230" s="23">
        <f t="shared" si="74"/>
        <v>0</v>
      </c>
      <c r="BL230" s="23">
        <f t="shared" si="75"/>
        <v>0</v>
      </c>
      <c r="BM230" s="23">
        <f t="shared" si="76"/>
        <v>0</v>
      </c>
      <c r="BN230" s="23">
        <f t="shared" si="77"/>
        <v>711422.2</v>
      </c>
      <c r="BO230" s="23">
        <f t="shared" si="78"/>
        <v>0</v>
      </c>
    </row>
    <row r="231" spans="1:67" s="7" customFormat="1" x14ac:dyDescent="0.25">
      <c r="A231" s="21" t="s">
        <v>480</v>
      </c>
      <c r="B231" s="21">
        <v>1008203</v>
      </c>
      <c r="C231" s="21">
        <v>2020</v>
      </c>
      <c r="D231" s="21" t="s">
        <v>43</v>
      </c>
      <c r="E231" s="21" t="s">
        <v>44</v>
      </c>
      <c r="F231" s="21" t="s">
        <v>66</v>
      </c>
      <c r="G231" s="21" t="s">
        <v>165</v>
      </c>
      <c r="H231" s="21"/>
      <c r="I231" s="21" t="s">
        <v>47</v>
      </c>
      <c r="J231" s="21" t="s">
        <v>104</v>
      </c>
      <c r="K231" s="21" t="s">
        <v>49</v>
      </c>
      <c r="L231" s="21">
        <v>2205180.5299999998</v>
      </c>
      <c r="M231" s="21">
        <v>134</v>
      </c>
      <c r="N231" s="21">
        <v>6</v>
      </c>
      <c r="O231" s="21">
        <v>55.37</v>
      </c>
      <c r="P231" s="21">
        <v>6.1000000000000004E-3</v>
      </c>
      <c r="Q231" s="21">
        <v>6.1000000000000004E-3</v>
      </c>
      <c r="R231" s="21">
        <v>0.11</v>
      </c>
      <c r="S231" s="21">
        <v>0.11</v>
      </c>
      <c r="T231" s="21">
        <v>41</v>
      </c>
      <c r="U231" s="21">
        <v>90</v>
      </c>
      <c r="V231" s="21">
        <v>0</v>
      </c>
      <c r="W231" s="21" t="s">
        <v>49</v>
      </c>
      <c r="X231" s="21"/>
      <c r="Y231" s="21"/>
      <c r="Z231" s="21"/>
      <c r="AA231" s="21"/>
      <c r="AB231" s="21"/>
      <c r="AC231" s="21" t="s">
        <v>49</v>
      </c>
      <c r="AD231" s="21"/>
      <c r="AE231" s="21"/>
      <c r="AF231" s="21"/>
      <c r="AG231" s="21" t="s">
        <v>50</v>
      </c>
      <c r="AH231" s="21">
        <v>41</v>
      </c>
      <c r="AI231" s="21">
        <v>2682.4610499999999</v>
      </c>
      <c r="AJ231" s="21">
        <v>0.70232000000000006</v>
      </c>
      <c r="AK231" s="21">
        <v>2.0400000000000001E-3</v>
      </c>
      <c r="AL231" s="21"/>
      <c r="AM231" s="21"/>
      <c r="AN231" s="21"/>
      <c r="AO231" s="21"/>
      <c r="AP231" s="21"/>
      <c r="AQ231" s="6"/>
      <c r="AS231" s="21">
        <v>1008203</v>
      </c>
      <c r="AT231" s="21" t="s">
        <v>480</v>
      </c>
      <c r="AU231" s="21" t="str">
        <f>VLOOKUP(AS231,FacilityOverview!B$2:G$469,6,FALSE)</f>
        <v>515 - Powder River Basin</v>
      </c>
      <c r="AV231" s="21" t="s">
        <v>165</v>
      </c>
      <c r="AW231" s="21" t="str">
        <f t="shared" si="79"/>
        <v>515 - CONVERSE  WY</v>
      </c>
      <c r="AX231" s="22" t="str">
        <f>IF(RIGHT(AV231,3)="Oil","Oil",IF(RIGHT(AV231,3)="Gas","Condensate",VLOOKUP(AW231,'County x Oil Condition'!A$2:B$3224,2,FALSE)))</f>
        <v>Oil</v>
      </c>
      <c r="AY231" s="23">
        <f t="shared" si="80"/>
        <v>0</v>
      </c>
      <c r="AZ231" s="23">
        <f t="shared" si="81"/>
        <v>2205180.5299999998</v>
      </c>
      <c r="BA231" s="22">
        <f t="shared" si="82"/>
        <v>0</v>
      </c>
      <c r="BB231" s="22">
        <f t="shared" si="83"/>
        <v>41</v>
      </c>
      <c r="BC231" s="22">
        <f t="shared" si="84"/>
        <v>90</v>
      </c>
      <c r="BD231" s="22">
        <f t="shared" si="85"/>
        <v>0</v>
      </c>
      <c r="BE231" s="22">
        <f t="shared" si="86"/>
        <v>0</v>
      </c>
      <c r="BF231" s="22">
        <f t="shared" si="87"/>
        <v>0</v>
      </c>
      <c r="BG231" s="22">
        <f t="shared" si="88"/>
        <v>0</v>
      </c>
      <c r="BH231" s="22">
        <f t="shared" si="89"/>
        <v>41</v>
      </c>
      <c r="BI231" s="22">
        <f t="shared" si="90"/>
        <v>0</v>
      </c>
      <c r="BJ231" s="23">
        <f t="shared" si="73"/>
        <v>0</v>
      </c>
      <c r="BK231" s="23">
        <f t="shared" si="74"/>
        <v>0</v>
      </c>
      <c r="BL231" s="23">
        <f t="shared" si="75"/>
        <v>0</v>
      </c>
      <c r="BM231" s="23">
        <f t="shared" si="76"/>
        <v>0</v>
      </c>
      <c r="BN231" s="23">
        <f t="shared" si="77"/>
        <v>2205180.5299999998</v>
      </c>
      <c r="BO231" s="23">
        <f t="shared" si="78"/>
        <v>0</v>
      </c>
    </row>
    <row r="232" spans="1:67" s="7" customFormat="1" x14ac:dyDescent="0.25">
      <c r="A232" s="21" t="s">
        <v>481</v>
      </c>
      <c r="B232" s="21">
        <v>1009165</v>
      </c>
      <c r="C232" s="21">
        <v>2020</v>
      </c>
      <c r="D232" s="21" t="s">
        <v>43</v>
      </c>
      <c r="E232" s="21" t="s">
        <v>44</v>
      </c>
      <c r="F232" s="21" t="s">
        <v>66</v>
      </c>
      <c r="G232" s="21" t="s">
        <v>482</v>
      </c>
      <c r="H232" s="21"/>
      <c r="I232" s="21" t="s">
        <v>47</v>
      </c>
      <c r="J232" s="21" t="s">
        <v>53</v>
      </c>
      <c r="K232" s="21" t="s">
        <v>49</v>
      </c>
      <c r="L232" s="21">
        <v>238522.3674585</v>
      </c>
      <c r="M232" s="21">
        <v>65</v>
      </c>
      <c r="N232" s="21">
        <v>60</v>
      </c>
      <c r="O232" s="21">
        <v>49</v>
      </c>
      <c r="P232" s="21">
        <v>3.5700000000000003E-2</v>
      </c>
      <c r="Q232" s="21">
        <v>3.5770000000000003E-2</v>
      </c>
      <c r="R232" s="21">
        <v>0.77639999999999998</v>
      </c>
      <c r="S232" s="21">
        <v>0.77641000000000004</v>
      </c>
      <c r="T232" s="21">
        <v>50</v>
      </c>
      <c r="U232" s="21">
        <v>48</v>
      </c>
      <c r="V232" s="21">
        <v>0</v>
      </c>
      <c r="W232" s="21" t="s">
        <v>49</v>
      </c>
      <c r="X232" s="21"/>
      <c r="Y232" s="21"/>
      <c r="Z232" s="21"/>
      <c r="AA232" s="21"/>
      <c r="AB232" s="21"/>
      <c r="AC232" s="21" t="s">
        <v>50</v>
      </c>
      <c r="AD232" s="21">
        <v>15</v>
      </c>
      <c r="AE232" s="21">
        <v>2.5748099999999998</v>
      </c>
      <c r="AF232" s="21">
        <v>20.40024</v>
      </c>
      <c r="AG232" s="21" t="s">
        <v>50</v>
      </c>
      <c r="AH232" s="21">
        <v>33</v>
      </c>
      <c r="AI232" s="21">
        <v>116.87103</v>
      </c>
      <c r="AJ232" s="21">
        <v>0.52461000000000002</v>
      </c>
      <c r="AK232" s="21">
        <v>1.8000000000000001E-4</v>
      </c>
      <c r="AL232" s="21"/>
      <c r="AM232" s="21"/>
      <c r="AN232" s="21"/>
      <c r="AO232" s="21"/>
      <c r="AP232" s="21"/>
      <c r="AQ232" s="6"/>
      <c r="AS232" s="21">
        <v>1009165</v>
      </c>
      <c r="AT232" s="21" t="s">
        <v>481</v>
      </c>
      <c r="AU232" s="21" t="str">
        <f>VLOOKUP(AS232,FacilityOverview!B$2:G$469,6,FALSE)</f>
        <v>575 - Uinta Basin</v>
      </c>
      <c r="AV232" s="21" t="s">
        <v>482</v>
      </c>
      <c r="AW232" s="21" t="str">
        <f t="shared" si="79"/>
        <v>575 - UINTAH  UT</v>
      </c>
      <c r="AX232" s="22" t="str">
        <f>IF(RIGHT(AV232,3)="Oil","Oil",IF(RIGHT(AV232,3)="Gas","Condensate",VLOOKUP(AW232,'County x Oil Condition'!A$2:B$3224,2,FALSE)))</f>
        <v>Oil</v>
      </c>
      <c r="AY232" s="23">
        <f t="shared" si="80"/>
        <v>0</v>
      </c>
      <c r="AZ232" s="23">
        <f t="shared" si="81"/>
        <v>238522.3674585</v>
      </c>
      <c r="BA232" s="22">
        <f t="shared" si="82"/>
        <v>0</v>
      </c>
      <c r="BB232" s="22">
        <f t="shared" si="83"/>
        <v>50</v>
      </c>
      <c r="BC232" s="22">
        <f t="shared" si="84"/>
        <v>48</v>
      </c>
      <c r="BD232" s="22">
        <f t="shared" si="85"/>
        <v>0</v>
      </c>
      <c r="BE232" s="22">
        <f t="shared" si="86"/>
        <v>0</v>
      </c>
      <c r="BF232" s="22">
        <f t="shared" si="87"/>
        <v>0</v>
      </c>
      <c r="BG232" s="22">
        <f t="shared" si="88"/>
        <v>0</v>
      </c>
      <c r="BH232" s="22">
        <f t="shared" si="89"/>
        <v>33</v>
      </c>
      <c r="BI232" s="22">
        <f t="shared" si="90"/>
        <v>15</v>
      </c>
      <c r="BJ232" s="23">
        <f t="shared" si="73"/>
        <v>0</v>
      </c>
      <c r="BK232" s="23">
        <f t="shared" si="74"/>
        <v>0</v>
      </c>
      <c r="BL232" s="23">
        <f t="shared" si="75"/>
        <v>0</v>
      </c>
      <c r="BM232" s="23">
        <f t="shared" si="76"/>
        <v>0</v>
      </c>
      <c r="BN232" s="23">
        <f t="shared" si="77"/>
        <v>163984.12762771876</v>
      </c>
      <c r="BO232" s="23">
        <f t="shared" si="78"/>
        <v>74538.239830781255</v>
      </c>
    </row>
    <row r="233" spans="1:67" s="7" customFormat="1" x14ac:dyDescent="0.25">
      <c r="A233" s="21" t="s">
        <v>483</v>
      </c>
      <c r="B233" s="21">
        <v>1009683</v>
      </c>
      <c r="C233" s="21">
        <v>2020</v>
      </c>
      <c r="D233" s="21" t="s">
        <v>43</v>
      </c>
      <c r="E233" s="21" t="s">
        <v>44</v>
      </c>
      <c r="F233" s="21" t="s">
        <v>66</v>
      </c>
      <c r="G233" s="21" t="s">
        <v>484</v>
      </c>
      <c r="H233" s="21"/>
      <c r="I233" s="21" t="s">
        <v>47</v>
      </c>
      <c r="J233" s="21" t="s">
        <v>159</v>
      </c>
      <c r="K233" s="21" t="s">
        <v>49</v>
      </c>
      <c r="L233" s="21">
        <v>7145</v>
      </c>
      <c r="M233" s="21">
        <v>80</v>
      </c>
      <c r="N233" s="21">
        <v>125</v>
      </c>
      <c r="O233" s="21">
        <v>53.05</v>
      </c>
      <c r="P233" s="21">
        <v>0.03</v>
      </c>
      <c r="Q233" s="21">
        <v>0.03</v>
      </c>
      <c r="R233" s="21">
        <v>0.22</v>
      </c>
      <c r="S233" s="21">
        <v>0.22</v>
      </c>
      <c r="T233" s="21">
        <v>4</v>
      </c>
      <c r="U233" s="21">
        <v>6</v>
      </c>
      <c r="V233" s="21">
        <v>0</v>
      </c>
      <c r="W233" s="21" t="s">
        <v>49</v>
      </c>
      <c r="X233" s="21"/>
      <c r="Y233" s="21"/>
      <c r="Z233" s="21"/>
      <c r="AA233" s="21"/>
      <c r="AB233" s="21"/>
      <c r="AC233" s="21" t="s">
        <v>49</v>
      </c>
      <c r="AD233" s="21"/>
      <c r="AE233" s="21"/>
      <c r="AF233" s="21"/>
      <c r="AG233" s="21" t="s">
        <v>50</v>
      </c>
      <c r="AH233" s="21">
        <v>6</v>
      </c>
      <c r="AI233" s="21">
        <v>99.034599999999998</v>
      </c>
      <c r="AJ233" s="21">
        <v>6.5693799999999997E-2</v>
      </c>
      <c r="AK233" s="21">
        <v>1.6650000000000001E-4</v>
      </c>
      <c r="AL233" s="21"/>
      <c r="AM233" s="21"/>
      <c r="AN233" s="21"/>
      <c r="AO233" s="21"/>
      <c r="AP233" s="21"/>
      <c r="AQ233" s="6"/>
      <c r="AS233" s="21">
        <v>1009683</v>
      </c>
      <c r="AT233" s="21" t="s">
        <v>483</v>
      </c>
      <c r="AU233" s="21" t="str">
        <f>VLOOKUP(AS233,FacilityOverview!B$2:G$469,6,FALSE)</f>
        <v>220 - Gulf Coast Basin (LA, TX)</v>
      </c>
      <c r="AV233" s="21" t="s">
        <v>484</v>
      </c>
      <c r="AW233" s="21" t="str">
        <f t="shared" si="79"/>
        <v>220 - WEBB  TX</v>
      </c>
      <c r="AX233" s="22" t="str">
        <f>IF(RIGHT(AV233,3)="Oil","Oil",IF(RIGHT(AV233,3)="Gas","Condensate",VLOOKUP(AW233,'County x Oil Condition'!A$2:B$3224,2,FALSE)))</f>
        <v>Condensate</v>
      </c>
      <c r="AY233" s="23">
        <f t="shared" si="80"/>
        <v>7145</v>
      </c>
      <c r="AZ233" s="23">
        <f t="shared" si="81"/>
        <v>0</v>
      </c>
      <c r="BA233" s="22">
        <f t="shared" si="82"/>
        <v>4</v>
      </c>
      <c r="BB233" s="22">
        <f t="shared" si="83"/>
        <v>0</v>
      </c>
      <c r="BC233" s="22">
        <f t="shared" si="84"/>
        <v>6</v>
      </c>
      <c r="BD233" s="22">
        <f t="shared" si="85"/>
        <v>0</v>
      </c>
      <c r="BE233" s="22">
        <f t="shared" si="86"/>
        <v>6</v>
      </c>
      <c r="BF233" s="22">
        <f t="shared" si="87"/>
        <v>0</v>
      </c>
      <c r="BG233" s="22">
        <f t="shared" si="88"/>
        <v>0</v>
      </c>
      <c r="BH233" s="22">
        <f t="shared" si="89"/>
        <v>0</v>
      </c>
      <c r="BI233" s="22">
        <f t="shared" si="90"/>
        <v>0</v>
      </c>
      <c r="BJ233" s="23">
        <f t="shared" si="73"/>
        <v>0</v>
      </c>
      <c r="BK233" s="23">
        <f t="shared" si="74"/>
        <v>7145</v>
      </c>
      <c r="BL233" s="23">
        <f t="shared" si="75"/>
        <v>0</v>
      </c>
      <c r="BM233" s="23">
        <f t="shared" si="76"/>
        <v>0</v>
      </c>
      <c r="BN233" s="23">
        <f t="shared" si="77"/>
        <v>0</v>
      </c>
      <c r="BO233" s="23">
        <f t="shared" si="78"/>
        <v>0</v>
      </c>
    </row>
    <row r="234" spans="1:67" s="7" customFormat="1" x14ac:dyDescent="0.25">
      <c r="A234" s="21" t="s">
        <v>485</v>
      </c>
      <c r="B234" s="21">
        <v>1009837</v>
      </c>
      <c r="C234" s="21">
        <v>2020</v>
      </c>
      <c r="D234" s="21" t="s">
        <v>43</v>
      </c>
      <c r="E234" s="21" t="s">
        <v>44</v>
      </c>
      <c r="F234" s="21" t="s">
        <v>66</v>
      </c>
      <c r="G234" s="21" t="s">
        <v>486</v>
      </c>
      <c r="H234" s="21"/>
      <c r="I234" s="21" t="s">
        <v>47</v>
      </c>
      <c r="J234" s="21" t="s">
        <v>159</v>
      </c>
      <c r="K234" s="21" t="s">
        <v>49</v>
      </c>
      <c r="L234" s="21">
        <v>63917</v>
      </c>
      <c r="M234" s="21">
        <v>101.2</v>
      </c>
      <c r="N234" s="21">
        <v>29.4</v>
      </c>
      <c r="O234" s="21">
        <v>47.002000000000002</v>
      </c>
      <c r="P234" s="21">
        <v>0</v>
      </c>
      <c r="Q234" s="21">
        <v>0.06</v>
      </c>
      <c r="R234" s="21">
        <v>7.0000000000000007E-2</v>
      </c>
      <c r="S234" s="21">
        <v>0.8</v>
      </c>
      <c r="T234" s="21">
        <v>5</v>
      </c>
      <c r="U234" s="21">
        <v>16</v>
      </c>
      <c r="V234" s="21">
        <v>0</v>
      </c>
      <c r="W234" s="21" t="s">
        <v>49</v>
      </c>
      <c r="X234" s="21"/>
      <c r="Y234" s="21"/>
      <c r="Z234" s="21"/>
      <c r="AA234" s="21"/>
      <c r="AB234" s="21"/>
      <c r="AC234" s="21" t="s">
        <v>50</v>
      </c>
      <c r="AD234" s="21">
        <v>16</v>
      </c>
      <c r="AE234" s="21">
        <v>0.63575499999999996</v>
      </c>
      <c r="AF234" s="21">
        <v>2.62249</v>
      </c>
      <c r="AG234" s="21" t="s">
        <v>49</v>
      </c>
      <c r="AH234" s="21"/>
      <c r="AI234" s="21"/>
      <c r="AJ234" s="21"/>
      <c r="AK234" s="21"/>
      <c r="AL234" s="21"/>
      <c r="AM234" s="21"/>
      <c r="AN234" s="21"/>
      <c r="AO234" s="21"/>
      <c r="AP234" s="21"/>
      <c r="AQ234" s="6"/>
      <c r="AS234" s="21">
        <v>1009837</v>
      </c>
      <c r="AT234" s="21" t="s">
        <v>485</v>
      </c>
      <c r="AU234" s="21" t="str">
        <f>VLOOKUP(AS234,FacilityOverview!B$2:G$469,6,FALSE)</f>
        <v>220 - Gulf Coast Basin (LA, TX)</v>
      </c>
      <c r="AV234" s="21" t="s">
        <v>486</v>
      </c>
      <c r="AW234" s="21" t="str">
        <f t="shared" si="79"/>
        <v>220 - BROOKS  TX</v>
      </c>
      <c r="AX234" s="22" t="str">
        <f>IF(RIGHT(AV234,3)="Oil","Oil",IF(RIGHT(AV234,3)="Gas","Condensate",VLOOKUP(AW234,'County x Oil Condition'!A$2:B$3224,2,FALSE)))</f>
        <v>Condensate</v>
      </c>
      <c r="AY234" s="23">
        <f t="shared" si="80"/>
        <v>63917</v>
      </c>
      <c r="AZ234" s="23">
        <f t="shared" si="81"/>
        <v>0</v>
      </c>
      <c r="BA234" s="22">
        <f t="shared" si="82"/>
        <v>5</v>
      </c>
      <c r="BB234" s="22">
        <f t="shared" si="83"/>
        <v>0</v>
      </c>
      <c r="BC234" s="22">
        <f t="shared" si="84"/>
        <v>16</v>
      </c>
      <c r="BD234" s="22">
        <f t="shared" si="85"/>
        <v>0</v>
      </c>
      <c r="BE234" s="22">
        <f t="shared" si="86"/>
        <v>0</v>
      </c>
      <c r="BF234" s="22">
        <f t="shared" si="87"/>
        <v>16</v>
      </c>
      <c r="BG234" s="22">
        <f t="shared" si="88"/>
        <v>0</v>
      </c>
      <c r="BH234" s="22">
        <f t="shared" si="89"/>
        <v>0</v>
      </c>
      <c r="BI234" s="22">
        <f t="shared" si="90"/>
        <v>0</v>
      </c>
      <c r="BJ234" s="23">
        <f t="shared" si="73"/>
        <v>0</v>
      </c>
      <c r="BK234" s="23">
        <f t="shared" si="74"/>
        <v>0</v>
      </c>
      <c r="BL234" s="23">
        <f t="shared" si="75"/>
        <v>63917</v>
      </c>
      <c r="BM234" s="23">
        <f t="shared" si="76"/>
        <v>0</v>
      </c>
      <c r="BN234" s="23">
        <f t="shared" si="77"/>
        <v>0</v>
      </c>
      <c r="BO234" s="23">
        <f t="shared" si="78"/>
        <v>0</v>
      </c>
    </row>
    <row r="235" spans="1:67" s="7" customFormat="1" x14ac:dyDescent="0.25">
      <c r="A235" s="21" t="s">
        <v>485</v>
      </c>
      <c r="B235" s="21">
        <v>1009837</v>
      </c>
      <c r="C235" s="21">
        <v>2020</v>
      </c>
      <c r="D235" s="21" t="s">
        <v>43</v>
      </c>
      <c r="E235" s="21" t="s">
        <v>44</v>
      </c>
      <c r="F235" s="21" t="s">
        <v>66</v>
      </c>
      <c r="G235" s="21" t="s">
        <v>487</v>
      </c>
      <c r="H235" s="21"/>
      <c r="I235" s="21" t="s">
        <v>47</v>
      </c>
      <c r="J235" s="21" t="s">
        <v>159</v>
      </c>
      <c r="K235" s="21" t="s">
        <v>49</v>
      </c>
      <c r="L235" s="21">
        <v>11173</v>
      </c>
      <c r="M235" s="21">
        <v>100</v>
      </c>
      <c r="N235" s="21">
        <v>32</v>
      </c>
      <c r="O235" s="21">
        <v>46.98</v>
      </c>
      <c r="P235" s="21">
        <v>0.01</v>
      </c>
      <c r="Q235" s="21">
        <v>0.01</v>
      </c>
      <c r="R235" s="21">
        <v>0.27</v>
      </c>
      <c r="S235" s="21">
        <v>0.27</v>
      </c>
      <c r="T235" s="21">
        <v>1</v>
      </c>
      <c r="U235" s="21">
        <v>3</v>
      </c>
      <c r="V235" s="21">
        <v>0</v>
      </c>
      <c r="W235" s="21" t="s">
        <v>49</v>
      </c>
      <c r="X235" s="21"/>
      <c r="Y235" s="21"/>
      <c r="Z235" s="21"/>
      <c r="AA235" s="21"/>
      <c r="AB235" s="21"/>
      <c r="AC235" s="21" t="s">
        <v>50</v>
      </c>
      <c r="AD235" s="21">
        <v>3</v>
      </c>
      <c r="AE235" s="21">
        <v>7.9469300000000007E-2</v>
      </c>
      <c r="AF235" s="21">
        <v>0.79469299999999998</v>
      </c>
      <c r="AG235" s="21" t="s">
        <v>49</v>
      </c>
      <c r="AH235" s="21"/>
      <c r="AI235" s="21"/>
      <c r="AJ235" s="21"/>
      <c r="AK235" s="21"/>
      <c r="AL235" s="21"/>
      <c r="AM235" s="21"/>
      <c r="AN235" s="21"/>
      <c r="AO235" s="21"/>
      <c r="AP235" s="21"/>
      <c r="AQ235" s="6"/>
      <c r="AS235" s="21">
        <v>1009837</v>
      </c>
      <c r="AT235" s="21" t="s">
        <v>485</v>
      </c>
      <c r="AU235" s="21" t="str">
        <f>VLOOKUP(AS235,FacilityOverview!B$2:G$469,6,FALSE)</f>
        <v>220 - Gulf Coast Basin (LA, TX)</v>
      </c>
      <c r="AV235" s="21" t="s">
        <v>487</v>
      </c>
      <c r="AW235" s="21" t="str">
        <f t="shared" si="79"/>
        <v>220 - MATAGORDA  TX</v>
      </c>
      <c r="AX235" s="22" t="str">
        <f>IF(RIGHT(AV235,3)="Oil","Oil",IF(RIGHT(AV235,3)="Gas","Condensate",VLOOKUP(AW235,'County x Oil Condition'!A$2:B$3224,2,FALSE)))</f>
        <v>Oil</v>
      </c>
      <c r="AY235" s="23">
        <f t="shared" si="80"/>
        <v>0</v>
      </c>
      <c r="AZ235" s="23">
        <f t="shared" si="81"/>
        <v>11173</v>
      </c>
      <c r="BA235" s="22">
        <f t="shared" si="82"/>
        <v>0</v>
      </c>
      <c r="BB235" s="22">
        <f t="shared" si="83"/>
        <v>1</v>
      </c>
      <c r="BC235" s="22">
        <f t="shared" si="84"/>
        <v>3</v>
      </c>
      <c r="BD235" s="22">
        <f t="shared" si="85"/>
        <v>0</v>
      </c>
      <c r="BE235" s="22">
        <f t="shared" si="86"/>
        <v>0</v>
      </c>
      <c r="BF235" s="22">
        <f t="shared" si="87"/>
        <v>0</v>
      </c>
      <c r="BG235" s="22">
        <f t="shared" si="88"/>
        <v>0</v>
      </c>
      <c r="BH235" s="22">
        <f t="shared" si="89"/>
        <v>0</v>
      </c>
      <c r="BI235" s="22">
        <f t="shared" si="90"/>
        <v>3</v>
      </c>
      <c r="BJ235" s="23">
        <f t="shared" si="73"/>
        <v>0</v>
      </c>
      <c r="BK235" s="23">
        <f t="shared" si="74"/>
        <v>0</v>
      </c>
      <c r="BL235" s="23">
        <f t="shared" si="75"/>
        <v>0</v>
      </c>
      <c r="BM235" s="23">
        <f t="shared" si="76"/>
        <v>0</v>
      </c>
      <c r="BN235" s="23">
        <f t="shared" si="77"/>
        <v>0</v>
      </c>
      <c r="BO235" s="23">
        <f t="shared" si="78"/>
        <v>11173</v>
      </c>
    </row>
    <row r="236" spans="1:67" s="7" customFormat="1" x14ac:dyDescent="0.25">
      <c r="A236" s="21" t="s">
        <v>488</v>
      </c>
      <c r="B236" s="21">
        <v>1009846</v>
      </c>
      <c r="C236" s="21">
        <v>2020</v>
      </c>
      <c r="D236" s="21" t="s">
        <v>43</v>
      </c>
      <c r="E236" s="21" t="s">
        <v>44</v>
      </c>
      <c r="F236" s="21" t="s">
        <v>66</v>
      </c>
      <c r="G236" s="21" t="s">
        <v>471</v>
      </c>
      <c r="H236" s="21"/>
      <c r="I236" s="21" t="s">
        <v>68</v>
      </c>
      <c r="J236" s="21"/>
      <c r="K236" s="21" t="s">
        <v>49</v>
      </c>
      <c r="L236" s="21">
        <v>691474.0773</v>
      </c>
      <c r="M236" s="21">
        <v>51</v>
      </c>
      <c r="N236" s="21">
        <v>26</v>
      </c>
      <c r="O236" s="21">
        <v>40.86</v>
      </c>
      <c r="P236" s="21">
        <v>6.0000000000000001E-3</v>
      </c>
      <c r="Q236" s="21">
        <v>6.0000000000000001E-3</v>
      </c>
      <c r="R236" s="21">
        <v>0.33400000000000002</v>
      </c>
      <c r="S236" s="21">
        <v>0.33400000000000002</v>
      </c>
      <c r="T236" s="21">
        <v>1534</v>
      </c>
      <c r="U236" s="21">
        <v>150</v>
      </c>
      <c r="V236" s="21">
        <v>0</v>
      </c>
      <c r="W236" s="21" t="s">
        <v>49</v>
      </c>
      <c r="X236" s="21"/>
      <c r="Y236" s="21"/>
      <c r="Z236" s="21"/>
      <c r="AA236" s="21"/>
      <c r="AB236" s="21"/>
      <c r="AC236" s="21" t="s">
        <v>50</v>
      </c>
      <c r="AD236" s="21">
        <v>31</v>
      </c>
      <c r="AE236" s="21">
        <v>0.15783739999999999</v>
      </c>
      <c r="AF236" s="21">
        <v>7.7104500000000006E-2</v>
      </c>
      <c r="AG236" s="21" t="s">
        <v>50</v>
      </c>
      <c r="AH236" s="21">
        <v>119</v>
      </c>
      <c r="AI236" s="21">
        <v>2359.9595081000002</v>
      </c>
      <c r="AJ236" s="21">
        <v>1.8073493</v>
      </c>
      <c r="AK236" s="21">
        <v>2.1259E-3</v>
      </c>
      <c r="AL236" s="21"/>
      <c r="AM236" s="21"/>
      <c r="AN236" s="21"/>
      <c r="AO236" s="21"/>
      <c r="AP236" s="21"/>
      <c r="AQ236" s="6"/>
      <c r="AS236" s="21">
        <v>1009846</v>
      </c>
      <c r="AT236" s="21" t="s">
        <v>488</v>
      </c>
      <c r="AU236" s="21" t="str">
        <f>VLOOKUP(AS236,FacilityOverview!B$2:G$469,6,FALSE)</f>
        <v>430 - Permian Basin</v>
      </c>
      <c r="AV236" s="21" t="s">
        <v>471</v>
      </c>
      <c r="AW236" s="21" t="str">
        <f t="shared" si="79"/>
        <v>430 - ANDREWS  TX</v>
      </c>
      <c r="AX236" s="22" t="str">
        <f>IF(RIGHT(AV236,3)="Oil","Oil",IF(RIGHT(AV236,3)="Gas","Condensate",VLOOKUP(AW236,'County x Oil Condition'!A$2:B$3224,2,FALSE)))</f>
        <v>Oil</v>
      </c>
      <c r="AY236" s="23">
        <f t="shared" si="80"/>
        <v>0</v>
      </c>
      <c r="AZ236" s="23">
        <f t="shared" si="81"/>
        <v>691474.0773</v>
      </c>
      <c r="BA236" s="22">
        <f t="shared" si="82"/>
        <v>0</v>
      </c>
      <c r="BB236" s="22">
        <f t="shared" si="83"/>
        <v>1534</v>
      </c>
      <c r="BC236" s="22">
        <f t="shared" si="84"/>
        <v>150</v>
      </c>
      <c r="BD236" s="22">
        <f t="shared" si="85"/>
        <v>0</v>
      </c>
      <c r="BE236" s="22">
        <f t="shared" si="86"/>
        <v>0</v>
      </c>
      <c r="BF236" s="22">
        <f t="shared" si="87"/>
        <v>0</v>
      </c>
      <c r="BG236" s="22">
        <f t="shared" si="88"/>
        <v>0</v>
      </c>
      <c r="BH236" s="22">
        <f t="shared" si="89"/>
        <v>119</v>
      </c>
      <c r="BI236" s="22">
        <f t="shared" si="90"/>
        <v>31</v>
      </c>
      <c r="BJ236" s="23">
        <f t="shared" si="73"/>
        <v>0</v>
      </c>
      <c r="BK236" s="23">
        <f t="shared" si="74"/>
        <v>0</v>
      </c>
      <c r="BL236" s="23">
        <f t="shared" si="75"/>
        <v>0</v>
      </c>
      <c r="BM236" s="23">
        <f t="shared" si="76"/>
        <v>0</v>
      </c>
      <c r="BN236" s="23">
        <f t="shared" si="77"/>
        <v>548569.43465800001</v>
      </c>
      <c r="BO236" s="23">
        <f t="shared" si="78"/>
        <v>142904.64264199999</v>
      </c>
    </row>
    <row r="237" spans="1:67" s="7" customFormat="1" x14ac:dyDescent="0.25">
      <c r="A237" s="21" t="s">
        <v>488</v>
      </c>
      <c r="B237" s="21">
        <v>1009846</v>
      </c>
      <c r="C237" s="21">
        <v>2020</v>
      </c>
      <c r="D237" s="21" t="s">
        <v>43</v>
      </c>
      <c r="E237" s="21" t="s">
        <v>44</v>
      </c>
      <c r="F237" s="21" t="s">
        <v>66</v>
      </c>
      <c r="G237" s="21" t="s">
        <v>489</v>
      </c>
      <c r="H237" s="21"/>
      <c r="I237" s="21" t="s">
        <v>68</v>
      </c>
      <c r="J237" s="21"/>
      <c r="K237" s="21" t="s">
        <v>49</v>
      </c>
      <c r="L237" s="21">
        <v>77038.005099999995</v>
      </c>
      <c r="M237" s="21">
        <v>51</v>
      </c>
      <c r="N237" s="21">
        <v>26</v>
      </c>
      <c r="O237" s="21">
        <v>40.86</v>
      </c>
      <c r="P237" s="21">
        <v>6.0000000000000001E-3</v>
      </c>
      <c r="Q237" s="21">
        <v>6.0000000000000001E-3</v>
      </c>
      <c r="R237" s="21">
        <v>0.33400000000000002</v>
      </c>
      <c r="S237" s="21">
        <v>0.33400000000000002</v>
      </c>
      <c r="T237" s="21">
        <v>112</v>
      </c>
      <c r="U237" s="21">
        <v>6</v>
      </c>
      <c r="V237" s="21">
        <v>0</v>
      </c>
      <c r="W237" s="21" t="s">
        <v>49</v>
      </c>
      <c r="X237" s="21"/>
      <c r="Y237" s="21"/>
      <c r="Z237" s="21"/>
      <c r="AA237" s="21"/>
      <c r="AB237" s="21"/>
      <c r="AC237" s="21" t="s">
        <v>49</v>
      </c>
      <c r="AD237" s="21"/>
      <c r="AE237" s="21"/>
      <c r="AF237" s="21"/>
      <c r="AG237" s="21" t="s">
        <v>50</v>
      </c>
      <c r="AH237" s="21">
        <v>6</v>
      </c>
      <c r="AI237" s="21">
        <v>26.476793700000002</v>
      </c>
      <c r="AJ237" s="21">
        <v>1.9278900000000002E-2</v>
      </c>
      <c r="AK237" s="21">
        <v>2.2900000000000001E-5</v>
      </c>
      <c r="AL237" s="21"/>
      <c r="AM237" s="21"/>
      <c r="AN237" s="21"/>
      <c r="AO237" s="21"/>
      <c r="AP237" s="21"/>
      <c r="AQ237" s="6"/>
      <c r="AS237" s="21">
        <v>1009846</v>
      </c>
      <c r="AT237" s="21" t="s">
        <v>488</v>
      </c>
      <c r="AU237" s="21" t="str">
        <f>VLOOKUP(AS237,FacilityOverview!B$2:G$469,6,FALSE)</f>
        <v>430 - Permian Basin</v>
      </c>
      <c r="AV237" s="21" t="s">
        <v>489</v>
      </c>
      <c r="AW237" s="21" t="str">
        <f t="shared" si="79"/>
        <v>430 - COKE  TX</v>
      </c>
      <c r="AX237" s="22" t="str">
        <f>IF(RIGHT(AV237,3)="Oil","Oil",IF(RIGHT(AV237,3)="Gas","Condensate",VLOOKUP(AW237,'County x Oil Condition'!A$2:B$3224,2,FALSE)))</f>
        <v>Oil</v>
      </c>
      <c r="AY237" s="23">
        <f t="shared" si="80"/>
        <v>0</v>
      </c>
      <c r="AZ237" s="23">
        <f t="shared" si="81"/>
        <v>77038.005099999995</v>
      </c>
      <c r="BA237" s="22">
        <f t="shared" si="82"/>
        <v>0</v>
      </c>
      <c r="BB237" s="22">
        <f t="shared" si="83"/>
        <v>112</v>
      </c>
      <c r="BC237" s="22">
        <f t="shared" si="84"/>
        <v>6</v>
      </c>
      <c r="BD237" s="22">
        <f t="shared" si="85"/>
        <v>0</v>
      </c>
      <c r="BE237" s="22">
        <f t="shared" si="86"/>
        <v>0</v>
      </c>
      <c r="BF237" s="22">
        <f t="shared" si="87"/>
        <v>0</v>
      </c>
      <c r="BG237" s="22">
        <f t="shared" si="88"/>
        <v>0</v>
      </c>
      <c r="BH237" s="22">
        <f t="shared" si="89"/>
        <v>6</v>
      </c>
      <c r="BI237" s="22">
        <f t="shared" si="90"/>
        <v>0</v>
      </c>
      <c r="BJ237" s="23">
        <f t="shared" si="73"/>
        <v>0</v>
      </c>
      <c r="BK237" s="23">
        <f t="shared" si="74"/>
        <v>0</v>
      </c>
      <c r="BL237" s="23">
        <f t="shared" si="75"/>
        <v>0</v>
      </c>
      <c r="BM237" s="23">
        <f t="shared" si="76"/>
        <v>0</v>
      </c>
      <c r="BN237" s="23">
        <f t="shared" si="77"/>
        <v>77038.005099999995</v>
      </c>
      <c r="BO237" s="23">
        <f t="shared" si="78"/>
        <v>0</v>
      </c>
    </row>
    <row r="238" spans="1:67" s="7" customFormat="1" x14ac:dyDescent="0.25">
      <c r="A238" s="21" t="s">
        <v>488</v>
      </c>
      <c r="B238" s="21">
        <v>1009846</v>
      </c>
      <c r="C238" s="21">
        <v>2020</v>
      </c>
      <c r="D238" s="21" t="s">
        <v>43</v>
      </c>
      <c r="E238" s="21" t="s">
        <v>44</v>
      </c>
      <c r="F238" s="21" t="s">
        <v>66</v>
      </c>
      <c r="G238" s="21" t="s">
        <v>490</v>
      </c>
      <c r="H238" s="21"/>
      <c r="I238" s="21" t="s">
        <v>68</v>
      </c>
      <c r="J238" s="21"/>
      <c r="K238" s="21" t="s">
        <v>49</v>
      </c>
      <c r="L238" s="21">
        <v>22410.739799999999</v>
      </c>
      <c r="M238" s="21">
        <v>51</v>
      </c>
      <c r="N238" s="21">
        <v>26</v>
      </c>
      <c r="O238" s="21">
        <v>40.86</v>
      </c>
      <c r="P238" s="21">
        <v>6.0000000000000001E-3</v>
      </c>
      <c r="Q238" s="21">
        <v>6.0000000000000001E-3</v>
      </c>
      <c r="R238" s="21">
        <v>0.33400000000000002</v>
      </c>
      <c r="S238" s="21">
        <v>0.33400000000000002</v>
      </c>
      <c r="T238" s="21">
        <v>104</v>
      </c>
      <c r="U238" s="21">
        <v>12</v>
      </c>
      <c r="V238" s="21">
        <v>0</v>
      </c>
      <c r="W238" s="21" t="s">
        <v>49</v>
      </c>
      <c r="X238" s="21"/>
      <c r="Y238" s="21"/>
      <c r="Z238" s="21"/>
      <c r="AA238" s="21"/>
      <c r="AB238" s="21"/>
      <c r="AC238" s="21" t="s">
        <v>49</v>
      </c>
      <c r="AD238" s="21"/>
      <c r="AE238" s="21"/>
      <c r="AF238" s="21"/>
      <c r="AG238" s="21" t="s">
        <v>50</v>
      </c>
      <c r="AH238" s="21">
        <v>12</v>
      </c>
      <c r="AI238" s="21">
        <v>81.611985200000007</v>
      </c>
      <c r="AJ238" s="21">
        <v>5.97204E-2</v>
      </c>
      <c r="AK238" s="21">
        <v>7.0599999999999995E-5</v>
      </c>
      <c r="AL238" s="21"/>
      <c r="AM238" s="21"/>
      <c r="AN238" s="21"/>
      <c r="AO238" s="21"/>
      <c r="AP238" s="21"/>
      <c r="AQ238" s="6"/>
      <c r="AS238" s="21">
        <v>1009846</v>
      </c>
      <c r="AT238" s="21" t="s">
        <v>488</v>
      </c>
      <c r="AU238" s="21" t="str">
        <f>VLOOKUP(AS238,FacilityOverview!B$2:G$469,6,FALSE)</f>
        <v>430 - Permian Basin</v>
      </c>
      <c r="AV238" s="21" t="s">
        <v>490</v>
      </c>
      <c r="AW238" s="21" t="str">
        <f t="shared" si="79"/>
        <v>430 - CROSBY  TX</v>
      </c>
      <c r="AX238" s="22" t="str">
        <f>IF(RIGHT(AV238,3)="Oil","Oil",IF(RIGHT(AV238,3)="Gas","Condensate",VLOOKUP(AW238,'County x Oil Condition'!A$2:B$3224,2,FALSE)))</f>
        <v>Oil</v>
      </c>
      <c r="AY238" s="23">
        <f t="shared" si="80"/>
        <v>0</v>
      </c>
      <c r="AZ238" s="23">
        <f t="shared" si="81"/>
        <v>22410.739799999999</v>
      </c>
      <c r="BA238" s="22">
        <f t="shared" si="82"/>
        <v>0</v>
      </c>
      <c r="BB238" s="22">
        <f t="shared" si="83"/>
        <v>104</v>
      </c>
      <c r="BC238" s="22">
        <f t="shared" si="84"/>
        <v>12</v>
      </c>
      <c r="BD238" s="22">
        <f t="shared" si="85"/>
        <v>0</v>
      </c>
      <c r="BE238" s="22">
        <f t="shared" si="86"/>
        <v>0</v>
      </c>
      <c r="BF238" s="22">
        <f t="shared" si="87"/>
        <v>0</v>
      </c>
      <c r="BG238" s="22">
        <f t="shared" si="88"/>
        <v>0</v>
      </c>
      <c r="BH238" s="22">
        <f t="shared" si="89"/>
        <v>12</v>
      </c>
      <c r="BI238" s="22">
        <f t="shared" si="90"/>
        <v>0</v>
      </c>
      <c r="BJ238" s="23">
        <f t="shared" si="73"/>
        <v>0</v>
      </c>
      <c r="BK238" s="23">
        <f t="shared" si="74"/>
        <v>0</v>
      </c>
      <c r="BL238" s="23">
        <f t="shared" si="75"/>
        <v>0</v>
      </c>
      <c r="BM238" s="23">
        <f t="shared" si="76"/>
        <v>0</v>
      </c>
      <c r="BN238" s="23">
        <f t="shared" si="77"/>
        <v>22410.739799999999</v>
      </c>
      <c r="BO238" s="23">
        <f t="shared" si="78"/>
        <v>0</v>
      </c>
    </row>
    <row r="239" spans="1:67" s="7" customFormat="1" x14ac:dyDescent="0.25">
      <c r="A239" s="21" t="s">
        <v>494</v>
      </c>
      <c r="B239" s="21">
        <v>1013026</v>
      </c>
      <c r="C239" s="21">
        <v>2020</v>
      </c>
      <c r="D239" s="21" t="s">
        <v>43</v>
      </c>
      <c r="E239" s="21" t="s">
        <v>44</v>
      </c>
      <c r="F239" s="21" t="s">
        <v>66</v>
      </c>
      <c r="G239" s="21" t="s">
        <v>495</v>
      </c>
      <c r="H239" s="21"/>
      <c r="I239" s="21" t="s">
        <v>47</v>
      </c>
      <c r="J239" s="21" t="s">
        <v>123</v>
      </c>
      <c r="K239" s="21" t="s">
        <v>49</v>
      </c>
      <c r="L239" s="21">
        <v>688249</v>
      </c>
      <c r="M239" s="21">
        <v>60</v>
      </c>
      <c r="N239" s="21">
        <v>28</v>
      </c>
      <c r="O239" s="21">
        <v>36</v>
      </c>
      <c r="P239" s="21">
        <v>5.9999999999999995E-4</v>
      </c>
      <c r="Q239" s="21">
        <v>5.9999999999999995E-4</v>
      </c>
      <c r="R239" s="21">
        <v>1.3299999999999999E-2</v>
      </c>
      <c r="S239" s="21">
        <v>1.3299999999999999E-2</v>
      </c>
      <c r="T239" s="21">
        <v>95</v>
      </c>
      <c r="U239" s="21">
        <v>92</v>
      </c>
      <c r="V239" s="21">
        <v>0</v>
      </c>
      <c r="W239" s="21" t="s">
        <v>49</v>
      </c>
      <c r="X239" s="21"/>
      <c r="Y239" s="21"/>
      <c r="Z239" s="21"/>
      <c r="AA239" s="21"/>
      <c r="AB239" s="21"/>
      <c r="AC239" s="21" t="s">
        <v>50</v>
      </c>
      <c r="AD239" s="21">
        <v>60</v>
      </c>
      <c r="AE239" s="21">
        <v>4.34</v>
      </c>
      <c r="AF239" s="21">
        <v>47.204999999999998</v>
      </c>
      <c r="AG239" s="21" t="s">
        <v>50</v>
      </c>
      <c r="AH239" s="21">
        <v>32</v>
      </c>
      <c r="AI239" s="21">
        <v>0.155</v>
      </c>
      <c r="AJ239" s="21">
        <v>1.9E-2</v>
      </c>
      <c r="AK239" s="21">
        <v>5.9999999999999995E-4</v>
      </c>
      <c r="AL239" s="21"/>
      <c r="AM239" s="21"/>
      <c r="AN239" s="21"/>
      <c r="AO239" s="21"/>
      <c r="AP239" s="21"/>
      <c r="AQ239" s="6"/>
      <c r="AS239" s="21">
        <v>1013026</v>
      </c>
      <c r="AT239" s="21" t="s">
        <v>494</v>
      </c>
      <c r="AU239" s="21" t="str">
        <f>VLOOKUP(AS239,FacilityOverview!B$2:G$469,6,FALSE)</f>
        <v>360 - Anadarko Basin</v>
      </c>
      <c r="AV239" s="21" t="s">
        <v>495</v>
      </c>
      <c r="AW239" s="21" t="str">
        <f t="shared" si="79"/>
        <v>360 - KINGFISHER  OK</v>
      </c>
      <c r="AX239" s="22" t="str">
        <f>IF(RIGHT(AV239,3)="Oil","Oil",IF(RIGHT(AV239,3)="Gas","Condensate",VLOOKUP(AW239,'County x Oil Condition'!A$2:B$3224,2,FALSE)))</f>
        <v>Condensate</v>
      </c>
      <c r="AY239" s="23">
        <f t="shared" si="80"/>
        <v>688249</v>
      </c>
      <c r="AZ239" s="23">
        <f t="shared" si="81"/>
        <v>0</v>
      </c>
      <c r="BA239" s="22">
        <f t="shared" si="82"/>
        <v>95</v>
      </c>
      <c r="BB239" s="22">
        <f t="shared" si="83"/>
        <v>0</v>
      </c>
      <c r="BC239" s="22">
        <f t="shared" si="84"/>
        <v>92</v>
      </c>
      <c r="BD239" s="22">
        <f t="shared" si="85"/>
        <v>0</v>
      </c>
      <c r="BE239" s="22">
        <f t="shared" si="86"/>
        <v>32</v>
      </c>
      <c r="BF239" s="22">
        <f t="shared" si="87"/>
        <v>60</v>
      </c>
      <c r="BG239" s="22">
        <f t="shared" si="88"/>
        <v>0</v>
      </c>
      <c r="BH239" s="22">
        <f t="shared" si="89"/>
        <v>0</v>
      </c>
      <c r="BI239" s="22">
        <f t="shared" si="90"/>
        <v>0</v>
      </c>
      <c r="BJ239" s="23">
        <f t="shared" si="73"/>
        <v>0</v>
      </c>
      <c r="BK239" s="23">
        <f t="shared" si="74"/>
        <v>239390.95652173914</v>
      </c>
      <c r="BL239" s="23">
        <f t="shared" si="75"/>
        <v>448858.04347826086</v>
      </c>
      <c r="BM239" s="23">
        <f t="shared" si="76"/>
        <v>0</v>
      </c>
      <c r="BN239" s="23">
        <f t="shared" si="77"/>
        <v>0</v>
      </c>
      <c r="BO239" s="23">
        <f t="shared" si="78"/>
        <v>0</v>
      </c>
    </row>
    <row r="240" spans="1:67" s="7" customFormat="1" x14ac:dyDescent="0.25">
      <c r="A240" s="21" t="s">
        <v>496</v>
      </c>
      <c r="B240" s="21">
        <v>1013010</v>
      </c>
      <c r="C240" s="21">
        <v>2020</v>
      </c>
      <c r="D240" s="21" t="s">
        <v>43</v>
      </c>
      <c r="E240" s="21" t="s">
        <v>44</v>
      </c>
      <c r="F240" s="21" t="s">
        <v>66</v>
      </c>
      <c r="G240" s="21" t="s">
        <v>497</v>
      </c>
      <c r="H240" s="21"/>
      <c r="I240" s="21" t="s">
        <v>47</v>
      </c>
      <c r="J240" s="21" t="s">
        <v>101</v>
      </c>
      <c r="K240" s="21" t="s">
        <v>49</v>
      </c>
      <c r="L240" s="21">
        <v>7628</v>
      </c>
      <c r="M240" s="21">
        <v>115</v>
      </c>
      <c r="N240" s="21">
        <v>35</v>
      </c>
      <c r="O240" s="21">
        <v>49.5</v>
      </c>
      <c r="P240" s="21">
        <v>8.7600000000000004E-3</v>
      </c>
      <c r="Q240" s="21">
        <v>2.358E-2</v>
      </c>
      <c r="R240" s="21">
        <v>6.7559999999999995E-2</v>
      </c>
      <c r="S240" s="21">
        <v>0.22031000000000001</v>
      </c>
      <c r="T240" s="21">
        <v>18</v>
      </c>
      <c r="U240" s="21">
        <v>29</v>
      </c>
      <c r="V240" s="21">
        <v>0</v>
      </c>
      <c r="W240" s="21" t="s">
        <v>49</v>
      </c>
      <c r="X240" s="21"/>
      <c r="Y240" s="21"/>
      <c r="Z240" s="21"/>
      <c r="AA240" s="21"/>
      <c r="AB240" s="21"/>
      <c r="AC240" s="21" t="s">
        <v>50</v>
      </c>
      <c r="AD240" s="21">
        <v>29</v>
      </c>
      <c r="AE240" s="21">
        <v>0.2270653</v>
      </c>
      <c r="AF240" s="21">
        <v>0.77438569999999995</v>
      </c>
      <c r="AG240" s="21" t="s">
        <v>49</v>
      </c>
      <c r="AH240" s="21"/>
      <c r="AI240" s="21"/>
      <c r="AJ240" s="21"/>
      <c r="AK240" s="21"/>
      <c r="AL240" s="21"/>
      <c r="AM240" s="21"/>
      <c r="AN240" s="21"/>
      <c r="AO240" s="21"/>
      <c r="AP240" s="21"/>
      <c r="AQ240" s="6"/>
      <c r="AS240" s="21">
        <v>1013010</v>
      </c>
      <c r="AT240" s="21" t="s">
        <v>496</v>
      </c>
      <c r="AU240" s="21" t="str">
        <f>VLOOKUP(AS240,FacilityOverview!B$2:G$469,6,FALSE)</f>
        <v>220 - Gulf Coast Basin (LA, TX)</v>
      </c>
      <c r="AV240" s="21" t="s">
        <v>497</v>
      </c>
      <c r="AW240" s="21" t="str">
        <f t="shared" si="79"/>
        <v>220 - BURLESON  TX</v>
      </c>
      <c r="AX240" s="22" t="str">
        <f>IF(RIGHT(AV240,3)="Oil","Oil",IF(RIGHT(AV240,3)="Gas","Condensate",VLOOKUP(AW240,'County x Oil Condition'!A$2:B$3224,2,FALSE)))</f>
        <v>Condensate</v>
      </c>
      <c r="AY240" s="23">
        <f t="shared" si="80"/>
        <v>7628</v>
      </c>
      <c r="AZ240" s="23">
        <f t="shared" si="81"/>
        <v>0</v>
      </c>
      <c r="BA240" s="22">
        <f t="shared" si="82"/>
        <v>18</v>
      </c>
      <c r="BB240" s="22">
        <f t="shared" si="83"/>
        <v>0</v>
      </c>
      <c r="BC240" s="22">
        <f t="shared" si="84"/>
        <v>29</v>
      </c>
      <c r="BD240" s="22">
        <f t="shared" si="85"/>
        <v>0</v>
      </c>
      <c r="BE240" s="22">
        <f t="shared" si="86"/>
        <v>0</v>
      </c>
      <c r="BF240" s="22">
        <f t="shared" si="87"/>
        <v>29</v>
      </c>
      <c r="BG240" s="22">
        <f t="shared" si="88"/>
        <v>0</v>
      </c>
      <c r="BH240" s="22">
        <f t="shared" si="89"/>
        <v>0</v>
      </c>
      <c r="BI240" s="22">
        <f t="shared" si="90"/>
        <v>0</v>
      </c>
      <c r="BJ240" s="23">
        <f t="shared" si="73"/>
        <v>0</v>
      </c>
      <c r="BK240" s="23">
        <f t="shared" si="74"/>
        <v>0</v>
      </c>
      <c r="BL240" s="23">
        <f t="shared" si="75"/>
        <v>7628</v>
      </c>
      <c r="BM240" s="23">
        <f t="shared" si="76"/>
        <v>0</v>
      </c>
      <c r="BN240" s="23">
        <f t="shared" si="77"/>
        <v>0</v>
      </c>
      <c r="BO240" s="23">
        <f t="shared" si="78"/>
        <v>0</v>
      </c>
    </row>
    <row r="241" spans="1:67" s="7" customFormat="1" x14ac:dyDescent="0.25">
      <c r="A241" s="21" t="s">
        <v>496</v>
      </c>
      <c r="B241" s="21">
        <v>1013010</v>
      </c>
      <c r="C241" s="21">
        <v>2020</v>
      </c>
      <c r="D241" s="21" t="s">
        <v>43</v>
      </c>
      <c r="E241" s="21" t="s">
        <v>44</v>
      </c>
      <c r="F241" s="21" t="s">
        <v>66</v>
      </c>
      <c r="G241" s="21" t="s">
        <v>498</v>
      </c>
      <c r="H241" s="21"/>
      <c r="I241" s="21" t="s">
        <v>47</v>
      </c>
      <c r="J241" s="21" t="s">
        <v>101</v>
      </c>
      <c r="K241" s="21" t="s">
        <v>49</v>
      </c>
      <c r="L241" s="21">
        <v>13</v>
      </c>
      <c r="M241" s="21">
        <v>115</v>
      </c>
      <c r="N241" s="21">
        <v>35</v>
      </c>
      <c r="O241" s="21">
        <v>49.5</v>
      </c>
      <c r="P241" s="21">
        <v>8.7600000000000004E-3</v>
      </c>
      <c r="Q241" s="21">
        <v>2.358E-2</v>
      </c>
      <c r="R241" s="21">
        <v>6.7559999999999995E-2</v>
      </c>
      <c r="S241" s="21">
        <v>0.22031000000000001</v>
      </c>
      <c r="T241" s="21">
        <v>12</v>
      </c>
      <c r="U241" s="21">
        <v>20</v>
      </c>
      <c r="V241" s="21">
        <v>0</v>
      </c>
      <c r="W241" s="21" t="s">
        <v>49</v>
      </c>
      <c r="X241" s="21"/>
      <c r="Y241" s="21"/>
      <c r="Z241" s="21"/>
      <c r="AA241" s="21"/>
      <c r="AB241" s="21"/>
      <c r="AC241" s="21" t="s">
        <v>50</v>
      </c>
      <c r="AD241" s="21">
        <v>20</v>
      </c>
      <c r="AE241" s="21">
        <v>3.8690000000000003E-4</v>
      </c>
      <c r="AF241" s="21">
        <v>1.3197E-3</v>
      </c>
      <c r="AG241" s="21" t="s">
        <v>49</v>
      </c>
      <c r="AH241" s="21"/>
      <c r="AI241" s="21"/>
      <c r="AJ241" s="21"/>
      <c r="AK241" s="21"/>
      <c r="AL241" s="21"/>
      <c r="AM241" s="21"/>
      <c r="AN241" s="21"/>
      <c r="AO241" s="21"/>
      <c r="AP241" s="21"/>
      <c r="AQ241" s="6"/>
      <c r="AS241" s="21">
        <v>1013010</v>
      </c>
      <c r="AT241" s="21" t="s">
        <v>496</v>
      </c>
      <c r="AU241" s="21" t="str">
        <f>VLOOKUP(AS241,FacilityOverview!B$2:G$469,6,FALSE)</f>
        <v>220 - Gulf Coast Basin (LA, TX)</v>
      </c>
      <c r="AV241" s="21" t="s">
        <v>498</v>
      </c>
      <c r="AW241" s="21" t="str">
        <f t="shared" si="79"/>
        <v>220 - BRAZOS  TX</v>
      </c>
      <c r="AX241" s="22" t="str">
        <f>IF(RIGHT(AV241,3)="Oil","Oil",IF(RIGHT(AV241,3)="Gas","Condensate",VLOOKUP(AW241,'County x Oil Condition'!A$2:B$3224,2,FALSE)))</f>
        <v>Condensate</v>
      </c>
      <c r="AY241" s="23">
        <f t="shared" si="80"/>
        <v>13</v>
      </c>
      <c r="AZ241" s="23">
        <f t="shared" si="81"/>
        <v>0</v>
      </c>
      <c r="BA241" s="22">
        <f t="shared" si="82"/>
        <v>12</v>
      </c>
      <c r="BB241" s="22">
        <f t="shared" si="83"/>
        <v>0</v>
      </c>
      <c r="BC241" s="22">
        <f t="shared" si="84"/>
        <v>20</v>
      </c>
      <c r="BD241" s="22">
        <f t="shared" si="85"/>
        <v>0</v>
      </c>
      <c r="BE241" s="22">
        <f t="shared" si="86"/>
        <v>0</v>
      </c>
      <c r="BF241" s="22">
        <f t="shared" si="87"/>
        <v>20</v>
      </c>
      <c r="BG241" s="22">
        <f t="shared" si="88"/>
        <v>0</v>
      </c>
      <c r="BH241" s="22">
        <f t="shared" si="89"/>
        <v>0</v>
      </c>
      <c r="BI241" s="22">
        <f t="shared" si="90"/>
        <v>0</v>
      </c>
      <c r="BJ241" s="23">
        <f t="shared" si="73"/>
        <v>0</v>
      </c>
      <c r="BK241" s="23">
        <f t="shared" si="74"/>
        <v>0</v>
      </c>
      <c r="BL241" s="23">
        <f t="shared" si="75"/>
        <v>13</v>
      </c>
      <c r="BM241" s="23">
        <f t="shared" si="76"/>
        <v>0</v>
      </c>
      <c r="BN241" s="23">
        <f t="shared" si="77"/>
        <v>0</v>
      </c>
      <c r="BO241" s="23">
        <f t="shared" si="78"/>
        <v>0</v>
      </c>
    </row>
    <row r="242" spans="1:67" s="7" customFormat="1" x14ac:dyDescent="0.25">
      <c r="A242" s="21" t="s">
        <v>496</v>
      </c>
      <c r="B242" s="21">
        <v>1013010</v>
      </c>
      <c r="C242" s="21">
        <v>2020</v>
      </c>
      <c r="D242" s="21" t="s">
        <v>43</v>
      </c>
      <c r="E242" s="21" t="s">
        <v>44</v>
      </c>
      <c r="F242" s="21" t="s">
        <v>66</v>
      </c>
      <c r="G242" s="21" t="s">
        <v>499</v>
      </c>
      <c r="H242" s="21"/>
      <c r="I242" s="21" t="s">
        <v>47</v>
      </c>
      <c r="J242" s="21" t="s">
        <v>101</v>
      </c>
      <c r="K242" s="21" t="s">
        <v>49</v>
      </c>
      <c r="L242" s="21">
        <v>1579</v>
      </c>
      <c r="M242" s="21">
        <v>143</v>
      </c>
      <c r="N242" s="21">
        <v>1100</v>
      </c>
      <c r="O242" s="21">
        <v>49.5</v>
      </c>
      <c r="P242" s="21">
        <v>8.7600000000000004E-3</v>
      </c>
      <c r="Q242" s="21">
        <v>2.358E-2</v>
      </c>
      <c r="R242" s="21">
        <v>6.7559999999999995E-2</v>
      </c>
      <c r="S242" s="21">
        <v>0.22031000000000001</v>
      </c>
      <c r="T242" s="21">
        <v>7</v>
      </c>
      <c r="U242" s="21">
        <v>6</v>
      </c>
      <c r="V242" s="21">
        <v>0</v>
      </c>
      <c r="W242" s="21" t="s">
        <v>49</v>
      </c>
      <c r="X242" s="21"/>
      <c r="Y242" s="21"/>
      <c r="Z242" s="21"/>
      <c r="AA242" s="21"/>
      <c r="AB242" s="21"/>
      <c r="AC242" s="21" t="s">
        <v>50</v>
      </c>
      <c r="AD242" s="21">
        <v>5</v>
      </c>
      <c r="AE242" s="21">
        <v>0</v>
      </c>
      <c r="AF242" s="21">
        <v>0</v>
      </c>
      <c r="AG242" s="21" t="s">
        <v>50</v>
      </c>
      <c r="AH242" s="21">
        <v>1</v>
      </c>
      <c r="AI242" s="21">
        <v>138.47657509999999</v>
      </c>
      <c r="AJ242" s="21">
        <v>6.8698499999999996E-2</v>
      </c>
      <c r="AK242" s="21">
        <v>1.7870000000000001E-4</v>
      </c>
      <c r="AL242" s="21"/>
      <c r="AM242" s="21"/>
      <c r="AN242" s="21"/>
      <c r="AO242" s="21"/>
      <c r="AP242" s="21"/>
      <c r="AQ242" s="6"/>
      <c r="AS242" s="21">
        <v>1013010</v>
      </c>
      <c r="AT242" s="21" t="s">
        <v>496</v>
      </c>
      <c r="AU242" s="21" t="str">
        <f>VLOOKUP(AS242,FacilityOverview!B$2:G$469,6,FALSE)</f>
        <v>220 - Gulf Coast Basin (LA, TX)</v>
      </c>
      <c r="AV242" s="21" t="s">
        <v>499</v>
      </c>
      <c r="AW242" s="21" t="str">
        <f t="shared" si="79"/>
        <v>220 - WASHINGTON  TX</v>
      </c>
      <c r="AX242" s="22" t="str">
        <f>IF(RIGHT(AV242,3)="Oil","Oil",IF(RIGHT(AV242,3)="Gas","Condensate",VLOOKUP(AW242,'County x Oil Condition'!A$2:B$3224,2,FALSE)))</f>
        <v>Condensate</v>
      </c>
      <c r="AY242" s="23">
        <f t="shared" si="80"/>
        <v>1579</v>
      </c>
      <c r="AZ242" s="23">
        <f t="shared" si="81"/>
        <v>0</v>
      </c>
      <c r="BA242" s="22">
        <f t="shared" si="82"/>
        <v>7</v>
      </c>
      <c r="BB242" s="22">
        <f t="shared" si="83"/>
        <v>0</v>
      </c>
      <c r="BC242" s="22">
        <f t="shared" si="84"/>
        <v>6</v>
      </c>
      <c r="BD242" s="22">
        <f t="shared" si="85"/>
        <v>0</v>
      </c>
      <c r="BE242" s="22">
        <f t="shared" si="86"/>
        <v>1</v>
      </c>
      <c r="BF242" s="22">
        <f t="shared" si="87"/>
        <v>5</v>
      </c>
      <c r="BG242" s="22">
        <f t="shared" si="88"/>
        <v>0</v>
      </c>
      <c r="BH242" s="22">
        <f t="shared" si="89"/>
        <v>0</v>
      </c>
      <c r="BI242" s="22">
        <f t="shared" si="90"/>
        <v>0</v>
      </c>
      <c r="BJ242" s="23">
        <f t="shared" si="73"/>
        <v>0</v>
      </c>
      <c r="BK242" s="23">
        <f t="shared" si="74"/>
        <v>263.16666666666663</v>
      </c>
      <c r="BL242" s="23">
        <f t="shared" si="75"/>
        <v>1315.8333333333335</v>
      </c>
      <c r="BM242" s="23">
        <f t="shared" si="76"/>
        <v>0</v>
      </c>
      <c r="BN242" s="23">
        <f t="shared" si="77"/>
        <v>0</v>
      </c>
      <c r="BO242" s="23">
        <f t="shared" si="78"/>
        <v>0</v>
      </c>
    </row>
    <row r="243" spans="1:67" s="7" customFormat="1" x14ac:dyDescent="0.25">
      <c r="A243" s="21" t="s">
        <v>496</v>
      </c>
      <c r="B243" s="21">
        <v>1013010</v>
      </c>
      <c r="C243" s="21">
        <v>2020</v>
      </c>
      <c r="D243" s="21" t="s">
        <v>43</v>
      </c>
      <c r="E243" s="21" t="s">
        <v>44</v>
      </c>
      <c r="F243" s="21" t="s">
        <v>66</v>
      </c>
      <c r="G243" s="21" t="s">
        <v>500</v>
      </c>
      <c r="H243" s="21"/>
      <c r="I243" s="21" t="s">
        <v>47</v>
      </c>
      <c r="J243" s="21" t="s">
        <v>101</v>
      </c>
      <c r="K243" s="21" t="s">
        <v>49</v>
      </c>
      <c r="L243" s="21">
        <v>15</v>
      </c>
      <c r="M243" s="21">
        <v>143</v>
      </c>
      <c r="N243" s="21">
        <v>1100</v>
      </c>
      <c r="O243" s="21">
        <v>49.5</v>
      </c>
      <c r="P243" s="21">
        <v>8.7600000000000004E-3</v>
      </c>
      <c r="Q243" s="21">
        <v>2.358E-2</v>
      </c>
      <c r="R243" s="21">
        <v>6.7559999999999995E-2</v>
      </c>
      <c r="S243" s="21">
        <v>0.22031000000000001</v>
      </c>
      <c r="T243" s="21">
        <v>2</v>
      </c>
      <c r="U243" s="21">
        <v>1</v>
      </c>
      <c r="V243" s="21">
        <v>0</v>
      </c>
      <c r="W243" s="21" t="s">
        <v>49</v>
      </c>
      <c r="X243" s="21"/>
      <c r="Y243" s="21"/>
      <c r="Z243" s="21"/>
      <c r="AA243" s="21"/>
      <c r="AB243" s="21"/>
      <c r="AC243" s="21" t="s">
        <v>49</v>
      </c>
      <c r="AD243" s="21"/>
      <c r="AE243" s="21"/>
      <c r="AF243" s="21"/>
      <c r="AG243" s="21" t="s">
        <v>50</v>
      </c>
      <c r="AH243" s="21">
        <v>1</v>
      </c>
      <c r="AI243" s="21">
        <v>1.3154836000000001</v>
      </c>
      <c r="AJ243" s="21">
        <v>6.5260000000000003E-4</v>
      </c>
      <c r="AK243" s="21">
        <v>1.7E-6</v>
      </c>
      <c r="AL243" s="21"/>
      <c r="AM243" s="21"/>
      <c r="AN243" s="21"/>
      <c r="AO243" s="21"/>
      <c r="AP243" s="21"/>
      <c r="AQ243" s="6"/>
      <c r="AS243" s="21">
        <v>1013010</v>
      </c>
      <c r="AT243" s="21" t="s">
        <v>496</v>
      </c>
      <c r="AU243" s="21" t="str">
        <f>VLOOKUP(AS243,FacilityOverview!B$2:G$469,6,FALSE)</f>
        <v>220 - Gulf Coast Basin (LA, TX)</v>
      </c>
      <c r="AV243" s="21" t="s">
        <v>500</v>
      </c>
      <c r="AW243" s="21" t="str">
        <f t="shared" si="79"/>
        <v>220 - AUSTIN  TX</v>
      </c>
      <c r="AX243" s="22" t="str">
        <f>IF(RIGHT(AV243,3)="Oil","Oil",IF(RIGHT(AV243,3)="Gas","Condensate",VLOOKUP(AW243,'County x Oil Condition'!A$2:B$3224,2,FALSE)))</f>
        <v>Condensate</v>
      </c>
      <c r="AY243" s="23">
        <f t="shared" si="80"/>
        <v>15</v>
      </c>
      <c r="AZ243" s="23">
        <f t="shared" si="81"/>
        <v>0</v>
      </c>
      <c r="BA243" s="22">
        <f t="shared" si="82"/>
        <v>2</v>
      </c>
      <c r="BB243" s="22">
        <f t="shared" si="83"/>
        <v>0</v>
      </c>
      <c r="BC243" s="22">
        <f t="shared" si="84"/>
        <v>1</v>
      </c>
      <c r="BD243" s="22">
        <f t="shared" si="85"/>
        <v>0</v>
      </c>
      <c r="BE243" s="22">
        <f t="shared" si="86"/>
        <v>1</v>
      </c>
      <c r="BF243" s="22">
        <f t="shared" si="87"/>
        <v>0</v>
      </c>
      <c r="BG243" s="22">
        <f t="shared" si="88"/>
        <v>0</v>
      </c>
      <c r="BH243" s="22">
        <f t="shared" si="89"/>
        <v>0</v>
      </c>
      <c r="BI243" s="22">
        <f t="shared" si="90"/>
        <v>0</v>
      </c>
      <c r="BJ243" s="23">
        <f t="shared" si="73"/>
        <v>0</v>
      </c>
      <c r="BK243" s="23">
        <f t="shared" si="74"/>
        <v>15</v>
      </c>
      <c r="BL243" s="23">
        <f t="shared" si="75"/>
        <v>0</v>
      </c>
      <c r="BM243" s="23">
        <f t="shared" si="76"/>
        <v>0</v>
      </c>
      <c r="BN243" s="23">
        <f t="shared" si="77"/>
        <v>0</v>
      </c>
      <c r="BO243" s="23">
        <f t="shared" si="78"/>
        <v>0</v>
      </c>
    </row>
    <row r="244" spans="1:67" s="7" customFormat="1" x14ac:dyDescent="0.25">
      <c r="A244" s="21" t="s">
        <v>501</v>
      </c>
      <c r="B244" s="21">
        <v>1013918</v>
      </c>
      <c r="C244" s="21">
        <v>2020</v>
      </c>
      <c r="D244" s="21" t="s">
        <v>43</v>
      </c>
      <c r="E244" s="21" t="s">
        <v>44</v>
      </c>
      <c r="F244" s="21" t="s">
        <v>66</v>
      </c>
      <c r="G244" s="21" t="s">
        <v>161</v>
      </c>
      <c r="H244" s="21"/>
      <c r="I244" s="21" t="s">
        <v>47</v>
      </c>
      <c r="J244" s="21" t="s">
        <v>53</v>
      </c>
      <c r="K244" s="21" t="s">
        <v>49</v>
      </c>
      <c r="L244" s="21">
        <v>1998110.62</v>
      </c>
      <c r="M244" s="21">
        <v>110</v>
      </c>
      <c r="N244" s="21">
        <v>30</v>
      </c>
      <c r="O244" s="21">
        <v>46</v>
      </c>
      <c r="P244" s="21">
        <v>1.6895299999999999E-2</v>
      </c>
      <c r="Q244" s="21">
        <v>2.8596199999999999E-2</v>
      </c>
      <c r="R244" s="21">
        <v>8.9679400000000006E-2</v>
      </c>
      <c r="S244" s="21">
        <v>0.21421399999999999</v>
      </c>
      <c r="T244" s="21">
        <v>25</v>
      </c>
      <c r="U244" s="21">
        <v>28</v>
      </c>
      <c r="V244" s="21">
        <v>0</v>
      </c>
      <c r="W244" s="21" t="s">
        <v>50</v>
      </c>
      <c r="X244" s="21">
        <v>10</v>
      </c>
      <c r="Y244" s="21">
        <v>13.2807972</v>
      </c>
      <c r="Z244" s="21">
        <v>27.887696900000002</v>
      </c>
      <c r="AA244" s="21">
        <v>0</v>
      </c>
      <c r="AB244" s="21">
        <v>0</v>
      </c>
      <c r="AC244" s="21" t="s">
        <v>49</v>
      </c>
      <c r="AD244" s="21"/>
      <c r="AE244" s="21"/>
      <c r="AF244" s="21"/>
      <c r="AG244" s="21" t="s">
        <v>50</v>
      </c>
      <c r="AH244" s="21">
        <v>28</v>
      </c>
      <c r="AI244" s="21">
        <v>4301.9816707</v>
      </c>
      <c r="AJ244" s="21">
        <v>1.3843080999999999</v>
      </c>
      <c r="AK244" s="21">
        <v>7.1799000000000003E-3</v>
      </c>
      <c r="AL244" s="21"/>
      <c r="AM244" s="21"/>
      <c r="AN244" s="21"/>
      <c r="AO244" s="21"/>
      <c r="AP244" s="21"/>
      <c r="AQ244" s="6"/>
      <c r="AS244" s="21">
        <v>1013918</v>
      </c>
      <c r="AT244" s="21" t="s">
        <v>501</v>
      </c>
      <c r="AU244" s="21" t="str">
        <f>VLOOKUP(AS244,FacilityOverview!B$2:G$469,6,FALSE)</f>
        <v>540 - Denver Basin</v>
      </c>
      <c r="AV244" s="21" t="s">
        <v>161</v>
      </c>
      <c r="AW244" s="21" t="str">
        <f t="shared" si="79"/>
        <v>540 - WELD  CO</v>
      </c>
      <c r="AX244" s="22" t="str">
        <f>IF(RIGHT(AV244,3)="Oil","Oil",IF(RIGHT(AV244,3)="Gas","Condensate",VLOOKUP(AW244,'County x Oil Condition'!A$2:B$3224,2,FALSE)))</f>
        <v>Oil</v>
      </c>
      <c r="AY244" s="23">
        <f t="shared" si="80"/>
        <v>0</v>
      </c>
      <c r="AZ244" s="23">
        <f t="shared" si="81"/>
        <v>1998110.62</v>
      </c>
      <c r="BA244" s="22">
        <f t="shared" si="82"/>
        <v>0</v>
      </c>
      <c r="BB244" s="22">
        <f t="shared" si="83"/>
        <v>25</v>
      </c>
      <c r="BC244" s="22">
        <f t="shared" si="84"/>
        <v>28</v>
      </c>
      <c r="BD244" s="22">
        <f t="shared" si="85"/>
        <v>0</v>
      </c>
      <c r="BE244" s="22">
        <f t="shared" si="86"/>
        <v>0</v>
      </c>
      <c r="BF244" s="22">
        <f t="shared" si="87"/>
        <v>0</v>
      </c>
      <c r="BG244" s="22">
        <f t="shared" si="88"/>
        <v>10</v>
      </c>
      <c r="BH244" s="22">
        <f t="shared" si="89"/>
        <v>28</v>
      </c>
      <c r="BI244" s="22">
        <f t="shared" si="90"/>
        <v>0</v>
      </c>
      <c r="BJ244" s="23">
        <f t="shared" si="73"/>
        <v>0</v>
      </c>
      <c r="BK244" s="23">
        <f t="shared" si="74"/>
        <v>0</v>
      </c>
      <c r="BL244" s="23">
        <f t="shared" si="75"/>
        <v>0</v>
      </c>
      <c r="BM244" s="23">
        <f t="shared" si="76"/>
        <v>0</v>
      </c>
      <c r="BN244" s="23">
        <f t="shared" si="77"/>
        <v>1998110.6199999999</v>
      </c>
      <c r="BO244" s="23">
        <f t="shared" si="78"/>
        <v>0</v>
      </c>
    </row>
    <row r="245" spans="1:67" s="7" customFormat="1" x14ac:dyDescent="0.25">
      <c r="A245" s="21" t="s">
        <v>502</v>
      </c>
      <c r="B245" s="21">
        <v>1013925</v>
      </c>
      <c r="C245" s="21">
        <v>2020</v>
      </c>
      <c r="D245" s="21" t="s">
        <v>43</v>
      </c>
      <c r="E245" s="21" t="s">
        <v>44</v>
      </c>
      <c r="F245" s="21" t="s">
        <v>66</v>
      </c>
      <c r="G245" s="21" t="s">
        <v>503</v>
      </c>
      <c r="H245" s="21"/>
      <c r="I245" s="21" t="s">
        <v>47</v>
      </c>
      <c r="J245" s="21" t="s">
        <v>198</v>
      </c>
      <c r="K245" s="21" t="s">
        <v>49</v>
      </c>
      <c r="L245" s="21">
        <v>27950.883847599998</v>
      </c>
      <c r="M245" s="21">
        <v>92.947310599999994</v>
      </c>
      <c r="N245" s="21">
        <v>16</v>
      </c>
      <c r="O245" s="21">
        <v>48.4</v>
      </c>
      <c r="P245" s="21">
        <v>4.6272599999999997E-2</v>
      </c>
      <c r="Q245" s="21">
        <v>4.6272599999999997E-2</v>
      </c>
      <c r="R245" s="21">
        <v>0.41893390000000003</v>
      </c>
      <c r="S245" s="21">
        <v>0.41893390000000003</v>
      </c>
      <c r="T245" s="21">
        <v>2</v>
      </c>
      <c r="U245" s="21">
        <v>3</v>
      </c>
      <c r="V245" s="21">
        <v>0</v>
      </c>
      <c r="W245" s="21" t="s">
        <v>49</v>
      </c>
      <c r="X245" s="21"/>
      <c r="Y245" s="21"/>
      <c r="Z245" s="21"/>
      <c r="AA245" s="21"/>
      <c r="AB245" s="21"/>
      <c r="AC245" s="21" t="s">
        <v>49</v>
      </c>
      <c r="AD245" s="21"/>
      <c r="AE245" s="21"/>
      <c r="AF245" s="21"/>
      <c r="AG245" s="21" t="s">
        <v>50</v>
      </c>
      <c r="AH245" s="21">
        <v>3</v>
      </c>
      <c r="AI245" s="21">
        <v>19.770211499999998</v>
      </c>
      <c r="AJ245" s="21">
        <v>2.9085699999999999E-2</v>
      </c>
      <c r="AK245" s="21">
        <v>2.23E-5</v>
      </c>
      <c r="AL245" s="21"/>
      <c r="AM245" s="21"/>
      <c r="AN245" s="21"/>
      <c r="AO245" s="21"/>
      <c r="AP245" s="21"/>
      <c r="AQ245" s="6"/>
      <c r="AS245" s="21">
        <v>1013925</v>
      </c>
      <c r="AT245" s="21" t="s">
        <v>502</v>
      </c>
      <c r="AU245" s="21" t="str">
        <f>VLOOKUP(AS245,FacilityOverview!B$2:G$469,6,FALSE)</f>
        <v>260 - East Texas Basin</v>
      </c>
      <c r="AV245" s="21" t="s">
        <v>503</v>
      </c>
      <c r="AW245" s="21" t="str">
        <f t="shared" si="79"/>
        <v>260 - HOUSTON  TX</v>
      </c>
      <c r="AX245" s="22" t="str">
        <f>IF(RIGHT(AV245,3)="Oil","Oil",IF(RIGHT(AV245,3)="Gas","Condensate",VLOOKUP(AW245,'County x Oil Condition'!A$2:B$3224,2,FALSE)))</f>
        <v>Condensate</v>
      </c>
      <c r="AY245" s="23">
        <f t="shared" si="80"/>
        <v>27950.883847599998</v>
      </c>
      <c r="AZ245" s="23">
        <f t="shared" si="81"/>
        <v>0</v>
      </c>
      <c r="BA245" s="22">
        <f t="shared" si="82"/>
        <v>2</v>
      </c>
      <c r="BB245" s="22">
        <f t="shared" si="83"/>
        <v>0</v>
      </c>
      <c r="BC245" s="22">
        <f t="shared" si="84"/>
        <v>3</v>
      </c>
      <c r="BD245" s="22">
        <f t="shared" si="85"/>
        <v>0</v>
      </c>
      <c r="BE245" s="22">
        <f t="shared" si="86"/>
        <v>3</v>
      </c>
      <c r="BF245" s="22">
        <f t="shared" si="87"/>
        <v>0</v>
      </c>
      <c r="BG245" s="22">
        <f t="shared" si="88"/>
        <v>0</v>
      </c>
      <c r="BH245" s="22">
        <f t="shared" si="89"/>
        <v>0</v>
      </c>
      <c r="BI245" s="22">
        <f t="shared" si="90"/>
        <v>0</v>
      </c>
      <c r="BJ245" s="23">
        <f t="shared" si="73"/>
        <v>0</v>
      </c>
      <c r="BK245" s="23">
        <f t="shared" si="74"/>
        <v>27950.883847599998</v>
      </c>
      <c r="BL245" s="23">
        <f t="shared" si="75"/>
        <v>0</v>
      </c>
      <c r="BM245" s="23">
        <f t="shared" si="76"/>
        <v>0</v>
      </c>
      <c r="BN245" s="23">
        <f t="shared" si="77"/>
        <v>0</v>
      </c>
      <c r="BO245" s="23">
        <f t="shared" si="78"/>
        <v>0</v>
      </c>
    </row>
    <row r="246" spans="1:67" s="7" customFormat="1" x14ac:dyDescent="0.25">
      <c r="A246" s="21" t="s">
        <v>502</v>
      </c>
      <c r="B246" s="21">
        <v>1013925</v>
      </c>
      <c r="C246" s="21">
        <v>2020</v>
      </c>
      <c r="D246" s="21" t="s">
        <v>43</v>
      </c>
      <c r="E246" s="21" t="s">
        <v>44</v>
      </c>
      <c r="F246" s="21" t="s">
        <v>66</v>
      </c>
      <c r="G246" s="21" t="s">
        <v>504</v>
      </c>
      <c r="H246" s="21"/>
      <c r="I246" s="21" t="s">
        <v>47</v>
      </c>
      <c r="J246" s="21" t="s">
        <v>198</v>
      </c>
      <c r="K246" s="21" t="s">
        <v>49</v>
      </c>
      <c r="L246" s="21">
        <v>15512.577550399999</v>
      </c>
      <c r="M246" s="21">
        <v>92.947310599999994</v>
      </c>
      <c r="N246" s="21">
        <v>16</v>
      </c>
      <c r="O246" s="21">
        <v>48.4</v>
      </c>
      <c r="P246" s="21">
        <v>4.6272599999999997E-2</v>
      </c>
      <c r="Q246" s="21">
        <v>4.6272599999999997E-2</v>
      </c>
      <c r="R246" s="21">
        <v>0.41893390000000003</v>
      </c>
      <c r="S246" s="21">
        <v>0.41893390000000003</v>
      </c>
      <c r="T246" s="21">
        <v>3</v>
      </c>
      <c r="U246" s="21">
        <v>6</v>
      </c>
      <c r="V246" s="21">
        <v>0</v>
      </c>
      <c r="W246" s="21" t="s">
        <v>49</v>
      </c>
      <c r="X246" s="21"/>
      <c r="Y246" s="21"/>
      <c r="Z246" s="21"/>
      <c r="AA246" s="21"/>
      <c r="AB246" s="21"/>
      <c r="AC246" s="21" t="s">
        <v>50</v>
      </c>
      <c r="AD246" s="21">
        <v>4</v>
      </c>
      <c r="AE246" s="21">
        <v>0.1736838</v>
      </c>
      <c r="AF246" s="21">
        <v>0.57397900000000002</v>
      </c>
      <c r="AG246" s="21" t="s">
        <v>50</v>
      </c>
      <c r="AH246" s="21">
        <v>2</v>
      </c>
      <c r="AI246" s="21">
        <v>3.1694315999999998</v>
      </c>
      <c r="AJ246" s="21">
        <v>4.6627999999999999E-3</v>
      </c>
      <c r="AK246" s="21">
        <v>3.5999999999999998E-6</v>
      </c>
      <c r="AL246" s="21"/>
      <c r="AM246" s="21"/>
      <c r="AN246" s="21"/>
      <c r="AO246" s="21"/>
      <c r="AP246" s="21"/>
      <c r="AQ246" s="6"/>
      <c r="AS246" s="21">
        <v>1013925</v>
      </c>
      <c r="AT246" s="21" t="s">
        <v>502</v>
      </c>
      <c r="AU246" s="21" t="str">
        <f>VLOOKUP(AS246,FacilityOverview!B$2:G$469,6,FALSE)</f>
        <v>260 - East Texas Basin</v>
      </c>
      <c r="AV246" s="21" t="s">
        <v>504</v>
      </c>
      <c r="AW246" s="21" t="str">
        <f t="shared" si="79"/>
        <v>260 - HOUSTON  TX</v>
      </c>
      <c r="AX246" s="22" t="str">
        <f>IF(RIGHT(AV246,3)="Oil","Oil",IF(RIGHT(AV246,3)="Gas","Condensate",VLOOKUP(AW246,'County x Oil Condition'!A$2:B$3224,2,FALSE)))</f>
        <v>Oil</v>
      </c>
      <c r="AY246" s="23">
        <f t="shared" si="80"/>
        <v>0</v>
      </c>
      <c r="AZ246" s="23">
        <f t="shared" si="81"/>
        <v>15512.577550399999</v>
      </c>
      <c r="BA246" s="22">
        <f t="shared" si="82"/>
        <v>0</v>
      </c>
      <c r="BB246" s="22">
        <f t="shared" si="83"/>
        <v>3</v>
      </c>
      <c r="BC246" s="22">
        <f t="shared" si="84"/>
        <v>6</v>
      </c>
      <c r="BD246" s="22">
        <f t="shared" si="85"/>
        <v>0</v>
      </c>
      <c r="BE246" s="22">
        <f t="shared" si="86"/>
        <v>0</v>
      </c>
      <c r="BF246" s="22">
        <f t="shared" si="87"/>
        <v>0</v>
      </c>
      <c r="BG246" s="22">
        <f t="shared" si="88"/>
        <v>0</v>
      </c>
      <c r="BH246" s="22">
        <f t="shared" si="89"/>
        <v>2</v>
      </c>
      <c r="BI246" s="22">
        <f t="shared" si="90"/>
        <v>4</v>
      </c>
      <c r="BJ246" s="23">
        <f t="shared" si="73"/>
        <v>0</v>
      </c>
      <c r="BK246" s="23">
        <f t="shared" si="74"/>
        <v>0</v>
      </c>
      <c r="BL246" s="23">
        <f t="shared" si="75"/>
        <v>0</v>
      </c>
      <c r="BM246" s="23">
        <f t="shared" si="76"/>
        <v>0</v>
      </c>
      <c r="BN246" s="23">
        <f t="shared" si="77"/>
        <v>5170.8591834666659</v>
      </c>
      <c r="BO246" s="23">
        <f t="shared" si="78"/>
        <v>10341.718366933332</v>
      </c>
    </row>
    <row r="247" spans="1:67" s="7" customFormat="1" x14ac:dyDescent="0.25">
      <c r="A247" s="21" t="s">
        <v>502</v>
      </c>
      <c r="B247" s="21">
        <v>1013925</v>
      </c>
      <c r="C247" s="21">
        <v>2020</v>
      </c>
      <c r="D247" s="21" t="s">
        <v>43</v>
      </c>
      <c r="E247" s="21" t="s">
        <v>44</v>
      </c>
      <c r="F247" s="21" t="s">
        <v>66</v>
      </c>
      <c r="G247" s="21" t="s">
        <v>505</v>
      </c>
      <c r="H247" s="21"/>
      <c r="I247" s="21" t="s">
        <v>47</v>
      </c>
      <c r="J247" s="21" t="s">
        <v>198</v>
      </c>
      <c r="K247" s="21" t="s">
        <v>49</v>
      </c>
      <c r="L247" s="21">
        <v>89165.558059200004</v>
      </c>
      <c r="M247" s="21">
        <v>93.451701400000005</v>
      </c>
      <c r="N247" s="21">
        <v>16</v>
      </c>
      <c r="O247" s="21">
        <v>48.258333299999997</v>
      </c>
      <c r="P247" s="21">
        <v>3.94814E-2</v>
      </c>
      <c r="Q247" s="21">
        <v>4.6272599999999997E-2</v>
      </c>
      <c r="R247" s="21">
        <v>0.1768122</v>
      </c>
      <c r="S247" s="21">
        <v>0.41893390000000003</v>
      </c>
      <c r="T247" s="21">
        <v>24</v>
      </c>
      <c r="U247" s="21">
        <v>39</v>
      </c>
      <c r="V247" s="21">
        <v>0</v>
      </c>
      <c r="W247" s="21" t="s">
        <v>49</v>
      </c>
      <c r="X247" s="21"/>
      <c r="Y247" s="21"/>
      <c r="Z247" s="21"/>
      <c r="AA247" s="21"/>
      <c r="AB247" s="21"/>
      <c r="AC247" s="21" t="s">
        <v>50</v>
      </c>
      <c r="AD247" s="21">
        <v>24</v>
      </c>
      <c r="AE247" s="21">
        <v>0.94979089999999999</v>
      </c>
      <c r="AF247" s="21">
        <v>2.9379293999999998</v>
      </c>
      <c r="AG247" s="21" t="s">
        <v>50</v>
      </c>
      <c r="AH247" s="21">
        <v>15</v>
      </c>
      <c r="AI247" s="21">
        <v>21.813025700000001</v>
      </c>
      <c r="AJ247" s="21">
        <v>2.9798499999999999E-2</v>
      </c>
      <c r="AK247" s="21">
        <v>2.4000000000000001E-5</v>
      </c>
      <c r="AL247" s="21"/>
      <c r="AM247" s="21"/>
      <c r="AN247" s="21"/>
      <c r="AO247" s="21"/>
      <c r="AP247" s="21"/>
      <c r="AQ247" s="6"/>
      <c r="AS247" s="21">
        <v>1013925</v>
      </c>
      <c r="AT247" s="21" t="s">
        <v>502</v>
      </c>
      <c r="AU247" s="21" t="str">
        <f>VLOOKUP(AS247,FacilityOverview!B$2:G$469,6,FALSE)</f>
        <v>260 - East Texas Basin</v>
      </c>
      <c r="AV247" s="21" t="s">
        <v>505</v>
      </c>
      <c r="AW247" s="21" t="str">
        <f t="shared" si="79"/>
        <v>260 - HOUSTON  TX</v>
      </c>
      <c r="AX247" s="22" t="str">
        <f>IF(RIGHT(AV247,3)="Oil","Oil",IF(RIGHT(AV247,3)="Gas","Condensate",VLOOKUP(AW247,'County x Oil Condition'!A$2:B$3224,2,FALSE)))</f>
        <v>Oil</v>
      </c>
      <c r="AY247" s="23">
        <f t="shared" si="80"/>
        <v>0</v>
      </c>
      <c r="AZ247" s="23">
        <f t="shared" si="81"/>
        <v>89165.558059200004</v>
      </c>
      <c r="BA247" s="22">
        <f t="shared" si="82"/>
        <v>0</v>
      </c>
      <c r="BB247" s="22">
        <f t="shared" si="83"/>
        <v>24</v>
      </c>
      <c r="BC247" s="22">
        <f t="shared" si="84"/>
        <v>39</v>
      </c>
      <c r="BD247" s="22">
        <f t="shared" si="85"/>
        <v>0</v>
      </c>
      <c r="BE247" s="22">
        <f t="shared" si="86"/>
        <v>0</v>
      </c>
      <c r="BF247" s="22">
        <f t="shared" si="87"/>
        <v>0</v>
      </c>
      <c r="BG247" s="22">
        <f t="shared" si="88"/>
        <v>0</v>
      </c>
      <c r="BH247" s="22">
        <f t="shared" si="89"/>
        <v>15</v>
      </c>
      <c r="BI247" s="22">
        <f t="shared" si="90"/>
        <v>24</v>
      </c>
      <c r="BJ247" s="23">
        <f t="shared" si="73"/>
        <v>0</v>
      </c>
      <c r="BK247" s="23">
        <f t="shared" si="74"/>
        <v>0</v>
      </c>
      <c r="BL247" s="23">
        <f t="shared" si="75"/>
        <v>0</v>
      </c>
      <c r="BM247" s="23">
        <f t="shared" si="76"/>
        <v>0</v>
      </c>
      <c r="BN247" s="23">
        <f t="shared" si="77"/>
        <v>34294.445407384621</v>
      </c>
      <c r="BO247" s="23">
        <f t="shared" si="78"/>
        <v>54871.112651815391</v>
      </c>
    </row>
    <row r="248" spans="1:67" s="7" customFormat="1" x14ac:dyDescent="0.25">
      <c r="A248" s="21" t="s">
        <v>502</v>
      </c>
      <c r="B248" s="21">
        <v>1013925</v>
      </c>
      <c r="C248" s="21">
        <v>2020</v>
      </c>
      <c r="D248" s="21" t="s">
        <v>43</v>
      </c>
      <c r="E248" s="21" t="s">
        <v>44</v>
      </c>
      <c r="F248" s="21" t="s">
        <v>66</v>
      </c>
      <c r="G248" s="21" t="s">
        <v>506</v>
      </c>
      <c r="H248" s="21"/>
      <c r="I248" s="21" t="s">
        <v>47</v>
      </c>
      <c r="J248" s="21" t="s">
        <v>198</v>
      </c>
      <c r="K248" s="21" t="s">
        <v>49</v>
      </c>
      <c r="L248" s="21">
        <v>136119.06</v>
      </c>
      <c r="M248" s="21">
        <v>92.947310599999994</v>
      </c>
      <c r="N248" s="21">
        <v>16</v>
      </c>
      <c r="O248" s="21">
        <v>48.4</v>
      </c>
      <c r="P248" s="21">
        <v>4.6272599999999997E-2</v>
      </c>
      <c r="Q248" s="21">
        <v>4.6272599999999997E-2</v>
      </c>
      <c r="R248" s="21">
        <v>0.41893390000000003</v>
      </c>
      <c r="S248" s="21">
        <v>0.41893390000000003</v>
      </c>
      <c r="T248" s="21">
        <v>31</v>
      </c>
      <c r="U248" s="21">
        <v>69</v>
      </c>
      <c r="V248" s="21">
        <v>0</v>
      </c>
      <c r="W248" s="21" t="s">
        <v>49</v>
      </c>
      <c r="X248" s="21"/>
      <c r="Y248" s="21"/>
      <c r="Z248" s="21"/>
      <c r="AA248" s="21"/>
      <c r="AB248" s="21"/>
      <c r="AC248" s="21" t="s">
        <v>49</v>
      </c>
      <c r="AD248" s="21"/>
      <c r="AE248" s="21"/>
      <c r="AF248" s="21"/>
      <c r="AG248" s="21" t="s">
        <v>50</v>
      </c>
      <c r="AH248" s="21">
        <v>69</v>
      </c>
      <c r="AI248" s="21">
        <v>96.279696400000006</v>
      </c>
      <c r="AJ248" s="21">
        <v>0.14164570000000001</v>
      </c>
      <c r="AK248" s="21">
        <v>1.087E-4</v>
      </c>
      <c r="AL248" s="21"/>
      <c r="AM248" s="21"/>
      <c r="AN248" s="21"/>
      <c r="AO248" s="21"/>
      <c r="AP248" s="21"/>
      <c r="AQ248" s="6"/>
      <c r="AS248" s="21">
        <v>1013925</v>
      </c>
      <c r="AT248" s="21" t="s">
        <v>502</v>
      </c>
      <c r="AU248" s="21" t="str">
        <f>VLOOKUP(AS248,FacilityOverview!B$2:G$469,6,FALSE)</f>
        <v>260 - East Texas Basin</v>
      </c>
      <c r="AV248" s="21" t="s">
        <v>506</v>
      </c>
      <c r="AW248" s="21" t="str">
        <f t="shared" si="79"/>
        <v>260 - LEON  TX</v>
      </c>
      <c r="AX248" s="22" t="str">
        <f>IF(RIGHT(AV248,3)="Oil","Oil",IF(RIGHT(AV248,3)="Gas","Condensate",VLOOKUP(AW248,'County x Oil Condition'!A$2:B$3224,2,FALSE)))</f>
        <v>Oil</v>
      </c>
      <c r="AY248" s="23">
        <f t="shared" si="80"/>
        <v>0</v>
      </c>
      <c r="AZ248" s="23">
        <f t="shared" si="81"/>
        <v>136119.06</v>
      </c>
      <c r="BA248" s="22">
        <f t="shared" si="82"/>
        <v>0</v>
      </c>
      <c r="BB248" s="22">
        <f t="shared" si="83"/>
        <v>31</v>
      </c>
      <c r="BC248" s="22">
        <f t="shared" si="84"/>
        <v>69</v>
      </c>
      <c r="BD248" s="22">
        <f t="shared" si="85"/>
        <v>0</v>
      </c>
      <c r="BE248" s="22">
        <f t="shared" si="86"/>
        <v>0</v>
      </c>
      <c r="BF248" s="22">
        <f t="shared" si="87"/>
        <v>0</v>
      </c>
      <c r="BG248" s="22">
        <f t="shared" si="88"/>
        <v>0</v>
      </c>
      <c r="BH248" s="22">
        <f t="shared" si="89"/>
        <v>69</v>
      </c>
      <c r="BI248" s="22">
        <f t="shared" si="90"/>
        <v>0</v>
      </c>
      <c r="BJ248" s="23">
        <f t="shared" si="73"/>
        <v>0</v>
      </c>
      <c r="BK248" s="23">
        <f t="shared" si="74"/>
        <v>0</v>
      </c>
      <c r="BL248" s="23">
        <f t="shared" si="75"/>
        <v>0</v>
      </c>
      <c r="BM248" s="23">
        <f t="shared" si="76"/>
        <v>0</v>
      </c>
      <c r="BN248" s="23">
        <f t="shared" si="77"/>
        <v>136119.06</v>
      </c>
      <c r="BO248" s="23">
        <f t="shared" si="78"/>
        <v>0</v>
      </c>
    </row>
    <row r="249" spans="1:67" s="7" customFormat="1" x14ac:dyDescent="0.25">
      <c r="A249" s="21" t="s">
        <v>488</v>
      </c>
      <c r="B249" s="21">
        <v>1009846</v>
      </c>
      <c r="C249" s="21">
        <v>2020</v>
      </c>
      <c r="D249" s="21" t="s">
        <v>43</v>
      </c>
      <c r="E249" s="21" t="s">
        <v>44</v>
      </c>
      <c r="F249" s="21" t="s">
        <v>66</v>
      </c>
      <c r="G249" s="21" t="s">
        <v>158</v>
      </c>
      <c r="H249" s="21"/>
      <c r="I249" s="21" t="s">
        <v>68</v>
      </c>
      <c r="J249" s="21"/>
      <c r="K249" s="21" t="s">
        <v>49</v>
      </c>
      <c r="L249" s="21">
        <v>1206549.1608</v>
      </c>
      <c r="M249" s="21">
        <v>51</v>
      </c>
      <c r="N249" s="21">
        <v>26</v>
      </c>
      <c r="O249" s="21">
        <v>40.86</v>
      </c>
      <c r="P249" s="21">
        <v>6.0000000000000001E-3</v>
      </c>
      <c r="Q249" s="21">
        <v>6.0000000000000001E-3</v>
      </c>
      <c r="R249" s="21">
        <v>0.33400000000000002</v>
      </c>
      <c r="S249" s="21">
        <v>0.33400000000000002</v>
      </c>
      <c r="T249" s="21">
        <v>450</v>
      </c>
      <c r="U249" s="21">
        <v>68</v>
      </c>
      <c r="V249" s="21">
        <v>0</v>
      </c>
      <c r="W249" s="21" t="s">
        <v>49</v>
      </c>
      <c r="X249" s="21"/>
      <c r="Y249" s="21"/>
      <c r="Z249" s="21"/>
      <c r="AA249" s="21"/>
      <c r="AB249" s="21"/>
      <c r="AC249" s="21" t="s">
        <v>49</v>
      </c>
      <c r="AD249" s="21"/>
      <c r="AE249" s="21"/>
      <c r="AF249" s="21"/>
      <c r="AG249" s="21" t="s">
        <v>50</v>
      </c>
      <c r="AH249" s="21">
        <v>68</v>
      </c>
      <c r="AI249" s="21">
        <v>196.5754048</v>
      </c>
      <c r="AJ249" s="21">
        <v>0.14333480000000001</v>
      </c>
      <c r="AK249" s="21">
        <v>1.7009999999999999E-4</v>
      </c>
      <c r="AL249" s="21"/>
      <c r="AM249" s="21"/>
      <c r="AN249" s="21"/>
      <c r="AO249" s="21"/>
      <c r="AP249" s="21"/>
      <c r="AQ249" s="6"/>
      <c r="AS249" s="21">
        <v>1009846</v>
      </c>
      <c r="AT249" s="21" t="s">
        <v>488</v>
      </c>
      <c r="AU249" s="21" t="str">
        <f>VLOOKUP(AS249,FacilityOverview!B$2:G$469,6,FALSE)</f>
        <v>430 - Permian Basin</v>
      </c>
      <c r="AV249" s="21" t="s">
        <v>158</v>
      </c>
      <c r="AW249" s="21" t="str">
        <f t="shared" si="79"/>
        <v>430 - ECTOR  TX</v>
      </c>
      <c r="AX249" s="22" t="str">
        <f>IF(RIGHT(AV249,3)="Oil","Oil",IF(RIGHT(AV249,3)="Gas","Condensate",VLOOKUP(AW249,'County x Oil Condition'!A$2:B$3224,2,FALSE)))</f>
        <v>Oil</v>
      </c>
      <c r="AY249" s="23">
        <f t="shared" si="80"/>
        <v>0</v>
      </c>
      <c r="AZ249" s="23">
        <f t="shared" si="81"/>
        <v>1206549.1608</v>
      </c>
      <c r="BA249" s="22">
        <f t="shared" si="82"/>
        <v>0</v>
      </c>
      <c r="BB249" s="22">
        <f t="shared" si="83"/>
        <v>450</v>
      </c>
      <c r="BC249" s="22">
        <f t="shared" si="84"/>
        <v>68</v>
      </c>
      <c r="BD249" s="22">
        <f t="shared" si="85"/>
        <v>0</v>
      </c>
      <c r="BE249" s="22">
        <f t="shared" si="86"/>
        <v>0</v>
      </c>
      <c r="BF249" s="22">
        <f t="shared" si="87"/>
        <v>0</v>
      </c>
      <c r="BG249" s="22">
        <f t="shared" si="88"/>
        <v>0</v>
      </c>
      <c r="BH249" s="22">
        <f t="shared" si="89"/>
        <v>68</v>
      </c>
      <c r="BI249" s="22">
        <f t="shared" si="90"/>
        <v>0</v>
      </c>
      <c r="BJ249" s="23">
        <f t="shared" si="73"/>
        <v>0</v>
      </c>
      <c r="BK249" s="23">
        <f t="shared" si="74"/>
        <v>0</v>
      </c>
      <c r="BL249" s="23">
        <f t="shared" si="75"/>
        <v>0</v>
      </c>
      <c r="BM249" s="23">
        <f t="shared" si="76"/>
        <v>0</v>
      </c>
      <c r="BN249" s="23">
        <f t="shared" si="77"/>
        <v>1206549.1608</v>
      </c>
      <c r="BO249" s="23">
        <f t="shared" si="78"/>
        <v>0</v>
      </c>
    </row>
    <row r="250" spans="1:67" s="7" customFormat="1" x14ac:dyDescent="0.25">
      <c r="A250" s="21" t="s">
        <v>488</v>
      </c>
      <c r="B250" s="21">
        <v>1009846</v>
      </c>
      <c r="C250" s="21">
        <v>2020</v>
      </c>
      <c r="D250" s="21" t="s">
        <v>43</v>
      </c>
      <c r="E250" s="21" t="s">
        <v>44</v>
      </c>
      <c r="F250" s="21" t="s">
        <v>66</v>
      </c>
      <c r="G250" s="21" t="s">
        <v>183</v>
      </c>
      <c r="H250" s="21"/>
      <c r="I250" s="21" t="s">
        <v>68</v>
      </c>
      <c r="J250" s="21"/>
      <c r="K250" s="21" t="s">
        <v>49</v>
      </c>
      <c r="L250" s="21">
        <v>685026.8186</v>
      </c>
      <c r="M250" s="21">
        <v>51</v>
      </c>
      <c r="N250" s="21">
        <v>26</v>
      </c>
      <c r="O250" s="21">
        <v>40.86</v>
      </c>
      <c r="P250" s="21">
        <v>6.0000000000000001E-3</v>
      </c>
      <c r="Q250" s="21">
        <v>6.0000000000000001E-3</v>
      </c>
      <c r="R250" s="21">
        <v>0.33400000000000002</v>
      </c>
      <c r="S250" s="21">
        <v>0.33400000000000002</v>
      </c>
      <c r="T250" s="21">
        <v>326</v>
      </c>
      <c r="U250" s="21">
        <v>110</v>
      </c>
      <c r="V250" s="21">
        <v>0</v>
      </c>
      <c r="W250" s="21" t="s">
        <v>49</v>
      </c>
      <c r="X250" s="21"/>
      <c r="Y250" s="21"/>
      <c r="Z250" s="21"/>
      <c r="AA250" s="21"/>
      <c r="AB250" s="21"/>
      <c r="AC250" s="21" t="s">
        <v>50</v>
      </c>
      <c r="AD250" s="21">
        <v>39</v>
      </c>
      <c r="AE250" s="21">
        <v>0.536103</v>
      </c>
      <c r="AF250" s="21">
        <v>0.23131350000000001</v>
      </c>
      <c r="AG250" s="21" t="s">
        <v>50</v>
      </c>
      <c r="AH250" s="21">
        <v>71</v>
      </c>
      <c r="AI250" s="21">
        <v>2023.1268674999999</v>
      </c>
      <c r="AJ250" s="21">
        <v>1.6408986999999999</v>
      </c>
      <c r="AK250" s="21">
        <v>1.8737999999999999E-3</v>
      </c>
      <c r="AL250" s="21"/>
      <c r="AM250" s="21"/>
      <c r="AN250" s="21"/>
      <c r="AO250" s="21"/>
      <c r="AP250" s="21"/>
      <c r="AQ250" s="6"/>
      <c r="AS250" s="21">
        <v>1009846</v>
      </c>
      <c r="AT250" s="21" t="s">
        <v>488</v>
      </c>
      <c r="AU250" s="21" t="str">
        <f>VLOOKUP(AS250,FacilityOverview!B$2:G$469,6,FALSE)</f>
        <v>430 - Permian Basin</v>
      </c>
      <c r="AV250" s="21" t="s">
        <v>183</v>
      </c>
      <c r="AW250" s="21" t="str">
        <f t="shared" si="79"/>
        <v>430 - GAINES  TX</v>
      </c>
      <c r="AX250" s="22" t="str">
        <f>IF(RIGHT(AV250,3)="Oil","Oil",IF(RIGHT(AV250,3)="Gas","Condensate",VLOOKUP(AW250,'County x Oil Condition'!A$2:B$3224,2,FALSE)))</f>
        <v>Oil</v>
      </c>
      <c r="AY250" s="23">
        <f t="shared" si="80"/>
        <v>0</v>
      </c>
      <c r="AZ250" s="23">
        <f t="shared" si="81"/>
        <v>685026.8186</v>
      </c>
      <c r="BA250" s="22">
        <f t="shared" si="82"/>
        <v>0</v>
      </c>
      <c r="BB250" s="22">
        <f t="shared" si="83"/>
        <v>326</v>
      </c>
      <c r="BC250" s="22">
        <f t="shared" si="84"/>
        <v>110</v>
      </c>
      <c r="BD250" s="22">
        <f t="shared" si="85"/>
        <v>0</v>
      </c>
      <c r="BE250" s="22">
        <f t="shared" si="86"/>
        <v>0</v>
      </c>
      <c r="BF250" s="22">
        <f t="shared" si="87"/>
        <v>0</v>
      </c>
      <c r="BG250" s="22">
        <f t="shared" si="88"/>
        <v>0</v>
      </c>
      <c r="BH250" s="22">
        <f t="shared" si="89"/>
        <v>71</v>
      </c>
      <c r="BI250" s="22">
        <f t="shared" si="90"/>
        <v>39</v>
      </c>
      <c r="BJ250" s="23">
        <f t="shared" si="73"/>
        <v>0</v>
      </c>
      <c r="BK250" s="23">
        <f t="shared" si="74"/>
        <v>0</v>
      </c>
      <c r="BL250" s="23">
        <f t="shared" si="75"/>
        <v>0</v>
      </c>
      <c r="BM250" s="23">
        <f t="shared" si="76"/>
        <v>0</v>
      </c>
      <c r="BN250" s="23">
        <f t="shared" si="77"/>
        <v>442153.67382363637</v>
      </c>
      <c r="BO250" s="23">
        <f t="shared" si="78"/>
        <v>242873.14477636365</v>
      </c>
    </row>
    <row r="251" spans="1:67" s="7" customFormat="1" x14ac:dyDescent="0.25">
      <c r="A251" s="21" t="s">
        <v>488</v>
      </c>
      <c r="B251" s="21">
        <v>1009846</v>
      </c>
      <c r="C251" s="21">
        <v>2020</v>
      </c>
      <c r="D251" s="21" t="s">
        <v>43</v>
      </c>
      <c r="E251" s="21" t="s">
        <v>44</v>
      </c>
      <c r="F251" s="21" t="s">
        <v>66</v>
      </c>
      <c r="G251" s="21" t="s">
        <v>180</v>
      </c>
      <c r="H251" s="21"/>
      <c r="I251" s="21" t="s">
        <v>68</v>
      </c>
      <c r="J251" s="21"/>
      <c r="K251" s="21" t="s">
        <v>49</v>
      </c>
      <c r="L251" s="21">
        <v>840553.77529999998</v>
      </c>
      <c r="M251" s="21">
        <v>51</v>
      </c>
      <c r="N251" s="21">
        <v>26</v>
      </c>
      <c r="O251" s="21">
        <v>40.86</v>
      </c>
      <c r="P251" s="21">
        <v>6.0000000000000001E-3</v>
      </c>
      <c r="Q251" s="21">
        <v>6.0000000000000001E-3</v>
      </c>
      <c r="R251" s="21">
        <v>0.33400000000000002</v>
      </c>
      <c r="S251" s="21">
        <v>0.33400000000000002</v>
      </c>
      <c r="T251" s="21">
        <v>110</v>
      </c>
      <c r="U251" s="21">
        <v>8</v>
      </c>
      <c r="V251" s="21">
        <v>0</v>
      </c>
      <c r="W251" s="21" t="s">
        <v>49</v>
      </c>
      <c r="X251" s="21"/>
      <c r="Y251" s="21"/>
      <c r="Z251" s="21"/>
      <c r="AA251" s="21"/>
      <c r="AB251" s="21"/>
      <c r="AC251" s="21" t="s">
        <v>49</v>
      </c>
      <c r="AD251" s="21"/>
      <c r="AE251" s="21"/>
      <c r="AF251" s="21"/>
      <c r="AG251" s="21" t="s">
        <v>50</v>
      </c>
      <c r="AH251" s="21">
        <v>8</v>
      </c>
      <c r="AI251" s="21">
        <v>104.5437957</v>
      </c>
      <c r="AJ251" s="21">
        <v>2.3356000000000002E-3</v>
      </c>
      <c r="AK251" s="21">
        <v>8.2000000000000001E-5</v>
      </c>
      <c r="AL251" s="21"/>
      <c r="AM251" s="21"/>
      <c r="AN251" s="21"/>
      <c r="AO251" s="21"/>
      <c r="AP251" s="21"/>
      <c r="AQ251" s="6"/>
      <c r="AS251" s="21">
        <v>1009846</v>
      </c>
      <c r="AT251" s="21" t="s">
        <v>488</v>
      </c>
      <c r="AU251" s="21" t="str">
        <f>VLOOKUP(AS251,FacilityOverview!B$2:G$469,6,FALSE)</f>
        <v>430 - Permian Basin</v>
      </c>
      <c r="AV251" s="21" t="s">
        <v>180</v>
      </c>
      <c r="AW251" s="21" t="str">
        <f t="shared" si="79"/>
        <v>430 - GLASSCOCK  TX</v>
      </c>
      <c r="AX251" s="22" t="str">
        <f>IF(RIGHT(AV251,3)="Oil","Oil",IF(RIGHT(AV251,3)="Gas","Condensate",VLOOKUP(AW251,'County x Oil Condition'!A$2:B$3224,2,FALSE)))</f>
        <v>Oil</v>
      </c>
      <c r="AY251" s="23">
        <f t="shared" si="80"/>
        <v>0</v>
      </c>
      <c r="AZ251" s="23">
        <f t="shared" si="81"/>
        <v>840553.77529999998</v>
      </c>
      <c r="BA251" s="22">
        <f t="shared" si="82"/>
        <v>0</v>
      </c>
      <c r="BB251" s="22">
        <f t="shared" si="83"/>
        <v>110</v>
      </c>
      <c r="BC251" s="22">
        <f t="shared" si="84"/>
        <v>8</v>
      </c>
      <c r="BD251" s="22">
        <f t="shared" si="85"/>
        <v>0</v>
      </c>
      <c r="BE251" s="22">
        <f t="shared" si="86"/>
        <v>0</v>
      </c>
      <c r="BF251" s="22">
        <f t="shared" si="87"/>
        <v>0</v>
      </c>
      <c r="BG251" s="22">
        <f t="shared" si="88"/>
        <v>0</v>
      </c>
      <c r="BH251" s="22">
        <f t="shared" si="89"/>
        <v>8</v>
      </c>
      <c r="BI251" s="22">
        <f t="shared" si="90"/>
        <v>0</v>
      </c>
      <c r="BJ251" s="23">
        <f t="shared" si="73"/>
        <v>0</v>
      </c>
      <c r="BK251" s="23">
        <f t="shared" si="74"/>
        <v>0</v>
      </c>
      <c r="BL251" s="23">
        <f t="shared" si="75"/>
        <v>0</v>
      </c>
      <c r="BM251" s="23">
        <f t="shared" si="76"/>
        <v>0</v>
      </c>
      <c r="BN251" s="23">
        <f t="shared" si="77"/>
        <v>840553.77529999998</v>
      </c>
      <c r="BO251" s="23">
        <f t="shared" si="78"/>
        <v>0</v>
      </c>
    </row>
    <row r="252" spans="1:67" s="7" customFormat="1" x14ac:dyDescent="0.25">
      <c r="A252" s="21" t="s">
        <v>488</v>
      </c>
      <c r="B252" s="21">
        <v>1009846</v>
      </c>
      <c r="C252" s="21">
        <v>2020</v>
      </c>
      <c r="D252" s="21" t="s">
        <v>43</v>
      </c>
      <c r="E252" s="21" t="s">
        <v>44</v>
      </c>
      <c r="F252" s="21" t="s">
        <v>66</v>
      </c>
      <c r="G252" s="21" t="s">
        <v>535</v>
      </c>
      <c r="H252" s="21"/>
      <c r="I252" s="21" t="s">
        <v>68</v>
      </c>
      <c r="J252" s="21"/>
      <c r="K252" s="21" t="s">
        <v>49</v>
      </c>
      <c r="L252" s="21">
        <v>503556.44209999999</v>
      </c>
      <c r="M252" s="21">
        <v>51</v>
      </c>
      <c r="N252" s="21">
        <v>26</v>
      </c>
      <c r="O252" s="21">
        <v>40.86</v>
      </c>
      <c r="P252" s="21">
        <v>6.0000000000000001E-3</v>
      </c>
      <c r="Q252" s="21">
        <v>6.0000000000000001E-3</v>
      </c>
      <c r="R252" s="21">
        <v>0.33400000000000002</v>
      </c>
      <c r="S252" s="21">
        <v>0.33400000000000002</v>
      </c>
      <c r="T252" s="21">
        <v>129</v>
      </c>
      <c r="U252" s="21">
        <v>37</v>
      </c>
      <c r="V252" s="21">
        <v>0</v>
      </c>
      <c r="W252" s="21" t="s">
        <v>49</v>
      </c>
      <c r="X252" s="21"/>
      <c r="Y252" s="21"/>
      <c r="Z252" s="21"/>
      <c r="AA252" s="21"/>
      <c r="AB252" s="21"/>
      <c r="AC252" s="21" t="s">
        <v>49</v>
      </c>
      <c r="AD252" s="21"/>
      <c r="AE252" s="21"/>
      <c r="AF252" s="21"/>
      <c r="AG252" s="21" t="s">
        <v>50</v>
      </c>
      <c r="AH252" s="21">
        <v>37</v>
      </c>
      <c r="AI252" s="21">
        <v>239.3617825</v>
      </c>
      <c r="AJ252" s="21">
        <v>1.5999999999999999E-6</v>
      </c>
      <c r="AK252" s="21">
        <v>1.7110000000000001E-4</v>
      </c>
      <c r="AL252" s="21"/>
      <c r="AM252" s="21"/>
      <c r="AN252" s="21"/>
      <c r="AO252" s="21"/>
      <c r="AP252" s="21"/>
      <c r="AQ252" s="6"/>
      <c r="AS252" s="21">
        <v>1009846</v>
      </c>
      <c r="AT252" s="21" t="s">
        <v>488</v>
      </c>
      <c r="AU252" s="21" t="str">
        <f>VLOOKUP(AS252,FacilityOverview!B$2:G$469,6,FALSE)</f>
        <v>430 - Permian Basin</v>
      </c>
      <c r="AV252" s="21" t="s">
        <v>535</v>
      </c>
      <c r="AW252" s="21" t="str">
        <f t="shared" si="79"/>
        <v>430 - HOWARD  TX</v>
      </c>
      <c r="AX252" s="22" t="str">
        <f>IF(RIGHT(AV252,3)="Oil","Oil",IF(RIGHT(AV252,3)="Gas","Condensate",VLOOKUP(AW252,'County x Oil Condition'!A$2:B$3224,2,FALSE)))</f>
        <v>Oil</v>
      </c>
      <c r="AY252" s="23">
        <f t="shared" si="80"/>
        <v>0</v>
      </c>
      <c r="AZ252" s="23">
        <f t="shared" si="81"/>
        <v>503556.44209999999</v>
      </c>
      <c r="BA252" s="22">
        <f t="shared" si="82"/>
        <v>0</v>
      </c>
      <c r="BB252" s="22">
        <f t="shared" si="83"/>
        <v>129</v>
      </c>
      <c r="BC252" s="22">
        <f t="shared" si="84"/>
        <v>37</v>
      </c>
      <c r="BD252" s="22">
        <f t="shared" si="85"/>
        <v>0</v>
      </c>
      <c r="BE252" s="22">
        <f t="shared" si="86"/>
        <v>0</v>
      </c>
      <c r="BF252" s="22">
        <f t="shared" si="87"/>
        <v>0</v>
      </c>
      <c r="BG252" s="22">
        <f t="shared" si="88"/>
        <v>0</v>
      </c>
      <c r="BH252" s="22">
        <f t="shared" si="89"/>
        <v>37</v>
      </c>
      <c r="BI252" s="22">
        <f t="shared" si="90"/>
        <v>0</v>
      </c>
      <c r="BJ252" s="23">
        <f t="shared" si="73"/>
        <v>0</v>
      </c>
      <c r="BK252" s="23">
        <f t="shared" si="74"/>
        <v>0</v>
      </c>
      <c r="BL252" s="23">
        <f t="shared" si="75"/>
        <v>0</v>
      </c>
      <c r="BM252" s="23">
        <f t="shared" si="76"/>
        <v>0</v>
      </c>
      <c r="BN252" s="23">
        <f t="shared" si="77"/>
        <v>503556.44209999999</v>
      </c>
      <c r="BO252" s="23">
        <f t="shared" si="78"/>
        <v>0</v>
      </c>
    </row>
    <row r="253" spans="1:67" s="7" customFormat="1" x14ac:dyDescent="0.25">
      <c r="A253" s="21" t="s">
        <v>488</v>
      </c>
      <c r="B253" s="21">
        <v>1009846</v>
      </c>
      <c r="C253" s="21">
        <v>2020</v>
      </c>
      <c r="D253" s="21" t="s">
        <v>43</v>
      </c>
      <c r="E253" s="21" t="s">
        <v>44</v>
      </c>
      <c r="F253" s="21" t="s">
        <v>66</v>
      </c>
      <c r="G253" s="21" t="s">
        <v>140</v>
      </c>
      <c r="H253" s="21"/>
      <c r="I253" s="21" t="s">
        <v>68</v>
      </c>
      <c r="J253" s="21"/>
      <c r="K253" s="21" t="s">
        <v>49</v>
      </c>
      <c r="L253" s="21">
        <v>646935.47149999999</v>
      </c>
      <c r="M253" s="21">
        <v>51</v>
      </c>
      <c r="N253" s="21">
        <v>26</v>
      </c>
      <c r="O253" s="21">
        <v>40.86</v>
      </c>
      <c r="P253" s="21">
        <v>6.0000000000000001E-3</v>
      </c>
      <c r="Q253" s="21">
        <v>6.0000000000000001E-3</v>
      </c>
      <c r="R253" s="21">
        <v>0.33400000000000002</v>
      </c>
      <c r="S253" s="21">
        <v>0.33400000000000002</v>
      </c>
      <c r="T253" s="21">
        <v>32</v>
      </c>
      <c r="U253" s="21">
        <v>4</v>
      </c>
      <c r="V253" s="21">
        <v>0</v>
      </c>
      <c r="W253" s="21" t="s">
        <v>49</v>
      </c>
      <c r="X253" s="21"/>
      <c r="Y253" s="21"/>
      <c r="Z253" s="21"/>
      <c r="AA253" s="21"/>
      <c r="AB253" s="21"/>
      <c r="AC253" s="21" t="s">
        <v>49</v>
      </c>
      <c r="AD253" s="21"/>
      <c r="AE253" s="21"/>
      <c r="AF253" s="21"/>
      <c r="AG253" s="21" t="s">
        <v>50</v>
      </c>
      <c r="AH253" s="21">
        <v>4</v>
      </c>
      <c r="AI253" s="21">
        <v>1.8086000000000001E-3</v>
      </c>
      <c r="AJ253" s="21">
        <v>1.7999999999999999E-6</v>
      </c>
      <c r="AK253" s="21">
        <v>0</v>
      </c>
      <c r="AL253" s="21"/>
      <c r="AM253" s="21"/>
      <c r="AN253" s="21"/>
      <c r="AO253" s="21"/>
      <c r="AP253" s="21"/>
      <c r="AQ253" s="6"/>
      <c r="AS253" s="21">
        <v>1009846</v>
      </c>
      <c r="AT253" s="21" t="s">
        <v>488</v>
      </c>
      <c r="AU253" s="21" t="str">
        <f>VLOOKUP(AS253,FacilityOverview!B$2:G$469,6,FALSE)</f>
        <v>430 - Permian Basin</v>
      </c>
      <c r="AV253" s="21" t="s">
        <v>140</v>
      </c>
      <c r="AW253" s="21" t="str">
        <f t="shared" si="79"/>
        <v>430 - WARD  TX</v>
      </c>
      <c r="AX253" s="22" t="str">
        <f>IF(RIGHT(AV253,3)="Oil","Oil",IF(RIGHT(AV253,3)="Gas","Condensate",VLOOKUP(AW253,'County x Oil Condition'!A$2:B$3224,2,FALSE)))</f>
        <v>Oil</v>
      </c>
      <c r="AY253" s="23">
        <f t="shared" si="80"/>
        <v>0</v>
      </c>
      <c r="AZ253" s="23">
        <f t="shared" si="81"/>
        <v>646935.47149999999</v>
      </c>
      <c r="BA253" s="22">
        <f t="shared" si="82"/>
        <v>0</v>
      </c>
      <c r="BB253" s="22">
        <f t="shared" si="83"/>
        <v>32</v>
      </c>
      <c r="BC253" s="22">
        <f t="shared" si="84"/>
        <v>4</v>
      </c>
      <c r="BD253" s="22">
        <f t="shared" si="85"/>
        <v>0</v>
      </c>
      <c r="BE253" s="22">
        <f t="shared" si="86"/>
        <v>0</v>
      </c>
      <c r="BF253" s="22">
        <f t="shared" si="87"/>
        <v>0</v>
      </c>
      <c r="BG253" s="22">
        <f t="shared" si="88"/>
        <v>0</v>
      </c>
      <c r="BH253" s="22">
        <f t="shared" si="89"/>
        <v>4</v>
      </c>
      <c r="BI253" s="22">
        <f t="shared" si="90"/>
        <v>0</v>
      </c>
      <c r="BJ253" s="23">
        <f t="shared" si="73"/>
        <v>0</v>
      </c>
      <c r="BK253" s="23">
        <f t="shared" si="74"/>
        <v>0</v>
      </c>
      <c r="BL253" s="23">
        <f t="shared" si="75"/>
        <v>0</v>
      </c>
      <c r="BM253" s="23">
        <f t="shared" si="76"/>
        <v>0</v>
      </c>
      <c r="BN253" s="23">
        <f t="shared" si="77"/>
        <v>646935.47149999999</v>
      </c>
      <c r="BO253" s="23">
        <f t="shared" si="78"/>
        <v>0</v>
      </c>
    </row>
    <row r="254" spans="1:67" s="7" customFormat="1" x14ac:dyDescent="0.25">
      <c r="A254" s="21" t="s">
        <v>536</v>
      </c>
      <c r="B254" s="21">
        <v>1009848</v>
      </c>
      <c r="C254" s="21">
        <v>2020</v>
      </c>
      <c r="D254" s="21" t="s">
        <v>43</v>
      </c>
      <c r="E254" s="21" t="s">
        <v>44</v>
      </c>
      <c r="F254" s="21" t="s">
        <v>66</v>
      </c>
      <c r="G254" s="21" t="s">
        <v>537</v>
      </c>
      <c r="H254" s="21"/>
      <c r="I254" s="21" t="s">
        <v>47</v>
      </c>
      <c r="J254" s="21" t="s">
        <v>159</v>
      </c>
      <c r="K254" s="21" t="s">
        <v>49</v>
      </c>
      <c r="L254" s="21">
        <v>6175</v>
      </c>
      <c r="M254" s="21">
        <v>140</v>
      </c>
      <c r="N254" s="21">
        <v>63</v>
      </c>
      <c r="O254" s="21">
        <v>30</v>
      </c>
      <c r="P254" s="21">
        <v>0.03</v>
      </c>
      <c r="Q254" s="21">
        <v>0.03</v>
      </c>
      <c r="R254" s="21">
        <v>0.39</v>
      </c>
      <c r="S254" s="21">
        <v>0.39</v>
      </c>
      <c r="T254" s="21">
        <v>2</v>
      </c>
      <c r="U254" s="21">
        <v>4</v>
      </c>
      <c r="V254" s="21">
        <v>0</v>
      </c>
      <c r="W254" s="21" t="s">
        <v>49</v>
      </c>
      <c r="X254" s="21"/>
      <c r="Y254" s="21"/>
      <c r="Z254" s="21"/>
      <c r="AA254" s="21"/>
      <c r="AB254" s="21"/>
      <c r="AC254" s="21" t="s">
        <v>50</v>
      </c>
      <c r="AD254" s="21">
        <v>4</v>
      </c>
      <c r="AE254" s="21">
        <v>7.9469300000000007E-2</v>
      </c>
      <c r="AF254" s="21">
        <v>0.437081</v>
      </c>
      <c r="AG254" s="21" t="s">
        <v>49</v>
      </c>
      <c r="AH254" s="21"/>
      <c r="AI254" s="21"/>
      <c r="AJ254" s="21"/>
      <c r="AK254" s="21"/>
      <c r="AL254" s="21"/>
      <c r="AM254" s="21"/>
      <c r="AN254" s="21"/>
      <c r="AO254" s="21"/>
      <c r="AP254" s="21"/>
      <c r="AQ254" s="6"/>
      <c r="AS254" s="21">
        <v>1009848</v>
      </c>
      <c r="AT254" s="21" t="s">
        <v>536</v>
      </c>
      <c r="AU254" s="21" t="str">
        <f>VLOOKUP(AS254,FacilityOverview!B$2:G$469,6,FALSE)</f>
        <v>220 - Gulf Coast Basin (LA, TX)</v>
      </c>
      <c r="AV254" s="21" t="s">
        <v>537</v>
      </c>
      <c r="AW254" s="21" t="str">
        <f t="shared" si="79"/>
        <v>220 - AUSTIN  TX</v>
      </c>
      <c r="AX254" s="22" t="str">
        <f>IF(RIGHT(AV254,3)="Oil","Oil",IF(RIGHT(AV254,3)="Gas","Condensate",VLOOKUP(AW254,'County x Oil Condition'!A$2:B$3224,2,FALSE)))</f>
        <v>Oil</v>
      </c>
      <c r="AY254" s="23">
        <f t="shared" si="80"/>
        <v>0</v>
      </c>
      <c r="AZ254" s="23">
        <f t="shared" si="81"/>
        <v>6175</v>
      </c>
      <c r="BA254" s="22">
        <f t="shared" si="82"/>
        <v>0</v>
      </c>
      <c r="BB254" s="22">
        <f t="shared" si="83"/>
        <v>2</v>
      </c>
      <c r="BC254" s="22">
        <f t="shared" si="84"/>
        <v>4</v>
      </c>
      <c r="BD254" s="22">
        <f t="shared" si="85"/>
        <v>0</v>
      </c>
      <c r="BE254" s="22">
        <f t="shared" si="86"/>
        <v>0</v>
      </c>
      <c r="BF254" s="22">
        <f t="shared" si="87"/>
        <v>0</v>
      </c>
      <c r="BG254" s="22">
        <f t="shared" si="88"/>
        <v>0</v>
      </c>
      <c r="BH254" s="22">
        <f t="shared" si="89"/>
        <v>0</v>
      </c>
      <c r="BI254" s="22">
        <f t="shared" si="90"/>
        <v>4</v>
      </c>
      <c r="BJ254" s="23">
        <f t="shared" si="73"/>
        <v>0</v>
      </c>
      <c r="BK254" s="23">
        <f t="shared" si="74"/>
        <v>0</v>
      </c>
      <c r="BL254" s="23">
        <f t="shared" si="75"/>
        <v>0</v>
      </c>
      <c r="BM254" s="23">
        <f t="shared" si="76"/>
        <v>0</v>
      </c>
      <c r="BN254" s="23">
        <f t="shared" si="77"/>
        <v>0</v>
      </c>
      <c r="BO254" s="23">
        <f t="shared" si="78"/>
        <v>6175</v>
      </c>
    </row>
    <row r="255" spans="1:67" s="7" customFormat="1" x14ac:dyDescent="0.25">
      <c r="A255" s="21" t="s">
        <v>536</v>
      </c>
      <c r="B255" s="21">
        <v>1009848</v>
      </c>
      <c r="C255" s="21">
        <v>2020</v>
      </c>
      <c r="D255" s="21" t="s">
        <v>43</v>
      </c>
      <c r="E255" s="21" t="s">
        <v>44</v>
      </c>
      <c r="F255" s="21" t="s">
        <v>66</v>
      </c>
      <c r="G255" s="21" t="s">
        <v>538</v>
      </c>
      <c r="H255" s="21"/>
      <c r="I255" s="21" t="s">
        <v>47</v>
      </c>
      <c r="J255" s="21" t="s">
        <v>159</v>
      </c>
      <c r="K255" s="21" t="s">
        <v>49</v>
      </c>
      <c r="L255" s="21">
        <v>199774</v>
      </c>
      <c r="M255" s="21">
        <v>103.75</v>
      </c>
      <c r="N255" s="21">
        <v>42.166699999999999</v>
      </c>
      <c r="O255" s="21">
        <v>49.372100000000003</v>
      </c>
      <c r="P255" s="21">
        <v>0</v>
      </c>
      <c r="Q255" s="21">
        <v>0.01</v>
      </c>
      <c r="R255" s="21">
        <v>0.06</v>
      </c>
      <c r="S255" s="21">
        <v>0.82</v>
      </c>
      <c r="T255" s="21">
        <v>40</v>
      </c>
      <c r="U255" s="21">
        <v>66</v>
      </c>
      <c r="V255" s="21">
        <v>0</v>
      </c>
      <c r="W255" s="21" t="s">
        <v>50</v>
      </c>
      <c r="X255" s="21">
        <v>44</v>
      </c>
      <c r="Y255" s="21">
        <v>0.83045400000000003</v>
      </c>
      <c r="Z255" s="21">
        <v>10.682700000000001</v>
      </c>
      <c r="AA255" s="21">
        <v>4.37081E-2</v>
      </c>
      <c r="AB255" s="21">
        <v>0.56224499999999999</v>
      </c>
      <c r="AC255" s="21" t="s">
        <v>49</v>
      </c>
      <c r="AD255" s="21"/>
      <c r="AE255" s="21"/>
      <c r="AF255" s="21"/>
      <c r="AG255" s="21" t="s">
        <v>50</v>
      </c>
      <c r="AH255" s="21">
        <v>22</v>
      </c>
      <c r="AI255" s="21">
        <v>242.28899999999999</v>
      </c>
      <c r="AJ255" s="21">
        <v>0.16516700000000001</v>
      </c>
      <c r="AK255" s="21">
        <v>4.0489999999999998E-4</v>
      </c>
      <c r="AL255" s="21"/>
      <c r="AM255" s="21"/>
      <c r="AN255" s="21"/>
      <c r="AO255" s="21"/>
      <c r="AP255" s="21"/>
      <c r="AQ255" s="6"/>
      <c r="AS255" s="21">
        <v>1009848</v>
      </c>
      <c r="AT255" s="21" t="s">
        <v>536</v>
      </c>
      <c r="AU255" s="21" t="str">
        <f>VLOOKUP(AS255,FacilityOverview!B$2:G$469,6,FALSE)</f>
        <v>220 - Gulf Coast Basin (LA, TX)</v>
      </c>
      <c r="AV255" s="21" t="s">
        <v>538</v>
      </c>
      <c r="AW255" s="21" t="str">
        <f t="shared" si="79"/>
        <v>220 - DE WITT  TX</v>
      </c>
      <c r="AX255" s="22" t="str">
        <f>IF(RIGHT(AV255,3)="Oil","Oil",IF(RIGHT(AV255,3)="Gas","Condensate",VLOOKUP(AW255,'County x Oil Condition'!A$2:B$3224,2,FALSE)))</f>
        <v>Oil</v>
      </c>
      <c r="AY255" s="23">
        <f t="shared" si="80"/>
        <v>0</v>
      </c>
      <c r="AZ255" s="23">
        <f t="shared" si="81"/>
        <v>199774</v>
      </c>
      <c r="BA255" s="22">
        <f t="shared" si="82"/>
        <v>0</v>
      </c>
      <c r="BB255" s="22">
        <f t="shared" si="83"/>
        <v>40</v>
      </c>
      <c r="BC255" s="22">
        <f t="shared" si="84"/>
        <v>66</v>
      </c>
      <c r="BD255" s="22">
        <f t="shared" si="85"/>
        <v>0</v>
      </c>
      <c r="BE255" s="22">
        <f t="shared" si="86"/>
        <v>0</v>
      </c>
      <c r="BF255" s="22">
        <f t="shared" si="87"/>
        <v>0</v>
      </c>
      <c r="BG255" s="22">
        <f t="shared" si="88"/>
        <v>44</v>
      </c>
      <c r="BH255" s="22">
        <f t="shared" si="89"/>
        <v>22</v>
      </c>
      <c r="BI255" s="22">
        <f t="shared" si="90"/>
        <v>0</v>
      </c>
      <c r="BJ255" s="23">
        <f t="shared" si="73"/>
        <v>0</v>
      </c>
      <c r="BK255" s="23">
        <f t="shared" si="74"/>
        <v>0</v>
      </c>
      <c r="BL255" s="23">
        <f t="shared" si="75"/>
        <v>0</v>
      </c>
      <c r="BM255" s="23">
        <f t="shared" si="76"/>
        <v>133182.66666666666</v>
      </c>
      <c r="BN255" s="23">
        <f t="shared" si="77"/>
        <v>66591.333333333328</v>
      </c>
      <c r="BO255" s="23">
        <f t="shared" si="78"/>
        <v>0</v>
      </c>
    </row>
    <row r="256" spans="1:67" s="7" customFormat="1" x14ac:dyDescent="0.25">
      <c r="A256" s="21" t="s">
        <v>536</v>
      </c>
      <c r="B256" s="21">
        <v>1009848</v>
      </c>
      <c r="C256" s="21">
        <v>2020</v>
      </c>
      <c r="D256" s="21" t="s">
        <v>43</v>
      </c>
      <c r="E256" s="21" t="s">
        <v>44</v>
      </c>
      <c r="F256" s="21" t="s">
        <v>66</v>
      </c>
      <c r="G256" s="21" t="s">
        <v>539</v>
      </c>
      <c r="H256" s="21"/>
      <c r="I256" s="21" t="s">
        <v>47</v>
      </c>
      <c r="J256" s="21" t="s">
        <v>159</v>
      </c>
      <c r="K256" s="21" t="s">
        <v>49</v>
      </c>
      <c r="L256" s="21">
        <v>102715</v>
      </c>
      <c r="M256" s="21">
        <v>132.5</v>
      </c>
      <c r="N256" s="21">
        <v>72</v>
      </c>
      <c r="O256" s="21">
        <v>47.0167</v>
      </c>
      <c r="P256" s="21">
        <v>0</v>
      </c>
      <c r="Q256" s="21">
        <v>0.06</v>
      </c>
      <c r="R256" s="21">
        <v>0.13</v>
      </c>
      <c r="S256" s="21">
        <v>0.51</v>
      </c>
      <c r="T256" s="21">
        <v>9</v>
      </c>
      <c r="U256" s="21">
        <v>25</v>
      </c>
      <c r="V256" s="21">
        <v>0</v>
      </c>
      <c r="W256" s="21" t="s">
        <v>50</v>
      </c>
      <c r="X256" s="21">
        <v>6</v>
      </c>
      <c r="Y256" s="21">
        <v>0.37747900000000001</v>
      </c>
      <c r="Z256" s="21">
        <v>4.3787599999999998</v>
      </c>
      <c r="AA256" s="21">
        <v>1.9867300000000001E-2</v>
      </c>
      <c r="AB256" s="21">
        <v>0.230461</v>
      </c>
      <c r="AC256" s="21" t="s">
        <v>50</v>
      </c>
      <c r="AD256" s="21">
        <v>3</v>
      </c>
      <c r="AE256" s="21">
        <v>3.9734699999999998E-2</v>
      </c>
      <c r="AF256" s="21">
        <v>1.47018</v>
      </c>
      <c r="AG256" s="21" t="s">
        <v>50</v>
      </c>
      <c r="AH256" s="21">
        <v>16</v>
      </c>
      <c r="AI256" s="21">
        <v>253.98400000000001</v>
      </c>
      <c r="AJ256" s="21">
        <v>0.15137900000000001</v>
      </c>
      <c r="AK256" s="21">
        <v>4.1899999999999999E-4</v>
      </c>
      <c r="AL256" s="21"/>
      <c r="AM256" s="21"/>
      <c r="AN256" s="21"/>
      <c r="AO256" s="21"/>
      <c r="AP256" s="21"/>
      <c r="AQ256" s="6"/>
      <c r="AS256" s="21">
        <v>1009848</v>
      </c>
      <c r="AT256" s="21" t="s">
        <v>536</v>
      </c>
      <c r="AU256" s="21" t="str">
        <f>VLOOKUP(AS256,FacilityOverview!B$2:G$469,6,FALSE)</f>
        <v>220 - Gulf Coast Basin (LA, TX)</v>
      </c>
      <c r="AV256" s="21" t="s">
        <v>539</v>
      </c>
      <c r="AW256" s="21" t="str">
        <f t="shared" si="79"/>
        <v>220 - FAYETTE  TX</v>
      </c>
      <c r="AX256" s="22" t="str">
        <f>IF(RIGHT(AV256,3)="Oil","Oil",IF(RIGHT(AV256,3)="Gas","Condensate",VLOOKUP(AW256,'County x Oil Condition'!A$2:B$3224,2,FALSE)))</f>
        <v>Oil</v>
      </c>
      <c r="AY256" s="23">
        <f t="shared" si="80"/>
        <v>0</v>
      </c>
      <c r="AZ256" s="23">
        <f t="shared" si="81"/>
        <v>102715</v>
      </c>
      <c r="BA256" s="22">
        <f t="shared" si="82"/>
        <v>0</v>
      </c>
      <c r="BB256" s="22">
        <f t="shared" si="83"/>
        <v>9</v>
      </c>
      <c r="BC256" s="22">
        <f t="shared" si="84"/>
        <v>25</v>
      </c>
      <c r="BD256" s="22">
        <f t="shared" si="85"/>
        <v>0</v>
      </c>
      <c r="BE256" s="22">
        <f t="shared" si="86"/>
        <v>0</v>
      </c>
      <c r="BF256" s="22">
        <f t="shared" si="87"/>
        <v>0</v>
      </c>
      <c r="BG256" s="22">
        <f t="shared" si="88"/>
        <v>6</v>
      </c>
      <c r="BH256" s="22">
        <f t="shared" si="89"/>
        <v>16</v>
      </c>
      <c r="BI256" s="22">
        <f t="shared" si="90"/>
        <v>3</v>
      </c>
      <c r="BJ256" s="23">
        <f t="shared" si="73"/>
        <v>0</v>
      </c>
      <c r="BK256" s="23">
        <f t="shared" si="74"/>
        <v>0</v>
      </c>
      <c r="BL256" s="23">
        <f t="shared" si="75"/>
        <v>0</v>
      </c>
      <c r="BM256" s="23">
        <f t="shared" si="76"/>
        <v>24651.599999999999</v>
      </c>
      <c r="BN256" s="23">
        <f t="shared" si="77"/>
        <v>65737.600000000006</v>
      </c>
      <c r="BO256" s="23">
        <f t="shared" si="78"/>
        <v>12325.8</v>
      </c>
    </row>
    <row r="257" spans="1:67" s="7" customFormat="1" x14ac:dyDescent="0.25">
      <c r="A257" s="21" t="s">
        <v>536</v>
      </c>
      <c r="B257" s="21">
        <v>1009848</v>
      </c>
      <c r="C257" s="21">
        <v>2020</v>
      </c>
      <c r="D257" s="21" t="s">
        <v>43</v>
      </c>
      <c r="E257" s="21" t="s">
        <v>44</v>
      </c>
      <c r="F257" s="21" t="s">
        <v>66</v>
      </c>
      <c r="G257" s="21" t="s">
        <v>540</v>
      </c>
      <c r="H257" s="21"/>
      <c r="I257" s="21" t="s">
        <v>47</v>
      </c>
      <c r="J257" s="21" t="s">
        <v>159</v>
      </c>
      <c r="K257" s="21" t="s">
        <v>49</v>
      </c>
      <c r="L257" s="21">
        <v>260377</v>
      </c>
      <c r="M257" s="21">
        <v>115</v>
      </c>
      <c r="N257" s="21">
        <v>42.7667</v>
      </c>
      <c r="O257" s="21">
        <v>56.491700000000002</v>
      </c>
      <c r="P257" s="21">
        <v>0</v>
      </c>
      <c r="Q257" s="21">
        <v>0.01</v>
      </c>
      <c r="R257" s="21">
        <v>7.0000000000000007E-2</v>
      </c>
      <c r="S257" s="21">
        <v>0.48</v>
      </c>
      <c r="T257" s="21">
        <v>11</v>
      </c>
      <c r="U257" s="21">
        <v>23</v>
      </c>
      <c r="V257" s="21">
        <v>0</v>
      </c>
      <c r="W257" s="21" t="s">
        <v>50</v>
      </c>
      <c r="X257" s="21">
        <v>3</v>
      </c>
      <c r="Y257" s="21">
        <v>0.301983</v>
      </c>
      <c r="Z257" s="21">
        <v>2.94434</v>
      </c>
      <c r="AA257" s="21">
        <v>1.5893899999999999E-2</v>
      </c>
      <c r="AB257" s="21">
        <v>0.15496499999999999</v>
      </c>
      <c r="AC257" s="21" t="s">
        <v>50</v>
      </c>
      <c r="AD257" s="21">
        <v>2</v>
      </c>
      <c r="AE257" s="21">
        <v>3.9734699999999998E-2</v>
      </c>
      <c r="AF257" s="21">
        <v>3.0992999999999999</v>
      </c>
      <c r="AG257" s="21" t="s">
        <v>50</v>
      </c>
      <c r="AH257" s="21">
        <v>18</v>
      </c>
      <c r="AI257" s="21">
        <v>340.16899999999998</v>
      </c>
      <c r="AJ257" s="21">
        <v>9.7389900000000001E-2</v>
      </c>
      <c r="AK257" s="21">
        <v>5.6190000000000005E-4</v>
      </c>
      <c r="AL257" s="21"/>
      <c r="AM257" s="21"/>
      <c r="AN257" s="21"/>
      <c r="AO257" s="21"/>
      <c r="AP257" s="21"/>
      <c r="AQ257" s="6"/>
      <c r="AS257" s="21">
        <v>1009848</v>
      </c>
      <c r="AT257" s="21" t="s">
        <v>536</v>
      </c>
      <c r="AU257" s="21" t="str">
        <f>VLOOKUP(AS257,FacilityOverview!B$2:G$469,6,FALSE)</f>
        <v>220 - Gulf Coast Basin (LA, TX)</v>
      </c>
      <c r="AV257" s="21" t="s">
        <v>540</v>
      </c>
      <c r="AW257" s="21" t="str">
        <f t="shared" si="79"/>
        <v>220 - FAYETTE  TX</v>
      </c>
      <c r="AX257" s="22" t="str">
        <f>IF(RIGHT(AV257,3)="Oil","Oil",IF(RIGHT(AV257,3)="Gas","Condensate",VLOOKUP(AW257,'County x Oil Condition'!A$2:B$3224,2,FALSE)))</f>
        <v>Oil</v>
      </c>
      <c r="AY257" s="23">
        <f t="shared" si="80"/>
        <v>0</v>
      </c>
      <c r="AZ257" s="23">
        <f t="shared" si="81"/>
        <v>260377</v>
      </c>
      <c r="BA257" s="22">
        <f t="shared" si="82"/>
        <v>0</v>
      </c>
      <c r="BB257" s="22">
        <f t="shared" si="83"/>
        <v>11</v>
      </c>
      <c r="BC257" s="22">
        <f t="shared" si="84"/>
        <v>23</v>
      </c>
      <c r="BD257" s="22">
        <f t="shared" si="85"/>
        <v>0</v>
      </c>
      <c r="BE257" s="22">
        <f t="shared" si="86"/>
        <v>0</v>
      </c>
      <c r="BF257" s="22">
        <f t="shared" si="87"/>
        <v>0</v>
      </c>
      <c r="BG257" s="22">
        <f t="shared" si="88"/>
        <v>3</v>
      </c>
      <c r="BH257" s="22">
        <f t="shared" si="89"/>
        <v>18</v>
      </c>
      <c r="BI257" s="22">
        <f t="shared" si="90"/>
        <v>2</v>
      </c>
      <c r="BJ257" s="23">
        <f t="shared" si="73"/>
        <v>0</v>
      </c>
      <c r="BK257" s="23">
        <f t="shared" si="74"/>
        <v>0</v>
      </c>
      <c r="BL257" s="23">
        <f t="shared" si="75"/>
        <v>0</v>
      </c>
      <c r="BM257" s="23">
        <f t="shared" si="76"/>
        <v>33962.217391304344</v>
      </c>
      <c r="BN257" s="23">
        <f t="shared" si="77"/>
        <v>203773.30434782611</v>
      </c>
      <c r="BO257" s="23">
        <f t="shared" si="78"/>
        <v>22641.478260869564</v>
      </c>
    </row>
    <row r="258" spans="1:67" s="7" customFormat="1" x14ac:dyDescent="0.25">
      <c r="A258" s="21" t="s">
        <v>536</v>
      </c>
      <c r="B258" s="21">
        <v>1009848</v>
      </c>
      <c r="C258" s="21">
        <v>2020</v>
      </c>
      <c r="D258" s="21" t="s">
        <v>43</v>
      </c>
      <c r="E258" s="21" t="s">
        <v>44</v>
      </c>
      <c r="F258" s="21" t="s">
        <v>66</v>
      </c>
      <c r="G258" s="21" t="s">
        <v>286</v>
      </c>
      <c r="H258" s="21"/>
      <c r="I258" s="21" t="s">
        <v>47</v>
      </c>
      <c r="J258" s="21" t="s">
        <v>159</v>
      </c>
      <c r="K258" s="21" t="s">
        <v>49</v>
      </c>
      <c r="L258" s="21">
        <v>19215</v>
      </c>
      <c r="M258" s="21">
        <v>85</v>
      </c>
      <c r="N258" s="21">
        <v>29.333300000000001</v>
      </c>
      <c r="O258" s="21">
        <v>47.95</v>
      </c>
      <c r="P258" s="21">
        <v>0.04</v>
      </c>
      <c r="Q258" s="21">
        <v>0.04</v>
      </c>
      <c r="R258" s="21">
        <v>0.55000000000000004</v>
      </c>
      <c r="S258" s="21">
        <v>0.55000000000000004</v>
      </c>
      <c r="T258" s="21">
        <v>4</v>
      </c>
      <c r="U258" s="21">
        <v>9</v>
      </c>
      <c r="V258" s="21">
        <v>0</v>
      </c>
      <c r="W258" s="21" t="s">
        <v>50</v>
      </c>
      <c r="X258" s="21">
        <v>9</v>
      </c>
      <c r="Y258" s="21">
        <v>0.41522700000000001</v>
      </c>
      <c r="Z258" s="21">
        <v>1.8874</v>
      </c>
      <c r="AA258" s="21">
        <v>2.1854100000000001E-2</v>
      </c>
      <c r="AB258" s="21">
        <v>9.9336599999999997E-2</v>
      </c>
      <c r="AC258" s="21" t="s">
        <v>49</v>
      </c>
      <c r="AD258" s="21"/>
      <c r="AE258" s="21"/>
      <c r="AF258" s="21"/>
      <c r="AG258" s="21" t="s">
        <v>49</v>
      </c>
      <c r="AH258" s="21"/>
      <c r="AI258" s="21"/>
      <c r="AJ258" s="21"/>
      <c r="AK258" s="21"/>
      <c r="AL258" s="21"/>
      <c r="AM258" s="21"/>
      <c r="AN258" s="21"/>
      <c r="AO258" s="21"/>
      <c r="AP258" s="21"/>
      <c r="AQ258" s="6"/>
      <c r="AS258" s="21">
        <v>1009848</v>
      </c>
      <c r="AT258" s="21" t="s">
        <v>536</v>
      </c>
      <c r="AU258" s="21" t="str">
        <f>VLOOKUP(AS258,FacilityOverview!B$2:G$469,6,FALSE)</f>
        <v>220 - Gulf Coast Basin (LA, TX)</v>
      </c>
      <c r="AV258" s="21" t="s">
        <v>286</v>
      </c>
      <c r="AW258" s="21" t="str">
        <f t="shared" si="79"/>
        <v>220 - GONZALES  TX</v>
      </c>
      <c r="AX258" s="22" t="str">
        <f>IF(RIGHT(AV258,3)="Oil","Oil",IF(RIGHT(AV258,3)="Gas","Condensate",VLOOKUP(AW258,'County x Oil Condition'!A$2:B$3224,2,FALSE)))</f>
        <v>Oil</v>
      </c>
      <c r="AY258" s="23">
        <f t="shared" si="80"/>
        <v>0</v>
      </c>
      <c r="AZ258" s="23">
        <f t="shared" si="81"/>
        <v>19215</v>
      </c>
      <c r="BA258" s="22">
        <f t="shared" si="82"/>
        <v>0</v>
      </c>
      <c r="BB258" s="22">
        <f t="shared" si="83"/>
        <v>4</v>
      </c>
      <c r="BC258" s="22">
        <f t="shared" si="84"/>
        <v>9</v>
      </c>
      <c r="BD258" s="22">
        <f t="shared" si="85"/>
        <v>0</v>
      </c>
      <c r="BE258" s="22">
        <f t="shared" si="86"/>
        <v>0</v>
      </c>
      <c r="BF258" s="22">
        <f t="shared" si="87"/>
        <v>0</v>
      </c>
      <c r="BG258" s="22">
        <f t="shared" si="88"/>
        <v>9</v>
      </c>
      <c r="BH258" s="22">
        <f t="shared" si="89"/>
        <v>0</v>
      </c>
      <c r="BI258" s="22">
        <f t="shared" si="90"/>
        <v>0</v>
      </c>
      <c r="BJ258" s="23">
        <f t="shared" ref="BJ258:BJ321" si="91">IF($AY258=0,0,IF($BC258=($BD258+$BE258+$BF258),(BD258/$BC258*$AY258),IF(($BD258+$BE258+$BF258)&lt;$BC258,($AY258*BD258/($BD258+$BE258+$BF258)),(AY258*(BC258-BE258-BF258)/BC258))))</f>
        <v>0</v>
      </c>
      <c r="BK258" s="23">
        <f t="shared" ref="BK258:BK321" si="92">IF($AY258=0,0,IF($BC258=($BD258+$BE258+$BF258),(BE258/$BC258*$AY258),IF(($BD258+$BE258+$BF258)&lt;$BC258,($AY258*BE258/($BD258+$BE258+$BF258)),(AY258*BE258/BC258))))</f>
        <v>0</v>
      </c>
      <c r="BL258" s="23">
        <f t="shared" ref="BL258:BL321" si="93">IF($AY258=0,0,IF($BC258=($BD258+$BE258+$BF258),(BF258/$BC258*$AY258),IF(($BD258+$BE258+$BF258)&lt;$BC258,($AY258*BF258/($BD258+$BE258+$BF258)),(AY258*BF258/BC258))))</f>
        <v>0</v>
      </c>
      <c r="BM258" s="23">
        <f t="shared" ref="BM258:BM321" si="94">IF($AZ258=0,0,IF($BC258=($BG258+$BH258+$BI258),(BG258/$BC258*$AZ258),IF(($BG258+$BH258+$BI258)&lt;$BC258,($AZ258*BG258/($BG258+$BH258+$BI258)),(AZ258*(BC258-BH258-BI258)/BC258))))</f>
        <v>19215</v>
      </c>
      <c r="BN258" s="23">
        <f t="shared" ref="BN258:BN321" si="95">IF($AZ258=0,0,IF($BC258=($BG258+$BH258+$BI258),(BH258/$BC258*$AZ258),IF(($BG258+$BH258+$BI258)&lt;$BC258,($AZ258*BH258/($BG258+$BH258+$BI258)),(AZ258*BH258/BC258))))</f>
        <v>0</v>
      </c>
      <c r="BO258" s="23">
        <f t="shared" ref="BO258:BO321" si="96">IF($AZ258=0,0,IF($BC258=($BG258+$BH258+$BI258),(BI258/$BC258*$AZ258),IF(($BG258+$BH258+$BI258)&lt;$BC258,($AZ258*BI258/($BG258+$BH258+$BI258)),(AZ258*BI258/BC258))))</f>
        <v>0</v>
      </c>
    </row>
    <row r="259" spans="1:67" s="7" customFormat="1" x14ac:dyDescent="0.25">
      <c r="A259" s="21" t="s">
        <v>536</v>
      </c>
      <c r="B259" s="21">
        <v>1009848</v>
      </c>
      <c r="C259" s="21">
        <v>2020</v>
      </c>
      <c r="D259" s="21" t="s">
        <v>43</v>
      </c>
      <c r="E259" s="21" t="s">
        <v>44</v>
      </c>
      <c r="F259" s="21" t="s">
        <v>66</v>
      </c>
      <c r="G259" s="21" t="s">
        <v>541</v>
      </c>
      <c r="H259" s="21"/>
      <c r="I259" s="21" t="s">
        <v>47</v>
      </c>
      <c r="J259" s="21" t="s">
        <v>159</v>
      </c>
      <c r="K259" s="21" t="s">
        <v>49</v>
      </c>
      <c r="L259" s="21">
        <v>50172</v>
      </c>
      <c r="M259" s="21">
        <v>180</v>
      </c>
      <c r="N259" s="21">
        <v>80</v>
      </c>
      <c r="O259" s="21">
        <v>59.8</v>
      </c>
      <c r="P259" s="21">
        <v>0.02</v>
      </c>
      <c r="Q259" s="21">
        <v>0.02</v>
      </c>
      <c r="R259" s="21">
        <v>0.17</v>
      </c>
      <c r="S259" s="21">
        <v>0.17</v>
      </c>
      <c r="T259" s="21">
        <v>1</v>
      </c>
      <c r="U259" s="21">
        <v>3</v>
      </c>
      <c r="V259" s="21">
        <v>0</v>
      </c>
      <c r="W259" s="21" t="s">
        <v>49</v>
      </c>
      <c r="X259" s="21"/>
      <c r="Y259" s="21"/>
      <c r="Z259" s="21"/>
      <c r="AA259" s="21"/>
      <c r="AB259" s="21"/>
      <c r="AC259" s="21" t="s">
        <v>49</v>
      </c>
      <c r="AD259" s="21"/>
      <c r="AE259" s="21"/>
      <c r="AF259" s="21"/>
      <c r="AG259" s="21" t="s">
        <v>50</v>
      </c>
      <c r="AH259" s="21">
        <v>3</v>
      </c>
      <c r="AI259" s="21">
        <v>177.61500000000001</v>
      </c>
      <c r="AJ259" s="21">
        <v>8.6166800000000002E-2</v>
      </c>
      <c r="AK259" s="21">
        <v>2.9569999999999998E-4</v>
      </c>
      <c r="AL259" s="21"/>
      <c r="AM259" s="21"/>
      <c r="AN259" s="21"/>
      <c r="AO259" s="21"/>
      <c r="AP259" s="21"/>
      <c r="AQ259" s="6"/>
      <c r="AS259" s="21">
        <v>1009848</v>
      </c>
      <c r="AT259" s="21" t="s">
        <v>536</v>
      </c>
      <c r="AU259" s="21" t="str">
        <f>VLOOKUP(AS259,FacilityOverview!B$2:G$469,6,FALSE)</f>
        <v>220 - Gulf Coast Basin (LA, TX)</v>
      </c>
      <c r="AV259" s="21" t="s">
        <v>541</v>
      </c>
      <c r="AW259" s="21" t="str">
        <f t="shared" ref="AW259:AW322" si="97">LEFT(AV259,SEARCH("(",AV259)-2)</f>
        <v>220 - JASPER  TX</v>
      </c>
      <c r="AX259" s="22" t="str">
        <f>IF(RIGHT(AV259,3)="Oil","Oil",IF(RIGHT(AV259,3)="Gas","Condensate",VLOOKUP(AW259,'County x Oil Condition'!A$2:B$3224,2,FALSE)))</f>
        <v>Condensate</v>
      </c>
      <c r="AY259" s="23">
        <f t="shared" ref="AY259:AY322" si="98">IF(AX259="Condensate",L259,0)</f>
        <v>50172</v>
      </c>
      <c r="AZ259" s="23">
        <f t="shared" ref="AZ259:AZ322" si="99">IF(AX259="Oil",L259,0)</f>
        <v>0</v>
      </c>
      <c r="BA259" s="22">
        <f t="shared" ref="BA259:BA322" si="100">IF(AX259="Condensate",T259,0)</f>
        <v>1</v>
      </c>
      <c r="BB259" s="22">
        <f t="shared" ref="BB259:BB322" si="101">IF(AX259="Oil",T259,0)</f>
        <v>0</v>
      </c>
      <c r="BC259" s="22">
        <f t="shared" ref="BC259:BC322" si="102">U259</f>
        <v>3</v>
      </c>
      <c r="BD259" s="22">
        <f t="shared" ref="BD259:BD322" si="103">IF($AX259="Condensate",$X259,0)</f>
        <v>0</v>
      </c>
      <c r="BE259" s="22">
        <f t="shared" ref="BE259:BE322" si="104">IF($AX259="Condensate",$AH259,0)</f>
        <v>3</v>
      </c>
      <c r="BF259" s="22">
        <f t="shared" ref="BF259:BF322" si="105">IF($AX259="Condensate",$AD259,0)</f>
        <v>0</v>
      </c>
      <c r="BG259" s="22">
        <f t="shared" ref="BG259:BG322" si="106">IF($AX259="Oil",$X259,0)</f>
        <v>0</v>
      </c>
      <c r="BH259" s="22">
        <f t="shared" ref="BH259:BH322" si="107">IF($AX259="Oil",$AH259,0)</f>
        <v>0</v>
      </c>
      <c r="BI259" s="22">
        <f t="shared" ref="BI259:BI322" si="108">IF($AX259="Oil",$AD259,0)</f>
        <v>0</v>
      </c>
      <c r="BJ259" s="23">
        <f t="shared" si="91"/>
        <v>0</v>
      </c>
      <c r="BK259" s="23">
        <f t="shared" si="92"/>
        <v>50172</v>
      </c>
      <c r="BL259" s="23">
        <f t="shared" si="93"/>
        <v>0</v>
      </c>
      <c r="BM259" s="23">
        <f t="shared" si="94"/>
        <v>0</v>
      </c>
      <c r="BN259" s="23">
        <f t="shared" si="95"/>
        <v>0</v>
      </c>
      <c r="BO259" s="23">
        <f t="shared" si="96"/>
        <v>0</v>
      </c>
    </row>
    <row r="260" spans="1:67" s="7" customFormat="1" x14ac:dyDescent="0.25">
      <c r="A260" s="21" t="s">
        <v>536</v>
      </c>
      <c r="B260" s="21">
        <v>1009848</v>
      </c>
      <c r="C260" s="21">
        <v>2020</v>
      </c>
      <c r="D260" s="21" t="s">
        <v>43</v>
      </c>
      <c r="E260" s="21" t="s">
        <v>44</v>
      </c>
      <c r="F260" s="21" t="s">
        <v>66</v>
      </c>
      <c r="G260" s="21" t="s">
        <v>542</v>
      </c>
      <c r="H260" s="21"/>
      <c r="I260" s="21" t="s">
        <v>47</v>
      </c>
      <c r="J260" s="21" t="s">
        <v>159</v>
      </c>
      <c r="K260" s="21" t="s">
        <v>49</v>
      </c>
      <c r="L260" s="21">
        <v>67071</v>
      </c>
      <c r="M260" s="21">
        <v>120</v>
      </c>
      <c r="N260" s="21">
        <v>35</v>
      </c>
      <c r="O260" s="21">
        <v>53.87</v>
      </c>
      <c r="P260" s="21">
        <v>0.06</v>
      </c>
      <c r="Q260" s="21">
        <v>0.06</v>
      </c>
      <c r="R260" s="21">
        <v>0.28000000000000003</v>
      </c>
      <c r="S260" s="21">
        <v>0.28000000000000003</v>
      </c>
      <c r="T260" s="21">
        <v>1</v>
      </c>
      <c r="U260" s="21">
        <v>5</v>
      </c>
      <c r="V260" s="21">
        <v>0</v>
      </c>
      <c r="W260" s="21" t="s">
        <v>49</v>
      </c>
      <c r="X260" s="21"/>
      <c r="Y260" s="21"/>
      <c r="Z260" s="21"/>
      <c r="AA260" s="21"/>
      <c r="AB260" s="21"/>
      <c r="AC260" s="21" t="s">
        <v>49</v>
      </c>
      <c r="AD260" s="21"/>
      <c r="AE260" s="21"/>
      <c r="AF260" s="21"/>
      <c r="AG260" s="21" t="s">
        <v>50</v>
      </c>
      <c r="AH260" s="21">
        <v>5</v>
      </c>
      <c r="AI260" s="21">
        <v>100.30800000000001</v>
      </c>
      <c r="AJ260" s="21">
        <v>8.8234900000000005E-2</v>
      </c>
      <c r="AK260" s="21">
        <v>1.6459999999999999E-4</v>
      </c>
      <c r="AL260" s="21"/>
      <c r="AM260" s="21"/>
      <c r="AN260" s="21"/>
      <c r="AO260" s="21"/>
      <c r="AP260" s="21"/>
      <c r="AQ260" s="6"/>
      <c r="AS260" s="21">
        <v>1009848</v>
      </c>
      <c r="AT260" s="21" t="s">
        <v>536</v>
      </c>
      <c r="AU260" s="21" t="str">
        <f>VLOOKUP(AS260,FacilityOverview!B$2:G$469,6,FALSE)</f>
        <v>220 - Gulf Coast Basin (LA, TX)</v>
      </c>
      <c r="AV260" s="21" t="s">
        <v>542</v>
      </c>
      <c r="AW260" s="21" t="str">
        <f t="shared" si="97"/>
        <v>220 - JASPER  TX</v>
      </c>
      <c r="AX260" s="22" t="str">
        <f>IF(RIGHT(AV260,3)="Oil","Oil",IF(RIGHT(AV260,3)="Gas","Condensate",VLOOKUP(AW260,'County x Oil Condition'!A$2:B$3224,2,FALSE)))</f>
        <v>Oil</v>
      </c>
      <c r="AY260" s="23">
        <f t="shared" si="98"/>
        <v>0</v>
      </c>
      <c r="AZ260" s="23">
        <f t="shared" si="99"/>
        <v>67071</v>
      </c>
      <c r="BA260" s="22">
        <f t="shared" si="100"/>
        <v>0</v>
      </c>
      <c r="BB260" s="22">
        <f t="shared" si="101"/>
        <v>1</v>
      </c>
      <c r="BC260" s="22">
        <f t="shared" si="102"/>
        <v>5</v>
      </c>
      <c r="BD260" s="22">
        <f t="shared" si="103"/>
        <v>0</v>
      </c>
      <c r="BE260" s="22">
        <f t="shared" si="104"/>
        <v>0</v>
      </c>
      <c r="BF260" s="22">
        <f t="shared" si="105"/>
        <v>0</v>
      </c>
      <c r="BG260" s="22">
        <f t="shared" si="106"/>
        <v>0</v>
      </c>
      <c r="BH260" s="22">
        <f t="shared" si="107"/>
        <v>5</v>
      </c>
      <c r="BI260" s="22">
        <f t="shared" si="108"/>
        <v>0</v>
      </c>
      <c r="BJ260" s="23">
        <f t="shared" si="91"/>
        <v>0</v>
      </c>
      <c r="BK260" s="23">
        <f t="shared" si="92"/>
        <v>0</v>
      </c>
      <c r="BL260" s="23">
        <f t="shared" si="93"/>
        <v>0</v>
      </c>
      <c r="BM260" s="23">
        <f t="shared" si="94"/>
        <v>0</v>
      </c>
      <c r="BN260" s="23">
        <f t="shared" si="95"/>
        <v>67071</v>
      </c>
      <c r="BO260" s="23">
        <f t="shared" si="96"/>
        <v>0</v>
      </c>
    </row>
    <row r="261" spans="1:67" s="7" customFormat="1" x14ac:dyDescent="0.25">
      <c r="A261" s="21" t="s">
        <v>536</v>
      </c>
      <c r="B261" s="21">
        <v>1009848</v>
      </c>
      <c r="C261" s="21">
        <v>2020</v>
      </c>
      <c r="D261" s="21" t="s">
        <v>43</v>
      </c>
      <c r="E261" s="21" t="s">
        <v>44</v>
      </c>
      <c r="F261" s="21" t="s">
        <v>66</v>
      </c>
      <c r="G261" s="21" t="s">
        <v>543</v>
      </c>
      <c r="H261" s="21"/>
      <c r="I261" s="21" t="s">
        <v>47</v>
      </c>
      <c r="J261" s="21" t="s">
        <v>159</v>
      </c>
      <c r="K261" s="21" t="s">
        <v>49</v>
      </c>
      <c r="L261" s="21">
        <v>4285</v>
      </c>
      <c r="M261" s="21">
        <v>165</v>
      </c>
      <c r="N261" s="21">
        <v>75</v>
      </c>
      <c r="O261" s="21">
        <v>24</v>
      </c>
      <c r="P261" s="21">
        <v>0</v>
      </c>
      <c r="Q261" s="21">
        <v>0</v>
      </c>
      <c r="R261" s="21">
        <v>0.09</v>
      </c>
      <c r="S261" s="21">
        <v>0.09</v>
      </c>
      <c r="T261" s="21">
        <v>2</v>
      </c>
      <c r="U261" s="21">
        <v>2</v>
      </c>
      <c r="V261" s="21">
        <v>0</v>
      </c>
      <c r="W261" s="21" t="s">
        <v>49</v>
      </c>
      <c r="X261" s="21"/>
      <c r="Y261" s="21"/>
      <c r="Z261" s="21"/>
      <c r="AA261" s="21"/>
      <c r="AB261" s="21"/>
      <c r="AC261" s="21" t="s">
        <v>50</v>
      </c>
      <c r="AD261" s="21">
        <v>2</v>
      </c>
      <c r="AE261" s="21">
        <v>7.9469300000000007E-2</v>
      </c>
      <c r="AF261" s="21">
        <v>0.437081</v>
      </c>
      <c r="AG261" s="21" t="s">
        <v>49</v>
      </c>
      <c r="AH261" s="21"/>
      <c r="AI261" s="21"/>
      <c r="AJ261" s="21"/>
      <c r="AK261" s="21"/>
      <c r="AL261" s="21"/>
      <c r="AM261" s="21"/>
      <c r="AN261" s="21"/>
      <c r="AO261" s="21"/>
      <c r="AP261" s="21"/>
      <c r="AQ261" s="6"/>
      <c r="AS261" s="21">
        <v>1009848</v>
      </c>
      <c r="AT261" s="21" t="s">
        <v>536</v>
      </c>
      <c r="AU261" s="21" t="str">
        <f>VLOOKUP(AS261,FacilityOverview!B$2:G$469,6,FALSE)</f>
        <v>220 - Gulf Coast Basin (LA, TX)</v>
      </c>
      <c r="AV261" s="21" t="s">
        <v>543</v>
      </c>
      <c r="AW261" s="21" t="str">
        <f t="shared" si="97"/>
        <v>220 - WALLER  TX</v>
      </c>
      <c r="AX261" s="22" t="str">
        <f>IF(RIGHT(AV261,3)="Oil","Oil",IF(RIGHT(AV261,3)="Gas","Condensate",VLOOKUP(AW261,'County x Oil Condition'!A$2:B$3224,2,FALSE)))</f>
        <v>Oil</v>
      </c>
      <c r="AY261" s="23">
        <f t="shared" si="98"/>
        <v>0</v>
      </c>
      <c r="AZ261" s="23">
        <f t="shared" si="99"/>
        <v>4285</v>
      </c>
      <c r="BA261" s="22">
        <f t="shared" si="100"/>
        <v>0</v>
      </c>
      <c r="BB261" s="22">
        <f t="shared" si="101"/>
        <v>2</v>
      </c>
      <c r="BC261" s="22">
        <f t="shared" si="102"/>
        <v>2</v>
      </c>
      <c r="BD261" s="22">
        <f t="shared" si="103"/>
        <v>0</v>
      </c>
      <c r="BE261" s="22">
        <f t="shared" si="104"/>
        <v>0</v>
      </c>
      <c r="BF261" s="22">
        <f t="shared" si="105"/>
        <v>0</v>
      </c>
      <c r="BG261" s="22">
        <f t="shared" si="106"/>
        <v>0</v>
      </c>
      <c r="BH261" s="22">
        <f t="shared" si="107"/>
        <v>0</v>
      </c>
      <c r="BI261" s="22">
        <f t="shared" si="108"/>
        <v>2</v>
      </c>
      <c r="BJ261" s="23">
        <f t="shared" si="91"/>
        <v>0</v>
      </c>
      <c r="BK261" s="23">
        <f t="shared" si="92"/>
        <v>0</v>
      </c>
      <c r="BL261" s="23">
        <f t="shared" si="93"/>
        <v>0</v>
      </c>
      <c r="BM261" s="23">
        <f t="shared" si="94"/>
        <v>0</v>
      </c>
      <c r="BN261" s="23">
        <f t="shared" si="95"/>
        <v>0</v>
      </c>
      <c r="BO261" s="23">
        <f t="shared" si="96"/>
        <v>4285</v>
      </c>
    </row>
    <row r="262" spans="1:67" s="7" customFormat="1" x14ac:dyDescent="0.25">
      <c r="A262" s="21" t="s">
        <v>536</v>
      </c>
      <c r="B262" s="21">
        <v>1009848</v>
      </c>
      <c r="C262" s="21">
        <v>2020</v>
      </c>
      <c r="D262" s="21" t="s">
        <v>43</v>
      </c>
      <c r="E262" s="21" t="s">
        <v>44</v>
      </c>
      <c r="F262" s="21" t="s">
        <v>66</v>
      </c>
      <c r="G262" s="21" t="s">
        <v>544</v>
      </c>
      <c r="H262" s="21"/>
      <c r="I262" s="21" t="s">
        <v>47</v>
      </c>
      <c r="J262" s="21" t="s">
        <v>159</v>
      </c>
      <c r="K262" s="21" t="s">
        <v>49</v>
      </c>
      <c r="L262" s="21">
        <v>482608</v>
      </c>
      <c r="M262" s="21">
        <v>134.333</v>
      </c>
      <c r="N262" s="21">
        <v>126.06699999999999</v>
      </c>
      <c r="O262" s="21">
        <v>59.049199999999999</v>
      </c>
      <c r="P262" s="21">
        <v>0</v>
      </c>
      <c r="Q262" s="21">
        <v>0.05</v>
      </c>
      <c r="R262" s="21">
        <v>0.05</v>
      </c>
      <c r="S262" s="21">
        <v>0.57999999999999996</v>
      </c>
      <c r="T262" s="21">
        <v>14</v>
      </c>
      <c r="U262" s="21">
        <v>24</v>
      </c>
      <c r="V262" s="21">
        <v>0</v>
      </c>
      <c r="W262" s="21" t="s">
        <v>50</v>
      </c>
      <c r="X262" s="21">
        <v>15</v>
      </c>
      <c r="Y262" s="21">
        <v>1.05694</v>
      </c>
      <c r="Z262" s="21">
        <v>9.51248</v>
      </c>
      <c r="AA262" s="21">
        <v>5.5628499999999997E-2</v>
      </c>
      <c r="AB262" s="21">
        <v>0.50065700000000002</v>
      </c>
      <c r="AC262" s="21" t="s">
        <v>49</v>
      </c>
      <c r="AD262" s="21"/>
      <c r="AE262" s="21"/>
      <c r="AF262" s="21"/>
      <c r="AG262" s="21" t="s">
        <v>50</v>
      </c>
      <c r="AH262" s="21">
        <v>9</v>
      </c>
      <c r="AI262" s="21">
        <v>2900.34</v>
      </c>
      <c r="AJ262" s="21">
        <v>3.9489899999999998</v>
      </c>
      <c r="AK262" s="21">
        <v>4.9061E-3</v>
      </c>
      <c r="AL262" s="21"/>
      <c r="AM262" s="21"/>
      <c r="AN262" s="21"/>
      <c r="AO262" s="21"/>
      <c r="AP262" s="21"/>
      <c r="AQ262" s="6"/>
      <c r="AS262" s="21">
        <v>1009848</v>
      </c>
      <c r="AT262" s="21" t="s">
        <v>536</v>
      </c>
      <c r="AU262" s="21" t="str">
        <f>VLOOKUP(AS262,FacilityOverview!B$2:G$469,6,FALSE)</f>
        <v>220 - Gulf Coast Basin (LA, TX)</v>
      </c>
      <c r="AV262" s="21" t="s">
        <v>544</v>
      </c>
      <c r="AW262" s="21" t="str">
        <f t="shared" si="97"/>
        <v>220 - WASHINGTON  TX</v>
      </c>
      <c r="AX262" s="22" t="str">
        <f>IF(RIGHT(AV262,3)="Oil","Oil",IF(RIGHT(AV262,3)="Gas","Condensate",VLOOKUP(AW262,'County x Oil Condition'!A$2:B$3224,2,FALSE)))</f>
        <v>Oil</v>
      </c>
      <c r="AY262" s="23">
        <f t="shared" si="98"/>
        <v>0</v>
      </c>
      <c r="AZ262" s="23">
        <f t="shared" si="99"/>
        <v>482608</v>
      </c>
      <c r="BA262" s="22">
        <f t="shared" si="100"/>
        <v>0</v>
      </c>
      <c r="BB262" s="22">
        <f t="shared" si="101"/>
        <v>14</v>
      </c>
      <c r="BC262" s="22">
        <f t="shared" si="102"/>
        <v>24</v>
      </c>
      <c r="BD262" s="22">
        <f t="shared" si="103"/>
        <v>0</v>
      </c>
      <c r="BE262" s="22">
        <f t="shared" si="104"/>
        <v>0</v>
      </c>
      <c r="BF262" s="22">
        <f t="shared" si="105"/>
        <v>0</v>
      </c>
      <c r="BG262" s="22">
        <f t="shared" si="106"/>
        <v>15</v>
      </c>
      <c r="BH262" s="22">
        <f t="shared" si="107"/>
        <v>9</v>
      </c>
      <c r="BI262" s="22">
        <f t="shared" si="108"/>
        <v>0</v>
      </c>
      <c r="BJ262" s="23">
        <f t="shared" si="91"/>
        <v>0</v>
      </c>
      <c r="BK262" s="23">
        <f t="shared" si="92"/>
        <v>0</v>
      </c>
      <c r="BL262" s="23">
        <f t="shared" si="93"/>
        <v>0</v>
      </c>
      <c r="BM262" s="23">
        <f t="shared" si="94"/>
        <v>301630</v>
      </c>
      <c r="BN262" s="23">
        <f t="shared" si="95"/>
        <v>180978</v>
      </c>
      <c r="BO262" s="23">
        <f t="shared" si="96"/>
        <v>0</v>
      </c>
    </row>
    <row r="263" spans="1:67" s="7" customFormat="1" x14ac:dyDescent="0.25">
      <c r="A263" s="21" t="s">
        <v>545</v>
      </c>
      <c r="B263" s="21">
        <v>1009135</v>
      </c>
      <c r="C263" s="21">
        <v>2020</v>
      </c>
      <c r="D263" s="21" t="s">
        <v>43</v>
      </c>
      <c r="E263" s="21" t="s">
        <v>44</v>
      </c>
      <c r="F263" s="21" t="s">
        <v>66</v>
      </c>
      <c r="G263" s="21" t="s">
        <v>546</v>
      </c>
      <c r="H263" s="21"/>
      <c r="I263" s="21" t="s">
        <v>47</v>
      </c>
      <c r="J263" s="21" t="s">
        <v>123</v>
      </c>
      <c r="K263" s="21" t="s">
        <v>49</v>
      </c>
      <c r="L263" s="21">
        <v>46232.07</v>
      </c>
      <c r="M263" s="21">
        <v>130</v>
      </c>
      <c r="N263" s="21">
        <v>40</v>
      </c>
      <c r="O263" s="21">
        <v>46.8</v>
      </c>
      <c r="P263" s="21">
        <v>2.8170000000000001E-3</v>
      </c>
      <c r="Q263" s="21">
        <v>9.0720000000000002E-3</v>
      </c>
      <c r="R263" s="21">
        <v>6.1059000000000002E-2</v>
      </c>
      <c r="S263" s="21">
        <v>0.19402530000000001</v>
      </c>
      <c r="T263" s="21">
        <v>2</v>
      </c>
      <c r="U263" s="21">
        <v>7</v>
      </c>
      <c r="V263" s="21">
        <v>0</v>
      </c>
      <c r="W263" s="21" t="s">
        <v>49</v>
      </c>
      <c r="X263" s="21">
        <v>0</v>
      </c>
      <c r="Y263" s="21">
        <v>0</v>
      </c>
      <c r="Z263" s="21">
        <v>0</v>
      </c>
      <c r="AA263" s="21">
        <v>0</v>
      </c>
      <c r="AB263" s="21">
        <v>0</v>
      </c>
      <c r="AC263" s="21" t="s">
        <v>50</v>
      </c>
      <c r="AD263" s="21">
        <v>7</v>
      </c>
      <c r="AE263" s="21">
        <v>0.15176439999999999</v>
      </c>
      <c r="AF263" s="21">
        <v>3.8155473</v>
      </c>
      <c r="AG263" s="21" t="s">
        <v>49</v>
      </c>
      <c r="AH263" s="21">
        <v>0</v>
      </c>
      <c r="AI263" s="21">
        <v>0</v>
      </c>
      <c r="AJ263" s="21">
        <v>0</v>
      </c>
      <c r="AK263" s="21">
        <v>0</v>
      </c>
      <c r="AL263" s="21"/>
      <c r="AM263" s="21"/>
      <c r="AN263" s="21"/>
      <c r="AO263" s="21"/>
      <c r="AP263" s="21"/>
      <c r="AQ263" s="6"/>
      <c r="AS263" s="21">
        <v>1009135</v>
      </c>
      <c r="AT263" s="21" t="s">
        <v>545</v>
      </c>
      <c r="AU263" s="21" t="str">
        <f>VLOOKUP(AS263,FacilityOverview!B$2:G$469,6,FALSE)</f>
        <v>360 - Anadarko Basin</v>
      </c>
      <c r="AV263" s="21" t="s">
        <v>546</v>
      </c>
      <c r="AW263" s="21" t="str">
        <f t="shared" si="97"/>
        <v>360 - GRADY  OK</v>
      </c>
      <c r="AX263" s="22" t="str">
        <f>IF(RIGHT(AV263,3)="Oil","Oil",IF(RIGHT(AV263,3)="Gas","Condensate",VLOOKUP(AW263,'County x Oil Condition'!A$2:B$3224,2,FALSE)))</f>
        <v>Condensate</v>
      </c>
      <c r="AY263" s="23">
        <f t="shared" si="98"/>
        <v>46232.07</v>
      </c>
      <c r="AZ263" s="23">
        <f t="shared" si="99"/>
        <v>0</v>
      </c>
      <c r="BA263" s="22">
        <f t="shared" si="100"/>
        <v>2</v>
      </c>
      <c r="BB263" s="22">
        <f t="shared" si="101"/>
        <v>0</v>
      </c>
      <c r="BC263" s="22">
        <f t="shared" si="102"/>
        <v>7</v>
      </c>
      <c r="BD263" s="22">
        <f t="shared" si="103"/>
        <v>0</v>
      </c>
      <c r="BE263" s="22">
        <f t="shared" si="104"/>
        <v>0</v>
      </c>
      <c r="BF263" s="22">
        <f t="shared" si="105"/>
        <v>7</v>
      </c>
      <c r="BG263" s="22">
        <f t="shared" si="106"/>
        <v>0</v>
      </c>
      <c r="BH263" s="22">
        <f t="shared" si="107"/>
        <v>0</v>
      </c>
      <c r="BI263" s="22">
        <f t="shared" si="108"/>
        <v>0</v>
      </c>
      <c r="BJ263" s="23">
        <f t="shared" si="91"/>
        <v>0</v>
      </c>
      <c r="BK263" s="23">
        <f t="shared" si="92"/>
        <v>0</v>
      </c>
      <c r="BL263" s="23">
        <f t="shared" si="93"/>
        <v>46232.07</v>
      </c>
      <c r="BM263" s="23">
        <f t="shared" si="94"/>
        <v>0</v>
      </c>
      <c r="BN263" s="23">
        <f t="shared" si="95"/>
        <v>0</v>
      </c>
      <c r="BO263" s="23">
        <f t="shared" si="96"/>
        <v>0</v>
      </c>
    </row>
    <row r="264" spans="1:67" s="7" customFormat="1" x14ac:dyDescent="0.25">
      <c r="A264" s="21" t="s">
        <v>545</v>
      </c>
      <c r="B264" s="21">
        <v>1009135</v>
      </c>
      <c r="C264" s="21">
        <v>2020</v>
      </c>
      <c r="D264" s="21" t="s">
        <v>43</v>
      </c>
      <c r="E264" s="21" t="s">
        <v>44</v>
      </c>
      <c r="F264" s="21" t="s">
        <v>66</v>
      </c>
      <c r="G264" s="21" t="s">
        <v>547</v>
      </c>
      <c r="H264" s="21"/>
      <c r="I264" s="21" t="s">
        <v>47</v>
      </c>
      <c r="J264" s="21" t="s">
        <v>123</v>
      </c>
      <c r="K264" s="21" t="s">
        <v>49</v>
      </c>
      <c r="L264" s="21">
        <v>40585.22</v>
      </c>
      <c r="M264" s="21">
        <v>130</v>
      </c>
      <c r="N264" s="21">
        <v>40</v>
      </c>
      <c r="O264" s="21">
        <v>45.15</v>
      </c>
      <c r="P264" s="21">
        <v>2.8170000000000001E-3</v>
      </c>
      <c r="Q264" s="21">
        <v>9.0720000000000002E-3</v>
      </c>
      <c r="R264" s="21">
        <v>6.1059000000000002E-2</v>
      </c>
      <c r="S264" s="21">
        <v>0.19402530000000001</v>
      </c>
      <c r="T264" s="21">
        <v>1</v>
      </c>
      <c r="U264" s="21">
        <v>4</v>
      </c>
      <c r="V264" s="21">
        <v>0</v>
      </c>
      <c r="W264" s="21" t="s">
        <v>49</v>
      </c>
      <c r="X264" s="21">
        <v>0</v>
      </c>
      <c r="Y264" s="21">
        <v>0</v>
      </c>
      <c r="Z264" s="21">
        <v>0</v>
      </c>
      <c r="AA264" s="21">
        <v>0</v>
      </c>
      <c r="AB264" s="21">
        <v>0</v>
      </c>
      <c r="AC264" s="21" t="s">
        <v>50</v>
      </c>
      <c r="AD264" s="21">
        <v>4</v>
      </c>
      <c r="AE264" s="21">
        <v>0.1465786</v>
      </c>
      <c r="AF264" s="21">
        <v>3.6851709000000001</v>
      </c>
      <c r="AG264" s="21" t="s">
        <v>49</v>
      </c>
      <c r="AH264" s="21">
        <v>0</v>
      </c>
      <c r="AI264" s="21">
        <v>0</v>
      </c>
      <c r="AJ264" s="21">
        <v>0</v>
      </c>
      <c r="AK264" s="21">
        <v>0</v>
      </c>
      <c r="AL264" s="21"/>
      <c r="AM264" s="21"/>
      <c r="AN264" s="21"/>
      <c r="AO264" s="21"/>
      <c r="AP264" s="21"/>
      <c r="AQ264" s="6"/>
      <c r="AS264" s="21">
        <v>1009135</v>
      </c>
      <c r="AT264" s="21" t="s">
        <v>545</v>
      </c>
      <c r="AU264" s="21" t="str">
        <f>VLOOKUP(AS264,FacilityOverview!B$2:G$469,6,FALSE)</f>
        <v>360 - Anadarko Basin</v>
      </c>
      <c r="AV264" s="21" t="s">
        <v>547</v>
      </c>
      <c r="AW264" s="21" t="str">
        <f t="shared" si="97"/>
        <v>360 - CADDO  OK</v>
      </c>
      <c r="AX264" s="22" t="str">
        <f>IF(RIGHT(AV264,3)="Oil","Oil",IF(RIGHT(AV264,3)="Gas","Condensate",VLOOKUP(AW264,'County x Oil Condition'!A$2:B$3224,2,FALSE)))</f>
        <v>Condensate</v>
      </c>
      <c r="AY264" s="23">
        <f t="shared" si="98"/>
        <v>40585.22</v>
      </c>
      <c r="AZ264" s="23">
        <f t="shared" si="99"/>
        <v>0</v>
      </c>
      <c r="BA264" s="22">
        <f t="shared" si="100"/>
        <v>1</v>
      </c>
      <c r="BB264" s="22">
        <f t="shared" si="101"/>
        <v>0</v>
      </c>
      <c r="BC264" s="22">
        <f t="shared" si="102"/>
        <v>4</v>
      </c>
      <c r="BD264" s="22">
        <f t="shared" si="103"/>
        <v>0</v>
      </c>
      <c r="BE264" s="22">
        <f t="shared" si="104"/>
        <v>0</v>
      </c>
      <c r="BF264" s="22">
        <f t="shared" si="105"/>
        <v>4</v>
      </c>
      <c r="BG264" s="22">
        <f t="shared" si="106"/>
        <v>0</v>
      </c>
      <c r="BH264" s="22">
        <f t="shared" si="107"/>
        <v>0</v>
      </c>
      <c r="BI264" s="22">
        <f t="shared" si="108"/>
        <v>0</v>
      </c>
      <c r="BJ264" s="23">
        <f t="shared" si="91"/>
        <v>0</v>
      </c>
      <c r="BK264" s="23">
        <f t="shared" si="92"/>
        <v>0</v>
      </c>
      <c r="BL264" s="23">
        <f t="shared" si="93"/>
        <v>40585.22</v>
      </c>
      <c r="BM264" s="23">
        <f t="shared" si="94"/>
        <v>0</v>
      </c>
      <c r="BN264" s="23">
        <f t="shared" si="95"/>
        <v>0</v>
      </c>
      <c r="BO264" s="23">
        <f t="shared" si="96"/>
        <v>0</v>
      </c>
    </row>
    <row r="265" spans="1:67" s="7" customFormat="1" x14ac:dyDescent="0.25">
      <c r="A265" s="21" t="s">
        <v>545</v>
      </c>
      <c r="B265" s="21">
        <v>1009135</v>
      </c>
      <c r="C265" s="21">
        <v>2020</v>
      </c>
      <c r="D265" s="21" t="s">
        <v>43</v>
      </c>
      <c r="E265" s="21" t="s">
        <v>44</v>
      </c>
      <c r="F265" s="21" t="s">
        <v>66</v>
      </c>
      <c r="G265" s="21" t="s">
        <v>548</v>
      </c>
      <c r="H265" s="21"/>
      <c r="I265" s="21" t="s">
        <v>47</v>
      </c>
      <c r="J265" s="21" t="s">
        <v>123</v>
      </c>
      <c r="K265" s="21" t="s">
        <v>49</v>
      </c>
      <c r="L265" s="21">
        <v>11765.19</v>
      </c>
      <c r="M265" s="21">
        <v>130</v>
      </c>
      <c r="N265" s="21">
        <v>40</v>
      </c>
      <c r="O265" s="21">
        <v>34.64</v>
      </c>
      <c r="P265" s="21">
        <v>2.8170000000000001E-3</v>
      </c>
      <c r="Q265" s="21">
        <v>9.0720000000000002E-3</v>
      </c>
      <c r="R265" s="21">
        <v>6.1059000000000002E-2</v>
      </c>
      <c r="S265" s="21">
        <v>0.19402530000000001</v>
      </c>
      <c r="T265" s="21">
        <v>1</v>
      </c>
      <c r="U265" s="21">
        <v>4</v>
      </c>
      <c r="V265" s="21">
        <v>0</v>
      </c>
      <c r="W265" s="21" t="s">
        <v>49</v>
      </c>
      <c r="X265" s="21">
        <v>0</v>
      </c>
      <c r="Y265" s="21">
        <v>0</v>
      </c>
      <c r="Z265" s="21">
        <v>0</v>
      </c>
      <c r="AA265" s="21">
        <v>0</v>
      </c>
      <c r="AB265" s="21">
        <v>0</v>
      </c>
      <c r="AC265" s="21" t="s">
        <v>49</v>
      </c>
      <c r="AD265" s="21">
        <v>0</v>
      </c>
      <c r="AE265" s="21">
        <v>0</v>
      </c>
      <c r="AF265" s="21">
        <v>0</v>
      </c>
      <c r="AG265" s="21" t="s">
        <v>50</v>
      </c>
      <c r="AH265" s="21">
        <v>4</v>
      </c>
      <c r="AI265" s="21">
        <v>6.3023173000000003</v>
      </c>
      <c r="AJ265" s="21">
        <v>3.4673200000000001E-2</v>
      </c>
      <c r="AK265" s="21">
        <v>1.2799999999999999E-5</v>
      </c>
      <c r="AL265" s="21"/>
      <c r="AM265" s="21"/>
      <c r="AN265" s="21"/>
      <c r="AO265" s="21"/>
      <c r="AP265" s="21"/>
      <c r="AQ265" s="6"/>
      <c r="AS265" s="21">
        <v>1009135</v>
      </c>
      <c r="AT265" s="21" t="s">
        <v>545</v>
      </c>
      <c r="AU265" s="21" t="str">
        <f>VLOOKUP(AS265,FacilityOverview!B$2:G$469,6,FALSE)</f>
        <v>360 - Anadarko Basin</v>
      </c>
      <c r="AV265" s="21" t="s">
        <v>548</v>
      </c>
      <c r="AW265" s="21" t="str">
        <f t="shared" si="97"/>
        <v>360 - GRADY  OK</v>
      </c>
      <c r="AX265" s="22" t="str">
        <f>IF(RIGHT(AV265,3)="Oil","Oil",IF(RIGHT(AV265,3)="Gas","Condensate",VLOOKUP(AW265,'County x Oil Condition'!A$2:B$3224,2,FALSE)))</f>
        <v>Oil</v>
      </c>
      <c r="AY265" s="23">
        <f t="shared" si="98"/>
        <v>0</v>
      </c>
      <c r="AZ265" s="23">
        <f t="shared" si="99"/>
        <v>11765.19</v>
      </c>
      <c r="BA265" s="22">
        <f t="shared" si="100"/>
        <v>0</v>
      </c>
      <c r="BB265" s="22">
        <f t="shared" si="101"/>
        <v>1</v>
      </c>
      <c r="BC265" s="22">
        <f t="shared" si="102"/>
        <v>4</v>
      </c>
      <c r="BD265" s="22">
        <f t="shared" si="103"/>
        <v>0</v>
      </c>
      <c r="BE265" s="22">
        <f t="shared" si="104"/>
        <v>0</v>
      </c>
      <c r="BF265" s="22">
        <f t="shared" si="105"/>
        <v>0</v>
      </c>
      <c r="BG265" s="22">
        <f t="shared" si="106"/>
        <v>0</v>
      </c>
      <c r="BH265" s="22">
        <f t="shared" si="107"/>
        <v>4</v>
      </c>
      <c r="BI265" s="22">
        <f t="shared" si="108"/>
        <v>0</v>
      </c>
      <c r="BJ265" s="23">
        <f t="shared" si="91"/>
        <v>0</v>
      </c>
      <c r="BK265" s="23">
        <f t="shared" si="92"/>
        <v>0</v>
      </c>
      <c r="BL265" s="23">
        <f t="shared" si="93"/>
        <v>0</v>
      </c>
      <c r="BM265" s="23">
        <f t="shared" si="94"/>
        <v>0</v>
      </c>
      <c r="BN265" s="23">
        <f t="shared" si="95"/>
        <v>11765.19</v>
      </c>
      <c r="BO265" s="23">
        <f t="shared" si="96"/>
        <v>0</v>
      </c>
    </row>
    <row r="266" spans="1:67" s="7" customFormat="1" x14ac:dyDescent="0.25">
      <c r="A266" s="21" t="s">
        <v>545</v>
      </c>
      <c r="B266" s="21">
        <v>1009135</v>
      </c>
      <c r="C266" s="21">
        <v>2020</v>
      </c>
      <c r="D266" s="21" t="s">
        <v>43</v>
      </c>
      <c r="E266" s="21" t="s">
        <v>44</v>
      </c>
      <c r="F266" s="21" t="s">
        <v>66</v>
      </c>
      <c r="G266" s="21" t="s">
        <v>549</v>
      </c>
      <c r="H266" s="21"/>
      <c r="I266" s="21" t="s">
        <v>47</v>
      </c>
      <c r="J266" s="21" t="s">
        <v>123</v>
      </c>
      <c r="K266" s="21" t="s">
        <v>49</v>
      </c>
      <c r="L266" s="21">
        <v>83381.899999999994</v>
      </c>
      <c r="M266" s="21">
        <v>130</v>
      </c>
      <c r="N266" s="21">
        <v>40</v>
      </c>
      <c r="O266" s="21">
        <v>45.15</v>
      </c>
      <c r="P266" s="21">
        <v>2.8170000000000001E-3</v>
      </c>
      <c r="Q266" s="21">
        <v>9.0720000000000002E-3</v>
      </c>
      <c r="R266" s="21">
        <v>6.1059000000000002E-2</v>
      </c>
      <c r="S266" s="21">
        <v>0.19402530000000001</v>
      </c>
      <c r="T266" s="21">
        <v>1</v>
      </c>
      <c r="U266" s="21">
        <v>4</v>
      </c>
      <c r="V266" s="21">
        <v>0</v>
      </c>
      <c r="W266" s="21" t="s">
        <v>49</v>
      </c>
      <c r="X266" s="21">
        <v>0</v>
      </c>
      <c r="Y266" s="21">
        <v>0</v>
      </c>
      <c r="Z266" s="21">
        <v>0</v>
      </c>
      <c r="AA266" s="21">
        <v>0</v>
      </c>
      <c r="AB266" s="21">
        <v>0</v>
      </c>
      <c r="AC266" s="21" t="s">
        <v>49</v>
      </c>
      <c r="AD266" s="21">
        <v>0</v>
      </c>
      <c r="AE266" s="21">
        <v>0</v>
      </c>
      <c r="AF266" s="21">
        <v>0</v>
      </c>
      <c r="AG266" s="21" t="s">
        <v>50</v>
      </c>
      <c r="AH266" s="21">
        <v>4</v>
      </c>
      <c r="AI266" s="21">
        <v>134.8454223</v>
      </c>
      <c r="AJ266" s="21">
        <v>0.79597700000000005</v>
      </c>
      <c r="AK266" s="21">
        <v>2.8479999999999998E-4</v>
      </c>
      <c r="AL266" s="21"/>
      <c r="AM266" s="21"/>
      <c r="AN266" s="21"/>
      <c r="AO266" s="21"/>
      <c r="AP266" s="21"/>
      <c r="AQ266" s="6"/>
      <c r="AS266" s="21">
        <v>1009135</v>
      </c>
      <c r="AT266" s="21" t="s">
        <v>545</v>
      </c>
      <c r="AU266" s="21" t="str">
        <f>VLOOKUP(AS266,FacilityOverview!B$2:G$469,6,FALSE)</f>
        <v>360 - Anadarko Basin</v>
      </c>
      <c r="AV266" s="21" t="s">
        <v>549</v>
      </c>
      <c r="AW266" s="21" t="str">
        <f t="shared" si="97"/>
        <v>360 - CADDO  OK</v>
      </c>
      <c r="AX266" s="22" t="str">
        <f>IF(RIGHT(AV266,3)="Oil","Oil",IF(RIGHT(AV266,3)="Gas","Condensate",VLOOKUP(AW266,'County x Oil Condition'!A$2:B$3224,2,FALSE)))</f>
        <v>Oil</v>
      </c>
      <c r="AY266" s="23">
        <f t="shared" si="98"/>
        <v>0</v>
      </c>
      <c r="AZ266" s="23">
        <f t="shared" si="99"/>
        <v>83381.899999999994</v>
      </c>
      <c r="BA266" s="22">
        <f t="shared" si="100"/>
        <v>0</v>
      </c>
      <c r="BB266" s="22">
        <f t="shared" si="101"/>
        <v>1</v>
      </c>
      <c r="BC266" s="22">
        <f t="shared" si="102"/>
        <v>4</v>
      </c>
      <c r="BD266" s="22">
        <f t="shared" si="103"/>
        <v>0</v>
      </c>
      <c r="BE266" s="22">
        <f t="shared" si="104"/>
        <v>0</v>
      </c>
      <c r="BF266" s="22">
        <f t="shared" si="105"/>
        <v>0</v>
      </c>
      <c r="BG266" s="22">
        <f t="shared" si="106"/>
        <v>0</v>
      </c>
      <c r="BH266" s="22">
        <f t="shared" si="107"/>
        <v>4</v>
      </c>
      <c r="BI266" s="22">
        <f t="shared" si="108"/>
        <v>0</v>
      </c>
      <c r="BJ266" s="23">
        <f t="shared" si="91"/>
        <v>0</v>
      </c>
      <c r="BK266" s="23">
        <f t="shared" si="92"/>
        <v>0</v>
      </c>
      <c r="BL266" s="23">
        <f t="shared" si="93"/>
        <v>0</v>
      </c>
      <c r="BM266" s="23">
        <f t="shared" si="94"/>
        <v>0</v>
      </c>
      <c r="BN266" s="23">
        <f t="shared" si="95"/>
        <v>83381.899999999994</v>
      </c>
      <c r="BO266" s="23">
        <f t="shared" si="96"/>
        <v>0</v>
      </c>
    </row>
    <row r="267" spans="1:67" s="7" customFormat="1" x14ac:dyDescent="0.25">
      <c r="A267" s="21" t="s">
        <v>545</v>
      </c>
      <c r="B267" s="21">
        <v>1009135</v>
      </c>
      <c r="C267" s="21">
        <v>2020</v>
      </c>
      <c r="D267" s="21" t="s">
        <v>43</v>
      </c>
      <c r="E267" s="21" t="s">
        <v>44</v>
      </c>
      <c r="F267" s="21" t="s">
        <v>66</v>
      </c>
      <c r="G267" s="21" t="s">
        <v>550</v>
      </c>
      <c r="H267" s="21"/>
      <c r="I267" s="21" t="s">
        <v>47</v>
      </c>
      <c r="J267" s="21" t="s">
        <v>123</v>
      </c>
      <c r="K267" s="21" t="s">
        <v>49</v>
      </c>
      <c r="L267" s="21">
        <v>157751.20000000001</v>
      </c>
      <c r="M267" s="21">
        <v>130</v>
      </c>
      <c r="N267" s="21">
        <v>40</v>
      </c>
      <c r="O267" s="21">
        <v>47.15</v>
      </c>
      <c r="P267" s="21">
        <v>2.8170000000000001E-3</v>
      </c>
      <c r="Q267" s="21">
        <v>9.0720000000000002E-3</v>
      </c>
      <c r="R267" s="21">
        <v>6.1059000000000002E-2</v>
      </c>
      <c r="S267" s="21">
        <v>0.19402530000000001</v>
      </c>
      <c r="T267" s="21">
        <v>3</v>
      </c>
      <c r="U267" s="21">
        <v>12</v>
      </c>
      <c r="V267" s="21">
        <v>0</v>
      </c>
      <c r="W267" s="21" t="s">
        <v>49</v>
      </c>
      <c r="X267" s="21">
        <v>0</v>
      </c>
      <c r="Y267" s="21">
        <v>0</v>
      </c>
      <c r="Z267" s="21">
        <v>0</v>
      </c>
      <c r="AA267" s="21">
        <v>0</v>
      </c>
      <c r="AB267" s="21">
        <v>0</v>
      </c>
      <c r="AC267" s="21" t="s">
        <v>50</v>
      </c>
      <c r="AD267" s="21">
        <v>8</v>
      </c>
      <c r="AE267" s="21">
        <v>0.3021353</v>
      </c>
      <c r="AF267" s="21">
        <v>7.5960634000000002</v>
      </c>
      <c r="AG267" s="21" t="s">
        <v>50</v>
      </c>
      <c r="AH267" s="21">
        <v>4</v>
      </c>
      <c r="AI267" s="21">
        <v>114.3966971</v>
      </c>
      <c r="AJ267" s="21">
        <v>0.70723619999999998</v>
      </c>
      <c r="AK267" s="21">
        <v>2.4850000000000002E-4</v>
      </c>
      <c r="AL267" s="21"/>
      <c r="AM267" s="21"/>
      <c r="AN267" s="21"/>
      <c r="AO267" s="21"/>
      <c r="AP267" s="21"/>
      <c r="AQ267" s="6"/>
      <c r="AS267" s="21">
        <v>1009135</v>
      </c>
      <c r="AT267" s="21" t="s">
        <v>545</v>
      </c>
      <c r="AU267" s="21" t="str">
        <f>VLOOKUP(AS267,FacilityOverview!B$2:G$469,6,FALSE)</f>
        <v>360 - Anadarko Basin</v>
      </c>
      <c r="AV267" s="21" t="s">
        <v>550</v>
      </c>
      <c r="AW267" s="21" t="str">
        <f t="shared" si="97"/>
        <v>360 - CADDO  OK</v>
      </c>
      <c r="AX267" s="22" t="str">
        <f>IF(RIGHT(AV267,3)="Oil","Oil",IF(RIGHT(AV267,3)="Gas","Condensate",VLOOKUP(AW267,'County x Oil Condition'!A$2:B$3224,2,FALSE)))</f>
        <v>Oil</v>
      </c>
      <c r="AY267" s="23">
        <f t="shared" si="98"/>
        <v>0</v>
      </c>
      <c r="AZ267" s="23">
        <f t="shared" si="99"/>
        <v>157751.20000000001</v>
      </c>
      <c r="BA267" s="22">
        <f t="shared" si="100"/>
        <v>0</v>
      </c>
      <c r="BB267" s="22">
        <f t="shared" si="101"/>
        <v>3</v>
      </c>
      <c r="BC267" s="22">
        <f t="shared" si="102"/>
        <v>12</v>
      </c>
      <c r="BD267" s="22">
        <f t="shared" si="103"/>
        <v>0</v>
      </c>
      <c r="BE267" s="22">
        <f t="shared" si="104"/>
        <v>0</v>
      </c>
      <c r="BF267" s="22">
        <f t="shared" si="105"/>
        <v>0</v>
      </c>
      <c r="BG267" s="22">
        <f t="shared" si="106"/>
        <v>0</v>
      </c>
      <c r="BH267" s="22">
        <f t="shared" si="107"/>
        <v>4</v>
      </c>
      <c r="BI267" s="22">
        <f t="shared" si="108"/>
        <v>8</v>
      </c>
      <c r="BJ267" s="23">
        <f t="shared" si="91"/>
        <v>0</v>
      </c>
      <c r="BK267" s="23">
        <f t="shared" si="92"/>
        <v>0</v>
      </c>
      <c r="BL267" s="23">
        <f t="shared" si="93"/>
        <v>0</v>
      </c>
      <c r="BM267" s="23">
        <f t="shared" si="94"/>
        <v>0</v>
      </c>
      <c r="BN267" s="23">
        <f t="shared" si="95"/>
        <v>52583.733333333337</v>
      </c>
      <c r="BO267" s="23">
        <f t="shared" si="96"/>
        <v>105167.46666666667</v>
      </c>
    </row>
    <row r="268" spans="1:67" s="7" customFormat="1" x14ac:dyDescent="0.25">
      <c r="A268" s="21" t="s">
        <v>545</v>
      </c>
      <c r="B268" s="21">
        <v>1009135</v>
      </c>
      <c r="C268" s="21">
        <v>2020</v>
      </c>
      <c r="D268" s="21" t="s">
        <v>43</v>
      </c>
      <c r="E268" s="21" t="s">
        <v>44</v>
      </c>
      <c r="F268" s="21" t="s">
        <v>66</v>
      </c>
      <c r="G268" s="21" t="s">
        <v>551</v>
      </c>
      <c r="H268" s="21"/>
      <c r="I268" s="21" t="s">
        <v>47</v>
      </c>
      <c r="J268" s="21" t="s">
        <v>123</v>
      </c>
      <c r="K268" s="21" t="s">
        <v>49</v>
      </c>
      <c r="L268" s="21">
        <v>7550.56</v>
      </c>
      <c r="M268" s="21">
        <v>140</v>
      </c>
      <c r="N268" s="21">
        <v>50</v>
      </c>
      <c r="O268" s="21">
        <v>48.96</v>
      </c>
      <c r="P268" s="21">
        <v>2.8170000000000001E-3</v>
      </c>
      <c r="Q268" s="21">
        <v>9.0720000000000002E-3</v>
      </c>
      <c r="R268" s="21">
        <v>6.1059000000000002E-2</v>
      </c>
      <c r="S268" s="21">
        <v>0.19402530000000001</v>
      </c>
      <c r="T268" s="21">
        <v>1</v>
      </c>
      <c r="U268" s="21">
        <v>4</v>
      </c>
      <c r="V268" s="21">
        <v>0</v>
      </c>
      <c r="W268" s="21" t="s">
        <v>49</v>
      </c>
      <c r="X268" s="21">
        <v>0</v>
      </c>
      <c r="Y268" s="21">
        <v>0</v>
      </c>
      <c r="Z268" s="21">
        <v>0</v>
      </c>
      <c r="AA268" s="21">
        <v>0</v>
      </c>
      <c r="AB268" s="21">
        <v>0</v>
      </c>
      <c r="AC268" s="21" t="s">
        <v>50</v>
      </c>
      <c r="AD268" s="21">
        <v>4</v>
      </c>
      <c r="AE268" s="21">
        <v>0.2689587</v>
      </c>
      <c r="AF268" s="21">
        <v>0.66076599999999996</v>
      </c>
      <c r="AG268" s="21" t="s">
        <v>49</v>
      </c>
      <c r="AH268" s="21">
        <v>0</v>
      </c>
      <c r="AI268" s="21">
        <v>0</v>
      </c>
      <c r="AJ268" s="21">
        <v>0</v>
      </c>
      <c r="AK268" s="21">
        <v>0</v>
      </c>
      <c r="AL268" s="21"/>
      <c r="AM268" s="21"/>
      <c r="AN268" s="21"/>
      <c r="AO268" s="21"/>
      <c r="AP268" s="21"/>
      <c r="AQ268" s="6"/>
      <c r="AS268" s="21">
        <v>1009135</v>
      </c>
      <c r="AT268" s="21" t="s">
        <v>545</v>
      </c>
      <c r="AU268" s="21" t="str">
        <f>VLOOKUP(AS268,FacilityOverview!B$2:G$469,6,FALSE)</f>
        <v>360 - Anadarko Basin</v>
      </c>
      <c r="AV268" s="21" t="s">
        <v>551</v>
      </c>
      <c r="AW268" s="21" t="str">
        <f t="shared" si="97"/>
        <v>360 - LIPSCOMB  TX</v>
      </c>
      <c r="AX268" s="22" t="str">
        <f>IF(RIGHT(AV268,3)="Oil","Oil",IF(RIGHT(AV268,3)="Gas","Condensate",VLOOKUP(AW268,'County x Oil Condition'!A$2:B$3224,2,FALSE)))</f>
        <v>Oil</v>
      </c>
      <c r="AY268" s="23">
        <f t="shared" si="98"/>
        <v>0</v>
      </c>
      <c r="AZ268" s="23">
        <f t="shared" si="99"/>
        <v>7550.56</v>
      </c>
      <c r="BA268" s="22">
        <f t="shared" si="100"/>
        <v>0</v>
      </c>
      <c r="BB268" s="22">
        <f t="shared" si="101"/>
        <v>1</v>
      </c>
      <c r="BC268" s="22">
        <f t="shared" si="102"/>
        <v>4</v>
      </c>
      <c r="BD268" s="22">
        <f t="shared" si="103"/>
        <v>0</v>
      </c>
      <c r="BE268" s="22">
        <f t="shared" si="104"/>
        <v>0</v>
      </c>
      <c r="BF268" s="22">
        <f t="shared" si="105"/>
        <v>0</v>
      </c>
      <c r="BG268" s="22">
        <f t="shared" si="106"/>
        <v>0</v>
      </c>
      <c r="BH268" s="22">
        <f t="shared" si="107"/>
        <v>0</v>
      </c>
      <c r="BI268" s="22">
        <f t="shared" si="108"/>
        <v>4</v>
      </c>
      <c r="BJ268" s="23">
        <f t="shared" si="91"/>
        <v>0</v>
      </c>
      <c r="BK268" s="23">
        <f t="shared" si="92"/>
        <v>0</v>
      </c>
      <c r="BL268" s="23">
        <f t="shared" si="93"/>
        <v>0</v>
      </c>
      <c r="BM268" s="23">
        <f t="shared" si="94"/>
        <v>0</v>
      </c>
      <c r="BN268" s="23">
        <f t="shared" si="95"/>
        <v>0</v>
      </c>
      <c r="BO268" s="23">
        <f t="shared" si="96"/>
        <v>7550.56</v>
      </c>
    </row>
    <row r="269" spans="1:67" s="7" customFormat="1" x14ac:dyDescent="0.25">
      <c r="A269" s="21" t="s">
        <v>545</v>
      </c>
      <c r="B269" s="21">
        <v>1009135</v>
      </c>
      <c r="C269" s="21">
        <v>2020</v>
      </c>
      <c r="D269" s="21" t="s">
        <v>43</v>
      </c>
      <c r="E269" s="21" t="s">
        <v>44</v>
      </c>
      <c r="F269" s="21" t="s">
        <v>66</v>
      </c>
      <c r="G269" s="21" t="s">
        <v>552</v>
      </c>
      <c r="H269" s="21"/>
      <c r="I269" s="21" t="s">
        <v>47</v>
      </c>
      <c r="J269" s="21" t="s">
        <v>123</v>
      </c>
      <c r="K269" s="21" t="s">
        <v>49</v>
      </c>
      <c r="L269" s="21">
        <v>86283.6</v>
      </c>
      <c r="M269" s="21">
        <v>140</v>
      </c>
      <c r="N269" s="21">
        <v>50</v>
      </c>
      <c r="O269" s="21">
        <v>43.65</v>
      </c>
      <c r="P269" s="21">
        <v>2.8170000000000001E-3</v>
      </c>
      <c r="Q269" s="21">
        <v>9.0720000000000002E-3</v>
      </c>
      <c r="R269" s="21">
        <v>6.1059000000000002E-2</v>
      </c>
      <c r="S269" s="21">
        <v>0.19402530000000001</v>
      </c>
      <c r="T269" s="21">
        <v>1</v>
      </c>
      <c r="U269" s="21">
        <v>4</v>
      </c>
      <c r="V269" s="21">
        <v>0</v>
      </c>
      <c r="W269" s="21" t="s">
        <v>49</v>
      </c>
      <c r="X269" s="21">
        <v>0</v>
      </c>
      <c r="Y269" s="21">
        <v>0</v>
      </c>
      <c r="Z269" s="21">
        <v>0</v>
      </c>
      <c r="AA269" s="21">
        <v>0</v>
      </c>
      <c r="AB269" s="21">
        <v>0</v>
      </c>
      <c r="AC269" s="21" t="s">
        <v>50</v>
      </c>
      <c r="AD269" s="21">
        <v>4</v>
      </c>
      <c r="AE269" s="21">
        <v>0.35585559999999999</v>
      </c>
      <c r="AF269" s="21">
        <v>8.9466581000000005</v>
      </c>
      <c r="AG269" s="21" t="s">
        <v>49</v>
      </c>
      <c r="AH269" s="21">
        <v>0</v>
      </c>
      <c r="AI269" s="21">
        <v>0</v>
      </c>
      <c r="AJ269" s="21">
        <v>0</v>
      </c>
      <c r="AK269" s="21">
        <v>0</v>
      </c>
      <c r="AL269" s="21"/>
      <c r="AM269" s="21"/>
      <c r="AN269" s="21"/>
      <c r="AO269" s="21"/>
      <c r="AP269" s="21"/>
      <c r="AQ269" s="6"/>
      <c r="AS269" s="21">
        <v>1009135</v>
      </c>
      <c r="AT269" s="21" t="s">
        <v>545</v>
      </c>
      <c r="AU269" s="21" t="str">
        <f>VLOOKUP(AS269,FacilityOverview!B$2:G$469,6,FALSE)</f>
        <v>360 - Anadarko Basin</v>
      </c>
      <c r="AV269" s="21" t="s">
        <v>552</v>
      </c>
      <c r="AW269" s="21" t="str">
        <f t="shared" si="97"/>
        <v>360 - LIPSCOMB  TX</v>
      </c>
      <c r="AX269" s="22" t="str">
        <f>IF(RIGHT(AV269,3)="Oil","Oil",IF(RIGHT(AV269,3)="Gas","Condensate",VLOOKUP(AW269,'County x Oil Condition'!A$2:B$3224,2,FALSE)))</f>
        <v>Oil</v>
      </c>
      <c r="AY269" s="23">
        <f t="shared" si="98"/>
        <v>0</v>
      </c>
      <c r="AZ269" s="23">
        <f t="shared" si="99"/>
        <v>86283.6</v>
      </c>
      <c r="BA269" s="22">
        <f t="shared" si="100"/>
        <v>0</v>
      </c>
      <c r="BB269" s="22">
        <f t="shared" si="101"/>
        <v>1</v>
      </c>
      <c r="BC269" s="22">
        <f t="shared" si="102"/>
        <v>4</v>
      </c>
      <c r="BD269" s="22">
        <f t="shared" si="103"/>
        <v>0</v>
      </c>
      <c r="BE269" s="22">
        <f t="shared" si="104"/>
        <v>0</v>
      </c>
      <c r="BF269" s="22">
        <f t="shared" si="105"/>
        <v>0</v>
      </c>
      <c r="BG269" s="22">
        <f t="shared" si="106"/>
        <v>0</v>
      </c>
      <c r="BH269" s="22">
        <f t="shared" si="107"/>
        <v>0</v>
      </c>
      <c r="BI269" s="22">
        <f t="shared" si="108"/>
        <v>4</v>
      </c>
      <c r="BJ269" s="23">
        <f t="shared" si="91"/>
        <v>0</v>
      </c>
      <c r="BK269" s="23">
        <f t="shared" si="92"/>
        <v>0</v>
      </c>
      <c r="BL269" s="23">
        <f t="shared" si="93"/>
        <v>0</v>
      </c>
      <c r="BM269" s="23">
        <f t="shared" si="94"/>
        <v>0</v>
      </c>
      <c r="BN269" s="23">
        <f t="shared" si="95"/>
        <v>0</v>
      </c>
      <c r="BO269" s="23">
        <f t="shared" si="96"/>
        <v>86283.6</v>
      </c>
    </row>
    <row r="270" spans="1:67" s="7" customFormat="1" x14ac:dyDescent="0.25">
      <c r="A270" s="21" t="s">
        <v>545</v>
      </c>
      <c r="B270" s="21">
        <v>1009135</v>
      </c>
      <c r="C270" s="21">
        <v>2020</v>
      </c>
      <c r="D270" s="21" t="s">
        <v>43</v>
      </c>
      <c r="E270" s="21" t="s">
        <v>44</v>
      </c>
      <c r="F270" s="21" t="s">
        <v>66</v>
      </c>
      <c r="G270" s="21" t="s">
        <v>553</v>
      </c>
      <c r="H270" s="21"/>
      <c r="I270" s="21" t="s">
        <v>47</v>
      </c>
      <c r="J270" s="21" t="s">
        <v>123</v>
      </c>
      <c r="K270" s="21" t="s">
        <v>49</v>
      </c>
      <c r="L270" s="21">
        <v>6163.25</v>
      </c>
      <c r="M270" s="21">
        <v>120</v>
      </c>
      <c r="N270" s="21">
        <v>30</v>
      </c>
      <c r="O270" s="21">
        <v>49.3</v>
      </c>
      <c r="P270" s="21">
        <v>2.8170000000000001E-3</v>
      </c>
      <c r="Q270" s="21">
        <v>9.0720000000000002E-3</v>
      </c>
      <c r="R270" s="21">
        <v>6.1059000000000002E-2</v>
      </c>
      <c r="S270" s="21">
        <v>0.19402530000000001</v>
      </c>
      <c r="T270" s="21">
        <v>1</v>
      </c>
      <c r="U270" s="21">
        <v>3</v>
      </c>
      <c r="V270" s="21">
        <v>0</v>
      </c>
      <c r="W270" s="21" t="s">
        <v>49</v>
      </c>
      <c r="X270" s="21">
        <v>0</v>
      </c>
      <c r="Y270" s="21">
        <v>0</v>
      </c>
      <c r="Z270" s="21">
        <v>0</v>
      </c>
      <c r="AA270" s="21">
        <v>0</v>
      </c>
      <c r="AB270" s="21">
        <v>0</v>
      </c>
      <c r="AC270" s="21" t="s">
        <v>50</v>
      </c>
      <c r="AD270" s="21">
        <v>3</v>
      </c>
      <c r="AE270" s="21">
        <v>0.2342332</v>
      </c>
      <c r="AF270" s="21">
        <v>0.57545400000000002</v>
      </c>
      <c r="AG270" s="21" t="s">
        <v>49</v>
      </c>
      <c r="AH270" s="21">
        <v>0</v>
      </c>
      <c r="AI270" s="21">
        <v>0</v>
      </c>
      <c r="AJ270" s="21">
        <v>0</v>
      </c>
      <c r="AK270" s="21">
        <v>0</v>
      </c>
      <c r="AL270" s="21"/>
      <c r="AM270" s="21"/>
      <c r="AN270" s="21"/>
      <c r="AO270" s="21"/>
      <c r="AP270" s="21"/>
      <c r="AQ270" s="6"/>
      <c r="AS270" s="21">
        <v>1009135</v>
      </c>
      <c r="AT270" s="21" t="s">
        <v>545</v>
      </c>
      <c r="AU270" s="21" t="str">
        <f>VLOOKUP(AS270,FacilityOverview!B$2:G$469,6,FALSE)</f>
        <v>360 - Anadarko Basin</v>
      </c>
      <c r="AV270" s="21" t="s">
        <v>553</v>
      </c>
      <c r="AW270" s="21" t="str">
        <f t="shared" si="97"/>
        <v>360 - ROGER MILLS  OK</v>
      </c>
      <c r="AX270" s="22" t="str">
        <f>IF(RIGHT(AV270,3)="Oil","Oil",IF(RIGHT(AV270,3)="Gas","Condensate",VLOOKUP(AW270,'County x Oil Condition'!A$2:B$3224,2,FALSE)))</f>
        <v>Oil</v>
      </c>
      <c r="AY270" s="23">
        <f t="shared" si="98"/>
        <v>0</v>
      </c>
      <c r="AZ270" s="23">
        <f t="shared" si="99"/>
        <v>6163.25</v>
      </c>
      <c r="BA270" s="22">
        <f t="shared" si="100"/>
        <v>0</v>
      </c>
      <c r="BB270" s="22">
        <f t="shared" si="101"/>
        <v>1</v>
      </c>
      <c r="BC270" s="22">
        <f t="shared" si="102"/>
        <v>3</v>
      </c>
      <c r="BD270" s="22">
        <f t="shared" si="103"/>
        <v>0</v>
      </c>
      <c r="BE270" s="22">
        <f t="shared" si="104"/>
        <v>0</v>
      </c>
      <c r="BF270" s="22">
        <f t="shared" si="105"/>
        <v>0</v>
      </c>
      <c r="BG270" s="22">
        <f t="shared" si="106"/>
        <v>0</v>
      </c>
      <c r="BH270" s="22">
        <f t="shared" si="107"/>
        <v>0</v>
      </c>
      <c r="BI270" s="22">
        <f t="shared" si="108"/>
        <v>3</v>
      </c>
      <c r="BJ270" s="23">
        <f t="shared" si="91"/>
        <v>0</v>
      </c>
      <c r="BK270" s="23">
        <f t="shared" si="92"/>
        <v>0</v>
      </c>
      <c r="BL270" s="23">
        <f t="shared" si="93"/>
        <v>0</v>
      </c>
      <c r="BM270" s="23">
        <f t="shared" si="94"/>
        <v>0</v>
      </c>
      <c r="BN270" s="23">
        <f t="shared" si="95"/>
        <v>0</v>
      </c>
      <c r="BO270" s="23">
        <f t="shared" si="96"/>
        <v>6163.25</v>
      </c>
    </row>
    <row r="271" spans="1:67" s="7" customFormat="1" x14ac:dyDescent="0.25">
      <c r="A271" s="21" t="s">
        <v>545</v>
      </c>
      <c r="B271" s="21">
        <v>1009135</v>
      </c>
      <c r="C271" s="21">
        <v>2020</v>
      </c>
      <c r="D271" s="21" t="s">
        <v>43</v>
      </c>
      <c r="E271" s="21" t="s">
        <v>44</v>
      </c>
      <c r="F271" s="21" t="s">
        <v>66</v>
      </c>
      <c r="G271" s="21" t="s">
        <v>204</v>
      </c>
      <c r="H271" s="21"/>
      <c r="I271" s="21" t="s">
        <v>47</v>
      </c>
      <c r="J271" s="21" t="s">
        <v>123</v>
      </c>
      <c r="K271" s="21" t="s">
        <v>49</v>
      </c>
      <c r="L271" s="21">
        <v>44102.04</v>
      </c>
      <c r="M271" s="21">
        <v>120</v>
      </c>
      <c r="N271" s="21">
        <v>30</v>
      </c>
      <c r="O271" s="21">
        <v>49.3</v>
      </c>
      <c r="P271" s="21">
        <v>2.8170000000000001E-3</v>
      </c>
      <c r="Q271" s="21">
        <v>9.0720000000000002E-3</v>
      </c>
      <c r="R271" s="21">
        <v>6.1059000000000002E-2</v>
      </c>
      <c r="S271" s="21">
        <v>0.19402530000000001</v>
      </c>
      <c r="T271" s="21">
        <v>1</v>
      </c>
      <c r="U271" s="21">
        <v>4</v>
      </c>
      <c r="V271" s="21">
        <v>0</v>
      </c>
      <c r="W271" s="21" t="s">
        <v>49</v>
      </c>
      <c r="X271" s="21">
        <v>0</v>
      </c>
      <c r="Y271" s="21">
        <v>0</v>
      </c>
      <c r="Z271" s="21">
        <v>0</v>
      </c>
      <c r="AA271" s="21">
        <v>0</v>
      </c>
      <c r="AB271" s="21">
        <v>0</v>
      </c>
      <c r="AC271" s="21" t="s">
        <v>50</v>
      </c>
      <c r="AD271" s="21">
        <v>4</v>
      </c>
      <c r="AE271" s="21">
        <v>0.1620904</v>
      </c>
      <c r="AF271" s="21">
        <v>4.0751584999999997</v>
      </c>
      <c r="AG271" s="21" t="s">
        <v>49</v>
      </c>
      <c r="AH271" s="21">
        <v>0</v>
      </c>
      <c r="AI271" s="21">
        <v>0</v>
      </c>
      <c r="AJ271" s="21">
        <v>0</v>
      </c>
      <c r="AK271" s="21">
        <v>0</v>
      </c>
      <c r="AL271" s="21"/>
      <c r="AM271" s="21"/>
      <c r="AN271" s="21"/>
      <c r="AO271" s="21"/>
      <c r="AP271" s="21"/>
      <c r="AQ271" s="6"/>
      <c r="AS271" s="21">
        <v>1009135</v>
      </c>
      <c r="AT271" s="21" t="s">
        <v>545</v>
      </c>
      <c r="AU271" s="21" t="str">
        <f>VLOOKUP(AS271,FacilityOverview!B$2:G$469,6,FALSE)</f>
        <v>360 - Anadarko Basin</v>
      </c>
      <c r="AV271" s="21" t="s">
        <v>204</v>
      </c>
      <c r="AW271" s="21" t="str">
        <f t="shared" si="97"/>
        <v>360 - ROGER MILLS  OK</v>
      </c>
      <c r="AX271" s="22" t="str">
        <f>IF(RIGHT(AV271,3)="Oil","Oil",IF(RIGHT(AV271,3)="Gas","Condensate",VLOOKUP(AW271,'County x Oil Condition'!A$2:B$3224,2,FALSE)))</f>
        <v>Oil</v>
      </c>
      <c r="AY271" s="23">
        <f t="shared" si="98"/>
        <v>0</v>
      </c>
      <c r="AZ271" s="23">
        <f t="shared" si="99"/>
        <v>44102.04</v>
      </c>
      <c r="BA271" s="22">
        <f t="shared" si="100"/>
        <v>0</v>
      </c>
      <c r="BB271" s="22">
        <f t="shared" si="101"/>
        <v>1</v>
      </c>
      <c r="BC271" s="22">
        <f t="shared" si="102"/>
        <v>4</v>
      </c>
      <c r="BD271" s="22">
        <f t="shared" si="103"/>
        <v>0</v>
      </c>
      <c r="BE271" s="22">
        <f t="shared" si="104"/>
        <v>0</v>
      </c>
      <c r="BF271" s="22">
        <f t="shared" si="105"/>
        <v>0</v>
      </c>
      <c r="BG271" s="22">
        <f t="shared" si="106"/>
        <v>0</v>
      </c>
      <c r="BH271" s="22">
        <f t="shared" si="107"/>
        <v>0</v>
      </c>
      <c r="BI271" s="22">
        <f t="shared" si="108"/>
        <v>4</v>
      </c>
      <c r="BJ271" s="23">
        <f t="shared" si="91"/>
        <v>0</v>
      </c>
      <c r="BK271" s="23">
        <f t="shared" si="92"/>
        <v>0</v>
      </c>
      <c r="BL271" s="23">
        <f t="shared" si="93"/>
        <v>0</v>
      </c>
      <c r="BM271" s="23">
        <f t="shared" si="94"/>
        <v>0</v>
      </c>
      <c r="BN271" s="23">
        <f t="shared" si="95"/>
        <v>0</v>
      </c>
      <c r="BO271" s="23">
        <f t="shared" si="96"/>
        <v>44102.04</v>
      </c>
    </row>
    <row r="272" spans="1:67" s="7" customFormat="1" x14ac:dyDescent="0.25">
      <c r="A272" s="21" t="s">
        <v>545</v>
      </c>
      <c r="B272" s="21">
        <v>1009135</v>
      </c>
      <c r="C272" s="21">
        <v>2020</v>
      </c>
      <c r="D272" s="21" t="s">
        <v>43</v>
      </c>
      <c r="E272" s="21" t="s">
        <v>44</v>
      </c>
      <c r="F272" s="21" t="s">
        <v>66</v>
      </c>
      <c r="G272" s="21" t="s">
        <v>554</v>
      </c>
      <c r="H272" s="21"/>
      <c r="I272" s="21" t="s">
        <v>47</v>
      </c>
      <c r="J272" s="21" t="s">
        <v>123</v>
      </c>
      <c r="K272" s="21" t="s">
        <v>49</v>
      </c>
      <c r="L272" s="21">
        <v>50635.65</v>
      </c>
      <c r="M272" s="21">
        <v>130</v>
      </c>
      <c r="N272" s="21">
        <v>40</v>
      </c>
      <c r="O272" s="21">
        <v>46.8</v>
      </c>
      <c r="P272" s="21">
        <v>2.8170000000000001E-3</v>
      </c>
      <c r="Q272" s="21">
        <v>9.0720000000000002E-3</v>
      </c>
      <c r="R272" s="21">
        <v>6.1059000000000002E-2</v>
      </c>
      <c r="S272" s="21">
        <v>0.19402530000000001</v>
      </c>
      <c r="T272" s="21">
        <v>1</v>
      </c>
      <c r="U272" s="21">
        <v>4</v>
      </c>
      <c r="V272" s="21">
        <v>0</v>
      </c>
      <c r="W272" s="21" t="s">
        <v>49</v>
      </c>
      <c r="X272" s="21">
        <v>0</v>
      </c>
      <c r="Y272" s="21">
        <v>0</v>
      </c>
      <c r="Z272" s="21">
        <v>0</v>
      </c>
      <c r="AA272" s="21">
        <v>0</v>
      </c>
      <c r="AB272" s="21">
        <v>0</v>
      </c>
      <c r="AC272" s="21" t="s">
        <v>49</v>
      </c>
      <c r="AD272" s="21">
        <v>0</v>
      </c>
      <c r="AE272" s="21">
        <v>0</v>
      </c>
      <c r="AF272" s="21">
        <v>0</v>
      </c>
      <c r="AG272" s="21" t="s">
        <v>50</v>
      </c>
      <c r="AH272" s="21">
        <v>4</v>
      </c>
      <c r="AI272" s="21">
        <v>75.723219499999999</v>
      </c>
      <c r="AJ272" s="21">
        <v>0.41450490000000001</v>
      </c>
      <c r="AK272" s="21">
        <v>1.526E-4</v>
      </c>
      <c r="AL272" s="21"/>
      <c r="AM272" s="21"/>
      <c r="AN272" s="21"/>
      <c r="AO272" s="21"/>
      <c r="AP272" s="21"/>
      <c r="AQ272" s="6"/>
      <c r="AS272" s="21">
        <v>1009135</v>
      </c>
      <c r="AT272" s="21" t="s">
        <v>545</v>
      </c>
      <c r="AU272" s="21" t="str">
        <f>VLOOKUP(AS272,FacilityOverview!B$2:G$469,6,FALSE)</f>
        <v>360 - Anadarko Basin</v>
      </c>
      <c r="AV272" s="21" t="s">
        <v>554</v>
      </c>
      <c r="AW272" s="21" t="str">
        <f t="shared" si="97"/>
        <v>360 - ELLIS  OK</v>
      </c>
      <c r="AX272" s="22" t="str">
        <f>IF(RIGHT(AV272,3)="Oil","Oil",IF(RIGHT(AV272,3)="Gas","Condensate",VLOOKUP(AW272,'County x Oil Condition'!A$2:B$3224,2,FALSE)))</f>
        <v>Oil</v>
      </c>
      <c r="AY272" s="23">
        <f t="shared" si="98"/>
        <v>0</v>
      </c>
      <c r="AZ272" s="23">
        <f t="shared" si="99"/>
        <v>50635.65</v>
      </c>
      <c r="BA272" s="22">
        <f t="shared" si="100"/>
        <v>0</v>
      </c>
      <c r="BB272" s="22">
        <f t="shared" si="101"/>
        <v>1</v>
      </c>
      <c r="BC272" s="22">
        <f t="shared" si="102"/>
        <v>4</v>
      </c>
      <c r="BD272" s="22">
        <f t="shared" si="103"/>
        <v>0</v>
      </c>
      <c r="BE272" s="22">
        <f t="shared" si="104"/>
        <v>0</v>
      </c>
      <c r="BF272" s="22">
        <f t="shared" si="105"/>
        <v>0</v>
      </c>
      <c r="BG272" s="22">
        <f t="shared" si="106"/>
        <v>0</v>
      </c>
      <c r="BH272" s="22">
        <f t="shared" si="107"/>
        <v>4</v>
      </c>
      <c r="BI272" s="22">
        <f t="shared" si="108"/>
        <v>0</v>
      </c>
      <c r="BJ272" s="23">
        <f t="shared" si="91"/>
        <v>0</v>
      </c>
      <c r="BK272" s="23">
        <f t="shared" si="92"/>
        <v>0</v>
      </c>
      <c r="BL272" s="23">
        <f t="shared" si="93"/>
        <v>0</v>
      </c>
      <c r="BM272" s="23">
        <f t="shared" si="94"/>
        <v>0</v>
      </c>
      <c r="BN272" s="23">
        <f t="shared" si="95"/>
        <v>50635.65</v>
      </c>
      <c r="BO272" s="23">
        <f t="shared" si="96"/>
        <v>0</v>
      </c>
    </row>
    <row r="273" spans="1:67" s="7" customFormat="1" x14ac:dyDescent="0.25">
      <c r="A273" s="21" t="s">
        <v>545</v>
      </c>
      <c r="B273" s="21">
        <v>1009135</v>
      </c>
      <c r="C273" s="21">
        <v>2020</v>
      </c>
      <c r="D273" s="21" t="s">
        <v>43</v>
      </c>
      <c r="E273" s="21" t="s">
        <v>44</v>
      </c>
      <c r="F273" s="21" t="s">
        <v>66</v>
      </c>
      <c r="G273" s="21" t="s">
        <v>555</v>
      </c>
      <c r="H273" s="21"/>
      <c r="I273" s="21" t="s">
        <v>47</v>
      </c>
      <c r="J273" s="21" t="s">
        <v>123</v>
      </c>
      <c r="K273" s="21" t="s">
        <v>49</v>
      </c>
      <c r="L273" s="21">
        <v>6087.57</v>
      </c>
      <c r="M273" s="21">
        <v>140</v>
      </c>
      <c r="N273" s="21">
        <v>50</v>
      </c>
      <c r="O273" s="21">
        <v>50.9</v>
      </c>
      <c r="P273" s="21">
        <v>2.8170000000000001E-3</v>
      </c>
      <c r="Q273" s="21">
        <v>9.0720000000000002E-3</v>
      </c>
      <c r="R273" s="21">
        <v>6.1059000000000002E-2</v>
      </c>
      <c r="S273" s="21">
        <v>0.19402530000000001</v>
      </c>
      <c r="T273" s="21">
        <v>1</v>
      </c>
      <c r="U273" s="21">
        <v>3</v>
      </c>
      <c r="V273" s="21">
        <v>0</v>
      </c>
      <c r="W273" s="21" t="s">
        <v>49</v>
      </c>
      <c r="X273" s="21">
        <v>0</v>
      </c>
      <c r="Y273" s="21">
        <v>0</v>
      </c>
      <c r="Z273" s="21">
        <v>0</v>
      </c>
      <c r="AA273" s="21">
        <v>0</v>
      </c>
      <c r="AB273" s="21">
        <v>0</v>
      </c>
      <c r="AC273" s="21" t="s">
        <v>50</v>
      </c>
      <c r="AD273" s="21">
        <v>3</v>
      </c>
      <c r="AE273" s="21">
        <v>0.23092699999999999</v>
      </c>
      <c r="AF273" s="21">
        <v>0.56733140000000004</v>
      </c>
      <c r="AG273" s="21" t="s">
        <v>49</v>
      </c>
      <c r="AH273" s="21">
        <v>0</v>
      </c>
      <c r="AI273" s="21">
        <v>0</v>
      </c>
      <c r="AJ273" s="21">
        <v>0</v>
      </c>
      <c r="AK273" s="21">
        <v>0</v>
      </c>
      <c r="AL273" s="21"/>
      <c r="AM273" s="21"/>
      <c r="AN273" s="21"/>
      <c r="AO273" s="21"/>
      <c r="AP273" s="21"/>
      <c r="AQ273" s="6"/>
      <c r="AS273" s="21">
        <v>1009135</v>
      </c>
      <c r="AT273" s="21" t="s">
        <v>545</v>
      </c>
      <c r="AU273" s="21" t="str">
        <f>VLOOKUP(AS273,FacilityOverview!B$2:G$469,6,FALSE)</f>
        <v>360 - Anadarko Basin</v>
      </c>
      <c r="AV273" s="21" t="s">
        <v>555</v>
      </c>
      <c r="AW273" s="21" t="str">
        <f t="shared" si="97"/>
        <v>360 - WASHITA  OK</v>
      </c>
      <c r="AX273" s="22" t="str">
        <f>IF(RIGHT(AV273,3)="Oil","Oil",IF(RIGHT(AV273,3)="Gas","Condensate",VLOOKUP(AW273,'County x Oil Condition'!A$2:B$3224,2,FALSE)))</f>
        <v>Condensate</v>
      </c>
      <c r="AY273" s="23">
        <f t="shared" si="98"/>
        <v>6087.57</v>
      </c>
      <c r="AZ273" s="23">
        <f t="shared" si="99"/>
        <v>0</v>
      </c>
      <c r="BA273" s="22">
        <f t="shared" si="100"/>
        <v>1</v>
      </c>
      <c r="BB273" s="22">
        <f t="shared" si="101"/>
        <v>0</v>
      </c>
      <c r="BC273" s="22">
        <f t="shared" si="102"/>
        <v>3</v>
      </c>
      <c r="BD273" s="22">
        <f t="shared" si="103"/>
        <v>0</v>
      </c>
      <c r="BE273" s="22">
        <f t="shared" si="104"/>
        <v>0</v>
      </c>
      <c r="BF273" s="22">
        <f t="shared" si="105"/>
        <v>3</v>
      </c>
      <c r="BG273" s="22">
        <f t="shared" si="106"/>
        <v>0</v>
      </c>
      <c r="BH273" s="22">
        <f t="shared" si="107"/>
        <v>0</v>
      </c>
      <c r="BI273" s="22">
        <f t="shared" si="108"/>
        <v>0</v>
      </c>
      <c r="BJ273" s="23">
        <f t="shared" si="91"/>
        <v>0</v>
      </c>
      <c r="BK273" s="23">
        <f t="shared" si="92"/>
        <v>0</v>
      </c>
      <c r="BL273" s="23">
        <f t="shared" si="93"/>
        <v>6087.57</v>
      </c>
      <c r="BM273" s="23">
        <f t="shared" si="94"/>
        <v>0</v>
      </c>
      <c r="BN273" s="23">
        <f t="shared" si="95"/>
        <v>0</v>
      </c>
      <c r="BO273" s="23">
        <f t="shared" si="96"/>
        <v>0</v>
      </c>
    </row>
    <row r="274" spans="1:67" s="7" customFormat="1" x14ac:dyDescent="0.25">
      <c r="A274" s="21" t="s">
        <v>558</v>
      </c>
      <c r="B274" s="21">
        <v>1013078</v>
      </c>
      <c r="C274" s="21">
        <v>2020</v>
      </c>
      <c r="D274" s="21" t="s">
        <v>43</v>
      </c>
      <c r="E274" s="21" t="s">
        <v>44</v>
      </c>
      <c r="F274" s="21" t="s">
        <v>66</v>
      </c>
      <c r="G274" s="21" t="s">
        <v>559</v>
      </c>
      <c r="H274" s="21"/>
      <c r="I274" s="21" t="s">
        <v>47</v>
      </c>
      <c r="J274" s="21" t="s">
        <v>53</v>
      </c>
      <c r="K274" s="21" t="s">
        <v>49</v>
      </c>
      <c r="L274" s="21">
        <v>1137902</v>
      </c>
      <c r="M274" s="21">
        <v>99.85</v>
      </c>
      <c r="N274" s="21">
        <v>17.940000000000001</v>
      </c>
      <c r="O274" s="21">
        <v>47.78</v>
      </c>
      <c r="P274" s="21">
        <v>3.1800000000000001E-3</v>
      </c>
      <c r="Q274" s="21">
        <v>6.9800000000000001E-3</v>
      </c>
      <c r="R274" s="21">
        <v>5.8270000000000002E-2</v>
      </c>
      <c r="S274" s="21">
        <v>0.23</v>
      </c>
      <c r="T274" s="21">
        <v>29</v>
      </c>
      <c r="U274" s="21">
        <v>38</v>
      </c>
      <c r="V274" s="21">
        <v>4</v>
      </c>
      <c r="W274" s="21" t="s">
        <v>49</v>
      </c>
      <c r="X274" s="21">
        <v>0</v>
      </c>
      <c r="Y274" s="21">
        <v>0</v>
      </c>
      <c r="Z274" s="21">
        <v>0</v>
      </c>
      <c r="AA274" s="21">
        <v>0</v>
      </c>
      <c r="AB274" s="21">
        <v>0</v>
      </c>
      <c r="AC274" s="21" t="s">
        <v>49</v>
      </c>
      <c r="AD274" s="21">
        <v>0</v>
      </c>
      <c r="AE274" s="21">
        <v>0</v>
      </c>
      <c r="AF274" s="21">
        <v>0</v>
      </c>
      <c r="AG274" s="21" t="s">
        <v>50</v>
      </c>
      <c r="AH274" s="21">
        <v>38</v>
      </c>
      <c r="AI274" s="21">
        <v>995.69827999999995</v>
      </c>
      <c r="AJ274" s="21">
        <v>0.31383</v>
      </c>
      <c r="AK274" s="21">
        <v>7.6999999999999996E-4</v>
      </c>
      <c r="AL274" s="21"/>
      <c r="AM274" s="21"/>
      <c r="AN274" s="21"/>
      <c r="AO274" s="21"/>
      <c r="AP274" s="21"/>
      <c r="AQ274" s="6"/>
      <c r="AS274" s="21">
        <v>1013078</v>
      </c>
      <c r="AT274" s="21" t="s">
        <v>558</v>
      </c>
      <c r="AU274" s="21" t="str">
        <f>VLOOKUP(AS274,FacilityOverview!B$2:G$469,6,FALSE)</f>
        <v>355 - Chautauqua Platform</v>
      </c>
      <c r="AV274" s="21" t="s">
        <v>559</v>
      </c>
      <c r="AW274" s="21" t="str">
        <f t="shared" si="97"/>
        <v>355 - MC CLAIN  OK</v>
      </c>
      <c r="AX274" s="22" t="str">
        <f>IF(RIGHT(AV274,3)="Oil","Oil",IF(RIGHT(AV274,3)="Gas","Condensate",VLOOKUP(AW274,'County x Oil Condition'!A$2:B$3224,2,FALSE)))</f>
        <v>Oil</v>
      </c>
      <c r="AY274" s="23">
        <f t="shared" si="98"/>
        <v>0</v>
      </c>
      <c r="AZ274" s="23">
        <f t="shared" si="99"/>
        <v>1137902</v>
      </c>
      <c r="BA274" s="22">
        <f t="shared" si="100"/>
        <v>0</v>
      </c>
      <c r="BB274" s="22">
        <f t="shared" si="101"/>
        <v>29</v>
      </c>
      <c r="BC274" s="22">
        <f t="shared" si="102"/>
        <v>38</v>
      </c>
      <c r="BD274" s="22">
        <f t="shared" si="103"/>
        <v>0</v>
      </c>
      <c r="BE274" s="22">
        <f t="shared" si="104"/>
        <v>0</v>
      </c>
      <c r="BF274" s="22">
        <f t="shared" si="105"/>
        <v>0</v>
      </c>
      <c r="BG274" s="22">
        <f t="shared" si="106"/>
        <v>0</v>
      </c>
      <c r="BH274" s="22">
        <f t="shared" si="107"/>
        <v>38</v>
      </c>
      <c r="BI274" s="22">
        <f t="shared" si="108"/>
        <v>0</v>
      </c>
      <c r="BJ274" s="23">
        <f t="shared" si="91"/>
        <v>0</v>
      </c>
      <c r="BK274" s="23">
        <f t="shared" si="92"/>
        <v>0</v>
      </c>
      <c r="BL274" s="23">
        <f t="shared" si="93"/>
        <v>0</v>
      </c>
      <c r="BM274" s="23">
        <f t="shared" si="94"/>
        <v>0</v>
      </c>
      <c r="BN274" s="23">
        <f t="shared" si="95"/>
        <v>1137902</v>
      </c>
      <c r="BO274" s="23">
        <f t="shared" si="96"/>
        <v>0</v>
      </c>
    </row>
    <row r="275" spans="1:67" s="7" customFormat="1" x14ac:dyDescent="0.25">
      <c r="A275" s="21" t="s">
        <v>564</v>
      </c>
      <c r="B275" s="21">
        <v>1013106</v>
      </c>
      <c r="C275" s="21">
        <v>2020</v>
      </c>
      <c r="D275" s="21" t="s">
        <v>43</v>
      </c>
      <c r="E275" s="21" t="s">
        <v>44</v>
      </c>
      <c r="F275" s="21" t="s">
        <v>66</v>
      </c>
      <c r="G275" s="21" t="s">
        <v>565</v>
      </c>
      <c r="H275" s="21"/>
      <c r="I275" s="21" t="s">
        <v>47</v>
      </c>
      <c r="J275" s="21" t="s">
        <v>566</v>
      </c>
      <c r="K275" s="21" t="s">
        <v>49</v>
      </c>
      <c r="L275" s="21">
        <v>4629250</v>
      </c>
      <c r="M275" s="21">
        <v>100</v>
      </c>
      <c r="N275" s="21">
        <v>50</v>
      </c>
      <c r="O275" s="21">
        <v>38.53</v>
      </c>
      <c r="P275" s="21">
        <v>1.7000000000000001E-2</v>
      </c>
      <c r="Q275" s="21">
        <v>1.7000000000000001E-2</v>
      </c>
      <c r="R275" s="21">
        <v>0.30619299999999999</v>
      </c>
      <c r="S275" s="21">
        <v>0.30619299999999999</v>
      </c>
      <c r="T275" s="21">
        <v>90</v>
      </c>
      <c r="U275" s="21">
        <v>192</v>
      </c>
      <c r="V275" s="21">
        <v>0</v>
      </c>
      <c r="W275" s="21" t="s">
        <v>49</v>
      </c>
      <c r="X275" s="21"/>
      <c r="Y275" s="21"/>
      <c r="Z275" s="21"/>
      <c r="AA275" s="21"/>
      <c r="AB275" s="21"/>
      <c r="AC275" s="21" t="s">
        <v>49</v>
      </c>
      <c r="AD275" s="21"/>
      <c r="AE275" s="21"/>
      <c r="AF275" s="21"/>
      <c r="AG275" s="21" t="s">
        <v>50</v>
      </c>
      <c r="AH275" s="21">
        <v>192</v>
      </c>
      <c r="AI275" s="21">
        <v>16701.963613299999</v>
      </c>
      <c r="AJ275" s="21">
        <v>37.699217400000002</v>
      </c>
      <c r="AK275" s="21">
        <v>2.8691100000000001E-2</v>
      </c>
      <c r="AL275" s="21"/>
      <c r="AM275" s="21"/>
      <c r="AN275" s="21"/>
      <c r="AO275" s="21"/>
      <c r="AP275" s="21"/>
      <c r="AQ275" s="6"/>
      <c r="AS275" s="21">
        <v>1013106</v>
      </c>
      <c r="AT275" s="21" t="s">
        <v>564</v>
      </c>
      <c r="AU275" s="21" t="str">
        <f>VLOOKUP(AS275,FacilityOverview!B$2:G$469,6,FALSE)</f>
        <v>430 - Permian Basin</v>
      </c>
      <c r="AV275" s="21" t="s">
        <v>565</v>
      </c>
      <c r="AW275" s="21" t="str">
        <f t="shared" si="97"/>
        <v>430 - BORDEN  TX</v>
      </c>
      <c r="AX275" s="22" t="str">
        <f>IF(RIGHT(AV275,3)="Oil","Oil",IF(RIGHT(AV275,3)="Gas","Condensate",VLOOKUP(AW275,'County x Oil Condition'!A$2:B$3224,2,FALSE)))</f>
        <v>Oil</v>
      </c>
      <c r="AY275" s="23">
        <f t="shared" si="98"/>
        <v>0</v>
      </c>
      <c r="AZ275" s="23">
        <f t="shared" si="99"/>
        <v>4629250</v>
      </c>
      <c r="BA275" s="22">
        <f t="shared" si="100"/>
        <v>0</v>
      </c>
      <c r="BB275" s="22">
        <f t="shared" si="101"/>
        <v>90</v>
      </c>
      <c r="BC275" s="22">
        <f t="shared" si="102"/>
        <v>192</v>
      </c>
      <c r="BD275" s="22">
        <f t="shared" si="103"/>
        <v>0</v>
      </c>
      <c r="BE275" s="22">
        <f t="shared" si="104"/>
        <v>0</v>
      </c>
      <c r="BF275" s="22">
        <f t="shared" si="105"/>
        <v>0</v>
      </c>
      <c r="BG275" s="22">
        <f t="shared" si="106"/>
        <v>0</v>
      </c>
      <c r="BH275" s="22">
        <f t="shared" si="107"/>
        <v>192</v>
      </c>
      <c r="BI275" s="22">
        <f t="shared" si="108"/>
        <v>0</v>
      </c>
      <c r="BJ275" s="23">
        <f t="shared" si="91"/>
        <v>0</v>
      </c>
      <c r="BK275" s="23">
        <f t="shared" si="92"/>
        <v>0</v>
      </c>
      <c r="BL275" s="23">
        <f t="shared" si="93"/>
        <v>0</v>
      </c>
      <c r="BM275" s="23">
        <f t="shared" si="94"/>
        <v>0</v>
      </c>
      <c r="BN275" s="23">
        <f t="shared" si="95"/>
        <v>4629250</v>
      </c>
      <c r="BO275" s="23">
        <f t="shared" si="96"/>
        <v>0</v>
      </c>
    </row>
    <row r="276" spans="1:67" s="7" customFormat="1" x14ac:dyDescent="0.25">
      <c r="A276" s="21" t="s">
        <v>564</v>
      </c>
      <c r="B276" s="21">
        <v>1013106</v>
      </c>
      <c r="C276" s="21">
        <v>2020</v>
      </c>
      <c r="D276" s="21" t="s">
        <v>43</v>
      </c>
      <c r="E276" s="21" t="s">
        <v>44</v>
      </c>
      <c r="F276" s="21" t="s">
        <v>66</v>
      </c>
      <c r="G276" s="21" t="s">
        <v>535</v>
      </c>
      <c r="H276" s="21"/>
      <c r="I276" s="21" t="s">
        <v>47</v>
      </c>
      <c r="J276" s="21" t="s">
        <v>566</v>
      </c>
      <c r="K276" s="21" t="s">
        <v>49</v>
      </c>
      <c r="L276" s="21">
        <v>1256097</v>
      </c>
      <c r="M276" s="21">
        <v>100</v>
      </c>
      <c r="N276" s="21">
        <v>50</v>
      </c>
      <c r="O276" s="21">
        <v>38.270000000000003</v>
      </c>
      <c r="P276" s="21">
        <v>2.4E-2</v>
      </c>
      <c r="Q276" s="21">
        <v>2.4E-2</v>
      </c>
      <c r="R276" s="21">
        <v>0.35419</v>
      </c>
      <c r="S276" s="21">
        <v>0.35419</v>
      </c>
      <c r="T276" s="21">
        <v>326</v>
      </c>
      <c r="U276" s="21">
        <v>543</v>
      </c>
      <c r="V276" s="21">
        <v>0</v>
      </c>
      <c r="W276" s="21" t="s">
        <v>49</v>
      </c>
      <c r="X276" s="21"/>
      <c r="Y276" s="21"/>
      <c r="Z276" s="21"/>
      <c r="AA276" s="21"/>
      <c r="AB276" s="21"/>
      <c r="AC276" s="21" t="s">
        <v>50</v>
      </c>
      <c r="AD276" s="21">
        <v>7</v>
      </c>
      <c r="AE276" s="21">
        <v>0.80852849999999998</v>
      </c>
      <c r="AF276" s="21">
        <v>4.2978161000000004</v>
      </c>
      <c r="AG276" s="21" t="s">
        <v>50</v>
      </c>
      <c r="AH276" s="21">
        <v>536</v>
      </c>
      <c r="AI276" s="21">
        <v>33282.007792500001</v>
      </c>
      <c r="AJ276" s="21">
        <v>93.424709000000007</v>
      </c>
      <c r="AK276" s="21">
        <v>5.7483600000000003E-2</v>
      </c>
      <c r="AL276" s="21"/>
      <c r="AM276" s="21"/>
      <c r="AN276" s="21"/>
      <c r="AO276" s="21"/>
      <c r="AP276" s="21"/>
      <c r="AQ276" s="6"/>
      <c r="AS276" s="21">
        <v>1013106</v>
      </c>
      <c r="AT276" s="21" t="s">
        <v>564</v>
      </c>
      <c r="AU276" s="21" t="str">
        <f>VLOOKUP(AS276,FacilityOverview!B$2:G$469,6,FALSE)</f>
        <v>430 - Permian Basin</v>
      </c>
      <c r="AV276" s="21" t="s">
        <v>535</v>
      </c>
      <c r="AW276" s="21" t="str">
        <f t="shared" si="97"/>
        <v>430 - HOWARD  TX</v>
      </c>
      <c r="AX276" s="22" t="str">
        <f>IF(RIGHT(AV276,3)="Oil","Oil",IF(RIGHT(AV276,3)="Gas","Condensate",VLOOKUP(AW276,'County x Oil Condition'!A$2:B$3224,2,FALSE)))</f>
        <v>Oil</v>
      </c>
      <c r="AY276" s="23">
        <f t="shared" si="98"/>
        <v>0</v>
      </c>
      <c r="AZ276" s="23">
        <f t="shared" si="99"/>
        <v>1256097</v>
      </c>
      <c r="BA276" s="22">
        <f t="shared" si="100"/>
        <v>0</v>
      </c>
      <c r="BB276" s="22">
        <f t="shared" si="101"/>
        <v>326</v>
      </c>
      <c r="BC276" s="22">
        <f t="shared" si="102"/>
        <v>543</v>
      </c>
      <c r="BD276" s="22">
        <f t="shared" si="103"/>
        <v>0</v>
      </c>
      <c r="BE276" s="22">
        <f t="shared" si="104"/>
        <v>0</v>
      </c>
      <c r="BF276" s="22">
        <f t="shared" si="105"/>
        <v>0</v>
      </c>
      <c r="BG276" s="22">
        <f t="shared" si="106"/>
        <v>0</v>
      </c>
      <c r="BH276" s="22">
        <f t="shared" si="107"/>
        <v>536</v>
      </c>
      <c r="BI276" s="22">
        <f t="shared" si="108"/>
        <v>7</v>
      </c>
      <c r="BJ276" s="23">
        <f t="shared" si="91"/>
        <v>0</v>
      </c>
      <c r="BK276" s="23">
        <f t="shared" si="92"/>
        <v>0</v>
      </c>
      <c r="BL276" s="23">
        <f t="shared" si="93"/>
        <v>0</v>
      </c>
      <c r="BM276" s="23">
        <f t="shared" si="94"/>
        <v>0</v>
      </c>
      <c r="BN276" s="23">
        <f t="shared" si="95"/>
        <v>1239904.2209944751</v>
      </c>
      <c r="BO276" s="23">
        <f t="shared" si="96"/>
        <v>16192.779005524862</v>
      </c>
    </row>
    <row r="277" spans="1:67" s="7" customFormat="1" x14ac:dyDescent="0.25">
      <c r="A277" s="21" t="s">
        <v>564</v>
      </c>
      <c r="B277" s="21">
        <v>1013106</v>
      </c>
      <c r="C277" s="21">
        <v>2020</v>
      </c>
      <c r="D277" s="21" t="s">
        <v>43</v>
      </c>
      <c r="E277" s="21" t="s">
        <v>44</v>
      </c>
      <c r="F277" s="21" t="s">
        <v>66</v>
      </c>
      <c r="G277" s="21" t="s">
        <v>490</v>
      </c>
      <c r="H277" s="21"/>
      <c r="I277" s="21" t="s">
        <v>47</v>
      </c>
      <c r="J277" s="21" t="s">
        <v>566</v>
      </c>
      <c r="K277" s="21" t="s">
        <v>49</v>
      </c>
      <c r="L277" s="21">
        <v>200354</v>
      </c>
      <c r="M277" s="21">
        <v>100</v>
      </c>
      <c r="N277" s="21">
        <v>20</v>
      </c>
      <c r="O277" s="21">
        <v>22.15</v>
      </c>
      <c r="P277" s="21">
        <v>6.3E-2</v>
      </c>
      <c r="Q277" s="21">
        <v>6.3E-2</v>
      </c>
      <c r="R277" s="21">
        <v>0.118727</v>
      </c>
      <c r="S277" s="21">
        <v>0.118727</v>
      </c>
      <c r="T277" s="21">
        <v>220</v>
      </c>
      <c r="U277" s="21">
        <v>39</v>
      </c>
      <c r="V277" s="21">
        <v>0</v>
      </c>
      <c r="W277" s="21" t="s">
        <v>49</v>
      </c>
      <c r="X277" s="21"/>
      <c r="Y277" s="21"/>
      <c r="Z277" s="21"/>
      <c r="AA277" s="21"/>
      <c r="AB277" s="21"/>
      <c r="AC277" s="21" t="s">
        <v>50</v>
      </c>
      <c r="AD277" s="21">
        <v>8</v>
      </c>
      <c r="AE277" s="21">
        <v>7.1036600000000005E-2</v>
      </c>
      <c r="AF277" s="21">
        <v>4.9244299999999998E-2</v>
      </c>
      <c r="AG277" s="21" t="s">
        <v>50</v>
      </c>
      <c r="AH277" s="21">
        <v>31</v>
      </c>
      <c r="AI277" s="21">
        <v>7.8343553000000004</v>
      </c>
      <c r="AJ277" s="21">
        <v>5.6359899999999997E-2</v>
      </c>
      <c r="AK277" s="21">
        <v>4.88E-5</v>
      </c>
      <c r="AL277" s="21"/>
      <c r="AM277" s="21"/>
      <c r="AN277" s="21"/>
      <c r="AO277" s="21"/>
      <c r="AP277" s="21"/>
      <c r="AQ277" s="6"/>
      <c r="AS277" s="21">
        <v>1013106</v>
      </c>
      <c r="AT277" s="21" t="s">
        <v>564</v>
      </c>
      <c r="AU277" s="21" t="str">
        <f>VLOOKUP(AS277,FacilityOverview!B$2:G$469,6,FALSE)</f>
        <v>430 - Permian Basin</v>
      </c>
      <c r="AV277" s="21" t="s">
        <v>490</v>
      </c>
      <c r="AW277" s="21" t="str">
        <f t="shared" si="97"/>
        <v>430 - CROSBY  TX</v>
      </c>
      <c r="AX277" s="22" t="str">
        <f>IF(RIGHT(AV277,3)="Oil","Oil",IF(RIGHT(AV277,3)="Gas","Condensate",VLOOKUP(AW277,'County x Oil Condition'!A$2:B$3224,2,FALSE)))</f>
        <v>Oil</v>
      </c>
      <c r="AY277" s="23">
        <f t="shared" si="98"/>
        <v>0</v>
      </c>
      <c r="AZ277" s="23">
        <f t="shared" si="99"/>
        <v>200354</v>
      </c>
      <c r="BA277" s="22">
        <f t="shared" si="100"/>
        <v>0</v>
      </c>
      <c r="BB277" s="22">
        <f t="shared" si="101"/>
        <v>220</v>
      </c>
      <c r="BC277" s="22">
        <f t="shared" si="102"/>
        <v>39</v>
      </c>
      <c r="BD277" s="22">
        <f t="shared" si="103"/>
        <v>0</v>
      </c>
      <c r="BE277" s="22">
        <f t="shared" si="104"/>
        <v>0</v>
      </c>
      <c r="BF277" s="22">
        <f t="shared" si="105"/>
        <v>0</v>
      </c>
      <c r="BG277" s="22">
        <f t="shared" si="106"/>
        <v>0</v>
      </c>
      <c r="BH277" s="22">
        <f t="shared" si="107"/>
        <v>31</v>
      </c>
      <c r="BI277" s="22">
        <f t="shared" si="108"/>
        <v>8</v>
      </c>
      <c r="BJ277" s="23">
        <f t="shared" si="91"/>
        <v>0</v>
      </c>
      <c r="BK277" s="23">
        <f t="shared" si="92"/>
        <v>0</v>
      </c>
      <c r="BL277" s="23">
        <f t="shared" si="93"/>
        <v>0</v>
      </c>
      <c r="BM277" s="23">
        <f t="shared" si="94"/>
        <v>0</v>
      </c>
      <c r="BN277" s="23">
        <f t="shared" si="95"/>
        <v>159255.74358974359</v>
      </c>
      <c r="BO277" s="23">
        <f t="shared" si="96"/>
        <v>41098.256410256407</v>
      </c>
    </row>
    <row r="278" spans="1:67" s="7" customFormat="1" x14ac:dyDescent="0.25">
      <c r="A278" s="21" t="s">
        <v>567</v>
      </c>
      <c r="B278" s="21">
        <v>1012376</v>
      </c>
      <c r="C278" s="21">
        <v>2020</v>
      </c>
      <c r="D278" s="21" t="s">
        <v>43</v>
      </c>
      <c r="E278" s="21" t="s">
        <v>44</v>
      </c>
      <c r="F278" s="21" t="s">
        <v>66</v>
      </c>
      <c r="G278" s="21" t="s">
        <v>226</v>
      </c>
      <c r="H278" s="21"/>
      <c r="I278" s="21" t="s">
        <v>47</v>
      </c>
      <c r="J278" s="21" t="s">
        <v>53</v>
      </c>
      <c r="K278" s="21" t="s">
        <v>49</v>
      </c>
      <c r="L278" s="21">
        <v>5360304.6313800002</v>
      </c>
      <c r="M278" s="21">
        <v>112</v>
      </c>
      <c r="N278" s="21">
        <v>185</v>
      </c>
      <c r="O278" s="21">
        <v>46</v>
      </c>
      <c r="P278" s="21">
        <v>0</v>
      </c>
      <c r="Q278" s="21">
        <v>2E-3</v>
      </c>
      <c r="R278" s="21">
        <v>0.36199999999999999</v>
      </c>
      <c r="S278" s="21">
        <v>0.38700000000000001</v>
      </c>
      <c r="T278" s="21">
        <v>98</v>
      </c>
      <c r="U278" s="21">
        <v>37</v>
      </c>
      <c r="V278" s="21">
        <v>0</v>
      </c>
      <c r="W278" s="21" t="s">
        <v>49</v>
      </c>
      <c r="X278" s="21"/>
      <c r="Y278" s="21"/>
      <c r="Z278" s="21"/>
      <c r="AA278" s="21"/>
      <c r="AB278" s="21"/>
      <c r="AC278" s="21" t="s">
        <v>50</v>
      </c>
      <c r="AD278" s="21">
        <v>0</v>
      </c>
      <c r="AE278" s="21">
        <v>0</v>
      </c>
      <c r="AF278" s="21">
        <v>2.63</v>
      </c>
      <c r="AG278" s="21" t="s">
        <v>50</v>
      </c>
      <c r="AH278" s="21">
        <v>37</v>
      </c>
      <c r="AI278" s="21">
        <v>3890.3</v>
      </c>
      <c r="AJ278" s="21">
        <v>4.7699999999999996</v>
      </c>
      <c r="AK278" s="21">
        <v>4.0000000000000001E-3</v>
      </c>
      <c r="AL278" s="21"/>
      <c r="AM278" s="21"/>
      <c r="AN278" s="21"/>
      <c r="AO278" s="21"/>
      <c r="AP278" s="21"/>
      <c r="AQ278" s="6"/>
      <c r="AS278" s="21">
        <v>1012376</v>
      </c>
      <c r="AT278" s="21" t="s">
        <v>567</v>
      </c>
      <c r="AU278" s="21" t="str">
        <f>VLOOKUP(AS278,FacilityOverview!B$2:G$469,6,FALSE)</f>
        <v>430 - Permian Basin</v>
      </c>
      <c r="AV278" s="21" t="s">
        <v>226</v>
      </c>
      <c r="AW278" s="21" t="str">
        <f t="shared" si="97"/>
        <v>430 - REEVES  TX</v>
      </c>
      <c r="AX278" s="22" t="str">
        <f>IF(RIGHT(AV278,3)="Oil","Oil",IF(RIGHT(AV278,3)="Gas","Condensate",VLOOKUP(AW278,'County x Oil Condition'!A$2:B$3224,2,FALSE)))</f>
        <v>Oil</v>
      </c>
      <c r="AY278" s="23">
        <f t="shared" si="98"/>
        <v>0</v>
      </c>
      <c r="AZ278" s="23">
        <f t="shared" si="99"/>
        <v>5360304.6313800002</v>
      </c>
      <c r="BA278" s="22">
        <f t="shared" si="100"/>
        <v>0</v>
      </c>
      <c r="BB278" s="22">
        <f t="shared" si="101"/>
        <v>98</v>
      </c>
      <c r="BC278" s="22">
        <f t="shared" si="102"/>
        <v>37</v>
      </c>
      <c r="BD278" s="22">
        <f t="shared" si="103"/>
        <v>0</v>
      </c>
      <c r="BE278" s="22">
        <f t="shared" si="104"/>
        <v>0</v>
      </c>
      <c r="BF278" s="22">
        <f t="shared" si="105"/>
        <v>0</v>
      </c>
      <c r="BG278" s="22">
        <f t="shared" si="106"/>
        <v>0</v>
      </c>
      <c r="BH278" s="22">
        <f t="shared" si="107"/>
        <v>37</v>
      </c>
      <c r="BI278" s="22">
        <f t="shared" si="108"/>
        <v>0</v>
      </c>
      <c r="BJ278" s="23">
        <f t="shared" si="91"/>
        <v>0</v>
      </c>
      <c r="BK278" s="23">
        <f t="shared" si="92"/>
        <v>0</v>
      </c>
      <c r="BL278" s="23">
        <f t="shared" si="93"/>
        <v>0</v>
      </c>
      <c r="BM278" s="23">
        <f t="shared" si="94"/>
        <v>0</v>
      </c>
      <c r="BN278" s="23">
        <f t="shared" si="95"/>
        <v>5360304.6313800002</v>
      </c>
      <c r="BO278" s="23">
        <f t="shared" si="96"/>
        <v>0</v>
      </c>
    </row>
    <row r="279" spans="1:67" s="7" customFormat="1" x14ac:dyDescent="0.25">
      <c r="A279" s="21" t="s">
        <v>585</v>
      </c>
      <c r="B279" s="21">
        <v>1009143</v>
      </c>
      <c r="C279" s="21">
        <v>2020</v>
      </c>
      <c r="D279" s="21" t="s">
        <v>43</v>
      </c>
      <c r="E279" s="21" t="s">
        <v>44</v>
      </c>
      <c r="F279" s="21" t="s">
        <v>66</v>
      </c>
      <c r="G279" s="21" t="s">
        <v>586</v>
      </c>
      <c r="H279" s="21"/>
      <c r="I279" s="21" t="s">
        <v>68</v>
      </c>
      <c r="J279" s="21"/>
      <c r="K279" s="21" t="s">
        <v>49</v>
      </c>
      <c r="L279" s="21">
        <v>552</v>
      </c>
      <c r="M279" s="21">
        <v>60</v>
      </c>
      <c r="N279" s="21">
        <v>31</v>
      </c>
      <c r="O279" s="21">
        <v>41.4</v>
      </c>
      <c r="P279" s="21">
        <v>3.3999999999999998E-3</v>
      </c>
      <c r="Q279" s="21">
        <v>3.3999999999999998E-3</v>
      </c>
      <c r="R279" s="21">
        <v>0.4284</v>
      </c>
      <c r="S279" s="21">
        <v>0.4284</v>
      </c>
      <c r="T279" s="21">
        <v>1</v>
      </c>
      <c r="U279" s="21">
        <v>2</v>
      </c>
      <c r="V279" s="21">
        <v>0</v>
      </c>
      <c r="W279" s="21" t="s">
        <v>49</v>
      </c>
      <c r="X279" s="21"/>
      <c r="Y279" s="21"/>
      <c r="Z279" s="21"/>
      <c r="AA279" s="21"/>
      <c r="AB279" s="21"/>
      <c r="AC279" s="21" t="s">
        <v>50</v>
      </c>
      <c r="AD279" s="21">
        <v>2</v>
      </c>
      <c r="AE279" s="21">
        <v>2.3999999999999998E-3</v>
      </c>
      <c r="AF279" s="21">
        <v>0.11020000000000001</v>
      </c>
      <c r="AG279" s="21" t="s">
        <v>49</v>
      </c>
      <c r="AH279" s="21"/>
      <c r="AI279" s="21"/>
      <c r="AJ279" s="21"/>
      <c r="AK279" s="21"/>
      <c r="AL279" s="21"/>
      <c r="AM279" s="21"/>
      <c r="AN279" s="21"/>
      <c r="AO279" s="21"/>
      <c r="AP279" s="21"/>
      <c r="AQ279" s="6"/>
      <c r="AS279" s="21">
        <v>1009143</v>
      </c>
      <c r="AT279" s="21" t="s">
        <v>585</v>
      </c>
      <c r="AU279" s="21" t="str">
        <f>VLOOKUP(AS279,FacilityOverview!B$2:G$469,6,FALSE)</f>
        <v>360 - Anadarko Basin</v>
      </c>
      <c r="AV279" s="21" t="s">
        <v>586</v>
      </c>
      <c r="AW279" s="21" t="str">
        <f t="shared" si="97"/>
        <v>360 - SEWARD  KS</v>
      </c>
      <c r="AX279" s="22" t="str">
        <f>IF(RIGHT(AV279,3)="Oil","Oil",IF(RIGHT(AV279,3)="Gas","Condensate",VLOOKUP(AW279,'County x Oil Condition'!A$2:B$3224,2,FALSE)))</f>
        <v>Oil</v>
      </c>
      <c r="AY279" s="23">
        <f t="shared" si="98"/>
        <v>0</v>
      </c>
      <c r="AZ279" s="23">
        <f t="shared" si="99"/>
        <v>552</v>
      </c>
      <c r="BA279" s="22">
        <f t="shared" si="100"/>
        <v>0</v>
      </c>
      <c r="BB279" s="22">
        <f t="shared" si="101"/>
        <v>1</v>
      </c>
      <c r="BC279" s="22">
        <f t="shared" si="102"/>
        <v>2</v>
      </c>
      <c r="BD279" s="22">
        <f t="shared" si="103"/>
        <v>0</v>
      </c>
      <c r="BE279" s="22">
        <f t="shared" si="104"/>
        <v>0</v>
      </c>
      <c r="BF279" s="22">
        <f t="shared" si="105"/>
        <v>0</v>
      </c>
      <c r="BG279" s="22">
        <f t="shared" si="106"/>
        <v>0</v>
      </c>
      <c r="BH279" s="22">
        <f t="shared" si="107"/>
        <v>0</v>
      </c>
      <c r="BI279" s="22">
        <f t="shared" si="108"/>
        <v>2</v>
      </c>
      <c r="BJ279" s="23">
        <f t="shared" si="91"/>
        <v>0</v>
      </c>
      <c r="BK279" s="23">
        <f t="shared" si="92"/>
        <v>0</v>
      </c>
      <c r="BL279" s="23">
        <f t="shared" si="93"/>
        <v>0</v>
      </c>
      <c r="BM279" s="23">
        <f t="shared" si="94"/>
        <v>0</v>
      </c>
      <c r="BN279" s="23">
        <f t="shared" si="95"/>
        <v>0</v>
      </c>
      <c r="BO279" s="23">
        <f t="shared" si="96"/>
        <v>552</v>
      </c>
    </row>
    <row r="280" spans="1:67" s="7" customFormat="1" x14ac:dyDescent="0.25">
      <c r="A280" s="21" t="s">
        <v>585</v>
      </c>
      <c r="B280" s="21">
        <v>1009143</v>
      </c>
      <c r="C280" s="21">
        <v>2020</v>
      </c>
      <c r="D280" s="21" t="s">
        <v>43</v>
      </c>
      <c r="E280" s="21" t="s">
        <v>44</v>
      </c>
      <c r="F280" s="21" t="s">
        <v>66</v>
      </c>
      <c r="G280" s="21" t="s">
        <v>587</v>
      </c>
      <c r="H280" s="21"/>
      <c r="I280" s="21" t="s">
        <v>68</v>
      </c>
      <c r="J280" s="21"/>
      <c r="K280" s="21" t="s">
        <v>49</v>
      </c>
      <c r="L280" s="21">
        <v>15000</v>
      </c>
      <c r="M280" s="21">
        <v>89.83</v>
      </c>
      <c r="N280" s="21">
        <v>58.5</v>
      </c>
      <c r="O280" s="21">
        <v>39.1</v>
      </c>
      <c r="P280" s="21">
        <v>6.7799999999999999E-2</v>
      </c>
      <c r="Q280" s="21">
        <v>6.7799999999999999E-2</v>
      </c>
      <c r="R280" s="21">
        <v>0.2515</v>
      </c>
      <c r="S280" s="21">
        <v>0.2515</v>
      </c>
      <c r="T280" s="21">
        <v>3</v>
      </c>
      <c r="U280" s="21">
        <v>3</v>
      </c>
      <c r="V280" s="21">
        <v>0</v>
      </c>
      <c r="W280" s="21" t="s">
        <v>49</v>
      </c>
      <c r="X280" s="21"/>
      <c r="Y280" s="21"/>
      <c r="Z280" s="21"/>
      <c r="AA280" s="21"/>
      <c r="AB280" s="21"/>
      <c r="AC280" s="21" t="s">
        <v>50</v>
      </c>
      <c r="AD280" s="21">
        <v>3</v>
      </c>
      <c r="AE280" s="21">
        <v>1.6597999999999999</v>
      </c>
      <c r="AF280" s="21">
        <v>2.2484000000000002</v>
      </c>
      <c r="AG280" s="21" t="s">
        <v>49</v>
      </c>
      <c r="AH280" s="21"/>
      <c r="AI280" s="21"/>
      <c r="AJ280" s="21"/>
      <c r="AK280" s="21"/>
      <c r="AL280" s="21"/>
      <c r="AM280" s="21"/>
      <c r="AN280" s="21"/>
      <c r="AO280" s="21"/>
      <c r="AP280" s="21"/>
      <c r="AQ280" s="6"/>
      <c r="AS280" s="21">
        <v>1009143</v>
      </c>
      <c r="AT280" s="21" t="s">
        <v>585</v>
      </c>
      <c r="AU280" s="21" t="str">
        <f>VLOOKUP(AS280,FacilityOverview!B$2:G$469,6,FALSE)</f>
        <v>360 - Anadarko Basin</v>
      </c>
      <c r="AV280" s="21" t="s">
        <v>587</v>
      </c>
      <c r="AW280" s="21" t="str">
        <f t="shared" si="97"/>
        <v>360 - CUSTER  OK</v>
      </c>
      <c r="AX280" s="22" t="str">
        <f>IF(RIGHT(AV280,3)="Oil","Oil",IF(RIGHT(AV280,3)="Gas","Condensate",VLOOKUP(AW280,'County x Oil Condition'!A$2:B$3224,2,FALSE)))</f>
        <v>Condensate</v>
      </c>
      <c r="AY280" s="23">
        <f t="shared" si="98"/>
        <v>15000</v>
      </c>
      <c r="AZ280" s="23">
        <f t="shared" si="99"/>
        <v>0</v>
      </c>
      <c r="BA280" s="22">
        <f t="shared" si="100"/>
        <v>3</v>
      </c>
      <c r="BB280" s="22">
        <f t="shared" si="101"/>
        <v>0</v>
      </c>
      <c r="BC280" s="22">
        <f t="shared" si="102"/>
        <v>3</v>
      </c>
      <c r="BD280" s="22">
        <f t="shared" si="103"/>
        <v>0</v>
      </c>
      <c r="BE280" s="22">
        <f t="shared" si="104"/>
        <v>0</v>
      </c>
      <c r="BF280" s="22">
        <f t="shared" si="105"/>
        <v>3</v>
      </c>
      <c r="BG280" s="22">
        <f t="shared" si="106"/>
        <v>0</v>
      </c>
      <c r="BH280" s="22">
        <f t="shared" si="107"/>
        <v>0</v>
      </c>
      <c r="BI280" s="22">
        <f t="shared" si="108"/>
        <v>0</v>
      </c>
      <c r="BJ280" s="23">
        <f t="shared" si="91"/>
        <v>0</v>
      </c>
      <c r="BK280" s="23">
        <f t="shared" si="92"/>
        <v>0</v>
      </c>
      <c r="BL280" s="23">
        <f t="shared" si="93"/>
        <v>15000</v>
      </c>
      <c r="BM280" s="23">
        <f t="shared" si="94"/>
        <v>0</v>
      </c>
      <c r="BN280" s="23">
        <f t="shared" si="95"/>
        <v>0</v>
      </c>
      <c r="BO280" s="23">
        <f t="shared" si="96"/>
        <v>0</v>
      </c>
    </row>
    <row r="281" spans="1:67" s="7" customFormat="1" x14ac:dyDescent="0.25">
      <c r="A281" s="21" t="s">
        <v>585</v>
      </c>
      <c r="B281" s="21">
        <v>1009143</v>
      </c>
      <c r="C281" s="21">
        <v>2020</v>
      </c>
      <c r="D281" s="21" t="s">
        <v>43</v>
      </c>
      <c r="E281" s="21" t="s">
        <v>44</v>
      </c>
      <c r="F281" s="21" t="s">
        <v>66</v>
      </c>
      <c r="G281" s="21" t="s">
        <v>588</v>
      </c>
      <c r="H281" s="21"/>
      <c r="I281" s="21" t="s">
        <v>68</v>
      </c>
      <c r="J281" s="21"/>
      <c r="K281" s="21" t="s">
        <v>49</v>
      </c>
      <c r="L281" s="21">
        <v>50230</v>
      </c>
      <c r="M281" s="21">
        <v>130</v>
      </c>
      <c r="N281" s="21">
        <v>40</v>
      </c>
      <c r="O281" s="21">
        <v>37.1</v>
      </c>
      <c r="P281" s="21">
        <v>7.1000000000000004E-3</v>
      </c>
      <c r="Q281" s="21">
        <v>7.1000000000000004E-3</v>
      </c>
      <c r="R281" s="21">
        <v>0.61650000000000005</v>
      </c>
      <c r="S281" s="21">
        <v>0.61650000000000005</v>
      </c>
      <c r="T281" s="21">
        <v>6</v>
      </c>
      <c r="U281" s="21">
        <v>15</v>
      </c>
      <c r="V281" s="21">
        <v>0</v>
      </c>
      <c r="W281" s="21" t="s">
        <v>49</v>
      </c>
      <c r="X281" s="21"/>
      <c r="Y281" s="21"/>
      <c r="Z281" s="21"/>
      <c r="AA281" s="21"/>
      <c r="AB281" s="21"/>
      <c r="AC281" s="21" t="s">
        <v>50</v>
      </c>
      <c r="AD281" s="21">
        <v>15</v>
      </c>
      <c r="AE281" s="21">
        <v>4.19E-2</v>
      </c>
      <c r="AF281" s="21">
        <v>1.3327</v>
      </c>
      <c r="AG281" s="21" t="s">
        <v>50</v>
      </c>
      <c r="AH281" s="21">
        <v>3</v>
      </c>
      <c r="AI281" s="21">
        <v>0.1404</v>
      </c>
      <c r="AJ281" s="21">
        <v>4.0000000000000002E-4</v>
      </c>
      <c r="AK281" s="21">
        <v>0</v>
      </c>
      <c r="AL281" s="21"/>
      <c r="AM281" s="21"/>
      <c r="AN281" s="21"/>
      <c r="AO281" s="21"/>
      <c r="AP281" s="21"/>
      <c r="AQ281" s="6"/>
      <c r="AS281" s="21">
        <v>1009143</v>
      </c>
      <c r="AT281" s="21" t="s">
        <v>585</v>
      </c>
      <c r="AU281" s="21" t="str">
        <f>VLOOKUP(AS281,FacilityOverview!B$2:G$469,6,FALSE)</f>
        <v>360 - Anadarko Basin</v>
      </c>
      <c r="AV281" s="21" t="s">
        <v>588</v>
      </c>
      <c r="AW281" s="21" t="str">
        <f t="shared" si="97"/>
        <v>360 - MAJOR  OK</v>
      </c>
      <c r="AX281" s="22" t="str">
        <f>IF(RIGHT(AV281,3)="Oil","Oil",IF(RIGHT(AV281,3)="Gas","Condensate",VLOOKUP(AW281,'County x Oil Condition'!A$2:B$3224,2,FALSE)))</f>
        <v>Condensate</v>
      </c>
      <c r="AY281" s="23">
        <f t="shared" si="98"/>
        <v>50230</v>
      </c>
      <c r="AZ281" s="23">
        <f t="shared" si="99"/>
        <v>0</v>
      </c>
      <c r="BA281" s="22">
        <f t="shared" si="100"/>
        <v>6</v>
      </c>
      <c r="BB281" s="22">
        <f t="shared" si="101"/>
        <v>0</v>
      </c>
      <c r="BC281" s="22">
        <v>18</v>
      </c>
      <c r="BD281" s="22">
        <f t="shared" si="103"/>
        <v>0</v>
      </c>
      <c r="BE281" s="22">
        <f t="shared" si="104"/>
        <v>3</v>
      </c>
      <c r="BF281" s="22">
        <f t="shared" si="105"/>
        <v>15</v>
      </c>
      <c r="BG281" s="22">
        <f t="shared" si="106"/>
        <v>0</v>
      </c>
      <c r="BH281" s="22">
        <f t="shared" si="107"/>
        <v>0</v>
      </c>
      <c r="BI281" s="22">
        <f t="shared" si="108"/>
        <v>0</v>
      </c>
      <c r="BJ281" s="23">
        <f t="shared" si="91"/>
        <v>0</v>
      </c>
      <c r="BK281" s="23">
        <f t="shared" si="92"/>
        <v>8371.6666666666661</v>
      </c>
      <c r="BL281" s="23">
        <f t="shared" si="93"/>
        <v>41858.333333333336</v>
      </c>
      <c r="BM281" s="23">
        <f t="shared" si="94"/>
        <v>0</v>
      </c>
      <c r="BN281" s="23">
        <f t="shared" si="95"/>
        <v>0</v>
      </c>
      <c r="BO281" s="23">
        <f t="shared" si="96"/>
        <v>0</v>
      </c>
    </row>
    <row r="282" spans="1:67" s="7" customFormat="1" x14ac:dyDescent="0.25">
      <c r="A282" s="21" t="s">
        <v>585</v>
      </c>
      <c r="B282" s="21">
        <v>1009143</v>
      </c>
      <c r="C282" s="21">
        <v>2020</v>
      </c>
      <c r="D282" s="21" t="s">
        <v>43</v>
      </c>
      <c r="E282" s="21" t="s">
        <v>44</v>
      </c>
      <c r="F282" s="21" t="s">
        <v>66</v>
      </c>
      <c r="G282" s="21" t="s">
        <v>271</v>
      </c>
      <c r="H282" s="21"/>
      <c r="I282" s="21" t="s">
        <v>68</v>
      </c>
      <c r="J282" s="21"/>
      <c r="K282" s="21" t="s">
        <v>49</v>
      </c>
      <c r="L282" s="21">
        <v>18819</v>
      </c>
      <c r="M282" s="21">
        <v>76.8</v>
      </c>
      <c r="N282" s="21">
        <v>28</v>
      </c>
      <c r="O282" s="21">
        <v>55.13</v>
      </c>
      <c r="P282" s="21">
        <v>2.5000000000000001E-3</v>
      </c>
      <c r="Q282" s="21">
        <v>2.5000000000000001E-3</v>
      </c>
      <c r="R282" s="21">
        <v>0.65259999999999996</v>
      </c>
      <c r="S282" s="21">
        <v>0.65259999999999996</v>
      </c>
      <c r="T282" s="21">
        <v>3</v>
      </c>
      <c r="U282" s="21">
        <v>10</v>
      </c>
      <c r="V282" s="21">
        <v>0</v>
      </c>
      <c r="W282" s="21" t="s">
        <v>50</v>
      </c>
      <c r="X282" s="21">
        <v>3</v>
      </c>
      <c r="Y282" s="21">
        <v>0</v>
      </c>
      <c r="Z282" s="21">
        <v>0.03</v>
      </c>
      <c r="AA282" s="21">
        <v>0</v>
      </c>
      <c r="AB282" s="21">
        <v>0.35</v>
      </c>
      <c r="AC282" s="21" t="s">
        <v>50</v>
      </c>
      <c r="AD282" s="21">
        <v>7</v>
      </c>
      <c r="AE282" s="21">
        <v>2.9999999999999997E-4</v>
      </c>
      <c r="AF282" s="21">
        <v>2.8400000000000002E-2</v>
      </c>
      <c r="AG282" s="21" t="s">
        <v>50</v>
      </c>
      <c r="AH282" s="21">
        <v>3</v>
      </c>
      <c r="AI282" s="21">
        <v>1.09E-2</v>
      </c>
      <c r="AJ282" s="21">
        <v>0</v>
      </c>
      <c r="AK282" s="21">
        <v>0</v>
      </c>
      <c r="AL282" s="21"/>
      <c r="AM282" s="21"/>
      <c r="AN282" s="21"/>
      <c r="AO282" s="21"/>
      <c r="AP282" s="21"/>
      <c r="AQ282" s="6"/>
      <c r="AS282" s="21">
        <v>1009143</v>
      </c>
      <c r="AT282" s="21" t="s">
        <v>585</v>
      </c>
      <c r="AU282" s="21" t="str">
        <f>VLOOKUP(AS282,FacilityOverview!B$2:G$469,6,FALSE)</f>
        <v>360 - Anadarko Basin</v>
      </c>
      <c r="AV282" s="21" t="s">
        <v>271</v>
      </c>
      <c r="AW282" s="21" t="str">
        <f t="shared" si="97"/>
        <v>360 - MAJOR  OK</v>
      </c>
      <c r="AX282" s="22" t="str">
        <f>IF(RIGHT(AV282,3)="Oil","Oil",IF(RIGHT(AV282,3)="Gas","Condensate",VLOOKUP(AW282,'County x Oil Condition'!A$2:B$3224,2,FALSE)))</f>
        <v>Oil</v>
      </c>
      <c r="AY282" s="23">
        <f t="shared" si="98"/>
        <v>0</v>
      </c>
      <c r="AZ282" s="23">
        <f t="shared" si="99"/>
        <v>18819</v>
      </c>
      <c r="BA282" s="22">
        <f t="shared" si="100"/>
        <v>0</v>
      </c>
      <c r="BB282" s="22">
        <f t="shared" si="101"/>
        <v>3</v>
      </c>
      <c r="BC282" s="22">
        <f t="shared" si="102"/>
        <v>10</v>
      </c>
      <c r="BD282" s="22">
        <f t="shared" si="103"/>
        <v>0</v>
      </c>
      <c r="BE282" s="22">
        <f t="shared" si="104"/>
        <v>0</v>
      </c>
      <c r="BF282" s="22">
        <f t="shared" si="105"/>
        <v>0</v>
      </c>
      <c r="BG282" s="22">
        <f t="shared" si="106"/>
        <v>3</v>
      </c>
      <c r="BH282" s="22">
        <f t="shared" si="107"/>
        <v>3</v>
      </c>
      <c r="BI282" s="22">
        <f t="shared" si="108"/>
        <v>7</v>
      </c>
      <c r="BJ282" s="23">
        <f t="shared" si="91"/>
        <v>0</v>
      </c>
      <c r="BK282" s="23">
        <f t="shared" si="92"/>
        <v>0</v>
      </c>
      <c r="BL282" s="23">
        <f t="shared" si="93"/>
        <v>0</v>
      </c>
      <c r="BM282" s="23">
        <f t="shared" si="94"/>
        <v>0</v>
      </c>
      <c r="BN282" s="23">
        <f t="shared" si="95"/>
        <v>5645.7</v>
      </c>
      <c r="BO282" s="23">
        <f t="shared" si="96"/>
        <v>13173.3</v>
      </c>
    </row>
    <row r="283" spans="1:67" s="7" customFormat="1" x14ac:dyDescent="0.25">
      <c r="A283" s="21" t="s">
        <v>585</v>
      </c>
      <c r="B283" s="21">
        <v>1009143</v>
      </c>
      <c r="C283" s="21">
        <v>2020</v>
      </c>
      <c r="D283" s="21" t="s">
        <v>43</v>
      </c>
      <c r="E283" s="21" t="s">
        <v>44</v>
      </c>
      <c r="F283" s="21" t="s">
        <v>66</v>
      </c>
      <c r="G283" s="21" t="s">
        <v>589</v>
      </c>
      <c r="H283" s="21"/>
      <c r="I283" s="21" t="s">
        <v>68</v>
      </c>
      <c r="J283" s="21"/>
      <c r="K283" s="21" t="s">
        <v>49</v>
      </c>
      <c r="L283" s="21">
        <v>5425</v>
      </c>
      <c r="M283" s="21">
        <v>108.52889999999999</v>
      </c>
      <c r="N283" s="21">
        <v>23.31</v>
      </c>
      <c r="O283" s="21">
        <v>42.69</v>
      </c>
      <c r="P283" s="21">
        <v>3.0999999999999999E-3</v>
      </c>
      <c r="Q283" s="21">
        <v>1.54E-2</v>
      </c>
      <c r="R283" s="21">
        <v>3.3799999999999997E-2</v>
      </c>
      <c r="S283" s="21">
        <v>0.27850000000000003</v>
      </c>
      <c r="T283" s="21">
        <v>24</v>
      </c>
      <c r="U283" s="21">
        <v>19</v>
      </c>
      <c r="V283" s="21">
        <v>0</v>
      </c>
      <c r="W283" s="21" t="s">
        <v>49</v>
      </c>
      <c r="X283" s="21"/>
      <c r="Y283" s="21"/>
      <c r="Z283" s="21"/>
      <c r="AA283" s="21"/>
      <c r="AB283" s="21"/>
      <c r="AC283" s="21" t="s">
        <v>50</v>
      </c>
      <c r="AD283" s="21">
        <v>19</v>
      </c>
      <c r="AE283" s="21">
        <v>4.5999999999999999E-3</v>
      </c>
      <c r="AF283" s="21">
        <v>5.04E-2</v>
      </c>
      <c r="AG283" s="21" t="s">
        <v>49</v>
      </c>
      <c r="AH283" s="21"/>
      <c r="AI283" s="21"/>
      <c r="AJ283" s="21"/>
      <c r="AK283" s="21"/>
      <c r="AL283" s="21"/>
      <c r="AM283" s="21"/>
      <c r="AN283" s="21"/>
      <c r="AO283" s="21"/>
      <c r="AP283" s="21"/>
      <c r="AQ283" s="6"/>
      <c r="AS283" s="21">
        <v>1009143</v>
      </c>
      <c r="AT283" s="21" t="s">
        <v>585</v>
      </c>
      <c r="AU283" s="21" t="str">
        <f>VLOOKUP(AS283,FacilityOverview!B$2:G$469,6,FALSE)</f>
        <v>360 - Anadarko Basin</v>
      </c>
      <c r="AV283" s="21" t="s">
        <v>589</v>
      </c>
      <c r="AW283" s="21" t="str">
        <f t="shared" si="97"/>
        <v>360 - GRAY  TX</v>
      </c>
      <c r="AX283" s="22" t="str">
        <f>IF(RIGHT(AV283,3)="Oil","Oil",IF(RIGHT(AV283,3)="Gas","Condensate",VLOOKUP(AW283,'County x Oil Condition'!A$2:B$3224,2,FALSE)))</f>
        <v>Oil</v>
      </c>
      <c r="AY283" s="23">
        <f t="shared" si="98"/>
        <v>0</v>
      </c>
      <c r="AZ283" s="23">
        <f t="shared" si="99"/>
        <v>5425</v>
      </c>
      <c r="BA283" s="22">
        <f t="shared" si="100"/>
        <v>0</v>
      </c>
      <c r="BB283" s="22">
        <f t="shared" si="101"/>
        <v>24</v>
      </c>
      <c r="BC283" s="22">
        <f t="shared" si="102"/>
        <v>19</v>
      </c>
      <c r="BD283" s="22">
        <f t="shared" si="103"/>
        <v>0</v>
      </c>
      <c r="BE283" s="22">
        <f t="shared" si="104"/>
        <v>0</v>
      </c>
      <c r="BF283" s="22">
        <f t="shared" si="105"/>
        <v>0</v>
      </c>
      <c r="BG283" s="22">
        <f t="shared" si="106"/>
        <v>0</v>
      </c>
      <c r="BH283" s="22">
        <f t="shared" si="107"/>
        <v>0</v>
      </c>
      <c r="BI283" s="22">
        <f t="shared" si="108"/>
        <v>19</v>
      </c>
      <c r="BJ283" s="23">
        <f t="shared" si="91"/>
        <v>0</v>
      </c>
      <c r="BK283" s="23">
        <f t="shared" si="92"/>
        <v>0</v>
      </c>
      <c r="BL283" s="23">
        <f t="shared" si="93"/>
        <v>0</v>
      </c>
      <c r="BM283" s="23">
        <f t="shared" si="94"/>
        <v>0</v>
      </c>
      <c r="BN283" s="23">
        <f t="shared" si="95"/>
        <v>0</v>
      </c>
      <c r="BO283" s="23">
        <f t="shared" si="96"/>
        <v>5425</v>
      </c>
    </row>
    <row r="284" spans="1:67" s="7" customFormat="1" x14ac:dyDescent="0.25">
      <c r="A284" s="21" t="s">
        <v>585</v>
      </c>
      <c r="B284" s="21">
        <v>1009143</v>
      </c>
      <c r="C284" s="21">
        <v>2020</v>
      </c>
      <c r="D284" s="21" t="s">
        <v>43</v>
      </c>
      <c r="E284" s="21" t="s">
        <v>44</v>
      </c>
      <c r="F284" s="21" t="s">
        <v>66</v>
      </c>
      <c r="G284" s="21" t="s">
        <v>590</v>
      </c>
      <c r="H284" s="21"/>
      <c r="I284" s="21" t="s">
        <v>68</v>
      </c>
      <c r="J284" s="21"/>
      <c r="K284" s="21" t="s">
        <v>49</v>
      </c>
      <c r="L284" s="21">
        <v>752</v>
      </c>
      <c r="M284" s="21">
        <v>83.481300000000005</v>
      </c>
      <c r="N284" s="21">
        <v>45.7</v>
      </c>
      <c r="O284" s="21">
        <v>44.99</v>
      </c>
      <c r="P284" s="21">
        <v>3.2000000000000002E-3</v>
      </c>
      <c r="Q284" s="21">
        <v>1.54E-2</v>
      </c>
      <c r="R284" s="21">
        <v>3.3799999999999997E-2</v>
      </c>
      <c r="S284" s="21">
        <v>0.36109999999999998</v>
      </c>
      <c r="T284" s="21">
        <v>1</v>
      </c>
      <c r="U284" s="21">
        <v>2</v>
      </c>
      <c r="V284" s="21">
        <v>0</v>
      </c>
      <c r="W284" s="21" t="s">
        <v>49</v>
      </c>
      <c r="X284" s="21"/>
      <c r="Y284" s="21"/>
      <c r="Z284" s="21"/>
      <c r="AA284" s="21"/>
      <c r="AB284" s="21"/>
      <c r="AC284" s="21" t="s">
        <v>50</v>
      </c>
      <c r="AD284" s="21">
        <v>2</v>
      </c>
      <c r="AE284" s="21">
        <v>3.0999999999999999E-3</v>
      </c>
      <c r="AF284" s="21">
        <v>4.5600000000000002E-2</v>
      </c>
      <c r="AG284" s="21" t="s">
        <v>49</v>
      </c>
      <c r="AH284" s="21"/>
      <c r="AI284" s="21"/>
      <c r="AJ284" s="21"/>
      <c r="AK284" s="21"/>
      <c r="AL284" s="21"/>
      <c r="AM284" s="21"/>
      <c r="AN284" s="21"/>
      <c r="AO284" s="21"/>
      <c r="AP284" s="21"/>
      <c r="AQ284" s="6"/>
      <c r="AS284" s="21">
        <v>1009143</v>
      </c>
      <c r="AT284" s="21" t="s">
        <v>585</v>
      </c>
      <c r="AU284" s="21" t="str">
        <f>VLOOKUP(AS284,FacilityOverview!B$2:G$469,6,FALSE)</f>
        <v>360 - Anadarko Basin</v>
      </c>
      <c r="AV284" s="21" t="s">
        <v>590</v>
      </c>
      <c r="AW284" s="21" t="str">
        <f t="shared" si="97"/>
        <v>360 - LIPSCOMB  TX</v>
      </c>
      <c r="AX284" s="22" t="str">
        <f>IF(RIGHT(AV284,3)="Oil","Oil",IF(RIGHT(AV284,3)="Gas","Condensate",VLOOKUP(AW284,'County x Oil Condition'!A$2:B$3224,2,FALSE)))</f>
        <v>Condensate</v>
      </c>
      <c r="AY284" s="23">
        <f t="shared" si="98"/>
        <v>752</v>
      </c>
      <c r="AZ284" s="23">
        <f t="shared" si="99"/>
        <v>0</v>
      </c>
      <c r="BA284" s="22">
        <f t="shared" si="100"/>
        <v>1</v>
      </c>
      <c r="BB284" s="22">
        <f t="shared" si="101"/>
        <v>0</v>
      </c>
      <c r="BC284" s="22">
        <f t="shared" si="102"/>
        <v>2</v>
      </c>
      <c r="BD284" s="22">
        <f t="shared" si="103"/>
        <v>0</v>
      </c>
      <c r="BE284" s="22">
        <f t="shared" si="104"/>
        <v>0</v>
      </c>
      <c r="BF284" s="22">
        <f t="shared" si="105"/>
        <v>2</v>
      </c>
      <c r="BG284" s="22">
        <f t="shared" si="106"/>
        <v>0</v>
      </c>
      <c r="BH284" s="22">
        <f t="shared" si="107"/>
        <v>0</v>
      </c>
      <c r="BI284" s="22">
        <f t="shared" si="108"/>
        <v>0</v>
      </c>
      <c r="BJ284" s="23">
        <f t="shared" si="91"/>
        <v>0</v>
      </c>
      <c r="BK284" s="23">
        <f t="shared" si="92"/>
        <v>0</v>
      </c>
      <c r="BL284" s="23">
        <f t="shared" si="93"/>
        <v>752</v>
      </c>
      <c r="BM284" s="23">
        <f t="shared" si="94"/>
        <v>0</v>
      </c>
      <c r="BN284" s="23">
        <f t="shared" si="95"/>
        <v>0</v>
      </c>
      <c r="BO284" s="23">
        <f t="shared" si="96"/>
        <v>0</v>
      </c>
    </row>
    <row r="285" spans="1:67" s="7" customFormat="1" x14ac:dyDescent="0.25">
      <c r="A285" s="21" t="s">
        <v>591</v>
      </c>
      <c r="B285" s="21">
        <v>1008616</v>
      </c>
      <c r="C285" s="21">
        <v>2020</v>
      </c>
      <c r="D285" s="21" t="s">
        <v>43</v>
      </c>
      <c r="E285" s="21" t="s">
        <v>44</v>
      </c>
      <c r="F285" s="21" t="s">
        <v>66</v>
      </c>
      <c r="G285" s="21" t="s">
        <v>592</v>
      </c>
      <c r="H285" s="21"/>
      <c r="I285" s="21" t="s">
        <v>68</v>
      </c>
      <c r="J285" s="21"/>
      <c r="K285" s="21" t="s">
        <v>49</v>
      </c>
      <c r="L285" s="21">
        <v>13581</v>
      </c>
      <c r="M285" s="21">
        <v>89.83</v>
      </c>
      <c r="N285" s="21">
        <v>58.5</v>
      </c>
      <c r="O285" s="21">
        <v>39.1</v>
      </c>
      <c r="P285" s="21">
        <v>6.7799999999999999E-2</v>
      </c>
      <c r="Q285" s="21">
        <v>6.7799999999999999E-2</v>
      </c>
      <c r="R285" s="21">
        <v>0.2515</v>
      </c>
      <c r="S285" s="21">
        <v>0.2515</v>
      </c>
      <c r="T285" s="21">
        <v>2</v>
      </c>
      <c r="U285" s="21">
        <v>6</v>
      </c>
      <c r="V285" s="21">
        <v>0</v>
      </c>
      <c r="W285" s="21" t="s">
        <v>49</v>
      </c>
      <c r="X285" s="21"/>
      <c r="Y285" s="21"/>
      <c r="Z285" s="21"/>
      <c r="AA285" s="21"/>
      <c r="AB285" s="21"/>
      <c r="AC285" s="21" t="s">
        <v>50</v>
      </c>
      <c r="AD285" s="21">
        <v>6</v>
      </c>
      <c r="AE285" s="21">
        <v>1.3751</v>
      </c>
      <c r="AF285" s="21">
        <v>1.8628</v>
      </c>
      <c r="AG285" s="21" t="s">
        <v>50</v>
      </c>
      <c r="AH285" s="21">
        <v>6</v>
      </c>
      <c r="AI285" s="21">
        <v>4.6612</v>
      </c>
      <c r="AJ285" s="21">
        <v>3.5000000000000001E-3</v>
      </c>
      <c r="AK285" s="21">
        <v>0</v>
      </c>
      <c r="AL285" s="21"/>
      <c r="AM285" s="21"/>
      <c r="AN285" s="21"/>
      <c r="AO285" s="21"/>
      <c r="AP285" s="21"/>
      <c r="AQ285" s="6"/>
      <c r="AS285" s="21">
        <v>1008616</v>
      </c>
      <c r="AT285" s="21" t="s">
        <v>591</v>
      </c>
      <c r="AU285" s="21" t="str">
        <f>VLOOKUP(AS285,FacilityOverview!B$2:G$469,6,FALSE)</f>
        <v>350 - South Oklahoma Folded Belt</v>
      </c>
      <c r="AV285" s="21" t="s">
        <v>592</v>
      </c>
      <c r="AW285" s="21" t="str">
        <f t="shared" si="97"/>
        <v>350 - CARTER  OK</v>
      </c>
      <c r="AX285" s="22" t="str">
        <f>IF(RIGHT(AV285,3)="Oil","Oil",IF(RIGHT(AV285,3)="Gas","Condensate",VLOOKUP(AW285,'County x Oil Condition'!A$2:B$3224,2,FALSE)))</f>
        <v>Condensate</v>
      </c>
      <c r="AY285" s="23">
        <f t="shared" si="98"/>
        <v>13581</v>
      </c>
      <c r="AZ285" s="23">
        <f t="shared" si="99"/>
        <v>0</v>
      </c>
      <c r="BA285" s="22">
        <f t="shared" si="100"/>
        <v>2</v>
      </c>
      <c r="BB285" s="22">
        <f t="shared" si="101"/>
        <v>0</v>
      </c>
      <c r="BC285" s="22">
        <v>12</v>
      </c>
      <c r="BD285" s="22">
        <f t="shared" si="103"/>
        <v>0</v>
      </c>
      <c r="BE285" s="22">
        <f t="shared" si="104"/>
        <v>6</v>
      </c>
      <c r="BF285" s="22">
        <f t="shared" si="105"/>
        <v>6</v>
      </c>
      <c r="BG285" s="22">
        <f t="shared" si="106"/>
        <v>0</v>
      </c>
      <c r="BH285" s="22">
        <f t="shared" si="107"/>
        <v>0</v>
      </c>
      <c r="BI285" s="22">
        <f t="shared" si="108"/>
        <v>0</v>
      </c>
      <c r="BJ285" s="23">
        <f t="shared" si="91"/>
        <v>0</v>
      </c>
      <c r="BK285" s="23">
        <f t="shared" si="92"/>
        <v>6790.5</v>
      </c>
      <c r="BL285" s="23">
        <f t="shared" si="93"/>
        <v>6790.5</v>
      </c>
      <c r="BM285" s="23">
        <f t="shared" si="94"/>
        <v>0</v>
      </c>
      <c r="BN285" s="23">
        <f t="shared" si="95"/>
        <v>0</v>
      </c>
      <c r="BO285" s="23">
        <f t="shared" si="96"/>
        <v>0</v>
      </c>
    </row>
    <row r="286" spans="1:67" s="7" customFormat="1" x14ac:dyDescent="0.25">
      <c r="A286" s="21" t="s">
        <v>591</v>
      </c>
      <c r="B286" s="21">
        <v>1008616</v>
      </c>
      <c r="C286" s="21">
        <v>2020</v>
      </c>
      <c r="D286" s="21" t="s">
        <v>43</v>
      </c>
      <c r="E286" s="21" t="s">
        <v>44</v>
      </c>
      <c r="F286" s="21" t="s">
        <v>66</v>
      </c>
      <c r="G286" s="21" t="s">
        <v>593</v>
      </c>
      <c r="H286" s="21"/>
      <c r="I286" s="21" t="s">
        <v>68</v>
      </c>
      <c r="J286" s="21"/>
      <c r="K286" s="21" t="s">
        <v>49</v>
      </c>
      <c r="L286" s="21">
        <v>3054</v>
      </c>
      <c r="M286" s="21">
        <v>81.741900000000001</v>
      </c>
      <c r="N286" s="21">
        <v>78.64</v>
      </c>
      <c r="O286" s="21">
        <v>38.909999999999997</v>
      </c>
      <c r="P286" s="21">
        <v>6.0000000000000001E-3</v>
      </c>
      <c r="Q286" s="21">
        <v>6.7799999999999999E-2</v>
      </c>
      <c r="R286" s="21">
        <v>0.2515</v>
      </c>
      <c r="S286" s="21">
        <v>0.45229999999999998</v>
      </c>
      <c r="T286" s="21">
        <v>3</v>
      </c>
      <c r="U286" s="21">
        <v>8</v>
      </c>
      <c r="V286" s="21">
        <v>0</v>
      </c>
      <c r="W286" s="21" t="s">
        <v>49</v>
      </c>
      <c r="X286" s="21"/>
      <c r="Y286" s="21"/>
      <c r="Z286" s="21"/>
      <c r="AA286" s="21"/>
      <c r="AB286" s="21"/>
      <c r="AC286" s="21" t="s">
        <v>50</v>
      </c>
      <c r="AD286" s="21">
        <v>8</v>
      </c>
      <c r="AE286" s="21">
        <v>3.3300000000000003E-2</v>
      </c>
      <c r="AF286" s="21">
        <v>0.55359999999999998</v>
      </c>
      <c r="AG286" s="21" t="s">
        <v>50</v>
      </c>
      <c r="AH286" s="21">
        <v>3</v>
      </c>
      <c r="AI286" s="21">
        <v>0.33500000000000002</v>
      </c>
      <c r="AJ286" s="21">
        <v>5.0000000000000001E-4</v>
      </c>
      <c r="AK286" s="21">
        <v>0</v>
      </c>
      <c r="AL286" s="21"/>
      <c r="AM286" s="21"/>
      <c r="AN286" s="21"/>
      <c r="AO286" s="21"/>
      <c r="AP286" s="21"/>
      <c r="AQ286" s="6"/>
      <c r="AS286" s="21">
        <v>1008616</v>
      </c>
      <c r="AT286" s="21" t="s">
        <v>591</v>
      </c>
      <c r="AU286" s="21" t="str">
        <f>VLOOKUP(AS286,FacilityOverview!B$2:G$469,6,FALSE)</f>
        <v>350 - South Oklahoma Folded Belt</v>
      </c>
      <c r="AV286" s="21" t="s">
        <v>593</v>
      </c>
      <c r="AW286" s="21" t="str">
        <f t="shared" si="97"/>
        <v>350 - CARTER  OK</v>
      </c>
      <c r="AX286" s="22" t="str">
        <f>IF(RIGHT(AV286,3)="Oil","Oil",IF(RIGHT(AV286,3)="Gas","Condensate",VLOOKUP(AW286,'County x Oil Condition'!A$2:B$3224,2,FALSE)))</f>
        <v>Oil</v>
      </c>
      <c r="AY286" s="23">
        <f t="shared" si="98"/>
        <v>0</v>
      </c>
      <c r="AZ286" s="23">
        <f t="shared" si="99"/>
        <v>3054</v>
      </c>
      <c r="BA286" s="22">
        <f t="shared" si="100"/>
        <v>0</v>
      </c>
      <c r="BB286" s="22">
        <f t="shared" si="101"/>
        <v>3</v>
      </c>
      <c r="BC286" s="22">
        <v>11</v>
      </c>
      <c r="BD286" s="22">
        <f t="shared" si="103"/>
        <v>0</v>
      </c>
      <c r="BE286" s="22">
        <f t="shared" si="104"/>
        <v>0</v>
      </c>
      <c r="BF286" s="22">
        <f t="shared" si="105"/>
        <v>0</v>
      </c>
      <c r="BG286" s="22">
        <f t="shared" si="106"/>
        <v>0</v>
      </c>
      <c r="BH286" s="22">
        <f t="shared" si="107"/>
        <v>3</v>
      </c>
      <c r="BI286" s="22">
        <f t="shared" si="108"/>
        <v>8</v>
      </c>
      <c r="BJ286" s="23">
        <f t="shared" si="91"/>
        <v>0</v>
      </c>
      <c r="BK286" s="23">
        <f t="shared" si="92"/>
        <v>0</v>
      </c>
      <c r="BL286" s="23">
        <f t="shared" si="93"/>
        <v>0</v>
      </c>
      <c r="BM286" s="23">
        <f t="shared" si="94"/>
        <v>0</v>
      </c>
      <c r="BN286" s="23">
        <f t="shared" si="95"/>
        <v>832.90909090909088</v>
      </c>
      <c r="BO286" s="23">
        <f t="shared" si="96"/>
        <v>2221.090909090909</v>
      </c>
    </row>
    <row r="287" spans="1:67" s="7" customFormat="1" x14ac:dyDescent="0.25">
      <c r="A287" s="21" t="s">
        <v>591</v>
      </c>
      <c r="B287" s="21">
        <v>1008616</v>
      </c>
      <c r="C287" s="21">
        <v>2020</v>
      </c>
      <c r="D287" s="21" t="s">
        <v>43</v>
      </c>
      <c r="E287" s="21" t="s">
        <v>44</v>
      </c>
      <c r="F287" s="21" t="s">
        <v>66</v>
      </c>
      <c r="G287" s="21" t="s">
        <v>594</v>
      </c>
      <c r="H287" s="21"/>
      <c r="I287" s="21" t="s">
        <v>68</v>
      </c>
      <c r="J287" s="21"/>
      <c r="K287" s="21" t="s">
        <v>49</v>
      </c>
      <c r="L287" s="21">
        <v>102018</v>
      </c>
      <c r="M287" s="21">
        <v>79.888099999999994</v>
      </c>
      <c r="N287" s="21">
        <v>32.78</v>
      </c>
      <c r="O287" s="21">
        <v>40.39</v>
      </c>
      <c r="P287" s="21">
        <v>2.5000000000000001E-3</v>
      </c>
      <c r="Q287" s="21">
        <v>6.0000000000000001E-3</v>
      </c>
      <c r="R287" s="21">
        <v>0.45229999999999998</v>
      </c>
      <c r="S287" s="21">
        <v>0.65259999999999996</v>
      </c>
      <c r="T287" s="21">
        <v>118</v>
      </c>
      <c r="U287" s="21">
        <v>293</v>
      </c>
      <c r="V287" s="21">
        <v>0</v>
      </c>
      <c r="W287" s="21" t="s">
        <v>50</v>
      </c>
      <c r="X287" s="21">
        <v>36</v>
      </c>
      <c r="Y287" s="21">
        <v>0</v>
      </c>
      <c r="Z287" s="21">
        <v>0.12</v>
      </c>
      <c r="AA287" s="21">
        <v>0.02</v>
      </c>
      <c r="AB287" s="21">
        <v>1.24</v>
      </c>
      <c r="AC287" s="21" t="s">
        <v>50</v>
      </c>
      <c r="AD287" s="21">
        <v>257</v>
      </c>
      <c r="AE287" s="21">
        <v>5.0999999999999997E-2</v>
      </c>
      <c r="AF287" s="21">
        <v>3.516</v>
      </c>
      <c r="AG287" s="21" t="s">
        <v>50</v>
      </c>
      <c r="AH287" s="21">
        <v>60</v>
      </c>
      <c r="AI287" s="21">
        <v>0.31040000000000001</v>
      </c>
      <c r="AJ287" s="21">
        <v>8.0000000000000004E-4</v>
      </c>
      <c r="AK287" s="21">
        <v>0</v>
      </c>
      <c r="AL287" s="21"/>
      <c r="AM287" s="21"/>
      <c r="AN287" s="21"/>
      <c r="AO287" s="21"/>
      <c r="AP287" s="21"/>
      <c r="AQ287" s="6"/>
      <c r="AS287" s="21">
        <v>1008616</v>
      </c>
      <c r="AT287" s="21" t="s">
        <v>591</v>
      </c>
      <c r="AU287" s="21" t="str">
        <f>VLOOKUP(AS287,FacilityOverview!B$2:G$469,6,FALSE)</f>
        <v>350 - South Oklahoma Folded Belt</v>
      </c>
      <c r="AV287" s="21" t="s">
        <v>594</v>
      </c>
      <c r="AW287" s="21" t="str">
        <f t="shared" si="97"/>
        <v>350 - CARTER  OK</v>
      </c>
      <c r="AX287" s="22" t="str">
        <f>IF(RIGHT(AV287,3)="Oil","Oil",IF(RIGHT(AV287,3)="Gas","Condensate",VLOOKUP(AW287,'County x Oil Condition'!A$2:B$3224,2,FALSE)))</f>
        <v>Condensate</v>
      </c>
      <c r="AY287" s="23">
        <f t="shared" si="98"/>
        <v>102018</v>
      </c>
      <c r="AZ287" s="23">
        <f t="shared" si="99"/>
        <v>0</v>
      </c>
      <c r="BA287" s="22">
        <f t="shared" si="100"/>
        <v>118</v>
      </c>
      <c r="BB287" s="22">
        <f t="shared" si="101"/>
        <v>0</v>
      </c>
      <c r="BC287" s="22">
        <v>317</v>
      </c>
      <c r="BD287" s="22">
        <f t="shared" si="103"/>
        <v>36</v>
      </c>
      <c r="BE287" s="22">
        <f t="shared" si="104"/>
        <v>60</v>
      </c>
      <c r="BF287" s="22">
        <f t="shared" si="105"/>
        <v>257</v>
      </c>
      <c r="BG287" s="22">
        <f t="shared" si="106"/>
        <v>0</v>
      </c>
      <c r="BH287" s="22">
        <f t="shared" si="107"/>
        <v>0</v>
      </c>
      <c r="BI287" s="22">
        <f t="shared" si="108"/>
        <v>0</v>
      </c>
      <c r="BJ287" s="23">
        <f t="shared" si="91"/>
        <v>0</v>
      </c>
      <c r="BK287" s="23">
        <f t="shared" si="92"/>
        <v>19309.400630914828</v>
      </c>
      <c r="BL287" s="23">
        <f t="shared" si="93"/>
        <v>82708.599369085176</v>
      </c>
      <c r="BM287" s="23">
        <f t="shared" si="94"/>
        <v>0</v>
      </c>
      <c r="BN287" s="23">
        <f t="shared" si="95"/>
        <v>0</v>
      </c>
      <c r="BO287" s="23">
        <f t="shared" si="96"/>
        <v>0</v>
      </c>
    </row>
    <row r="288" spans="1:67" s="7" customFormat="1" x14ac:dyDescent="0.25">
      <c r="A288" s="21" t="s">
        <v>591</v>
      </c>
      <c r="B288" s="21">
        <v>1008616</v>
      </c>
      <c r="C288" s="21">
        <v>2020</v>
      </c>
      <c r="D288" s="21" t="s">
        <v>43</v>
      </c>
      <c r="E288" s="21" t="s">
        <v>44</v>
      </c>
      <c r="F288" s="21" t="s">
        <v>66</v>
      </c>
      <c r="G288" s="21" t="s">
        <v>595</v>
      </c>
      <c r="H288" s="21"/>
      <c r="I288" s="21" t="s">
        <v>68</v>
      </c>
      <c r="J288" s="21"/>
      <c r="K288" s="21" t="s">
        <v>49</v>
      </c>
      <c r="L288" s="21">
        <v>10582</v>
      </c>
      <c r="M288" s="21">
        <v>87.580200000000005</v>
      </c>
      <c r="N288" s="21">
        <v>60.47</v>
      </c>
      <c r="O288" s="21">
        <v>39.83</v>
      </c>
      <c r="P288" s="21">
        <v>5.0000000000000001E-4</v>
      </c>
      <c r="Q288" s="21">
        <v>6.7799999999999999E-2</v>
      </c>
      <c r="R288" s="21">
        <v>2.06E-2</v>
      </c>
      <c r="S288" s="21">
        <v>0.2515</v>
      </c>
      <c r="T288" s="21">
        <v>1</v>
      </c>
      <c r="U288" s="21">
        <v>3</v>
      </c>
      <c r="V288" s="21">
        <v>0</v>
      </c>
      <c r="W288" s="21" t="s">
        <v>49</v>
      </c>
      <c r="X288" s="21"/>
      <c r="Y288" s="21"/>
      <c r="Z288" s="21"/>
      <c r="AA288" s="21"/>
      <c r="AB288" s="21"/>
      <c r="AC288" s="21" t="s">
        <v>50</v>
      </c>
      <c r="AD288" s="21">
        <v>3</v>
      </c>
      <c r="AE288" s="21">
        <v>0.96850000000000003</v>
      </c>
      <c r="AF288" s="21">
        <v>1.3873</v>
      </c>
      <c r="AG288" s="21" t="s">
        <v>50</v>
      </c>
      <c r="AH288" s="21">
        <v>3</v>
      </c>
      <c r="AI288" s="21">
        <v>3.5261999999999998</v>
      </c>
      <c r="AJ288" s="21">
        <v>2.5999999999999999E-3</v>
      </c>
      <c r="AK288" s="21">
        <v>0</v>
      </c>
      <c r="AL288" s="21"/>
      <c r="AM288" s="21"/>
      <c r="AN288" s="21"/>
      <c r="AO288" s="21"/>
      <c r="AP288" s="21"/>
      <c r="AQ288" s="6"/>
      <c r="AS288" s="21">
        <v>1008616</v>
      </c>
      <c r="AT288" s="21" t="s">
        <v>591</v>
      </c>
      <c r="AU288" s="21" t="str">
        <f>VLOOKUP(AS288,FacilityOverview!B$2:G$469,6,FALSE)</f>
        <v>350 - South Oklahoma Folded Belt</v>
      </c>
      <c r="AV288" s="21" t="s">
        <v>595</v>
      </c>
      <c r="AW288" s="21" t="str">
        <f t="shared" si="97"/>
        <v>350 - JOHNSTON  OK</v>
      </c>
      <c r="AX288" s="22" t="str">
        <f>IF(RIGHT(AV288,3)="Oil","Oil",IF(RIGHT(AV288,3)="Gas","Condensate",VLOOKUP(AW288,'County x Oil Condition'!A$2:B$3224,2,FALSE)))</f>
        <v>Oil</v>
      </c>
      <c r="AY288" s="23">
        <f t="shared" si="98"/>
        <v>0</v>
      </c>
      <c r="AZ288" s="23">
        <f t="shared" si="99"/>
        <v>10582</v>
      </c>
      <c r="BA288" s="22">
        <f t="shared" si="100"/>
        <v>0</v>
      </c>
      <c r="BB288" s="22">
        <f t="shared" si="101"/>
        <v>1</v>
      </c>
      <c r="BC288" s="22">
        <v>6</v>
      </c>
      <c r="BD288" s="22">
        <f t="shared" si="103"/>
        <v>0</v>
      </c>
      <c r="BE288" s="22">
        <f t="shared" si="104"/>
        <v>0</v>
      </c>
      <c r="BF288" s="22">
        <f t="shared" si="105"/>
        <v>0</v>
      </c>
      <c r="BG288" s="22">
        <f t="shared" si="106"/>
        <v>0</v>
      </c>
      <c r="BH288" s="22">
        <f t="shared" si="107"/>
        <v>3</v>
      </c>
      <c r="BI288" s="22">
        <f t="shared" si="108"/>
        <v>3</v>
      </c>
      <c r="BJ288" s="23">
        <f t="shared" si="91"/>
        <v>0</v>
      </c>
      <c r="BK288" s="23">
        <f t="shared" si="92"/>
        <v>0</v>
      </c>
      <c r="BL288" s="23">
        <f t="shared" si="93"/>
        <v>0</v>
      </c>
      <c r="BM288" s="23">
        <f t="shared" si="94"/>
        <v>0</v>
      </c>
      <c r="BN288" s="23">
        <f t="shared" si="95"/>
        <v>5291</v>
      </c>
      <c r="BO288" s="23">
        <f t="shared" si="96"/>
        <v>5291</v>
      </c>
    </row>
    <row r="289" spans="1:67" s="7" customFormat="1" x14ac:dyDescent="0.25">
      <c r="A289" s="21" t="s">
        <v>591</v>
      </c>
      <c r="B289" s="21">
        <v>1008616</v>
      </c>
      <c r="C289" s="21">
        <v>2020</v>
      </c>
      <c r="D289" s="21" t="s">
        <v>43</v>
      </c>
      <c r="E289" s="21" t="s">
        <v>44</v>
      </c>
      <c r="F289" s="21" t="s">
        <v>66</v>
      </c>
      <c r="G289" s="21" t="s">
        <v>596</v>
      </c>
      <c r="H289" s="21"/>
      <c r="I289" s="21" t="s">
        <v>68</v>
      </c>
      <c r="J289" s="21"/>
      <c r="K289" s="21" t="s">
        <v>49</v>
      </c>
      <c r="L289" s="21">
        <v>50499</v>
      </c>
      <c r="M289" s="21">
        <v>79.3904</v>
      </c>
      <c r="N289" s="21">
        <v>34.909999999999997</v>
      </c>
      <c r="O289" s="21">
        <v>48.75</v>
      </c>
      <c r="P289" s="21">
        <v>5.0000000000000001E-4</v>
      </c>
      <c r="Q289" s="21">
        <v>1.04E-2</v>
      </c>
      <c r="R289" s="21">
        <v>2.06E-2</v>
      </c>
      <c r="S289" s="21">
        <v>0.31419999999999998</v>
      </c>
      <c r="T289" s="21">
        <v>31</v>
      </c>
      <c r="U289" s="21">
        <v>72</v>
      </c>
      <c r="V289" s="21">
        <v>0</v>
      </c>
      <c r="W289" s="21" t="s">
        <v>50</v>
      </c>
      <c r="X289" s="21">
        <v>23</v>
      </c>
      <c r="Y289" s="21">
        <v>0.04</v>
      </c>
      <c r="Z289" s="21">
        <v>0.4</v>
      </c>
      <c r="AA289" s="21">
        <v>0.4</v>
      </c>
      <c r="AB289" s="21">
        <v>4.4800000000000004</v>
      </c>
      <c r="AC289" s="21" t="s">
        <v>50</v>
      </c>
      <c r="AD289" s="21">
        <v>49</v>
      </c>
      <c r="AE289" s="21">
        <v>0.21249999999999999</v>
      </c>
      <c r="AF289" s="21">
        <v>2.3571</v>
      </c>
      <c r="AG289" s="21" t="s">
        <v>50</v>
      </c>
      <c r="AH289" s="21">
        <v>26</v>
      </c>
      <c r="AI289" s="21">
        <v>0.58560000000000001</v>
      </c>
      <c r="AJ289" s="21">
        <v>5.9999999999999995E-4</v>
      </c>
      <c r="AK289" s="21">
        <v>0</v>
      </c>
      <c r="AL289" s="21"/>
      <c r="AM289" s="21"/>
      <c r="AN289" s="21"/>
      <c r="AO289" s="21"/>
      <c r="AP289" s="21"/>
      <c r="AQ289" s="6"/>
      <c r="AS289" s="21">
        <v>1008616</v>
      </c>
      <c r="AT289" s="21" t="s">
        <v>591</v>
      </c>
      <c r="AU289" s="21" t="str">
        <f>VLOOKUP(AS289,FacilityOverview!B$2:G$469,6,FALSE)</f>
        <v>350 - South Oklahoma Folded Belt</v>
      </c>
      <c r="AV289" s="21" t="s">
        <v>596</v>
      </c>
      <c r="AW289" s="21" t="str">
        <f t="shared" si="97"/>
        <v>350 - JOHNSTON  OK</v>
      </c>
      <c r="AX289" s="22" t="str">
        <f>IF(RIGHT(AV289,3)="Oil","Oil",IF(RIGHT(AV289,3)="Gas","Condensate",VLOOKUP(AW289,'County x Oil Condition'!A$2:B$3224,2,FALSE)))</f>
        <v>Condensate</v>
      </c>
      <c r="AY289" s="23">
        <f t="shared" si="98"/>
        <v>50499</v>
      </c>
      <c r="AZ289" s="23">
        <f t="shared" si="99"/>
        <v>0</v>
      </c>
      <c r="BA289" s="22">
        <f t="shared" si="100"/>
        <v>31</v>
      </c>
      <c r="BB289" s="22">
        <f t="shared" si="101"/>
        <v>0</v>
      </c>
      <c r="BC289" s="22">
        <v>75</v>
      </c>
      <c r="BD289" s="22">
        <f t="shared" si="103"/>
        <v>23</v>
      </c>
      <c r="BE289" s="22">
        <f t="shared" si="104"/>
        <v>26</v>
      </c>
      <c r="BF289" s="22">
        <f t="shared" si="105"/>
        <v>49</v>
      </c>
      <c r="BG289" s="22">
        <f t="shared" si="106"/>
        <v>0</v>
      </c>
      <c r="BH289" s="22">
        <f t="shared" si="107"/>
        <v>0</v>
      </c>
      <c r="BI289" s="22">
        <f t="shared" si="108"/>
        <v>0</v>
      </c>
      <c r="BJ289" s="23">
        <f t="shared" si="91"/>
        <v>0</v>
      </c>
      <c r="BK289" s="23">
        <f t="shared" si="92"/>
        <v>17506.32</v>
      </c>
      <c r="BL289" s="23">
        <f t="shared" si="93"/>
        <v>32992.68</v>
      </c>
      <c r="BM289" s="23">
        <f t="shared" si="94"/>
        <v>0</v>
      </c>
      <c r="BN289" s="23">
        <f t="shared" si="95"/>
        <v>0</v>
      </c>
      <c r="BO289" s="23">
        <f t="shared" si="96"/>
        <v>0</v>
      </c>
    </row>
    <row r="290" spans="1:67" s="7" customFormat="1" x14ac:dyDescent="0.25">
      <c r="A290" s="21" t="s">
        <v>591</v>
      </c>
      <c r="B290" s="21">
        <v>1008616</v>
      </c>
      <c r="C290" s="21">
        <v>2020</v>
      </c>
      <c r="D290" s="21" t="s">
        <v>43</v>
      </c>
      <c r="E290" s="21" t="s">
        <v>44</v>
      </c>
      <c r="F290" s="21" t="s">
        <v>66</v>
      </c>
      <c r="G290" s="21" t="s">
        <v>597</v>
      </c>
      <c r="H290" s="21"/>
      <c r="I290" s="21" t="s">
        <v>68</v>
      </c>
      <c r="J290" s="21"/>
      <c r="K290" s="21" t="s">
        <v>49</v>
      </c>
      <c r="L290" s="21">
        <v>289995</v>
      </c>
      <c r="M290" s="21">
        <v>87.511700000000005</v>
      </c>
      <c r="N290" s="21">
        <v>59.73</v>
      </c>
      <c r="O290" s="21">
        <v>30.66</v>
      </c>
      <c r="P290" s="21">
        <v>3.8999999999999998E-3</v>
      </c>
      <c r="Q290" s="21">
        <v>6.7799999999999999E-2</v>
      </c>
      <c r="R290" s="21">
        <v>0.14330000000000001</v>
      </c>
      <c r="S290" s="21">
        <v>0.2515</v>
      </c>
      <c r="T290" s="21">
        <v>41</v>
      </c>
      <c r="U290" s="21">
        <v>122</v>
      </c>
      <c r="V290" s="21">
        <v>0</v>
      </c>
      <c r="W290" s="21" t="s">
        <v>50</v>
      </c>
      <c r="X290" s="21">
        <v>43</v>
      </c>
      <c r="Y290" s="21">
        <v>0.86</v>
      </c>
      <c r="Z290" s="21">
        <v>3.32</v>
      </c>
      <c r="AA290" s="21">
        <v>9.51</v>
      </c>
      <c r="AB290" s="21">
        <v>36.619999999999997</v>
      </c>
      <c r="AC290" s="21" t="s">
        <v>50</v>
      </c>
      <c r="AD290" s="21">
        <v>79</v>
      </c>
      <c r="AE290" s="21">
        <v>8.4102999999999994</v>
      </c>
      <c r="AF290" s="21">
        <v>32.386499999999998</v>
      </c>
      <c r="AG290" s="21" t="s">
        <v>50</v>
      </c>
      <c r="AH290" s="21">
        <v>83</v>
      </c>
      <c r="AI290" s="21">
        <v>83.461100000000002</v>
      </c>
      <c r="AJ290" s="21">
        <v>3.7499999999999999E-2</v>
      </c>
      <c r="AK290" s="21">
        <v>0</v>
      </c>
      <c r="AL290" s="21"/>
      <c r="AM290" s="21"/>
      <c r="AN290" s="21"/>
      <c r="AO290" s="21"/>
      <c r="AP290" s="21"/>
      <c r="AQ290" s="6"/>
      <c r="AS290" s="21">
        <v>1008616</v>
      </c>
      <c r="AT290" s="21" t="s">
        <v>591</v>
      </c>
      <c r="AU290" s="21" t="str">
        <f>VLOOKUP(AS290,FacilityOverview!B$2:G$469,6,FALSE)</f>
        <v>350 - South Oklahoma Folded Belt</v>
      </c>
      <c r="AV290" s="21" t="s">
        <v>597</v>
      </c>
      <c r="AW290" s="21" t="str">
        <f t="shared" si="97"/>
        <v>350 - LOVE  OK</v>
      </c>
      <c r="AX290" s="22" t="str">
        <f>IF(RIGHT(AV290,3)="Oil","Oil",IF(RIGHT(AV290,3)="Gas","Condensate",VLOOKUP(AW290,'County x Oil Condition'!A$2:B$3224,2,FALSE)))</f>
        <v>Oil</v>
      </c>
      <c r="AY290" s="23">
        <f t="shared" si="98"/>
        <v>0</v>
      </c>
      <c r="AZ290" s="23">
        <f t="shared" si="99"/>
        <v>289995</v>
      </c>
      <c r="BA290" s="22">
        <f t="shared" si="100"/>
        <v>0</v>
      </c>
      <c r="BB290" s="22">
        <f t="shared" si="101"/>
        <v>41</v>
      </c>
      <c r="BC290" s="22">
        <v>162</v>
      </c>
      <c r="BD290" s="22">
        <f t="shared" si="103"/>
        <v>0</v>
      </c>
      <c r="BE290" s="22">
        <f t="shared" si="104"/>
        <v>0</v>
      </c>
      <c r="BF290" s="22">
        <f t="shared" si="105"/>
        <v>0</v>
      </c>
      <c r="BG290" s="22">
        <f t="shared" si="106"/>
        <v>43</v>
      </c>
      <c r="BH290" s="22">
        <f t="shared" si="107"/>
        <v>83</v>
      </c>
      <c r="BI290" s="22">
        <f t="shared" si="108"/>
        <v>79</v>
      </c>
      <c r="BJ290" s="23">
        <f t="shared" si="91"/>
        <v>0</v>
      </c>
      <c r="BK290" s="23">
        <f t="shared" si="92"/>
        <v>0</v>
      </c>
      <c r="BL290" s="23">
        <f t="shared" si="93"/>
        <v>0</v>
      </c>
      <c r="BM290" s="23">
        <f t="shared" si="94"/>
        <v>0</v>
      </c>
      <c r="BN290" s="23">
        <f t="shared" si="95"/>
        <v>148577.6851851852</v>
      </c>
      <c r="BO290" s="23">
        <f t="shared" si="96"/>
        <v>141417.3148148148</v>
      </c>
    </row>
    <row r="291" spans="1:67" s="7" customFormat="1" x14ac:dyDescent="0.25">
      <c r="A291" s="21" t="s">
        <v>591</v>
      </c>
      <c r="B291" s="21">
        <v>1008616</v>
      </c>
      <c r="C291" s="21">
        <v>2020</v>
      </c>
      <c r="D291" s="21" t="s">
        <v>43</v>
      </c>
      <c r="E291" s="21" t="s">
        <v>44</v>
      </c>
      <c r="F291" s="21" t="s">
        <v>66</v>
      </c>
      <c r="G291" s="21" t="s">
        <v>598</v>
      </c>
      <c r="H291" s="21"/>
      <c r="I291" s="21" t="s">
        <v>68</v>
      </c>
      <c r="J291" s="21"/>
      <c r="K291" s="21" t="s">
        <v>49</v>
      </c>
      <c r="L291" s="21">
        <v>2023</v>
      </c>
      <c r="M291" s="21">
        <v>89.83</v>
      </c>
      <c r="N291" s="21">
        <v>58.5</v>
      </c>
      <c r="O291" s="21">
        <v>39.1</v>
      </c>
      <c r="P291" s="21">
        <v>6.7799999999999999E-2</v>
      </c>
      <c r="Q291" s="21">
        <v>6.7799999999999999E-2</v>
      </c>
      <c r="R291" s="21">
        <v>0.2515</v>
      </c>
      <c r="S291" s="21">
        <v>0.2515</v>
      </c>
      <c r="T291" s="21">
        <v>2</v>
      </c>
      <c r="U291" s="21">
        <v>6</v>
      </c>
      <c r="V291" s="21">
        <v>0</v>
      </c>
      <c r="W291" s="21" t="s">
        <v>49</v>
      </c>
      <c r="X291" s="21"/>
      <c r="Y291" s="21"/>
      <c r="Z291" s="21"/>
      <c r="AA291" s="21"/>
      <c r="AB291" s="21"/>
      <c r="AC291" s="21" t="s">
        <v>50</v>
      </c>
      <c r="AD291" s="21">
        <v>6</v>
      </c>
      <c r="AE291" s="21">
        <v>0.2238</v>
      </c>
      <c r="AF291" s="21">
        <v>0.30320000000000003</v>
      </c>
      <c r="AG291" s="21" t="s">
        <v>49</v>
      </c>
      <c r="AH291" s="21"/>
      <c r="AI291" s="21"/>
      <c r="AJ291" s="21"/>
      <c r="AK291" s="21"/>
      <c r="AL291" s="21"/>
      <c r="AM291" s="21"/>
      <c r="AN291" s="21"/>
      <c r="AO291" s="21"/>
      <c r="AP291" s="21"/>
      <c r="AQ291" s="6"/>
      <c r="AS291" s="21">
        <v>1008616</v>
      </c>
      <c r="AT291" s="21" t="s">
        <v>591</v>
      </c>
      <c r="AU291" s="21" t="str">
        <f>VLOOKUP(AS291,FacilityOverview!B$2:G$469,6,FALSE)</f>
        <v>350 - South Oklahoma Folded Belt</v>
      </c>
      <c r="AV291" s="21" t="s">
        <v>598</v>
      </c>
      <c r="AW291" s="21" t="str">
        <f t="shared" si="97"/>
        <v>350 - LOVE  OK</v>
      </c>
      <c r="AX291" s="22" t="str">
        <f>IF(RIGHT(AV291,3)="Oil","Oil",IF(RIGHT(AV291,3)="Gas","Condensate",VLOOKUP(AW291,'County x Oil Condition'!A$2:B$3224,2,FALSE)))</f>
        <v>Condensate</v>
      </c>
      <c r="AY291" s="23">
        <f t="shared" si="98"/>
        <v>2023</v>
      </c>
      <c r="AZ291" s="23">
        <f t="shared" si="99"/>
        <v>0</v>
      </c>
      <c r="BA291" s="22">
        <f t="shared" si="100"/>
        <v>2</v>
      </c>
      <c r="BB291" s="22">
        <f t="shared" si="101"/>
        <v>0</v>
      </c>
      <c r="BC291" s="22">
        <f t="shared" si="102"/>
        <v>6</v>
      </c>
      <c r="BD291" s="22">
        <f t="shared" si="103"/>
        <v>0</v>
      </c>
      <c r="BE291" s="22">
        <f t="shared" si="104"/>
        <v>0</v>
      </c>
      <c r="BF291" s="22">
        <f t="shared" si="105"/>
        <v>6</v>
      </c>
      <c r="BG291" s="22">
        <f t="shared" si="106"/>
        <v>0</v>
      </c>
      <c r="BH291" s="22">
        <f t="shared" si="107"/>
        <v>0</v>
      </c>
      <c r="BI291" s="22">
        <f t="shared" si="108"/>
        <v>0</v>
      </c>
      <c r="BJ291" s="23">
        <f t="shared" si="91"/>
        <v>0</v>
      </c>
      <c r="BK291" s="23">
        <f t="shared" si="92"/>
        <v>0</v>
      </c>
      <c r="BL291" s="23">
        <f t="shared" si="93"/>
        <v>2023</v>
      </c>
      <c r="BM291" s="23">
        <f t="shared" si="94"/>
        <v>0</v>
      </c>
      <c r="BN291" s="23">
        <f t="shared" si="95"/>
        <v>0</v>
      </c>
      <c r="BO291" s="23">
        <f t="shared" si="96"/>
        <v>0</v>
      </c>
    </row>
    <row r="292" spans="1:67" s="7" customFormat="1" x14ac:dyDescent="0.25">
      <c r="A292" s="21" t="s">
        <v>591</v>
      </c>
      <c r="B292" s="21">
        <v>1008616</v>
      </c>
      <c r="C292" s="21">
        <v>2020</v>
      </c>
      <c r="D292" s="21" t="s">
        <v>43</v>
      </c>
      <c r="E292" s="21" t="s">
        <v>44</v>
      </c>
      <c r="F292" s="21" t="s">
        <v>66</v>
      </c>
      <c r="G292" s="21" t="s">
        <v>599</v>
      </c>
      <c r="H292" s="21"/>
      <c r="I292" s="21" t="s">
        <v>68</v>
      </c>
      <c r="J292" s="21"/>
      <c r="K292" s="21" t="s">
        <v>49</v>
      </c>
      <c r="L292" s="21">
        <v>1635</v>
      </c>
      <c r="M292" s="21">
        <v>69.029600000000002</v>
      </c>
      <c r="N292" s="21">
        <v>40.549999999999997</v>
      </c>
      <c r="O292" s="21">
        <v>37.630000000000003</v>
      </c>
      <c r="P292" s="21">
        <v>2.0000000000000001E-4</v>
      </c>
      <c r="Q292" s="21">
        <v>6.7799999999999999E-2</v>
      </c>
      <c r="R292" s="21">
        <v>7.9000000000000008E-3</v>
      </c>
      <c r="S292" s="21">
        <v>0.35630000000000001</v>
      </c>
      <c r="T292" s="21">
        <v>2</v>
      </c>
      <c r="U292" s="21">
        <v>6</v>
      </c>
      <c r="V292" s="21">
        <v>0</v>
      </c>
      <c r="W292" s="21" t="s">
        <v>49</v>
      </c>
      <c r="X292" s="21"/>
      <c r="Y292" s="21"/>
      <c r="Z292" s="21"/>
      <c r="AA292" s="21"/>
      <c r="AB292" s="21"/>
      <c r="AC292" s="21" t="s">
        <v>50</v>
      </c>
      <c r="AD292" s="21">
        <v>6</v>
      </c>
      <c r="AE292" s="21">
        <v>5.8099999999999999E-2</v>
      </c>
      <c r="AF292" s="21">
        <v>0.1361</v>
      </c>
      <c r="AG292" s="21" t="s">
        <v>49</v>
      </c>
      <c r="AH292" s="21"/>
      <c r="AI292" s="21"/>
      <c r="AJ292" s="21"/>
      <c r="AK292" s="21"/>
      <c r="AL292" s="21"/>
      <c r="AM292" s="21"/>
      <c r="AN292" s="21"/>
      <c r="AO292" s="21"/>
      <c r="AP292" s="21"/>
      <c r="AQ292" s="6"/>
      <c r="AS292" s="21">
        <v>1008616</v>
      </c>
      <c r="AT292" s="21" t="s">
        <v>591</v>
      </c>
      <c r="AU292" s="21" t="str">
        <f>VLOOKUP(AS292,FacilityOverview!B$2:G$469,6,FALSE)</f>
        <v>350 - South Oklahoma Folded Belt</v>
      </c>
      <c r="AV292" s="21" t="s">
        <v>599</v>
      </c>
      <c r="AW292" s="21" t="str">
        <f t="shared" si="97"/>
        <v>350 - MARSHALL  OK</v>
      </c>
      <c r="AX292" s="22" t="str">
        <f>IF(RIGHT(AV292,3)="Oil","Oil",IF(RIGHT(AV292,3)="Gas","Condensate",VLOOKUP(AW292,'County x Oil Condition'!A$2:B$3224,2,FALSE)))</f>
        <v>Oil</v>
      </c>
      <c r="AY292" s="23">
        <f t="shared" si="98"/>
        <v>0</v>
      </c>
      <c r="AZ292" s="23">
        <f t="shared" si="99"/>
        <v>1635</v>
      </c>
      <c r="BA292" s="22">
        <f t="shared" si="100"/>
        <v>0</v>
      </c>
      <c r="BB292" s="22">
        <f t="shared" si="101"/>
        <v>2</v>
      </c>
      <c r="BC292" s="22">
        <f t="shared" si="102"/>
        <v>6</v>
      </c>
      <c r="BD292" s="22">
        <f t="shared" si="103"/>
        <v>0</v>
      </c>
      <c r="BE292" s="22">
        <f t="shared" si="104"/>
        <v>0</v>
      </c>
      <c r="BF292" s="22">
        <f t="shared" si="105"/>
        <v>0</v>
      </c>
      <c r="BG292" s="22">
        <f t="shared" si="106"/>
        <v>0</v>
      </c>
      <c r="BH292" s="22">
        <f t="shared" si="107"/>
        <v>0</v>
      </c>
      <c r="BI292" s="22">
        <f t="shared" si="108"/>
        <v>6</v>
      </c>
      <c r="BJ292" s="23">
        <f t="shared" si="91"/>
        <v>0</v>
      </c>
      <c r="BK292" s="23">
        <f t="shared" si="92"/>
        <v>0</v>
      </c>
      <c r="BL292" s="23">
        <f t="shared" si="93"/>
        <v>0</v>
      </c>
      <c r="BM292" s="23">
        <f t="shared" si="94"/>
        <v>0</v>
      </c>
      <c r="BN292" s="23">
        <f t="shared" si="95"/>
        <v>0</v>
      </c>
      <c r="BO292" s="23">
        <f t="shared" si="96"/>
        <v>1635</v>
      </c>
    </row>
    <row r="293" spans="1:67" s="7" customFormat="1" x14ac:dyDescent="0.25">
      <c r="A293" s="21" t="s">
        <v>591</v>
      </c>
      <c r="B293" s="21">
        <v>1008616</v>
      </c>
      <c r="C293" s="21">
        <v>2020</v>
      </c>
      <c r="D293" s="21" t="s">
        <v>43</v>
      </c>
      <c r="E293" s="21" t="s">
        <v>44</v>
      </c>
      <c r="F293" s="21" t="s">
        <v>66</v>
      </c>
      <c r="G293" s="21" t="s">
        <v>600</v>
      </c>
      <c r="H293" s="21"/>
      <c r="I293" s="21" t="s">
        <v>68</v>
      </c>
      <c r="J293" s="21"/>
      <c r="K293" s="21" t="s">
        <v>49</v>
      </c>
      <c r="L293" s="21">
        <v>7550</v>
      </c>
      <c r="M293" s="21">
        <v>578.10090000000002</v>
      </c>
      <c r="N293" s="21">
        <v>75.89</v>
      </c>
      <c r="O293" s="21">
        <v>33.9</v>
      </c>
      <c r="P293" s="21">
        <v>2.0000000000000001E-4</v>
      </c>
      <c r="Q293" s="21">
        <v>6.7799999999999999E-2</v>
      </c>
      <c r="R293" s="21">
        <v>7.9000000000000008E-3</v>
      </c>
      <c r="S293" s="21">
        <v>0.55449999999999999</v>
      </c>
      <c r="T293" s="21">
        <v>25</v>
      </c>
      <c r="U293" s="21">
        <v>67</v>
      </c>
      <c r="V293" s="21">
        <v>0</v>
      </c>
      <c r="W293" s="21" t="s">
        <v>49</v>
      </c>
      <c r="X293" s="21"/>
      <c r="Y293" s="21"/>
      <c r="Z293" s="21"/>
      <c r="AA293" s="21"/>
      <c r="AB293" s="21"/>
      <c r="AC293" s="21" t="s">
        <v>50</v>
      </c>
      <c r="AD293" s="21">
        <v>67</v>
      </c>
      <c r="AE293" s="21">
        <v>9.6000000000000002E-2</v>
      </c>
      <c r="AF293" s="21">
        <v>1.0492999999999999</v>
      </c>
      <c r="AG293" s="21" t="s">
        <v>50</v>
      </c>
      <c r="AH293" s="21">
        <v>3</v>
      </c>
      <c r="AI293" s="21">
        <v>9.1600000000000001E-2</v>
      </c>
      <c r="AJ293" s="21">
        <v>2.0000000000000001E-4</v>
      </c>
      <c r="AK293" s="21">
        <v>0</v>
      </c>
      <c r="AL293" s="21"/>
      <c r="AM293" s="21"/>
      <c r="AN293" s="21"/>
      <c r="AO293" s="21"/>
      <c r="AP293" s="21"/>
      <c r="AQ293" s="6"/>
      <c r="AS293" s="21">
        <v>1008616</v>
      </c>
      <c r="AT293" s="21" t="s">
        <v>591</v>
      </c>
      <c r="AU293" s="21" t="str">
        <f>VLOOKUP(AS293,FacilityOverview!B$2:G$469,6,FALSE)</f>
        <v>350 - South Oklahoma Folded Belt</v>
      </c>
      <c r="AV293" s="21" t="s">
        <v>600</v>
      </c>
      <c r="AW293" s="21" t="str">
        <f t="shared" si="97"/>
        <v>350 - MARSHALL  OK</v>
      </c>
      <c r="AX293" s="22" t="str">
        <f>IF(RIGHT(AV293,3)="Oil","Oil",IF(RIGHT(AV293,3)="Gas","Condensate",VLOOKUP(AW293,'County x Oil Condition'!A$2:B$3224,2,FALSE)))</f>
        <v>Condensate</v>
      </c>
      <c r="AY293" s="23">
        <f t="shared" si="98"/>
        <v>7550</v>
      </c>
      <c r="AZ293" s="23">
        <f t="shared" si="99"/>
        <v>0</v>
      </c>
      <c r="BA293" s="22">
        <f t="shared" si="100"/>
        <v>25</v>
      </c>
      <c r="BB293" s="22">
        <f t="shared" si="101"/>
        <v>0</v>
      </c>
      <c r="BC293" s="22">
        <v>70</v>
      </c>
      <c r="BD293" s="22">
        <f t="shared" si="103"/>
        <v>0</v>
      </c>
      <c r="BE293" s="22">
        <f t="shared" si="104"/>
        <v>3</v>
      </c>
      <c r="BF293" s="22">
        <f t="shared" si="105"/>
        <v>67</v>
      </c>
      <c r="BG293" s="22">
        <f t="shared" si="106"/>
        <v>0</v>
      </c>
      <c r="BH293" s="22">
        <f t="shared" si="107"/>
        <v>0</v>
      </c>
      <c r="BI293" s="22">
        <f t="shared" si="108"/>
        <v>0</v>
      </c>
      <c r="BJ293" s="23">
        <f t="shared" si="91"/>
        <v>0</v>
      </c>
      <c r="BK293" s="23">
        <f t="shared" si="92"/>
        <v>323.57142857142856</v>
      </c>
      <c r="BL293" s="23">
        <f t="shared" si="93"/>
        <v>7226.4285714285716</v>
      </c>
      <c r="BM293" s="23">
        <f t="shared" si="94"/>
        <v>0</v>
      </c>
      <c r="BN293" s="23">
        <f t="shared" si="95"/>
        <v>0</v>
      </c>
      <c r="BO293" s="23">
        <f t="shared" si="96"/>
        <v>0</v>
      </c>
    </row>
    <row r="294" spans="1:67" s="7" customFormat="1" x14ac:dyDescent="0.25">
      <c r="A294" s="21" t="s">
        <v>591</v>
      </c>
      <c r="B294" s="21">
        <v>1008616</v>
      </c>
      <c r="C294" s="21">
        <v>2020</v>
      </c>
      <c r="D294" s="21" t="s">
        <v>43</v>
      </c>
      <c r="E294" s="21" t="s">
        <v>44</v>
      </c>
      <c r="F294" s="21" t="s">
        <v>66</v>
      </c>
      <c r="G294" s="21" t="s">
        <v>601</v>
      </c>
      <c r="H294" s="21"/>
      <c r="I294" s="21" t="s">
        <v>68</v>
      </c>
      <c r="J294" s="21"/>
      <c r="K294" s="21" t="s">
        <v>49</v>
      </c>
      <c r="L294" s="21">
        <v>3602</v>
      </c>
      <c r="M294" s="21">
        <v>90</v>
      </c>
      <c r="N294" s="21">
        <v>80</v>
      </c>
      <c r="O294" s="21">
        <v>45</v>
      </c>
      <c r="P294" s="21">
        <v>2.7300000000000001E-2</v>
      </c>
      <c r="Q294" s="21">
        <v>2.7300000000000001E-2</v>
      </c>
      <c r="R294" s="21">
        <v>0.35289999999999999</v>
      </c>
      <c r="S294" s="21">
        <v>0.35289999999999999</v>
      </c>
      <c r="T294" s="21">
        <v>4</v>
      </c>
      <c r="U294" s="21">
        <v>12</v>
      </c>
      <c r="V294" s="21">
        <v>0</v>
      </c>
      <c r="W294" s="21" t="s">
        <v>49</v>
      </c>
      <c r="X294" s="21"/>
      <c r="Y294" s="21"/>
      <c r="Z294" s="21"/>
      <c r="AA294" s="21"/>
      <c r="AB294" s="21"/>
      <c r="AC294" s="21" t="s">
        <v>50</v>
      </c>
      <c r="AD294" s="21">
        <v>12</v>
      </c>
      <c r="AE294" s="21">
        <v>0.1547</v>
      </c>
      <c r="AF294" s="21">
        <v>0.73080000000000001</v>
      </c>
      <c r="AG294" s="21" t="s">
        <v>50</v>
      </c>
      <c r="AH294" s="21">
        <v>6</v>
      </c>
      <c r="AI294" s="21">
        <v>0.65029999999999999</v>
      </c>
      <c r="AJ294" s="21">
        <v>8.0000000000000004E-4</v>
      </c>
      <c r="AK294" s="21">
        <v>0</v>
      </c>
      <c r="AL294" s="21"/>
      <c r="AM294" s="21"/>
      <c r="AN294" s="21"/>
      <c r="AO294" s="21"/>
      <c r="AP294" s="21"/>
      <c r="AQ294" s="6"/>
      <c r="AS294" s="21">
        <v>1008616</v>
      </c>
      <c r="AT294" s="21" t="s">
        <v>591</v>
      </c>
      <c r="AU294" s="21" t="str">
        <f>VLOOKUP(AS294,FacilityOverview!B$2:G$469,6,FALSE)</f>
        <v>350 - South Oklahoma Folded Belt</v>
      </c>
      <c r="AV294" s="21" t="s">
        <v>601</v>
      </c>
      <c r="AW294" s="21" t="str">
        <f t="shared" si="97"/>
        <v>350 - STEPHENS  OK</v>
      </c>
      <c r="AX294" s="22" t="str">
        <f>IF(RIGHT(AV294,3)="Oil","Oil",IF(RIGHT(AV294,3)="Gas","Condensate",VLOOKUP(AW294,'County x Oil Condition'!A$2:B$3224,2,FALSE)))</f>
        <v>Condensate</v>
      </c>
      <c r="AY294" s="23">
        <f t="shared" si="98"/>
        <v>3602</v>
      </c>
      <c r="AZ294" s="23">
        <f t="shared" si="99"/>
        <v>0</v>
      </c>
      <c r="BA294" s="22">
        <f t="shared" si="100"/>
        <v>4</v>
      </c>
      <c r="BB294" s="22">
        <f t="shared" si="101"/>
        <v>0</v>
      </c>
      <c r="BC294" s="22">
        <v>18</v>
      </c>
      <c r="BD294" s="22">
        <f t="shared" si="103"/>
        <v>0</v>
      </c>
      <c r="BE294" s="22">
        <f t="shared" si="104"/>
        <v>6</v>
      </c>
      <c r="BF294" s="22">
        <f t="shared" si="105"/>
        <v>12</v>
      </c>
      <c r="BG294" s="22">
        <f t="shared" si="106"/>
        <v>0</v>
      </c>
      <c r="BH294" s="22">
        <f t="shared" si="107"/>
        <v>0</v>
      </c>
      <c r="BI294" s="22">
        <f t="shared" si="108"/>
        <v>0</v>
      </c>
      <c r="BJ294" s="23">
        <f t="shared" si="91"/>
        <v>0</v>
      </c>
      <c r="BK294" s="23">
        <f t="shared" si="92"/>
        <v>1200.6666666666665</v>
      </c>
      <c r="BL294" s="23">
        <f t="shared" si="93"/>
        <v>2401.333333333333</v>
      </c>
      <c r="BM294" s="23">
        <f t="shared" si="94"/>
        <v>0</v>
      </c>
      <c r="BN294" s="23">
        <f t="shared" si="95"/>
        <v>0</v>
      </c>
      <c r="BO294" s="23">
        <f t="shared" si="96"/>
        <v>0</v>
      </c>
    </row>
    <row r="295" spans="1:67" s="7" customFormat="1" x14ac:dyDescent="0.25">
      <c r="A295" s="21" t="s">
        <v>591</v>
      </c>
      <c r="B295" s="21">
        <v>1008616</v>
      </c>
      <c r="C295" s="21">
        <v>2020</v>
      </c>
      <c r="D295" s="21" t="s">
        <v>43</v>
      </c>
      <c r="E295" s="21" t="s">
        <v>44</v>
      </c>
      <c r="F295" s="21" t="s">
        <v>66</v>
      </c>
      <c r="G295" s="21" t="s">
        <v>602</v>
      </c>
      <c r="H295" s="21"/>
      <c r="I295" s="21" t="s">
        <v>68</v>
      </c>
      <c r="J295" s="21"/>
      <c r="K295" s="21" t="s">
        <v>49</v>
      </c>
      <c r="L295" s="21">
        <v>9647</v>
      </c>
      <c r="M295" s="21">
        <v>83</v>
      </c>
      <c r="N295" s="21">
        <v>25</v>
      </c>
      <c r="O295" s="21">
        <v>28.8</v>
      </c>
      <c r="P295" s="21">
        <v>6.1999999999999998E-3</v>
      </c>
      <c r="Q295" s="21">
        <v>6.1999999999999998E-3</v>
      </c>
      <c r="R295" s="21">
        <v>0.53839999999999999</v>
      </c>
      <c r="S295" s="21">
        <v>0.53839999999999999</v>
      </c>
      <c r="T295" s="21">
        <v>20</v>
      </c>
      <c r="U295" s="21">
        <v>55</v>
      </c>
      <c r="V295" s="21">
        <v>0</v>
      </c>
      <c r="W295" s="21" t="s">
        <v>49</v>
      </c>
      <c r="X295" s="21"/>
      <c r="Y295" s="21"/>
      <c r="Z295" s="21"/>
      <c r="AA295" s="21"/>
      <c r="AB295" s="21"/>
      <c r="AC295" s="21" t="s">
        <v>50</v>
      </c>
      <c r="AD295" s="21">
        <v>55</v>
      </c>
      <c r="AE295" s="21">
        <v>4.5999999999999999E-3</v>
      </c>
      <c r="AF295" s="21">
        <v>0.14449999999999999</v>
      </c>
      <c r="AG295" s="21" t="s">
        <v>49</v>
      </c>
      <c r="AH295" s="21"/>
      <c r="AI295" s="21"/>
      <c r="AJ295" s="21"/>
      <c r="AK295" s="21"/>
      <c r="AL295" s="21"/>
      <c r="AM295" s="21"/>
      <c r="AN295" s="21"/>
      <c r="AO295" s="21"/>
      <c r="AP295" s="21"/>
      <c r="AQ295" s="6"/>
      <c r="AS295" s="21">
        <v>1008616</v>
      </c>
      <c r="AT295" s="21" t="s">
        <v>591</v>
      </c>
      <c r="AU295" s="21" t="str">
        <f>VLOOKUP(AS295,FacilityOverview!B$2:G$469,6,FALSE)</f>
        <v>350 - South Oklahoma Folded Belt</v>
      </c>
      <c r="AV295" s="21" t="s">
        <v>602</v>
      </c>
      <c r="AW295" s="21" t="str">
        <f t="shared" si="97"/>
        <v>350 - GRAYSON  TX</v>
      </c>
      <c r="AX295" s="22" t="str">
        <f>IF(RIGHT(AV295,3)="Oil","Oil",IF(RIGHT(AV295,3)="Gas","Condensate",VLOOKUP(AW295,'County x Oil Condition'!A$2:B$3224,2,FALSE)))</f>
        <v>Oil</v>
      </c>
      <c r="AY295" s="23">
        <f t="shared" si="98"/>
        <v>0</v>
      </c>
      <c r="AZ295" s="23">
        <f t="shared" si="99"/>
        <v>9647</v>
      </c>
      <c r="BA295" s="22">
        <f t="shared" si="100"/>
        <v>0</v>
      </c>
      <c r="BB295" s="22">
        <f t="shared" si="101"/>
        <v>20</v>
      </c>
      <c r="BC295" s="22">
        <f t="shared" si="102"/>
        <v>55</v>
      </c>
      <c r="BD295" s="22">
        <f t="shared" si="103"/>
        <v>0</v>
      </c>
      <c r="BE295" s="22">
        <f t="shared" si="104"/>
        <v>0</v>
      </c>
      <c r="BF295" s="22">
        <f t="shared" si="105"/>
        <v>0</v>
      </c>
      <c r="BG295" s="22">
        <f t="shared" si="106"/>
        <v>0</v>
      </c>
      <c r="BH295" s="22">
        <f t="shared" si="107"/>
        <v>0</v>
      </c>
      <c r="BI295" s="22">
        <f t="shared" si="108"/>
        <v>55</v>
      </c>
      <c r="BJ295" s="23">
        <f t="shared" si="91"/>
        <v>0</v>
      </c>
      <c r="BK295" s="23">
        <f t="shared" si="92"/>
        <v>0</v>
      </c>
      <c r="BL295" s="23">
        <f t="shared" si="93"/>
        <v>0</v>
      </c>
      <c r="BM295" s="23">
        <f t="shared" si="94"/>
        <v>0</v>
      </c>
      <c r="BN295" s="23">
        <f t="shared" si="95"/>
        <v>0</v>
      </c>
      <c r="BO295" s="23">
        <f t="shared" si="96"/>
        <v>9647</v>
      </c>
    </row>
    <row r="296" spans="1:67" s="7" customFormat="1" x14ac:dyDescent="0.25">
      <c r="A296" s="21" t="s">
        <v>603</v>
      </c>
      <c r="B296" s="21">
        <v>1009547</v>
      </c>
      <c r="C296" s="21">
        <v>2020</v>
      </c>
      <c r="D296" s="21" t="s">
        <v>43</v>
      </c>
      <c r="E296" s="21" t="s">
        <v>44</v>
      </c>
      <c r="F296" s="21" t="s">
        <v>66</v>
      </c>
      <c r="G296" s="21" t="s">
        <v>604</v>
      </c>
      <c r="H296" s="21"/>
      <c r="I296" s="21" t="s">
        <v>47</v>
      </c>
      <c r="J296" s="21" t="s">
        <v>159</v>
      </c>
      <c r="K296" s="21" t="s">
        <v>49</v>
      </c>
      <c r="L296" s="21">
        <v>11872</v>
      </c>
      <c r="M296" s="21">
        <v>75</v>
      </c>
      <c r="N296" s="21">
        <v>53</v>
      </c>
      <c r="O296" s="21">
        <v>46</v>
      </c>
      <c r="P296" s="21">
        <v>0.05</v>
      </c>
      <c r="Q296" s="21">
        <v>0.05</v>
      </c>
      <c r="R296" s="21">
        <v>0.22</v>
      </c>
      <c r="S296" s="21">
        <v>0.22</v>
      </c>
      <c r="T296" s="21">
        <v>2</v>
      </c>
      <c r="U296" s="21">
        <v>6</v>
      </c>
      <c r="V296" s="21">
        <v>0</v>
      </c>
      <c r="W296" s="21" t="s">
        <v>49</v>
      </c>
      <c r="X296" s="21"/>
      <c r="Y296" s="21"/>
      <c r="Z296" s="21"/>
      <c r="AA296" s="21"/>
      <c r="AB296" s="21"/>
      <c r="AC296" s="21" t="s">
        <v>49</v>
      </c>
      <c r="AD296" s="21"/>
      <c r="AE296" s="21"/>
      <c r="AF296" s="21"/>
      <c r="AG296" s="21" t="s">
        <v>50</v>
      </c>
      <c r="AH296" s="21">
        <v>6</v>
      </c>
      <c r="AI296" s="21">
        <v>56.051699999999997</v>
      </c>
      <c r="AJ296" s="21">
        <v>3.5729400000000001E-2</v>
      </c>
      <c r="AK296" s="21">
        <v>9.1700000000000006E-5</v>
      </c>
      <c r="AL296" s="21"/>
      <c r="AM296" s="21"/>
      <c r="AN296" s="21"/>
      <c r="AO296" s="21"/>
      <c r="AP296" s="21"/>
      <c r="AQ296" s="6"/>
      <c r="AS296" s="21">
        <v>1009547</v>
      </c>
      <c r="AT296" s="21" t="s">
        <v>603</v>
      </c>
      <c r="AU296" s="21" t="str">
        <f>VLOOKUP(AS296,FacilityOverview!B$2:G$469,6,FALSE)</f>
        <v>360 - Anadarko Basin</v>
      </c>
      <c r="AV296" s="21" t="s">
        <v>604</v>
      </c>
      <c r="AW296" s="21" t="str">
        <f t="shared" si="97"/>
        <v>360 - CANADIAN  OK</v>
      </c>
      <c r="AX296" s="22" t="str">
        <f>IF(RIGHT(AV296,3)="Oil","Oil",IF(RIGHT(AV296,3)="Gas","Condensate",VLOOKUP(AW296,'County x Oil Condition'!A$2:B$3224,2,FALSE)))</f>
        <v>Condensate</v>
      </c>
      <c r="AY296" s="23">
        <f t="shared" si="98"/>
        <v>11872</v>
      </c>
      <c r="AZ296" s="23">
        <f t="shared" si="99"/>
        <v>0</v>
      </c>
      <c r="BA296" s="22">
        <f t="shared" si="100"/>
        <v>2</v>
      </c>
      <c r="BB296" s="22">
        <f t="shared" si="101"/>
        <v>0</v>
      </c>
      <c r="BC296" s="22">
        <f t="shared" si="102"/>
        <v>6</v>
      </c>
      <c r="BD296" s="22">
        <f t="shared" si="103"/>
        <v>0</v>
      </c>
      <c r="BE296" s="22">
        <f t="shared" si="104"/>
        <v>6</v>
      </c>
      <c r="BF296" s="22">
        <f t="shared" si="105"/>
        <v>0</v>
      </c>
      <c r="BG296" s="22">
        <f t="shared" si="106"/>
        <v>0</v>
      </c>
      <c r="BH296" s="22">
        <f t="shared" si="107"/>
        <v>0</v>
      </c>
      <c r="BI296" s="22">
        <f t="shared" si="108"/>
        <v>0</v>
      </c>
      <c r="BJ296" s="23">
        <f t="shared" si="91"/>
        <v>0</v>
      </c>
      <c r="BK296" s="23">
        <f t="shared" si="92"/>
        <v>11872</v>
      </c>
      <c r="BL296" s="23">
        <f t="shared" si="93"/>
        <v>0</v>
      </c>
      <c r="BM296" s="23">
        <f t="shared" si="94"/>
        <v>0</v>
      </c>
      <c r="BN296" s="23">
        <f t="shared" si="95"/>
        <v>0</v>
      </c>
      <c r="BO296" s="23">
        <f t="shared" si="96"/>
        <v>0</v>
      </c>
    </row>
    <row r="297" spans="1:67" s="7" customFormat="1" x14ac:dyDescent="0.25">
      <c r="A297" s="21" t="s">
        <v>603</v>
      </c>
      <c r="B297" s="21">
        <v>1009547</v>
      </c>
      <c r="C297" s="21">
        <v>2020</v>
      </c>
      <c r="D297" s="21" t="s">
        <v>43</v>
      </c>
      <c r="E297" s="21" t="s">
        <v>44</v>
      </c>
      <c r="F297" s="21" t="s">
        <v>66</v>
      </c>
      <c r="G297" s="21" t="s">
        <v>605</v>
      </c>
      <c r="H297" s="21"/>
      <c r="I297" s="21" t="s">
        <v>47</v>
      </c>
      <c r="J297" s="21" t="s">
        <v>159</v>
      </c>
      <c r="K297" s="21" t="s">
        <v>49</v>
      </c>
      <c r="L297" s="21">
        <v>215916</v>
      </c>
      <c r="M297" s="21">
        <v>101.41</v>
      </c>
      <c r="N297" s="21">
        <v>76.153800000000004</v>
      </c>
      <c r="O297" s="21">
        <v>46.991</v>
      </c>
      <c r="P297" s="21">
        <v>0</v>
      </c>
      <c r="Q297" s="21">
        <v>0.06</v>
      </c>
      <c r="R297" s="21">
        <v>0.15</v>
      </c>
      <c r="S297" s="21">
        <v>0.82</v>
      </c>
      <c r="T297" s="21">
        <v>26</v>
      </c>
      <c r="U297" s="21">
        <v>78</v>
      </c>
      <c r="V297" s="21">
        <v>0</v>
      </c>
      <c r="W297" s="21" t="s">
        <v>50</v>
      </c>
      <c r="X297" s="21">
        <v>6</v>
      </c>
      <c r="Y297" s="21">
        <v>0.56621900000000003</v>
      </c>
      <c r="Z297" s="21">
        <v>3.5483099999999999</v>
      </c>
      <c r="AA297" s="21">
        <v>2.9801000000000001E-2</v>
      </c>
      <c r="AB297" s="21">
        <v>0.186753</v>
      </c>
      <c r="AC297" s="21" t="s">
        <v>50</v>
      </c>
      <c r="AD297" s="21">
        <v>56</v>
      </c>
      <c r="AE297" s="21">
        <v>2.9403600000000001</v>
      </c>
      <c r="AF297" s="21">
        <v>23.5229</v>
      </c>
      <c r="AG297" s="21" t="s">
        <v>50</v>
      </c>
      <c r="AH297" s="21">
        <v>16</v>
      </c>
      <c r="AI297" s="21">
        <v>260.10000000000002</v>
      </c>
      <c r="AJ297" s="21">
        <v>0.1948</v>
      </c>
      <c r="AK297" s="21">
        <v>4.3580000000000002E-4</v>
      </c>
      <c r="AL297" s="21"/>
      <c r="AM297" s="21"/>
      <c r="AN297" s="21"/>
      <c r="AO297" s="21"/>
      <c r="AP297" s="21"/>
      <c r="AQ297" s="6"/>
      <c r="AS297" s="21">
        <v>1009547</v>
      </c>
      <c r="AT297" s="21" t="s">
        <v>603</v>
      </c>
      <c r="AU297" s="21" t="str">
        <f>VLOOKUP(AS297,FacilityOverview!B$2:G$469,6,FALSE)</f>
        <v>360 - Anadarko Basin</v>
      </c>
      <c r="AV297" s="21" t="s">
        <v>605</v>
      </c>
      <c r="AW297" s="21" t="str">
        <f t="shared" si="97"/>
        <v>360 - CANADIAN  OK</v>
      </c>
      <c r="AX297" s="22" t="str">
        <f>IF(RIGHT(AV297,3)="Oil","Oil",IF(RIGHT(AV297,3)="Gas","Condensate",VLOOKUP(AW297,'County x Oil Condition'!A$2:B$3224,2,FALSE)))</f>
        <v>Oil</v>
      </c>
      <c r="AY297" s="23">
        <f t="shared" si="98"/>
        <v>0</v>
      </c>
      <c r="AZ297" s="23">
        <f t="shared" si="99"/>
        <v>215916</v>
      </c>
      <c r="BA297" s="22">
        <f t="shared" si="100"/>
        <v>0</v>
      </c>
      <c r="BB297" s="22">
        <f t="shared" si="101"/>
        <v>26</v>
      </c>
      <c r="BC297" s="22">
        <f t="shared" si="102"/>
        <v>78</v>
      </c>
      <c r="BD297" s="22">
        <f t="shared" si="103"/>
        <v>0</v>
      </c>
      <c r="BE297" s="22">
        <f t="shared" si="104"/>
        <v>0</v>
      </c>
      <c r="BF297" s="22">
        <f t="shared" si="105"/>
        <v>0</v>
      </c>
      <c r="BG297" s="22">
        <f t="shared" si="106"/>
        <v>6</v>
      </c>
      <c r="BH297" s="22">
        <f t="shared" si="107"/>
        <v>16</v>
      </c>
      <c r="BI297" s="22">
        <f t="shared" si="108"/>
        <v>56</v>
      </c>
      <c r="BJ297" s="23">
        <f t="shared" si="91"/>
        <v>0</v>
      </c>
      <c r="BK297" s="23">
        <f t="shared" si="92"/>
        <v>0</v>
      </c>
      <c r="BL297" s="23">
        <f t="shared" si="93"/>
        <v>0</v>
      </c>
      <c r="BM297" s="23">
        <f t="shared" si="94"/>
        <v>16608.923076923078</v>
      </c>
      <c r="BN297" s="23">
        <f t="shared" si="95"/>
        <v>44290.461538461539</v>
      </c>
      <c r="BO297" s="23">
        <f t="shared" si="96"/>
        <v>155016.61538461538</v>
      </c>
    </row>
    <row r="298" spans="1:67" s="7" customFormat="1" x14ac:dyDescent="0.25">
      <c r="A298" s="21" t="s">
        <v>603</v>
      </c>
      <c r="B298" s="21">
        <v>1009547</v>
      </c>
      <c r="C298" s="21">
        <v>2020</v>
      </c>
      <c r="D298" s="21" t="s">
        <v>43</v>
      </c>
      <c r="E298" s="21" t="s">
        <v>44</v>
      </c>
      <c r="F298" s="21" t="s">
        <v>66</v>
      </c>
      <c r="G298" s="21" t="s">
        <v>606</v>
      </c>
      <c r="H298" s="21"/>
      <c r="I298" s="21" t="s">
        <v>47</v>
      </c>
      <c r="J298" s="21" t="s">
        <v>159</v>
      </c>
      <c r="K298" s="21" t="s">
        <v>49</v>
      </c>
      <c r="L298" s="21">
        <v>5216</v>
      </c>
      <c r="M298" s="21">
        <v>111</v>
      </c>
      <c r="N298" s="21">
        <v>38</v>
      </c>
      <c r="O298" s="21">
        <v>42.65</v>
      </c>
      <c r="P298" s="21">
        <v>0.01</v>
      </c>
      <c r="Q298" s="21">
        <v>0.01</v>
      </c>
      <c r="R298" s="21">
        <v>0.14000000000000001</v>
      </c>
      <c r="S298" s="21">
        <v>0.14000000000000001</v>
      </c>
      <c r="T298" s="21">
        <v>2</v>
      </c>
      <c r="U298" s="21">
        <v>8</v>
      </c>
      <c r="V298" s="21">
        <v>0</v>
      </c>
      <c r="W298" s="21" t="s">
        <v>49</v>
      </c>
      <c r="X298" s="21"/>
      <c r="Y298" s="21"/>
      <c r="Z298" s="21"/>
      <c r="AA298" s="21"/>
      <c r="AB298" s="21"/>
      <c r="AC298" s="21" t="s">
        <v>50</v>
      </c>
      <c r="AD298" s="21">
        <v>8</v>
      </c>
      <c r="AE298" s="21">
        <v>3.9734699999999998E-2</v>
      </c>
      <c r="AF298" s="21">
        <v>0.23840800000000001</v>
      </c>
      <c r="AG298" s="21" t="s">
        <v>49</v>
      </c>
      <c r="AH298" s="21"/>
      <c r="AI298" s="21"/>
      <c r="AJ298" s="21"/>
      <c r="AK298" s="21"/>
      <c r="AL298" s="21"/>
      <c r="AM298" s="21"/>
      <c r="AN298" s="21"/>
      <c r="AO298" s="21"/>
      <c r="AP298" s="21"/>
      <c r="AQ298" s="6"/>
      <c r="AS298" s="21">
        <v>1009547</v>
      </c>
      <c r="AT298" s="21" t="s">
        <v>603</v>
      </c>
      <c r="AU298" s="21" t="str">
        <f>VLOOKUP(AS298,FacilityOverview!B$2:G$469,6,FALSE)</f>
        <v>360 - Anadarko Basin</v>
      </c>
      <c r="AV298" s="21" t="s">
        <v>606</v>
      </c>
      <c r="AW298" s="21" t="str">
        <f t="shared" si="97"/>
        <v>360 - ELLIS  OK</v>
      </c>
      <c r="AX298" s="22" t="str">
        <f>IF(RIGHT(AV298,3)="Oil","Oil",IF(RIGHT(AV298,3)="Gas","Condensate",VLOOKUP(AW298,'County x Oil Condition'!A$2:B$3224,2,FALSE)))</f>
        <v>Condensate</v>
      </c>
      <c r="AY298" s="23">
        <f t="shared" si="98"/>
        <v>5216</v>
      </c>
      <c r="AZ298" s="23">
        <f t="shared" si="99"/>
        <v>0</v>
      </c>
      <c r="BA298" s="22">
        <f t="shared" si="100"/>
        <v>2</v>
      </c>
      <c r="BB298" s="22">
        <f t="shared" si="101"/>
        <v>0</v>
      </c>
      <c r="BC298" s="22">
        <f t="shared" si="102"/>
        <v>8</v>
      </c>
      <c r="BD298" s="22">
        <f t="shared" si="103"/>
        <v>0</v>
      </c>
      <c r="BE298" s="22">
        <f t="shared" si="104"/>
        <v>0</v>
      </c>
      <c r="BF298" s="22">
        <f t="shared" si="105"/>
        <v>8</v>
      </c>
      <c r="BG298" s="22">
        <f t="shared" si="106"/>
        <v>0</v>
      </c>
      <c r="BH298" s="22">
        <f t="shared" si="107"/>
        <v>0</v>
      </c>
      <c r="BI298" s="22">
        <f t="shared" si="108"/>
        <v>0</v>
      </c>
      <c r="BJ298" s="23">
        <f t="shared" si="91"/>
        <v>0</v>
      </c>
      <c r="BK298" s="23">
        <f t="shared" si="92"/>
        <v>0</v>
      </c>
      <c r="BL298" s="23">
        <f t="shared" si="93"/>
        <v>5216</v>
      </c>
      <c r="BM298" s="23">
        <f t="shared" si="94"/>
        <v>0</v>
      </c>
      <c r="BN298" s="23">
        <f t="shared" si="95"/>
        <v>0</v>
      </c>
      <c r="BO298" s="23">
        <f t="shared" si="96"/>
        <v>0</v>
      </c>
    </row>
    <row r="299" spans="1:67" s="7" customFormat="1" x14ac:dyDescent="0.25">
      <c r="A299" s="21" t="s">
        <v>603</v>
      </c>
      <c r="B299" s="21">
        <v>1009547</v>
      </c>
      <c r="C299" s="21">
        <v>2020</v>
      </c>
      <c r="D299" s="21" t="s">
        <v>43</v>
      </c>
      <c r="E299" s="21" t="s">
        <v>44</v>
      </c>
      <c r="F299" s="21" t="s">
        <v>66</v>
      </c>
      <c r="G299" s="21" t="s">
        <v>607</v>
      </c>
      <c r="H299" s="21"/>
      <c r="I299" s="21" t="s">
        <v>47</v>
      </c>
      <c r="J299" s="21" t="s">
        <v>159</v>
      </c>
      <c r="K299" s="21" t="s">
        <v>49</v>
      </c>
      <c r="L299" s="21">
        <v>117924</v>
      </c>
      <c r="M299" s="21">
        <v>107.72499999999999</v>
      </c>
      <c r="N299" s="21">
        <v>29.55</v>
      </c>
      <c r="O299" s="21">
        <v>44.314999999999998</v>
      </c>
      <c r="P299" s="21">
        <v>0</v>
      </c>
      <c r="Q299" s="21">
        <v>0.03</v>
      </c>
      <c r="R299" s="21">
        <v>0.06</v>
      </c>
      <c r="S299" s="21">
        <v>0.38</v>
      </c>
      <c r="T299" s="21">
        <v>27</v>
      </c>
      <c r="U299" s="21">
        <v>75</v>
      </c>
      <c r="V299" s="21">
        <v>0</v>
      </c>
      <c r="W299" s="21" t="s">
        <v>49</v>
      </c>
      <c r="X299" s="21"/>
      <c r="Y299" s="21"/>
      <c r="Z299" s="21"/>
      <c r="AA299" s="21"/>
      <c r="AB299" s="21"/>
      <c r="AC299" s="21" t="s">
        <v>50</v>
      </c>
      <c r="AD299" s="21">
        <v>30</v>
      </c>
      <c r="AE299" s="21">
        <v>0.23840800000000001</v>
      </c>
      <c r="AF299" s="21">
        <v>2.14567</v>
      </c>
      <c r="AG299" s="21" t="s">
        <v>50</v>
      </c>
      <c r="AH299" s="21">
        <v>45</v>
      </c>
      <c r="AI299" s="21">
        <v>233.17599999999999</v>
      </c>
      <c r="AJ299" s="21">
        <v>5.9302500000000001E-2</v>
      </c>
      <c r="AK299" s="21">
        <v>3.8289999999999998E-4</v>
      </c>
      <c r="AL299" s="21"/>
      <c r="AM299" s="21"/>
      <c r="AN299" s="21"/>
      <c r="AO299" s="21"/>
      <c r="AP299" s="21"/>
      <c r="AQ299" s="6"/>
      <c r="AS299" s="21">
        <v>1009547</v>
      </c>
      <c r="AT299" s="21" t="s">
        <v>603</v>
      </c>
      <c r="AU299" s="21" t="str">
        <f>VLOOKUP(AS299,FacilityOverview!B$2:G$469,6,FALSE)</f>
        <v>360 - Anadarko Basin</v>
      </c>
      <c r="AV299" s="21" t="s">
        <v>607</v>
      </c>
      <c r="AW299" s="21" t="str">
        <f t="shared" si="97"/>
        <v>360 - ELLIS  OK</v>
      </c>
      <c r="AX299" s="22" t="str">
        <f>IF(RIGHT(AV299,3)="Oil","Oil",IF(RIGHT(AV299,3)="Gas","Condensate",VLOOKUP(AW299,'County x Oil Condition'!A$2:B$3224,2,FALSE)))</f>
        <v>Oil</v>
      </c>
      <c r="AY299" s="23">
        <f t="shared" si="98"/>
        <v>0</v>
      </c>
      <c r="AZ299" s="23">
        <f t="shared" si="99"/>
        <v>117924</v>
      </c>
      <c r="BA299" s="22">
        <f t="shared" si="100"/>
        <v>0</v>
      </c>
      <c r="BB299" s="22">
        <f t="shared" si="101"/>
        <v>27</v>
      </c>
      <c r="BC299" s="22">
        <f t="shared" si="102"/>
        <v>75</v>
      </c>
      <c r="BD299" s="22">
        <f t="shared" si="103"/>
        <v>0</v>
      </c>
      <c r="BE299" s="22">
        <f t="shared" si="104"/>
        <v>0</v>
      </c>
      <c r="BF299" s="22">
        <f t="shared" si="105"/>
        <v>0</v>
      </c>
      <c r="BG299" s="22">
        <f t="shared" si="106"/>
        <v>0</v>
      </c>
      <c r="BH299" s="22">
        <f t="shared" si="107"/>
        <v>45</v>
      </c>
      <c r="BI299" s="22">
        <f t="shared" si="108"/>
        <v>30</v>
      </c>
      <c r="BJ299" s="23">
        <f t="shared" si="91"/>
        <v>0</v>
      </c>
      <c r="BK299" s="23">
        <f t="shared" si="92"/>
        <v>0</v>
      </c>
      <c r="BL299" s="23">
        <f t="shared" si="93"/>
        <v>0</v>
      </c>
      <c r="BM299" s="23">
        <f t="shared" si="94"/>
        <v>0</v>
      </c>
      <c r="BN299" s="23">
        <f t="shared" si="95"/>
        <v>70754.399999999994</v>
      </c>
      <c r="BO299" s="23">
        <f t="shared" si="96"/>
        <v>47169.600000000006</v>
      </c>
    </row>
    <row r="300" spans="1:67" s="7" customFormat="1" x14ac:dyDescent="0.25">
      <c r="A300" s="21" t="s">
        <v>603</v>
      </c>
      <c r="B300" s="21">
        <v>1009547</v>
      </c>
      <c r="C300" s="21">
        <v>2020</v>
      </c>
      <c r="D300" s="21" t="s">
        <v>43</v>
      </c>
      <c r="E300" s="21" t="s">
        <v>44</v>
      </c>
      <c r="F300" s="21" t="s">
        <v>66</v>
      </c>
      <c r="G300" s="21" t="s">
        <v>546</v>
      </c>
      <c r="H300" s="21"/>
      <c r="I300" s="21" t="s">
        <v>47</v>
      </c>
      <c r="J300" s="21" t="s">
        <v>159</v>
      </c>
      <c r="K300" s="21" t="s">
        <v>49</v>
      </c>
      <c r="L300" s="21">
        <v>9711</v>
      </c>
      <c r="M300" s="21">
        <v>105</v>
      </c>
      <c r="N300" s="21">
        <v>67.5</v>
      </c>
      <c r="O300" s="21">
        <v>51.55</v>
      </c>
      <c r="P300" s="21">
        <v>0.01</v>
      </c>
      <c r="Q300" s="21">
        <v>0.05</v>
      </c>
      <c r="R300" s="21">
        <v>0.06</v>
      </c>
      <c r="S300" s="21">
        <v>0.62</v>
      </c>
      <c r="T300" s="21">
        <v>2</v>
      </c>
      <c r="U300" s="21">
        <v>6</v>
      </c>
      <c r="V300" s="21">
        <v>0</v>
      </c>
      <c r="W300" s="21" t="s">
        <v>49</v>
      </c>
      <c r="X300" s="21"/>
      <c r="Y300" s="21"/>
      <c r="Z300" s="21"/>
      <c r="AA300" s="21"/>
      <c r="AB300" s="21"/>
      <c r="AC300" s="21" t="s">
        <v>50</v>
      </c>
      <c r="AD300" s="21">
        <v>3</v>
      </c>
      <c r="AE300" s="21">
        <v>0.119204</v>
      </c>
      <c r="AF300" s="21">
        <v>0.437081</v>
      </c>
      <c r="AG300" s="21" t="s">
        <v>50</v>
      </c>
      <c r="AH300" s="21">
        <v>3</v>
      </c>
      <c r="AI300" s="21">
        <v>8.7472700000000003</v>
      </c>
      <c r="AJ300" s="21">
        <v>2.4922699999999999E-2</v>
      </c>
      <c r="AK300" s="21">
        <v>1.5099999999999999E-5</v>
      </c>
      <c r="AL300" s="21"/>
      <c r="AM300" s="21"/>
      <c r="AN300" s="21"/>
      <c r="AO300" s="21"/>
      <c r="AP300" s="21"/>
      <c r="AQ300" s="6"/>
      <c r="AS300" s="21">
        <v>1009547</v>
      </c>
      <c r="AT300" s="21" t="s">
        <v>603</v>
      </c>
      <c r="AU300" s="21" t="str">
        <f>VLOOKUP(AS300,FacilityOverview!B$2:G$469,6,FALSE)</f>
        <v>360 - Anadarko Basin</v>
      </c>
      <c r="AV300" s="21" t="s">
        <v>546</v>
      </c>
      <c r="AW300" s="21" t="str">
        <f t="shared" si="97"/>
        <v>360 - GRADY  OK</v>
      </c>
      <c r="AX300" s="22" t="str">
        <f>IF(RIGHT(AV300,3)="Oil","Oil",IF(RIGHT(AV300,3)="Gas","Condensate",VLOOKUP(AW300,'County x Oil Condition'!A$2:B$3224,2,FALSE)))</f>
        <v>Condensate</v>
      </c>
      <c r="AY300" s="23">
        <f t="shared" si="98"/>
        <v>9711</v>
      </c>
      <c r="AZ300" s="23">
        <f t="shared" si="99"/>
        <v>0</v>
      </c>
      <c r="BA300" s="22">
        <f t="shared" si="100"/>
        <v>2</v>
      </c>
      <c r="BB300" s="22">
        <f t="shared" si="101"/>
        <v>0</v>
      </c>
      <c r="BC300" s="22">
        <f t="shared" si="102"/>
        <v>6</v>
      </c>
      <c r="BD300" s="22">
        <f t="shared" si="103"/>
        <v>0</v>
      </c>
      <c r="BE300" s="22">
        <f t="shared" si="104"/>
        <v>3</v>
      </c>
      <c r="BF300" s="22">
        <f t="shared" si="105"/>
        <v>3</v>
      </c>
      <c r="BG300" s="22">
        <f t="shared" si="106"/>
        <v>0</v>
      </c>
      <c r="BH300" s="22">
        <f t="shared" si="107"/>
        <v>0</v>
      </c>
      <c r="BI300" s="22">
        <f t="shared" si="108"/>
        <v>0</v>
      </c>
      <c r="BJ300" s="23">
        <f t="shared" si="91"/>
        <v>0</v>
      </c>
      <c r="BK300" s="23">
        <f t="shared" si="92"/>
        <v>4855.5</v>
      </c>
      <c r="BL300" s="23">
        <f t="shared" si="93"/>
        <v>4855.5</v>
      </c>
      <c r="BM300" s="23">
        <f t="shared" si="94"/>
        <v>0</v>
      </c>
      <c r="BN300" s="23">
        <f t="shared" si="95"/>
        <v>0</v>
      </c>
      <c r="BO300" s="23">
        <f t="shared" si="96"/>
        <v>0</v>
      </c>
    </row>
    <row r="301" spans="1:67" s="7" customFormat="1" x14ac:dyDescent="0.25">
      <c r="A301" s="21" t="s">
        <v>603</v>
      </c>
      <c r="B301" s="21">
        <v>1009547</v>
      </c>
      <c r="C301" s="21">
        <v>2020</v>
      </c>
      <c r="D301" s="21" t="s">
        <v>43</v>
      </c>
      <c r="E301" s="21" t="s">
        <v>44</v>
      </c>
      <c r="F301" s="21" t="s">
        <v>66</v>
      </c>
      <c r="G301" s="21" t="s">
        <v>548</v>
      </c>
      <c r="H301" s="21"/>
      <c r="I301" s="21" t="s">
        <v>47</v>
      </c>
      <c r="J301" s="21" t="s">
        <v>159</v>
      </c>
      <c r="K301" s="21" t="s">
        <v>49</v>
      </c>
      <c r="L301" s="21">
        <v>87486</v>
      </c>
      <c r="M301" s="21">
        <v>113.541</v>
      </c>
      <c r="N301" s="21">
        <v>107.25</v>
      </c>
      <c r="O301" s="21">
        <v>49.162500000000001</v>
      </c>
      <c r="P301" s="21">
        <v>0</v>
      </c>
      <c r="Q301" s="21">
        <v>0.04</v>
      </c>
      <c r="R301" s="21">
        <v>0.08</v>
      </c>
      <c r="S301" s="21">
        <v>0.48</v>
      </c>
      <c r="T301" s="21">
        <v>9</v>
      </c>
      <c r="U301" s="21">
        <v>26</v>
      </c>
      <c r="V301" s="21">
        <v>0</v>
      </c>
      <c r="W301" s="21" t="s">
        <v>49</v>
      </c>
      <c r="X301" s="21"/>
      <c r="Y301" s="21"/>
      <c r="Z301" s="21"/>
      <c r="AA301" s="21"/>
      <c r="AB301" s="21"/>
      <c r="AC301" s="21" t="s">
        <v>50</v>
      </c>
      <c r="AD301" s="21">
        <v>9</v>
      </c>
      <c r="AE301" s="21">
        <v>0.51655099999999998</v>
      </c>
      <c r="AF301" s="21">
        <v>10.2118</v>
      </c>
      <c r="AG301" s="21" t="s">
        <v>50</v>
      </c>
      <c r="AH301" s="21">
        <v>17</v>
      </c>
      <c r="AI301" s="21">
        <v>291.40499999999997</v>
      </c>
      <c r="AJ301" s="21">
        <v>0.19530900000000001</v>
      </c>
      <c r="AK301" s="21">
        <v>4.8430000000000001E-4</v>
      </c>
      <c r="AL301" s="21"/>
      <c r="AM301" s="21"/>
      <c r="AN301" s="21"/>
      <c r="AO301" s="21"/>
      <c r="AP301" s="21"/>
      <c r="AQ301" s="6"/>
      <c r="AS301" s="21">
        <v>1009547</v>
      </c>
      <c r="AT301" s="21" t="s">
        <v>603</v>
      </c>
      <c r="AU301" s="21" t="str">
        <f>VLOOKUP(AS301,FacilityOverview!B$2:G$469,6,FALSE)</f>
        <v>360 - Anadarko Basin</v>
      </c>
      <c r="AV301" s="21" t="s">
        <v>548</v>
      </c>
      <c r="AW301" s="21" t="str">
        <f t="shared" si="97"/>
        <v>360 - GRADY  OK</v>
      </c>
      <c r="AX301" s="22" t="str">
        <f>IF(RIGHT(AV301,3)="Oil","Oil",IF(RIGHT(AV301,3)="Gas","Condensate",VLOOKUP(AW301,'County x Oil Condition'!A$2:B$3224,2,FALSE)))</f>
        <v>Oil</v>
      </c>
      <c r="AY301" s="23">
        <f t="shared" si="98"/>
        <v>0</v>
      </c>
      <c r="AZ301" s="23">
        <f t="shared" si="99"/>
        <v>87486</v>
      </c>
      <c r="BA301" s="22">
        <f t="shared" si="100"/>
        <v>0</v>
      </c>
      <c r="BB301" s="22">
        <f t="shared" si="101"/>
        <v>9</v>
      </c>
      <c r="BC301" s="22">
        <f t="shared" si="102"/>
        <v>26</v>
      </c>
      <c r="BD301" s="22">
        <f t="shared" si="103"/>
        <v>0</v>
      </c>
      <c r="BE301" s="22">
        <f t="shared" si="104"/>
        <v>0</v>
      </c>
      <c r="BF301" s="22">
        <f t="shared" si="105"/>
        <v>0</v>
      </c>
      <c r="BG301" s="22">
        <f t="shared" si="106"/>
        <v>0</v>
      </c>
      <c r="BH301" s="22">
        <f t="shared" si="107"/>
        <v>17</v>
      </c>
      <c r="BI301" s="22">
        <f t="shared" si="108"/>
        <v>9</v>
      </c>
      <c r="BJ301" s="23">
        <f t="shared" si="91"/>
        <v>0</v>
      </c>
      <c r="BK301" s="23">
        <f t="shared" si="92"/>
        <v>0</v>
      </c>
      <c r="BL301" s="23">
        <f t="shared" si="93"/>
        <v>0</v>
      </c>
      <c r="BM301" s="23">
        <f t="shared" si="94"/>
        <v>0</v>
      </c>
      <c r="BN301" s="23">
        <f t="shared" si="95"/>
        <v>57202.384615384617</v>
      </c>
      <c r="BO301" s="23">
        <f t="shared" si="96"/>
        <v>30283.615384615383</v>
      </c>
    </row>
    <row r="302" spans="1:67" s="7" customFormat="1" x14ac:dyDescent="0.25">
      <c r="A302" s="21" t="s">
        <v>603</v>
      </c>
      <c r="B302" s="21">
        <v>1009547</v>
      </c>
      <c r="C302" s="21">
        <v>2020</v>
      </c>
      <c r="D302" s="21" t="s">
        <v>43</v>
      </c>
      <c r="E302" s="21" t="s">
        <v>44</v>
      </c>
      <c r="F302" s="21" t="s">
        <v>66</v>
      </c>
      <c r="G302" s="21" t="s">
        <v>608</v>
      </c>
      <c r="H302" s="21"/>
      <c r="I302" s="21" t="s">
        <v>47</v>
      </c>
      <c r="J302" s="21" t="s">
        <v>159</v>
      </c>
      <c r="K302" s="21" t="s">
        <v>49</v>
      </c>
      <c r="L302" s="21">
        <v>20623</v>
      </c>
      <c r="M302" s="21">
        <v>132.5</v>
      </c>
      <c r="N302" s="21">
        <v>25.25</v>
      </c>
      <c r="O302" s="21">
        <v>44.575000000000003</v>
      </c>
      <c r="P302" s="21">
        <v>0</v>
      </c>
      <c r="Q302" s="21">
        <v>0.03</v>
      </c>
      <c r="R302" s="21">
        <v>0.06</v>
      </c>
      <c r="S302" s="21">
        <v>0.35</v>
      </c>
      <c r="T302" s="21">
        <v>4</v>
      </c>
      <c r="U302" s="21">
        <v>12</v>
      </c>
      <c r="V302" s="21">
        <v>0</v>
      </c>
      <c r="W302" s="21" t="s">
        <v>49</v>
      </c>
      <c r="X302" s="21"/>
      <c r="Y302" s="21"/>
      <c r="Z302" s="21"/>
      <c r="AA302" s="21"/>
      <c r="AB302" s="21"/>
      <c r="AC302" s="21" t="s">
        <v>50</v>
      </c>
      <c r="AD302" s="21">
        <v>9</v>
      </c>
      <c r="AE302" s="21">
        <v>3.9734699999999998E-2</v>
      </c>
      <c r="AF302" s="21">
        <v>0.31787700000000002</v>
      </c>
      <c r="AG302" s="21" t="s">
        <v>50</v>
      </c>
      <c r="AH302" s="21">
        <v>3</v>
      </c>
      <c r="AI302" s="21">
        <v>5.28545</v>
      </c>
      <c r="AJ302" s="21">
        <v>1.6873000000000001E-3</v>
      </c>
      <c r="AK302" s="21">
        <v>8.8000000000000004E-6</v>
      </c>
      <c r="AL302" s="21"/>
      <c r="AM302" s="21"/>
      <c r="AN302" s="21"/>
      <c r="AO302" s="21"/>
      <c r="AP302" s="21"/>
      <c r="AQ302" s="6"/>
      <c r="AS302" s="21">
        <v>1009547</v>
      </c>
      <c r="AT302" s="21" t="s">
        <v>603</v>
      </c>
      <c r="AU302" s="21" t="str">
        <f>VLOOKUP(AS302,FacilityOverview!B$2:G$469,6,FALSE)</f>
        <v>360 - Anadarko Basin</v>
      </c>
      <c r="AV302" s="21" t="s">
        <v>608</v>
      </c>
      <c r="AW302" s="21" t="str">
        <f t="shared" si="97"/>
        <v>360 - HEMPHILL  TX</v>
      </c>
      <c r="AX302" s="22" t="str">
        <f>IF(RIGHT(AV302,3)="Oil","Oil",IF(RIGHT(AV302,3)="Gas","Condensate",VLOOKUP(AW302,'County x Oil Condition'!A$2:B$3224,2,FALSE)))</f>
        <v>Condensate</v>
      </c>
      <c r="AY302" s="23">
        <f t="shared" si="98"/>
        <v>20623</v>
      </c>
      <c r="AZ302" s="23">
        <f t="shared" si="99"/>
        <v>0</v>
      </c>
      <c r="BA302" s="22">
        <f t="shared" si="100"/>
        <v>4</v>
      </c>
      <c r="BB302" s="22">
        <f t="shared" si="101"/>
        <v>0</v>
      </c>
      <c r="BC302" s="22">
        <f t="shared" si="102"/>
        <v>12</v>
      </c>
      <c r="BD302" s="22">
        <f t="shared" si="103"/>
        <v>0</v>
      </c>
      <c r="BE302" s="22">
        <f t="shared" si="104"/>
        <v>3</v>
      </c>
      <c r="BF302" s="22">
        <f t="shared" si="105"/>
        <v>9</v>
      </c>
      <c r="BG302" s="22">
        <f t="shared" si="106"/>
        <v>0</v>
      </c>
      <c r="BH302" s="22">
        <f t="shared" si="107"/>
        <v>0</v>
      </c>
      <c r="BI302" s="22">
        <f t="shared" si="108"/>
        <v>0</v>
      </c>
      <c r="BJ302" s="23">
        <f t="shared" si="91"/>
        <v>0</v>
      </c>
      <c r="BK302" s="23">
        <f t="shared" si="92"/>
        <v>5155.75</v>
      </c>
      <c r="BL302" s="23">
        <f t="shared" si="93"/>
        <v>15467.25</v>
      </c>
      <c r="BM302" s="23">
        <f t="shared" si="94"/>
        <v>0</v>
      </c>
      <c r="BN302" s="23">
        <f t="shared" si="95"/>
        <v>0</v>
      </c>
      <c r="BO302" s="23">
        <f t="shared" si="96"/>
        <v>0</v>
      </c>
    </row>
    <row r="303" spans="1:67" s="7" customFormat="1" x14ac:dyDescent="0.25">
      <c r="A303" s="21" t="s">
        <v>603</v>
      </c>
      <c r="B303" s="21">
        <v>1009547</v>
      </c>
      <c r="C303" s="21">
        <v>2020</v>
      </c>
      <c r="D303" s="21" t="s">
        <v>43</v>
      </c>
      <c r="E303" s="21" t="s">
        <v>44</v>
      </c>
      <c r="F303" s="21" t="s">
        <v>66</v>
      </c>
      <c r="G303" s="21" t="s">
        <v>609</v>
      </c>
      <c r="H303" s="21"/>
      <c r="I303" s="21" t="s">
        <v>47</v>
      </c>
      <c r="J303" s="21" t="s">
        <v>159</v>
      </c>
      <c r="K303" s="21" t="s">
        <v>49</v>
      </c>
      <c r="L303" s="21">
        <v>4033</v>
      </c>
      <c r="M303" s="21">
        <v>135</v>
      </c>
      <c r="N303" s="21">
        <v>20</v>
      </c>
      <c r="O303" s="21">
        <v>42.7</v>
      </c>
      <c r="P303" s="21">
        <v>0.01</v>
      </c>
      <c r="Q303" s="21">
        <v>0.01</v>
      </c>
      <c r="R303" s="21">
        <v>0.17</v>
      </c>
      <c r="S303" s="21">
        <v>0.17</v>
      </c>
      <c r="T303" s="21">
        <v>1</v>
      </c>
      <c r="U303" s="21">
        <v>3</v>
      </c>
      <c r="V303" s="21">
        <v>0</v>
      </c>
      <c r="W303" s="21" t="s">
        <v>49</v>
      </c>
      <c r="X303" s="21"/>
      <c r="Y303" s="21"/>
      <c r="Z303" s="21"/>
      <c r="AA303" s="21"/>
      <c r="AB303" s="21"/>
      <c r="AC303" s="21" t="s">
        <v>50</v>
      </c>
      <c r="AD303" s="21">
        <v>3</v>
      </c>
      <c r="AE303" s="21">
        <v>0</v>
      </c>
      <c r="AF303" s="21">
        <v>3.9734699999999998E-2</v>
      </c>
      <c r="AG303" s="21" t="s">
        <v>49</v>
      </c>
      <c r="AH303" s="21"/>
      <c r="AI303" s="21"/>
      <c r="AJ303" s="21"/>
      <c r="AK303" s="21"/>
      <c r="AL303" s="21"/>
      <c r="AM303" s="21"/>
      <c r="AN303" s="21"/>
      <c r="AO303" s="21"/>
      <c r="AP303" s="21"/>
      <c r="AQ303" s="6"/>
      <c r="AS303" s="21">
        <v>1009547</v>
      </c>
      <c r="AT303" s="21" t="s">
        <v>603</v>
      </c>
      <c r="AU303" s="21" t="str">
        <f>VLOOKUP(AS303,FacilityOverview!B$2:G$469,6,FALSE)</f>
        <v>360 - Anadarko Basin</v>
      </c>
      <c r="AV303" s="21" t="s">
        <v>609</v>
      </c>
      <c r="AW303" s="21" t="str">
        <f t="shared" si="97"/>
        <v>360 - HEMPHILL  TX</v>
      </c>
      <c r="AX303" s="22" t="str">
        <f>IF(RIGHT(AV303,3)="Oil","Oil",IF(RIGHT(AV303,3)="Gas","Condensate",VLOOKUP(AW303,'County x Oil Condition'!A$2:B$3224,2,FALSE)))</f>
        <v>Oil</v>
      </c>
      <c r="AY303" s="23">
        <f t="shared" si="98"/>
        <v>0</v>
      </c>
      <c r="AZ303" s="23">
        <f t="shared" si="99"/>
        <v>4033</v>
      </c>
      <c r="BA303" s="22">
        <f t="shared" si="100"/>
        <v>0</v>
      </c>
      <c r="BB303" s="22">
        <f t="shared" si="101"/>
        <v>1</v>
      </c>
      <c r="BC303" s="22">
        <f t="shared" si="102"/>
        <v>3</v>
      </c>
      <c r="BD303" s="22">
        <f t="shared" si="103"/>
        <v>0</v>
      </c>
      <c r="BE303" s="22">
        <f t="shared" si="104"/>
        <v>0</v>
      </c>
      <c r="BF303" s="22">
        <f t="shared" si="105"/>
        <v>0</v>
      </c>
      <c r="BG303" s="22">
        <f t="shared" si="106"/>
        <v>0</v>
      </c>
      <c r="BH303" s="22">
        <f t="shared" si="107"/>
        <v>0</v>
      </c>
      <c r="BI303" s="22">
        <f t="shared" si="108"/>
        <v>3</v>
      </c>
      <c r="BJ303" s="23">
        <f t="shared" si="91"/>
        <v>0</v>
      </c>
      <c r="BK303" s="23">
        <f t="shared" si="92"/>
        <v>0</v>
      </c>
      <c r="BL303" s="23">
        <f t="shared" si="93"/>
        <v>0</v>
      </c>
      <c r="BM303" s="23">
        <f t="shared" si="94"/>
        <v>0</v>
      </c>
      <c r="BN303" s="23">
        <f t="shared" si="95"/>
        <v>0</v>
      </c>
      <c r="BO303" s="23">
        <f t="shared" si="96"/>
        <v>4033</v>
      </c>
    </row>
    <row r="304" spans="1:67" s="7" customFormat="1" x14ac:dyDescent="0.25">
      <c r="A304" s="21" t="s">
        <v>615</v>
      </c>
      <c r="B304" s="21">
        <v>1012449</v>
      </c>
      <c r="C304" s="21">
        <v>2020</v>
      </c>
      <c r="D304" s="21" t="s">
        <v>43</v>
      </c>
      <c r="E304" s="21" t="s">
        <v>44</v>
      </c>
      <c r="F304" s="21" t="s">
        <v>66</v>
      </c>
      <c r="G304" s="21" t="s">
        <v>616</v>
      </c>
      <c r="H304" s="21"/>
      <c r="I304" s="21" t="s">
        <v>47</v>
      </c>
      <c r="J304" s="21" t="s">
        <v>384</v>
      </c>
      <c r="K304" s="21" t="s">
        <v>49</v>
      </c>
      <c r="L304" s="21">
        <v>2479894.2999999998</v>
      </c>
      <c r="M304" s="21">
        <v>75</v>
      </c>
      <c r="N304" s="21">
        <v>17</v>
      </c>
      <c r="O304" s="21">
        <v>39.5</v>
      </c>
      <c r="P304" s="21">
        <v>0</v>
      </c>
      <c r="Q304" s="21">
        <v>1.2999999999999999E-3</v>
      </c>
      <c r="R304" s="21">
        <v>0</v>
      </c>
      <c r="S304" s="21">
        <v>1.1900000000000001E-2</v>
      </c>
      <c r="T304" s="21">
        <v>331</v>
      </c>
      <c r="U304" s="21">
        <v>53</v>
      </c>
      <c r="V304" s="21">
        <v>0</v>
      </c>
      <c r="W304" s="21" t="s">
        <v>49</v>
      </c>
      <c r="X304" s="21"/>
      <c r="Y304" s="21"/>
      <c r="Z304" s="21"/>
      <c r="AA304" s="21"/>
      <c r="AB304" s="21"/>
      <c r="AC304" s="21" t="s">
        <v>50</v>
      </c>
      <c r="AD304" s="21">
        <v>15</v>
      </c>
      <c r="AE304" s="21">
        <v>4.5797999999999996</v>
      </c>
      <c r="AF304" s="21">
        <v>26.106200000000001</v>
      </c>
      <c r="AG304" s="21" t="s">
        <v>50</v>
      </c>
      <c r="AH304" s="21">
        <v>38</v>
      </c>
      <c r="AI304" s="21">
        <v>18533.373063999999</v>
      </c>
      <c r="AJ304" s="21">
        <v>1.299221</v>
      </c>
      <c r="AK304" s="21">
        <v>1.40851E-2</v>
      </c>
      <c r="AL304" s="21"/>
      <c r="AM304" s="21"/>
      <c r="AN304" s="21"/>
      <c r="AO304" s="21"/>
      <c r="AP304" s="21"/>
      <c r="AQ304" s="6"/>
      <c r="AS304" s="21">
        <v>1012449</v>
      </c>
      <c r="AT304" s="21" t="s">
        <v>615</v>
      </c>
      <c r="AU304" s="21" t="str">
        <f>VLOOKUP(AS304,FacilityOverview!B$2:G$469,6,FALSE)</f>
        <v>430 - Permian Basin</v>
      </c>
      <c r="AV304" s="21" t="s">
        <v>616</v>
      </c>
      <c r="AW304" s="21" t="str">
        <f t="shared" si="97"/>
        <v>430 - CRANE  TX</v>
      </c>
      <c r="AX304" s="22" t="str">
        <f>IF(RIGHT(AV304,3)="Oil","Oil",IF(RIGHT(AV304,3)="Gas","Condensate",VLOOKUP(AW304,'County x Oil Condition'!A$2:B$3224,2,FALSE)))</f>
        <v>Oil</v>
      </c>
      <c r="AY304" s="23">
        <f t="shared" si="98"/>
        <v>0</v>
      </c>
      <c r="AZ304" s="23">
        <f t="shared" si="99"/>
        <v>2479894.2999999998</v>
      </c>
      <c r="BA304" s="22">
        <f t="shared" si="100"/>
        <v>0</v>
      </c>
      <c r="BB304" s="22">
        <f t="shared" si="101"/>
        <v>331</v>
      </c>
      <c r="BC304" s="22">
        <f t="shared" si="102"/>
        <v>53</v>
      </c>
      <c r="BD304" s="22">
        <f t="shared" si="103"/>
        <v>0</v>
      </c>
      <c r="BE304" s="22">
        <f t="shared" si="104"/>
        <v>0</v>
      </c>
      <c r="BF304" s="22">
        <f t="shared" si="105"/>
        <v>0</v>
      </c>
      <c r="BG304" s="22">
        <f t="shared" si="106"/>
        <v>0</v>
      </c>
      <c r="BH304" s="22">
        <f t="shared" si="107"/>
        <v>38</v>
      </c>
      <c r="BI304" s="22">
        <f t="shared" si="108"/>
        <v>15</v>
      </c>
      <c r="BJ304" s="23">
        <f t="shared" si="91"/>
        <v>0</v>
      </c>
      <c r="BK304" s="23">
        <f t="shared" si="92"/>
        <v>0</v>
      </c>
      <c r="BL304" s="23">
        <f t="shared" si="93"/>
        <v>0</v>
      </c>
      <c r="BM304" s="23">
        <f t="shared" si="94"/>
        <v>0</v>
      </c>
      <c r="BN304" s="23">
        <f t="shared" si="95"/>
        <v>1778037.4226415092</v>
      </c>
      <c r="BO304" s="23">
        <f t="shared" si="96"/>
        <v>701856.87735849048</v>
      </c>
    </row>
    <row r="305" spans="1:67" s="7" customFormat="1" x14ac:dyDescent="0.25">
      <c r="A305" s="21" t="s">
        <v>615</v>
      </c>
      <c r="B305" s="21">
        <v>1012449</v>
      </c>
      <c r="C305" s="21">
        <v>2020</v>
      </c>
      <c r="D305" s="21" t="s">
        <v>43</v>
      </c>
      <c r="E305" s="21" t="s">
        <v>44</v>
      </c>
      <c r="F305" s="21" t="s">
        <v>66</v>
      </c>
      <c r="G305" s="21" t="s">
        <v>141</v>
      </c>
      <c r="H305" s="21"/>
      <c r="I305" s="21" t="s">
        <v>47</v>
      </c>
      <c r="J305" s="21" t="s">
        <v>384</v>
      </c>
      <c r="K305" s="21" t="s">
        <v>49</v>
      </c>
      <c r="L305" s="21">
        <v>1773678.9</v>
      </c>
      <c r="M305" s="21">
        <v>75</v>
      </c>
      <c r="N305" s="21">
        <v>17</v>
      </c>
      <c r="O305" s="21">
        <v>39.5</v>
      </c>
      <c r="P305" s="21">
        <v>0</v>
      </c>
      <c r="Q305" s="21">
        <v>1.2999999999999999E-3</v>
      </c>
      <c r="R305" s="21">
        <v>0</v>
      </c>
      <c r="S305" s="21">
        <v>1.1900000000000001E-2</v>
      </c>
      <c r="T305" s="21">
        <v>203</v>
      </c>
      <c r="U305" s="21">
        <v>68</v>
      </c>
      <c r="V305" s="21">
        <v>0</v>
      </c>
      <c r="W305" s="21" t="s">
        <v>49</v>
      </c>
      <c r="X305" s="21"/>
      <c r="Y305" s="21"/>
      <c r="Z305" s="21"/>
      <c r="AA305" s="21"/>
      <c r="AB305" s="21"/>
      <c r="AC305" s="21" t="s">
        <v>50</v>
      </c>
      <c r="AD305" s="21">
        <v>28</v>
      </c>
      <c r="AE305" s="21">
        <v>2.0676999999999999</v>
      </c>
      <c r="AF305" s="21">
        <v>11.7867</v>
      </c>
      <c r="AG305" s="21" t="s">
        <v>50</v>
      </c>
      <c r="AH305" s="21">
        <v>40</v>
      </c>
      <c r="AI305" s="21">
        <v>15222.325121899999</v>
      </c>
      <c r="AJ305" s="21">
        <v>1.0671109000000001</v>
      </c>
      <c r="AK305" s="21">
        <v>1.1568699999999999E-2</v>
      </c>
      <c r="AL305" s="21"/>
      <c r="AM305" s="21"/>
      <c r="AN305" s="21"/>
      <c r="AO305" s="21"/>
      <c r="AP305" s="21"/>
      <c r="AQ305" s="6"/>
      <c r="AS305" s="21">
        <v>1012449</v>
      </c>
      <c r="AT305" s="21" t="s">
        <v>615</v>
      </c>
      <c r="AU305" s="21" t="str">
        <f>VLOOKUP(AS305,FacilityOverview!B$2:G$469,6,FALSE)</f>
        <v>430 - Permian Basin</v>
      </c>
      <c r="AV305" s="21" t="s">
        <v>141</v>
      </c>
      <c r="AW305" s="21" t="str">
        <f t="shared" si="97"/>
        <v>430 - WINKLER  TX</v>
      </c>
      <c r="AX305" s="22" t="str">
        <f>IF(RIGHT(AV305,3)="Oil","Oil",IF(RIGHT(AV305,3)="Gas","Condensate",VLOOKUP(AW305,'County x Oil Condition'!A$2:B$3224,2,FALSE)))</f>
        <v>Oil</v>
      </c>
      <c r="AY305" s="23">
        <f t="shared" si="98"/>
        <v>0</v>
      </c>
      <c r="AZ305" s="23">
        <f t="shared" si="99"/>
        <v>1773678.9</v>
      </c>
      <c r="BA305" s="22">
        <f t="shared" si="100"/>
        <v>0</v>
      </c>
      <c r="BB305" s="22">
        <f t="shared" si="101"/>
        <v>203</v>
      </c>
      <c r="BC305" s="22">
        <f t="shared" si="102"/>
        <v>68</v>
      </c>
      <c r="BD305" s="22">
        <f t="shared" si="103"/>
        <v>0</v>
      </c>
      <c r="BE305" s="22">
        <f t="shared" si="104"/>
        <v>0</v>
      </c>
      <c r="BF305" s="22">
        <f t="shared" si="105"/>
        <v>0</v>
      </c>
      <c r="BG305" s="22">
        <f t="shared" si="106"/>
        <v>0</v>
      </c>
      <c r="BH305" s="22">
        <f t="shared" si="107"/>
        <v>40</v>
      </c>
      <c r="BI305" s="22">
        <f t="shared" si="108"/>
        <v>28</v>
      </c>
      <c r="BJ305" s="23">
        <f t="shared" si="91"/>
        <v>0</v>
      </c>
      <c r="BK305" s="23">
        <f t="shared" si="92"/>
        <v>0</v>
      </c>
      <c r="BL305" s="23">
        <f t="shared" si="93"/>
        <v>0</v>
      </c>
      <c r="BM305" s="23">
        <f t="shared" si="94"/>
        <v>0</v>
      </c>
      <c r="BN305" s="23">
        <f t="shared" si="95"/>
        <v>1043340.5294117647</v>
      </c>
      <c r="BO305" s="23">
        <f t="shared" si="96"/>
        <v>730338.37058823521</v>
      </c>
    </row>
    <row r="306" spans="1:67" s="7" customFormat="1" x14ac:dyDescent="0.25">
      <c r="A306" s="21" t="s">
        <v>615</v>
      </c>
      <c r="B306" s="21">
        <v>1012449</v>
      </c>
      <c r="C306" s="21">
        <v>2020</v>
      </c>
      <c r="D306" s="21" t="s">
        <v>43</v>
      </c>
      <c r="E306" s="21" t="s">
        <v>44</v>
      </c>
      <c r="F306" s="21" t="s">
        <v>66</v>
      </c>
      <c r="G306" s="21" t="s">
        <v>471</v>
      </c>
      <c r="H306" s="21"/>
      <c r="I306" s="21" t="s">
        <v>47</v>
      </c>
      <c r="J306" s="21" t="s">
        <v>384</v>
      </c>
      <c r="K306" s="21" t="s">
        <v>49</v>
      </c>
      <c r="L306" s="21">
        <v>13224.8</v>
      </c>
      <c r="M306" s="21">
        <v>75</v>
      </c>
      <c r="N306" s="21">
        <v>17</v>
      </c>
      <c r="O306" s="21">
        <v>39.5</v>
      </c>
      <c r="P306" s="21">
        <v>0</v>
      </c>
      <c r="Q306" s="21">
        <v>1.2999999999999999E-3</v>
      </c>
      <c r="R306" s="21">
        <v>0</v>
      </c>
      <c r="S306" s="21">
        <v>1.1900000000000001E-2</v>
      </c>
      <c r="T306" s="21">
        <v>4</v>
      </c>
      <c r="U306" s="21">
        <v>3</v>
      </c>
      <c r="V306" s="21">
        <v>0</v>
      </c>
      <c r="W306" s="21" t="s">
        <v>49</v>
      </c>
      <c r="X306" s="21"/>
      <c r="Y306" s="21"/>
      <c r="Z306" s="21"/>
      <c r="AA306" s="21"/>
      <c r="AB306" s="21"/>
      <c r="AC306" s="21" t="s">
        <v>50</v>
      </c>
      <c r="AD306" s="21">
        <v>3</v>
      </c>
      <c r="AE306" s="21">
        <v>8.5099999999999995E-2</v>
      </c>
      <c r="AF306" s="21">
        <v>0.48520000000000002</v>
      </c>
      <c r="AG306" s="21" t="s">
        <v>49</v>
      </c>
      <c r="AH306" s="21"/>
      <c r="AI306" s="21"/>
      <c r="AJ306" s="21"/>
      <c r="AK306" s="21"/>
      <c r="AL306" s="21"/>
      <c r="AM306" s="21"/>
      <c r="AN306" s="21"/>
      <c r="AO306" s="21"/>
      <c r="AP306" s="21"/>
      <c r="AQ306" s="6"/>
      <c r="AS306" s="21">
        <v>1012449</v>
      </c>
      <c r="AT306" s="21" t="s">
        <v>615</v>
      </c>
      <c r="AU306" s="21" t="str">
        <f>VLOOKUP(AS306,FacilityOverview!B$2:G$469,6,FALSE)</f>
        <v>430 - Permian Basin</v>
      </c>
      <c r="AV306" s="21" t="s">
        <v>471</v>
      </c>
      <c r="AW306" s="21" t="str">
        <f t="shared" si="97"/>
        <v>430 - ANDREWS  TX</v>
      </c>
      <c r="AX306" s="22" t="str">
        <f>IF(RIGHT(AV306,3)="Oil","Oil",IF(RIGHT(AV306,3)="Gas","Condensate",VLOOKUP(AW306,'County x Oil Condition'!A$2:B$3224,2,FALSE)))</f>
        <v>Oil</v>
      </c>
      <c r="AY306" s="23">
        <f t="shared" si="98"/>
        <v>0</v>
      </c>
      <c r="AZ306" s="23">
        <f t="shared" si="99"/>
        <v>13224.8</v>
      </c>
      <c r="BA306" s="22">
        <f t="shared" si="100"/>
        <v>0</v>
      </c>
      <c r="BB306" s="22">
        <f t="shared" si="101"/>
        <v>4</v>
      </c>
      <c r="BC306" s="22">
        <f t="shared" si="102"/>
        <v>3</v>
      </c>
      <c r="BD306" s="22">
        <f t="shared" si="103"/>
        <v>0</v>
      </c>
      <c r="BE306" s="22">
        <f t="shared" si="104"/>
        <v>0</v>
      </c>
      <c r="BF306" s="22">
        <f t="shared" si="105"/>
        <v>0</v>
      </c>
      <c r="BG306" s="22">
        <f t="shared" si="106"/>
        <v>0</v>
      </c>
      <c r="BH306" s="22">
        <f t="shared" si="107"/>
        <v>0</v>
      </c>
      <c r="BI306" s="22">
        <f t="shared" si="108"/>
        <v>3</v>
      </c>
      <c r="BJ306" s="23">
        <f t="shared" si="91"/>
        <v>0</v>
      </c>
      <c r="BK306" s="23">
        <f t="shared" si="92"/>
        <v>0</v>
      </c>
      <c r="BL306" s="23">
        <f t="shared" si="93"/>
        <v>0</v>
      </c>
      <c r="BM306" s="23">
        <f t="shared" si="94"/>
        <v>0</v>
      </c>
      <c r="BN306" s="23">
        <f t="shared" si="95"/>
        <v>0</v>
      </c>
      <c r="BO306" s="23">
        <f t="shared" si="96"/>
        <v>13224.8</v>
      </c>
    </row>
    <row r="307" spans="1:67" s="7" customFormat="1" x14ac:dyDescent="0.25">
      <c r="A307" s="21" t="s">
        <v>615</v>
      </c>
      <c r="B307" s="21">
        <v>1012449</v>
      </c>
      <c r="C307" s="21">
        <v>2020</v>
      </c>
      <c r="D307" s="21" t="s">
        <v>43</v>
      </c>
      <c r="E307" s="21" t="s">
        <v>44</v>
      </c>
      <c r="F307" s="21" t="s">
        <v>66</v>
      </c>
      <c r="G307" s="21" t="s">
        <v>140</v>
      </c>
      <c r="H307" s="21"/>
      <c r="I307" s="21" t="s">
        <v>47</v>
      </c>
      <c r="J307" s="21" t="s">
        <v>384</v>
      </c>
      <c r="K307" s="21" t="s">
        <v>49</v>
      </c>
      <c r="L307" s="21">
        <v>139192.79999999999</v>
      </c>
      <c r="M307" s="21">
        <v>75</v>
      </c>
      <c r="N307" s="21">
        <v>17</v>
      </c>
      <c r="O307" s="21">
        <v>39.5</v>
      </c>
      <c r="P307" s="21">
        <v>0</v>
      </c>
      <c r="Q307" s="21">
        <v>1.2999999999999999E-3</v>
      </c>
      <c r="R307" s="21">
        <v>0</v>
      </c>
      <c r="S307" s="21">
        <v>1.1900000000000001E-2</v>
      </c>
      <c r="T307" s="21">
        <v>59</v>
      </c>
      <c r="U307" s="21">
        <v>18</v>
      </c>
      <c r="V307" s="21">
        <v>0</v>
      </c>
      <c r="W307" s="21" t="s">
        <v>49</v>
      </c>
      <c r="X307" s="21"/>
      <c r="Y307" s="21"/>
      <c r="Z307" s="21"/>
      <c r="AA307" s="21"/>
      <c r="AB307" s="21"/>
      <c r="AC307" s="21" t="s">
        <v>50</v>
      </c>
      <c r="AD307" s="21">
        <v>18</v>
      </c>
      <c r="AE307" s="21">
        <v>0.89590000000000003</v>
      </c>
      <c r="AF307" s="21">
        <v>5.1067999999999998</v>
      </c>
      <c r="AG307" s="21" t="s">
        <v>49</v>
      </c>
      <c r="AH307" s="21"/>
      <c r="AI307" s="21"/>
      <c r="AJ307" s="21"/>
      <c r="AK307" s="21"/>
      <c r="AL307" s="21"/>
      <c r="AM307" s="21"/>
      <c r="AN307" s="21"/>
      <c r="AO307" s="21"/>
      <c r="AP307" s="21"/>
      <c r="AQ307" s="6"/>
      <c r="AS307" s="21">
        <v>1012449</v>
      </c>
      <c r="AT307" s="21" t="s">
        <v>615</v>
      </c>
      <c r="AU307" s="21" t="str">
        <f>VLOOKUP(AS307,FacilityOverview!B$2:G$469,6,FALSE)</f>
        <v>430 - Permian Basin</v>
      </c>
      <c r="AV307" s="21" t="s">
        <v>140</v>
      </c>
      <c r="AW307" s="21" t="str">
        <f t="shared" si="97"/>
        <v>430 - WARD  TX</v>
      </c>
      <c r="AX307" s="22" t="str">
        <f>IF(RIGHT(AV307,3)="Oil","Oil",IF(RIGHT(AV307,3)="Gas","Condensate",VLOOKUP(AW307,'County x Oil Condition'!A$2:B$3224,2,FALSE)))</f>
        <v>Oil</v>
      </c>
      <c r="AY307" s="23">
        <f t="shared" si="98"/>
        <v>0</v>
      </c>
      <c r="AZ307" s="23">
        <f t="shared" si="99"/>
        <v>139192.79999999999</v>
      </c>
      <c r="BA307" s="22">
        <f t="shared" si="100"/>
        <v>0</v>
      </c>
      <c r="BB307" s="22">
        <f t="shared" si="101"/>
        <v>59</v>
      </c>
      <c r="BC307" s="22">
        <f t="shared" si="102"/>
        <v>18</v>
      </c>
      <c r="BD307" s="22">
        <f t="shared" si="103"/>
        <v>0</v>
      </c>
      <c r="BE307" s="22">
        <f t="shared" si="104"/>
        <v>0</v>
      </c>
      <c r="BF307" s="22">
        <f t="shared" si="105"/>
        <v>0</v>
      </c>
      <c r="BG307" s="22">
        <f t="shared" si="106"/>
        <v>0</v>
      </c>
      <c r="BH307" s="22">
        <f t="shared" si="107"/>
        <v>0</v>
      </c>
      <c r="BI307" s="22">
        <f t="shared" si="108"/>
        <v>18</v>
      </c>
      <c r="BJ307" s="23">
        <f t="shared" si="91"/>
        <v>0</v>
      </c>
      <c r="BK307" s="23">
        <f t="shared" si="92"/>
        <v>0</v>
      </c>
      <c r="BL307" s="23">
        <f t="shared" si="93"/>
        <v>0</v>
      </c>
      <c r="BM307" s="23">
        <f t="shared" si="94"/>
        <v>0</v>
      </c>
      <c r="BN307" s="23">
        <f t="shared" si="95"/>
        <v>0</v>
      </c>
      <c r="BO307" s="23">
        <f t="shared" si="96"/>
        <v>139192.79999999999</v>
      </c>
    </row>
    <row r="308" spans="1:67" s="7" customFormat="1" x14ac:dyDescent="0.25">
      <c r="A308" s="21" t="s">
        <v>603</v>
      </c>
      <c r="B308" s="21">
        <v>1009547</v>
      </c>
      <c r="C308" s="21">
        <v>2020</v>
      </c>
      <c r="D308" s="21" t="s">
        <v>43</v>
      </c>
      <c r="E308" s="21" t="s">
        <v>44</v>
      </c>
      <c r="F308" s="21" t="s">
        <v>66</v>
      </c>
      <c r="G308" s="21" t="s">
        <v>628</v>
      </c>
      <c r="H308" s="21"/>
      <c r="I308" s="21" t="s">
        <v>47</v>
      </c>
      <c r="J308" s="21" t="s">
        <v>159</v>
      </c>
      <c r="K308" s="21" t="s">
        <v>49</v>
      </c>
      <c r="L308" s="21">
        <v>30072</v>
      </c>
      <c r="M308" s="21">
        <v>124</v>
      </c>
      <c r="N308" s="21">
        <v>26.5</v>
      </c>
      <c r="O308" s="21">
        <v>42.25</v>
      </c>
      <c r="P308" s="21">
        <v>0.01</v>
      </c>
      <c r="Q308" s="21">
        <v>0.01</v>
      </c>
      <c r="R308" s="21">
        <v>0.14000000000000001</v>
      </c>
      <c r="S308" s="21">
        <v>0.25</v>
      </c>
      <c r="T308" s="21">
        <v>3</v>
      </c>
      <c r="U308" s="21">
        <v>7</v>
      </c>
      <c r="V308" s="21">
        <v>0</v>
      </c>
      <c r="W308" s="21" t="s">
        <v>49</v>
      </c>
      <c r="X308" s="21"/>
      <c r="Y308" s="21"/>
      <c r="Z308" s="21"/>
      <c r="AA308" s="21"/>
      <c r="AB308" s="21"/>
      <c r="AC308" s="21" t="s">
        <v>49</v>
      </c>
      <c r="AD308" s="21"/>
      <c r="AE308" s="21"/>
      <c r="AF308" s="21"/>
      <c r="AG308" s="21" t="s">
        <v>50</v>
      </c>
      <c r="AH308" s="21">
        <v>7</v>
      </c>
      <c r="AI308" s="21">
        <v>33.5443</v>
      </c>
      <c r="AJ308" s="21">
        <v>1.90279E-2</v>
      </c>
      <c r="AK308" s="21">
        <v>5.6100000000000002E-5</v>
      </c>
      <c r="AL308" s="21"/>
      <c r="AM308" s="21"/>
      <c r="AN308" s="21"/>
      <c r="AO308" s="21"/>
      <c r="AP308" s="21"/>
      <c r="AQ308" s="6"/>
      <c r="AS308" s="21">
        <v>1009547</v>
      </c>
      <c r="AT308" s="21" t="s">
        <v>603</v>
      </c>
      <c r="AU308" s="21" t="str">
        <f>VLOOKUP(AS308,FacilityOverview!B$2:G$469,6,FALSE)</f>
        <v>360 - Anadarko Basin</v>
      </c>
      <c r="AV308" s="21" t="s">
        <v>628</v>
      </c>
      <c r="AW308" s="21" t="str">
        <f t="shared" si="97"/>
        <v>360 - HUTCHINSON  TX</v>
      </c>
      <c r="AX308" s="22" t="str">
        <f>IF(RIGHT(AV308,3)="Oil","Oil",IF(RIGHT(AV308,3)="Gas","Condensate",VLOOKUP(AW308,'County x Oil Condition'!A$2:B$3224,2,FALSE)))</f>
        <v>Condensate</v>
      </c>
      <c r="AY308" s="23">
        <f t="shared" si="98"/>
        <v>30072</v>
      </c>
      <c r="AZ308" s="23">
        <f t="shared" si="99"/>
        <v>0</v>
      </c>
      <c r="BA308" s="22">
        <f t="shared" si="100"/>
        <v>3</v>
      </c>
      <c r="BB308" s="22">
        <f t="shared" si="101"/>
        <v>0</v>
      </c>
      <c r="BC308" s="22">
        <f t="shared" si="102"/>
        <v>7</v>
      </c>
      <c r="BD308" s="22">
        <f t="shared" si="103"/>
        <v>0</v>
      </c>
      <c r="BE308" s="22">
        <f t="shared" si="104"/>
        <v>7</v>
      </c>
      <c r="BF308" s="22">
        <f t="shared" si="105"/>
        <v>0</v>
      </c>
      <c r="BG308" s="22">
        <f t="shared" si="106"/>
        <v>0</v>
      </c>
      <c r="BH308" s="22">
        <f t="shared" si="107"/>
        <v>0</v>
      </c>
      <c r="BI308" s="22">
        <f t="shared" si="108"/>
        <v>0</v>
      </c>
      <c r="BJ308" s="23">
        <f t="shared" si="91"/>
        <v>0</v>
      </c>
      <c r="BK308" s="23">
        <f t="shared" si="92"/>
        <v>30072</v>
      </c>
      <c r="BL308" s="23">
        <f t="shared" si="93"/>
        <v>0</v>
      </c>
      <c r="BM308" s="23">
        <f t="shared" si="94"/>
        <v>0</v>
      </c>
      <c r="BN308" s="23">
        <f t="shared" si="95"/>
        <v>0</v>
      </c>
      <c r="BO308" s="23">
        <f t="shared" si="96"/>
        <v>0</v>
      </c>
    </row>
    <row r="309" spans="1:67" s="7" customFormat="1" x14ac:dyDescent="0.25">
      <c r="A309" s="21" t="s">
        <v>603</v>
      </c>
      <c r="B309" s="21">
        <v>1009547</v>
      </c>
      <c r="C309" s="21">
        <v>2020</v>
      </c>
      <c r="D309" s="21" t="s">
        <v>43</v>
      </c>
      <c r="E309" s="21" t="s">
        <v>44</v>
      </c>
      <c r="F309" s="21" t="s">
        <v>66</v>
      </c>
      <c r="G309" s="21" t="s">
        <v>629</v>
      </c>
      <c r="H309" s="21"/>
      <c r="I309" s="21" t="s">
        <v>47</v>
      </c>
      <c r="J309" s="21" t="s">
        <v>159</v>
      </c>
      <c r="K309" s="21" t="s">
        <v>49</v>
      </c>
      <c r="L309" s="21">
        <v>23141</v>
      </c>
      <c r="M309" s="21">
        <v>134.667</v>
      </c>
      <c r="N309" s="21">
        <v>32</v>
      </c>
      <c r="O309" s="21">
        <v>43</v>
      </c>
      <c r="P309" s="21">
        <v>0.01</v>
      </c>
      <c r="Q309" s="21">
        <v>0.01</v>
      </c>
      <c r="R309" s="21">
        <v>0.12</v>
      </c>
      <c r="S309" s="21">
        <v>0.18</v>
      </c>
      <c r="T309" s="21">
        <v>4</v>
      </c>
      <c r="U309" s="21">
        <v>15</v>
      </c>
      <c r="V309" s="21">
        <v>0</v>
      </c>
      <c r="W309" s="21" t="s">
        <v>49</v>
      </c>
      <c r="X309" s="21"/>
      <c r="Y309" s="21"/>
      <c r="Z309" s="21"/>
      <c r="AA309" s="21"/>
      <c r="AB309" s="21"/>
      <c r="AC309" s="21" t="s">
        <v>49</v>
      </c>
      <c r="AD309" s="21"/>
      <c r="AE309" s="21"/>
      <c r="AF309" s="21"/>
      <c r="AG309" s="21" t="s">
        <v>50</v>
      </c>
      <c r="AH309" s="21">
        <v>15</v>
      </c>
      <c r="AI309" s="21">
        <v>28.472200000000001</v>
      </c>
      <c r="AJ309" s="21">
        <v>1.24368E-2</v>
      </c>
      <c r="AK309" s="21">
        <v>4.7299999999999998E-5</v>
      </c>
      <c r="AL309" s="21"/>
      <c r="AM309" s="21"/>
      <c r="AN309" s="21"/>
      <c r="AO309" s="21"/>
      <c r="AP309" s="21"/>
      <c r="AQ309" s="6"/>
      <c r="AS309" s="21">
        <v>1009547</v>
      </c>
      <c r="AT309" s="21" t="s">
        <v>603</v>
      </c>
      <c r="AU309" s="21" t="str">
        <f>VLOOKUP(AS309,FacilityOverview!B$2:G$469,6,FALSE)</f>
        <v>360 - Anadarko Basin</v>
      </c>
      <c r="AV309" s="21" t="s">
        <v>629</v>
      </c>
      <c r="AW309" s="21" t="str">
        <f t="shared" si="97"/>
        <v>360 - HUTCHINSON  TX</v>
      </c>
      <c r="AX309" s="22" t="str">
        <f>IF(RIGHT(AV309,3)="Oil","Oil",IF(RIGHT(AV309,3)="Gas","Condensate",VLOOKUP(AW309,'County x Oil Condition'!A$2:B$3224,2,FALSE)))</f>
        <v>Oil</v>
      </c>
      <c r="AY309" s="23">
        <f t="shared" si="98"/>
        <v>0</v>
      </c>
      <c r="AZ309" s="23">
        <f t="shared" si="99"/>
        <v>23141</v>
      </c>
      <c r="BA309" s="22">
        <f t="shared" si="100"/>
        <v>0</v>
      </c>
      <c r="BB309" s="22">
        <f t="shared" si="101"/>
        <v>4</v>
      </c>
      <c r="BC309" s="22">
        <f t="shared" si="102"/>
        <v>15</v>
      </c>
      <c r="BD309" s="22">
        <f t="shared" si="103"/>
        <v>0</v>
      </c>
      <c r="BE309" s="22">
        <f t="shared" si="104"/>
        <v>0</v>
      </c>
      <c r="BF309" s="22">
        <f t="shared" si="105"/>
        <v>0</v>
      </c>
      <c r="BG309" s="22">
        <f t="shared" si="106"/>
        <v>0</v>
      </c>
      <c r="BH309" s="22">
        <f t="shared" si="107"/>
        <v>15</v>
      </c>
      <c r="BI309" s="22">
        <f t="shared" si="108"/>
        <v>0</v>
      </c>
      <c r="BJ309" s="23">
        <f t="shared" si="91"/>
        <v>0</v>
      </c>
      <c r="BK309" s="23">
        <f t="shared" si="92"/>
        <v>0</v>
      </c>
      <c r="BL309" s="23">
        <f t="shared" si="93"/>
        <v>0</v>
      </c>
      <c r="BM309" s="23">
        <f t="shared" si="94"/>
        <v>0</v>
      </c>
      <c r="BN309" s="23">
        <f t="shared" si="95"/>
        <v>23141</v>
      </c>
      <c r="BO309" s="23">
        <f t="shared" si="96"/>
        <v>0</v>
      </c>
    </row>
    <row r="310" spans="1:67" s="7" customFormat="1" x14ac:dyDescent="0.25">
      <c r="A310" s="21" t="s">
        <v>603</v>
      </c>
      <c r="B310" s="21">
        <v>1009547</v>
      </c>
      <c r="C310" s="21">
        <v>2020</v>
      </c>
      <c r="D310" s="21" t="s">
        <v>43</v>
      </c>
      <c r="E310" s="21" t="s">
        <v>44</v>
      </c>
      <c r="F310" s="21" t="s">
        <v>66</v>
      </c>
      <c r="G310" s="21" t="s">
        <v>590</v>
      </c>
      <c r="H310" s="21"/>
      <c r="I310" s="21" t="s">
        <v>47</v>
      </c>
      <c r="J310" s="21" t="s">
        <v>159</v>
      </c>
      <c r="K310" s="21" t="s">
        <v>49</v>
      </c>
      <c r="L310" s="21">
        <v>57504</v>
      </c>
      <c r="M310" s="21">
        <v>103.9</v>
      </c>
      <c r="N310" s="21">
        <v>28.8</v>
      </c>
      <c r="O310" s="21">
        <v>45.18</v>
      </c>
      <c r="P310" s="21">
        <v>0</v>
      </c>
      <c r="Q310" s="21">
        <v>0.05</v>
      </c>
      <c r="R310" s="21">
        <v>0.06</v>
      </c>
      <c r="S310" s="21">
        <v>0.54</v>
      </c>
      <c r="T310" s="21">
        <v>11</v>
      </c>
      <c r="U310" s="21">
        <v>34</v>
      </c>
      <c r="V310" s="21">
        <v>0</v>
      </c>
      <c r="W310" s="21" t="s">
        <v>49</v>
      </c>
      <c r="X310" s="21"/>
      <c r="Y310" s="21"/>
      <c r="Z310" s="21"/>
      <c r="AA310" s="21"/>
      <c r="AB310" s="21"/>
      <c r="AC310" s="21" t="s">
        <v>50</v>
      </c>
      <c r="AD310" s="21">
        <v>10</v>
      </c>
      <c r="AE310" s="21">
        <v>0</v>
      </c>
      <c r="AF310" s="21">
        <v>0.23840800000000001</v>
      </c>
      <c r="AG310" s="21" t="s">
        <v>50</v>
      </c>
      <c r="AH310" s="21">
        <v>24</v>
      </c>
      <c r="AI310" s="21">
        <v>147.35400000000001</v>
      </c>
      <c r="AJ310" s="21">
        <v>6.1388100000000001E-2</v>
      </c>
      <c r="AK310" s="21">
        <v>2.433E-4</v>
      </c>
      <c r="AL310" s="21"/>
      <c r="AM310" s="21"/>
      <c r="AN310" s="21"/>
      <c r="AO310" s="21"/>
      <c r="AP310" s="21"/>
      <c r="AQ310" s="6"/>
      <c r="AS310" s="21">
        <v>1009547</v>
      </c>
      <c r="AT310" s="21" t="s">
        <v>603</v>
      </c>
      <c r="AU310" s="21" t="str">
        <f>VLOOKUP(AS310,FacilityOverview!B$2:G$469,6,FALSE)</f>
        <v>360 - Anadarko Basin</v>
      </c>
      <c r="AV310" s="21" t="s">
        <v>590</v>
      </c>
      <c r="AW310" s="21" t="str">
        <f t="shared" si="97"/>
        <v>360 - LIPSCOMB  TX</v>
      </c>
      <c r="AX310" s="22" t="str">
        <f>IF(RIGHT(AV310,3)="Oil","Oil",IF(RIGHT(AV310,3)="Gas","Condensate",VLOOKUP(AW310,'County x Oil Condition'!A$2:B$3224,2,FALSE)))</f>
        <v>Condensate</v>
      </c>
      <c r="AY310" s="23">
        <f t="shared" si="98"/>
        <v>57504</v>
      </c>
      <c r="AZ310" s="23">
        <f t="shared" si="99"/>
        <v>0</v>
      </c>
      <c r="BA310" s="22">
        <f t="shared" si="100"/>
        <v>11</v>
      </c>
      <c r="BB310" s="22">
        <f t="shared" si="101"/>
        <v>0</v>
      </c>
      <c r="BC310" s="22">
        <f t="shared" si="102"/>
        <v>34</v>
      </c>
      <c r="BD310" s="22">
        <f t="shared" si="103"/>
        <v>0</v>
      </c>
      <c r="BE310" s="22">
        <f t="shared" si="104"/>
        <v>24</v>
      </c>
      <c r="BF310" s="22">
        <f t="shared" si="105"/>
        <v>10</v>
      </c>
      <c r="BG310" s="22">
        <f t="shared" si="106"/>
        <v>0</v>
      </c>
      <c r="BH310" s="22">
        <f t="shared" si="107"/>
        <v>0</v>
      </c>
      <c r="BI310" s="22">
        <f t="shared" si="108"/>
        <v>0</v>
      </c>
      <c r="BJ310" s="23">
        <f t="shared" si="91"/>
        <v>0</v>
      </c>
      <c r="BK310" s="23">
        <f t="shared" si="92"/>
        <v>40591.058823529413</v>
      </c>
      <c r="BL310" s="23">
        <f t="shared" si="93"/>
        <v>16912.941176470587</v>
      </c>
      <c r="BM310" s="23">
        <f t="shared" si="94"/>
        <v>0</v>
      </c>
      <c r="BN310" s="23">
        <f t="shared" si="95"/>
        <v>0</v>
      </c>
      <c r="BO310" s="23">
        <f t="shared" si="96"/>
        <v>0</v>
      </c>
    </row>
    <row r="311" spans="1:67" s="7" customFormat="1" x14ac:dyDescent="0.25">
      <c r="A311" s="21" t="s">
        <v>603</v>
      </c>
      <c r="B311" s="21">
        <v>1009547</v>
      </c>
      <c r="C311" s="21">
        <v>2020</v>
      </c>
      <c r="D311" s="21" t="s">
        <v>43</v>
      </c>
      <c r="E311" s="21" t="s">
        <v>44</v>
      </c>
      <c r="F311" s="21" t="s">
        <v>66</v>
      </c>
      <c r="G311" s="21" t="s">
        <v>552</v>
      </c>
      <c r="H311" s="21"/>
      <c r="I311" s="21" t="s">
        <v>47</v>
      </c>
      <c r="J311" s="21" t="s">
        <v>159</v>
      </c>
      <c r="K311" s="21" t="s">
        <v>49</v>
      </c>
      <c r="L311" s="21">
        <v>12388</v>
      </c>
      <c r="M311" s="21">
        <v>131.667</v>
      </c>
      <c r="N311" s="21">
        <v>33.666699999999999</v>
      </c>
      <c r="O311" s="21">
        <v>45.7333</v>
      </c>
      <c r="P311" s="21">
        <v>0</v>
      </c>
      <c r="Q311" s="21">
        <v>0.02</v>
      </c>
      <c r="R311" s="21">
        <v>0.06</v>
      </c>
      <c r="S311" s="21">
        <v>0.11</v>
      </c>
      <c r="T311" s="21">
        <v>3</v>
      </c>
      <c r="U311" s="21">
        <v>8</v>
      </c>
      <c r="V311" s="21">
        <v>0</v>
      </c>
      <c r="W311" s="21" t="s">
        <v>49</v>
      </c>
      <c r="X311" s="21"/>
      <c r="Y311" s="21"/>
      <c r="Z311" s="21"/>
      <c r="AA311" s="21"/>
      <c r="AB311" s="21"/>
      <c r="AC311" s="21" t="s">
        <v>50</v>
      </c>
      <c r="AD311" s="21">
        <v>8</v>
      </c>
      <c r="AE311" s="21">
        <v>0.119204</v>
      </c>
      <c r="AF311" s="21">
        <v>0.35761199999999999</v>
      </c>
      <c r="AG311" s="21" t="s">
        <v>49</v>
      </c>
      <c r="AH311" s="21"/>
      <c r="AI311" s="21"/>
      <c r="AJ311" s="21"/>
      <c r="AK311" s="21"/>
      <c r="AL311" s="21"/>
      <c r="AM311" s="21"/>
      <c r="AN311" s="21"/>
      <c r="AO311" s="21"/>
      <c r="AP311" s="21"/>
      <c r="AQ311" s="6"/>
      <c r="AS311" s="21">
        <v>1009547</v>
      </c>
      <c r="AT311" s="21" t="s">
        <v>603</v>
      </c>
      <c r="AU311" s="21" t="str">
        <f>VLOOKUP(AS311,FacilityOverview!B$2:G$469,6,FALSE)</f>
        <v>360 - Anadarko Basin</v>
      </c>
      <c r="AV311" s="21" t="s">
        <v>552</v>
      </c>
      <c r="AW311" s="21" t="str">
        <f t="shared" si="97"/>
        <v>360 - LIPSCOMB  TX</v>
      </c>
      <c r="AX311" s="22" t="str">
        <f>IF(RIGHT(AV311,3)="Oil","Oil",IF(RIGHT(AV311,3)="Gas","Condensate",VLOOKUP(AW311,'County x Oil Condition'!A$2:B$3224,2,FALSE)))</f>
        <v>Oil</v>
      </c>
      <c r="AY311" s="23">
        <f t="shared" si="98"/>
        <v>0</v>
      </c>
      <c r="AZ311" s="23">
        <f t="shared" si="99"/>
        <v>12388</v>
      </c>
      <c r="BA311" s="22">
        <f t="shared" si="100"/>
        <v>0</v>
      </c>
      <c r="BB311" s="22">
        <f t="shared" si="101"/>
        <v>3</v>
      </c>
      <c r="BC311" s="22">
        <f t="shared" si="102"/>
        <v>8</v>
      </c>
      <c r="BD311" s="22">
        <f t="shared" si="103"/>
        <v>0</v>
      </c>
      <c r="BE311" s="22">
        <f t="shared" si="104"/>
        <v>0</v>
      </c>
      <c r="BF311" s="22">
        <f t="shared" si="105"/>
        <v>0</v>
      </c>
      <c r="BG311" s="22">
        <f t="shared" si="106"/>
        <v>0</v>
      </c>
      <c r="BH311" s="22">
        <f t="shared" si="107"/>
        <v>0</v>
      </c>
      <c r="BI311" s="22">
        <f t="shared" si="108"/>
        <v>8</v>
      </c>
      <c r="BJ311" s="23">
        <f t="shared" si="91"/>
        <v>0</v>
      </c>
      <c r="BK311" s="23">
        <f t="shared" si="92"/>
        <v>0</v>
      </c>
      <c r="BL311" s="23">
        <f t="shared" si="93"/>
        <v>0</v>
      </c>
      <c r="BM311" s="23">
        <f t="shared" si="94"/>
        <v>0</v>
      </c>
      <c r="BN311" s="23">
        <f t="shared" si="95"/>
        <v>0</v>
      </c>
      <c r="BO311" s="23">
        <f t="shared" si="96"/>
        <v>12388</v>
      </c>
    </row>
    <row r="312" spans="1:67" s="7" customFormat="1" x14ac:dyDescent="0.25">
      <c r="A312" s="21" t="s">
        <v>603</v>
      </c>
      <c r="B312" s="21">
        <v>1009547</v>
      </c>
      <c r="C312" s="21">
        <v>2020</v>
      </c>
      <c r="D312" s="21" t="s">
        <v>43</v>
      </c>
      <c r="E312" s="21" t="s">
        <v>44</v>
      </c>
      <c r="F312" s="21" t="s">
        <v>66</v>
      </c>
      <c r="G312" s="21" t="s">
        <v>630</v>
      </c>
      <c r="H312" s="21"/>
      <c r="I312" s="21" t="s">
        <v>47</v>
      </c>
      <c r="J312" s="21" t="s">
        <v>159</v>
      </c>
      <c r="K312" s="21" t="s">
        <v>49</v>
      </c>
      <c r="L312" s="21">
        <v>7509</v>
      </c>
      <c r="M312" s="21">
        <v>46</v>
      </c>
      <c r="N312" s="21">
        <v>57</v>
      </c>
      <c r="O312" s="21">
        <v>40</v>
      </c>
      <c r="P312" s="21">
        <v>0</v>
      </c>
      <c r="Q312" s="21">
        <v>0</v>
      </c>
      <c r="R312" s="21">
        <v>0.46</v>
      </c>
      <c r="S312" s="21">
        <v>0.46</v>
      </c>
      <c r="T312" s="21">
        <v>1</v>
      </c>
      <c r="U312" s="21">
        <v>3</v>
      </c>
      <c r="V312" s="21">
        <v>0</v>
      </c>
      <c r="W312" s="21" t="s">
        <v>49</v>
      </c>
      <c r="X312" s="21"/>
      <c r="Y312" s="21"/>
      <c r="Z312" s="21"/>
      <c r="AA312" s="21"/>
      <c r="AB312" s="21"/>
      <c r="AC312" s="21" t="s">
        <v>49</v>
      </c>
      <c r="AD312" s="21"/>
      <c r="AE312" s="21"/>
      <c r="AF312" s="21"/>
      <c r="AG312" s="21" t="s">
        <v>50</v>
      </c>
      <c r="AH312" s="21">
        <v>3</v>
      </c>
      <c r="AI312" s="21">
        <v>13.8584</v>
      </c>
      <c r="AJ312" s="21">
        <v>2.3984200000000001E-2</v>
      </c>
      <c r="AK312" s="21">
        <v>2.3900000000000002E-5</v>
      </c>
      <c r="AL312" s="21"/>
      <c r="AM312" s="21"/>
      <c r="AN312" s="21"/>
      <c r="AO312" s="21"/>
      <c r="AP312" s="21"/>
      <c r="AQ312" s="6"/>
      <c r="AS312" s="21">
        <v>1009547</v>
      </c>
      <c r="AT312" s="21" t="s">
        <v>603</v>
      </c>
      <c r="AU312" s="21" t="str">
        <f>VLOOKUP(AS312,FacilityOverview!B$2:G$469,6,FALSE)</f>
        <v>360 - Anadarko Basin</v>
      </c>
      <c r="AV312" s="21" t="s">
        <v>630</v>
      </c>
      <c r="AW312" s="21" t="str">
        <f t="shared" si="97"/>
        <v>360 - OCHILTREE  TX</v>
      </c>
      <c r="AX312" s="22" t="str">
        <f>IF(RIGHT(AV312,3)="Oil","Oil",IF(RIGHT(AV312,3)="Gas","Condensate",VLOOKUP(AW312,'County x Oil Condition'!A$2:B$3224,2,FALSE)))</f>
        <v>Condensate</v>
      </c>
      <c r="AY312" s="23">
        <f t="shared" si="98"/>
        <v>7509</v>
      </c>
      <c r="AZ312" s="23">
        <f t="shared" si="99"/>
        <v>0</v>
      </c>
      <c r="BA312" s="22">
        <f t="shared" si="100"/>
        <v>1</v>
      </c>
      <c r="BB312" s="22">
        <f t="shared" si="101"/>
        <v>0</v>
      </c>
      <c r="BC312" s="22">
        <f t="shared" si="102"/>
        <v>3</v>
      </c>
      <c r="BD312" s="22">
        <f t="shared" si="103"/>
        <v>0</v>
      </c>
      <c r="BE312" s="22">
        <f t="shared" si="104"/>
        <v>3</v>
      </c>
      <c r="BF312" s="22">
        <f t="shared" si="105"/>
        <v>0</v>
      </c>
      <c r="BG312" s="22">
        <f t="shared" si="106"/>
        <v>0</v>
      </c>
      <c r="BH312" s="22">
        <f t="shared" si="107"/>
        <v>0</v>
      </c>
      <c r="BI312" s="22">
        <f t="shared" si="108"/>
        <v>0</v>
      </c>
      <c r="BJ312" s="23">
        <f t="shared" si="91"/>
        <v>0</v>
      </c>
      <c r="BK312" s="23">
        <f t="shared" si="92"/>
        <v>7509</v>
      </c>
      <c r="BL312" s="23">
        <f t="shared" si="93"/>
        <v>0</v>
      </c>
      <c r="BM312" s="23">
        <f t="shared" si="94"/>
        <v>0</v>
      </c>
      <c r="BN312" s="23">
        <f t="shared" si="95"/>
        <v>0</v>
      </c>
      <c r="BO312" s="23">
        <f t="shared" si="96"/>
        <v>0</v>
      </c>
    </row>
    <row r="313" spans="1:67" s="7" customFormat="1" x14ac:dyDescent="0.25">
      <c r="A313" s="21" t="s">
        <v>603</v>
      </c>
      <c r="B313" s="21">
        <v>1009547</v>
      </c>
      <c r="C313" s="21">
        <v>2020</v>
      </c>
      <c r="D313" s="21" t="s">
        <v>43</v>
      </c>
      <c r="E313" s="21" t="s">
        <v>44</v>
      </c>
      <c r="F313" s="21" t="s">
        <v>66</v>
      </c>
      <c r="G313" s="21" t="s">
        <v>631</v>
      </c>
      <c r="H313" s="21"/>
      <c r="I313" s="21" t="s">
        <v>47</v>
      </c>
      <c r="J313" s="21" t="s">
        <v>159</v>
      </c>
      <c r="K313" s="21" t="s">
        <v>49</v>
      </c>
      <c r="L313" s="21">
        <v>19765</v>
      </c>
      <c r="M313" s="21">
        <v>125</v>
      </c>
      <c r="N313" s="21">
        <v>57</v>
      </c>
      <c r="O313" s="21">
        <v>42.6</v>
      </c>
      <c r="P313" s="21">
        <v>0.01</v>
      </c>
      <c r="Q313" s="21">
        <v>0.01</v>
      </c>
      <c r="R313" s="21">
        <v>0.18</v>
      </c>
      <c r="S313" s="21">
        <v>0.18</v>
      </c>
      <c r="T313" s="21">
        <v>1</v>
      </c>
      <c r="U313" s="21">
        <v>0</v>
      </c>
      <c r="V313" s="21">
        <v>0</v>
      </c>
      <c r="W313" s="21" t="s">
        <v>49</v>
      </c>
      <c r="X313" s="21"/>
      <c r="Y313" s="21"/>
      <c r="Z313" s="21"/>
      <c r="AA313" s="21"/>
      <c r="AB313" s="21"/>
      <c r="AC313" s="21" t="s">
        <v>49</v>
      </c>
      <c r="AD313" s="21"/>
      <c r="AE313" s="21"/>
      <c r="AF313" s="21"/>
      <c r="AG313" s="21" t="s">
        <v>50</v>
      </c>
      <c r="AH313" s="21">
        <v>0</v>
      </c>
      <c r="AI313" s="21">
        <v>26.6663</v>
      </c>
      <c r="AJ313" s="21">
        <v>1.4416699999999999E-2</v>
      </c>
      <c r="AK313" s="21">
        <v>4.4400000000000002E-5</v>
      </c>
      <c r="AL313" s="21"/>
      <c r="AM313" s="21"/>
      <c r="AN313" s="21"/>
      <c r="AO313" s="21"/>
      <c r="AP313" s="21"/>
      <c r="AQ313" s="6"/>
      <c r="AS313" s="21">
        <v>1009547</v>
      </c>
      <c r="AT313" s="21" t="s">
        <v>603</v>
      </c>
      <c r="AU313" s="21" t="str">
        <f>VLOOKUP(AS313,FacilityOverview!B$2:G$469,6,FALSE)</f>
        <v>360 - Anadarko Basin</v>
      </c>
      <c r="AV313" s="21" t="s">
        <v>631</v>
      </c>
      <c r="AW313" s="21" t="str">
        <f t="shared" si="97"/>
        <v>360 - OCHILTREE  TX</v>
      </c>
      <c r="AX313" s="22" t="str">
        <f>IF(RIGHT(AV313,3)="Oil","Oil",IF(RIGHT(AV313,3)="Gas","Condensate",VLOOKUP(AW313,'County x Oil Condition'!A$2:B$3224,2,FALSE)))</f>
        <v>Oil</v>
      </c>
      <c r="AY313" s="23">
        <f t="shared" si="98"/>
        <v>0</v>
      </c>
      <c r="AZ313" s="23">
        <f t="shared" si="99"/>
        <v>19765</v>
      </c>
      <c r="BA313" s="22">
        <f t="shared" si="100"/>
        <v>0</v>
      </c>
      <c r="BB313" s="22">
        <f t="shared" si="101"/>
        <v>1</v>
      </c>
      <c r="BC313" s="22">
        <v>1</v>
      </c>
      <c r="BD313" s="22">
        <f t="shared" si="103"/>
        <v>0</v>
      </c>
      <c r="BE313" s="22">
        <f t="shared" si="104"/>
        <v>0</v>
      </c>
      <c r="BF313" s="22">
        <f t="shared" si="105"/>
        <v>0</v>
      </c>
      <c r="BG313" s="22">
        <f t="shared" si="106"/>
        <v>0</v>
      </c>
      <c r="BH313" s="22">
        <f t="shared" si="107"/>
        <v>0</v>
      </c>
      <c r="BI313" s="22">
        <v>1</v>
      </c>
      <c r="BJ313" s="23">
        <f t="shared" si="91"/>
        <v>0</v>
      </c>
      <c r="BK313" s="23">
        <f t="shared" si="92"/>
        <v>0</v>
      </c>
      <c r="BL313" s="23">
        <f t="shared" si="93"/>
        <v>0</v>
      </c>
      <c r="BM313" s="23">
        <f t="shared" si="94"/>
        <v>0</v>
      </c>
      <c r="BN313" s="23">
        <f t="shared" si="95"/>
        <v>0</v>
      </c>
      <c r="BO313" s="23">
        <f t="shared" si="96"/>
        <v>19765</v>
      </c>
    </row>
    <row r="314" spans="1:67" s="7" customFormat="1" x14ac:dyDescent="0.25">
      <c r="A314" s="21" t="s">
        <v>632</v>
      </c>
      <c r="B314" s="21">
        <v>1009811</v>
      </c>
      <c r="C314" s="21">
        <v>2020</v>
      </c>
      <c r="D314" s="21" t="s">
        <v>43</v>
      </c>
      <c r="E314" s="21" t="s">
        <v>44</v>
      </c>
      <c r="F314" s="21" t="s">
        <v>66</v>
      </c>
      <c r="G314" s="21" t="s">
        <v>633</v>
      </c>
      <c r="H314" s="21"/>
      <c r="I314" s="21" t="s">
        <v>47</v>
      </c>
      <c r="J314" s="21" t="s">
        <v>415</v>
      </c>
      <c r="K314" s="21" t="s">
        <v>49</v>
      </c>
      <c r="L314" s="21">
        <v>9607.9</v>
      </c>
      <c r="M314" s="21">
        <v>80</v>
      </c>
      <c r="N314" s="21">
        <v>70</v>
      </c>
      <c r="O314" s="21">
        <v>43</v>
      </c>
      <c r="P314" s="21">
        <v>1E-3</v>
      </c>
      <c r="Q314" s="21">
        <v>1E-3</v>
      </c>
      <c r="R314" s="21">
        <v>1E-3</v>
      </c>
      <c r="S314" s="21">
        <v>1E-3</v>
      </c>
      <c r="T314" s="21">
        <v>2</v>
      </c>
      <c r="U314" s="21">
        <v>4</v>
      </c>
      <c r="V314" s="21">
        <v>0</v>
      </c>
      <c r="W314" s="21" t="s">
        <v>49</v>
      </c>
      <c r="X314" s="21"/>
      <c r="Y314" s="21"/>
      <c r="Z314" s="21"/>
      <c r="AA314" s="21"/>
      <c r="AB314" s="21"/>
      <c r="AC314" s="21" t="s">
        <v>50</v>
      </c>
      <c r="AD314" s="21">
        <v>4</v>
      </c>
      <c r="AE314" s="21">
        <v>1E-3</v>
      </c>
      <c r="AF314" s="21">
        <v>4.0000000000000001E-3</v>
      </c>
      <c r="AG314" s="21" t="s">
        <v>49</v>
      </c>
      <c r="AH314" s="21"/>
      <c r="AI314" s="21"/>
      <c r="AJ314" s="21"/>
      <c r="AK314" s="21"/>
      <c r="AL314" s="21"/>
      <c r="AM314" s="21"/>
      <c r="AN314" s="21"/>
      <c r="AO314" s="21"/>
      <c r="AP314" s="21"/>
      <c r="AQ314" s="6"/>
      <c r="AS314" s="21">
        <v>1009811</v>
      </c>
      <c r="AT314" s="21" t="s">
        <v>632</v>
      </c>
      <c r="AU314" s="21" t="str">
        <f>VLOOKUP(AS314,FacilityOverview!B$2:G$469,6,FALSE)</f>
        <v>260 - East Texas Basin</v>
      </c>
      <c r="AV314" s="21" t="s">
        <v>633</v>
      </c>
      <c r="AW314" s="21" t="str">
        <f t="shared" si="97"/>
        <v>260 - GREGG  TX</v>
      </c>
      <c r="AX314" s="22" t="str">
        <f>IF(RIGHT(AV314,3)="Oil","Oil",IF(RIGHT(AV314,3)="Gas","Condensate",VLOOKUP(AW314,'County x Oil Condition'!A$2:B$3224,2,FALSE)))</f>
        <v>Oil</v>
      </c>
      <c r="AY314" s="23">
        <f t="shared" si="98"/>
        <v>0</v>
      </c>
      <c r="AZ314" s="23">
        <f t="shared" si="99"/>
        <v>9607.9</v>
      </c>
      <c r="BA314" s="22">
        <f t="shared" si="100"/>
        <v>0</v>
      </c>
      <c r="BB314" s="22">
        <f t="shared" si="101"/>
        <v>2</v>
      </c>
      <c r="BC314" s="22">
        <f t="shared" si="102"/>
        <v>4</v>
      </c>
      <c r="BD314" s="22">
        <f t="shared" si="103"/>
        <v>0</v>
      </c>
      <c r="BE314" s="22">
        <f t="shared" si="104"/>
        <v>0</v>
      </c>
      <c r="BF314" s="22">
        <f t="shared" si="105"/>
        <v>0</v>
      </c>
      <c r="BG314" s="22">
        <f t="shared" si="106"/>
        <v>0</v>
      </c>
      <c r="BH314" s="22">
        <f t="shared" si="107"/>
        <v>0</v>
      </c>
      <c r="BI314" s="22">
        <f t="shared" si="108"/>
        <v>4</v>
      </c>
      <c r="BJ314" s="23">
        <f t="shared" si="91"/>
        <v>0</v>
      </c>
      <c r="BK314" s="23">
        <f t="shared" si="92"/>
        <v>0</v>
      </c>
      <c r="BL314" s="23">
        <f t="shared" si="93"/>
        <v>0</v>
      </c>
      <c r="BM314" s="23">
        <f t="shared" si="94"/>
        <v>0</v>
      </c>
      <c r="BN314" s="23">
        <f t="shared" si="95"/>
        <v>0</v>
      </c>
      <c r="BO314" s="23">
        <f t="shared" si="96"/>
        <v>9607.9</v>
      </c>
    </row>
    <row r="315" spans="1:67" s="7" customFormat="1" x14ac:dyDescent="0.25">
      <c r="A315" s="21" t="s">
        <v>632</v>
      </c>
      <c r="B315" s="21">
        <v>1009811</v>
      </c>
      <c r="C315" s="21">
        <v>2020</v>
      </c>
      <c r="D315" s="21" t="s">
        <v>43</v>
      </c>
      <c r="E315" s="21" t="s">
        <v>44</v>
      </c>
      <c r="F315" s="21" t="s">
        <v>66</v>
      </c>
      <c r="G315" s="21" t="s">
        <v>634</v>
      </c>
      <c r="H315" s="21"/>
      <c r="I315" s="21" t="s">
        <v>47</v>
      </c>
      <c r="J315" s="21" t="s">
        <v>415</v>
      </c>
      <c r="K315" s="21" t="s">
        <v>49</v>
      </c>
      <c r="L315" s="21">
        <v>46488</v>
      </c>
      <c r="M315" s="21">
        <v>85</v>
      </c>
      <c r="N315" s="21">
        <v>65</v>
      </c>
      <c r="O315" s="21">
        <v>56.1</v>
      </c>
      <c r="P315" s="21">
        <v>0.1237</v>
      </c>
      <c r="Q315" s="21">
        <v>0.27560000000000001</v>
      </c>
      <c r="R315" s="21">
        <v>0.58699999999999997</v>
      </c>
      <c r="S315" s="21">
        <v>0.58779999999999999</v>
      </c>
      <c r="T315" s="21">
        <v>8</v>
      </c>
      <c r="U315" s="21">
        <v>16</v>
      </c>
      <c r="V315" s="21">
        <v>0</v>
      </c>
      <c r="W315" s="21" t="s">
        <v>49</v>
      </c>
      <c r="X315" s="21"/>
      <c r="Y315" s="21"/>
      <c r="Z315" s="21"/>
      <c r="AA315" s="21"/>
      <c r="AB315" s="21"/>
      <c r="AC315" s="21" t="s">
        <v>50</v>
      </c>
      <c r="AD315" s="21">
        <v>0</v>
      </c>
      <c r="AE315" s="21">
        <v>1.5702731999999999</v>
      </c>
      <c r="AF315" s="21">
        <v>11.9407891</v>
      </c>
      <c r="AG315" s="21" t="s">
        <v>49</v>
      </c>
      <c r="AH315" s="21"/>
      <c r="AI315" s="21"/>
      <c r="AJ315" s="21"/>
      <c r="AK315" s="21"/>
      <c r="AL315" s="21"/>
      <c r="AM315" s="21"/>
      <c r="AN315" s="21"/>
      <c r="AO315" s="21"/>
      <c r="AP315" s="21"/>
      <c r="AQ315" s="6"/>
      <c r="AS315" s="21">
        <v>1009811</v>
      </c>
      <c r="AT315" s="21" t="s">
        <v>632</v>
      </c>
      <c r="AU315" s="21" t="str">
        <f>VLOOKUP(AS315,FacilityOverview!B$2:G$469,6,FALSE)</f>
        <v>260 - East Texas Basin</v>
      </c>
      <c r="AV315" s="21" t="s">
        <v>634</v>
      </c>
      <c r="AW315" s="21" t="str">
        <f t="shared" si="97"/>
        <v>260 - CHEROKEE  TX</v>
      </c>
      <c r="AX315" s="22" t="str">
        <f>IF(RIGHT(AV315,3)="Oil","Oil",IF(RIGHT(AV315,3)="Gas","Condensate",VLOOKUP(AW315,'County x Oil Condition'!A$2:B$3224,2,FALSE)))</f>
        <v>Oil</v>
      </c>
      <c r="AY315" s="23">
        <f t="shared" si="98"/>
        <v>0</v>
      </c>
      <c r="AZ315" s="23">
        <f t="shared" si="99"/>
        <v>46488</v>
      </c>
      <c r="BA315" s="22">
        <f t="shared" si="100"/>
        <v>0</v>
      </c>
      <c r="BB315" s="22">
        <f t="shared" si="101"/>
        <v>8</v>
      </c>
      <c r="BC315" s="22">
        <f t="shared" si="102"/>
        <v>16</v>
      </c>
      <c r="BD315" s="22">
        <f t="shared" si="103"/>
        <v>0</v>
      </c>
      <c r="BE315" s="22">
        <f t="shared" si="104"/>
        <v>0</v>
      </c>
      <c r="BF315" s="22">
        <f t="shared" si="105"/>
        <v>0</v>
      </c>
      <c r="BG315" s="22">
        <f t="shared" si="106"/>
        <v>0</v>
      </c>
      <c r="BH315" s="22">
        <f t="shared" si="107"/>
        <v>0</v>
      </c>
      <c r="BI315" s="22">
        <v>16</v>
      </c>
      <c r="BJ315" s="23">
        <f t="shared" si="91"/>
        <v>0</v>
      </c>
      <c r="BK315" s="23">
        <f t="shared" si="92"/>
        <v>0</v>
      </c>
      <c r="BL315" s="23">
        <f t="shared" si="93"/>
        <v>0</v>
      </c>
      <c r="BM315" s="23">
        <f t="shared" si="94"/>
        <v>0</v>
      </c>
      <c r="BN315" s="23">
        <f t="shared" si="95"/>
        <v>0</v>
      </c>
      <c r="BO315" s="23">
        <f t="shared" si="96"/>
        <v>46488</v>
      </c>
    </row>
    <row r="316" spans="1:67" s="7" customFormat="1" x14ac:dyDescent="0.25">
      <c r="A316" s="21" t="s">
        <v>632</v>
      </c>
      <c r="B316" s="21">
        <v>1009811</v>
      </c>
      <c r="C316" s="21">
        <v>2020</v>
      </c>
      <c r="D316" s="21" t="s">
        <v>43</v>
      </c>
      <c r="E316" s="21" t="s">
        <v>44</v>
      </c>
      <c r="F316" s="21" t="s">
        <v>66</v>
      </c>
      <c r="G316" s="21" t="s">
        <v>635</v>
      </c>
      <c r="H316" s="21"/>
      <c r="I316" s="21" t="s">
        <v>47</v>
      </c>
      <c r="J316" s="21" t="s">
        <v>415</v>
      </c>
      <c r="K316" s="21" t="s">
        <v>49</v>
      </c>
      <c r="L316" s="21">
        <v>289652.2</v>
      </c>
      <c r="M316" s="21">
        <v>85</v>
      </c>
      <c r="N316" s="21">
        <v>65</v>
      </c>
      <c r="O316" s="21">
        <v>51.3</v>
      </c>
      <c r="P316" s="21">
        <v>0.1237</v>
      </c>
      <c r="Q316" s="21">
        <v>0.27560000000000001</v>
      </c>
      <c r="R316" s="21">
        <v>0.58699999999999997</v>
      </c>
      <c r="S316" s="21">
        <v>0.58779999999999999</v>
      </c>
      <c r="T316" s="21">
        <v>12</v>
      </c>
      <c r="U316" s="21">
        <v>20</v>
      </c>
      <c r="V316" s="21">
        <v>8</v>
      </c>
      <c r="W316" s="21" t="s">
        <v>50</v>
      </c>
      <c r="X316" s="21">
        <v>8</v>
      </c>
      <c r="Y316" s="21">
        <v>10.2217799</v>
      </c>
      <c r="Z316" s="21">
        <v>88.184321499999996</v>
      </c>
      <c r="AA316" s="21">
        <v>0.20860780000000001</v>
      </c>
      <c r="AB316" s="21">
        <v>1.7996799999999999</v>
      </c>
      <c r="AC316" s="21" t="s">
        <v>50</v>
      </c>
      <c r="AD316" s="21">
        <v>12</v>
      </c>
      <c r="AE316" s="21">
        <v>1.7644029000000001</v>
      </c>
      <c r="AF316" s="21">
        <v>13.140038799999999</v>
      </c>
      <c r="AG316" s="21" t="s">
        <v>49</v>
      </c>
      <c r="AH316" s="21"/>
      <c r="AI316" s="21"/>
      <c r="AJ316" s="21"/>
      <c r="AK316" s="21"/>
      <c r="AL316" s="21"/>
      <c r="AM316" s="21"/>
      <c r="AN316" s="21"/>
      <c r="AO316" s="21"/>
      <c r="AP316" s="21"/>
      <c r="AQ316" s="6"/>
      <c r="AS316" s="21">
        <v>1009811</v>
      </c>
      <c r="AT316" s="21" t="s">
        <v>632</v>
      </c>
      <c r="AU316" s="21" t="str">
        <f>VLOOKUP(AS316,FacilityOverview!B$2:G$469,6,FALSE)</f>
        <v>260 - East Texas Basin</v>
      </c>
      <c r="AV316" s="21" t="s">
        <v>635</v>
      </c>
      <c r="AW316" s="21" t="str">
        <f t="shared" si="97"/>
        <v>260 - SMITH  TX</v>
      </c>
      <c r="AX316" s="22" t="str">
        <f>IF(RIGHT(AV316,3)="Oil","Oil",IF(RIGHT(AV316,3)="Gas","Condensate",VLOOKUP(AW316,'County x Oil Condition'!A$2:B$3224,2,FALSE)))</f>
        <v>Oil</v>
      </c>
      <c r="AY316" s="23">
        <f t="shared" si="98"/>
        <v>0</v>
      </c>
      <c r="AZ316" s="23">
        <f t="shared" si="99"/>
        <v>289652.2</v>
      </c>
      <c r="BA316" s="22">
        <f t="shared" si="100"/>
        <v>0</v>
      </c>
      <c r="BB316" s="22">
        <f t="shared" si="101"/>
        <v>12</v>
      </c>
      <c r="BC316" s="22">
        <f t="shared" si="102"/>
        <v>20</v>
      </c>
      <c r="BD316" s="22">
        <f t="shared" si="103"/>
        <v>0</v>
      </c>
      <c r="BE316" s="22">
        <f t="shared" si="104"/>
        <v>0</v>
      </c>
      <c r="BF316" s="22">
        <f t="shared" si="105"/>
        <v>0</v>
      </c>
      <c r="BG316" s="22">
        <f t="shared" si="106"/>
        <v>8</v>
      </c>
      <c r="BH316" s="22">
        <f t="shared" si="107"/>
        <v>0</v>
      </c>
      <c r="BI316" s="22">
        <f t="shared" si="108"/>
        <v>12</v>
      </c>
      <c r="BJ316" s="23">
        <f t="shared" si="91"/>
        <v>0</v>
      </c>
      <c r="BK316" s="23">
        <f t="shared" si="92"/>
        <v>0</v>
      </c>
      <c r="BL316" s="23">
        <f t="shared" si="93"/>
        <v>0</v>
      </c>
      <c r="BM316" s="23">
        <f t="shared" si="94"/>
        <v>115860.88</v>
      </c>
      <c r="BN316" s="23">
        <f t="shared" si="95"/>
        <v>0</v>
      </c>
      <c r="BO316" s="23">
        <f t="shared" si="96"/>
        <v>173791.32</v>
      </c>
    </row>
    <row r="317" spans="1:67" s="7" customFormat="1" x14ac:dyDescent="0.25">
      <c r="A317" s="21" t="s">
        <v>636</v>
      </c>
      <c r="B317" s="21">
        <v>1009762</v>
      </c>
      <c r="C317" s="21">
        <v>2020</v>
      </c>
      <c r="D317" s="21" t="s">
        <v>43</v>
      </c>
      <c r="E317" s="21" t="s">
        <v>44</v>
      </c>
      <c r="F317" s="21" t="s">
        <v>66</v>
      </c>
      <c r="G317" s="21" t="s">
        <v>637</v>
      </c>
      <c r="H317" s="21"/>
      <c r="I317" s="21" t="s">
        <v>47</v>
      </c>
      <c r="J317" s="21" t="s">
        <v>123</v>
      </c>
      <c r="K317" s="21" t="s">
        <v>49</v>
      </c>
      <c r="L317" s="21">
        <v>155713.49</v>
      </c>
      <c r="M317" s="21">
        <v>140</v>
      </c>
      <c r="N317" s="21">
        <v>35</v>
      </c>
      <c r="O317" s="21">
        <v>35.799999999999997</v>
      </c>
      <c r="P317" s="21">
        <v>1.4999999999999999E-2</v>
      </c>
      <c r="Q317" s="21">
        <v>3.5000000000000003E-2</v>
      </c>
      <c r="R317" s="21">
        <v>0.01</v>
      </c>
      <c r="S317" s="21">
        <v>0.19</v>
      </c>
      <c r="T317" s="21">
        <v>24</v>
      </c>
      <c r="U317" s="21">
        <v>47</v>
      </c>
      <c r="V317" s="21">
        <v>0</v>
      </c>
      <c r="W317" s="21" t="s">
        <v>49</v>
      </c>
      <c r="X317" s="21"/>
      <c r="Y317" s="21"/>
      <c r="Z317" s="21"/>
      <c r="AA317" s="21"/>
      <c r="AB317" s="21"/>
      <c r="AC317" s="21" t="s">
        <v>50</v>
      </c>
      <c r="AD317" s="21">
        <v>43</v>
      </c>
      <c r="AE317" s="21">
        <v>1.7396199999999999</v>
      </c>
      <c r="AF317" s="21">
        <v>4.2412999999999998</v>
      </c>
      <c r="AG317" s="21" t="s">
        <v>50</v>
      </c>
      <c r="AH317" s="21">
        <v>4</v>
      </c>
      <c r="AI317" s="21">
        <v>6.4741</v>
      </c>
      <c r="AJ317" s="21">
        <v>5.2804999999999998E-2</v>
      </c>
      <c r="AK317" s="21">
        <v>1.1E-5</v>
      </c>
      <c r="AL317" s="21"/>
      <c r="AM317" s="21"/>
      <c r="AN317" s="21"/>
      <c r="AO317" s="21"/>
      <c r="AP317" s="21"/>
      <c r="AQ317" s="6"/>
      <c r="AS317" s="21">
        <v>1009762</v>
      </c>
      <c r="AT317" s="21" t="s">
        <v>636</v>
      </c>
      <c r="AU317" s="21" t="str">
        <f>VLOOKUP(AS317,FacilityOverview!B$2:G$469,6,FALSE)</f>
        <v>395 - Williston Basin</v>
      </c>
      <c r="AV317" s="21" t="s">
        <v>637</v>
      </c>
      <c r="AW317" s="21" t="str">
        <f t="shared" si="97"/>
        <v>395 - BOWMAN  ND</v>
      </c>
      <c r="AX317" s="22" t="str">
        <f>IF(RIGHT(AV317,3)="Oil","Oil",IF(RIGHT(AV317,3)="Gas","Condensate",VLOOKUP(AW317,'County x Oil Condition'!A$2:B$3224,2,FALSE)))</f>
        <v>Oil</v>
      </c>
      <c r="AY317" s="23">
        <f t="shared" si="98"/>
        <v>0</v>
      </c>
      <c r="AZ317" s="23">
        <f t="shared" si="99"/>
        <v>155713.49</v>
      </c>
      <c r="BA317" s="22">
        <f t="shared" si="100"/>
        <v>0</v>
      </c>
      <c r="BB317" s="22">
        <f t="shared" si="101"/>
        <v>24</v>
      </c>
      <c r="BC317" s="22">
        <f t="shared" si="102"/>
        <v>47</v>
      </c>
      <c r="BD317" s="22">
        <f t="shared" si="103"/>
        <v>0</v>
      </c>
      <c r="BE317" s="22">
        <f t="shared" si="104"/>
        <v>0</v>
      </c>
      <c r="BF317" s="22">
        <f t="shared" si="105"/>
        <v>0</v>
      </c>
      <c r="BG317" s="22">
        <f t="shared" si="106"/>
        <v>0</v>
      </c>
      <c r="BH317" s="22">
        <f t="shared" si="107"/>
        <v>4</v>
      </c>
      <c r="BI317" s="22">
        <f t="shared" si="108"/>
        <v>43</v>
      </c>
      <c r="BJ317" s="23">
        <f t="shared" si="91"/>
        <v>0</v>
      </c>
      <c r="BK317" s="23">
        <f t="shared" si="92"/>
        <v>0</v>
      </c>
      <c r="BL317" s="23">
        <f t="shared" si="93"/>
        <v>0</v>
      </c>
      <c r="BM317" s="23">
        <f t="shared" si="94"/>
        <v>0</v>
      </c>
      <c r="BN317" s="23">
        <f t="shared" si="95"/>
        <v>13252.211914893616</v>
      </c>
      <c r="BO317" s="23">
        <f t="shared" si="96"/>
        <v>142461.27808510637</v>
      </c>
    </row>
    <row r="318" spans="1:67" s="7" customFormat="1" x14ac:dyDescent="0.25">
      <c r="A318" s="21" t="s">
        <v>636</v>
      </c>
      <c r="B318" s="21">
        <v>1009762</v>
      </c>
      <c r="C318" s="21">
        <v>2020</v>
      </c>
      <c r="D318" s="21" t="s">
        <v>43</v>
      </c>
      <c r="E318" s="21" t="s">
        <v>44</v>
      </c>
      <c r="F318" s="21" t="s">
        <v>66</v>
      </c>
      <c r="G318" s="21" t="s">
        <v>638</v>
      </c>
      <c r="H318" s="21"/>
      <c r="I318" s="21" t="s">
        <v>47</v>
      </c>
      <c r="J318" s="21" t="s">
        <v>123</v>
      </c>
      <c r="K318" s="21" t="s">
        <v>49</v>
      </c>
      <c r="L318" s="21">
        <v>452696.49</v>
      </c>
      <c r="M318" s="21">
        <v>140</v>
      </c>
      <c r="N318" s="21">
        <v>35</v>
      </c>
      <c r="O318" s="21">
        <v>35.799999999999997</v>
      </c>
      <c r="P318" s="21">
        <v>1.4999999999999999E-2</v>
      </c>
      <c r="Q318" s="21">
        <v>3.5000000000000003E-2</v>
      </c>
      <c r="R318" s="21">
        <v>0.01</v>
      </c>
      <c r="S318" s="21">
        <v>0.19</v>
      </c>
      <c r="T318" s="21">
        <v>41</v>
      </c>
      <c r="U318" s="21">
        <v>84</v>
      </c>
      <c r="V318" s="21">
        <v>0</v>
      </c>
      <c r="W318" s="21" t="s">
        <v>49</v>
      </c>
      <c r="X318" s="21"/>
      <c r="Y318" s="21"/>
      <c r="Z318" s="21"/>
      <c r="AA318" s="21"/>
      <c r="AB318" s="21"/>
      <c r="AC318" s="21" t="s">
        <v>50</v>
      </c>
      <c r="AD318" s="21">
        <v>84</v>
      </c>
      <c r="AE318" s="21">
        <v>3.1052499999999998</v>
      </c>
      <c r="AF318" s="21">
        <v>1.8524</v>
      </c>
      <c r="AG318" s="21" t="s">
        <v>49</v>
      </c>
      <c r="AH318" s="21"/>
      <c r="AI318" s="21"/>
      <c r="AJ318" s="21"/>
      <c r="AK318" s="21"/>
      <c r="AL318" s="21"/>
      <c r="AM318" s="21"/>
      <c r="AN318" s="21"/>
      <c r="AO318" s="21"/>
      <c r="AP318" s="21"/>
      <c r="AQ318" s="6"/>
      <c r="AS318" s="21">
        <v>1009762</v>
      </c>
      <c r="AT318" s="21" t="s">
        <v>636</v>
      </c>
      <c r="AU318" s="21" t="str">
        <f>VLOOKUP(AS318,FacilityOverview!B$2:G$469,6,FALSE)</f>
        <v>395 - Williston Basin</v>
      </c>
      <c r="AV318" s="21" t="s">
        <v>638</v>
      </c>
      <c r="AW318" s="21" t="str">
        <f t="shared" si="97"/>
        <v>395 - HARDING  SD</v>
      </c>
      <c r="AX318" s="22" t="str">
        <f>IF(RIGHT(AV318,3)="Oil","Oil",IF(RIGHT(AV318,3)="Gas","Condensate",VLOOKUP(AW318,'County x Oil Condition'!A$2:B$3224,2,FALSE)))</f>
        <v>Oil</v>
      </c>
      <c r="AY318" s="23">
        <f t="shared" si="98"/>
        <v>0</v>
      </c>
      <c r="AZ318" s="23">
        <f t="shared" si="99"/>
        <v>452696.49</v>
      </c>
      <c r="BA318" s="22">
        <f t="shared" si="100"/>
        <v>0</v>
      </c>
      <c r="BB318" s="22">
        <f t="shared" si="101"/>
        <v>41</v>
      </c>
      <c r="BC318" s="22">
        <f t="shared" si="102"/>
        <v>84</v>
      </c>
      <c r="BD318" s="22">
        <f t="shared" si="103"/>
        <v>0</v>
      </c>
      <c r="BE318" s="22">
        <f t="shared" si="104"/>
        <v>0</v>
      </c>
      <c r="BF318" s="22">
        <f t="shared" si="105"/>
        <v>0</v>
      </c>
      <c r="BG318" s="22">
        <f t="shared" si="106"/>
        <v>0</v>
      </c>
      <c r="BH318" s="22">
        <f t="shared" si="107"/>
        <v>0</v>
      </c>
      <c r="BI318" s="22">
        <f t="shared" si="108"/>
        <v>84</v>
      </c>
      <c r="BJ318" s="23">
        <f t="shared" si="91"/>
        <v>0</v>
      </c>
      <c r="BK318" s="23">
        <f t="shared" si="92"/>
        <v>0</v>
      </c>
      <c r="BL318" s="23">
        <f t="shared" si="93"/>
        <v>0</v>
      </c>
      <c r="BM318" s="23">
        <f t="shared" si="94"/>
        <v>0</v>
      </c>
      <c r="BN318" s="23">
        <f t="shared" si="95"/>
        <v>0</v>
      </c>
      <c r="BO318" s="23">
        <f t="shared" si="96"/>
        <v>452696.49</v>
      </c>
    </row>
    <row r="319" spans="1:67" s="7" customFormat="1" x14ac:dyDescent="0.25">
      <c r="A319" s="21" t="s">
        <v>639</v>
      </c>
      <c r="B319" s="21">
        <v>1009885</v>
      </c>
      <c r="C319" s="21">
        <v>2020</v>
      </c>
      <c r="D319" s="21" t="s">
        <v>43</v>
      </c>
      <c r="E319" s="21" t="s">
        <v>44</v>
      </c>
      <c r="F319" s="21" t="s">
        <v>66</v>
      </c>
      <c r="G319" s="21" t="s">
        <v>106</v>
      </c>
      <c r="H319" s="21"/>
      <c r="I319" s="21" t="s">
        <v>68</v>
      </c>
      <c r="J319" s="21"/>
      <c r="K319" s="21" t="s">
        <v>49</v>
      </c>
      <c r="L319" s="21">
        <v>6805973</v>
      </c>
      <c r="M319" s="21">
        <v>58.125</v>
      </c>
      <c r="N319" s="21">
        <v>96.449579799999995</v>
      </c>
      <c r="O319" s="21">
        <v>41.564999999999998</v>
      </c>
      <c r="P319" s="21">
        <v>2.8977999999999999E-3</v>
      </c>
      <c r="Q319" s="21">
        <v>2.0092599999999999E-2</v>
      </c>
      <c r="R319" s="21">
        <v>0.1227767</v>
      </c>
      <c r="S319" s="21">
        <v>0.46007320000000002</v>
      </c>
      <c r="T319" s="21">
        <v>119</v>
      </c>
      <c r="U319" s="21">
        <v>264</v>
      </c>
      <c r="V319" s="21">
        <v>0</v>
      </c>
      <c r="W319" s="21" t="s">
        <v>50</v>
      </c>
      <c r="X319" s="21">
        <v>20</v>
      </c>
      <c r="Y319" s="21">
        <v>46.6662173</v>
      </c>
      <c r="Z319" s="21">
        <v>121.3428938</v>
      </c>
      <c r="AA319" s="21">
        <v>0</v>
      </c>
      <c r="AB319" s="21">
        <v>0</v>
      </c>
      <c r="AC319" s="21" t="s">
        <v>49</v>
      </c>
      <c r="AD319" s="21">
        <v>0</v>
      </c>
      <c r="AE319" s="21">
        <v>0</v>
      </c>
      <c r="AF319" s="21">
        <v>0</v>
      </c>
      <c r="AG319" s="21" t="s">
        <v>50</v>
      </c>
      <c r="AH319" s="21">
        <v>244</v>
      </c>
      <c r="AI319" s="21">
        <v>23685.973166700001</v>
      </c>
      <c r="AJ319" s="21">
        <v>154.3406209</v>
      </c>
      <c r="AK319" s="21">
        <v>0.1012784</v>
      </c>
      <c r="AL319" s="21"/>
      <c r="AM319" s="21"/>
      <c r="AN319" s="21"/>
      <c r="AO319" s="21"/>
      <c r="AP319" s="21"/>
      <c r="AQ319" s="6"/>
      <c r="AS319" s="21">
        <v>1009885</v>
      </c>
      <c r="AT319" s="21" t="s">
        <v>639</v>
      </c>
      <c r="AU319" s="21" t="str">
        <f>VLOOKUP(AS319,FacilityOverview!B$2:G$469,6,FALSE)</f>
        <v>430 - Permian Basin</v>
      </c>
      <c r="AV319" s="21" t="s">
        <v>106</v>
      </c>
      <c r="AW319" s="21" t="str">
        <f t="shared" si="97"/>
        <v>430 - REEVES  TX</v>
      </c>
      <c r="AX319" s="22" t="str">
        <f>IF(RIGHT(AV319,3)="Oil","Oil",IF(RIGHT(AV319,3)="Gas","Condensate",VLOOKUP(AW319,'County x Oil Condition'!A$2:B$3224,2,FALSE)))</f>
        <v>Oil</v>
      </c>
      <c r="AY319" s="23">
        <f t="shared" si="98"/>
        <v>0</v>
      </c>
      <c r="AZ319" s="23">
        <f t="shared" si="99"/>
        <v>6805973</v>
      </c>
      <c r="BA319" s="22">
        <f t="shared" si="100"/>
        <v>0</v>
      </c>
      <c r="BB319" s="22">
        <f t="shared" si="101"/>
        <v>119</v>
      </c>
      <c r="BC319" s="22">
        <f t="shared" si="102"/>
        <v>264</v>
      </c>
      <c r="BD319" s="22">
        <f t="shared" si="103"/>
        <v>0</v>
      </c>
      <c r="BE319" s="22">
        <f t="shared" si="104"/>
        <v>0</v>
      </c>
      <c r="BF319" s="22">
        <f t="shared" si="105"/>
        <v>0</v>
      </c>
      <c r="BG319" s="22">
        <f t="shared" si="106"/>
        <v>20</v>
      </c>
      <c r="BH319" s="22">
        <f t="shared" si="107"/>
        <v>244</v>
      </c>
      <c r="BI319" s="22">
        <f t="shared" si="108"/>
        <v>0</v>
      </c>
      <c r="BJ319" s="23">
        <f t="shared" si="91"/>
        <v>0</v>
      </c>
      <c r="BK319" s="23">
        <f t="shared" si="92"/>
        <v>0</v>
      </c>
      <c r="BL319" s="23">
        <f t="shared" si="93"/>
        <v>0</v>
      </c>
      <c r="BM319" s="23">
        <f t="shared" si="94"/>
        <v>515604.01515151514</v>
      </c>
      <c r="BN319" s="23">
        <f t="shared" si="95"/>
        <v>6290368.9848484844</v>
      </c>
      <c r="BO319" s="23">
        <f t="shared" si="96"/>
        <v>0</v>
      </c>
    </row>
    <row r="320" spans="1:67" s="7" customFormat="1" x14ac:dyDescent="0.25">
      <c r="A320" s="21" t="s">
        <v>640</v>
      </c>
      <c r="B320" s="21">
        <v>1008857</v>
      </c>
      <c r="C320" s="21">
        <v>2020</v>
      </c>
      <c r="D320" s="21" t="s">
        <v>43</v>
      </c>
      <c r="E320" s="21" t="s">
        <v>44</v>
      </c>
      <c r="F320" s="21" t="s">
        <v>66</v>
      </c>
      <c r="G320" s="21" t="s">
        <v>641</v>
      </c>
      <c r="H320" s="21"/>
      <c r="I320" s="21" t="s">
        <v>47</v>
      </c>
      <c r="J320" s="21" t="s">
        <v>53</v>
      </c>
      <c r="K320" s="21" t="s">
        <v>49</v>
      </c>
      <c r="L320" s="21">
        <v>110181</v>
      </c>
      <c r="M320" s="21">
        <v>70</v>
      </c>
      <c r="N320" s="21">
        <v>80</v>
      </c>
      <c r="O320" s="21">
        <v>64</v>
      </c>
      <c r="P320" s="21">
        <v>0.27400000000000002</v>
      </c>
      <c r="Q320" s="21">
        <v>0.27500000000000002</v>
      </c>
      <c r="R320" s="21">
        <v>0.42</v>
      </c>
      <c r="S320" s="21">
        <v>0.42099999999999999</v>
      </c>
      <c r="T320" s="21">
        <v>17</v>
      </c>
      <c r="U320" s="21">
        <v>137</v>
      </c>
      <c r="V320" s="21">
        <v>0</v>
      </c>
      <c r="W320" s="21" t="s">
        <v>49</v>
      </c>
      <c r="X320" s="21"/>
      <c r="Y320" s="21"/>
      <c r="Z320" s="21"/>
      <c r="AA320" s="21"/>
      <c r="AB320" s="21"/>
      <c r="AC320" s="21" t="s">
        <v>49</v>
      </c>
      <c r="AD320" s="21"/>
      <c r="AE320" s="21"/>
      <c r="AF320" s="21"/>
      <c r="AG320" s="21" t="s">
        <v>50</v>
      </c>
      <c r="AH320" s="21">
        <v>27</v>
      </c>
      <c r="AI320" s="21">
        <v>19.010000000000002</v>
      </c>
      <c r="AJ320" s="21">
        <v>0.01</v>
      </c>
      <c r="AK320" s="21">
        <v>0</v>
      </c>
      <c r="AL320" s="21"/>
      <c r="AM320" s="21"/>
      <c r="AN320" s="21"/>
      <c r="AO320" s="21"/>
      <c r="AP320" s="21"/>
      <c r="AQ320" s="6"/>
      <c r="AS320" s="21">
        <v>1008857</v>
      </c>
      <c r="AT320" s="21" t="s">
        <v>640</v>
      </c>
      <c r="AU320" s="21" t="str">
        <f>VLOOKUP(AS320,FacilityOverview!B$2:G$469,6,FALSE)</f>
        <v>515 - Powder River Basin</v>
      </c>
      <c r="AV320" s="21" t="s">
        <v>641</v>
      </c>
      <c r="AW320" s="21" t="str">
        <f t="shared" si="97"/>
        <v>515 - CAMPBELL  WY</v>
      </c>
      <c r="AX320" s="22" t="str">
        <f>IF(RIGHT(AV320,3)="Oil","Oil",IF(RIGHT(AV320,3)="Gas","Condensate",VLOOKUP(AW320,'County x Oil Condition'!A$2:B$3224,2,FALSE)))</f>
        <v>Oil</v>
      </c>
      <c r="AY320" s="23">
        <f t="shared" si="98"/>
        <v>0</v>
      </c>
      <c r="AZ320" s="23">
        <f t="shared" si="99"/>
        <v>110181</v>
      </c>
      <c r="BA320" s="22">
        <f t="shared" si="100"/>
        <v>0</v>
      </c>
      <c r="BB320" s="22">
        <f t="shared" si="101"/>
        <v>17</v>
      </c>
      <c r="BC320" s="22">
        <f t="shared" si="102"/>
        <v>137</v>
      </c>
      <c r="BD320" s="22">
        <f t="shared" si="103"/>
        <v>0</v>
      </c>
      <c r="BE320" s="22">
        <f t="shared" si="104"/>
        <v>0</v>
      </c>
      <c r="BF320" s="22">
        <f t="shared" si="105"/>
        <v>0</v>
      </c>
      <c r="BG320" s="22">
        <f t="shared" si="106"/>
        <v>0</v>
      </c>
      <c r="BH320" s="22">
        <f t="shared" si="107"/>
        <v>27</v>
      </c>
      <c r="BI320" s="22">
        <f t="shared" si="108"/>
        <v>0</v>
      </c>
      <c r="BJ320" s="23">
        <f t="shared" si="91"/>
        <v>0</v>
      </c>
      <c r="BK320" s="23">
        <f t="shared" si="92"/>
        <v>0</v>
      </c>
      <c r="BL320" s="23">
        <f t="shared" si="93"/>
        <v>0</v>
      </c>
      <c r="BM320" s="23">
        <f t="shared" si="94"/>
        <v>0</v>
      </c>
      <c r="BN320" s="23">
        <f t="shared" si="95"/>
        <v>110181</v>
      </c>
      <c r="BO320" s="23">
        <f t="shared" si="96"/>
        <v>0</v>
      </c>
    </row>
    <row r="321" spans="1:67" s="7" customFormat="1" x14ac:dyDescent="0.25">
      <c r="A321" s="21" t="s">
        <v>640</v>
      </c>
      <c r="B321" s="21">
        <v>1008857</v>
      </c>
      <c r="C321" s="21">
        <v>2020</v>
      </c>
      <c r="D321" s="21" t="s">
        <v>43</v>
      </c>
      <c r="E321" s="21" t="s">
        <v>44</v>
      </c>
      <c r="F321" s="21" t="s">
        <v>66</v>
      </c>
      <c r="G321" s="21" t="s">
        <v>165</v>
      </c>
      <c r="H321" s="21"/>
      <c r="I321" s="21" t="s">
        <v>47</v>
      </c>
      <c r="J321" s="21" t="s">
        <v>53</v>
      </c>
      <c r="K321" s="21" t="s">
        <v>49</v>
      </c>
      <c r="L321" s="21">
        <v>2005297</v>
      </c>
      <c r="M321" s="21">
        <v>70</v>
      </c>
      <c r="N321" s="21">
        <v>80</v>
      </c>
      <c r="O321" s="21">
        <v>64</v>
      </c>
      <c r="P321" s="21">
        <v>0.27400000000000002</v>
      </c>
      <c r="Q321" s="21">
        <v>0.27500000000000002</v>
      </c>
      <c r="R321" s="21">
        <v>0.42</v>
      </c>
      <c r="S321" s="21">
        <v>0.42099999999999999</v>
      </c>
      <c r="T321" s="21">
        <v>58</v>
      </c>
      <c r="U321" s="21">
        <v>443</v>
      </c>
      <c r="V321" s="21">
        <v>0</v>
      </c>
      <c r="W321" s="21" t="s">
        <v>49</v>
      </c>
      <c r="X321" s="21"/>
      <c r="Y321" s="21"/>
      <c r="Z321" s="21"/>
      <c r="AA321" s="21"/>
      <c r="AB321" s="21"/>
      <c r="AC321" s="21" t="s">
        <v>49</v>
      </c>
      <c r="AD321" s="21"/>
      <c r="AE321" s="21"/>
      <c r="AF321" s="21"/>
      <c r="AG321" s="21" t="s">
        <v>50</v>
      </c>
      <c r="AH321" s="21">
        <v>284</v>
      </c>
      <c r="AI321" s="21">
        <v>380.41</v>
      </c>
      <c r="AJ321" s="21">
        <v>0.24</v>
      </c>
      <c r="AK321" s="21">
        <v>0</v>
      </c>
      <c r="AL321" s="21"/>
      <c r="AM321" s="21"/>
      <c r="AN321" s="21"/>
      <c r="AO321" s="21"/>
      <c r="AP321" s="21"/>
      <c r="AQ321" s="6"/>
      <c r="AS321" s="21">
        <v>1008857</v>
      </c>
      <c r="AT321" s="21" t="s">
        <v>640</v>
      </c>
      <c r="AU321" s="21" t="str">
        <f>VLOOKUP(AS321,FacilityOverview!B$2:G$469,6,FALSE)</f>
        <v>515 - Powder River Basin</v>
      </c>
      <c r="AV321" s="21" t="s">
        <v>165</v>
      </c>
      <c r="AW321" s="21" t="str">
        <f t="shared" si="97"/>
        <v>515 - CONVERSE  WY</v>
      </c>
      <c r="AX321" s="22" t="str">
        <f>IF(RIGHT(AV321,3)="Oil","Oil",IF(RIGHT(AV321,3)="Gas","Condensate",VLOOKUP(AW321,'County x Oil Condition'!A$2:B$3224,2,FALSE)))</f>
        <v>Oil</v>
      </c>
      <c r="AY321" s="23">
        <f t="shared" si="98"/>
        <v>0</v>
      </c>
      <c r="AZ321" s="23">
        <f t="shared" si="99"/>
        <v>2005297</v>
      </c>
      <c r="BA321" s="22">
        <f t="shared" si="100"/>
        <v>0</v>
      </c>
      <c r="BB321" s="22">
        <f t="shared" si="101"/>
        <v>58</v>
      </c>
      <c r="BC321" s="22">
        <f t="shared" si="102"/>
        <v>443</v>
      </c>
      <c r="BD321" s="22">
        <f t="shared" si="103"/>
        <v>0</v>
      </c>
      <c r="BE321" s="22">
        <f t="shared" si="104"/>
        <v>0</v>
      </c>
      <c r="BF321" s="22">
        <f t="shared" si="105"/>
        <v>0</v>
      </c>
      <c r="BG321" s="22">
        <f t="shared" si="106"/>
        <v>0</v>
      </c>
      <c r="BH321" s="22">
        <f t="shared" si="107"/>
        <v>284</v>
      </c>
      <c r="BI321" s="22">
        <f t="shared" si="108"/>
        <v>0</v>
      </c>
      <c r="BJ321" s="23">
        <f t="shared" si="91"/>
        <v>0</v>
      </c>
      <c r="BK321" s="23">
        <f t="shared" si="92"/>
        <v>0</v>
      </c>
      <c r="BL321" s="23">
        <f t="shared" si="93"/>
        <v>0</v>
      </c>
      <c r="BM321" s="23">
        <f t="shared" si="94"/>
        <v>0</v>
      </c>
      <c r="BN321" s="23">
        <f t="shared" si="95"/>
        <v>2005297</v>
      </c>
      <c r="BO321" s="23">
        <f t="shared" si="96"/>
        <v>0</v>
      </c>
    </row>
    <row r="322" spans="1:67" s="7" customFormat="1" x14ac:dyDescent="0.25">
      <c r="A322" s="21" t="s">
        <v>640</v>
      </c>
      <c r="B322" s="21">
        <v>1008857</v>
      </c>
      <c r="C322" s="21">
        <v>2020</v>
      </c>
      <c r="D322" s="21" t="s">
        <v>43</v>
      </c>
      <c r="E322" s="21" t="s">
        <v>44</v>
      </c>
      <c r="F322" s="21" t="s">
        <v>66</v>
      </c>
      <c r="G322" s="21" t="s">
        <v>642</v>
      </c>
      <c r="H322" s="21"/>
      <c r="I322" s="21" t="s">
        <v>47</v>
      </c>
      <c r="J322" s="21" t="s">
        <v>53</v>
      </c>
      <c r="K322" s="21" t="s">
        <v>49</v>
      </c>
      <c r="L322" s="21">
        <v>55091</v>
      </c>
      <c r="M322" s="21">
        <v>70</v>
      </c>
      <c r="N322" s="21">
        <v>80</v>
      </c>
      <c r="O322" s="21">
        <v>64</v>
      </c>
      <c r="P322" s="21">
        <v>0.27400000000000002</v>
      </c>
      <c r="Q322" s="21">
        <v>0.27500000000000002</v>
      </c>
      <c r="R322" s="21">
        <v>0.42</v>
      </c>
      <c r="S322" s="21">
        <v>0.42099999999999999</v>
      </c>
      <c r="T322" s="21">
        <v>3</v>
      </c>
      <c r="U322" s="21">
        <v>40</v>
      </c>
      <c r="V322" s="21">
        <v>0</v>
      </c>
      <c r="W322" s="21" t="s">
        <v>49</v>
      </c>
      <c r="X322" s="21"/>
      <c r="Y322" s="21"/>
      <c r="Z322" s="21"/>
      <c r="AA322" s="21"/>
      <c r="AB322" s="21"/>
      <c r="AC322" s="21" t="s">
        <v>49</v>
      </c>
      <c r="AD322" s="21"/>
      <c r="AE322" s="21"/>
      <c r="AF322" s="21"/>
      <c r="AG322" s="21" t="s">
        <v>50</v>
      </c>
      <c r="AH322" s="21">
        <v>11</v>
      </c>
      <c r="AI322" s="21">
        <v>9.5</v>
      </c>
      <c r="AJ322" s="21">
        <v>0.01</v>
      </c>
      <c r="AK322" s="21">
        <v>0</v>
      </c>
      <c r="AL322" s="21"/>
      <c r="AM322" s="21"/>
      <c r="AN322" s="21"/>
      <c r="AO322" s="21"/>
      <c r="AP322" s="21"/>
      <c r="AQ322" s="6"/>
      <c r="AS322" s="21">
        <v>1008857</v>
      </c>
      <c r="AT322" s="21" t="s">
        <v>640</v>
      </c>
      <c r="AU322" s="21" t="str">
        <f>VLOOKUP(AS322,FacilityOverview!B$2:G$469,6,FALSE)</f>
        <v>515 - Powder River Basin</v>
      </c>
      <c r="AV322" s="21" t="s">
        <v>642</v>
      </c>
      <c r="AW322" s="21" t="str">
        <f t="shared" si="97"/>
        <v>515 - CONVERSE  WY</v>
      </c>
      <c r="AX322" s="22" t="str">
        <f>IF(RIGHT(AV322,3)="Oil","Oil",IF(RIGHT(AV322,3)="Gas","Condensate",VLOOKUP(AW322,'County x Oil Condition'!A$2:B$3224,2,FALSE)))</f>
        <v>Oil</v>
      </c>
      <c r="AY322" s="23">
        <f t="shared" si="98"/>
        <v>0</v>
      </c>
      <c r="AZ322" s="23">
        <f t="shared" si="99"/>
        <v>55091</v>
      </c>
      <c r="BA322" s="22">
        <f t="shared" si="100"/>
        <v>0</v>
      </c>
      <c r="BB322" s="22">
        <f t="shared" si="101"/>
        <v>3</v>
      </c>
      <c r="BC322" s="22">
        <f t="shared" si="102"/>
        <v>40</v>
      </c>
      <c r="BD322" s="22">
        <f t="shared" si="103"/>
        <v>0</v>
      </c>
      <c r="BE322" s="22">
        <f t="shared" si="104"/>
        <v>0</v>
      </c>
      <c r="BF322" s="22">
        <f t="shared" si="105"/>
        <v>0</v>
      </c>
      <c r="BG322" s="22">
        <f t="shared" si="106"/>
        <v>0</v>
      </c>
      <c r="BH322" s="22">
        <f t="shared" si="107"/>
        <v>11</v>
      </c>
      <c r="BI322" s="22">
        <f t="shared" si="108"/>
        <v>0</v>
      </c>
      <c r="BJ322" s="23">
        <f t="shared" ref="BJ322:BJ385" si="109">IF($AY322=0,0,IF($BC322=($BD322+$BE322+$BF322),(BD322/$BC322*$AY322),IF(($BD322+$BE322+$BF322)&lt;$BC322,($AY322*BD322/($BD322+$BE322+$BF322)),(AY322*(BC322-BE322-BF322)/BC322))))</f>
        <v>0</v>
      </c>
      <c r="BK322" s="23">
        <f t="shared" ref="BK322:BK385" si="110">IF($AY322=0,0,IF($BC322=($BD322+$BE322+$BF322),(BE322/$BC322*$AY322),IF(($BD322+$BE322+$BF322)&lt;$BC322,($AY322*BE322/($BD322+$BE322+$BF322)),(AY322*BE322/BC322))))</f>
        <v>0</v>
      </c>
      <c r="BL322" s="23">
        <f t="shared" ref="BL322:BL385" si="111">IF($AY322=0,0,IF($BC322=($BD322+$BE322+$BF322),(BF322/$BC322*$AY322),IF(($BD322+$BE322+$BF322)&lt;$BC322,($AY322*BF322/($BD322+$BE322+$BF322)),(AY322*BF322/BC322))))</f>
        <v>0</v>
      </c>
      <c r="BM322" s="23">
        <f t="shared" ref="BM322:BM385" si="112">IF($AZ322=0,0,IF($BC322=($BG322+$BH322+$BI322),(BG322/$BC322*$AZ322),IF(($BG322+$BH322+$BI322)&lt;$BC322,($AZ322*BG322/($BG322+$BH322+$BI322)),(AZ322*(BC322-BH322-BI322)/BC322))))</f>
        <v>0</v>
      </c>
      <c r="BN322" s="23">
        <f t="shared" ref="BN322:BN385" si="113">IF($AZ322=0,0,IF($BC322=($BG322+$BH322+$BI322),(BH322/$BC322*$AZ322),IF(($BG322+$BH322+$BI322)&lt;$BC322,($AZ322*BH322/($BG322+$BH322+$BI322)),(AZ322*BH322/BC322))))</f>
        <v>55091</v>
      </c>
      <c r="BO322" s="23">
        <f t="shared" ref="BO322:BO385" si="114">IF($AZ322=0,0,IF($BC322=($BG322+$BH322+$BI322),(BI322/$BC322*$AZ322),IF(($BG322+$BH322+$BI322)&lt;$BC322,($AZ322*BI322/($BG322+$BH322+$BI322)),(AZ322*BI322/BC322))))</f>
        <v>0</v>
      </c>
    </row>
    <row r="323" spans="1:67" s="7" customFormat="1" x14ac:dyDescent="0.25">
      <c r="A323" s="21" t="s">
        <v>640</v>
      </c>
      <c r="B323" s="21">
        <v>1008857</v>
      </c>
      <c r="C323" s="21">
        <v>2020</v>
      </c>
      <c r="D323" s="21" t="s">
        <v>43</v>
      </c>
      <c r="E323" s="21" t="s">
        <v>44</v>
      </c>
      <c r="F323" s="21" t="s">
        <v>66</v>
      </c>
      <c r="G323" s="21" t="s">
        <v>166</v>
      </c>
      <c r="H323" s="21"/>
      <c r="I323" s="21" t="s">
        <v>47</v>
      </c>
      <c r="J323" s="21" t="s">
        <v>53</v>
      </c>
      <c r="K323" s="21" t="s">
        <v>49</v>
      </c>
      <c r="L323" s="21">
        <v>55091</v>
      </c>
      <c r="M323" s="21">
        <v>70</v>
      </c>
      <c r="N323" s="21">
        <v>80</v>
      </c>
      <c r="O323" s="21">
        <v>64</v>
      </c>
      <c r="P323" s="21">
        <v>0.27400000000000002</v>
      </c>
      <c r="Q323" s="21">
        <v>0.27500000000000002</v>
      </c>
      <c r="R323" s="21">
        <v>0.42</v>
      </c>
      <c r="S323" s="21">
        <v>0.42099999999999999</v>
      </c>
      <c r="T323" s="21">
        <v>6</v>
      </c>
      <c r="U323" s="21">
        <v>46</v>
      </c>
      <c r="V323" s="21">
        <v>0</v>
      </c>
      <c r="W323" s="21" t="s">
        <v>49</v>
      </c>
      <c r="X323" s="21"/>
      <c r="Y323" s="21"/>
      <c r="Z323" s="21"/>
      <c r="AA323" s="21"/>
      <c r="AB323" s="21"/>
      <c r="AC323" s="21" t="s">
        <v>49</v>
      </c>
      <c r="AD323" s="21"/>
      <c r="AE323" s="21"/>
      <c r="AF323" s="21"/>
      <c r="AG323" s="21" t="s">
        <v>50</v>
      </c>
      <c r="AH323" s="21">
        <v>39</v>
      </c>
      <c r="AI323" s="21">
        <v>9.5</v>
      </c>
      <c r="AJ323" s="21">
        <v>0.01</v>
      </c>
      <c r="AK323" s="21">
        <v>0</v>
      </c>
      <c r="AL323" s="21"/>
      <c r="AM323" s="21"/>
      <c r="AN323" s="21"/>
      <c r="AO323" s="21"/>
      <c r="AP323" s="21"/>
      <c r="AQ323" s="6"/>
      <c r="AS323" s="21">
        <v>1008857</v>
      </c>
      <c r="AT323" s="21" t="s">
        <v>640</v>
      </c>
      <c r="AU323" s="21" t="str">
        <f>VLOOKUP(AS323,FacilityOverview!B$2:G$469,6,FALSE)</f>
        <v>515 - Powder River Basin</v>
      </c>
      <c r="AV323" s="21" t="s">
        <v>166</v>
      </c>
      <c r="AW323" s="21" t="str">
        <f t="shared" ref="AW323:AW386" si="115">LEFT(AV323,SEARCH("(",AV323)-2)</f>
        <v>515 - JOHNSON  WY</v>
      </c>
      <c r="AX323" s="22" t="str">
        <f>IF(RIGHT(AV323,3)="Oil","Oil",IF(RIGHT(AV323,3)="Gas","Condensate",VLOOKUP(AW323,'County x Oil Condition'!A$2:B$3224,2,FALSE)))</f>
        <v>Oil</v>
      </c>
      <c r="AY323" s="23">
        <f t="shared" ref="AY323:AY386" si="116">IF(AX323="Condensate",L323,0)</f>
        <v>0</v>
      </c>
      <c r="AZ323" s="23">
        <f t="shared" ref="AZ323:AZ386" si="117">IF(AX323="Oil",L323,0)</f>
        <v>55091</v>
      </c>
      <c r="BA323" s="22">
        <f t="shared" ref="BA323:BA386" si="118">IF(AX323="Condensate",T323,0)</f>
        <v>0</v>
      </c>
      <c r="BB323" s="22">
        <f t="shared" ref="BB323:BB386" si="119">IF(AX323="Oil",T323,0)</f>
        <v>6</v>
      </c>
      <c r="BC323" s="22">
        <f t="shared" ref="BC323:BC386" si="120">U323</f>
        <v>46</v>
      </c>
      <c r="BD323" s="22">
        <f t="shared" ref="BD323:BD386" si="121">IF($AX323="Condensate",$X323,0)</f>
        <v>0</v>
      </c>
      <c r="BE323" s="22">
        <f t="shared" ref="BE323:BE386" si="122">IF($AX323="Condensate",$AH323,0)</f>
        <v>0</v>
      </c>
      <c r="BF323" s="22">
        <f t="shared" ref="BF323:BF386" si="123">IF($AX323="Condensate",$AD323,0)</f>
        <v>0</v>
      </c>
      <c r="BG323" s="22">
        <f t="shared" ref="BG323:BG386" si="124">IF($AX323="Oil",$X323,0)</f>
        <v>0</v>
      </c>
      <c r="BH323" s="22">
        <f t="shared" ref="BH323:BH386" si="125">IF($AX323="Oil",$AH323,0)</f>
        <v>39</v>
      </c>
      <c r="BI323" s="22">
        <f t="shared" ref="BI323:BI386" si="126">IF($AX323="Oil",$AD323,0)</f>
        <v>0</v>
      </c>
      <c r="BJ323" s="23">
        <f t="shared" si="109"/>
        <v>0</v>
      </c>
      <c r="BK323" s="23">
        <f t="shared" si="110"/>
        <v>0</v>
      </c>
      <c r="BL323" s="23">
        <f t="shared" si="111"/>
        <v>0</v>
      </c>
      <c r="BM323" s="23">
        <f t="shared" si="112"/>
        <v>0</v>
      </c>
      <c r="BN323" s="23">
        <f t="shared" si="113"/>
        <v>55091</v>
      </c>
      <c r="BO323" s="23">
        <f t="shared" si="114"/>
        <v>0</v>
      </c>
    </row>
    <row r="324" spans="1:67" s="7" customFormat="1" x14ac:dyDescent="0.25">
      <c r="A324" s="21" t="s">
        <v>643</v>
      </c>
      <c r="B324" s="21">
        <v>1009956</v>
      </c>
      <c r="C324" s="21">
        <v>2020</v>
      </c>
      <c r="D324" s="21" t="s">
        <v>43</v>
      </c>
      <c r="E324" s="21" t="s">
        <v>44</v>
      </c>
      <c r="F324" s="21" t="s">
        <v>66</v>
      </c>
      <c r="G324" s="21" t="s">
        <v>359</v>
      </c>
      <c r="H324" s="21"/>
      <c r="I324" s="21" t="s">
        <v>47</v>
      </c>
      <c r="J324" s="21" t="s">
        <v>415</v>
      </c>
      <c r="K324" s="21" t="s">
        <v>49</v>
      </c>
      <c r="L324" s="21">
        <v>3048240.95</v>
      </c>
      <c r="M324" s="21">
        <v>92.5</v>
      </c>
      <c r="N324" s="21">
        <v>28.36</v>
      </c>
      <c r="O324" s="21">
        <v>38.15</v>
      </c>
      <c r="P324" s="21">
        <v>0</v>
      </c>
      <c r="Q324" s="21">
        <v>0.58073900000000001</v>
      </c>
      <c r="R324" s="21">
        <v>4.79E-3</v>
      </c>
      <c r="S324" s="21">
        <v>0.31132799999999999</v>
      </c>
      <c r="T324" s="21">
        <v>338</v>
      </c>
      <c r="U324" s="21">
        <v>31</v>
      </c>
      <c r="V324" s="21">
        <v>31</v>
      </c>
      <c r="W324" s="21" t="s">
        <v>50</v>
      </c>
      <c r="X324" s="21">
        <v>31</v>
      </c>
      <c r="Y324" s="21">
        <v>1105.8336015</v>
      </c>
      <c r="Z324" s="21">
        <v>13.64808</v>
      </c>
      <c r="AA324" s="21">
        <v>58.2017685</v>
      </c>
      <c r="AB324" s="21">
        <v>0.71831999999999996</v>
      </c>
      <c r="AC324" s="21" t="s">
        <v>49</v>
      </c>
      <c r="AD324" s="21"/>
      <c r="AE324" s="21"/>
      <c r="AF324" s="21"/>
      <c r="AG324" s="21" t="s">
        <v>49</v>
      </c>
      <c r="AH324" s="21"/>
      <c r="AI324" s="21"/>
      <c r="AJ324" s="21"/>
      <c r="AK324" s="21"/>
      <c r="AL324" s="21"/>
      <c r="AM324" s="21"/>
      <c r="AN324" s="21"/>
      <c r="AO324" s="21"/>
      <c r="AP324" s="21"/>
      <c r="AQ324" s="6"/>
      <c r="AS324" s="21">
        <v>1009956</v>
      </c>
      <c r="AT324" s="21" t="s">
        <v>643</v>
      </c>
      <c r="AU324" s="21" t="str">
        <f>VLOOKUP(AS324,FacilityOverview!B$2:G$469,6,FALSE)</f>
        <v>585 - Paradox Basin</v>
      </c>
      <c r="AV324" s="21" t="s">
        <v>359</v>
      </c>
      <c r="AW324" s="21" t="str">
        <f t="shared" si="115"/>
        <v>585 - SAN JUAN  UT</v>
      </c>
      <c r="AX324" s="22" t="str">
        <f>IF(RIGHT(AV324,3)="Oil","Oil",IF(RIGHT(AV324,3)="Gas","Condensate",VLOOKUP(AW324,'County x Oil Condition'!A$2:B$3224,2,FALSE)))</f>
        <v>Oil</v>
      </c>
      <c r="AY324" s="23">
        <f t="shared" si="116"/>
        <v>0</v>
      </c>
      <c r="AZ324" s="23">
        <f t="shared" si="117"/>
        <v>3048240.95</v>
      </c>
      <c r="BA324" s="22">
        <f t="shared" si="118"/>
        <v>0</v>
      </c>
      <c r="BB324" s="22">
        <f t="shared" si="119"/>
        <v>338</v>
      </c>
      <c r="BC324" s="22">
        <f t="shared" si="120"/>
        <v>31</v>
      </c>
      <c r="BD324" s="22">
        <f t="shared" si="121"/>
        <v>0</v>
      </c>
      <c r="BE324" s="22">
        <f t="shared" si="122"/>
        <v>0</v>
      </c>
      <c r="BF324" s="22">
        <f t="shared" si="123"/>
        <v>0</v>
      </c>
      <c r="BG324" s="22">
        <f t="shared" si="124"/>
        <v>31</v>
      </c>
      <c r="BH324" s="22">
        <f t="shared" si="125"/>
        <v>0</v>
      </c>
      <c r="BI324" s="22">
        <f t="shared" si="126"/>
        <v>0</v>
      </c>
      <c r="BJ324" s="23">
        <f t="shared" si="109"/>
        <v>0</v>
      </c>
      <c r="BK324" s="23">
        <f t="shared" si="110"/>
        <v>0</v>
      </c>
      <c r="BL324" s="23">
        <f t="shared" si="111"/>
        <v>0</v>
      </c>
      <c r="BM324" s="23">
        <f t="shared" si="112"/>
        <v>3048240.95</v>
      </c>
      <c r="BN324" s="23">
        <f t="shared" si="113"/>
        <v>0</v>
      </c>
      <c r="BO324" s="23">
        <f t="shared" si="114"/>
        <v>0</v>
      </c>
    </row>
    <row r="325" spans="1:67" s="7" customFormat="1" x14ac:dyDescent="0.25">
      <c r="A325" s="21" t="s">
        <v>644</v>
      </c>
      <c r="B325" s="21">
        <v>1010002</v>
      </c>
      <c r="C325" s="21">
        <v>2020</v>
      </c>
      <c r="D325" s="21" t="s">
        <v>43</v>
      </c>
      <c r="E325" s="21" t="s">
        <v>44</v>
      </c>
      <c r="F325" s="21" t="s">
        <v>66</v>
      </c>
      <c r="G325" s="21" t="s">
        <v>645</v>
      </c>
      <c r="H325" s="21"/>
      <c r="I325" s="21" t="s">
        <v>47</v>
      </c>
      <c r="J325" s="21" t="s">
        <v>53</v>
      </c>
      <c r="K325" s="21" t="s">
        <v>49</v>
      </c>
      <c r="L325" s="21">
        <v>2072</v>
      </c>
      <c r="M325" s="21">
        <v>140</v>
      </c>
      <c r="N325" s="21">
        <v>38</v>
      </c>
      <c r="O325" s="21">
        <v>42.7</v>
      </c>
      <c r="P325" s="21">
        <v>0.01</v>
      </c>
      <c r="Q325" s="21">
        <v>1.0999999999999999E-2</v>
      </c>
      <c r="R325" s="21">
        <v>0.31</v>
      </c>
      <c r="S325" s="21">
        <v>0.56999999999999995</v>
      </c>
      <c r="T325" s="21">
        <v>1</v>
      </c>
      <c r="U325" s="21">
        <v>5</v>
      </c>
      <c r="V325" s="21">
        <v>0</v>
      </c>
      <c r="W325" s="21" t="s">
        <v>49</v>
      </c>
      <c r="X325" s="21"/>
      <c r="Y325" s="21"/>
      <c r="Z325" s="21"/>
      <c r="AA325" s="21"/>
      <c r="AB325" s="21"/>
      <c r="AC325" s="21" t="s">
        <v>49</v>
      </c>
      <c r="AD325" s="21"/>
      <c r="AE325" s="21"/>
      <c r="AF325" s="21"/>
      <c r="AG325" s="21" t="s">
        <v>50</v>
      </c>
      <c r="AH325" s="21">
        <v>5</v>
      </c>
      <c r="AI325" s="21">
        <v>5.6914796000000001</v>
      </c>
      <c r="AJ325" s="21">
        <v>1.50875E-2</v>
      </c>
      <c r="AK325" s="21">
        <v>8.6000000000000007E-6</v>
      </c>
      <c r="AL325" s="21"/>
      <c r="AM325" s="21"/>
      <c r="AN325" s="21"/>
      <c r="AO325" s="21"/>
      <c r="AP325" s="21"/>
      <c r="AQ325" s="6"/>
      <c r="AS325" s="21">
        <v>1010002</v>
      </c>
      <c r="AT325" s="21" t="s">
        <v>644</v>
      </c>
      <c r="AU325" s="21" t="str">
        <f>VLOOKUP(AS325,FacilityOverview!B$2:G$469,6,FALSE)</f>
        <v>395 - Williston Basin</v>
      </c>
      <c r="AV325" s="21" t="s">
        <v>645</v>
      </c>
      <c r="AW325" s="21" t="str">
        <f t="shared" si="115"/>
        <v>395 - BILLINGS  ND</v>
      </c>
      <c r="AX325" s="22" t="str">
        <f>IF(RIGHT(AV325,3)="Oil","Oil",IF(RIGHT(AV325,3)="Gas","Condensate",VLOOKUP(AW325,'County x Oil Condition'!A$2:B$3224,2,FALSE)))</f>
        <v>Oil</v>
      </c>
      <c r="AY325" s="23">
        <f t="shared" si="116"/>
        <v>0</v>
      </c>
      <c r="AZ325" s="23">
        <f t="shared" si="117"/>
        <v>2072</v>
      </c>
      <c r="BA325" s="22">
        <f t="shared" si="118"/>
        <v>0</v>
      </c>
      <c r="BB325" s="22">
        <f t="shared" si="119"/>
        <v>1</v>
      </c>
      <c r="BC325" s="22">
        <f t="shared" si="120"/>
        <v>5</v>
      </c>
      <c r="BD325" s="22">
        <f t="shared" si="121"/>
        <v>0</v>
      </c>
      <c r="BE325" s="22">
        <f t="shared" si="122"/>
        <v>0</v>
      </c>
      <c r="BF325" s="22">
        <f t="shared" si="123"/>
        <v>0</v>
      </c>
      <c r="BG325" s="22">
        <f t="shared" si="124"/>
        <v>0</v>
      </c>
      <c r="BH325" s="22">
        <f t="shared" si="125"/>
        <v>5</v>
      </c>
      <c r="BI325" s="22">
        <f t="shared" si="126"/>
        <v>0</v>
      </c>
      <c r="BJ325" s="23">
        <f t="shared" si="109"/>
        <v>0</v>
      </c>
      <c r="BK325" s="23">
        <f t="shared" si="110"/>
        <v>0</v>
      </c>
      <c r="BL325" s="23">
        <f t="shared" si="111"/>
        <v>0</v>
      </c>
      <c r="BM325" s="23">
        <f t="shared" si="112"/>
        <v>0</v>
      </c>
      <c r="BN325" s="23">
        <f t="shared" si="113"/>
        <v>2072</v>
      </c>
      <c r="BO325" s="23">
        <f t="shared" si="114"/>
        <v>0</v>
      </c>
    </row>
    <row r="326" spans="1:67" s="7" customFormat="1" x14ac:dyDescent="0.25">
      <c r="A326" s="21" t="s">
        <v>644</v>
      </c>
      <c r="B326" s="21">
        <v>1010002</v>
      </c>
      <c r="C326" s="21">
        <v>2020</v>
      </c>
      <c r="D326" s="21" t="s">
        <v>43</v>
      </c>
      <c r="E326" s="21" t="s">
        <v>44</v>
      </c>
      <c r="F326" s="21" t="s">
        <v>66</v>
      </c>
      <c r="G326" s="21" t="s">
        <v>646</v>
      </c>
      <c r="H326" s="21"/>
      <c r="I326" s="21" t="s">
        <v>47</v>
      </c>
      <c r="J326" s="21" t="s">
        <v>53</v>
      </c>
      <c r="K326" s="21" t="s">
        <v>49</v>
      </c>
      <c r="L326" s="21">
        <v>4674</v>
      </c>
      <c r="M326" s="21">
        <v>130</v>
      </c>
      <c r="N326" s="21">
        <v>19.7</v>
      </c>
      <c r="O326" s="21">
        <v>25.5</v>
      </c>
      <c r="P326" s="21">
        <v>0.2</v>
      </c>
      <c r="Q326" s="21">
        <v>0.36</v>
      </c>
      <c r="R326" s="21">
        <v>0.18</v>
      </c>
      <c r="S326" s="21">
        <v>0.86</v>
      </c>
      <c r="T326" s="21">
        <v>2</v>
      </c>
      <c r="U326" s="21">
        <v>5</v>
      </c>
      <c r="V326" s="21">
        <v>0</v>
      </c>
      <c r="W326" s="21" t="s">
        <v>49</v>
      </c>
      <c r="X326" s="21"/>
      <c r="Y326" s="21"/>
      <c r="Z326" s="21"/>
      <c r="AA326" s="21"/>
      <c r="AB326" s="21"/>
      <c r="AC326" s="21" t="s">
        <v>50</v>
      </c>
      <c r="AD326" s="21">
        <v>5</v>
      </c>
      <c r="AE326" s="21">
        <v>3.79E-5</v>
      </c>
      <c r="AF326" s="21">
        <v>3.3000000000000003E-5</v>
      </c>
      <c r="AG326" s="21" t="s">
        <v>49</v>
      </c>
      <c r="AH326" s="21"/>
      <c r="AI326" s="21"/>
      <c r="AJ326" s="21"/>
      <c r="AK326" s="21"/>
      <c r="AL326" s="21"/>
      <c r="AM326" s="21"/>
      <c r="AN326" s="21"/>
      <c r="AO326" s="21"/>
      <c r="AP326" s="21"/>
      <c r="AQ326" s="6"/>
      <c r="AS326" s="21">
        <v>1010002</v>
      </c>
      <c r="AT326" s="21" t="s">
        <v>644</v>
      </c>
      <c r="AU326" s="21" t="str">
        <f>VLOOKUP(AS326,FacilityOverview!B$2:G$469,6,FALSE)</f>
        <v>395 - Williston Basin</v>
      </c>
      <c r="AV326" s="21" t="s">
        <v>646</v>
      </c>
      <c r="AW326" s="21" t="str">
        <f t="shared" si="115"/>
        <v>395 - BOTTINEAU  ND</v>
      </c>
      <c r="AX326" s="22" t="str">
        <f>IF(RIGHT(AV326,3)="Oil","Oil",IF(RIGHT(AV326,3)="Gas","Condensate",VLOOKUP(AW326,'County x Oil Condition'!A$2:B$3224,2,FALSE)))</f>
        <v>Oil</v>
      </c>
      <c r="AY326" s="23">
        <f t="shared" si="116"/>
        <v>0</v>
      </c>
      <c r="AZ326" s="23">
        <f t="shared" si="117"/>
        <v>4674</v>
      </c>
      <c r="BA326" s="22">
        <f t="shared" si="118"/>
        <v>0</v>
      </c>
      <c r="BB326" s="22">
        <f t="shared" si="119"/>
        <v>2</v>
      </c>
      <c r="BC326" s="22">
        <f t="shared" si="120"/>
        <v>5</v>
      </c>
      <c r="BD326" s="22">
        <f t="shared" si="121"/>
        <v>0</v>
      </c>
      <c r="BE326" s="22">
        <f t="shared" si="122"/>
        <v>0</v>
      </c>
      <c r="BF326" s="22">
        <f t="shared" si="123"/>
        <v>0</v>
      </c>
      <c r="BG326" s="22">
        <f t="shared" si="124"/>
        <v>0</v>
      </c>
      <c r="BH326" s="22">
        <f t="shared" si="125"/>
        <v>0</v>
      </c>
      <c r="BI326" s="22">
        <f t="shared" si="126"/>
        <v>5</v>
      </c>
      <c r="BJ326" s="23">
        <f t="shared" si="109"/>
        <v>0</v>
      </c>
      <c r="BK326" s="23">
        <f t="shared" si="110"/>
        <v>0</v>
      </c>
      <c r="BL326" s="23">
        <f t="shared" si="111"/>
        <v>0</v>
      </c>
      <c r="BM326" s="23">
        <f t="shared" si="112"/>
        <v>0</v>
      </c>
      <c r="BN326" s="23">
        <f t="shared" si="113"/>
        <v>0</v>
      </c>
      <c r="BO326" s="23">
        <f t="shared" si="114"/>
        <v>4674</v>
      </c>
    </row>
    <row r="327" spans="1:67" s="7" customFormat="1" x14ac:dyDescent="0.25">
      <c r="A327" s="21" t="s">
        <v>644</v>
      </c>
      <c r="B327" s="21">
        <v>1010002</v>
      </c>
      <c r="C327" s="21">
        <v>2020</v>
      </c>
      <c r="D327" s="21" t="s">
        <v>43</v>
      </c>
      <c r="E327" s="21" t="s">
        <v>44</v>
      </c>
      <c r="F327" s="21" t="s">
        <v>66</v>
      </c>
      <c r="G327" s="21" t="s">
        <v>307</v>
      </c>
      <c r="H327" s="21"/>
      <c r="I327" s="21" t="s">
        <v>47</v>
      </c>
      <c r="J327" s="21" t="s">
        <v>53</v>
      </c>
      <c r="K327" s="21" t="s">
        <v>49</v>
      </c>
      <c r="L327" s="21">
        <v>1041</v>
      </c>
      <c r="M327" s="21">
        <v>79.8</v>
      </c>
      <c r="N327" s="21">
        <v>42.3</v>
      </c>
      <c r="O327" s="21">
        <v>42.9</v>
      </c>
      <c r="P327" s="21">
        <v>0</v>
      </c>
      <c r="Q327" s="21">
        <v>0.56000000000000005</v>
      </c>
      <c r="R327" s="21">
        <v>0.05</v>
      </c>
      <c r="S327" s="21">
        <v>0.87</v>
      </c>
      <c r="T327" s="21">
        <v>1</v>
      </c>
      <c r="U327" s="21">
        <v>5</v>
      </c>
      <c r="V327" s="21">
        <v>0</v>
      </c>
      <c r="W327" s="21" t="s">
        <v>49</v>
      </c>
      <c r="X327" s="21"/>
      <c r="Y327" s="21"/>
      <c r="Z327" s="21"/>
      <c r="AA327" s="21"/>
      <c r="AB327" s="21"/>
      <c r="AC327" s="21" t="s">
        <v>49</v>
      </c>
      <c r="AD327" s="21"/>
      <c r="AE327" s="21"/>
      <c r="AF327" s="21"/>
      <c r="AG327" s="21" t="s">
        <v>49</v>
      </c>
      <c r="AH327" s="21"/>
      <c r="AI327" s="21"/>
      <c r="AJ327" s="21"/>
      <c r="AK327" s="21"/>
      <c r="AL327" s="21"/>
      <c r="AM327" s="21"/>
      <c r="AN327" s="21"/>
      <c r="AO327" s="21"/>
      <c r="AP327" s="21"/>
      <c r="AQ327" s="6"/>
      <c r="AS327" s="21">
        <v>1010002</v>
      </c>
      <c r="AT327" s="21" t="s">
        <v>644</v>
      </c>
      <c r="AU327" s="21" t="str">
        <f>VLOOKUP(AS327,FacilityOverview!B$2:G$469,6,FALSE)</f>
        <v>395 - Williston Basin</v>
      </c>
      <c r="AV327" s="21" t="s">
        <v>307</v>
      </c>
      <c r="AW327" s="21" t="str">
        <f t="shared" si="115"/>
        <v>395 - BURKE  ND</v>
      </c>
      <c r="AX327" s="22" t="str">
        <f>IF(RIGHT(AV327,3)="Oil","Oil",IF(RIGHT(AV327,3)="Gas","Condensate",VLOOKUP(AW327,'County x Oil Condition'!A$2:B$3224,2,FALSE)))</f>
        <v>Oil</v>
      </c>
      <c r="AY327" s="23">
        <f t="shared" si="116"/>
        <v>0</v>
      </c>
      <c r="AZ327" s="23">
        <f t="shared" si="117"/>
        <v>1041</v>
      </c>
      <c r="BA327" s="22">
        <f t="shared" si="118"/>
        <v>0</v>
      </c>
      <c r="BB327" s="22">
        <f t="shared" si="119"/>
        <v>1</v>
      </c>
      <c r="BC327" s="22">
        <f t="shared" si="120"/>
        <v>5</v>
      </c>
      <c r="BD327" s="22">
        <f t="shared" si="121"/>
        <v>0</v>
      </c>
      <c r="BE327" s="22">
        <f t="shared" si="122"/>
        <v>0</v>
      </c>
      <c r="BF327" s="22">
        <f t="shared" si="123"/>
        <v>0</v>
      </c>
      <c r="BG327" s="22">
        <f t="shared" si="124"/>
        <v>0</v>
      </c>
      <c r="BH327" s="22">
        <f t="shared" si="125"/>
        <v>0</v>
      </c>
      <c r="BI327" s="22">
        <v>5</v>
      </c>
      <c r="BJ327" s="23">
        <f t="shared" si="109"/>
        <v>0</v>
      </c>
      <c r="BK327" s="23">
        <f t="shared" si="110"/>
        <v>0</v>
      </c>
      <c r="BL327" s="23">
        <f t="shared" si="111"/>
        <v>0</v>
      </c>
      <c r="BM327" s="23">
        <f t="shared" si="112"/>
        <v>0</v>
      </c>
      <c r="BN327" s="23">
        <f t="shared" si="113"/>
        <v>0</v>
      </c>
      <c r="BO327" s="23">
        <f t="shared" si="114"/>
        <v>1041</v>
      </c>
    </row>
    <row r="328" spans="1:67" s="7" customFormat="1" x14ac:dyDescent="0.25">
      <c r="A328" s="21" t="s">
        <v>644</v>
      </c>
      <c r="B328" s="21">
        <v>1010002</v>
      </c>
      <c r="C328" s="21">
        <v>2020</v>
      </c>
      <c r="D328" s="21" t="s">
        <v>43</v>
      </c>
      <c r="E328" s="21" t="s">
        <v>44</v>
      </c>
      <c r="F328" s="21" t="s">
        <v>66</v>
      </c>
      <c r="G328" s="21" t="s">
        <v>404</v>
      </c>
      <c r="H328" s="21"/>
      <c r="I328" s="21" t="s">
        <v>47</v>
      </c>
      <c r="J328" s="21" t="s">
        <v>53</v>
      </c>
      <c r="K328" s="21" t="s">
        <v>49</v>
      </c>
      <c r="L328" s="21">
        <v>167001</v>
      </c>
      <c r="M328" s="21">
        <v>97.6</v>
      </c>
      <c r="N328" s="21">
        <v>41</v>
      </c>
      <c r="O328" s="21">
        <v>42.3</v>
      </c>
      <c r="P328" s="21">
        <v>0</v>
      </c>
      <c r="Q328" s="21">
        <v>0.28000000000000003</v>
      </c>
      <c r="R328" s="21">
        <v>0.18</v>
      </c>
      <c r="S328" s="21">
        <v>0.87</v>
      </c>
      <c r="T328" s="21">
        <v>25</v>
      </c>
      <c r="U328" s="21">
        <v>133</v>
      </c>
      <c r="V328" s="21">
        <v>0</v>
      </c>
      <c r="W328" s="21" t="s">
        <v>49</v>
      </c>
      <c r="X328" s="21"/>
      <c r="Y328" s="21"/>
      <c r="Z328" s="21"/>
      <c r="AA328" s="21"/>
      <c r="AB328" s="21"/>
      <c r="AC328" s="21" t="s">
        <v>50</v>
      </c>
      <c r="AD328" s="21">
        <v>12</v>
      </c>
      <c r="AE328" s="21">
        <v>2.9499999999999999E-5</v>
      </c>
      <c r="AF328" s="21">
        <v>3.3399999999999999E-5</v>
      </c>
      <c r="AG328" s="21" t="s">
        <v>50</v>
      </c>
      <c r="AH328" s="21">
        <v>121</v>
      </c>
      <c r="AI328" s="21">
        <v>661.45754609999994</v>
      </c>
      <c r="AJ328" s="21">
        <v>1.5610040999999999</v>
      </c>
      <c r="AK328" s="21">
        <v>9.6230000000000003E-4</v>
      </c>
      <c r="AL328" s="21"/>
      <c r="AM328" s="21"/>
      <c r="AN328" s="21"/>
      <c r="AO328" s="21"/>
      <c r="AP328" s="21"/>
      <c r="AQ328" s="6"/>
      <c r="AS328" s="21">
        <v>1010002</v>
      </c>
      <c r="AT328" s="21" t="s">
        <v>644</v>
      </c>
      <c r="AU328" s="21" t="str">
        <f>VLOOKUP(AS328,FacilityOverview!B$2:G$469,6,FALSE)</f>
        <v>395 - Williston Basin</v>
      </c>
      <c r="AV328" s="21" t="s">
        <v>404</v>
      </c>
      <c r="AW328" s="21" t="str">
        <f t="shared" si="115"/>
        <v>395 - DIVIDE  ND</v>
      </c>
      <c r="AX328" s="22" t="str">
        <f>IF(RIGHT(AV328,3)="Oil","Oil",IF(RIGHT(AV328,3)="Gas","Condensate",VLOOKUP(AW328,'County x Oil Condition'!A$2:B$3224,2,FALSE)))</f>
        <v>Oil</v>
      </c>
      <c r="AY328" s="23">
        <f t="shared" si="116"/>
        <v>0</v>
      </c>
      <c r="AZ328" s="23">
        <f t="shared" si="117"/>
        <v>167001</v>
      </c>
      <c r="BA328" s="22">
        <f t="shared" si="118"/>
        <v>0</v>
      </c>
      <c r="BB328" s="22">
        <f t="shared" si="119"/>
        <v>25</v>
      </c>
      <c r="BC328" s="22">
        <f t="shared" si="120"/>
        <v>133</v>
      </c>
      <c r="BD328" s="22">
        <f t="shared" si="121"/>
        <v>0</v>
      </c>
      <c r="BE328" s="22">
        <f t="shared" si="122"/>
        <v>0</v>
      </c>
      <c r="BF328" s="22">
        <f t="shared" si="123"/>
        <v>0</v>
      </c>
      <c r="BG328" s="22">
        <f t="shared" si="124"/>
        <v>0</v>
      </c>
      <c r="BH328" s="22">
        <f t="shared" si="125"/>
        <v>121</v>
      </c>
      <c r="BI328" s="22">
        <f t="shared" si="126"/>
        <v>12</v>
      </c>
      <c r="BJ328" s="23">
        <f t="shared" si="109"/>
        <v>0</v>
      </c>
      <c r="BK328" s="23">
        <f t="shared" si="110"/>
        <v>0</v>
      </c>
      <c r="BL328" s="23">
        <f t="shared" si="111"/>
        <v>0</v>
      </c>
      <c r="BM328" s="23">
        <f t="shared" si="112"/>
        <v>0</v>
      </c>
      <c r="BN328" s="23">
        <f t="shared" si="113"/>
        <v>151933.24060150376</v>
      </c>
      <c r="BO328" s="23">
        <f t="shared" si="114"/>
        <v>15067.75939849624</v>
      </c>
    </row>
    <row r="329" spans="1:67" s="7" customFormat="1" x14ac:dyDescent="0.25">
      <c r="A329" s="21" t="s">
        <v>644</v>
      </c>
      <c r="B329" s="21">
        <v>1010002</v>
      </c>
      <c r="C329" s="21">
        <v>2020</v>
      </c>
      <c r="D329" s="21" t="s">
        <v>43</v>
      </c>
      <c r="E329" s="21" t="s">
        <v>44</v>
      </c>
      <c r="F329" s="21" t="s">
        <v>66</v>
      </c>
      <c r="G329" s="21" t="s">
        <v>647</v>
      </c>
      <c r="H329" s="21"/>
      <c r="I329" s="21" t="s">
        <v>47</v>
      </c>
      <c r="J329" s="21" t="s">
        <v>53</v>
      </c>
      <c r="K329" s="21" t="s">
        <v>49</v>
      </c>
      <c r="L329" s="21">
        <v>39821</v>
      </c>
      <c r="M329" s="21">
        <v>130</v>
      </c>
      <c r="N329" s="21">
        <v>19.7</v>
      </c>
      <c r="O329" s="21">
        <v>25.5</v>
      </c>
      <c r="P329" s="21">
        <v>0.2</v>
      </c>
      <c r="Q329" s="21">
        <v>0.36</v>
      </c>
      <c r="R329" s="21">
        <v>0.18</v>
      </c>
      <c r="S329" s="21">
        <v>0.86</v>
      </c>
      <c r="T329" s="21">
        <v>3</v>
      </c>
      <c r="U329" s="21">
        <v>6</v>
      </c>
      <c r="V329" s="21">
        <v>0</v>
      </c>
      <c r="W329" s="21" t="s">
        <v>49</v>
      </c>
      <c r="X329" s="21"/>
      <c r="Y329" s="21"/>
      <c r="Z329" s="21"/>
      <c r="AA329" s="21"/>
      <c r="AB329" s="21"/>
      <c r="AC329" s="21" t="s">
        <v>49</v>
      </c>
      <c r="AD329" s="21"/>
      <c r="AE329" s="21"/>
      <c r="AF329" s="21"/>
      <c r="AG329" s="21" t="s">
        <v>50</v>
      </c>
      <c r="AH329" s="21">
        <v>6</v>
      </c>
      <c r="AI329" s="21">
        <v>103.57583990000001</v>
      </c>
      <c r="AJ329" s="21">
        <v>0.30938579999999999</v>
      </c>
      <c r="AK329" s="21">
        <v>1.617E-4</v>
      </c>
      <c r="AL329" s="21"/>
      <c r="AM329" s="21"/>
      <c r="AN329" s="21"/>
      <c r="AO329" s="21"/>
      <c r="AP329" s="21"/>
      <c r="AQ329" s="6"/>
      <c r="AS329" s="21">
        <v>1010002</v>
      </c>
      <c r="AT329" s="21" t="s">
        <v>644</v>
      </c>
      <c r="AU329" s="21" t="str">
        <f>VLOOKUP(AS329,FacilityOverview!B$2:G$469,6,FALSE)</f>
        <v>395 - Williston Basin</v>
      </c>
      <c r="AV329" s="21" t="s">
        <v>647</v>
      </c>
      <c r="AW329" s="21" t="str">
        <f t="shared" si="115"/>
        <v>395 - MC HENRY  ND</v>
      </c>
      <c r="AX329" s="22" t="str">
        <f>IF(RIGHT(AV329,3)="Oil","Oil",IF(RIGHT(AV329,3)="Gas","Condensate",VLOOKUP(AW329,'County x Oil Condition'!A$2:B$3224,2,FALSE)))</f>
        <v>Oil</v>
      </c>
      <c r="AY329" s="23">
        <f t="shared" si="116"/>
        <v>0</v>
      </c>
      <c r="AZ329" s="23">
        <f t="shared" si="117"/>
        <v>39821</v>
      </c>
      <c r="BA329" s="22">
        <f t="shared" si="118"/>
        <v>0</v>
      </c>
      <c r="BB329" s="22">
        <f t="shared" si="119"/>
        <v>3</v>
      </c>
      <c r="BC329" s="22">
        <f t="shared" si="120"/>
        <v>6</v>
      </c>
      <c r="BD329" s="22">
        <f t="shared" si="121"/>
        <v>0</v>
      </c>
      <c r="BE329" s="22">
        <f t="shared" si="122"/>
        <v>0</v>
      </c>
      <c r="BF329" s="22">
        <f t="shared" si="123"/>
        <v>0</v>
      </c>
      <c r="BG329" s="22">
        <f t="shared" si="124"/>
        <v>0</v>
      </c>
      <c r="BH329" s="22">
        <f t="shared" si="125"/>
        <v>6</v>
      </c>
      <c r="BI329" s="22">
        <f t="shared" si="126"/>
        <v>0</v>
      </c>
      <c r="BJ329" s="23">
        <f t="shared" si="109"/>
        <v>0</v>
      </c>
      <c r="BK329" s="23">
        <f t="shared" si="110"/>
        <v>0</v>
      </c>
      <c r="BL329" s="23">
        <f t="shared" si="111"/>
        <v>0</v>
      </c>
      <c r="BM329" s="23">
        <f t="shared" si="112"/>
        <v>0</v>
      </c>
      <c r="BN329" s="23">
        <f t="shared" si="113"/>
        <v>39821</v>
      </c>
      <c r="BO329" s="23">
        <f t="shared" si="114"/>
        <v>0</v>
      </c>
    </row>
    <row r="330" spans="1:67" s="7" customFormat="1" x14ac:dyDescent="0.25">
      <c r="A330" s="21" t="s">
        <v>644</v>
      </c>
      <c r="B330" s="21">
        <v>1010002</v>
      </c>
      <c r="C330" s="21">
        <v>2020</v>
      </c>
      <c r="D330" s="21" t="s">
        <v>43</v>
      </c>
      <c r="E330" s="21" t="s">
        <v>44</v>
      </c>
      <c r="F330" s="21" t="s">
        <v>66</v>
      </c>
      <c r="G330" s="21" t="s">
        <v>308</v>
      </c>
      <c r="H330" s="21"/>
      <c r="I330" s="21" t="s">
        <v>47</v>
      </c>
      <c r="J330" s="21" t="s">
        <v>53</v>
      </c>
      <c r="K330" s="21" t="s">
        <v>49</v>
      </c>
      <c r="L330" s="21">
        <v>128968</v>
      </c>
      <c r="M330" s="21">
        <v>106</v>
      </c>
      <c r="N330" s="21">
        <v>45</v>
      </c>
      <c r="O330" s="21">
        <v>41.5</v>
      </c>
      <c r="P330" s="21">
        <v>0</v>
      </c>
      <c r="Q330" s="21">
        <v>0.56000000000000005</v>
      </c>
      <c r="R330" s="21">
        <v>0.05</v>
      </c>
      <c r="S330" s="21">
        <v>0.87</v>
      </c>
      <c r="T330" s="21">
        <v>17</v>
      </c>
      <c r="U330" s="21">
        <v>87</v>
      </c>
      <c r="V330" s="21">
        <v>0</v>
      </c>
      <c r="W330" s="21" t="s">
        <v>49</v>
      </c>
      <c r="X330" s="21"/>
      <c r="Y330" s="21"/>
      <c r="Z330" s="21"/>
      <c r="AA330" s="21"/>
      <c r="AB330" s="21"/>
      <c r="AC330" s="21" t="s">
        <v>50</v>
      </c>
      <c r="AD330" s="21">
        <v>11</v>
      </c>
      <c r="AE330" s="21">
        <v>8.8399999999999994E-5</v>
      </c>
      <c r="AF330" s="21">
        <v>5.0099999999999998E-5</v>
      </c>
      <c r="AG330" s="21" t="s">
        <v>50</v>
      </c>
      <c r="AH330" s="21">
        <v>76</v>
      </c>
      <c r="AI330" s="21">
        <v>364.28778610000001</v>
      </c>
      <c r="AJ330" s="21">
        <v>0.97980540000000005</v>
      </c>
      <c r="AK330" s="21">
        <v>5.3839999999999997E-4</v>
      </c>
      <c r="AL330" s="21"/>
      <c r="AM330" s="21"/>
      <c r="AN330" s="21"/>
      <c r="AO330" s="21"/>
      <c r="AP330" s="21"/>
      <c r="AQ330" s="6"/>
      <c r="AS330" s="21">
        <v>1010002</v>
      </c>
      <c r="AT330" s="21" t="s">
        <v>644</v>
      </c>
      <c r="AU330" s="21" t="str">
        <f>VLOOKUP(AS330,FacilityOverview!B$2:G$469,6,FALSE)</f>
        <v>395 - Williston Basin</v>
      </c>
      <c r="AV330" s="21" t="s">
        <v>308</v>
      </c>
      <c r="AW330" s="21" t="str">
        <f t="shared" si="115"/>
        <v>395 - MC KENZIE  ND</v>
      </c>
      <c r="AX330" s="22" t="str">
        <f>IF(RIGHT(AV330,3)="Oil","Oil",IF(RIGHT(AV330,3)="Gas","Condensate",VLOOKUP(AW330,'County x Oil Condition'!A$2:B$3224,2,FALSE)))</f>
        <v>Oil</v>
      </c>
      <c r="AY330" s="23">
        <f t="shared" si="116"/>
        <v>0</v>
      </c>
      <c r="AZ330" s="23">
        <f t="shared" si="117"/>
        <v>128968</v>
      </c>
      <c r="BA330" s="22">
        <f t="shared" si="118"/>
        <v>0</v>
      </c>
      <c r="BB330" s="22">
        <f t="shared" si="119"/>
        <v>17</v>
      </c>
      <c r="BC330" s="22">
        <f t="shared" si="120"/>
        <v>87</v>
      </c>
      <c r="BD330" s="22">
        <f t="shared" si="121"/>
        <v>0</v>
      </c>
      <c r="BE330" s="22">
        <f t="shared" si="122"/>
        <v>0</v>
      </c>
      <c r="BF330" s="22">
        <f t="shared" si="123"/>
        <v>0</v>
      </c>
      <c r="BG330" s="22">
        <f t="shared" si="124"/>
        <v>0</v>
      </c>
      <c r="BH330" s="22">
        <f t="shared" si="125"/>
        <v>76</v>
      </c>
      <c r="BI330" s="22">
        <f t="shared" si="126"/>
        <v>11</v>
      </c>
      <c r="BJ330" s="23">
        <f t="shared" si="109"/>
        <v>0</v>
      </c>
      <c r="BK330" s="23">
        <f t="shared" si="110"/>
        <v>0</v>
      </c>
      <c r="BL330" s="23">
        <f t="shared" si="111"/>
        <v>0</v>
      </c>
      <c r="BM330" s="23">
        <f t="shared" si="112"/>
        <v>0</v>
      </c>
      <c r="BN330" s="23">
        <f t="shared" si="113"/>
        <v>112661.70114942529</v>
      </c>
      <c r="BO330" s="23">
        <f t="shared" si="114"/>
        <v>16306.298850574714</v>
      </c>
    </row>
    <row r="331" spans="1:67" s="7" customFormat="1" x14ac:dyDescent="0.25">
      <c r="A331" s="21" t="s">
        <v>644</v>
      </c>
      <c r="B331" s="21">
        <v>1010002</v>
      </c>
      <c r="C331" s="21">
        <v>2020</v>
      </c>
      <c r="D331" s="21" t="s">
        <v>43</v>
      </c>
      <c r="E331" s="21" t="s">
        <v>44</v>
      </c>
      <c r="F331" s="21" t="s">
        <v>66</v>
      </c>
      <c r="G331" s="21" t="s">
        <v>309</v>
      </c>
      <c r="H331" s="21"/>
      <c r="I331" s="21" t="s">
        <v>47</v>
      </c>
      <c r="J331" s="21" t="s">
        <v>53</v>
      </c>
      <c r="K331" s="21" t="s">
        <v>49</v>
      </c>
      <c r="L331" s="21">
        <v>425380</v>
      </c>
      <c r="M331" s="21">
        <v>79.8</v>
      </c>
      <c r="N331" s="21">
        <v>42.3</v>
      </c>
      <c r="O331" s="21">
        <v>42.9</v>
      </c>
      <c r="P331" s="21">
        <v>0</v>
      </c>
      <c r="Q331" s="21">
        <v>0.56000000000000005</v>
      </c>
      <c r="R331" s="21">
        <v>0.05</v>
      </c>
      <c r="S331" s="21">
        <v>0.87</v>
      </c>
      <c r="T331" s="21">
        <v>29</v>
      </c>
      <c r="U331" s="21">
        <v>136</v>
      </c>
      <c r="V331" s="21">
        <v>0</v>
      </c>
      <c r="W331" s="21" t="s">
        <v>49</v>
      </c>
      <c r="X331" s="21"/>
      <c r="Y331" s="21"/>
      <c r="Z331" s="21"/>
      <c r="AA331" s="21"/>
      <c r="AB331" s="21"/>
      <c r="AC331" s="21" t="s">
        <v>50</v>
      </c>
      <c r="AD331" s="21">
        <v>4</v>
      </c>
      <c r="AE331" s="21">
        <v>5.8900000000000002E-5</v>
      </c>
      <c r="AF331" s="21">
        <v>3.3399999999999999E-5</v>
      </c>
      <c r="AG331" s="21" t="s">
        <v>50</v>
      </c>
      <c r="AH331" s="21">
        <v>132</v>
      </c>
      <c r="AI331" s="21">
        <v>990.88793369999996</v>
      </c>
      <c r="AJ331" s="21">
        <v>2.9598282</v>
      </c>
      <c r="AK331" s="21">
        <v>1.5466E-3</v>
      </c>
      <c r="AL331" s="21"/>
      <c r="AM331" s="21"/>
      <c r="AN331" s="21"/>
      <c r="AO331" s="21"/>
      <c r="AP331" s="21"/>
      <c r="AQ331" s="6"/>
      <c r="AS331" s="21">
        <v>1010002</v>
      </c>
      <c r="AT331" s="21" t="s">
        <v>644</v>
      </c>
      <c r="AU331" s="21" t="str">
        <f>VLOOKUP(AS331,FacilityOverview!B$2:G$469,6,FALSE)</f>
        <v>395 - Williston Basin</v>
      </c>
      <c r="AV331" s="21" t="s">
        <v>309</v>
      </c>
      <c r="AW331" s="21" t="str">
        <f t="shared" si="115"/>
        <v>395 - MOUNTRAIL  ND</v>
      </c>
      <c r="AX331" s="22" t="str">
        <f>IF(RIGHT(AV331,3)="Oil","Oil",IF(RIGHT(AV331,3)="Gas","Condensate",VLOOKUP(AW331,'County x Oil Condition'!A$2:B$3224,2,FALSE)))</f>
        <v>Oil</v>
      </c>
      <c r="AY331" s="23">
        <f t="shared" si="116"/>
        <v>0</v>
      </c>
      <c r="AZ331" s="23">
        <f t="shared" si="117"/>
        <v>425380</v>
      </c>
      <c r="BA331" s="22">
        <f t="shared" si="118"/>
        <v>0</v>
      </c>
      <c r="BB331" s="22">
        <f t="shared" si="119"/>
        <v>29</v>
      </c>
      <c r="BC331" s="22">
        <f t="shared" si="120"/>
        <v>136</v>
      </c>
      <c r="BD331" s="22">
        <f t="shared" si="121"/>
        <v>0</v>
      </c>
      <c r="BE331" s="22">
        <f t="shared" si="122"/>
        <v>0</v>
      </c>
      <c r="BF331" s="22">
        <f t="shared" si="123"/>
        <v>0</v>
      </c>
      <c r="BG331" s="22">
        <f t="shared" si="124"/>
        <v>0</v>
      </c>
      <c r="BH331" s="22">
        <f t="shared" si="125"/>
        <v>132</v>
      </c>
      <c r="BI331" s="22">
        <f t="shared" si="126"/>
        <v>4</v>
      </c>
      <c r="BJ331" s="23">
        <f t="shared" si="109"/>
        <v>0</v>
      </c>
      <c r="BK331" s="23">
        <f t="shared" si="110"/>
        <v>0</v>
      </c>
      <c r="BL331" s="23">
        <f t="shared" si="111"/>
        <v>0</v>
      </c>
      <c r="BM331" s="23">
        <f t="shared" si="112"/>
        <v>0</v>
      </c>
      <c r="BN331" s="23">
        <f t="shared" si="113"/>
        <v>412868.82352941175</v>
      </c>
      <c r="BO331" s="23">
        <f t="shared" si="114"/>
        <v>12511.176470588234</v>
      </c>
    </row>
    <row r="332" spans="1:67" s="7" customFormat="1" x14ac:dyDescent="0.25">
      <c r="A332" s="21" t="s">
        <v>644</v>
      </c>
      <c r="B332" s="21">
        <v>1010002</v>
      </c>
      <c r="C332" s="21">
        <v>2020</v>
      </c>
      <c r="D332" s="21" t="s">
        <v>43</v>
      </c>
      <c r="E332" s="21" t="s">
        <v>44</v>
      </c>
      <c r="F332" s="21" t="s">
        <v>66</v>
      </c>
      <c r="G332" s="21" t="s">
        <v>648</v>
      </c>
      <c r="H332" s="21"/>
      <c r="I332" s="21" t="s">
        <v>47</v>
      </c>
      <c r="J332" s="21" t="s">
        <v>53</v>
      </c>
      <c r="K332" s="21" t="s">
        <v>49</v>
      </c>
      <c r="L332" s="21">
        <v>18118</v>
      </c>
      <c r="M332" s="21">
        <v>136</v>
      </c>
      <c r="N332" s="21">
        <v>19.8</v>
      </c>
      <c r="O332" s="21">
        <v>32.1</v>
      </c>
      <c r="P332" s="21">
        <v>0</v>
      </c>
      <c r="Q332" s="21">
        <v>0.05</v>
      </c>
      <c r="R332" s="21">
        <v>0.35</v>
      </c>
      <c r="S332" s="21">
        <v>0.82</v>
      </c>
      <c r="T332" s="21">
        <v>6</v>
      </c>
      <c r="U332" s="21">
        <v>8</v>
      </c>
      <c r="V332" s="21">
        <v>0</v>
      </c>
      <c r="W332" s="21" t="s">
        <v>49</v>
      </c>
      <c r="X332" s="21"/>
      <c r="Y332" s="21"/>
      <c r="Z332" s="21"/>
      <c r="AA332" s="21"/>
      <c r="AB332" s="21"/>
      <c r="AC332" s="21" t="s">
        <v>50</v>
      </c>
      <c r="AD332" s="21">
        <v>8</v>
      </c>
      <c r="AE332" s="21">
        <v>1.5800000000000001E-5</v>
      </c>
      <c r="AF332" s="21">
        <v>9.4500000000000007E-5</v>
      </c>
      <c r="AG332" s="21" t="s">
        <v>49</v>
      </c>
      <c r="AH332" s="21"/>
      <c r="AI332" s="21"/>
      <c r="AJ332" s="21"/>
      <c r="AK332" s="21"/>
      <c r="AL332" s="21"/>
      <c r="AM332" s="21"/>
      <c r="AN332" s="21"/>
      <c r="AO332" s="21"/>
      <c r="AP332" s="21"/>
      <c r="AQ332" s="6"/>
      <c r="AS332" s="21">
        <v>1010002</v>
      </c>
      <c r="AT332" s="21" t="s">
        <v>644</v>
      </c>
      <c r="AU332" s="21" t="str">
        <f>VLOOKUP(AS332,FacilityOverview!B$2:G$469,6,FALSE)</f>
        <v>395 - Williston Basin</v>
      </c>
      <c r="AV332" s="21" t="s">
        <v>648</v>
      </c>
      <c r="AW332" s="21" t="str">
        <f t="shared" si="115"/>
        <v>395 - RENVILLE  ND</v>
      </c>
      <c r="AX332" s="22" t="str">
        <f>IF(RIGHT(AV332,3)="Oil","Oil",IF(RIGHT(AV332,3)="Gas","Condensate",VLOOKUP(AW332,'County x Oil Condition'!A$2:B$3224,2,FALSE)))</f>
        <v>Oil</v>
      </c>
      <c r="AY332" s="23">
        <f t="shared" si="116"/>
        <v>0</v>
      </c>
      <c r="AZ332" s="23">
        <f t="shared" si="117"/>
        <v>18118</v>
      </c>
      <c r="BA332" s="22">
        <f t="shared" si="118"/>
        <v>0</v>
      </c>
      <c r="BB332" s="22">
        <f t="shared" si="119"/>
        <v>6</v>
      </c>
      <c r="BC332" s="22">
        <f t="shared" si="120"/>
        <v>8</v>
      </c>
      <c r="BD332" s="22">
        <f t="shared" si="121"/>
        <v>0</v>
      </c>
      <c r="BE332" s="22">
        <f t="shared" si="122"/>
        <v>0</v>
      </c>
      <c r="BF332" s="22">
        <f t="shared" si="123"/>
        <v>0</v>
      </c>
      <c r="BG332" s="22">
        <f t="shared" si="124"/>
        <v>0</v>
      </c>
      <c r="BH332" s="22">
        <f t="shared" si="125"/>
        <v>0</v>
      </c>
      <c r="BI332" s="22">
        <f t="shared" si="126"/>
        <v>8</v>
      </c>
      <c r="BJ332" s="23">
        <f t="shared" si="109"/>
        <v>0</v>
      </c>
      <c r="BK332" s="23">
        <f t="shared" si="110"/>
        <v>0</v>
      </c>
      <c r="BL332" s="23">
        <f t="shared" si="111"/>
        <v>0</v>
      </c>
      <c r="BM332" s="23">
        <f t="shared" si="112"/>
        <v>0</v>
      </c>
      <c r="BN332" s="23">
        <f t="shared" si="113"/>
        <v>0</v>
      </c>
      <c r="BO332" s="23">
        <f t="shared" si="114"/>
        <v>18118</v>
      </c>
    </row>
    <row r="333" spans="1:67" s="7" customFormat="1" x14ac:dyDescent="0.25">
      <c r="A333" s="21" t="s">
        <v>664</v>
      </c>
      <c r="B333" s="21">
        <v>1013241</v>
      </c>
      <c r="C333" s="21">
        <v>2020</v>
      </c>
      <c r="D333" s="21" t="s">
        <v>43</v>
      </c>
      <c r="E333" s="21" t="s">
        <v>44</v>
      </c>
      <c r="F333" s="21" t="s">
        <v>66</v>
      </c>
      <c r="G333" s="21" t="s">
        <v>665</v>
      </c>
      <c r="H333" s="21"/>
      <c r="I333" s="21" t="s">
        <v>47</v>
      </c>
      <c r="J333" s="21" t="s">
        <v>159</v>
      </c>
      <c r="K333" s="21" t="s">
        <v>49</v>
      </c>
      <c r="L333" s="21">
        <v>424018</v>
      </c>
      <c r="M333" s="21">
        <v>106.3</v>
      </c>
      <c r="N333" s="21">
        <v>77.650000000000006</v>
      </c>
      <c r="O333" s="21">
        <v>50.533299999999997</v>
      </c>
      <c r="P333" s="21">
        <v>0</v>
      </c>
      <c r="Q333" s="21">
        <v>0.05</v>
      </c>
      <c r="R333" s="21">
        <v>0.05</v>
      </c>
      <c r="S333" s="21">
        <v>0.63</v>
      </c>
      <c r="T333" s="21">
        <v>11</v>
      </c>
      <c r="U333" s="21">
        <v>10</v>
      </c>
      <c r="V333" s="21">
        <v>0</v>
      </c>
      <c r="W333" s="21" t="s">
        <v>50</v>
      </c>
      <c r="X333" s="21">
        <v>8</v>
      </c>
      <c r="Y333" s="21">
        <v>7.0588600000000001</v>
      </c>
      <c r="Z333" s="21">
        <v>77.421000000000006</v>
      </c>
      <c r="AA333" s="21">
        <v>0.37151899999999999</v>
      </c>
      <c r="AB333" s="21">
        <v>4.0747900000000001</v>
      </c>
      <c r="AC333" s="21" t="s">
        <v>49</v>
      </c>
      <c r="AD333" s="21"/>
      <c r="AE333" s="21"/>
      <c r="AF333" s="21"/>
      <c r="AG333" s="21" t="s">
        <v>50</v>
      </c>
      <c r="AH333" s="21">
        <v>2</v>
      </c>
      <c r="AI333" s="21">
        <v>334.642</v>
      </c>
      <c r="AJ333" s="21">
        <v>0.81956499999999999</v>
      </c>
      <c r="AK333" s="21">
        <v>5.7490000000000004E-4</v>
      </c>
      <c r="AL333" s="21"/>
      <c r="AM333" s="21"/>
      <c r="AN333" s="21"/>
      <c r="AO333" s="21"/>
      <c r="AP333" s="21"/>
      <c r="AQ333" s="6"/>
      <c r="AS333" s="21">
        <v>1013241</v>
      </c>
      <c r="AT333" s="21" t="s">
        <v>664</v>
      </c>
      <c r="AU333" s="21" t="str">
        <f>VLOOKUP(AS333,FacilityOverview!B$2:G$469,6,FALSE)</f>
        <v>430 - Permian Basin</v>
      </c>
      <c r="AV333" s="21" t="s">
        <v>665</v>
      </c>
      <c r="AW333" s="21" t="str">
        <f t="shared" si="115"/>
        <v>430 - EDDY  NM</v>
      </c>
      <c r="AX333" s="22" t="str">
        <f>IF(RIGHT(AV333,3)="Oil","Oil",IF(RIGHT(AV333,3)="Gas","Condensate",VLOOKUP(AW333,'County x Oil Condition'!A$2:B$3224,2,FALSE)))</f>
        <v>Condensate</v>
      </c>
      <c r="AY333" s="23">
        <f t="shared" si="116"/>
        <v>424018</v>
      </c>
      <c r="AZ333" s="23">
        <f t="shared" si="117"/>
        <v>0</v>
      </c>
      <c r="BA333" s="22">
        <f t="shared" si="118"/>
        <v>11</v>
      </c>
      <c r="BB333" s="22">
        <f t="shared" si="119"/>
        <v>0</v>
      </c>
      <c r="BC333" s="22">
        <f t="shared" si="120"/>
        <v>10</v>
      </c>
      <c r="BD333" s="22">
        <f t="shared" si="121"/>
        <v>8</v>
      </c>
      <c r="BE333" s="22">
        <f t="shared" si="122"/>
        <v>2</v>
      </c>
      <c r="BF333" s="22">
        <f t="shared" si="123"/>
        <v>0</v>
      </c>
      <c r="BG333" s="22">
        <f t="shared" si="124"/>
        <v>0</v>
      </c>
      <c r="BH333" s="22">
        <f t="shared" si="125"/>
        <v>0</v>
      </c>
      <c r="BI333" s="22">
        <f t="shared" si="126"/>
        <v>0</v>
      </c>
      <c r="BJ333" s="23">
        <f t="shared" si="109"/>
        <v>339214.4</v>
      </c>
      <c r="BK333" s="23">
        <f t="shared" si="110"/>
        <v>84803.6</v>
      </c>
      <c r="BL333" s="23">
        <f t="shared" si="111"/>
        <v>0</v>
      </c>
      <c r="BM333" s="23">
        <f t="shared" si="112"/>
        <v>0</v>
      </c>
      <c r="BN333" s="23">
        <f t="shared" si="113"/>
        <v>0</v>
      </c>
      <c r="BO333" s="23">
        <f t="shared" si="114"/>
        <v>0</v>
      </c>
    </row>
    <row r="334" spans="1:67" s="7" customFormat="1" x14ac:dyDescent="0.25">
      <c r="A334" s="21" t="s">
        <v>664</v>
      </c>
      <c r="B334" s="21">
        <v>1013241</v>
      </c>
      <c r="C334" s="21">
        <v>2020</v>
      </c>
      <c r="D334" s="21" t="s">
        <v>43</v>
      </c>
      <c r="E334" s="21" t="s">
        <v>44</v>
      </c>
      <c r="F334" s="21" t="s">
        <v>66</v>
      </c>
      <c r="G334" s="21" t="s">
        <v>100</v>
      </c>
      <c r="H334" s="21"/>
      <c r="I334" s="21" t="s">
        <v>47</v>
      </c>
      <c r="J334" s="21" t="s">
        <v>159</v>
      </c>
      <c r="K334" s="21" t="s">
        <v>49</v>
      </c>
      <c r="L334" s="21">
        <v>160167</v>
      </c>
      <c r="M334" s="21">
        <v>67.7</v>
      </c>
      <c r="N334" s="21">
        <v>62.2</v>
      </c>
      <c r="O334" s="21">
        <v>44.542000000000002</v>
      </c>
      <c r="P334" s="21">
        <v>0</v>
      </c>
      <c r="Q334" s="21">
        <v>0.02</v>
      </c>
      <c r="R334" s="21">
        <v>0.16</v>
      </c>
      <c r="S334" s="21">
        <v>0.35</v>
      </c>
      <c r="T334" s="21">
        <v>10</v>
      </c>
      <c r="U334" s="21">
        <v>15</v>
      </c>
      <c r="V334" s="21">
        <v>0</v>
      </c>
      <c r="W334" s="21" t="s">
        <v>50</v>
      </c>
      <c r="X334" s="21">
        <v>12</v>
      </c>
      <c r="Y334" s="21">
        <v>0.33973100000000001</v>
      </c>
      <c r="Z334" s="21">
        <v>8.3422900000000002</v>
      </c>
      <c r="AA334" s="21">
        <v>1.78806E-2</v>
      </c>
      <c r="AB334" s="21">
        <v>0.43906800000000001</v>
      </c>
      <c r="AC334" s="21" t="s">
        <v>49</v>
      </c>
      <c r="AD334" s="21"/>
      <c r="AE334" s="21"/>
      <c r="AF334" s="21"/>
      <c r="AG334" s="21" t="s">
        <v>50</v>
      </c>
      <c r="AH334" s="21">
        <v>3</v>
      </c>
      <c r="AI334" s="21">
        <v>256.03800000000001</v>
      </c>
      <c r="AJ334" s="21">
        <v>0.26687699999999998</v>
      </c>
      <c r="AK334" s="21">
        <v>4.3310000000000001E-4</v>
      </c>
      <c r="AL334" s="21"/>
      <c r="AM334" s="21"/>
      <c r="AN334" s="21"/>
      <c r="AO334" s="21"/>
      <c r="AP334" s="21"/>
      <c r="AQ334" s="6"/>
      <c r="AS334" s="21">
        <v>1013241</v>
      </c>
      <c r="AT334" s="21" t="s">
        <v>664</v>
      </c>
      <c r="AU334" s="21" t="str">
        <f>VLOOKUP(AS334,FacilityOverview!B$2:G$469,6,FALSE)</f>
        <v>430 - Permian Basin</v>
      </c>
      <c r="AV334" s="21" t="s">
        <v>100</v>
      </c>
      <c r="AW334" s="21" t="str">
        <f t="shared" si="115"/>
        <v>430 - EDDY  NM</v>
      </c>
      <c r="AX334" s="22" t="str">
        <f>IF(RIGHT(AV334,3)="Oil","Oil",IF(RIGHT(AV334,3)="Gas","Condensate",VLOOKUP(AW334,'County x Oil Condition'!A$2:B$3224,2,FALSE)))</f>
        <v>Oil</v>
      </c>
      <c r="AY334" s="23">
        <f t="shared" si="116"/>
        <v>0</v>
      </c>
      <c r="AZ334" s="23">
        <f t="shared" si="117"/>
        <v>160167</v>
      </c>
      <c r="BA334" s="22">
        <f t="shared" si="118"/>
        <v>0</v>
      </c>
      <c r="BB334" s="22">
        <f t="shared" si="119"/>
        <v>10</v>
      </c>
      <c r="BC334" s="22">
        <f t="shared" si="120"/>
        <v>15</v>
      </c>
      <c r="BD334" s="22">
        <f t="shared" si="121"/>
        <v>0</v>
      </c>
      <c r="BE334" s="22">
        <f t="shared" si="122"/>
        <v>0</v>
      </c>
      <c r="BF334" s="22">
        <f t="shared" si="123"/>
        <v>0</v>
      </c>
      <c r="BG334" s="22">
        <f t="shared" si="124"/>
        <v>12</v>
      </c>
      <c r="BH334" s="22">
        <f t="shared" si="125"/>
        <v>3</v>
      </c>
      <c r="BI334" s="22">
        <f t="shared" si="126"/>
        <v>0</v>
      </c>
      <c r="BJ334" s="23">
        <f t="shared" si="109"/>
        <v>0</v>
      </c>
      <c r="BK334" s="23">
        <f t="shared" si="110"/>
        <v>0</v>
      </c>
      <c r="BL334" s="23">
        <f t="shared" si="111"/>
        <v>0</v>
      </c>
      <c r="BM334" s="23">
        <f t="shared" si="112"/>
        <v>128133.6</v>
      </c>
      <c r="BN334" s="23">
        <f t="shared" si="113"/>
        <v>32033.4</v>
      </c>
      <c r="BO334" s="23">
        <f t="shared" si="114"/>
        <v>0</v>
      </c>
    </row>
    <row r="335" spans="1:67" s="7" customFormat="1" x14ac:dyDescent="0.25">
      <c r="A335" s="21" t="s">
        <v>664</v>
      </c>
      <c r="B335" s="21">
        <v>1013241</v>
      </c>
      <c r="C335" s="21">
        <v>2020</v>
      </c>
      <c r="D335" s="21" t="s">
        <v>43</v>
      </c>
      <c r="E335" s="21" t="s">
        <v>44</v>
      </c>
      <c r="F335" s="21" t="s">
        <v>66</v>
      </c>
      <c r="G335" s="21" t="s">
        <v>224</v>
      </c>
      <c r="H335" s="21"/>
      <c r="I335" s="21" t="s">
        <v>47</v>
      </c>
      <c r="J335" s="21" t="s">
        <v>159</v>
      </c>
      <c r="K335" s="21" t="s">
        <v>49</v>
      </c>
      <c r="L335" s="21">
        <v>35140</v>
      </c>
      <c r="M335" s="21">
        <v>111</v>
      </c>
      <c r="N335" s="21">
        <v>43</v>
      </c>
      <c r="O335" s="21">
        <v>48.43</v>
      </c>
      <c r="P335" s="21">
        <v>0</v>
      </c>
      <c r="Q335" s="21">
        <v>0.01</v>
      </c>
      <c r="R335" s="21">
        <v>7.0000000000000007E-2</v>
      </c>
      <c r="S335" s="21">
        <v>0.24</v>
      </c>
      <c r="T335" s="21">
        <v>4</v>
      </c>
      <c r="U335" s="21">
        <v>5</v>
      </c>
      <c r="V335" s="21">
        <v>0</v>
      </c>
      <c r="W335" s="21" t="s">
        <v>49</v>
      </c>
      <c r="X335" s="21"/>
      <c r="Y335" s="21"/>
      <c r="Z335" s="21"/>
      <c r="AA335" s="21"/>
      <c r="AB335" s="21"/>
      <c r="AC335" s="21" t="s">
        <v>50</v>
      </c>
      <c r="AD335" s="21">
        <v>3</v>
      </c>
      <c r="AE335" s="21">
        <v>3.9734699999999998E-2</v>
      </c>
      <c r="AF335" s="21">
        <v>0.59601999999999999</v>
      </c>
      <c r="AG335" s="21" t="s">
        <v>50</v>
      </c>
      <c r="AH335" s="21">
        <v>2</v>
      </c>
      <c r="AI335" s="21">
        <v>137.52099999999999</v>
      </c>
      <c r="AJ335" s="21">
        <v>2.3667000000000001E-2</v>
      </c>
      <c r="AK335" s="21">
        <v>2.2230000000000001E-4</v>
      </c>
      <c r="AL335" s="21"/>
      <c r="AM335" s="21"/>
      <c r="AN335" s="21"/>
      <c r="AO335" s="21"/>
      <c r="AP335" s="21"/>
      <c r="AQ335" s="6"/>
      <c r="AS335" s="21">
        <v>1013241</v>
      </c>
      <c r="AT335" s="21" t="s">
        <v>664</v>
      </c>
      <c r="AU335" s="21" t="str">
        <f>VLOOKUP(AS335,FacilityOverview!B$2:G$469,6,FALSE)</f>
        <v>430 - Permian Basin</v>
      </c>
      <c r="AV335" s="21" t="s">
        <v>224</v>
      </c>
      <c r="AW335" s="21" t="str">
        <f t="shared" si="115"/>
        <v>430 - LEA  NM</v>
      </c>
      <c r="AX335" s="22" t="str">
        <f>IF(RIGHT(AV335,3)="Oil","Oil",IF(RIGHT(AV335,3)="Gas","Condensate",VLOOKUP(AW335,'County x Oil Condition'!A$2:B$3224,2,FALSE)))</f>
        <v>Condensate</v>
      </c>
      <c r="AY335" s="23">
        <f t="shared" si="116"/>
        <v>35140</v>
      </c>
      <c r="AZ335" s="23">
        <f t="shared" si="117"/>
        <v>0</v>
      </c>
      <c r="BA335" s="22">
        <f t="shared" si="118"/>
        <v>4</v>
      </c>
      <c r="BB335" s="22">
        <f t="shared" si="119"/>
        <v>0</v>
      </c>
      <c r="BC335" s="22">
        <f t="shared" si="120"/>
        <v>5</v>
      </c>
      <c r="BD335" s="22">
        <f t="shared" si="121"/>
        <v>0</v>
      </c>
      <c r="BE335" s="22">
        <f t="shared" si="122"/>
        <v>2</v>
      </c>
      <c r="BF335" s="22">
        <f t="shared" si="123"/>
        <v>3</v>
      </c>
      <c r="BG335" s="22">
        <f t="shared" si="124"/>
        <v>0</v>
      </c>
      <c r="BH335" s="22">
        <f t="shared" si="125"/>
        <v>0</v>
      </c>
      <c r="BI335" s="22">
        <f t="shared" si="126"/>
        <v>0</v>
      </c>
      <c r="BJ335" s="23">
        <f t="shared" si="109"/>
        <v>0</v>
      </c>
      <c r="BK335" s="23">
        <f t="shared" si="110"/>
        <v>14056</v>
      </c>
      <c r="BL335" s="23">
        <f t="shared" si="111"/>
        <v>21084</v>
      </c>
      <c r="BM335" s="23">
        <f t="shared" si="112"/>
        <v>0</v>
      </c>
      <c r="BN335" s="23">
        <f t="shared" si="113"/>
        <v>0</v>
      </c>
      <c r="BO335" s="23">
        <f t="shared" si="114"/>
        <v>0</v>
      </c>
    </row>
    <row r="336" spans="1:67" s="7" customFormat="1" x14ac:dyDescent="0.25">
      <c r="A336" s="21" t="s">
        <v>664</v>
      </c>
      <c r="B336" s="21">
        <v>1013241</v>
      </c>
      <c r="C336" s="21">
        <v>2020</v>
      </c>
      <c r="D336" s="21" t="s">
        <v>43</v>
      </c>
      <c r="E336" s="21" t="s">
        <v>44</v>
      </c>
      <c r="F336" s="21" t="s">
        <v>66</v>
      </c>
      <c r="G336" s="21" t="s">
        <v>95</v>
      </c>
      <c r="H336" s="21"/>
      <c r="I336" s="21" t="s">
        <v>47</v>
      </c>
      <c r="J336" s="21" t="s">
        <v>159</v>
      </c>
      <c r="K336" s="21" t="s">
        <v>49</v>
      </c>
      <c r="L336" s="21">
        <v>2478113</v>
      </c>
      <c r="M336" s="21">
        <v>93.071399999999997</v>
      </c>
      <c r="N336" s="21">
        <v>65.5</v>
      </c>
      <c r="O336" s="21">
        <v>42.973599999999998</v>
      </c>
      <c r="P336" s="21">
        <v>0</v>
      </c>
      <c r="Q336" s="21">
        <v>0.06</v>
      </c>
      <c r="R336" s="21">
        <v>0.15</v>
      </c>
      <c r="S336" s="21">
        <v>0.54</v>
      </c>
      <c r="T336" s="21">
        <v>46</v>
      </c>
      <c r="U336" s="21">
        <v>38</v>
      </c>
      <c r="V336" s="21">
        <v>0</v>
      </c>
      <c r="W336" s="21" t="s">
        <v>50</v>
      </c>
      <c r="X336" s="21">
        <v>22</v>
      </c>
      <c r="Y336" s="21">
        <v>6.0019200000000001</v>
      </c>
      <c r="Z336" s="21">
        <v>279.52300000000002</v>
      </c>
      <c r="AA336" s="21">
        <v>0.31589099999999998</v>
      </c>
      <c r="AB336" s="21">
        <v>14.7118</v>
      </c>
      <c r="AC336" s="21" t="s">
        <v>50</v>
      </c>
      <c r="AD336" s="21">
        <v>1</v>
      </c>
      <c r="AE336" s="21">
        <v>0.158939</v>
      </c>
      <c r="AF336" s="21">
        <v>4.4502800000000002</v>
      </c>
      <c r="AG336" s="21" t="s">
        <v>50</v>
      </c>
      <c r="AH336" s="21">
        <v>15</v>
      </c>
      <c r="AI336" s="21">
        <v>1484.31</v>
      </c>
      <c r="AJ336" s="21">
        <v>2.0001000000000002</v>
      </c>
      <c r="AK336" s="21">
        <v>2.5127000000000001E-3</v>
      </c>
      <c r="AL336" s="21"/>
      <c r="AM336" s="21"/>
      <c r="AN336" s="21"/>
      <c r="AO336" s="21"/>
      <c r="AP336" s="21"/>
      <c r="AQ336" s="6"/>
      <c r="AS336" s="21">
        <v>1013241</v>
      </c>
      <c r="AT336" s="21" t="s">
        <v>664</v>
      </c>
      <c r="AU336" s="21" t="str">
        <f>VLOOKUP(AS336,FacilityOverview!B$2:G$469,6,FALSE)</f>
        <v>430 - Permian Basin</v>
      </c>
      <c r="AV336" s="21" t="s">
        <v>95</v>
      </c>
      <c r="AW336" s="21" t="str">
        <f t="shared" si="115"/>
        <v>430 - LEA  NM</v>
      </c>
      <c r="AX336" s="22" t="str">
        <f>IF(RIGHT(AV336,3)="Oil","Oil",IF(RIGHT(AV336,3)="Gas","Condensate",VLOOKUP(AW336,'County x Oil Condition'!A$2:B$3224,2,FALSE)))</f>
        <v>Oil</v>
      </c>
      <c r="AY336" s="23">
        <f t="shared" si="116"/>
        <v>0</v>
      </c>
      <c r="AZ336" s="23">
        <f t="shared" si="117"/>
        <v>2478113</v>
      </c>
      <c r="BA336" s="22">
        <f t="shared" si="118"/>
        <v>0</v>
      </c>
      <c r="BB336" s="22">
        <f t="shared" si="119"/>
        <v>46</v>
      </c>
      <c r="BC336" s="22">
        <f t="shared" si="120"/>
        <v>38</v>
      </c>
      <c r="BD336" s="22">
        <f t="shared" si="121"/>
        <v>0</v>
      </c>
      <c r="BE336" s="22">
        <f t="shared" si="122"/>
        <v>0</v>
      </c>
      <c r="BF336" s="22">
        <f t="shared" si="123"/>
        <v>0</v>
      </c>
      <c r="BG336" s="22">
        <f t="shared" si="124"/>
        <v>22</v>
      </c>
      <c r="BH336" s="22">
        <f t="shared" si="125"/>
        <v>15</v>
      </c>
      <c r="BI336" s="22">
        <f t="shared" si="126"/>
        <v>1</v>
      </c>
      <c r="BJ336" s="23">
        <f t="shared" si="109"/>
        <v>0</v>
      </c>
      <c r="BK336" s="23">
        <f t="shared" si="110"/>
        <v>0</v>
      </c>
      <c r="BL336" s="23">
        <f t="shared" si="111"/>
        <v>0</v>
      </c>
      <c r="BM336" s="23">
        <f t="shared" si="112"/>
        <v>1434697</v>
      </c>
      <c r="BN336" s="23">
        <f t="shared" si="113"/>
        <v>978202.5</v>
      </c>
      <c r="BO336" s="23">
        <f t="shared" si="114"/>
        <v>65213.5</v>
      </c>
    </row>
    <row r="337" spans="1:67" s="7" customFormat="1" x14ac:dyDescent="0.25">
      <c r="A337" s="21" t="s">
        <v>666</v>
      </c>
      <c r="B337" s="21">
        <v>1013264</v>
      </c>
      <c r="C337" s="21">
        <v>2020</v>
      </c>
      <c r="D337" s="21" t="s">
        <v>43</v>
      </c>
      <c r="E337" s="21" t="s">
        <v>44</v>
      </c>
      <c r="F337" s="21" t="s">
        <v>66</v>
      </c>
      <c r="G337" s="21" t="s">
        <v>641</v>
      </c>
      <c r="H337" s="21"/>
      <c r="I337" s="21" t="s">
        <v>47</v>
      </c>
      <c r="J337" s="21" t="s">
        <v>123</v>
      </c>
      <c r="K337" s="21" t="s">
        <v>49</v>
      </c>
      <c r="L337" s="21">
        <v>207661.8</v>
      </c>
      <c r="M337" s="21">
        <v>146</v>
      </c>
      <c r="N337" s="21">
        <v>90</v>
      </c>
      <c r="O337" s="21">
        <v>70.8</v>
      </c>
      <c r="P337" s="21">
        <v>5.2100000000000002E-3</v>
      </c>
      <c r="Q337" s="21">
        <v>5.2100000000000002E-3</v>
      </c>
      <c r="R337" s="21">
        <v>0.20619999999999999</v>
      </c>
      <c r="S337" s="21">
        <v>0.20619999999999999</v>
      </c>
      <c r="T337" s="21">
        <v>10</v>
      </c>
      <c r="U337" s="21">
        <v>40</v>
      </c>
      <c r="V337" s="21">
        <v>0</v>
      </c>
      <c r="W337" s="21" t="s">
        <v>49</v>
      </c>
      <c r="X337" s="21"/>
      <c r="Y337" s="21"/>
      <c r="Z337" s="21"/>
      <c r="AA337" s="21"/>
      <c r="AB337" s="21"/>
      <c r="AC337" s="21" t="s">
        <v>49</v>
      </c>
      <c r="AD337" s="21"/>
      <c r="AE337" s="21"/>
      <c r="AF337" s="21"/>
      <c r="AG337" s="21" t="s">
        <v>50</v>
      </c>
      <c r="AH337" s="21">
        <v>40</v>
      </c>
      <c r="AI337" s="21">
        <v>5660.5357284000002</v>
      </c>
      <c r="AJ337" s="21">
        <v>3.1274258000000001</v>
      </c>
      <c r="AK337" s="21">
        <v>4.8779000000000001E-3</v>
      </c>
      <c r="AL337" s="21"/>
      <c r="AM337" s="21"/>
      <c r="AN337" s="21"/>
      <c r="AO337" s="21"/>
      <c r="AP337" s="21"/>
      <c r="AQ337" s="6"/>
      <c r="AS337" s="21">
        <v>1013264</v>
      </c>
      <c r="AT337" s="21" t="s">
        <v>666</v>
      </c>
      <c r="AU337" s="21" t="str">
        <f>VLOOKUP(AS337,FacilityOverview!B$2:G$469,6,FALSE)</f>
        <v>515 - Powder River Basin</v>
      </c>
      <c r="AV337" s="21" t="s">
        <v>641</v>
      </c>
      <c r="AW337" s="21" t="str">
        <f t="shared" si="115"/>
        <v>515 - CAMPBELL  WY</v>
      </c>
      <c r="AX337" s="22" t="str">
        <f>IF(RIGHT(AV337,3)="Oil","Oil",IF(RIGHT(AV337,3)="Gas","Condensate",VLOOKUP(AW337,'County x Oil Condition'!A$2:B$3224,2,FALSE)))</f>
        <v>Oil</v>
      </c>
      <c r="AY337" s="23">
        <f t="shared" si="116"/>
        <v>0</v>
      </c>
      <c r="AZ337" s="23">
        <f t="shared" si="117"/>
        <v>207661.8</v>
      </c>
      <c r="BA337" s="22">
        <f t="shared" si="118"/>
        <v>0</v>
      </c>
      <c r="BB337" s="22">
        <f t="shared" si="119"/>
        <v>10</v>
      </c>
      <c r="BC337" s="22">
        <f t="shared" si="120"/>
        <v>40</v>
      </c>
      <c r="BD337" s="22">
        <f t="shared" si="121"/>
        <v>0</v>
      </c>
      <c r="BE337" s="22">
        <f t="shared" si="122"/>
        <v>0</v>
      </c>
      <c r="BF337" s="22">
        <f t="shared" si="123"/>
        <v>0</v>
      </c>
      <c r="BG337" s="22">
        <f t="shared" si="124"/>
        <v>0</v>
      </c>
      <c r="BH337" s="22">
        <f t="shared" si="125"/>
        <v>40</v>
      </c>
      <c r="BI337" s="22">
        <f t="shared" si="126"/>
        <v>0</v>
      </c>
      <c r="BJ337" s="23">
        <f t="shared" si="109"/>
        <v>0</v>
      </c>
      <c r="BK337" s="23">
        <f t="shared" si="110"/>
        <v>0</v>
      </c>
      <c r="BL337" s="23">
        <f t="shared" si="111"/>
        <v>0</v>
      </c>
      <c r="BM337" s="23">
        <f t="shared" si="112"/>
        <v>0</v>
      </c>
      <c r="BN337" s="23">
        <f t="shared" si="113"/>
        <v>207661.8</v>
      </c>
      <c r="BO337" s="23">
        <f t="shared" si="114"/>
        <v>0</v>
      </c>
    </row>
    <row r="338" spans="1:67" s="7" customFormat="1" x14ac:dyDescent="0.25">
      <c r="A338" s="21" t="s">
        <v>666</v>
      </c>
      <c r="B338" s="21">
        <v>1013264</v>
      </c>
      <c r="C338" s="21">
        <v>2020</v>
      </c>
      <c r="D338" s="21" t="s">
        <v>43</v>
      </c>
      <c r="E338" s="21" t="s">
        <v>44</v>
      </c>
      <c r="F338" s="21" t="s">
        <v>66</v>
      </c>
      <c r="G338" s="21" t="s">
        <v>165</v>
      </c>
      <c r="H338" s="21"/>
      <c r="I338" s="21" t="s">
        <v>47</v>
      </c>
      <c r="J338" s="21" t="s">
        <v>123</v>
      </c>
      <c r="K338" s="21" t="s">
        <v>49</v>
      </c>
      <c r="L338" s="21">
        <v>811119.6</v>
      </c>
      <c r="M338" s="21">
        <v>110</v>
      </c>
      <c r="N338" s="21">
        <v>40</v>
      </c>
      <c r="O338" s="21">
        <v>39.1</v>
      </c>
      <c r="P338" s="21">
        <v>3.6510000000000002E-3</v>
      </c>
      <c r="Q338" s="21">
        <v>3.6510000000000002E-3</v>
      </c>
      <c r="R338" s="21">
        <v>0.151</v>
      </c>
      <c r="S338" s="21">
        <v>0.151</v>
      </c>
      <c r="T338" s="21">
        <v>36</v>
      </c>
      <c r="U338" s="21">
        <v>144</v>
      </c>
      <c r="V338" s="21">
        <v>0</v>
      </c>
      <c r="W338" s="21" t="s">
        <v>50</v>
      </c>
      <c r="X338" s="21">
        <v>36</v>
      </c>
      <c r="Y338" s="21">
        <v>11.993667</v>
      </c>
      <c r="Z338" s="21">
        <v>126.8839514</v>
      </c>
      <c r="AA338" s="21">
        <v>0</v>
      </c>
      <c r="AB338" s="21">
        <v>0</v>
      </c>
      <c r="AC338" s="21" t="s">
        <v>49</v>
      </c>
      <c r="AD338" s="21"/>
      <c r="AE338" s="21"/>
      <c r="AF338" s="21"/>
      <c r="AG338" s="21" t="s">
        <v>50</v>
      </c>
      <c r="AH338" s="21">
        <v>144</v>
      </c>
      <c r="AI338" s="21">
        <v>14973.4274802</v>
      </c>
      <c r="AJ338" s="21">
        <v>5.8648853000000001</v>
      </c>
      <c r="AK338" s="21">
        <v>1.24916E-2</v>
      </c>
      <c r="AL338" s="21"/>
      <c r="AM338" s="21"/>
      <c r="AN338" s="21"/>
      <c r="AO338" s="21"/>
      <c r="AP338" s="21"/>
      <c r="AQ338" s="6"/>
      <c r="AS338" s="21">
        <v>1013264</v>
      </c>
      <c r="AT338" s="21" t="s">
        <v>666</v>
      </c>
      <c r="AU338" s="21" t="str">
        <f>VLOOKUP(AS338,FacilityOverview!B$2:G$469,6,FALSE)</f>
        <v>515 - Powder River Basin</v>
      </c>
      <c r="AV338" s="21" t="s">
        <v>165</v>
      </c>
      <c r="AW338" s="21" t="str">
        <f t="shared" si="115"/>
        <v>515 - CONVERSE  WY</v>
      </c>
      <c r="AX338" s="22" t="str">
        <f>IF(RIGHT(AV338,3)="Oil","Oil",IF(RIGHT(AV338,3)="Gas","Condensate",VLOOKUP(AW338,'County x Oil Condition'!A$2:B$3224,2,FALSE)))</f>
        <v>Oil</v>
      </c>
      <c r="AY338" s="23">
        <f t="shared" si="116"/>
        <v>0</v>
      </c>
      <c r="AZ338" s="23">
        <f t="shared" si="117"/>
        <v>811119.6</v>
      </c>
      <c r="BA338" s="22">
        <f t="shared" si="118"/>
        <v>0</v>
      </c>
      <c r="BB338" s="22">
        <f t="shared" si="119"/>
        <v>36</v>
      </c>
      <c r="BC338" s="22">
        <f t="shared" si="120"/>
        <v>144</v>
      </c>
      <c r="BD338" s="22">
        <f t="shared" si="121"/>
        <v>0</v>
      </c>
      <c r="BE338" s="22">
        <f t="shared" si="122"/>
        <v>0</v>
      </c>
      <c r="BF338" s="22">
        <f t="shared" si="123"/>
        <v>0</v>
      </c>
      <c r="BG338" s="22">
        <f t="shared" si="124"/>
        <v>36</v>
      </c>
      <c r="BH338" s="22">
        <f t="shared" si="125"/>
        <v>144</v>
      </c>
      <c r="BI338" s="22">
        <f t="shared" si="126"/>
        <v>0</v>
      </c>
      <c r="BJ338" s="23">
        <f t="shared" si="109"/>
        <v>0</v>
      </c>
      <c r="BK338" s="23">
        <f t="shared" si="110"/>
        <v>0</v>
      </c>
      <c r="BL338" s="23">
        <f t="shared" si="111"/>
        <v>0</v>
      </c>
      <c r="BM338" s="23">
        <f t="shared" si="112"/>
        <v>0</v>
      </c>
      <c r="BN338" s="23">
        <f t="shared" si="113"/>
        <v>811119.6</v>
      </c>
      <c r="BO338" s="23">
        <f t="shared" si="114"/>
        <v>0</v>
      </c>
    </row>
    <row r="339" spans="1:67" s="7" customFormat="1" x14ac:dyDescent="0.25">
      <c r="A339" s="21" t="s">
        <v>666</v>
      </c>
      <c r="B339" s="21">
        <v>1013264</v>
      </c>
      <c r="C339" s="21">
        <v>2020</v>
      </c>
      <c r="D339" s="21" t="s">
        <v>43</v>
      </c>
      <c r="E339" s="21" t="s">
        <v>44</v>
      </c>
      <c r="F339" s="21" t="s">
        <v>66</v>
      </c>
      <c r="G339" s="21" t="s">
        <v>166</v>
      </c>
      <c r="H339" s="21"/>
      <c r="I339" s="21" t="s">
        <v>47</v>
      </c>
      <c r="J339" s="21" t="s">
        <v>123</v>
      </c>
      <c r="K339" s="21" t="s">
        <v>49</v>
      </c>
      <c r="L339" s="21">
        <v>4506</v>
      </c>
      <c r="M339" s="21">
        <v>130</v>
      </c>
      <c r="N339" s="21">
        <v>22</v>
      </c>
      <c r="O339" s="21">
        <v>36.200000000000003</v>
      </c>
      <c r="P339" s="21">
        <v>7.9000000000000008E-3</v>
      </c>
      <c r="Q339" s="21">
        <v>7.9000000000000008E-3</v>
      </c>
      <c r="R339" s="21">
        <v>0.25040000000000001</v>
      </c>
      <c r="S339" s="21">
        <v>0.25040000000000001</v>
      </c>
      <c r="T339" s="21">
        <v>1</v>
      </c>
      <c r="U339" s="21">
        <v>4</v>
      </c>
      <c r="V339" s="21">
        <v>0</v>
      </c>
      <c r="W339" s="21" t="s">
        <v>49</v>
      </c>
      <c r="X339" s="21"/>
      <c r="Y339" s="21"/>
      <c r="Z339" s="21"/>
      <c r="AA339" s="21"/>
      <c r="AB339" s="21"/>
      <c r="AC339" s="21" t="s">
        <v>49</v>
      </c>
      <c r="AD339" s="21"/>
      <c r="AE339" s="21"/>
      <c r="AF339" s="21"/>
      <c r="AG339" s="21" t="s">
        <v>50</v>
      </c>
      <c r="AH339" s="21">
        <v>4</v>
      </c>
      <c r="AI339" s="21">
        <v>55.168568899999997</v>
      </c>
      <c r="AJ339" s="21">
        <v>3.7824299999999998E-2</v>
      </c>
      <c r="AK339" s="21">
        <v>4.8600000000000002E-5</v>
      </c>
      <c r="AL339" s="21"/>
      <c r="AM339" s="21"/>
      <c r="AN339" s="21"/>
      <c r="AO339" s="21"/>
      <c r="AP339" s="21"/>
      <c r="AQ339" s="6"/>
      <c r="AS339" s="21">
        <v>1013264</v>
      </c>
      <c r="AT339" s="21" t="s">
        <v>666</v>
      </c>
      <c r="AU339" s="21" t="str">
        <f>VLOOKUP(AS339,FacilityOverview!B$2:G$469,6,FALSE)</f>
        <v>515 - Powder River Basin</v>
      </c>
      <c r="AV339" s="21" t="s">
        <v>166</v>
      </c>
      <c r="AW339" s="21" t="str">
        <f t="shared" si="115"/>
        <v>515 - JOHNSON  WY</v>
      </c>
      <c r="AX339" s="22" t="str">
        <f>IF(RIGHT(AV339,3)="Oil","Oil",IF(RIGHT(AV339,3)="Gas","Condensate",VLOOKUP(AW339,'County x Oil Condition'!A$2:B$3224,2,FALSE)))</f>
        <v>Oil</v>
      </c>
      <c r="AY339" s="23">
        <f t="shared" si="116"/>
        <v>0</v>
      </c>
      <c r="AZ339" s="23">
        <f t="shared" si="117"/>
        <v>4506</v>
      </c>
      <c r="BA339" s="22">
        <f t="shared" si="118"/>
        <v>0</v>
      </c>
      <c r="BB339" s="22">
        <f t="shared" si="119"/>
        <v>1</v>
      </c>
      <c r="BC339" s="22">
        <f t="shared" si="120"/>
        <v>4</v>
      </c>
      <c r="BD339" s="22">
        <f t="shared" si="121"/>
        <v>0</v>
      </c>
      <c r="BE339" s="22">
        <f t="shared" si="122"/>
        <v>0</v>
      </c>
      <c r="BF339" s="22">
        <f t="shared" si="123"/>
        <v>0</v>
      </c>
      <c r="BG339" s="22">
        <f t="shared" si="124"/>
        <v>0</v>
      </c>
      <c r="BH339" s="22">
        <f t="shared" si="125"/>
        <v>4</v>
      </c>
      <c r="BI339" s="22">
        <f t="shared" si="126"/>
        <v>0</v>
      </c>
      <c r="BJ339" s="23">
        <f t="shared" si="109"/>
        <v>0</v>
      </c>
      <c r="BK339" s="23">
        <f t="shared" si="110"/>
        <v>0</v>
      </c>
      <c r="BL339" s="23">
        <f t="shared" si="111"/>
        <v>0</v>
      </c>
      <c r="BM339" s="23">
        <f t="shared" si="112"/>
        <v>0</v>
      </c>
      <c r="BN339" s="23">
        <f t="shared" si="113"/>
        <v>4506</v>
      </c>
      <c r="BO339" s="23">
        <f t="shared" si="114"/>
        <v>0</v>
      </c>
    </row>
    <row r="340" spans="1:67" s="7" customFormat="1" x14ac:dyDescent="0.25">
      <c r="A340" s="21" t="s">
        <v>667</v>
      </c>
      <c r="B340" s="21">
        <v>1013268</v>
      </c>
      <c r="C340" s="21">
        <v>2020</v>
      </c>
      <c r="D340" s="21" t="s">
        <v>43</v>
      </c>
      <c r="E340" s="21" t="s">
        <v>44</v>
      </c>
      <c r="F340" s="21" t="s">
        <v>66</v>
      </c>
      <c r="G340" s="21" t="s">
        <v>645</v>
      </c>
      <c r="H340" s="21"/>
      <c r="I340" s="21" t="s">
        <v>47</v>
      </c>
      <c r="J340" s="21" t="s">
        <v>123</v>
      </c>
      <c r="K340" s="21" t="s">
        <v>49</v>
      </c>
      <c r="L340" s="21">
        <v>317675</v>
      </c>
      <c r="M340" s="21">
        <v>120</v>
      </c>
      <c r="N340" s="21">
        <v>45</v>
      </c>
      <c r="O340" s="21">
        <v>43</v>
      </c>
      <c r="P340" s="21">
        <v>7.0000000000000001E-3</v>
      </c>
      <c r="Q340" s="21">
        <v>7.0000000000000001E-3</v>
      </c>
      <c r="R340" s="21">
        <v>0.14799999999999999</v>
      </c>
      <c r="S340" s="21">
        <v>0.14799999999999999</v>
      </c>
      <c r="T340" s="21">
        <v>36</v>
      </c>
      <c r="U340" s="21">
        <v>144</v>
      </c>
      <c r="V340" s="21">
        <v>0</v>
      </c>
      <c r="W340" s="21" t="s">
        <v>49</v>
      </c>
      <c r="X340" s="21"/>
      <c r="Y340" s="21"/>
      <c r="Z340" s="21"/>
      <c r="AA340" s="21"/>
      <c r="AB340" s="21"/>
      <c r="AC340" s="21" t="s">
        <v>49</v>
      </c>
      <c r="AD340" s="21"/>
      <c r="AE340" s="21"/>
      <c r="AF340" s="21"/>
      <c r="AG340" s="21" t="s">
        <v>50</v>
      </c>
      <c r="AH340" s="21">
        <v>144</v>
      </c>
      <c r="AI340" s="21">
        <v>9507.7000000000007</v>
      </c>
      <c r="AJ340" s="21">
        <v>3.97</v>
      </c>
      <c r="AK340" s="21">
        <v>8.9999999999999993E-3</v>
      </c>
      <c r="AL340" s="21"/>
      <c r="AM340" s="21"/>
      <c r="AN340" s="21"/>
      <c r="AO340" s="21"/>
      <c r="AP340" s="21"/>
      <c r="AQ340" s="6"/>
      <c r="AS340" s="21">
        <v>1013268</v>
      </c>
      <c r="AT340" s="21" t="s">
        <v>667</v>
      </c>
      <c r="AU340" s="21" t="str">
        <f>VLOOKUP(AS340,FacilityOverview!B$2:G$469,6,FALSE)</f>
        <v>395 - Williston Basin</v>
      </c>
      <c r="AV340" s="21" t="s">
        <v>645</v>
      </c>
      <c r="AW340" s="21" t="str">
        <f t="shared" si="115"/>
        <v>395 - BILLINGS  ND</v>
      </c>
      <c r="AX340" s="22" t="str">
        <f>IF(RIGHT(AV340,3)="Oil","Oil",IF(RIGHT(AV340,3)="Gas","Condensate",VLOOKUP(AW340,'County x Oil Condition'!A$2:B$3224,2,FALSE)))</f>
        <v>Oil</v>
      </c>
      <c r="AY340" s="23">
        <f t="shared" si="116"/>
        <v>0</v>
      </c>
      <c r="AZ340" s="23">
        <f t="shared" si="117"/>
        <v>317675</v>
      </c>
      <c r="BA340" s="22">
        <f t="shared" si="118"/>
        <v>0</v>
      </c>
      <c r="BB340" s="22">
        <f t="shared" si="119"/>
        <v>36</v>
      </c>
      <c r="BC340" s="22">
        <f t="shared" si="120"/>
        <v>144</v>
      </c>
      <c r="BD340" s="22">
        <f t="shared" si="121"/>
        <v>0</v>
      </c>
      <c r="BE340" s="22">
        <f t="shared" si="122"/>
        <v>0</v>
      </c>
      <c r="BF340" s="22">
        <f t="shared" si="123"/>
        <v>0</v>
      </c>
      <c r="BG340" s="22">
        <f t="shared" si="124"/>
        <v>0</v>
      </c>
      <c r="BH340" s="22">
        <f t="shared" si="125"/>
        <v>144</v>
      </c>
      <c r="BI340" s="22">
        <f t="shared" si="126"/>
        <v>0</v>
      </c>
      <c r="BJ340" s="23">
        <f t="shared" si="109"/>
        <v>0</v>
      </c>
      <c r="BK340" s="23">
        <f t="shared" si="110"/>
        <v>0</v>
      </c>
      <c r="BL340" s="23">
        <f t="shared" si="111"/>
        <v>0</v>
      </c>
      <c r="BM340" s="23">
        <f t="shared" si="112"/>
        <v>0</v>
      </c>
      <c r="BN340" s="23">
        <f t="shared" si="113"/>
        <v>317675</v>
      </c>
      <c r="BO340" s="23">
        <f t="shared" si="114"/>
        <v>0</v>
      </c>
    </row>
    <row r="341" spans="1:67" s="7" customFormat="1" x14ac:dyDescent="0.25">
      <c r="A341" s="21" t="s">
        <v>667</v>
      </c>
      <c r="B341" s="21">
        <v>1013268</v>
      </c>
      <c r="C341" s="21">
        <v>2020</v>
      </c>
      <c r="D341" s="21" t="s">
        <v>43</v>
      </c>
      <c r="E341" s="21" t="s">
        <v>44</v>
      </c>
      <c r="F341" s="21" t="s">
        <v>66</v>
      </c>
      <c r="G341" s="21" t="s">
        <v>668</v>
      </c>
      <c r="H341" s="21"/>
      <c r="I341" s="21" t="s">
        <v>47</v>
      </c>
      <c r="J341" s="21" t="s">
        <v>123</v>
      </c>
      <c r="K341" s="21" t="s">
        <v>49</v>
      </c>
      <c r="L341" s="21">
        <v>147344</v>
      </c>
      <c r="M341" s="21">
        <v>95</v>
      </c>
      <c r="N341" s="21">
        <v>50</v>
      </c>
      <c r="O341" s="21">
        <v>42.1</v>
      </c>
      <c r="P341" s="21">
        <v>7.0000000000000001E-3</v>
      </c>
      <c r="Q341" s="21">
        <v>7.0000000000000001E-3</v>
      </c>
      <c r="R341" s="21">
        <v>0.17299999999999999</v>
      </c>
      <c r="S341" s="21">
        <v>0.17299999999999999</v>
      </c>
      <c r="T341" s="21">
        <v>15</v>
      </c>
      <c r="U341" s="21">
        <v>60</v>
      </c>
      <c r="V341" s="21">
        <v>0</v>
      </c>
      <c r="W341" s="21" t="s">
        <v>49</v>
      </c>
      <c r="X341" s="21"/>
      <c r="Y341" s="21"/>
      <c r="Z341" s="21"/>
      <c r="AA341" s="21"/>
      <c r="AB341" s="21"/>
      <c r="AC341" s="21" t="s">
        <v>49</v>
      </c>
      <c r="AD341" s="21"/>
      <c r="AE341" s="21"/>
      <c r="AF341" s="21"/>
      <c r="AG341" s="21" t="s">
        <v>50</v>
      </c>
      <c r="AH341" s="21">
        <v>60</v>
      </c>
      <c r="AI341" s="21">
        <v>283.01</v>
      </c>
      <c r="AJ341" s="21">
        <v>0.14000000000000001</v>
      </c>
      <c r="AK341" s="21">
        <v>0</v>
      </c>
      <c r="AL341" s="21"/>
      <c r="AM341" s="21"/>
      <c r="AN341" s="21"/>
      <c r="AO341" s="21"/>
      <c r="AP341" s="21"/>
      <c r="AQ341" s="6"/>
      <c r="AS341" s="21">
        <v>1013268</v>
      </c>
      <c r="AT341" s="21" t="s">
        <v>667</v>
      </c>
      <c r="AU341" s="21" t="str">
        <f>VLOOKUP(AS341,FacilityOverview!B$2:G$469,6,FALSE)</f>
        <v>395 - Williston Basin</v>
      </c>
      <c r="AV341" s="21" t="s">
        <v>668</v>
      </c>
      <c r="AW341" s="21" t="str">
        <f t="shared" si="115"/>
        <v>395 - GOLDEN VALLEY  ND</v>
      </c>
      <c r="AX341" s="22" t="str">
        <f>IF(RIGHT(AV341,3)="Oil","Oil",IF(RIGHT(AV341,3)="Gas","Condensate",VLOOKUP(AW341,'County x Oil Condition'!A$2:B$3224,2,FALSE)))</f>
        <v>Oil</v>
      </c>
      <c r="AY341" s="23">
        <f t="shared" si="116"/>
        <v>0</v>
      </c>
      <c r="AZ341" s="23">
        <f t="shared" si="117"/>
        <v>147344</v>
      </c>
      <c r="BA341" s="22">
        <f t="shared" si="118"/>
        <v>0</v>
      </c>
      <c r="BB341" s="22">
        <f t="shared" si="119"/>
        <v>15</v>
      </c>
      <c r="BC341" s="22">
        <f t="shared" si="120"/>
        <v>60</v>
      </c>
      <c r="BD341" s="22">
        <f t="shared" si="121"/>
        <v>0</v>
      </c>
      <c r="BE341" s="22">
        <f t="shared" si="122"/>
        <v>0</v>
      </c>
      <c r="BF341" s="22">
        <f t="shared" si="123"/>
        <v>0</v>
      </c>
      <c r="BG341" s="22">
        <f t="shared" si="124"/>
        <v>0</v>
      </c>
      <c r="BH341" s="22">
        <f t="shared" si="125"/>
        <v>60</v>
      </c>
      <c r="BI341" s="22">
        <f t="shared" si="126"/>
        <v>0</v>
      </c>
      <c r="BJ341" s="23">
        <f t="shared" si="109"/>
        <v>0</v>
      </c>
      <c r="BK341" s="23">
        <f t="shared" si="110"/>
        <v>0</v>
      </c>
      <c r="BL341" s="23">
        <f t="shared" si="111"/>
        <v>0</v>
      </c>
      <c r="BM341" s="23">
        <f t="shared" si="112"/>
        <v>0</v>
      </c>
      <c r="BN341" s="23">
        <f t="shared" si="113"/>
        <v>147344</v>
      </c>
      <c r="BO341" s="23">
        <f t="shared" si="114"/>
        <v>0</v>
      </c>
    </row>
    <row r="342" spans="1:67" s="7" customFormat="1" x14ac:dyDescent="0.25">
      <c r="A342" s="21" t="s">
        <v>667</v>
      </c>
      <c r="B342" s="21">
        <v>1013268</v>
      </c>
      <c r="C342" s="21">
        <v>2020</v>
      </c>
      <c r="D342" s="21" t="s">
        <v>43</v>
      </c>
      <c r="E342" s="21" t="s">
        <v>44</v>
      </c>
      <c r="F342" s="21" t="s">
        <v>66</v>
      </c>
      <c r="G342" s="21" t="s">
        <v>308</v>
      </c>
      <c r="H342" s="21"/>
      <c r="I342" s="21" t="s">
        <v>47</v>
      </c>
      <c r="J342" s="21" t="s">
        <v>123</v>
      </c>
      <c r="K342" s="21" t="s">
        <v>49</v>
      </c>
      <c r="L342" s="21">
        <v>54723</v>
      </c>
      <c r="M342" s="21">
        <v>112</v>
      </c>
      <c r="N342" s="21">
        <v>29</v>
      </c>
      <c r="O342" s="21">
        <v>43.5</v>
      </c>
      <c r="P342" s="21">
        <v>7.0000000000000001E-3</v>
      </c>
      <c r="Q342" s="21">
        <v>7.0000000000000001E-3</v>
      </c>
      <c r="R342" s="21">
        <v>0.159</v>
      </c>
      <c r="S342" s="21">
        <v>0.159</v>
      </c>
      <c r="T342" s="21">
        <v>6</v>
      </c>
      <c r="U342" s="21">
        <v>24</v>
      </c>
      <c r="V342" s="21">
        <v>0</v>
      </c>
      <c r="W342" s="21" t="s">
        <v>49</v>
      </c>
      <c r="X342" s="21"/>
      <c r="Y342" s="21"/>
      <c r="Z342" s="21"/>
      <c r="AA342" s="21"/>
      <c r="AB342" s="21"/>
      <c r="AC342" s="21" t="s">
        <v>49</v>
      </c>
      <c r="AD342" s="21"/>
      <c r="AE342" s="21"/>
      <c r="AF342" s="21"/>
      <c r="AG342" s="21" t="s">
        <v>50</v>
      </c>
      <c r="AH342" s="21">
        <v>24</v>
      </c>
      <c r="AI342" s="21">
        <v>1251.96</v>
      </c>
      <c r="AJ342" s="21">
        <v>0.85</v>
      </c>
      <c r="AK342" s="21">
        <v>1E-3</v>
      </c>
      <c r="AL342" s="21"/>
      <c r="AM342" s="21"/>
      <c r="AN342" s="21"/>
      <c r="AO342" s="21"/>
      <c r="AP342" s="21"/>
      <c r="AQ342" s="6"/>
      <c r="AS342" s="21">
        <v>1013268</v>
      </c>
      <c r="AT342" s="21" t="s">
        <v>667</v>
      </c>
      <c r="AU342" s="21" t="str">
        <f>VLOOKUP(AS342,FacilityOverview!B$2:G$469,6,FALSE)</f>
        <v>395 - Williston Basin</v>
      </c>
      <c r="AV342" s="21" t="s">
        <v>308</v>
      </c>
      <c r="AW342" s="21" t="str">
        <f t="shared" si="115"/>
        <v>395 - MC KENZIE  ND</v>
      </c>
      <c r="AX342" s="22" t="str">
        <f>IF(RIGHT(AV342,3)="Oil","Oil",IF(RIGHT(AV342,3)="Gas","Condensate",VLOOKUP(AW342,'County x Oil Condition'!A$2:B$3224,2,FALSE)))</f>
        <v>Oil</v>
      </c>
      <c r="AY342" s="23">
        <f t="shared" si="116"/>
        <v>0</v>
      </c>
      <c r="AZ342" s="23">
        <f t="shared" si="117"/>
        <v>54723</v>
      </c>
      <c r="BA342" s="22">
        <f t="shared" si="118"/>
        <v>0</v>
      </c>
      <c r="BB342" s="22">
        <f t="shared" si="119"/>
        <v>6</v>
      </c>
      <c r="BC342" s="22">
        <f t="shared" si="120"/>
        <v>24</v>
      </c>
      <c r="BD342" s="22">
        <f t="shared" si="121"/>
        <v>0</v>
      </c>
      <c r="BE342" s="22">
        <f t="shared" si="122"/>
        <v>0</v>
      </c>
      <c r="BF342" s="22">
        <f t="shared" si="123"/>
        <v>0</v>
      </c>
      <c r="BG342" s="22">
        <f t="shared" si="124"/>
        <v>0</v>
      </c>
      <c r="BH342" s="22">
        <f t="shared" si="125"/>
        <v>24</v>
      </c>
      <c r="BI342" s="22">
        <f t="shared" si="126"/>
        <v>0</v>
      </c>
      <c r="BJ342" s="23">
        <f t="shared" si="109"/>
        <v>0</v>
      </c>
      <c r="BK342" s="23">
        <f t="shared" si="110"/>
        <v>0</v>
      </c>
      <c r="BL342" s="23">
        <f t="shared" si="111"/>
        <v>0</v>
      </c>
      <c r="BM342" s="23">
        <f t="shared" si="112"/>
        <v>0</v>
      </c>
      <c r="BN342" s="23">
        <f t="shared" si="113"/>
        <v>54723</v>
      </c>
      <c r="BO342" s="23">
        <f t="shared" si="114"/>
        <v>0</v>
      </c>
    </row>
    <row r="343" spans="1:67" s="7" customFormat="1" x14ac:dyDescent="0.25">
      <c r="A343" s="21" t="s">
        <v>669</v>
      </c>
      <c r="B343" s="21">
        <v>1011223</v>
      </c>
      <c r="C343" s="21">
        <v>2020</v>
      </c>
      <c r="D343" s="21" t="s">
        <v>43</v>
      </c>
      <c r="E343" s="21" t="s">
        <v>44</v>
      </c>
      <c r="F343" s="21" t="s">
        <v>66</v>
      </c>
      <c r="G343" s="21" t="s">
        <v>295</v>
      </c>
      <c r="H343" s="21"/>
      <c r="I343" s="21" t="s">
        <v>47</v>
      </c>
      <c r="J343" s="21" t="s">
        <v>48</v>
      </c>
      <c r="K343" s="21" t="s">
        <v>49</v>
      </c>
      <c r="L343" s="21">
        <v>31277.0925174</v>
      </c>
      <c r="M343" s="21">
        <v>120</v>
      </c>
      <c r="N343" s="21">
        <v>30</v>
      </c>
      <c r="O343" s="21">
        <v>41</v>
      </c>
      <c r="P343" s="21">
        <v>7.2919999999999999E-3</v>
      </c>
      <c r="Q343" s="21">
        <v>7.2919999999999999E-3</v>
      </c>
      <c r="R343" s="21">
        <v>0.41620200000000002</v>
      </c>
      <c r="S343" s="21">
        <v>0.41620200000000002</v>
      </c>
      <c r="T343" s="21">
        <v>1</v>
      </c>
      <c r="U343" s="21">
        <v>2</v>
      </c>
      <c r="V343" s="21">
        <v>0</v>
      </c>
      <c r="W343" s="21" t="s">
        <v>49</v>
      </c>
      <c r="X343" s="21"/>
      <c r="Y343" s="21"/>
      <c r="Z343" s="21"/>
      <c r="AA343" s="21"/>
      <c r="AB343" s="21"/>
      <c r="AC343" s="21" t="s">
        <v>50</v>
      </c>
      <c r="AD343" s="21">
        <v>2</v>
      </c>
      <c r="AE343" s="21">
        <v>0.1857076</v>
      </c>
      <c r="AF343" s="21">
        <v>3.8690356000000001</v>
      </c>
      <c r="AG343" s="21" t="s">
        <v>49</v>
      </c>
      <c r="AH343" s="21"/>
      <c r="AI343" s="21"/>
      <c r="AJ343" s="21"/>
      <c r="AK343" s="21"/>
      <c r="AL343" s="21"/>
      <c r="AM343" s="21"/>
      <c r="AN343" s="21"/>
      <c r="AO343" s="21"/>
      <c r="AP343" s="21"/>
      <c r="AQ343" s="6"/>
      <c r="AS343" s="21">
        <v>1011223</v>
      </c>
      <c r="AT343" s="21" t="s">
        <v>669</v>
      </c>
      <c r="AU343" s="21" t="str">
        <f>VLOOKUP(AS343,FacilityOverview!B$2:G$469,6,FALSE)</f>
        <v>220 - Gulf Coast Basin (LA, TX)</v>
      </c>
      <c r="AV343" s="21" t="s">
        <v>295</v>
      </c>
      <c r="AW343" s="21" t="str">
        <f t="shared" si="115"/>
        <v>220 - VERMILION  LA</v>
      </c>
      <c r="AX343" s="22" t="str">
        <f>IF(RIGHT(AV343,3)="Oil","Oil",IF(RIGHT(AV343,3)="Gas","Condensate",VLOOKUP(AW343,'County x Oil Condition'!A$2:B$3224,2,FALSE)))</f>
        <v>Oil</v>
      </c>
      <c r="AY343" s="23">
        <f t="shared" si="116"/>
        <v>0</v>
      </c>
      <c r="AZ343" s="23">
        <f t="shared" si="117"/>
        <v>31277.0925174</v>
      </c>
      <c r="BA343" s="22">
        <f t="shared" si="118"/>
        <v>0</v>
      </c>
      <c r="BB343" s="22">
        <f t="shared" si="119"/>
        <v>1</v>
      </c>
      <c r="BC343" s="22">
        <f t="shared" si="120"/>
        <v>2</v>
      </c>
      <c r="BD343" s="22">
        <f t="shared" si="121"/>
        <v>0</v>
      </c>
      <c r="BE343" s="22">
        <f t="shared" si="122"/>
        <v>0</v>
      </c>
      <c r="BF343" s="22">
        <f t="shared" si="123"/>
        <v>0</v>
      </c>
      <c r="BG343" s="22">
        <f t="shared" si="124"/>
        <v>0</v>
      </c>
      <c r="BH343" s="22">
        <f t="shared" si="125"/>
        <v>0</v>
      </c>
      <c r="BI343" s="22">
        <f t="shared" si="126"/>
        <v>2</v>
      </c>
      <c r="BJ343" s="23">
        <f t="shared" si="109"/>
        <v>0</v>
      </c>
      <c r="BK343" s="23">
        <f t="shared" si="110"/>
        <v>0</v>
      </c>
      <c r="BL343" s="23">
        <f t="shared" si="111"/>
        <v>0</v>
      </c>
      <c r="BM343" s="23">
        <f t="shared" si="112"/>
        <v>0</v>
      </c>
      <c r="BN343" s="23">
        <f t="shared" si="113"/>
        <v>0</v>
      </c>
      <c r="BO343" s="23">
        <f t="shared" si="114"/>
        <v>31277.0925174</v>
      </c>
    </row>
    <row r="344" spans="1:67" s="7" customFormat="1" x14ac:dyDescent="0.25">
      <c r="A344" s="21" t="s">
        <v>669</v>
      </c>
      <c r="B344" s="21">
        <v>1011223</v>
      </c>
      <c r="C344" s="21">
        <v>2020</v>
      </c>
      <c r="D344" s="21" t="s">
        <v>43</v>
      </c>
      <c r="E344" s="21" t="s">
        <v>44</v>
      </c>
      <c r="F344" s="21" t="s">
        <v>66</v>
      </c>
      <c r="G344" s="21" t="s">
        <v>670</v>
      </c>
      <c r="H344" s="21"/>
      <c r="I344" s="21" t="s">
        <v>47</v>
      </c>
      <c r="J344" s="21" t="s">
        <v>48</v>
      </c>
      <c r="K344" s="21" t="s">
        <v>49</v>
      </c>
      <c r="L344" s="21">
        <v>4415.7060118999998</v>
      </c>
      <c r="M344" s="21">
        <v>130</v>
      </c>
      <c r="N344" s="21">
        <v>30</v>
      </c>
      <c r="O344" s="21">
        <v>47</v>
      </c>
      <c r="P344" s="21">
        <v>7.2919999999999999E-3</v>
      </c>
      <c r="Q344" s="21">
        <v>7.2919999999999999E-3</v>
      </c>
      <c r="R344" s="21">
        <v>0.41620200000000002</v>
      </c>
      <c r="S344" s="21">
        <v>0.41620200000000002</v>
      </c>
      <c r="T344" s="21">
        <v>1</v>
      </c>
      <c r="U344" s="21">
        <v>2</v>
      </c>
      <c r="V344" s="21">
        <v>0</v>
      </c>
      <c r="W344" s="21" t="s">
        <v>49</v>
      </c>
      <c r="X344" s="21"/>
      <c r="Y344" s="21"/>
      <c r="Z344" s="21"/>
      <c r="AA344" s="21"/>
      <c r="AB344" s="21"/>
      <c r="AC344" s="21" t="s">
        <v>50</v>
      </c>
      <c r="AD344" s="21">
        <v>2</v>
      </c>
      <c r="AE344" s="21">
        <v>2.6218200000000001E-2</v>
      </c>
      <c r="AF344" s="21">
        <v>0.54623120000000003</v>
      </c>
      <c r="AG344" s="21" t="s">
        <v>49</v>
      </c>
      <c r="AH344" s="21"/>
      <c r="AI344" s="21"/>
      <c r="AJ344" s="21"/>
      <c r="AK344" s="21"/>
      <c r="AL344" s="21"/>
      <c r="AM344" s="21"/>
      <c r="AN344" s="21"/>
      <c r="AO344" s="21"/>
      <c r="AP344" s="21"/>
      <c r="AQ344" s="6"/>
      <c r="AS344" s="21">
        <v>1011223</v>
      </c>
      <c r="AT344" s="21" t="s">
        <v>669</v>
      </c>
      <c r="AU344" s="21" t="str">
        <f>VLOOKUP(AS344,FacilityOverview!B$2:G$469,6,FALSE)</f>
        <v>220 - Gulf Coast Basin (LA, TX)</v>
      </c>
      <c r="AV344" s="21" t="s">
        <v>670</v>
      </c>
      <c r="AW344" s="21" t="str">
        <f t="shared" si="115"/>
        <v>220 - VERMILION  LA</v>
      </c>
      <c r="AX344" s="22" t="str">
        <f>IF(RIGHT(AV344,3)="Oil","Oil",IF(RIGHT(AV344,3)="Gas","Condensate",VLOOKUP(AW344,'County x Oil Condition'!A$2:B$3224,2,FALSE)))</f>
        <v>Condensate</v>
      </c>
      <c r="AY344" s="23">
        <f t="shared" si="116"/>
        <v>4415.7060118999998</v>
      </c>
      <c r="AZ344" s="23">
        <f t="shared" si="117"/>
        <v>0</v>
      </c>
      <c r="BA344" s="22">
        <f t="shared" si="118"/>
        <v>1</v>
      </c>
      <c r="BB344" s="22">
        <f t="shared" si="119"/>
        <v>0</v>
      </c>
      <c r="BC344" s="22">
        <f t="shared" si="120"/>
        <v>2</v>
      </c>
      <c r="BD344" s="22">
        <f t="shared" si="121"/>
        <v>0</v>
      </c>
      <c r="BE344" s="22">
        <f t="shared" si="122"/>
        <v>0</v>
      </c>
      <c r="BF344" s="22">
        <f t="shared" si="123"/>
        <v>2</v>
      </c>
      <c r="BG344" s="22">
        <f t="shared" si="124"/>
        <v>0</v>
      </c>
      <c r="BH344" s="22">
        <f t="shared" si="125"/>
        <v>0</v>
      </c>
      <c r="BI344" s="22">
        <f t="shared" si="126"/>
        <v>0</v>
      </c>
      <c r="BJ344" s="23">
        <f t="shared" si="109"/>
        <v>0</v>
      </c>
      <c r="BK344" s="23">
        <f t="shared" si="110"/>
        <v>0</v>
      </c>
      <c r="BL344" s="23">
        <f t="shared" si="111"/>
        <v>4415.7060118999998</v>
      </c>
      <c r="BM344" s="23">
        <f t="shared" si="112"/>
        <v>0</v>
      </c>
      <c r="BN344" s="23">
        <f t="shared" si="113"/>
        <v>0</v>
      </c>
      <c r="BO344" s="23">
        <f t="shared" si="114"/>
        <v>0</v>
      </c>
    </row>
    <row r="345" spans="1:67" s="7" customFormat="1" x14ac:dyDescent="0.25">
      <c r="A345" s="21" t="s">
        <v>669</v>
      </c>
      <c r="B345" s="21">
        <v>1011223</v>
      </c>
      <c r="C345" s="21">
        <v>2020</v>
      </c>
      <c r="D345" s="21" t="s">
        <v>43</v>
      </c>
      <c r="E345" s="21" t="s">
        <v>44</v>
      </c>
      <c r="F345" s="21" t="s">
        <v>66</v>
      </c>
      <c r="G345" s="21" t="s">
        <v>671</v>
      </c>
      <c r="H345" s="21"/>
      <c r="I345" s="21" t="s">
        <v>47</v>
      </c>
      <c r="J345" s="21" t="s">
        <v>48</v>
      </c>
      <c r="K345" s="21" t="s">
        <v>49</v>
      </c>
      <c r="L345" s="21">
        <v>303737.19724469999</v>
      </c>
      <c r="M345" s="21">
        <v>130</v>
      </c>
      <c r="N345" s="21">
        <v>30</v>
      </c>
      <c r="O345" s="21">
        <v>38.3333333</v>
      </c>
      <c r="P345" s="21">
        <v>7.2919999999999999E-3</v>
      </c>
      <c r="Q345" s="21">
        <v>7.2919999999999999E-3</v>
      </c>
      <c r="R345" s="21">
        <v>0.41620200000000002</v>
      </c>
      <c r="S345" s="21">
        <v>0.41620200000000002</v>
      </c>
      <c r="T345" s="21">
        <v>66</v>
      </c>
      <c r="U345" s="21">
        <v>130</v>
      </c>
      <c r="V345" s="21">
        <v>0</v>
      </c>
      <c r="W345" s="21" t="s">
        <v>49</v>
      </c>
      <c r="X345" s="21"/>
      <c r="Y345" s="21"/>
      <c r="Z345" s="21"/>
      <c r="AA345" s="21"/>
      <c r="AB345" s="21"/>
      <c r="AC345" s="21" t="s">
        <v>50</v>
      </c>
      <c r="AD345" s="21">
        <v>52</v>
      </c>
      <c r="AE345" s="21">
        <v>1.0475277999999999</v>
      </c>
      <c r="AF345" s="21">
        <v>21.824210600000001</v>
      </c>
      <c r="AG345" s="21" t="s">
        <v>50</v>
      </c>
      <c r="AH345" s="21">
        <v>78</v>
      </c>
      <c r="AI345" s="21">
        <v>215.83199200000001</v>
      </c>
      <c r="AJ345" s="21">
        <v>0.31497310000000001</v>
      </c>
      <c r="AK345" s="21">
        <v>2.4340000000000001E-4</v>
      </c>
      <c r="AL345" s="21"/>
      <c r="AM345" s="21"/>
      <c r="AN345" s="21"/>
      <c r="AO345" s="21"/>
      <c r="AP345" s="21"/>
      <c r="AQ345" s="6"/>
      <c r="AS345" s="21">
        <v>1011223</v>
      </c>
      <c r="AT345" s="21" t="s">
        <v>669</v>
      </c>
      <c r="AU345" s="21" t="str">
        <f>VLOOKUP(AS345,FacilityOverview!B$2:G$469,6,FALSE)</f>
        <v>220 - Gulf Coast Basin (LA, TX)</v>
      </c>
      <c r="AV345" s="21" t="s">
        <v>671</v>
      </c>
      <c r="AW345" s="21" t="str">
        <f t="shared" si="115"/>
        <v>220 - EVANGELINE  LA</v>
      </c>
      <c r="AX345" s="22" t="str">
        <f>IF(RIGHT(AV345,3)="Oil","Oil",IF(RIGHT(AV345,3)="Gas","Condensate",VLOOKUP(AW345,'County x Oil Condition'!A$2:B$3224,2,FALSE)))</f>
        <v>Condensate</v>
      </c>
      <c r="AY345" s="23">
        <f t="shared" si="116"/>
        <v>303737.19724469999</v>
      </c>
      <c r="AZ345" s="23">
        <f t="shared" si="117"/>
        <v>0</v>
      </c>
      <c r="BA345" s="22">
        <f t="shared" si="118"/>
        <v>66</v>
      </c>
      <c r="BB345" s="22">
        <f t="shared" si="119"/>
        <v>0</v>
      </c>
      <c r="BC345" s="22">
        <f t="shared" si="120"/>
        <v>130</v>
      </c>
      <c r="BD345" s="22">
        <f t="shared" si="121"/>
        <v>0</v>
      </c>
      <c r="BE345" s="22">
        <f t="shared" si="122"/>
        <v>78</v>
      </c>
      <c r="BF345" s="22">
        <f t="shared" si="123"/>
        <v>52</v>
      </c>
      <c r="BG345" s="22">
        <f t="shared" si="124"/>
        <v>0</v>
      </c>
      <c r="BH345" s="22">
        <f t="shared" si="125"/>
        <v>0</v>
      </c>
      <c r="BI345" s="22">
        <f t="shared" si="126"/>
        <v>0</v>
      </c>
      <c r="BJ345" s="23">
        <f t="shared" si="109"/>
        <v>0</v>
      </c>
      <c r="BK345" s="23">
        <f t="shared" si="110"/>
        <v>182242.31834681999</v>
      </c>
      <c r="BL345" s="23">
        <f t="shared" si="111"/>
        <v>121494.87889788</v>
      </c>
      <c r="BM345" s="23">
        <f t="shared" si="112"/>
        <v>0</v>
      </c>
      <c r="BN345" s="23">
        <f t="shared" si="113"/>
        <v>0</v>
      </c>
      <c r="BO345" s="23">
        <f t="shared" si="114"/>
        <v>0</v>
      </c>
    </row>
    <row r="346" spans="1:67" s="7" customFormat="1" x14ac:dyDescent="0.25">
      <c r="A346" s="21" t="s">
        <v>644</v>
      </c>
      <c r="B346" s="21">
        <v>1010002</v>
      </c>
      <c r="C346" s="21">
        <v>2020</v>
      </c>
      <c r="D346" s="21" t="s">
        <v>43</v>
      </c>
      <c r="E346" s="21" t="s">
        <v>44</v>
      </c>
      <c r="F346" s="21" t="s">
        <v>66</v>
      </c>
      <c r="G346" s="21" t="s">
        <v>312</v>
      </c>
      <c r="H346" s="21"/>
      <c r="I346" s="21" t="s">
        <v>47</v>
      </c>
      <c r="J346" s="21" t="s">
        <v>53</v>
      </c>
      <c r="K346" s="21" t="s">
        <v>49</v>
      </c>
      <c r="L346" s="21">
        <v>397882</v>
      </c>
      <c r="M346" s="21">
        <v>73.3</v>
      </c>
      <c r="N346" s="21">
        <v>31.2</v>
      </c>
      <c r="O346" s="21">
        <v>44.8</v>
      </c>
      <c r="P346" s="21">
        <v>0</v>
      </c>
      <c r="Q346" s="21">
        <v>0.11</v>
      </c>
      <c r="R346" s="21">
        <v>0.2</v>
      </c>
      <c r="S346" s="21">
        <v>0.87</v>
      </c>
      <c r="T346" s="21">
        <v>51</v>
      </c>
      <c r="U346" s="21">
        <v>207</v>
      </c>
      <c r="V346" s="21">
        <v>0</v>
      </c>
      <c r="W346" s="21" t="s">
        <v>49</v>
      </c>
      <c r="X346" s="21"/>
      <c r="Y346" s="21"/>
      <c r="Z346" s="21"/>
      <c r="AA346" s="21"/>
      <c r="AB346" s="21"/>
      <c r="AC346" s="21" t="s">
        <v>50</v>
      </c>
      <c r="AD346" s="21">
        <v>26</v>
      </c>
      <c r="AE346" s="21">
        <v>2.8900000000000001E-5</v>
      </c>
      <c r="AF346" s="21">
        <v>8.3499999999999997E-5</v>
      </c>
      <c r="AG346" s="21" t="s">
        <v>50</v>
      </c>
      <c r="AH346" s="21">
        <v>181</v>
      </c>
      <c r="AI346" s="21">
        <v>955.69983060000004</v>
      </c>
      <c r="AJ346" s="21">
        <v>3.2570657999999999</v>
      </c>
      <c r="AK346" s="21">
        <v>1.5812000000000001E-3</v>
      </c>
      <c r="AL346" s="21"/>
      <c r="AM346" s="21"/>
      <c r="AN346" s="21"/>
      <c r="AO346" s="21"/>
      <c r="AP346" s="21"/>
      <c r="AQ346" s="6"/>
      <c r="AS346" s="21">
        <v>1010002</v>
      </c>
      <c r="AT346" s="21" t="s">
        <v>644</v>
      </c>
      <c r="AU346" s="21" t="str">
        <f>VLOOKUP(AS346,FacilityOverview!B$2:G$469,6,FALSE)</f>
        <v>395 - Williston Basin</v>
      </c>
      <c r="AV346" s="21" t="s">
        <v>312</v>
      </c>
      <c r="AW346" s="21" t="str">
        <f t="shared" si="115"/>
        <v>395 - WILLIAMS  ND</v>
      </c>
      <c r="AX346" s="22" t="str">
        <f>IF(RIGHT(AV346,3)="Oil","Oil",IF(RIGHT(AV346,3)="Gas","Condensate",VLOOKUP(AW346,'County x Oil Condition'!A$2:B$3224,2,FALSE)))</f>
        <v>Oil</v>
      </c>
      <c r="AY346" s="23">
        <f t="shared" si="116"/>
        <v>0</v>
      </c>
      <c r="AZ346" s="23">
        <f t="shared" si="117"/>
        <v>397882</v>
      </c>
      <c r="BA346" s="22">
        <f t="shared" si="118"/>
        <v>0</v>
      </c>
      <c r="BB346" s="22">
        <f t="shared" si="119"/>
        <v>51</v>
      </c>
      <c r="BC346" s="22">
        <f t="shared" si="120"/>
        <v>207</v>
      </c>
      <c r="BD346" s="22">
        <f t="shared" si="121"/>
        <v>0</v>
      </c>
      <c r="BE346" s="22">
        <f t="shared" si="122"/>
        <v>0</v>
      </c>
      <c r="BF346" s="22">
        <f t="shared" si="123"/>
        <v>0</v>
      </c>
      <c r="BG346" s="22">
        <f t="shared" si="124"/>
        <v>0</v>
      </c>
      <c r="BH346" s="22">
        <f t="shared" si="125"/>
        <v>181</v>
      </c>
      <c r="BI346" s="22">
        <f t="shared" si="126"/>
        <v>26</v>
      </c>
      <c r="BJ346" s="23">
        <f t="shared" si="109"/>
        <v>0</v>
      </c>
      <c r="BK346" s="23">
        <f t="shared" si="110"/>
        <v>0</v>
      </c>
      <c r="BL346" s="23">
        <f t="shared" si="111"/>
        <v>0</v>
      </c>
      <c r="BM346" s="23">
        <f t="shared" si="112"/>
        <v>0</v>
      </c>
      <c r="BN346" s="23">
        <f t="shared" si="113"/>
        <v>347906.48309178744</v>
      </c>
      <c r="BO346" s="23">
        <f t="shared" si="114"/>
        <v>49975.516908212565</v>
      </c>
    </row>
    <row r="347" spans="1:67" s="7" customFormat="1" x14ac:dyDescent="0.25">
      <c r="A347" s="21" t="s">
        <v>644</v>
      </c>
      <c r="B347" s="21">
        <v>1010002</v>
      </c>
      <c r="C347" s="21">
        <v>2020</v>
      </c>
      <c r="D347" s="21" t="s">
        <v>43</v>
      </c>
      <c r="E347" s="21" t="s">
        <v>44</v>
      </c>
      <c r="F347" s="21" t="s">
        <v>66</v>
      </c>
      <c r="G347" s="21" t="s">
        <v>638</v>
      </c>
      <c r="H347" s="21"/>
      <c r="I347" s="21" t="s">
        <v>47</v>
      </c>
      <c r="J347" s="21" t="s">
        <v>53</v>
      </c>
      <c r="K347" s="21" t="s">
        <v>49</v>
      </c>
      <c r="L347" s="21">
        <v>12980</v>
      </c>
      <c r="M347" s="21">
        <v>140</v>
      </c>
      <c r="N347" s="21">
        <v>38</v>
      </c>
      <c r="O347" s="21">
        <v>42.7</v>
      </c>
      <c r="P347" s="21">
        <v>0.01</v>
      </c>
      <c r="Q347" s="21">
        <v>1.0999999999999999E-2</v>
      </c>
      <c r="R347" s="21">
        <v>0.31</v>
      </c>
      <c r="S347" s="21">
        <v>0.56999999999999995</v>
      </c>
      <c r="T347" s="21">
        <v>2</v>
      </c>
      <c r="U347" s="21">
        <v>8</v>
      </c>
      <c r="V347" s="21">
        <v>0</v>
      </c>
      <c r="W347" s="21" t="s">
        <v>49</v>
      </c>
      <c r="X347" s="21"/>
      <c r="Y347" s="21"/>
      <c r="Z347" s="21"/>
      <c r="AA347" s="21"/>
      <c r="AB347" s="21"/>
      <c r="AC347" s="21" t="s">
        <v>50</v>
      </c>
      <c r="AD347" s="21">
        <v>8</v>
      </c>
      <c r="AE347" s="21">
        <v>1.1999999999999999E-6</v>
      </c>
      <c r="AF347" s="21">
        <v>2.19E-5</v>
      </c>
      <c r="AG347" s="21" t="s">
        <v>49</v>
      </c>
      <c r="AH347" s="21"/>
      <c r="AI347" s="21"/>
      <c r="AJ347" s="21"/>
      <c r="AK347" s="21"/>
      <c r="AL347" s="21"/>
      <c r="AM347" s="21"/>
      <c r="AN347" s="21"/>
      <c r="AO347" s="21"/>
      <c r="AP347" s="21"/>
      <c r="AQ347" s="6"/>
      <c r="AS347" s="21">
        <v>1010002</v>
      </c>
      <c r="AT347" s="21" t="s">
        <v>644</v>
      </c>
      <c r="AU347" s="21" t="str">
        <f>VLOOKUP(AS347,FacilityOverview!B$2:G$469,6,FALSE)</f>
        <v>395 - Williston Basin</v>
      </c>
      <c r="AV347" s="21" t="s">
        <v>638</v>
      </c>
      <c r="AW347" s="21" t="str">
        <f t="shared" si="115"/>
        <v>395 - HARDING  SD</v>
      </c>
      <c r="AX347" s="22" t="str">
        <f>IF(RIGHT(AV347,3)="Oil","Oil",IF(RIGHT(AV347,3)="Gas","Condensate",VLOOKUP(AW347,'County x Oil Condition'!A$2:B$3224,2,FALSE)))</f>
        <v>Oil</v>
      </c>
      <c r="AY347" s="23">
        <f t="shared" si="116"/>
        <v>0</v>
      </c>
      <c r="AZ347" s="23">
        <f t="shared" si="117"/>
        <v>12980</v>
      </c>
      <c r="BA347" s="22">
        <f t="shared" si="118"/>
        <v>0</v>
      </c>
      <c r="BB347" s="22">
        <f t="shared" si="119"/>
        <v>2</v>
      </c>
      <c r="BC347" s="22">
        <f t="shared" si="120"/>
        <v>8</v>
      </c>
      <c r="BD347" s="22">
        <f t="shared" si="121"/>
        <v>0</v>
      </c>
      <c r="BE347" s="22">
        <f t="shared" si="122"/>
        <v>0</v>
      </c>
      <c r="BF347" s="22">
        <f t="shared" si="123"/>
        <v>0</v>
      </c>
      <c r="BG347" s="22">
        <f t="shared" si="124"/>
        <v>0</v>
      </c>
      <c r="BH347" s="22">
        <f t="shared" si="125"/>
        <v>0</v>
      </c>
      <c r="BI347" s="22">
        <f t="shared" si="126"/>
        <v>8</v>
      </c>
      <c r="BJ347" s="23">
        <f t="shared" si="109"/>
        <v>0</v>
      </c>
      <c r="BK347" s="23">
        <f t="shared" si="110"/>
        <v>0</v>
      </c>
      <c r="BL347" s="23">
        <f t="shared" si="111"/>
        <v>0</v>
      </c>
      <c r="BM347" s="23">
        <f t="shared" si="112"/>
        <v>0</v>
      </c>
      <c r="BN347" s="23">
        <f t="shared" si="113"/>
        <v>0</v>
      </c>
      <c r="BO347" s="23">
        <f t="shared" si="114"/>
        <v>12980</v>
      </c>
    </row>
    <row r="348" spans="1:67" s="7" customFormat="1" x14ac:dyDescent="0.25">
      <c r="A348" s="21" t="s">
        <v>672</v>
      </c>
      <c r="B348" s="21">
        <v>1008959</v>
      </c>
      <c r="C348" s="21">
        <v>2020</v>
      </c>
      <c r="D348" s="21" t="s">
        <v>43</v>
      </c>
      <c r="E348" s="21" t="s">
        <v>44</v>
      </c>
      <c r="F348" s="21" t="s">
        <v>66</v>
      </c>
      <c r="G348" s="21" t="s">
        <v>181</v>
      </c>
      <c r="H348" s="21"/>
      <c r="I348" s="21" t="s">
        <v>47</v>
      </c>
      <c r="J348" s="21" t="s">
        <v>48</v>
      </c>
      <c r="K348" s="21" t="s">
        <v>49</v>
      </c>
      <c r="L348" s="21">
        <v>35840.886971400003</v>
      </c>
      <c r="M348" s="21">
        <v>80</v>
      </c>
      <c r="N348" s="21">
        <v>25</v>
      </c>
      <c r="O348" s="21">
        <v>40.6666667</v>
      </c>
      <c r="P348" s="21">
        <v>0.01</v>
      </c>
      <c r="Q348" s="21">
        <v>1.0969E-2</v>
      </c>
      <c r="R348" s="21">
        <v>0.109722</v>
      </c>
      <c r="S348" s="21">
        <v>0.11</v>
      </c>
      <c r="T348" s="21">
        <v>6</v>
      </c>
      <c r="U348" s="21">
        <v>12</v>
      </c>
      <c r="V348" s="21">
        <v>0</v>
      </c>
      <c r="W348" s="21" t="s">
        <v>49</v>
      </c>
      <c r="X348" s="21"/>
      <c r="Y348" s="21"/>
      <c r="Z348" s="21"/>
      <c r="AA348" s="21"/>
      <c r="AB348" s="21"/>
      <c r="AC348" s="21" t="s">
        <v>50</v>
      </c>
      <c r="AD348" s="21">
        <v>8</v>
      </c>
      <c r="AE348" s="21">
        <v>0.21124850000000001</v>
      </c>
      <c r="AF348" s="21">
        <v>0.77132230000000002</v>
      </c>
      <c r="AG348" s="21" t="s">
        <v>50</v>
      </c>
      <c r="AH348" s="21">
        <v>4</v>
      </c>
      <c r="AI348" s="21">
        <v>33.365975800000001</v>
      </c>
      <c r="AJ348" s="21">
        <v>1.4332599999999999E-2</v>
      </c>
      <c r="AK348" s="21">
        <v>4.1900000000000002E-5</v>
      </c>
      <c r="AL348" s="21"/>
      <c r="AM348" s="21"/>
      <c r="AN348" s="21"/>
      <c r="AO348" s="21"/>
      <c r="AP348" s="21"/>
      <c r="AQ348" s="6"/>
      <c r="AS348" s="21">
        <v>1008959</v>
      </c>
      <c r="AT348" s="21" t="s">
        <v>672</v>
      </c>
      <c r="AU348" s="21" t="str">
        <f>VLOOKUP(AS348,FacilityOverview!B$2:G$469,6,FALSE)</f>
        <v>430 - Permian Basin</v>
      </c>
      <c r="AV348" s="21" t="s">
        <v>181</v>
      </c>
      <c r="AW348" s="21" t="str">
        <f t="shared" si="115"/>
        <v>430 - DAWSON  TX</v>
      </c>
      <c r="AX348" s="22" t="str">
        <f>IF(RIGHT(AV348,3)="Oil","Oil",IF(RIGHT(AV348,3)="Gas","Condensate",VLOOKUP(AW348,'County x Oil Condition'!A$2:B$3224,2,FALSE)))</f>
        <v>Oil</v>
      </c>
      <c r="AY348" s="23">
        <f t="shared" si="116"/>
        <v>0</v>
      </c>
      <c r="AZ348" s="23">
        <f t="shared" si="117"/>
        <v>35840.886971400003</v>
      </c>
      <c r="BA348" s="22">
        <f t="shared" si="118"/>
        <v>0</v>
      </c>
      <c r="BB348" s="22">
        <f t="shared" si="119"/>
        <v>6</v>
      </c>
      <c r="BC348" s="22">
        <f t="shared" si="120"/>
        <v>12</v>
      </c>
      <c r="BD348" s="22">
        <f t="shared" si="121"/>
        <v>0</v>
      </c>
      <c r="BE348" s="22">
        <f t="shared" si="122"/>
        <v>0</v>
      </c>
      <c r="BF348" s="22">
        <f t="shared" si="123"/>
        <v>0</v>
      </c>
      <c r="BG348" s="22">
        <f t="shared" si="124"/>
        <v>0</v>
      </c>
      <c r="BH348" s="22">
        <f t="shared" si="125"/>
        <v>4</v>
      </c>
      <c r="BI348" s="22">
        <f t="shared" si="126"/>
        <v>8</v>
      </c>
      <c r="BJ348" s="23">
        <f t="shared" si="109"/>
        <v>0</v>
      </c>
      <c r="BK348" s="23">
        <f t="shared" si="110"/>
        <v>0</v>
      </c>
      <c r="BL348" s="23">
        <f t="shared" si="111"/>
        <v>0</v>
      </c>
      <c r="BM348" s="23">
        <f t="shared" si="112"/>
        <v>0</v>
      </c>
      <c r="BN348" s="23">
        <f t="shared" si="113"/>
        <v>11946.9623238</v>
      </c>
      <c r="BO348" s="23">
        <f t="shared" si="114"/>
        <v>23893.924647600001</v>
      </c>
    </row>
    <row r="349" spans="1:67" s="7" customFormat="1" x14ac:dyDescent="0.25">
      <c r="A349" s="21" t="s">
        <v>672</v>
      </c>
      <c r="B349" s="21">
        <v>1008959</v>
      </c>
      <c r="C349" s="21">
        <v>2020</v>
      </c>
      <c r="D349" s="21" t="s">
        <v>43</v>
      </c>
      <c r="E349" s="21" t="s">
        <v>44</v>
      </c>
      <c r="F349" s="21" t="s">
        <v>66</v>
      </c>
      <c r="G349" s="21" t="s">
        <v>264</v>
      </c>
      <c r="H349" s="21"/>
      <c r="I349" s="21" t="s">
        <v>47</v>
      </c>
      <c r="J349" s="21" t="s">
        <v>48</v>
      </c>
      <c r="K349" s="21" t="s">
        <v>49</v>
      </c>
      <c r="L349" s="21">
        <v>38357.898847999997</v>
      </c>
      <c r="M349" s="21">
        <v>80</v>
      </c>
      <c r="N349" s="21">
        <v>25</v>
      </c>
      <c r="O349" s="21">
        <v>42</v>
      </c>
      <c r="P349" s="21">
        <v>0.01</v>
      </c>
      <c r="Q349" s="21">
        <v>0.01</v>
      </c>
      <c r="R349" s="21">
        <v>0.11</v>
      </c>
      <c r="S349" s="21">
        <v>0.11</v>
      </c>
      <c r="T349" s="21">
        <v>2</v>
      </c>
      <c r="U349" s="21">
        <v>6</v>
      </c>
      <c r="V349" s="21">
        <v>0</v>
      </c>
      <c r="W349" s="21" t="s">
        <v>49</v>
      </c>
      <c r="X349" s="21"/>
      <c r="Y349" s="21"/>
      <c r="Z349" s="21"/>
      <c r="AA349" s="21"/>
      <c r="AB349" s="21"/>
      <c r="AC349" s="21" t="s">
        <v>49</v>
      </c>
      <c r="AD349" s="21"/>
      <c r="AE349" s="21"/>
      <c r="AF349" s="21"/>
      <c r="AG349" s="21" t="s">
        <v>50</v>
      </c>
      <c r="AH349" s="21">
        <v>6</v>
      </c>
      <c r="AI349" s="21">
        <v>104.34705820000001</v>
      </c>
      <c r="AJ349" s="21">
        <v>3.19025E-2</v>
      </c>
      <c r="AK349" s="21">
        <v>9.3300000000000005E-5</v>
      </c>
      <c r="AL349" s="21"/>
      <c r="AM349" s="21"/>
      <c r="AN349" s="21"/>
      <c r="AO349" s="21"/>
      <c r="AP349" s="21"/>
      <c r="AQ349" s="6"/>
      <c r="AS349" s="21">
        <v>1008959</v>
      </c>
      <c r="AT349" s="21" t="s">
        <v>672</v>
      </c>
      <c r="AU349" s="21" t="str">
        <f>VLOOKUP(AS349,FacilityOverview!B$2:G$469,6,FALSE)</f>
        <v>430 - Permian Basin</v>
      </c>
      <c r="AV349" s="21" t="s">
        <v>264</v>
      </c>
      <c r="AW349" s="21" t="str">
        <f t="shared" si="115"/>
        <v>430 - IRION  TX</v>
      </c>
      <c r="AX349" s="22" t="str">
        <f>IF(RIGHT(AV349,3)="Oil","Oil",IF(RIGHT(AV349,3)="Gas","Condensate",VLOOKUP(AW349,'County x Oil Condition'!A$2:B$3224,2,FALSE)))</f>
        <v>Oil</v>
      </c>
      <c r="AY349" s="23">
        <f t="shared" si="116"/>
        <v>0</v>
      </c>
      <c r="AZ349" s="23">
        <f t="shared" si="117"/>
        <v>38357.898847999997</v>
      </c>
      <c r="BA349" s="22">
        <f t="shared" si="118"/>
        <v>0</v>
      </c>
      <c r="BB349" s="22">
        <f t="shared" si="119"/>
        <v>2</v>
      </c>
      <c r="BC349" s="22">
        <f t="shared" si="120"/>
        <v>6</v>
      </c>
      <c r="BD349" s="22">
        <f t="shared" si="121"/>
        <v>0</v>
      </c>
      <c r="BE349" s="22">
        <f t="shared" si="122"/>
        <v>0</v>
      </c>
      <c r="BF349" s="22">
        <f t="shared" si="123"/>
        <v>0</v>
      </c>
      <c r="BG349" s="22">
        <f t="shared" si="124"/>
        <v>0</v>
      </c>
      <c r="BH349" s="22">
        <f t="shared" si="125"/>
        <v>6</v>
      </c>
      <c r="BI349" s="22">
        <f t="shared" si="126"/>
        <v>0</v>
      </c>
      <c r="BJ349" s="23">
        <f t="shared" si="109"/>
        <v>0</v>
      </c>
      <c r="BK349" s="23">
        <f t="shared" si="110"/>
        <v>0</v>
      </c>
      <c r="BL349" s="23">
        <f t="shared" si="111"/>
        <v>0</v>
      </c>
      <c r="BM349" s="23">
        <f t="shared" si="112"/>
        <v>0</v>
      </c>
      <c r="BN349" s="23">
        <f t="shared" si="113"/>
        <v>38357.898847999997</v>
      </c>
      <c r="BO349" s="23">
        <f t="shared" si="114"/>
        <v>0</v>
      </c>
    </row>
    <row r="350" spans="1:67" s="7" customFormat="1" x14ac:dyDescent="0.25">
      <c r="A350" s="21" t="s">
        <v>673</v>
      </c>
      <c r="B350" s="21">
        <v>1009242</v>
      </c>
      <c r="C350" s="21">
        <v>2020</v>
      </c>
      <c r="D350" s="21" t="s">
        <v>43</v>
      </c>
      <c r="E350" s="21" t="s">
        <v>44</v>
      </c>
      <c r="F350" s="21" t="s">
        <v>66</v>
      </c>
      <c r="G350" s="21" t="s">
        <v>314</v>
      </c>
      <c r="H350" s="21"/>
      <c r="I350" s="21" t="s">
        <v>47</v>
      </c>
      <c r="J350" s="21" t="s">
        <v>53</v>
      </c>
      <c r="K350" s="21" t="s">
        <v>49</v>
      </c>
      <c r="L350" s="21">
        <v>77117.36</v>
      </c>
      <c r="M350" s="21">
        <v>66.2</v>
      </c>
      <c r="N350" s="21">
        <v>49.7</v>
      </c>
      <c r="O350" s="21">
        <v>41.6</v>
      </c>
      <c r="P350" s="21">
        <v>0</v>
      </c>
      <c r="Q350" s="21">
        <v>0</v>
      </c>
      <c r="R350" s="21">
        <v>0.25348860000000001</v>
      </c>
      <c r="S350" s="21">
        <v>0.25348860000000001</v>
      </c>
      <c r="T350" s="21">
        <v>15</v>
      </c>
      <c r="U350" s="21">
        <v>80</v>
      </c>
      <c r="V350" s="21">
        <v>0</v>
      </c>
      <c r="W350" s="21" t="s">
        <v>50</v>
      </c>
      <c r="X350" s="21">
        <v>80</v>
      </c>
      <c r="Y350" s="21">
        <v>0</v>
      </c>
      <c r="Z350" s="21">
        <v>12.417450499999999</v>
      </c>
      <c r="AA350" s="21">
        <v>0</v>
      </c>
      <c r="AB350" s="21">
        <v>0</v>
      </c>
      <c r="AC350" s="21" t="s">
        <v>49</v>
      </c>
      <c r="AD350" s="21"/>
      <c r="AE350" s="21"/>
      <c r="AF350" s="21"/>
      <c r="AG350" s="21" t="s">
        <v>49</v>
      </c>
      <c r="AH350" s="21"/>
      <c r="AI350" s="21"/>
      <c r="AJ350" s="21"/>
      <c r="AK350" s="21"/>
      <c r="AL350" s="21"/>
      <c r="AM350" s="21"/>
      <c r="AN350" s="21"/>
      <c r="AO350" s="21"/>
      <c r="AP350" s="21"/>
      <c r="AQ350" s="6"/>
      <c r="AS350" s="21">
        <v>1009242</v>
      </c>
      <c r="AT350" s="21" t="s">
        <v>673</v>
      </c>
      <c r="AU350" s="21" t="str">
        <f>VLOOKUP(AS350,FacilityOverview!B$2:G$469,6,FALSE)</f>
        <v>580 - San Juan Basin</v>
      </c>
      <c r="AV350" s="21" t="s">
        <v>314</v>
      </c>
      <c r="AW350" s="21" t="str">
        <f t="shared" si="115"/>
        <v>580 - RIO ARRIBA  NM</v>
      </c>
      <c r="AX350" s="22" t="str">
        <f>IF(RIGHT(AV350,3)="Oil","Oil",IF(RIGHT(AV350,3)="Gas","Condensate",VLOOKUP(AW350,'County x Oil Condition'!A$2:B$3224,2,FALSE)))</f>
        <v>Oil</v>
      </c>
      <c r="AY350" s="23">
        <f t="shared" si="116"/>
        <v>0</v>
      </c>
      <c r="AZ350" s="23">
        <f t="shared" si="117"/>
        <v>77117.36</v>
      </c>
      <c r="BA350" s="22">
        <f t="shared" si="118"/>
        <v>0</v>
      </c>
      <c r="BB350" s="22">
        <f t="shared" si="119"/>
        <v>15</v>
      </c>
      <c r="BC350" s="22">
        <f t="shared" si="120"/>
        <v>80</v>
      </c>
      <c r="BD350" s="22">
        <f t="shared" si="121"/>
        <v>0</v>
      </c>
      <c r="BE350" s="22">
        <f t="shared" si="122"/>
        <v>0</v>
      </c>
      <c r="BF350" s="22">
        <f t="shared" si="123"/>
        <v>0</v>
      </c>
      <c r="BG350" s="22">
        <f t="shared" si="124"/>
        <v>80</v>
      </c>
      <c r="BH350" s="22">
        <f t="shared" si="125"/>
        <v>0</v>
      </c>
      <c r="BI350" s="22">
        <f t="shared" si="126"/>
        <v>0</v>
      </c>
      <c r="BJ350" s="23">
        <f t="shared" si="109"/>
        <v>0</v>
      </c>
      <c r="BK350" s="23">
        <f t="shared" si="110"/>
        <v>0</v>
      </c>
      <c r="BL350" s="23">
        <f t="shared" si="111"/>
        <v>0</v>
      </c>
      <c r="BM350" s="23">
        <f t="shared" si="112"/>
        <v>77117.36</v>
      </c>
      <c r="BN350" s="23">
        <f t="shared" si="113"/>
        <v>0</v>
      </c>
      <c r="BO350" s="23">
        <f t="shared" si="114"/>
        <v>0</v>
      </c>
    </row>
    <row r="351" spans="1:67" s="7" customFormat="1" x14ac:dyDescent="0.25">
      <c r="A351" s="21" t="s">
        <v>673</v>
      </c>
      <c r="B351" s="21">
        <v>1009242</v>
      </c>
      <c r="C351" s="21">
        <v>2020</v>
      </c>
      <c r="D351" s="21" t="s">
        <v>43</v>
      </c>
      <c r="E351" s="21" t="s">
        <v>44</v>
      </c>
      <c r="F351" s="21" t="s">
        <v>66</v>
      </c>
      <c r="G351" s="21" t="s">
        <v>316</v>
      </c>
      <c r="H351" s="21"/>
      <c r="I351" s="21" t="s">
        <v>47</v>
      </c>
      <c r="J351" s="21" t="s">
        <v>53</v>
      </c>
      <c r="K351" s="21" t="s">
        <v>49</v>
      </c>
      <c r="L351" s="21">
        <v>1144621.92</v>
      </c>
      <c r="M351" s="21">
        <v>66.2</v>
      </c>
      <c r="N351" s="21">
        <v>200</v>
      </c>
      <c r="O351" s="21">
        <v>40.6</v>
      </c>
      <c r="P351" s="21">
        <v>0</v>
      </c>
      <c r="Q351" s="21">
        <v>0</v>
      </c>
      <c r="R351" s="21">
        <v>0.25348860000000001</v>
      </c>
      <c r="S351" s="21">
        <v>0.25348860000000001</v>
      </c>
      <c r="T351" s="21">
        <v>38</v>
      </c>
      <c r="U351" s="21">
        <v>67</v>
      </c>
      <c r="V351" s="21">
        <v>0</v>
      </c>
      <c r="W351" s="21" t="s">
        <v>49</v>
      </c>
      <c r="X351" s="21"/>
      <c r="Y351" s="21"/>
      <c r="Z351" s="21"/>
      <c r="AA351" s="21"/>
      <c r="AB351" s="21"/>
      <c r="AC351" s="21" t="s">
        <v>49</v>
      </c>
      <c r="AD351" s="21"/>
      <c r="AE351" s="21"/>
      <c r="AF351" s="21"/>
      <c r="AG351" s="21" t="s">
        <v>50</v>
      </c>
      <c r="AH351" s="21">
        <v>67</v>
      </c>
      <c r="AI351" s="21">
        <v>1351.0737422</v>
      </c>
      <c r="AJ351" s="21">
        <v>5.1034322000000003</v>
      </c>
      <c r="AK351" s="21">
        <v>2.6752999999999998E-3</v>
      </c>
      <c r="AL351" s="21"/>
      <c r="AM351" s="21"/>
      <c r="AN351" s="21"/>
      <c r="AO351" s="21"/>
      <c r="AP351" s="21"/>
      <c r="AQ351" s="6"/>
      <c r="AS351" s="21">
        <v>1009242</v>
      </c>
      <c r="AT351" s="21" t="s">
        <v>673</v>
      </c>
      <c r="AU351" s="21" t="str">
        <f>VLOOKUP(AS351,FacilityOverview!B$2:G$469,6,FALSE)</f>
        <v>580 - San Juan Basin</v>
      </c>
      <c r="AV351" s="21" t="s">
        <v>316</v>
      </c>
      <c r="AW351" s="21" t="str">
        <f t="shared" si="115"/>
        <v>580 - SANDOVAL  NM</v>
      </c>
      <c r="AX351" s="22" t="str">
        <f>IF(RIGHT(AV351,3)="Oil","Oil",IF(RIGHT(AV351,3)="Gas","Condensate",VLOOKUP(AW351,'County x Oil Condition'!A$2:B$3224,2,FALSE)))</f>
        <v>Oil</v>
      </c>
      <c r="AY351" s="23">
        <f t="shared" si="116"/>
        <v>0</v>
      </c>
      <c r="AZ351" s="23">
        <f t="shared" si="117"/>
        <v>1144621.92</v>
      </c>
      <c r="BA351" s="22">
        <f t="shared" si="118"/>
        <v>0</v>
      </c>
      <c r="BB351" s="22">
        <f t="shared" si="119"/>
        <v>38</v>
      </c>
      <c r="BC351" s="22">
        <f t="shared" si="120"/>
        <v>67</v>
      </c>
      <c r="BD351" s="22">
        <f t="shared" si="121"/>
        <v>0</v>
      </c>
      <c r="BE351" s="22">
        <f t="shared" si="122"/>
        <v>0</v>
      </c>
      <c r="BF351" s="22">
        <f t="shared" si="123"/>
        <v>0</v>
      </c>
      <c r="BG351" s="22">
        <f t="shared" si="124"/>
        <v>0</v>
      </c>
      <c r="BH351" s="22">
        <f t="shared" si="125"/>
        <v>67</v>
      </c>
      <c r="BI351" s="22">
        <f t="shared" si="126"/>
        <v>0</v>
      </c>
      <c r="BJ351" s="23">
        <f t="shared" si="109"/>
        <v>0</v>
      </c>
      <c r="BK351" s="23">
        <f t="shared" si="110"/>
        <v>0</v>
      </c>
      <c r="BL351" s="23">
        <f t="shared" si="111"/>
        <v>0</v>
      </c>
      <c r="BM351" s="23">
        <f t="shared" si="112"/>
        <v>0</v>
      </c>
      <c r="BN351" s="23">
        <f t="shared" si="113"/>
        <v>1144621.92</v>
      </c>
      <c r="BO351" s="23">
        <f t="shared" si="114"/>
        <v>0</v>
      </c>
    </row>
    <row r="352" spans="1:67" s="7" customFormat="1" x14ac:dyDescent="0.25">
      <c r="A352" s="21" t="s">
        <v>673</v>
      </c>
      <c r="B352" s="21">
        <v>1009242</v>
      </c>
      <c r="C352" s="21">
        <v>2020</v>
      </c>
      <c r="D352" s="21" t="s">
        <v>43</v>
      </c>
      <c r="E352" s="21" t="s">
        <v>44</v>
      </c>
      <c r="F352" s="21" t="s">
        <v>66</v>
      </c>
      <c r="G352" s="21" t="s">
        <v>315</v>
      </c>
      <c r="H352" s="21"/>
      <c r="I352" s="21" t="s">
        <v>47</v>
      </c>
      <c r="J352" s="21" t="s">
        <v>53</v>
      </c>
      <c r="K352" s="21" t="s">
        <v>49</v>
      </c>
      <c r="L352" s="21">
        <v>1899460.9</v>
      </c>
      <c r="M352" s="21">
        <v>66.2</v>
      </c>
      <c r="N352" s="21">
        <v>60.2</v>
      </c>
      <c r="O352" s="21">
        <v>50.5</v>
      </c>
      <c r="P352" s="21">
        <v>0</v>
      </c>
      <c r="Q352" s="21">
        <v>0</v>
      </c>
      <c r="R352" s="21">
        <v>0.25348860000000001</v>
      </c>
      <c r="S352" s="21">
        <v>0.25348860000000001</v>
      </c>
      <c r="T352" s="21">
        <v>81</v>
      </c>
      <c r="U352" s="21">
        <v>153</v>
      </c>
      <c r="V352" s="21">
        <v>0</v>
      </c>
      <c r="W352" s="21" t="s">
        <v>49</v>
      </c>
      <c r="X352" s="21"/>
      <c r="Y352" s="21"/>
      <c r="Z352" s="21"/>
      <c r="AA352" s="21"/>
      <c r="AB352" s="21"/>
      <c r="AC352" s="21" t="s">
        <v>49</v>
      </c>
      <c r="AD352" s="21"/>
      <c r="AE352" s="21"/>
      <c r="AF352" s="21"/>
      <c r="AG352" s="21" t="s">
        <v>50</v>
      </c>
      <c r="AH352" s="21">
        <v>153</v>
      </c>
      <c r="AI352" s="21">
        <v>487.55096200000003</v>
      </c>
      <c r="AJ352" s="21">
        <v>1.7718902000000001</v>
      </c>
      <c r="AK352" s="21">
        <v>9.4970000000000005E-4</v>
      </c>
      <c r="AL352" s="21"/>
      <c r="AM352" s="21"/>
      <c r="AN352" s="21"/>
      <c r="AO352" s="21"/>
      <c r="AP352" s="21"/>
      <c r="AQ352" s="6"/>
      <c r="AS352" s="21">
        <v>1009242</v>
      </c>
      <c r="AT352" s="21" t="s">
        <v>673</v>
      </c>
      <c r="AU352" s="21" t="str">
        <f>VLOOKUP(AS352,FacilityOverview!B$2:G$469,6,FALSE)</f>
        <v>580 - San Juan Basin</v>
      </c>
      <c r="AV352" s="21" t="s">
        <v>315</v>
      </c>
      <c r="AW352" s="21" t="str">
        <f t="shared" si="115"/>
        <v>580 - SAN JUAN  NM</v>
      </c>
      <c r="AX352" s="22" t="str">
        <f>IF(RIGHT(AV352,3)="Oil","Oil",IF(RIGHT(AV352,3)="Gas","Condensate",VLOOKUP(AW352,'County x Oil Condition'!A$2:B$3224,2,FALSE)))</f>
        <v>Oil</v>
      </c>
      <c r="AY352" s="23">
        <f t="shared" si="116"/>
        <v>0</v>
      </c>
      <c r="AZ352" s="23">
        <f t="shared" si="117"/>
        <v>1899460.9</v>
      </c>
      <c r="BA352" s="22">
        <f t="shared" si="118"/>
        <v>0</v>
      </c>
      <c r="BB352" s="22">
        <f t="shared" si="119"/>
        <v>81</v>
      </c>
      <c r="BC352" s="22">
        <f t="shared" si="120"/>
        <v>153</v>
      </c>
      <c r="BD352" s="22">
        <f t="shared" si="121"/>
        <v>0</v>
      </c>
      <c r="BE352" s="22">
        <f t="shared" si="122"/>
        <v>0</v>
      </c>
      <c r="BF352" s="22">
        <f t="shared" si="123"/>
        <v>0</v>
      </c>
      <c r="BG352" s="22">
        <f t="shared" si="124"/>
        <v>0</v>
      </c>
      <c r="BH352" s="22">
        <f t="shared" si="125"/>
        <v>153</v>
      </c>
      <c r="BI352" s="22">
        <f t="shared" si="126"/>
        <v>0</v>
      </c>
      <c r="BJ352" s="23">
        <f t="shared" si="109"/>
        <v>0</v>
      </c>
      <c r="BK352" s="23">
        <f t="shared" si="110"/>
        <v>0</v>
      </c>
      <c r="BL352" s="23">
        <f t="shared" si="111"/>
        <v>0</v>
      </c>
      <c r="BM352" s="23">
        <f t="shared" si="112"/>
        <v>0</v>
      </c>
      <c r="BN352" s="23">
        <f t="shared" si="113"/>
        <v>1899460.9</v>
      </c>
      <c r="BO352" s="23">
        <f t="shared" si="114"/>
        <v>0</v>
      </c>
    </row>
    <row r="353" spans="1:67" s="7" customFormat="1" x14ac:dyDescent="0.25">
      <c r="A353" s="21" t="s">
        <v>674</v>
      </c>
      <c r="B353" s="21">
        <v>1008976</v>
      </c>
      <c r="C353" s="21">
        <v>2020</v>
      </c>
      <c r="D353" s="21" t="s">
        <v>43</v>
      </c>
      <c r="E353" s="21" t="s">
        <v>44</v>
      </c>
      <c r="F353" s="21" t="s">
        <v>66</v>
      </c>
      <c r="G353" s="21" t="s">
        <v>675</v>
      </c>
      <c r="H353" s="21"/>
      <c r="I353" s="21" t="s">
        <v>47</v>
      </c>
      <c r="J353" s="21" t="s">
        <v>53</v>
      </c>
      <c r="K353" s="21" t="s">
        <v>49</v>
      </c>
      <c r="L353" s="21">
        <v>321</v>
      </c>
      <c r="M353" s="21">
        <v>80</v>
      </c>
      <c r="N353" s="21">
        <v>51.2</v>
      </c>
      <c r="O353" s="21">
        <v>55.24</v>
      </c>
      <c r="P353" s="21">
        <v>2.494E-2</v>
      </c>
      <c r="Q353" s="21">
        <v>2.494E-2</v>
      </c>
      <c r="R353" s="21">
        <v>0.30958999999999998</v>
      </c>
      <c r="S353" s="21">
        <v>0.30958999999999998</v>
      </c>
      <c r="T353" s="21">
        <v>1</v>
      </c>
      <c r="U353" s="21">
        <v>4</v>
      </c>
      <c r="V353" s="21">
        <v>239</v>
      </c>
      <c r="W353" s="21" t="s">
        <v>49</v>
      </c>
      <c r="X353" s="21">
        <v>0</v>
      </c>
      <c r="Y353" s="21">
        <v>0</v>
      </c>
      <c r="Z353" s="21">
        <v>0</v>
      </c>
      <c r="AA353" s="21">
        <v>0</v>
      </c>
      <c r="AB353" s="21">
        <v>0</v>
      </c>
      <c r="AC353" s="21" t="s">
        <v>50</v>
      </c>
      <c r="AD353" s="21">
        <v>4</v>
      </c>
      <c r="AE353" s="21">
        <v>1.2789999999999999E-2</v>
      </c>
      <c r="AF353" s="21">
        <v>5.7950000000000002E-2</v>
      </c>
      <c r="AG353" s="21" t="s">
        <v>49</v>
      </c>
      <c r="AH353" s="21">
        <v>0</v>
      </c>
      <c r="AI353" s="21">
        <v>0</v>
      </c>
      <c r="AJ353" s="21">
        <v>0</v>
      </c>
      <c r="AK353" s="21">
        <v>0</v>
      </c>
      <c r="AL353" s="21"/>
      <c r="AM353" s="21"/>
      <c r="AN353" s="21"/>
      <c r="AO353" s="21"/>
      <c r="AP353" s="21"/>
      <c r="AQ353" s="6"/>
      <c r="AS353" s="21">
        <v>1008976</v>
      </c>
      <c r="AT353" s="21" t="s">
        <v>674</v>
      </c>
      <c r="AU353" s="21" t="str">
        <f>VLOOKUP(AS353,FacilityOverview!B$2:G$469,6,FALSE)</f>
        <v>350 - South Oklahoma Folded Belt</v>
      </c>
      <c r="AV353" s="21" t="s">
        <v>675</v>
      </c>
      <c r="AW353" s="21" t="str">
        <f t="shared" si="115"/>
        <v>350 - COOKE  TX</v>
      </c>
      <c r="AX353" s="22" t="str">
        <f>IF(RIGHT(AV353,3)="Oil","Oil",IF(RIGHT(AV353,3)="Gas","Condensate",VLOOKUP(AW353,'County x Oil Condition'!A$2:B$3224,2,FALSE)))</f>
        <v>Oil</v>
      </c>
      <c r="AY353" s="23">
        <f t="shared" si="116"/>
        <v>0</v>
      </c>
      <c r="AZ353" s="23">
        <f t="shared" si="117"/>
        <v>321</v>
      </c>
      <c r="BA353" s="22">
        <f t="shared" si="118"/>
        <v>0</v>
      </c>
      <c r="BB353" s="22">
        <f t="shared" si="119"/>
        <v>1</v>
      </c>
      <c r="BC353" s="22">
        <f t="shared" si="120"/>
        <v>4</v>
      </c>
      <c r="BD353" s="22">
        <f t="shared" si="121"/>
        <v>0</v>
      </c>
      <c r="BE353" s="22">
        <f t="shared" si="122"/>
        <v>0</v>
      </c>
      <c r="BF353" s="22">
        <f t="shared" si="123"/>
        <v>0</v>
      </c>
      <c r="BG353" s="22">
        <f t="shared" si="124"/>
        <v>0</v>
      </c>
      <c r="BH353" s="22">
        <f t="shared" si="125"/>
        <v>0</v>
      </c>
      <c r="BI353" s="22">
        <f t="shared" si="126"/>
        <v>4</v>
      </c>
      <c r="BJ353" s="23">
        <f t="shared" si="109"/>
        <v>0</v>
      </c>
      <c r="BK353" s="23">
        <f t="shared" si="110"/>
        <v>0</v>
      </c>
      <c r="BL353" s="23">
        <f t="shared" si="111"/>
        <v>0</v>
      </c>
      <c r="BM353" s="23">
        <f t="shared" si="112"/>
        <v>0</v>
      </c>
      <c r="BN353" s="23">
        <f t="shared" si="113"/>
        <v>0</v>
      </c>
      <c r="BO353" s="23">
        <f t="shared" si="114"/>
        <v>321</v>
      </c>
    </row>
    <row r="354" spans="1:67" s="7" customFormat="1" x14ac:dyDescent="0.25">
      <c r="A354" s="21" t="s">
        <v>676</v>
      </c>
      <c r="B354" s="21">
        <v>1008351</v>
      </c>
      <c r="C354" s="21">
        <v>2020</v>
      </c>
      <c r="D354" s="21" t="s">
        <v>43</v>
      </c>
      <c r="E354" s="21" t="s">
        <v>44</v>
      </c>
      <c r="F354" s="21" t="s">
        <v>66</v>
      </c>
      <c r="G354" s="21" t="s">
        <v>677</v>
      </c>
      <c r="H354" s="21"/>
      <c r="I354" s="21" t="s">
        <v>47</v>
      </c>
      <c r="J354" s="21" t="s">
        <v>53</v>
      </c>
      <c r="K354" s="21" t="s">
        <v>49</v>
      </c>
      <c r="L354" s="21">
        <v>13515</v>
      </c>
      <c r="M354" s="21">
        <v>100</v>
      </c>
      <c r="N354" s="21">
        <v>28.75</v>
      </c>
      <c r="O354" s="21">
        <v>52</v>
      </c>
      <c r="P354" s="21">
        <v>6.7000000000000002E-4</v>
      </c>
      <c r="Q354" s="21">
        <v>1.15E-3</v>
      </c>
      <c r="R354" s="21">
        <v>9.7089999999999996E-2</v>
      </c>
      <c r="S354" s="21">
        <v>0.35058</v>
      </c>
      <c r="T354" s="21">
        <v>4</v>
      </c>
      <c r="U354" s="21">
        <v>12</v>
      </c>
      <c r="V354" s="21">
        <v>12</v>
      </c>
      <c r="W354" s="21" t="s">
        <v>49</v>
      </c>
      <c r="X354" s="21"/>
      <c r="Y354" s="21"/>
      <c r="Z354" s="21"/>
      <c r="AA354" s="21"/>
      <c r="AB354" s="21"/>
      <c r="AC354" s="21" t="s">
        <v>50</v>
      </c>
      <c r="AD354" s="21">
        <v>12</v>
      </c>
      <c r="AE354" s="21">
        <v>1.341E-2</v>
      </c>
      <c r="AF354" s="21">
        <v>0.85243000000000002</v>
      </c>
      <c r="AG354" s="21" t="s">
        <v>49</v>
      </c>
      <c r="AH354" s="21"/>
      <c r="AI354" s="21"/>
      <c r="AJ354" s="21"/>
      <c r="AK354" s="21"/>
      <c r="AL354" s="21"/>
      <c r="AM354" s="21"/>
      <c r="AN354" s="21"/>
      <c r="AO354" s="21"/>
      <c r="AP354" s="21"/>
      <c r="AQ354" s="6"/>
      <c r="AS354" s="21">
        <v>1008351</v>
      </c>
      <c r="AT354" s="21" t="s">
        <v>676</v>
      </c>
      <c r="AU354" s="21" t="str">
        <f>VLOOKUP(AS354,FacilityOverview!B$2:G$469,6,FALSE)</f>
        <v>430 - Permian Basin</v>
      </c>
      <c r="AV354" s="21" t="s">
        <v>677</v>
      </c>
      <c r="AW354" s="21" t="str">
        <f t="shared" si="115"/>
        <v>430 - CHAVES  NM</v>
      </c>
      <c r="AX354" s="22" t="str">
        <f>IF(RIGHT(AV354,3)="Oil","Oil",IF(RIGHT(AV354,3)="Gas","Condensate",VLOOKUP(AW354,'County x Oil Condition'!A$2:B$3224,2,FALSE)))</f>
        <v>Oil</v>
      </c>
      <c r="AY354" s="23">
        <f t="shared" si="116"/>
        <v>0</v>
      </c>
      <c r="AZ354" s="23">
        <f t="shared" si="117"/>
        <v>13515</v>
      </c>
      <c r="BA354" s="22">
        <f t="shared" si="118"/>
        <v>0</v>
      </c>
      <c r="BB354" s="22">
        <f t="shared" si="119"/>
        <v>4</v>
      </c>
      <c r="BC354" s="22">
        <f t="shared" si="120"/>
        <v>12</v>
      </c>
      <c r="BD354" s="22">
        <f t="shared" si="121"/>
        <v>0</v>
      </c>
      <c r="BE354" s="22">
        <f t="shared" si="122"/>
        <v>0</v>
      </c>
      <c r="BF354" s="22">
        <f t="shared" si="123"/>
        <v>0</v>
      </c>
      <c r="BG354" s="22">
        <f t="shared" si="124"/>
        <v>0</v>
      </c>
      <c r="BH354" s="22">
        <f t="shared" si="125"/>
        <v>0</v>
      </c>
      <c r="BI354" s="22">
        <f t="shared" si="126"/>
        <v>12</v>
      </c>
      <c r="BJ354" s="23">
        <f t="shared" si="109"/>
        <v>0</v>
      </c>
      <c r="BK354" s="23">
        <f t="shared" si="110"/>
        <v>0</v>
      </c>
      <c r="BL354" s="23">
        <f t="shared" si="111"/>
        <v>0</v>
      </c>
      <c r="BM354" s="23">
        <f t="shared" si="112"/>
        <v>0</v>
      </c>
      <c r="BN354" s="23">
        <f t="shared" si="113"/>
        <v>0</v>
      </c>
      <c r="BO354" s="23">
        <f t="shared" si="114"/>
        <v>13515</v>
      </c>
    </row>
    <row r="355" spans="1:67" s="7" customFormat="1" x14ac:dyDescent="0.25">
      <c r="A355" s="21" t="s">
        <v>676</v>
      </c>
      <c r="B355" s="21">
        <v>1008351</v>
      </c>
      <c r="C355" s="21">
        <v>2020</v>
      </c>
      <c r="D355" s="21" t="s">
        <v>43</v>
      </c>
      <c r="E355" s="21" t="s">
        <v>44</v>
      </c>
      <c r="F355" s="21" t="s">
        <v>66</v>
      </c>
      <c r="G355" s="21" t="s">
        <v>181</v>
      </c>
      <c r="H355" s="21"/>
      <c r="I355" s="21" t="s">
        <v>47</v>
      </c>
      <c r="J355" s="21" t="s">
        <v>53</v>
      </c>
      <c r="K355" s="21" t="s">
        <v>49</v>
      </c>
      <c r="L355" s="21">
        <v>250102</v>
      </c>
      <c r="M355" s="21">
        <v>107.13</v>
      </c>
      <c r="N355" s="21">
        <v>54.75</v>
      </c>
      <c r="O355" s="21">
        <v>55.56</v>
      </c>
      <c r="P355" s="21">
        <v>9.6299999999999997E-3</v>
      </c>
      <c r="Q355" s="21">
        <v>2.4140000000000002E-2</v>
      </c>
      <c r="R355" s="21">
        <v>6.9879999999999998E-2</v>
      </c>
      <c r="S355" s="21">
        <v>0.31746999999999997</v>
      </c>
      <c r="T355" s="21">
        <v>11</v>
      </c>
      <c r="U355" s="21">
        <v>25</v>
      </c>
      <c r="V355" s="21">
        <v>13</v>
      </c>
      <c r="W355" s="21" t="s">
        <v>49</v>
      </c>
      <c r="X355" s="21"/>
      <c r="Y355" s="21"/>
      <c r="Z355" s="21"/>
      <c r="AA355" s="21"/>
      <c r="AB355" s="21"/>
      <c r="AC355" s="21" t="s">
        <v>50</v>
      </c>
      <c r="AD355" s="21">
        <v>12</v>
      </c>
      <c r="AE355" s="21">
        <v>0.44153999999999999</v>
      </c>
      <c r="AF355" s="21">
        <v>1.89828</v>
      </c>
      <c r="AG355" s="21" t="s">
        <v>50</v>
      </c>
      <c r="AH355" s="21">
        <v>13</v>
      </c>
      <c r="AI355" s="21">
        <v>2094.0057200000001</v>
      </c>
      <c r="AJ355" s="21">
        <v>0.58018999999999998</v>
      </c>
      <c r="AK355" s="21">
        <v>1.5499999999999999E-3</v>
      </c>
      <c r="AL355" s="21"/>
      <c r="AM355" s="21"/>
      <c r="AN355" s="21"/>
      <c r="AO355" s="21"/>
      <c r="AP355" s="21"/>
      <c r="AQ355" s="6"/>
      <c r="AS355" s="21">
        <v>1008351</v>
      </c>
      <c r="AT355" s="21" t="s">
        <v>676</v>
      </c>
      <c r="AU355" s="21" t="str">
        <f>VLOOKUP(AS355,FacilityOverview!B$2:G$469,6,FALSE)</f>
        <v>430 - Permian Basin</v>
      </c>
      <c r="AV355" s="21" t="s">
        <v>181</v>
      </c>
      <c r="AW355" s="21" t="str">
        <f t="shared" si="115"/>
        <v>430 - DAWSON  TX</v>
      </c>
      <c r="AX355" s="22" t="str">
        <f>IF(RIGHT(AV355,3)="Oil","Oil",IF(RIGHT(AV355,3)="Gas","Condensate",VLOOKUP(AW355,'County x Oil Condition'!A$2:B$3224,2,FALSE)))</f>
        <v>Oil</v>
      </c>
      <c r="AY355" s="23">
        <f t="shared" si="116"/>
        <v>0</v>
      </c>
      <c r="AZ355" s="23">
        <f t="shared" si="117"/>
        <v>250102</v>
      </c>
      <c r="BA355" s="22">
        <f t="shared" si="118"/>
        <v>0</v>
      </c>
      <c r="BB355" s="22">
        <f t="shared" si="119"/>
        <v>11</v>
      </c>
      <c r="BC355" s="22">
        <f t="shared" si="120"/>
        <v>25</v>
      </c>
      <c r="BD355" s="22">
        <f t="shared" si="121"/>
        <v>0</v>
      </c>
      <c r="BE355" s="22">
        <f t="shared" si="122"/>
        <v>0</v>
      </c>
      <c r="BF355" s="22">
        <f t="shared" si="123"/>
        <v>0</v>
      </c>
      <c r="BG355" s="22">
        <f t="shared" si="124"/>
        <v>0</v>
      </c>
      <c r="BH355" s="22">
        <f t="shared" si="125"/>
        <v>13</v>
      </c>
      <c r="BI355" s="22">
        <f t="shared" si="126"/>
        <v>12</v>
      </c>
      <c r="BJ355" s="23">
        <f t="shared" si="109"/>
        <v>0</v>
      </c>
      <c r="BK355" s="23">
        <f t="shared" si="110"/>
        <v>0</v>
      </c>
      <c r="BL355" s="23">
        <f t="shared" si="111"/>
        <v>0</v>
      </c>
      <c r="BM355" s="23">
        <f t="shared" si="112"/>
        <v>0</v>
      </c>
      <c r="BN355" s="23">
        <f t="shared" si="113"/>
        <v>130053.04000000001</v>
      </c>
      <c r="BO355" s="23">
        <f t="shared" si="114"/>
        <v>120048.95999999999</v>
      </c>
    </row>
    <row r="356" spans="1:67" s="7" customFormat="1" x14ac:dyDescent="0.25">
      <c r="A356" s="21" t="s">
        <v>676</v>
      </c>
      <c r="B356" s="21">
        <v>1008351</v>
      </c>
      <c r="C356" s="21">
        <v>2020</v>
      </c>
      <c r="D356" s="21" t="s">
        <v>43</v>
      </c>
      <c r="E356" s="21" t="s">
        <v>44</v>
      </c>
      <c r="F356" s="21" t="s">
        <v>66</v>
      </c>
      <c r="G356" s="21" t="s">
        <v>158</v>
      </c>
      <c r="H356" s="21"/>
      <c r="I356" s="21" t="s">
        <v>47</v>
      </c>
      <c r="J356" s="21" t="s">
        <v>53</v>
      </c>
      <c r="K356" s="21" t="s">
        <v>49</v>
      </c>
      <c r="L356" s="21">
        <v>13646</v>
      </c>
      <c r="M356" s="21">
        <v>91.67</v>
      </c>
      <c r="N356" s="21">
        <v>56</v>
      </c>
      <c r="O356" s="21">
        <v>51.41</v>
      </c>
      <c r="P356" s="21">
        <v>1.01E-3</v>
      </c>
      <c r="Q356" s="21">
        <v>1.33E-3</v>
      </c>
      <c r="R356" s="21">
        <v>0.24087</v>
      </c>
      <c r="S356" s="21">
        <v>0.39065</v>
      </c>
      <c r="T356" s="21">
        <v>6</v>
      </c>
      <c r="U356" s="21">
        <v>7</v>
      </c>
      <c r="V356" s="21">
        <v>0</v>
      </c>
      <c r="W356" s="21" t="s">
        <v>49</v>
      </c>
      <c r="X356" s="21"/>
      <c r="Y356" s="21"/>
      <c r="Z356" s="21"/>
      <c r="AA356" s="21"/>
      <c r="AB356" s="21"/>
      <c r="AC356" s="21" t="s">
        <v>49</v>
      </c>
      <c r="AD356" s="21"/>
      <c r="AE356" s="21"/>
      <c r="AF356" s="21"/>
      <c r="AG356" s="21" t="s">
        <v>50</v>
      </c>
      <c r="AH356" s="21">
        <v>7</v>
      </c>
      <c r="AI356" s="21">
        <v>45.943570000000001</v>
      </c>
      <c r="AJ356" s="21">
        <v>3.9710000000000002E-2</v>
      </c>
      <c r="AK356" s="21">
        <v>4.0000000000000003E-5</v>
      </c>
      <c r="AL356" s="21"/>
      <c r="AM356" s="21"/>
      <c r="AN356" s="21"/>
      <c r="AO356" s="21"/>
      <c r="AP356" s="21"/>
      <c r="AQ356" s="6"/>
      <c r="AS356" s="21">
        <v>1008351</v>
      </c>
      <c r="AT356" s="21" t="s">
        <v>676</v>
      </c>
      <c r="AU356" s="21" t="str">
        <f>VLOOKUP(AS356,FacilityOverview!B$2:G$469,6,FALSE)</f>
        <v>430 - Permian Basin</v>
      </c>
      <c r="AV356" s="21" t="s">
        <v>158</v>
      </c>
      <c r="AW356" s="21" t="str">
        <f t="shared" si="115"/>
        <v>430 - ECTOR  TX</v>
      </c>
      <c r="AX356" s="22" t="str">
        <f>IF(RIGHT(AV356,3)="Oil","Oil",IF(RIGHT(AV356,3)="Gas","Condensate",VLOOKUP(AW356,'County x Oil Condition'!A$2:B$3224,2,FALSE)))</f>
        <v>Oil</v>
      </c>
      <c r="AY356" s="23">
        <f t="shared" si="116"/>
        <v>0</v>
      </c>
      <c r="AZ356" s="23">
        <f t="shared" si="117"/>
        <v>13646</v>
      </c>
      <c r="BA356" s="22">
        <f t="shared" si="118"/>
        <v>0</v>
      </c>
      <c r="BB356" s="22">
        <f t="shared" si="119"/>
        <v>6</v>
      </c>
      <c r="BC356" s="22">
        <f t="shared" si="120"/>
        <v>7</v>
      </c>
      <c r="BD356" s="22">
        <f t="shared" si="121"/>
        <v>0</v>
      </c>
      <c r="BE356" s="22">
        <f t="shared" si="122"/>
        <v>0</v>
      </c>
      <c r="BF356" s="22">
        <f t="shared" si="123"/>
        <v>0</v>
      </c>
      <c r="BG356" s="22">
        <f t="shared" si="124"/>
        <v>0</v>
      </c>
      <c r="BH356" s="22">
        <f t="shared" si="125"/>
        <v>7</v>
      </c>
      <c r="BI356" s="22">
        <f t="shared" si="126"/>
        <v>0</v>
      </c>
      <c r="BJ356" s="23">
        <f t="shared" si="109"/>
        <v>0</v>
      </c>
      <c r="BK356" s="23">
        <f t="shared" si="110"/>
        <v>0</v>
      </c>
      <c r="BL356" s="23">
        <f t="shared" si="111"/>
        <v>0</v>
      </c>
      <c r="BM356" s="23">
        <f t="shared" si="112"/>
        <v>0</v>
      </c>
      <c r="BN356" s="23">
        <f t="shared" si="113"/>
        <v>13646</v>
      </c>
      <c r="BO356" s="23">
        <f t="shared" si="114"/>
        <v>0</v>
      </c>
    </row>
    <row r="357" spans="1:67" s="7" customFormat="1" x14ac:dyDescent="0.25">
      <c r="A357" s="21" t="s">
        <v>676</v>
      </c>
      <c r="B357" s="21">
        <v>1008351</v>
      </c>
      <c r="C357" s="21">
        <v>2020</v>
      </c>
      <c r="D357" s="21" t="s">
        <v>43</v>
      </c>
      <c r="E357" s="21" t="s">
        <v>44</v>
      </c>
      <c r="F357" s="21" t="s">
        <v>66</v>
      </c>
      <c r="G357" s="21" t="s">
        <v>100</v>
      </c>
      <c r="H357" s="21"/>
      <c r="I357" s="21" t="s">
        <v>47</v>
      </c>
      <c r="J357" s="21" t="s">
        <v>53</v>
      </c>
      <c r="K357" s="21" t="s">
        <v>49</v>
      </c>
      <c r="L357" s="21">
        <v>1146430</v>
      </c>
      <c r="M357" s="21">
        <v>96.68</v>
      </c>
      <c r="N357" s="21">
        <v>65.599999999999994</v>
      </c>
      <c r="O357" s="21">
        <v>52.05</v>
      </c>
      <c r="P357" s="21">
        <v>4.4999999999999999E-4</v>
      </c>
      <c r="Q357" s="21">
        <v>1.4499999999999999E-3</v>
      </c>
      <c r="R357" s="21">
        <v>4.1329999999999999E-2</v>
      </c>
      <c r="S357" s="21">
        <v>0.42037999999999998</v>
      </c>
      <c r="T357" s="21">
        <v>128</v>
      </c>
      <c r="U357" s="21">
        <v>264</v>
      </c>
      <c r="V357" s="21">
        <v>204</v>
      </c>
      <c r="W357" s="21" t="s">
        <v>49</v>
      </c>
      <c r="X357" s="21"/>
      <c r="Y357" s="21"/>
      <c r="Z357" s="21"/>
      <c r="AA357" s="21"/>
      <c r="AB357" s="21"/>
      <c r="AC357" s="21" t="s">
        <v>50</v>
      </c>
      <c r="AD357" s="21">
        <v>61</v>
      </c>
      <c r="AE357" s="21">
        <v>0.17512</v>
      </c>
      <c r="AF357" s="21">
        <v>13.982889999999999</v>
      </c>
      <c r="AG357" s="21" t="s">
        <v>50</v>
      </c>
      <c r="AH357" s="21">
        <v>203</v>
      </c>
      <c r="AI357" s="21">
        <v>5157.1431899999998</v>
      </c>
      <c r="AJ357" s="21">
        <v>2.5981100000000001</v>
      </c>
      <c r="AK357" s="21">
        <v>4.3800000000000002E-3</v>
      </c>
      <c r="AL357" s="21"/>
      <c r="AM357" s="21"/>
      <c r="AN357" s="21"/>
      <c r="AO357" s="21"/>
      <c r="AP357" s="21"/>
      <c r="AQ357" s="6"/>
      <c r="AS357" s="21">
        <v>1008351</v>
      </c>
      <c r="AT357" s="21" t="s">
        <v>676</v>
      </c>
      <c r="AU357" s="21" t="str">
        <f>VLOOKUP(AS357,FacilityOverview!B$2:G$469,6,FALSE)</f>
        <v>430 - Permian Basin</v>
      </c>
      <c r="AV357" s="21" t="s">
        <v>100</v>
      </c>
      <c r="AW357" s="21" t="str">
        <f t="shared" si="115"/>
        <v>430 - EDDY  NM</v>
      </c>
      <c r="AX357" s="22" t="str">
        <f>IF(RIGHT(AV357,3)="Oil","Oil",IF(RIGHT(AV357,3)="Gas","Condensate",VLOOKUP(AW357,'County x Oil Condition'!A$2:B$3224,2,FALSE)))</f>
        <v>Oil</v>
      </c>
      <c r="AY357" s="23">
        <f t="shared" si="116"/>
        <v>0</v>
      </c>
      <c r="AZ357" s="23">
        <f t="shared" si="117"/>
        <v>1146430</v>
      </c>
      <c r="BA357" s="22">
        <f t="shared" si="118"/>
        <v>0</v>
      </c>
      <c r="BB357" s="22">
        <f t="shared" si="119"/>
        <v>128</v>
      </c>
      <c r="BC357" s="22">
        <f t="shared" si="120"/>
        <v>264</v>
      </c>
      <c r="BD357" s="22">
        <f t="shared" si="121"/>
        <v>0</v>
      </c>
      <c r="BE357" s="22">
        <f t="shared" si="122"/>
        <v>0</v>
      </c>
      <c r="BF357" s="22">
        <f t="shared" si="123"/>
        <v>0</v>
      </c>
      <c r="BG357" s="22">
        <f t="shared" si="124"/>
        <v>0</v>
      </c>
      <c r="BH357" s="22">
        <f t="shared" si="125"/>
        <v>203</v>
      </c>
      <c r="BI357" s="22">
        <f t="shared" si="126"/>
        <v>61</v>
      </c>
      <c r="BJ357" s="23">
        <f t="shared" si="109"/>
        <v>0</v>
      </c>
      <c r="BK357" s="23">
        <f t="shared" si="110"/>
        <v>0</v>
      </c>
      <c r="BL357" s="23">
        <f t="shared" si="111"/>
        <v>0</v>
      </c>
      <c r="BM357" s="23">
        <f t="shared" si="112"/>
        <v>0</v>
      </c>
      <c r="BN357" s="23">
        <f t="shared" si="113"/>
        <v>881535.18939393933</v>
      </c>
      <c r="BO357" s="23">
        <f t="shared" si="114"/>
        <v>264894.81060606061</v>
      </c>
    </row>
    <row r="358" spans="1:67" s="7" customFormat="1" x14ac:dyDescent="0.25">
      <c r="A358" s="21" t="s">
        <v>676</v>
      </c>
      <c r="B358" s="21">
        <v>1008351</v>
      </c>
      <c r="C358" s="21">
        <v>2020</v>
      </c>
      <c r="D358" s="21" t="s">
        <v>43</v>
      </c>
      <c r="E358" s="21" t="s">
        <v>44</v>
      </c>
      <c r="F358" s="21" t="s">
        <v>66</v>
      </c>
      <c r="G358" s="21" t="s">
        <v>221</v>
      </c>
      <c r="H358" s="21"/>
      <c r="I358" s="21" t="s">
        <v>47</v>
      </c>
      <c r="J358" s="21" t="s">
        <v>53</v>
      </c>
      <c r="K358" s="21" t="s">
        <v>49</v>
      </c>
      <c r="L358" s="21">
        <v>32093</v>
      </c>
      <c r="M358" s="21">
        <v>100</v>
      </c>
      <c r="N358" s="21">
        <v>81</v>
      </c>
      <c r="O358" s="21">
        <v>51.12</v>
      </c>
      <c r="P358" s="21">
        <v>1.01E-3</v>
      </c>
      <c r="Q358" s="21">
        <v>1.2199999999999999E-3</v>
      </c>
      <c r="R358" s="21">
        <v>0.17874000000000001</v>
      </c>
      <c r="S358" s="21">
        <v>0.27916999999999997</v>
      </c>
      <c r="T358" s="21">
        <v>6</v>
      </c>
      <c r="U358" s="21">
        <v>7</v>
      </c>
      <c r="V358" s="21">
        <v>294</v>
      </c>
      <c r="W358" s="21" t="s">
        <v>49</v>
      </c>
      <c r="X358" s="21"/>
      <c r="Y358" s="21"/>
      <c r="Z358" s="21"/>
      <c r="AA358" s="21"/>
      <c r="AB358" s="21"/>
      <c r="AC358" s="21" t="s">
        <v>50</v>
      </c>
      <c r="AD358" s="21">
        <v>3</v>
      </c>
      <c r="AE358" s="21">
        <v>1.018E-2</v>
      </c>
      <c r="AF358" s="21">
        <v>0.84911000000000003</v>
      </c>
      <c r="AG358" s="21" t="s">
        <v>50</v>
      </c>
      <c r="AH358" s="21">
        <v>4</v>
      </c>
      <c r="AI358" s="21">
        <v>268.72674999999998</v>
      </c>
      <c r="AJ358" s="21">
        <v>0.12756999999999999</v>
      </c>
      <c r="AK358" s="21">
        <v>2.3000000000000001E-4</v>
      </c>
      <c r="AL358" s="21"/>
      <c r="AM358" s="21"/>
      <c r="AN358" s="21"/>
      <c r="AO358" s="21"/>
      <c r="AP358" s="21"/>
      <c r="AQ358" s="6"/>
      <c r="AS358" s="21">
        <v>1008351</v>
      </c>
      <c r="AT358" s="21" t="s">
        <v>676</v>
      </c>
      <c r="AU358" s="21" t="str">
        <f>VLOOKUP(AS358,FacilityOverview!B$2:G$469,6,FALSE)</f>
        <v>430 - Permian Basin</v>
      </c>
      <c r="AV358" s="21" t="s">
        <v>221</v>
      </c>
      <c r="AW358" s="21" t="str">
        <f t="shared" si="115"/>
        <v>430 - EDDY  NM</v>
      </c>
      <c r="AX358" s="22" t="str">
        <f>IF(RIGHT(AV358,3)="Oil","Oil",IF(RIGHT(AV358,3)="Gas","Condensate",VLOOKUP(AW358,'County x Oil Condition'!A$2:B$3224,2,FALSE)))</f>
        <v>Oil</v>
      </c>
      <c r="AY358" s="23">
        <f t="shared" si="116"/>
        <v>0</v>
      </c>
      <c r="AZ358" s="23">
        <f t="shared" si="117"/>
        <v>32093</v>
      </c>
      <c r="BA358" s="22">
        <f t="shared" si="118"/>
        <v>0</v>
      </c>
      <c r="BB358" s="22">
        <f t="shared" si="119"/>
        <v>6</v>
      </c>
      <c r="BC358" s="22">
        <f t="shared" si="120"/>
        <v>7</v>
      </c>
      <c r="BD358" s="22">
        <f t="shared" si="121"/>
        <v>0</v>
      </c>
      <c r="BE358" s="22">
        <f t="shared" si="122"/>
        <v>0</v>
      </c>
      <c r="BF358" s="22">
        <f t="shared" si="123"/>
        <v>0</v>
      </c>
      <c r="BG358" s="22">
        <f t="shared" si="124"/>
        <v>0</v>
      </c>
      <c r="BH358" s="22">
        <f t="shared" si="125"/>
        <v>4</v>
      </c>
      <c r="BI358" s="22">
        <f t="shared" si="126"/>
        <v>3</v>
      </c>
      <c r="BJ358" s="23">
        <f t="shared" si="109"/>
        <v>0</v>
      </c>
      <c r="BK358" s="23">
        <f t="shared" si="110"/>
        <v>0</v>
      </c>
      <c r="BL358" s="23">
        <f t="shared" si="111"/>
        <v>0</v>
      </c>
      <c r="BM358" s="23">
        <f t="shared" si="112"/>
        <v>0</v>
      </c>
      <c r="BN358" s="23">
        <f t="shared" si="113"/>
        <v>18338.857142857141</v>
      </c>
      <c r="BO358" s="23">
        <f t="shared" si="114"/>
        <v>13754.142857142857</v>
      </c>
    </row>
    <row r="359" spans="1:67" s="7" customFormat="1" x14ac:dyDescent="0.25">
      <c r="A359" s="21" t="s">
        <v>676</v>
      </c>
      <c r="B359" s="21">
        <v>1008351</v>
      </c>
      <c r="C359" s="21">
        <v>2020</v>
      </c>
      <c r="D359" s="21" t="s">
        <v>43</v>
      </c>
      <c r="E359" s="21" t="s">
        <v>44</v>
      </c>
      <c r="F359" s="21" t="s">
        <v>66</v>
      </c>
      <c r="G359" s="21" t="s">
        <v>183</v>
      </c>
      <c r="H359" s="21"/>
      <c r="I359" s="21" t="s">
        <v>47</v>
      </c>
      <c r="J359" s="21" t="s">
        <v>53</v>
      </c>
      <c r="K359" s="21" t="s">
        <v>49</v>
      </c>
      <c r="L359" s="21">
        <v>34264</v>
      </c>
      <c r="M359" s="21">
        <v>92.86</v>
      </c>
      <c r="N359" s="21">
        <v>54.57</v>
      </c>
      <c r="O359" s="21">
        <v>55.77</v>
      </c>
      <c r="P359" s="21">
        <v>1.061E-2</v>
      </c>
      <c r="Q359" s="21">
        <v>2.436E-2</v>
      </c>
      <c r="R359" s="21">
        <v>0.14824000000000001</v>
      </c>
      <c r="S359" s="21">
        <v>0.31775999999999999</v>
      </c>
      <c r="T359" s="21">
        <v>10</v>
      </c>
      <c r="U359" s="21">
        <v>20</v>
      </c>
      <c r="V359" s="21">
        <v>4</v>
      </c>
      <c r="W359" s="21" t="s">
        <v>49</v>
      </c>
      <c r="X359" s="21"/>
      <c r="Y359" s="21"/>
      <c r="Z359" s="21"/>
      <c r="AA359" s="21"/>
      <c r="AB359" s="21"/>
      <c r="AC359" s="21" t="s">
        <v>50</v>
      </c>
      <c r="AD359" s="21">
        <v>8</v>
      </c>
      <c r="AE359" s="21">
        <v>0.51724999999999999</v>
      </c>
      <c r="AF359" s="21">
        <v>2.3361800000000001</v>
      </c>
      <c r="AG359" s="21" t="s">
        <v>50</v>
      </c>
      <c r="AH359" s="21">
        <v>12</v>
      </c>
      <c r="AI359" s="21">
        <v>98.770570000000006</v>
      </c>
      <c r="AJ359" s="21">
        <v>8.3559999999999995E-2</v>
      </c>
      <c r="AK359" s="21">
        <v>9.0000000000000006E-5</v>
      </c>
      <c r="AL359" s="21"/>
      <c r="AM359" s="21"/>
      <c r="AN359" s="21"/>
      <c r="AO359" s="21"/>
      <c r="AP359" s="21"/>
      <c r="AQ359" s="6"/>
      <c r="AS359" s="21">
        <v>1008351</v>
      </c>
      <c r="AT359" s="21" t="s">
        <v>676</v>
      </c>
      <c r="AU359" s="21" t="str">
        <f>VLOOKUP(AS359,FacilityOverview!B$2:G$469,6,FALSE)</f>
        <v>430 - Permian Basin</v>
      </c>
      <c r="AV359" s="21" t="s">
        <v>183</v>
      </c>
      <c r="AW359" s="21" t="str">
        <f t="shared" si="115"/>
        <v>430 - GAINES  TX</v>
      </c>
      <c r="AX359" s="22" t="str">
        <f>IF(RIGHT(AV359,3)="Oil","Oil",IF(RIGHT(AV359,3)="Gas","Condensate",VLOOKUP(AW359,'County x Oil Condition'!A$2:B$3224,2,FALSE)))</f>
        <v>Oil</v>
      </c>
      <c r="AY359" s="23">
        <f t="shared" si="116"/>
        <v>0</v>
      </c>
      <c r="AZ359" s="23">
        <f t="shared" si="117"/>
        <v>34264</v>
      </c>
      <c r="BA359" s="22">
        <f t="shared" si="118"/>
        <v>0</v>
      </c>
      <c r="BB359" s="22">
        <f t="shared" si="119"/>
        <v>10</v>
      </c>
      <c r="BC359" s="22">
        <f t="shared" si="120"/>
        <v>20</v>
      </c>
      <c r="BD359" s="22">
        <f t="shared" si="121"/>
        <v>0</v>
      </c>
      <c r="BE359" s="22">
        <f t="shared" si="122"/>
        <v>0</v>
      </c>
      <c r="BF359" s="22">
        <f t="shared" si="123"/>
        <v>0</v>
      </c>
      <c r="BG359" s="22">
        <f t="shared" si="124"/>
        <v>0</v>
      </c>
      <c r="BH359" s="22">
        <f t="shared" si="125"/>
        <v>12</v>
      </c>
      <c r="BI359" s="22">
        <f t="shared" si="126"/>
        <v>8</v>
      </c>
      <c r="BJ359" s="23">
        <f t="shared" si="109"/>
        <v>0</v>
      </c>
      <c r="BK359" s="23">
        <f t="shared" si="110"/>
        <v>0</v>
      </c>
      <c r="BL359" s="23">
        <f t="shared" si="111"/>
        <v>0</v>
      </c>
      <c r="BM359" s="23">
        <f t="shared" si="112"/>
        <v>0</v>
      </c>
      <c r="BN359" s="23">
        <f t="shared" si="113"/>
        <v>20558.399999999998</v>
      </c>
      <c r="BO359" s="23">
        <f t="shared" si="114"/>
        <v>13705.6</v>
      </c>
    </row>
    <row r="360" spans="1:67" s="7" customFormat="1" x14ac:dyDescent="0.25">
      <c r="A360" s="21" t="s">
        <v>676</v>
      </c>
      <c r="B360" s="21">
        <v>1008351</v>
      </c>
      <c r="C360" s="21">
        <v>2020</v>
      </c>
      <c r="D360" s="21" t="s">
        <v>43</v>
      </c>
      <c r="E360" s="21" t="s">
        <v>44</v>
      </c>
      <c r="F360" s="21" t="s">
        <v>66</v>
      </c>
      <c r="G360" s="21" t="s">
        <v>95</v>
      </c>
      <c r="H360" s="21"/>
      <c r="I360" s="21" t="s">
        <v>47</v>
      </c>
      <c r="J360" s="21" t="s">
        <v>53</v>
      </c>
      <c r="K360" s="21" t="s">
        <v>49</v>
      </c>
      <c r="L360" s="21">
        <v>5937770</v>
      </c>
      <c r="M360" s="21">
        <v>89.95</v>
      </c>
      <c r="N360" s="21">
        <v>37.39</v>
      </c>
      <c r="O360" s="21">
        <v>52.32</v>
      </c>
      <c r="P360" s="21">
        <v>2.7999999999999998E-4</v>
      </c>
      <c r="Q360" s="21">
        <v>1.4599999999999999E-3</v>
      </c>
      <c r="R360" s="21">
        <v>2.4109999999999999E-2</v>
      </c>
      <c r="S360" s="21">
        <v>0.41048000000000001</v>
      </c>
      <c r="T360" s="21">
        <v>256</v>
      </c>
      <c r="U360" s="21">
        <v>494</v>
      </c>
      <c r="V360" s="21">
        <v>102</v>
      </c>
      <c r="W360" s="21" t="s">
        <v>49</v>
      </c>
      <c r="X360" s="21"/>
      <c r="Y360" s="21"/>
      <c r="Z360" s="21"/>
      <c r="AA360" s="21"/>
      <c r="AB360" s="21"/>
      <c r="AC360" s="21" t="s">
        <v>50</v>
      </c>
      <c r="AD360" s="21">
        <v>24</v>
      </c>
      <c r="AE360" s="21">
        <v>0.11483</v>
      </c>
      <c r="AF360" s="21">
        <v>9.0499399999999994</v>
      </c>
      <c r="AG360" s="21" t="s">
        <v>50</v>
      </c>
      <c r="AH360" s="21">
        <v>470</v>
      </c>
      <c r="AI360" s="21">
        <v>10076.58762</v>
      </c>
      <c r="AJ360" s="21">
        <v>4.8754799999999996</v>
      </c>
      <c r="AK360" s="21">
        <v>8.4799999999999997E-3</v>
      </c>
      <c r="AL360" s="21"/>
      <c r="AM360" s="21"/>
      <c r="AN360" s="21"/>
      <c r="AO360" s="21"/>
      <c r="AP360" s="21"/>
      <c r="AQ360" s="6"/>
      <c r="AS360" s="21">
        <v>1008351</v>
      </c>
      <c r="AT360" s="21" t="s">
        <v>676</v>
      </c>
      <c r="AU360" s="21" t="str">
        <f>VLOOKUP(AS360,FacilityOverview!B$2:G$469,6,FALSE)</f>
        <v>430 - Permian Basin</v>
      </c>
      <c r="AV360" s="21" t="s">
        <v>95</v>
      </c>
      <c r="AW360" s="21" t="str">
        <f t="shared" si="115"/>
        <v>430 - LEA  NM</v>
      </c>
      <c r="AX360" s="22" t="str">
        <f>IF(RIGHT(AV360,3)="Oil","Oil",IF(RIGHT(AV360,3)="Gas","Condensate",VLOOKUP(AW360,'County x Oil Condition'!A$2:B$3224,2,FALSE)))</f>
        <v>Oil</v>
      </c>
      <c r="AY360" s="23">
        <f t="shared" si="116"/>
        <v>0</v>
      </c>
      <c r="AZ360" s="23">
        <f t="shared" si="117"/>
        <v>5937770</v>
      </c>
      <c r="BA360" s="22">
        <f t="shared" si="118"/>
        <v>0</v>
      </c>
      <c r="BB360" s="22">
        <f t="shared" si="119"/>
        <v>256</v>
      </c>
      <c r="BC360" s="22">
        <f t="shared" si="120"/>
        <v>494</v>
      </c>
      <c r="BD360" s="22">
        <f t="shared" si="121"/>
        <v>0</v>
      </c>
      <c r="BE360" s="22">
        <f t="shared" si="122"/>
        <v>0</v>
      </c>
      <c r="BF360" s="22">
        <f t="shared" si="123"/>
        <v>0</v>
      </c>
      <c r="BG360" s="22">
        <f t="shared" si="124"/>
        <v>0</v>
      </c>
      <c r="BH360" s="22">
        <f t="shared" si="125"/>
        <v>470</v>
      </c>
      <c r="BI360" s="22">
        <f t="shared" si="126"/>
        <v>24</v>
      </c>
      <c r="BJ360" s="23">
        <f t="shared" si="109"/>
        <v>0</v>
      </c>
      <c r="BK360" s="23">
        <f t="shared" si="110"/>
        <v>0</v>
      </c>
      <c r="BL360" s="23">
        <f t="shared" si="111"/>
        <v>0</v>
      </c>
      <c r="BM360" s="23">
        <f t="shared" si="112"/>
        <v>0</v>
      </c>
      <c r="BN360" s="23">
        <f t="shared" si="113"/>
        <v>5649295.3441295549</v>
      </c>
      <c r="BO360" s="23">
        <f t="shared" si="114"/>
        <v>288474.65587044536</v>
      </c>
    </row>
    <row r="361" spans="1:67" s="7" customFormat="1" x14ac:dyDescent="0.25">
      <c r="A361" s="21" t="s">
        <v>676</v>
      </c>
      <c r="B361" s="21">
        <v>1008351</v>
      </c>
      <c r="C361" s="21">
        <v>2020</v>
      </c>
      <c r="D361" s="21" t="s">
        <v>43</v>
      </c>
      <c r="E361" s="21" t="s">
        <v>44</v>
      </c>
      <c r="F361" s="21" t="s">
        <v>66</v>
      </c>
      <c r="G361" s="21" t="s">
        <v>133</v>
      </c>
      <c r="H361" s="21"/>
      <c r="I361" s="21" t="s">
        <v>47</v>
      </c>
      <c r="J361" s="21" t="s">
        <v>53</v>
      </c>
      <c r="K361" s="21" t="s">
        <v>49</v>
      </c>
      <c r="L361" s="21">
        <v>188267</v>
      </c>
      <c r="M361" s="21">
        <v>83.94</v>
      </c>
      <c r="N361" s="21">
        <v>30.22</v>
      </c>
      <c r="O361" s="21">
        <v>52.82</v>
      </c>
      <c r="P361" s="21">
        <v>6.2E-4</v>
      </c>
      <c r="Q361" s="21">
        <v>1.24E-3</v>
      </c>
      <c r="R361" s="21">
        <v>7.3649999999999993E-2</v>
      </c>
      <c r="S361" s="21">
        <v>0.25585000000000002</v>
      </c>
      <c r="T361" s="21">
        <v>21</v>
      </c>
      <c r="U361" s="21">
        <v>59</v>
      </c>
      <c r="V361" s="21">
        <v>0</v>
      </c>
      <c r="W361" s="21" t="s">
        <v>49</v>
      </c>
      <c r="X361" s="21"/>
      <c r="Y361" s="21"/>
      <c r="Z361" s="21"/>
      <c r="AA361" s="21"/>
      <c r="AB361" s="21"/>
      <c r="AC361" s="21" t="s">
        <v>49</v>
      </c>
      <c r="AD361" s="21"/>
      <c r="AE361" s="21"/>
      <c r="AF361" s="21"/>
      <c r="AG361" s="21" t="s">
        <v>50</v>
      </c>
      <c r="AH361" s="21">
        <v>59</v>
      </c>
      <c r="AI361" s="21">
        <v>396.72444999999999</v>
      </c>
      <c r="AJ361" s="21">
        <v>0.12481</v>
      </c>
      <c r="AK361" s="21">
        <v>3.1E-4</v>
      </c>
      <c r="AL361" s="21"/>
      <c r="AM361" s="21"/>
      <c r="AN361" s="21"/>
      <c r="AO361" s="21"/>
      <c r="AP361" s="21"/>
      <c r="AQ361" s="6"/>
      <c r="AS361" s="21">
        <v>1008351</v>
      </c>
      <c r="AT361" s="21" t="s">
        <v>676</v>
      </c>
      <c r="AU361" s="21" t="str">
        <f>VLOOKUP(AS361,FacilityOverview!B$2:G$469,6,FALSE)</f>
        <v>430 - Permian Basin</v>
      </c>
      <c r="AV361" s="21" t="s">
        <v>133</v>
      </c>
      <c r="AW361" s="21" t="str">
        <f t="shared" si="115"/>
        <v>430 - LOVING  TX</v>
      </c>
      <c r="AX361" s="22" t="str">
        <f>IF(RIGHT(AV361,3)="Oil","Oil",IF(RIGHT(AV361,3)="Gas","Condensate",VLOOKUP(AW361,'County x Oil Condition'!A$2:B$3224,2,FALSE)))</f>
        <v>Oil</v>
      </c>
      <c r="AY361" s="23">
        <f t="shared" si="116"/>
        <v>0</v>
      </c>
      <c r="AZ361" s="23">
        <f t="shared" si="117"/>
        <v>188267</v>
      </c>
      <c r="BA361" s="22">
        <f t="shared" si="118"/>
        <v>0</v>
      </c>
      <c r="BB361" s="22">
        <f t="shared" si="119"/>
        <v>21</v>
      </c>
      <c r="BC361" s="22">
        <f t="shared" si="120"/>
        <v>59</v>
      </c>
      <c r="BD361" s="22">
        <f t="shared" si="121"/>
        <v>0</v>
      </c>
      <c r="BE361" s="22">
        <f t="shared" si="122"/>
        <v>0</v>
      </c>
      <c r="BF361" s="22">
        <f t="shared" si="123"/>
        <v>0</v>
      </c>
      <c r="BG361" s="22">
        <f t="shared" si="124"/>
        <v>0</v>
      </c>
      <c r="BH361" s="22">
        <f t="shared" si="125"/>
        <v>59</v>
      </c>
      <c r="BI361" s="22">
        <f t="shared" si="126"/>
        <v>0</v>
      </c>
      <c r="BJ361" s="23">
        <f t="shared" si="109"/>
        <v>0</v>
      </c>
      <c r="BK361" s="23">
        <f t="shared" si="110"/>
        <v>0</v>
      </c>
      <c r="BL361" s="23">
        <f t="shared" si="111"/>
        <v>0</v>
      </c>
      <c r="BM361" s="23">
        <f t="shared" si="112"/>
        <v>0</v>
      </c>
      <c r="BN361" s="23">
        <f t="shared" si="113"/>
        <v>188267</v>
      </c>
      <c r="BO361" s="23">
        <f t="shared" si="114"/>
        <v>0</v>
      </c>
    </row>
    <row r="362" spans="1:67" s="7" customFormat="1" x14ac:dyDescent="0.25">
      <c r="A362" s="21" t="s">
        <v>676</v>
      </c>
      <c r="B362" s="21">
        <v>1008351</v>
      </c>
      <c r="C362" s="21">
        <v>2020</v>
      </c>
      <c r="D362" s="21" t="s">
        <v>43</v>
      </c>
      <c r="E362" s="21" t="s">
        <v>44</v>
      </c>
      <c r="F362" s="21" t="s">
        <v>66</v>
      </c>
      <c r="G362" s="21" t="s">
        <v>106</v>
      </c>
      <c r="H362" s="21"/>
      <c r="I362" s="21" t="s">
        <v>47</v>
      </c>
      <c r="J362" s="21" t="s">
        <v>53</v>
      </c>
      <c r="K362" s="21" t="s">
        <v>49</v>
      </c>
      <c r="L362" s="21">
        <v>619860</v>
      </c>
      <c r="M362" s="21">
        <v>95.09</v>
      </c>
      <c r="N362" s="21">
        <v>23.39</v>
      </c>
      <c r="O362" s="21">
        <v>51.76</v>
      </c>
      <c r="P362" s="21">
        <v>4.6000000000000001E-4</v>
      </c>
      <c r="Q362" s="21">
        <v>1.2800000000000001E-3</v>
      </c>
      <c r="R362" s="21">
        <v>4.3959999999999999E-2</v>
      </c>
      <c r="S362" s="21">
        <v>0.34210000000000002</v>
      </c>
      <c r="T362" s="21">
        <v>34</v>
      </c>
      <c r="U362" s="21">
        <v>117</v>
      </c>
      <c r="V362" s="21">
        <v>0</v>
      </c>
      <c r="W362" s="21" t="s">
        <v>49</v>
      </c>
      <c r="X362" s="21"/>
      <c r="Y362" s="21"/>
      <c r="Z362" s="21"/>
      <c r="AA362" s="21"/>
      <c r="AB362" s="21"/>
      <c r="AC362" s="21" t="s">
        <v>49</v>
      </c>
      <c r="AD362" s="21"/>
      <c r="AE362" s="21"/>
      <c r="AF362" s="21"/>
      <c r="AG362" s="21" t="s">
        <v>50</v>
      </c>
      <c r="AH362" s="21">
        <v>117</v>
      </c>
      <c r="AI362" s="21">
        <v>568.43807000000004</v>
      </c>
      <c r="AJ362" s="21">
        <v>0.45347999999999999</v>
      </c>
      <c r="AK362" s="21">
        <v>5.1000000000000004E-4</v>
      </c>
      <c r="AL362" s="21"/>
      <c r="AM362" s="21"/>
      <c r="AN362" s="21"/>
      <c r="AO362" s="21"/>
      <c r="AP362" s="21"/>
      <c r="AQ362" s="6"/>
      <c r="AS362" s="21">
        <v>1008351</v>
      </c>
      <c r="AT362" s="21" t="s">
        <v>676</v>
      </c>
      <c r="AU362" s="21" t="str">
        <f>VLOOKUP(AS362,FacilityOverview!B$2:G$469,6,FALSE)</f>
        <v>430 - Permian Basin</v>
      </c>
      <c r="AV362" s="21" t="s">
        <v>106</v>
      </c>
      <c r="AW362" s="21" t="str">
        <f t="shared" si="115"/>
        <v>430 - REEVES  TX</v>
      </c>
      <c r="AX362" s="22" t="str">
        <f>IF(RIGHT(AV362,3)="Oil","Oil",IF(RIGHT(AV362,3)="Gas","Condensate",VLOOKUP(AW362,'County x Oil Condition'!A$2:B$3224,2,FALSE)))</f>
        <v>Oil</v>
      </c>
      <c r="AY362" s="23">
        <f t="shared" si="116"/>
        <v>0</v>
      </c>
      <c r="AZ362" s="23">
        <f t="shared" si="117"/>
        <v>619860</v>
      </c>
      <c r="BA362" s="22">
        <f t="shared" si="118"/>
        <v>0</v>
      </c>
      <c r="BB362" s="22">
        <f t="shared" si="119"/>
        <v>34</v>
      </c>
      <c r="BC362" s="22">
        <f t="shared" si="120"/>
        <v>117</v>
      </c>
      <c r="BD362" s="22">
        <f t="shared" si="121"/>
        <v>0</v>
      </c>
      <c r="BE362" s="22">
        <f t="shared" si="122"/>
        <v>0</v>
      </c>
      <c r="BF362" s="22">
        <f t="shared" si="123"/>
        <v>0</v>
      </c>
      <c r="BG362" s="22">
        <f t="shared" si="124"/>
        <v>0</v>
      </c>
      <c r="BH362" s="22">
        <f t="shared" si="125"/>
        <v>117</v>
      </c>
      <c r="BI362" s="22">
        <f t="shared" si="126"/>
        <v>0</v>
      </c>
      <c r="BJ362" s="23">
        <f t="shared" si="109"/>
        <v>0</v>
      </c>
      <c r="BK362" s="23">
        <f t="shared" si="110"/>
        <v>0</v>
      </c>
      <c r="BL362" s="23">
        <f t="shared" si="111"/>
        <v>0</v>
      </c>
      <c r="BM362" s="23">
        <f t="shared" si="112"/>
        <v>0</v>
      </c>
      <c r="BN362" s="23">
        <f t="shared" si="113"/>
        <v>619860</v>
      </c>
      <c r="BO362" s="23">
        <f t="shared" si="114"/>
        <v>0</v>
      </c>
    </row>
    <row r="363" spans="1:67" s="7" customFormat="1" x14ac:dyDescent="0.25">
      <c r="A363" s="21" t="s">
        <v>676</v>
      </c>
      <c r="B363" s="21">
        <v>1008351</v>
      </c>
      <c r="C363" s="21">
        <v>2020</v>
      </c>
      <c r="D363" s="21" t="s">
        <v>43</v>
      </c>
      <c r="E363" s="21" t="s">
        <v>44</v>
      </c>
      <c r="F363" s="21" t="s">
        <v>66</v>
      </c>
      <c r="G363" s="21" t="s">
        <v>678</v>
      </c>
      <c r="H363" s="21"/>
      <c r="I363" s="21" t="s">
        <v>47</v>
      </c>
      <c r="J363" s="21" t="s">
        <v>53</v>
      </c>
      <c r="K363" s="21" t="s">
        <v>49</v>
      </c>
      <c r="L363" s="21">
        <v>14559</v>
      </c>
      <c r="M363" s="21">
        <v>75</v>
      </c>
      <c r="N363" s="21">
        <v>150</v>
      </c>
      <c r="O363" s="21">
        <v>53.4</v>
      </c>
      <c r="P363" s="21">
        <v>9.8999999999999999E-4</v>
      </c>
      <c r="Q363" s="21">
        <v>9.8999999999999999E-4</v>
      </c>
      <c r="R363" s="21">
        <v>0.26302999999999999</v>
      </c>
      <c r="S363" s="21">
        <v>0.26302999999999999</v>
      </c>
      <c r="T363" s="21">
        <v>1</v>
      </c>
      <c r="U363" s="21">
        <v>3</v>
      </c>
      <c r="V363" s="21">
        <v>1</v>
      </c>
      <c r="W363" s="21" t="s">
        <v>49</v>
      </c>
      <c r="X363" s="21"/>
      <c r="Y363" s="21"/>
      <c r="Z363" s="21"/>
      <c r="AA363" s="21"/>
      <c r="AB363" s="21"/>
      <c r="AC363" s="21" t="s">
        <v>50</v>
      </c>
      <c r="AD363" s="21">
        <v>3</v>
      </c>
      <c r="AE363" s="21">
        <v>7.9460000000000003E-2</v>
      </c>
      <c r="AF363" s="21">
        <v>7.7271000000000001</v>
      </c>
      <c r="AG363" s="21" t="s">
        <v>49</v>
      </c>
      <c r="AH363" s="21"/>
      <c r="AI363" s="21"/>
      <c r="AJ363" s="21"/>
      <c r="AK363" s="21"/>
      <c r="AL363" s="21"/>
      <c r="AM363" s="21"/>
      <c r="AN363" s="21"/>
      <c r="AO363" s="21"/>
      <c r="AP363" s="21"/>
      <c r="AQ363" s="6"/>
      <c r="AS363" s="21">
        <v>1008351</v>
      </c>
      <c r="AT363" s="21" t="s">
        <v>676</v>
      </c>
      <c r="AU363" s="21" t="str">
        <f>VLOOKUP(AS363,FacilityOverview!B$2:G$469,6,FALSE)</f>
        <v>430 - Permian Basin</v>
      </c>
      <c r="AV363" s="21" t="s">
        <v>678</v>
      </c>
      <c r="AW363" s="21" t="str">
        <f t="shared" si="115"/>
        <v>430 - ROOSEVELT  NM</v>
      </c>
      <c r="AX363" s="22" t="str">
        <f>IF(RIGHT(AV363,3)="Oil","Oil",IF(RIGHT(AV363,3)="Gas","Condensate",VLOOKUP(AW363,'County x Oil Condition'!A$2:B$3224,2,FALSE)))</f>
        <v>Oil</v>
      </c>
      <c r="AY363" s="23">
        <f t="shared" si="116"/>
        <v>0</v>
      </c>
      <c r="AZ363" s="23">
        <f t="shared" si="117"/>
        <v>14559</v>
      </c>
      <c r="BA363" s="22">
        <f t="shared" si="118"/>
        <v>0</v>
      </c>
      <c r="BB363" s="22">
        <f t="shared" si="119"/>
        <v>1</v>
      </c>
      <c r="BC363" s="22">
        <f t="shared" si="120"/>
        <v>3</v>
      </c>
      <c r="BD363" s="22">
        <f t="shared" si="121"/>
        <v>0</v>
      </c>
      <c r="BE363" s="22">
        <f t="shared" si="122"/>
        <v>0</v>
      </c>
      <c r="BF363" s="22">
        <f t="shared" si="123"/>
        <v>0</v>
      </c>
      <c r="BG363" s="22">
        <f t="shared" si="124"/>
        <v>0</v>
      </c>
      <c r="BH363" s="22">
        <f t="shared" si="125"/>
        <v>0</v>
      </c>
      <c r="BI363" s="22">
        <f t="shared" si="126"/>
        <v>3</v>
      </c>
      <c r="BJ363" s="23">
        <f t="shared" si="109"/>
        <v>0</v>
      </c>
      <c r="BK363" s="23">
        <f t="shared" si="110"/>
        <v>0</v>
      </c>
      <c r="BL363" s="23">
        <f t="shared" si="111"/>
        <v>0</v>
      </c>
      <c r="BM363" s="23">
        <f t="shared" si="112"/>
        <v>0</v>
      </c>
      <c r="BN363" s="23">
        <f t="shared" si="113"/>
        <v>0</v>
      </c>
      <c r="BO363" s="23">
        <f t="shared" si="114"/>
        <v>14559</v>
      </c>
    </row>
    <row r="364" spans="1:67" s="7" customFormat="1" x14ac:dyDescent="0.25">
      <c r="A364" s="21" t="s">
        <v>676</v>
      </c>
      <c r="B364" s="21">
        <v>1008351</v>
      </c>
      <c r="C364" s="21">
        <v>2020</v>
      </c>
      <c r="D364" s="21" t="s">
        <v>43</v>
      </c>
      <c r="E364" s="21" t="s">
        <v>44</v>
      </c>
      <c r="F364" s="21" t="s">
        <v>66</v>
      </c>
      <c r="G364" s="21" t="s">
        <v>475</v>
      </c>
      <c r="H364" s="21"/>
      <c r="I364" s="21" t="s">
        <v>47</v>
      </c>
      <c r="J364" s="21" t="s">
        <v>53</v>
      </c>
      <c r="K364" s="21" t="s">
        <v>49</v>
      </c>
      <c r="L364" s="21">
        <v>5463</v>
      </c>
      <c r="M364" s="21">
        <v>95.96</v>
      </c>
      <c r="N364" s="21">
        <v>53</v>
      </c>
      <c r="O364" s="21">
        <v>47.88</v>
      </c>
      <c r="P364" s="21">
        <v>1.31E-3</v>
      </c>
      <c r="Q364" s="21">
        <v>1.5499999999999999E-3</v>
      </c>
      <c r="R364" s="21">
        <v>0.36886000000000002</v>
      </c>
      <c r="S364" s="21">
        <v>0.47131000000000001</v>
      </c>
      <c r="T364" s="21">
        <v>9</v>
      </c>
      <c r="U364" s="21">
        <v>11</v>
      </c>
      <c r="V364" s="21">
        <v>68</v>
      </c>
      <c r="W364" s="21" t="s">
        <v>49</v>
      </c>
      <c r="X364" s="21"/>
      <c r="Y364" s="21"/>
      <c r="Z364" s="21"/>
      <c r="AA364" s="21"/>
      <c r="AB364" s="21"/>
      <c r="AC364" s="21" t="s">
        <v>50</v>
      </c>
      <c r="AD364" s="21">
        <v>11</v>
      </c>
      <c r="AE364" s="21">
        <v>6.3200000000000001E-3</v>
      </c>
      <c r="AF364" s="21">
        <v>0.67940999999999996</v>
      </c>
      <c r="AG364" s="21" t="s">
        <v>49</v>
      </c>
      <c r="AH364" s="21"/>
      <c r="AI364" s="21"/>
      <c r="AJ364" s="21"/>
      <c r="AK364" s="21"/>
      <c r="AL364" s="21"/>
      <c r="AM364" s="21"/>
      <c r="AN364" s="21"/>
      <c r="AO364" s="21"/>
      <c r="AP364" s="21"/>
      <c r="AQ364" s="6"/>
      <c r="AS364" s="21">
        <v>1008351</v>
      </c>
      <c r="AT364" s="21" t="s">
        <v>676</v>
      </c>
      <c r="AU364" s="21" t="str">
        <f>VLOOKUP(AS364,FacilityOverview!B$2:G$469,6,FALSE)</f>
        <v>430 - Permian Basin</v>
      </c>
      <c r="AV364" s="21" t="s">
        <v>475</v>
      </c>
      <c r="AW364" s="21" t="str">
        <f t="shared" si="115"/>
        <v>430 - UPTON  TX</v>
      </c>
      <c r="AX364" s="22" t="str">
        <f>IF(RIGHT(AV364,3)="Oil","Oil",IF(RIGHT(AV364,3)="Gas","Condensate",VLOOKUP(AW364,'County x Oil Condition'!A$2:B$3224,2,FALSE)))</f>
        <v>Oil</v>
      </c>
      <c r="AY364" s="23">
        <f t="shared" si="116"/>
        <v>0</v>
      </c>
      <c r="AZ364" s="23">
        <f t="shared" si="117"/>
        <v>5463</v>
      </c>
      <c r="BA364" s="22">
        <f t="shared" si="118"/>
        <v>0</v>
      </c>
      <c r="BB364" s="22">
        <f t="shared" si="119"/>
        <v>9</v>
      </c>
      <c r="BC364" s="22">
        <f t="shared" si="120"/>
        <v>11</v>
      </c>
      <c r="BD364" s="22">
        <f t="shared" si="121"/>
        <v>0</v>
      </c>
      <c r="BE364" s="22">
        <f t="shared" si="122"/>
        <v>0</v>
      </c>
      <c r="BF364" s="22">
        <f t="shared" si="123"/>
        <v>0</v>
      </c>
      <c r="BG364" s="22">
        <f t="shared" si="124"/>
        <v>0</v>
      </c>
      <c r="BH364" s="22">
        <f t="shared" si="125"/>
        <v>0</v>
      </c>
      <c r="BI364" s="22">
        <f t="shared" si="126"/>
        <v>11</v>
      </c>
      <c r="BJ364" s="23">
        <f t="shared" si="109"/>
        <v>0</v>
      </c>
      <c r="BK364" s="23">
        <f t="shared" si="110"/>
        <v>0</v>
      </c>
      <c r="BL364" s="23">
        <f t="shared" si="111"/>
        <v>0</v>
      </c>
      <c r="BM364" s="23">
        <f t="shared" si="112"/>
        <v>0</v>
      </c>
      <c r="BN364" s="23">
        <f t="shared" si="113"/>
        <v>0</v>
      </c>
      <c r="BO364" s="23">
        <f t="shared" si="114"/>
        <v>5463</v>
      </c>
    </row>
    <row r="365" spans="1:67" s="7" customFormat="1" x14ac:dyDescent="0.25">
      <c r="A365" s="21" t="s">
        <v>676</v>
      </c>
      <c r="B365" s="21">
        <v>1008351</v>
      </c>
      <c r="C365" s="21">
        <v>2020</v>
      </c>
      <c r="D365" s="21" t="s">
        <v>43</v>
      </c>
      <c r="E365" s="21" t="s">
        <v>44</v>
      </c>
      <c r="F365" s="21" t="s">
        <v>66</v>
      </c>
      <c r="G365" s="21" t="s">
        <v>140</v>
      </c>
      <c r="H365" s="21"/>
      <c r="I365" s="21" t="s">
        <v>47</v>
      </c>
      <c r="J365" s="21" t="s">
        <v>53</v>
      </c>
      <c r="K365" s="21" t="s">
        <v>49</v>
      </c>
      <c r="L365" s="21">
        <v>3075</v>
      </c>
      <c r="M365" s="21">
        <v>100</v>
      </c>
      <c r="N365" s="21">
        <v>64</v>
      </c>
      <c r="O365" s="21">
        <v>51.51</v>
      </c>
      <c r="P365" s="21">
        <v>1.0399999999999999E-3</v>
      </c>
      <c r="Q365" s="21">
        <v>1.0399999999999999E-3</v>
      </c>
      <c r="R365" s="21">
        <v>0.25208999999999998</v>
      </c>
      <c r="S365" s="21">
        <v>0.25208999999999998</v>
      </c>
      <c r="T365" s="21">
        <v>1</v>
      </c>
      <c r="U365" s="21">
        <v>3</v>
      </c>
      <c r="V365" s="21">
        <v>3</v>
      </c>
      <c r="W365" s="21" t="s">
        <v>49</v>
      </c>
      <c r="X365" s="21"/>
      <c r="Y365" s="21"/>
      <c r="Z365" s="21"/>
      <c r="AA365" s="21"/>
      <c r="AB365" s="21"/>
      <c r="AC365" s="21" t="s">
        <v>50</v>
      </c>
      <c r="AD365" s="21">
        <v>3</v>
      </c>
      <c r="AE365" s="21">
        <v>5.8599999999999998E-3</v>
      </c>
      <c r="AF365" s="21">
        <v>0.51888000000000001</v>
      </c>
      <c r="AG365" s="21" t="s">
        <v>49</v>
      </c>
      <c r="AH365" s="21"/>
      <c r="AI365" s="21"/>
      <c r="AJ365" s="21"/>
      <c r="AK365" s="21"/>
      <c r="AL365" s="21"/>
      <c r="AM365" s="21"/>
      <c r="AN365" s="21"/>
      <c r="AO365" s="21"/>
      <c r="AP365" s="21"/>
      <c r="AQ365" s="6"/>
      <c r="AS365" s="21">
        <v>1008351</v>
      </c>
      <c r="AT365" s="21" t="s">
        <v>676</v>
      </c>
      <c r="AU365" s="21" t="str">
        <f>VLOOKUP(AS365,FacilityOverview!B$2:G$469,6,FALSE)</f>
        <v>430 - Permian Basin</v>
      </c>
      <c r="AV365" s="21" t="s">
        <v>140</v>
      </c>
      <c r="AW365" s="21" t="str">
        <f t="shared" si="115"/>
        <v>430 - WARD  TX</v>
      </c>
      <c r="AX365" s="22" t="str">
        <f>IF(RIGHT(AV365,3)="Oil","Oil",IF(RIGHT(AV365,3)="Gas","Condensate",VLOOKUP(AW365,'County x Oil Condition'!A$2:B$3224,2,FALSE)))</f>
        <v>Oil</v>
      </c>
      <c r="AY365" s="23">
        <f t="shared" si="116"/>
        <v>0</v>
      </c>
      <c r="AZ365" s="23">
        <f t="shared" si="117"/>
        <v>3075</v>
      </c>
      <c r="BA365" s="22">
        <f t="shared" si="118"/>
        <v>0</v>
      </c>
      <c r="BB365" s="22">
        <f t="shared" si="119"/>
        <v>1</v>
      </c>
      <c r="BC365" s="22">
        <f t="shared" si="120"/>
        <v>3</v>
      </c>
      <c r="BD365" s="22">
        <f t="shared" si="121"/>
        <v>0</v>
      </c>
      <c r="BE365" s="22">
        <f t="shared" si="122"/>
        <v>0</v>
      </c>
      <c r="BF365" s="22">
        <f t="shared" si="123"/>
        <v>0</v>
      </c>
      <c r="BG365" s="22">
        <f t="shared" si="124"/>
        <v>0</v>
      </c>
      <c r="BH365" s="22">
        <f t="shared" si="125"/>
        <v>0</v>
      </c>
      <c r="BI365" s="22">
        <f t="shared" si="126"/>
        <v>3</v>
      </c>
      <c r="BJ365" s="23">
        <f t="shared" si="109"/>
        <v>0</v>
      </c>
      <c r="BK365" s="23">
        <f t="shared" si="110"/>
        <v>0</v>
      </c>
      <c r="BL365" s="23">
        <f t="shared" si="111"/>
        <v>0</v>
      </c>
      <c r="BM365" s="23">
        <f t="shared" si="112"/>
        <v>0</v>
      </c>
      <c r="BN365" s="23">
        <f t="shared" si="113"/>
        <v>0</v>
      </c>
      <c r="BO365" s="23">
        <f t="shared" si="114"/>
        <v>3075</v>
      </c>
    </row>
    <row r="366" spans="1:67" s="7" customFormat="1" x14ac:dyDescent="0.25">
      <c r="A366" s="21" t="s">
        <v>676</v>
      </c>
      <c r="B366" s="21">
        <v>1008351</v>
      </c>
      <c r="C366" s="21">
        <v>2020</v>
      </c>
      <c r="D366" s="21" t="s">
        <v>43</v>
      </c>
      <c r="E366" s="21" t="s">
        <v>44</v>
      </c>
      <c r="F366" s="21" t="s">
        <v>66</v>
      </c>
      <c r="G366" s="21" t="s">
        <v>141</v>
      </c>
      <c r="H366" s="21"/>
      <c r="I366" s="21" t="s">
        <v>47</v>
      </c>
      <c r="J366" s="21" t="s">
        <v>53</v>
      </c>
      <c r="K366" s="21" t="s">
        <v>49</v>
      </c>
      <c r="L366" s="21">
        <v>31768</v>
      </c>
      <c r="M366" s="21">
        <v>100</v>
      </c>
      <c r="N366" s="21">
        <v>90</v>
      </c>
      <c r="O366" s="21">
        <v>52.6</v>
      </c>
      <c r="P366" s="21">
        <v>4.8000000000000001E-4</v>
      </c>
      <c r="Q366" s="21">
        <v>8.4000000000000003E-4</v>
      </c>
      <c r="R366" s="21">
        <v>0.11915000000000001</v>
      </c>
      <c r="S366" s="21">
        <v>0.18687000000000001</v>
      </c>
      <c r="T366" s="21">
        <v>4</v>
      </c>
      <c r="U366" s="21">
        <v>11</v>
      </c>
      <c r="V366" s="21">
        <v>2</v>
      </c>
      <c r="W366" s="21" t="s">
        <v>49</v>
      </c>
      <c r="X366" s="21"/>
      <c r="Y366" s="21"/>
      <c r="Z366" s="21"/>
      <c r="AA366" s="21"/>
      <c r="AB366" s="21"/>
      <c r="AC366" s="21" t="s">
        <v>50</v>
      </c>
      <c r="AD366" s="21">
        <v>8</v>
      </c>
      <c r="AE366" s="21">
        <v>3.9419999999999997E-2</v>
      </c>
      <c r="AF366" s="21">
        <v>3.2193399999999999</v>
      </c>
      <c r="AG366" s="21" t="s">
        <v>50</v>
      </c>
      <c r="AH366" s="21">
        <v>3</v>
      </c>
      <c r="AI366" s="21">
        <v>223.04124999999999</v>
      </c>
      <c r="AJ366" s="21">
        <v>4.2229999999999997E-2</v>
      </c>
      <c r="AK366" s="21">
        <v>1.6000000000000001E-4</v>
      </c>
      <c r="AL366" s="21"/>
      <c r="AM366" s="21"/>
      <c r="AN366" s="21"/>
      <c r="AO366" s="21"/>
      <c r="AP366" s="21"/>
      <c r="AQ366" s="6"/>
      <c r="AS366" s="21">
        <v>1008351</v>
      </c>
      <c r="AT366" s="21" t="s">
        <v>676</v>
      </c>
      <c r="AU366" s="21" t="str">
        <f>VLOOKUP(AS366,FacilityOverview!B$2:G$469,6,FALSE)</f>
        <v>430 - Permian Basin</v>
      </c>
      <c r="AV366" s="21" t="s">
        <v>141</v>
      </c>
      <c r="AW366" s="21" t="str">
        <f t="shared" si="115"/>
        <v>430 - WINKLER  TX</v>
      </c>
      <c r="AX366" s="22" t="str">
        <f>IF(RIGHT(AV366,3)="Oil","Oil",IF(RIGHT(AV366,3)="Gas","Condensate",VLOOKUP(AW366,'County x Oil Condition'!A$2:B$3224,2,FALSE)))</f>
        <v>Oil</v>
      </c>
      <c r="AY366" s="23">
        <f t="shared" si="116"/>
        <v>0</v>
      </c>
      <c r="AZ366" s="23">
        <f t="shared" si="117"/>
        <v>31768</v>
      </c>
      <c r="BA366" s="22">
        <f t="shared" si="118"/>
        <v>0</v>
      </c>
      <c r="BB366" s="22">
        <f t="shared" si="119"/>
        <v>4</v>
      </c>
      <c r="BC366" s="22">
        <f t="shared" si="120"/>
        <v>11</v>
      </c>
      <c r="BD366" s="22">
        <f t="shared" si="121"/>
        <v>0</v>
      </c>
      <c r="BE366" s="22">
        <f t="shared" si="122"/>
        <v>0</v>
      </c>
      <c r="BF366" s="22">
        <f t="shared" si="123"/>
        <v>0</v>
      </c>
      <c r="BG366" s="22">
        <f t="shared" si="124"/>
        <v>0</v>
      </c>
      <c r="BH366" s="22">
        <f t="shared" si="125"/>
        <v>3</v>
      </c>
      <c r="BI366" s="22">
        <f t="shared" si="126"/>
        <v>8</v>
      </c>
      <c r="BJ366" s="23">
        <f t="shared" si="109"/>
        <v>0</v>
      </c>
      <c r="BK366" s="23">
        <f t="shared" si="110"/>
        <v>0</v>
      </c>
      <c r="BL366" s="23">
        <f t="shared" si="111"/>
        <v>0</v>
      </c>
      <c r="BM366" s="23">
        <f t="shared" si="112"/>
        <v>0</v>
      </c>
      <c r="BN366" s="23">
        <f t="shared" si="113"/>
        <v>8664</v>
      </c>
      <c r="BO366" s="23">
        <f t="shared" si="114"/>
        <v>23104</v>
      </c>
    </row>
    <row r="367" spans="1:67" s="7" customFormat="1" x14ac:dyDescent="0.25">
      <c r="A367" s="21" t="s">
        <v>679</v>
      </c>
      <c r="B367" s="21">
        <v>1008979</v>
      </c>
      <c r="C367" s="21">
        <v>2020</v>
      </c>
      <c r="D367" s="21" t="s">
        <v>43</v>
      </c>
      <c r="E367" s="21" t="s">
        <v>44</v>
      </c>
      <c r="F367" s="21" t="s">
        <v>66</v>
      </c>
      <c r="G367" s="21" t="s">
        <v>680</v>
      </c>
      <c r="H367" s="21"/>
      <c r="I367" s="21" t="s">
        <v>47</v>
      </c>
      <c r="J367" s="21" t="s">
        <v>53</v>
      </c>
      <c r="K367" s="21" t="s">
        <v>49</v>
      </c>
      <c r="L367" s="21">
        <v>1147687</v>
      </c>
      <c r="M367" s="21">
        <v>113.71</v>
      </c>
      <c r="N367" s="21">
        <v>45.36</v>
      </c>
      <c r="O367" s="21">
        <v>46.18</v>
      </c>
      <c r="P367" s="21">
        <v>4.2300000000000003E-3</v>
      </c>
      <c r="Q367" s="21">
        <v>1.391E-2</v>
      </c>
      <c r="R367" s="21">
        <v>3.422E-2</v>
      </c>
      <c r="S367" s="21">
        <v>0.33598</v>
      </c>
      <c r="T367" s="21">
        <v>86</v>
      </c>
      <c r="U367" s="21">
        <v>304</v>
      </c>
      <c r="V367" s="21">
        <v>0</v>
      </c>
      <c r="W367" s="21" t="s">
        <v>49</v>
      </c>
      <c r="X367" s="21">
        <v>0</v>
      </c>
      <c r="Y367" s="21">
        <v>0</v>
      </c>
      <c r="Z367" s="21">
        <v>0</v>
      </c>
      <c r="AA367" s="21">
        <v>0</v>
      </c>
      <c r="AB367" s="21">
        <v>0</v>
      </c>
      <c r="AC367" s="21" t="s">
        <v>49</v>
      </c>
      <c r="AD367" s="21">
        <v>0</v>
      </c>
      <c r="AE367" s="21">
        <v>0</v>
      </c>
      <c r="AF367" s="21">
        <v>0</v>
      </c>
      <c r="AG367" s="21" t="s">
        <v>50</v>
      </c>
      <c r="AH367" s="21">
        <v>304</v>
      </c>
      <c r="AI367" s="21">
        <v>2247.6855999999998</v>
      </c>
      <c r="AJ367" s="21">
        <v>1.4193499999999999</v>
      </c>
      <c r="AK367" s="21">
        <v>1.97E-3</v>
      </c>
      <c r="AL367" s="21"/>
      <c r="AM367" s="21"/>
      <c r="AN367" s="21"/>
      <c r="AO367" s="21"/>
      <c r="AP367" s="21"/>
      <c r="AQ367" s="6"/>
      <c r="AS367" s="21">
        <v>1008979</v>
      </c>
      <c r="AT367" s="21" t="s">
        <v>679</v>
      </c>
      <c r="AU367" s="21" t="str">
        <f>VLOOKUP(AS367,FacilityOverview!B$2:G$469,6,FALSE)</f>
        <v>540 - Denver Basin</v>
      </c>
      <c r="AV367" s="21" t="s">
        <v>680</v>
      </c>
      <c r="AW367" s="21" t="str">
        <f t="shared" si="115"/>
        <v>540 - LARAMIE  WY</v>
      </c>
      <c r="AX367" s="22" t="str">
        <f>IF(RIGHT(AV367,3)="Oil","Oil",IF(RIGHT(AV367,3)="Gas","Condensate",VLOOKUP(AW367,'County x Oil Condition'!A$2:B$3224,2,FALSE)))</f>
        <v>Oil</v>
      </c>
      <c r="AY367" s="23">
        <f t="shared" si="116"/>
        <v>0</v>
      </c>
      <c r="AZ367" s="23">
        <f t="shared" si="117"/>
        <v>1147687</v>
      </c>
      <c r="BA367" s="22">
        <f t="shared" si="118"/>
        <v>0</v>
      </c>
      <c r="BB367" s="22">
        <f t="shared" si="119"/>
        <v>86</v>
      </c>
      <c r="BC367" s="22">
        <f t="shared" si="120"/>
        <v>304</v>
      </c>
      <c r="BD367" s="22">
        <f t="shared" si="121"/>
        <v>0</v>
      </c>
      <c r="BE367" s="22">
        <f t="shared" si="122"/>
        <v>0</v>
      </c>
      <c r="BF367" s="22">
        <f t="shared" si="123"/>
        <v>0</v>
      </c>
      <c r="BG367" s="22">
        <f t="shared" si="124"/>
        <v>0</v>
      </c>
      <c r="BH367" s="22">
        <f t="shared" si="125"/>
        <v>304</v>
      </c>
      <c r="BI367" s="22">
        <f t="shared" si="126"/>
        <v>0</v>
      </c>
      <c r="BJ367" s="23">
        <f t="shared" si="109"/>
        <v>0</v>
      </c>
      <c r="BK367" s="23">
        <f t="shared" si="110"/>
        <v>0</v>
      </c>
      <c r="BL367" s="23">
        <f t="shared" si="111"/>
        <v>0</v>
      </c>
      <c r="BM367" s="23">
        <f t="shared" si="112"/>
        <v>0</v>
      </c>
      <c r="BN367" s="23">
        <f t="shared" si="113"/>
        <v>1147687</v>
      </c>
      <c r="BO367" s="23">
        <f t="shared" si="114"/>
        <v>0</v>
      </c>
    </row>
    <row r="368" spans="1:67" s="7" customFormat="1" x14ac:dyDescent="0.25">
      <c r="A368" s="21" t="s">
        <v>682</v>
      </c>
      <c r="B368" s="21">
        <v>1008134</v>
      </c>
      <c r="C368" s="21">
        <v>2020</v>
      </c>
      <c r="D368" s="21" t="s">
        <v>43</v>
      </c>
      <c r="E368" s="21" t="s">
        <v>44</v>
      </c>
      <c r="F368" s="21" t="s">
        <v>66</v>
      </c>
      <c r="G368" s="21" t="s">
        <v>683</v>
      </c>
      <c r="H368" s="21"/>
      <c r="I368" s="21" t="s">
        <v>47</v>
      </c>
      <c r="J368" s="21" t="s">
        <v>627</v>
      </c>
      <c r="K368" s="21" t="s">
        <v>49</v>
      </c>
      <c r="L368" s="21">
        <v>640402.48993000004</v>
      </c>
      <c r="M368" s="21">
        <v>103.01</v>
      </c>
      <c r="N368" s="21">
        <v>76.28</v>
      </c>
      <c r="O368" s="21">
        <v>50.07</v>
      </c>
      <c r="P368" s="21">
        <v>4.79E-3</v>
      </c>
      <c r="Q368" s="21">
        <v>7.1500000000000001E-3</v>
      </c>
      <c r="R368" s="21">
        <v>0.28461999999999998</v>
      </c>
      <c r="S368" s="21">
        <v>0.49487999999999999</v>
      </c>
      <c r="T368" s="21">
        <v>48</v>
      </c>
      <c r="U368" s="21">
        <v>10</v>
      </c>
      <c r="V368" s="21">
        <v>0</v>
      </c>
      <c r="W368" s="21" t="s">
        <v>49</v>
      </c>
      <c r="X368" s="21"/>
      <c r="Y368" s="21"/>
      <c r="Z368" s="21"/>
      <c r="AA368" s="21"/>
      <c r="AB368" s="21"/>
      <c r="AC368" s="21" t="s">
        <v>49</v>
      </c>
      <c r="AD368" s="21"/>
      <c r="AE368" s="21"/>
      <c r="AF368" s="21"/>
      <c r="AG368" s="21" t="s">
        <v>50</v>
      </c>
      <c r="AH368" s="21">
        <v>10</v>
      </c>
      <c r="AI368" s="21">
        <v>2139.5</v>
      </c>
      <c r="AJ368" s="21">
        <v>2.2799999999999998</v>
      </c>
      <c r="AK368" s="21">
        <v>0</v>
      </c>
      <c r="AL368" s="21"/>
      <c r="AM368" s="21"/>
      <c r="AN368" s="21"/>
      <c r="AO368" s="21"/>
      <c r="AP368" s="21"/>
      <c r="AQ368" s="6"/>
      <c r="AS368" s="21">
        <v>1008134</v>
      </c>
      <c r="AT368" s="21" t="s">
        <v>682</v>
      </c>
      <c r="AU368" s="21" t="str">
        <f>VLOOKUP(AS368,FacilityOverview!B$2:G$469,6,FALSE)</f>
        <v>350 - South Oklahoma Folded Belt</v>
      </c>
      <c r="AV368" s="21" t="s">
        <v>683</v>
      </c>
      <c r="AW368" s="21" t="str">
        <f t="shared" si="115"/>
        <v>350 - GARVIN  OK</v>
      </c>
      <c r="AX368" s="22" t="str">
        <f>IF(RIGHT(AV368,3)="Oil","Oil",IF(RIGHT(AV368,3)="Gas","Condensate",VLOOKUP(AW368,'County x Oil Condition'!A$2:B$3224,2,FALSE)))</f>
        <v>Oil</v>
      </c>
      <c r="AY368" s="23">
        <f t="shared" si="116"/>
        <v>0</v>
      </c>
      <c r="AZ368" s="23">
        <f t="shared" si="117"/>
        <v>640402.48993000004</v>
      </c>
      <c r="BA368" s="22">
        <f t="shared" si="118"/>
        <v>0</v>
      </c>
      <c r="BB368" s="22">
        <f t="shared" si="119"/>
        <v>48</v>
      </c>
      <c r="BC368" s="22">
        <f t="shared" si="120"/>
        <v>10</v>
      </c>
      <c r="BD368" s="22">
        <f t="shared" si="121"/>
        <v>0</v>
      </c>
      <c r="BE368" s="22">
        <f t="shared" si="122"/>
        <v>0</v>
      </c>
      <c r="BF368" s="22">
        <f t="shared" si="123"/>
        <v>0</v>
      </c>
      <c r="BG368" s="22">
        <f t="shared" si="124"/>
        <v>0</v>
      </c>
      <c r="BH368" s="22">
        <f t="shared" si="125"/>
        <v>10</v>
      </c>
      <c r="BI368" s="22">
        <f t="shared" si="126"/>
        <v>0</v>
      </c>
      <c r="BJ368" s="23">
        <f t="shared" si="109"/>
        <v>0</v>
      </c>
      <c r="BK368" s="23">
        <f t="shared" si="110"/>
        <v>0</v>
      </c>
      <c r="BL368" s="23">
        <f t="shared" si="111"/>
        <v>0</v>
      </c>
      <c r="BM368" s="23">
        <f t="shared" si="112"/>
        <v>0</v>
      </c>
      <c r="BN368" s="23">
        <f t="shared" si="113"/>
        <v>640402.48993000004</v>
      </c>
      <c r="BO368" s="23">
        <f t="shared" si="114"/>
        <v>0</v>
      </c>
    </row>
    <row r="369" spans="1:67" s="7" customFormat="1" x14ac:dyDescent="0.25">
      <c r="A369" s="21" t="s">
        <v>682</v>
      </c>
      <c r="B369" s="21">
        <v>1008134</v>
      </c>
      <c r="C369" s="21">
        <v>2020</v>
      </c>
      <c r="D369" s="21" t="s">
        <v>43</v>
      </c>
      <c r="E369" s="21" t="s">
        <v>44</v>
      </c>
      <c r="F369" s="21" t="s">
        <v>66</v>
      </c>
      <c r="G369" s="21" t="s">
        <v>684</v>
      </c>
      <c r="H369" s="21"/>
      <c r="I369" s="21" t="s">
        <v>47</v>
      </c>
      <c r="J369" s="21" t="s">
        <v>627</v>
      </c>
      <c r="K369" s="21" t="s">
        <v>49</v>
      </c>
      <c r="L369" s="21">
        <v>358477.03493000002</v>
      </c>
      <c r="M369" s="21">
        <v>99.92</v>
      </c>
      <c r="N369" s="21">
        <v>67.569999999999993</v>
      </c>
      <c r="O369" s="21">
        <v>50.07</v>
      </c>
      <c r="P369" s="21">
        <v>4.79E-3</v>
      </c>
      <c r="Q369" s="21">
        <v>7.1500000000000001E-3</v>
      </c>
      <c r="R369" s="21">
        <v>0.28461999999999998</v>
      </c>
      <c r="S369" s="21">
        <v>0.49487999999999999</v>
      </c>
      <c r="T369" s="21">
        <v>58</v>
      </c>
      <c r="U369" s="21">
        <v>25</v>
      </c>
      <c r="V369" s="21">
        <v>0</v>
      </c>
      <c r="W369" s="21" t="s">
        <v>49</v>
      </c>
      <c r="X369" s="21"/>
      <c r="Y369" s="21"/>
      <c r="Z369" s="21"/>
      <c r="AA369" s="21"/>
      <c r="AB369" s="21"/>
      <c r="AC369" s="21" t="s">
        <v>49</v>
      </c>
      <c r="AD369" s="21"/>
      <c r="AE369" s="21"/>
      <c r="AF369" s="21"/>
      <c r="AG369" s="21" t="s">
        <v>50</v>
      </c>
      <c r="AH369" s="21">
        <v>25</v>
      </c>
      <c r="AI369" s="21">
        <v>1281.4000000000001</v>
      </c>
      <c r="AJ369" s="21">
        <v>1.3</v>
      </c>
      <c r="AK369" s="21">
        <v>0</v>
      </c>
      <c r="AL369" s="21"/>
      <c r="AM369" s="21"/>
      <c r="AN369" s="21"/>
      <c r="AO369" s="21"/>
      <c r="AP369" s="21"/>
      <c r="AQ369" s="6"/>
      <c r="AS369" s="21">
        <v>1008134</v>
      </c>
      <c r="AT369" s="21" t="s">
        <v>682</v>
      </c>
      <c r="AU369" s="21" t="str">
        <f>VLOOKUP(AS369,FacilityOverview!B$2:G$469,6,FALSE)</f>
        <v>350 - South Oklahoma Folded Belt</v>
      </c>
      <c r="AV369" s="21" t="s">
        <v>684</v>
      </c>
      <c r="AW369" s="21" t="str">
        <f t="shared" si="115"/>
        <v>350 - GARVIN  OK</v>
      </c>
      <c r="AX369" s="22" t="str">
        <f>IF(RIGHT(AV369,3)="Oil","Oil",IF(RIGHT(AV369,3)="Gas","Condensate",VLOOKUP(AW369,'County x Oil Condition'!A$2:B$3224,2,FALSE)))</f>
        <v>Condensate</v>
      </c>
      <c r="AY369" s="23">
        <f t="shared" si="116"/>
        <v>358477.03493000002</v>
      </c>
      <c r="AZ369" s="23">
        <f t="shared" si="117"/>
        <v>0</v>
      </c>
      <c r="BA369" s="22">
        <f t="shared" si="118"/>
        <v>58</v>
      </c>
      <c r="BB369" s="22">
        <f t="shared" si="119"/>
        <v>0</v>
      </c>
      <c r="BC369" s="22">
        <f t="shared" si="120"/>
        <v>25</v>
      </c>
      <c r="BD369" s="22">
        <f t="shared" si="121"/>
        <v>0</v>
      </c>
      <c r="BE369" s="22">
        <f t="shared" si="122"/>
        <v>25</v>
      </c>
      <c r="BF369" s="22">
        <f t="shared" si="123"/>
        <v>0</v>
      </c>
      <c r="BG369" s="22">
        <f t="shared" si="124"/>
        <v>0</v>
      </c>
      <c r="BH369" s="22">
        <f t="shared" si="125"/>
        <v>0</v>
      </c>
      <c r="BI369" s="22">
        <f t="shared" si="126"/>
        <v>0</v>
      </c>
      <c r="BJ369" s="23">
        <f t="shared" si="109"/>
        <v>0</v>
      </c>
      <c r="BK369" s="23">
        <f t="shared" si="110"/>
        <v>358477.03493000002</v>
      </c>
      <c r="BL369" s="23">
        <f t="shared" si="111"/>
        <v>0</v>
      </c>
      <c r="BM369" s="23">
        <f t="shared" si="112"/>
        <v>0</v>
      </c>
      <c r="BN369" s="23">
        <f t="shared" si="113"/>
        <v>0</v>
      </c>
      <c r="BO369" s="23">
        <f t="shared" si="114"/>
        <v>0</v>
      </c>
    </row>
    <row r="370" spans="1:67" s="7" customFormat="1" x14ac:dyDescent="0.25">
      <c r="A370" s="21" t="s">
        <v>669</v>
      </c>
      <c r="B370" s="21">
        <v>1011223</v>
      </c>
      <c r="C370" s="21">
        <v>2020</v>
      </c>
      <c r="D370" s="21" t="s">
        <v>43</v>
      </c>
      <c r="E370" s="21" t="s">
        <v>44</v>
      </c>
      <c r="F370" s="21" t="s">
        <v>66</v>
      </c>
      <c r="G370" s="21" t="s">
        <v>194</v>
      </c>
      <c r="H370" s="21"/>
      <c r="I370" s="21" t="s">
        <v>47</v>
      </c>
      <c r="J370" s="21" t="s">
        <v>48</v>
      </c>
      <c r="K370" s="21" t="s">
        <v>49</v>
      </c>
      <c r="L370" s="21">
        <v>14308.581763100001</v>
      </c>
      <c r="M370" s="21">
        <v>130</v>
      </c>
      <c r="N370" s="21">
        <v>30</v>
      </c>
      <c r="O370" s="21">
        <v>36</v>
      </c>
      <c r="P370" s="21">
        <v>7.2919999999999999E-3</v>
      </c>
      <c r="Q370" s="21">
        <v>7.2919999999999999E-3</v>
      </c>
      <c r="R370" s="21">
        <v>0.41620200000000002</v>
      </c>
      <c r="S370" s="21">
        <v>0.41620200000000002</v>
      </c>
      <c r="T370" s="21">
        <v>1</v>
      </c>
      <c r="U370" s="21">
        <v>2</v>
      </c>
      <c r="V370" s="21">
        <v>0</v>
      </c>
      <c r="W370" s="21" t="s">
        <v>49</v>
      </c>
      <c r="X370" s="21"/>
      <c r="Y370" s="21"/>
      <c r="Z370" s="21"/>
      <c r="AA370" s="21"/>
      <c r="AB370" s="21"/>
      <c r="AC370" s="21" t="s">
        <v>49</v>
      </c>
      <c r="AD370" s="21"/>
      <c r="AE370" s="21"/>
      <c r="AF370" s="21"/>
      <c r="AG370" s="21" t="s">
        <v>50</v>
      </c>
      <c r="AH370" s="21">
        <v>2</v>
      </c>
      <c r="AI370" s="21">
        <v>24.257456600000001</v>
      </c>
      <c r="AJ370" s="21">
        <v>3.5400000000000001E-2</v>
      </c>
      <c r="AK370" s="21">
        <v>2.7399999999999999E-5</v>
      </c>
      <c r="AL370" s="21"/>
      <c r="AM370" s="21"/>
      <c r="AN370" s="21"/>
      <c r="AO370" s="21"/>
      <c r="AP370" s="21"/>
      <c r="AQ370" s="6"/>
      <c r="AS370" s="21">
        <v>1011223</v>
      </c>
      <c r="AT370" s="21" t="s">
        <v>669</v>
      </c>
      <c r="AU370" s="21" t="str">
        <f>VLOOKUP(AS370,FacilityOverview!B$2:G$469,6,FALSE)</f>
        <v>220 - Gulf Coast Basin (LA, TX)</v>
      </c>
      <c r="AV370" s="21" t="s">
        <v>194</v>
      </c>
      <c r="AW370" s="21" t="str">
        <f t="shared" si="115"/>
        <v>220 - EAST BATON ROUGE  LA</v>
      </c>
      <c r="AX370" s="22" t="str">
        <f>IF(RIGHT(AV370,3)="Oil","Oil",IF(RIGHT(AV370,3)="Gas","Condensate",VLOOKUP(AW370,'County x Oil Condition'!A$2:B$3224,2,FALSE)))</f>
        <v>Condensate</v>
      </c>
      <c r="AY370" s="23">
        <f t="shared" si="116"/>
        <v>14308.581763100001</v>
      </c>
      <c r="AZ370" s="23">
        <f t="shared" si="117"/>
        <v>0</v>
      </c>
      <c r="BA370" s="22">
        <f t="shared" si="118"/>
        <v>1</v>
      </c>
      <c r="BB370" s="22">
        <f t="shared" si="119"/>
        <v>0</v>
      </c>
      <c r="BC370" s="22">
        <f t="shared" si="120"/>
        <v>2</v>
      </c>
      <c r="BD370" s="22">
        <f t="shared" si="121"/>
        <v>0</v>
      </c>
      <c r="BE370" s="22">
        <f t="shared" si="122"/>
        <v>2</v>
      </c>
      <c r="BF370" s="22">
        <f t="shared" si="123"/>
        <v>0</v>
      </c>
      <c r="BG370" s="22">
        <f t="shared" si="124"/>
        <v>0</v>
      </c>
      <c r="BH370" s="22">
        <f t="shared" si="125"/>
        <v>0</v>
      </c>
      <c r="BI370" s="22">
        <f t="shared" si="126"/>
        <v>0</v>
      </c>
      <c r="BJ370" s="23">
        <f t="shared" si="109"/>
        <v>0</v>
      </c>
      <c r="BK370" s="23">
        <f t="shared" si="110"/>
        <v>14308.581763100001</v>
      </c>
      <c r="BL370" s="23">
        <f t="shared" si="111"/>
        <v>0</v>
      </c>
      <c r="BM370" s="23">
        <f t="shared" si="112"/>
        <v>0</v>
      </c>
      <c r="BN370" s="23">
        <f t="shared" si="113"/>
        <v>0</v>
      </c>
      <c r="BO370" s="23">
        <f t="shared" si="114"/>
        <v>0</v>
      </c>
    </row>
    <row r="371" spans="1:67" s="7" customFormat="1" x14ac:dyDescent="0.25">
      <c r="A371" s="21" t="s">
        <v>669</v>
      </c>
      <c r="B371" s="21">
        <v>1011223</v>
      </c>
      <c r="C371" s="21">
        <v>2020</v>
      </c>
      <c r="D371" s="21" t="s">
        <v>43</v>
      </c>
      <c r="E371" s="21" t="s">
        <v>44</v>
      </c>
      <c r="F371" s="21" t="s">
        <v>66</v>
      </c>
      <c r="G371" s="21" t="s">
        <v>347</v>
      </c>
      <c r="H371" s="21"/>
      <c r="I371" s="21" t="s">
        <v>47</v>
      </c>
      <c r="J371" s="21" t="s">
        <v>48</v>
      </c>
      <c r="K371" s="21" t="s">
        <v>49</v>
      </c>
      <c r="L371" s="21">
        <v>12271.836362800001</v>
      </c>
      <c r="M371" s="21">
        <v>80</v>
      </c>
      <c r="N371" s="21">
        <v>55</v>
      </c>
      <c r="O371" s="21">
        <v>40</v>
      </c>
      <c r="P371" s="21">
        <v>7.2919999999999999E-3</v>
      </c>
      <c r="Q371" s="21">
        <v>7.2919999999999999E-3</v>
      </c>
      <c r="R371" s="21">
        <v>0.41620200000000002</v>
      </c>
      <c r="S371" s="21">
        <v>0.41620200000000002</v>
      </c>
      <c r="T371" s="21">
        <v>1</v>
      </c>
      <c r="U371" s="21">
        <v>2</v>
      </c>
      <c r="V371" s="21">
        <v>0</v>
      </c>
      <c r="W371" s="21" t="s">
        <v>49</v>
      </c>
      <c r="X371" s="21"/>
      <c r="Y371" s="21"/>
      <c r="Z371" s="21"/>
      <c r="AA371" s="21"/>
      <c r="AB371" s="21"/>
      <c r="AC371" s="21" t="s">
        <v>50</v>
      </c>
      <c r="AD371" s="21">
        <v>2</v>
      </c>
      <c r="AE371" s="21">
        <v>7.2863999999999998E-2</v>
      </c>
      <c r="AF371" s="21">
        <v>1.5180494</v>
      </c>
      <c r="AG371" s="21" t="s">
        <v>49</v>
      </c>
      <c r="AH371" s="21"/>
      <c r="AI371" s="21"/>
      <c r="AJ371" s="21"/>
      <c r="AK371" s="21"/>
      <c r="AL371" s="21"/>
      <c r="AM371" s="21"/>
      <c r="AN371" s="21"/>
      <c r="AO371" s="21"/>
      <c r="AP371" s="21"/>
      <c r="AQ371" s="6"/>
      <c r="AS371" s="21">
        <v>1011223</v>
      </c>
      <c r="AT371" s="21" t="s">
        <v>669</v>
      </c>
      <c r="AU371" s="21" t="str">
        <f>VLOOKUP(AS371,FacilityOverview!B$2:G$469,6,FALSE)</f>
        <v>220 - Gulf Coast Basin (LA, TX)</v>
      </c>
      <c r="AV371" s="21" t="s">
        <v>347</v>
      </c>
      <c r="AW371" s="21" t="str">
        <f t="shared" si="115"/>
        <v>220 - CALCASIEU  LA</v>
      </c>
      <c r="AX371" s="22" t="str">
        <f>IF(RIGHT(AV371,3)="Oil","Oil",IF(RIGHT(AV371,3)="Gas","Condensate",VLOOKUP(AW371,'County x Oil Condition'!A$2:B$3224,2,FALSE)))</f>
        <v>Oil</v>
      </c>
      <c r="AY371" s="23">
        <f t="shared" si="116"/>
        <v>0</v>
      </c>
      <c r="AZ371" s="23">
        <f t="shared" si="117"/>
        <v>12271.836362800001</v>
      </c>
      <c r="BA371" s="22">
        <f t="shared" si="118"/>
        <v>0</v>
      </c>
      <c r="BB371" s="22">
        <f t="shared" si="119"/>
        <v>1</v>
      </c>
      <c r="BC371" s="22">
        <f t="shared" si="120"/>
        <v>2</v>
      </c>
      <c r="BD371" s="22">
        <f t="shared" si="121"/>
        <v>0</v>
      </c>
      <c r="BE371" s="22">
        <f t="shared" si="122"/>
        <v>0</v>
      </c>
      <c r="BF371" s="22">
        <f t="shared" si="123"/>
        <v>0</v>
      </c>
      <c r="BG371" s="22">
        <f t="shared" si="124"/>
        <v>0</v>
      </c>
      <c r="BH371" s="22">
        <f t="shared" si="125"/>
        <v>0</v>
      </c>
      <c r="BI371" s="22">
        <f t="shared" si="126"/>
        <v>2</v>
      </c>
      <c r="BJ371" s="23">
        <f t="shared" si="109"/>
        <v>0</v>
      </c>
      <c r="BK371" s="23">
        <f t="shared" si="110"/>
        <v>0</v>
      </c>
      <c r="BL371" s="23">
        <f t="shared" si="111"/>
        <v>0</v>
      </c>
      <c r="BM371" s="23">
        <f t="shared" si="112"/>
        <v>0</v>
      </c>
      <c r="BN371" s="23">
        <f t="shared" si="113"/>
        <v>0</v>
      </c>
      <c r="BO371" s="23">
        <f t="shared" si="114"/>
        <v>12271.836362800001</v>
      </c>
    </row>
    <row r="372" spans="1:67" s="7" customFormat="1" x14ac:dyDescent="0.25">
      <c r="A372" s="21" t="s">
        <v>669</v>
      </c>
      <c r="B372" s="21">
        <v>1011223</v>
      </c>
      <c r="C372" s="21">
        <v>2020</v>
      </c>
      <c r="D372" s="21" t="s">
        <v>43</v>
      </c>
      <c r="E372" s="21" t="s">
        <v>44</v>
      </c>
      <c r="F372" s="21" t="s">
        <v>66</v>
      </c>
      <c r="G372" s="21" t="s">
        <v>685</v>
      </c>
      <c r="H372" s="21"/>
      <c r="I372" s="21" t="s">
        <v>47</v>
      </c>
      <c r="J372" s="21" t="s">
        <v>48</v>
      </c>
      <c r="K372" s="21" t="s">
        <v>49</v>
      </c>
      <c r="L372" s="21">
        <v>20506.2198503</v>
      </c>
      <c r="M372" s="21">
        <v>130</v>
      </c>
      <c r="N372" s="21">
        <v>30</v>
      </c>
      <c r="O372" s="21">
        <v>36</v>
      </c>
      <c r="P372" s="21">
        <v>7.2919999999999999E-3</v>
      </c>
      <c r="Q372" s="21">
        <v>7.2919999999999999E-3</v>
      </c>
      <c r="R372" s="21">
        <v>0.41620200000000002</v>
      </c>
      <c r="S372" s="21">
        <v>0.41620200000000002</v>
      </c>
      <c r="T372" s="21">
        <v>10</v>
      </c>
      <c r="U372" s="21">
        <v>6</v>
      </c>
      <c r="V372" s="21">
        <v>0</v>
      </c>
      <c r="W372" s="21" t="s">
        <v>49</v>
      </c>
      <c r="X372" s="21"/>
      <c r="Y372" s="21"/>
      <c r="Z372" s="21"/>
      <c r="AA372" s="21"/>
      <c r="AB372" s="21"/>
      <c r="AC372" s="21" t="s">
        <v>49</v>
      </c>
      <c r="AD372" s="21"/>
      <c r="AE372" s="21"/>
      <c r="AF372" s="21"/>
      <c r="AG372" s="21" t="s">
        <v>50</v>
      </c>
      <c r="AH372" s="21">
        <v>6</v>
      </c>
      <c r="AI372" s="21">
        <v>34.764363500000002</v>
      </c>
      <c r="AJ372" s="21">
        <v>5.0733199999999999E-2</v>
      </c>
      <c r="AK372" s="21">
        <v>3.9199999999999997E-5</v>
      </c>
      <c r="AL372" s="21"/>
      <c r="AM372" s="21"/>
      <c r="AN372" s="21"/>
      <c r="AO372" s="21"/>
      <c r="AP372" s="21"/>
      <c r="AQ372" s="6"/>
      <c r="AS372" s="21">
        <v>1011223</v>
      </c>
      <c r="AT372" s="21" t="s">
        <v>669</v>
      </c>
      <c r="AU372" s="21" t="str">
        <f>VLOOKUP(AS372,FacilityOverview!B$2:G$469,6,FALSE)</f>
        <v>220 - Gulf Coast Basin (LA, TX)</v>
      </c>
      <c r="AV372" s="21" t="s">
        <v>685</v>
      </c>
      <c r="AW372" s="21" t="str">
        <f t="shared" si="115"/>
        <v>220 - IBERIA  LA</v>
      </c>
      <c r="AX372" s="22" t="str">
        <f>IF(RIGHT(AV372,3)="Oil","Oil",IF(RIGHT(AV372,3)="Gas","Condensate",VLOOKUP(AW372,'County x Oil Condition'!A$2:B$3224,2,FALSE)))</f>
        <v>Condensate</v>
      </c>
      <c r="AY372" s="23">
        <f t="shared" si="116"/>
        <v>20506.2198503</v>
      </c>
      <c r="AZ372" s="23">
        <f t="shared" si="117"/>
        <v>0</v>
      </c>
      <c r="BA372" s="22">
        <f t="shared" si="118"/>
        <v>10</v>
      </c>
      <c r="BB372" s="22">
        <f t="shared" si="119"/>
        <v>0</v>
      </c>
      <c r="BC372" s="22">
        <f t="shared" si="120"/>
        <v>6</v>
      </c>
      <c r="BD372" s="22">
        <f t="shared" si="121"/>
        <v>0</v>
      </c>
      <c r="BE372" s="22">
        <f t="shared" si="122"/>
        <v>6</v>
      </c>
      <c r="BF372" s="22">
        <f t="shared" si="123"/>
        <v>0</v>
      </c>
      <c r="BG372" s="22">
        <f t="shared" si="124"/>
        <v>0</v>
      </c>
      <c r="BH372" s="22">
        <f t="shared" si="125"/>
        <v>0</v>
      </c>
      <c r="BI372" s="22">
        <f t="shared" si="126"/>
        <v>0</v>
      </c>
      <c r="BJ372" s="23">
        <f t="shared" si="109"/>
        <v>0</v>
      </c>
      <c r="BK372" s="23">
        <f t="shared" si="110"/>
        <v>20506.2198503</v>
      </c>
      <c r="BL372" s="23">
        <f t="shared" si="111"/>
        <v>0</v>
      </c>
      <c r="BM372" s="23">
        <f t="shared" si="112"/>
        <v>0</v>
      </c>
      <c r="BN372" s="23">
        <f t="shared" si="113"/>
        <v>0</v>
      </c>
      <c r="BO372" s="23">
        <f t="shared" si="114"/>
        <v>0</v>
      </c>
    </row>
    <row r="373" spans="1:67" s="7" customFormat="1" x14ac:dyDescent="0.25">
      <c r="A373" s="21" t="s">
        <v>669</v>
      </c>
      <c r="B373" s="21">
        <v>1011223</v>
      </c>
      <c r="C373" s="21">
        <v>2020</v>
      </c>
      <c r="D373" s="21" t="s">
        <v>43</v>
      </c>
      <c r="E373" s="21" t="s">
        <v>44</v>
      </c>
      <c r="F373" s="21" t="s">
        <v>66</v>
      </c>
      <c r="G373" s="21" t="s">
        <v>686</v>
      </c>
      <c r="H373" s="21"/>
      <c r="I373" s="21" t="s">
        <v>47</v>
      </c>
      <c r="J373" s="21" t="s">
        <v>48</v>
      </c>
      <c r="K373" s="21" t="s">
        <v>49</v>
      </c>
      <c r="L373" s="21">
        <v>29618.360375100001</v>
      </c>
      <c r="M373" s="21">
        <v>150</v>
      </c>
      <c r="N373" s="21">
        <v>20</v>
      </c>
      <c r="O373" s="21">
        <v>28</v>
      </c>
      <c r="P373" s="21">
        <v>7.2919999999999999E-3</v>
      </c>
      <c r="Q373" s="21">
        <v>7.2919999999999999E-3</v>
      </c>
      <c r="R373" s="21">
        <v>0.41620200000000002</v>
      </c>
      <c r="S373" s="21">
        <v>0.41620200000000002</v>
      </c>
      <c r="T373" s="21">
        <v>7</v>
      </c>
      <c r="U373" s="21">
        <v>1</v>
      </c>
      <c r="V373" s="21">
        <v>0</v>
      </c>
      <c r="W373" s="21" t="s">
        <v>49</v>
      </c>
      <c r="X373" s="21"/>
      <c r="Y373" s="21"/>
      <c r="Z373" s="21"/>
      <c r="AA373" s="21"/>
      <c r="AB373" s="21"/>
      <c r="AC373" s="21" t="s">
        <v>50</v>
      </c>
      <c r="AD373" s="21">
        <v>1</v>
      </c>
      <c r="AE373" s="21">
        <v>0.17585890000000001</v>
      </c>
      <c r="AF373" s="21">
        <v>3.6638473</v>
      </c>
      <c r="AG373" s="21" t="s">
        <v>49</v>
      </c>
      <c r="AH373" s="21"/>
      <c r="AI373" s="21"/>
      <c r="AJ373" s="21"/>
      <c r="AK373" s="21"/>
      <c r="AL373" s="21"/>
      <c r="AM373" s="21"/>
      <c r="AN373" s="21"/>
      <c r="AO373" s="21"/>
      <c r="AP373" s="21"/>
      <c r="AQ373" s="6"/>
      <c r="AS373" s="21">
        <v>1011223</v>
      </c>
      <c r="AT373" s="21" t="s">
        <v>669</v>
      </c>
      <c r="AU373" s="21" t="str">
        <f>VLOOKUP(AS373,FacilityOverview!B$2:G$469,6,FALSE)</f>
        <v>220 - Gulf Coast Basin (LA, TX)</v>
      </c>
      <c r="AV373" s="21" t="s">
        <v>686</v>
      </c>
      <c r="AW373" s="21" t="str">
        <f t="shared" si="115"/>
        <v>220 - ST LANDRY  LA</v>
      </c>
      <c r="AX373" s="22" t="str">
        <f>IF(RIGHT(AV373,3)="Oil","Oil",IF(RIGHT(AV373,3)="Gas","Condensate",VLOOKUP(AW373,'County x Oil Condition'!A$2:B$3224,2,FALSE)))</f>
        <v>Condensate</v>
      </c>
      <c r="AY373" s="23">
        <f t="shared" si="116"/>
        <v>29618.360375100001</v>
      </c>
      <c r="AZ373" s="23">
        <f t="shared" si="117"/>
        <v>0</v>
      </c>
      <c r="BA373" s="22">
        <f t="shared" si="118"/>
        <v>7</v>
      </c>
      <c r="BB373" s="22">
        <f t="shared" si="119"/>
        <v>0</v>
      </c>
      <c r="BC373" s="22">
        <f t="shared" si="120"/>
        <v>1</v>
      </c>
      <c r="BD373" s="22">
        <f t="shared" si="121"/>
        <v>0</v>
      </c>
      <c r="BE373" s="22">
        <f t="shared" si="122"/>
        <v>0</v>
      </c>
      <c r="BF373" s="22">
        <f t="shared" si="123"/>
        <v>1</v>
      </c>
      <c r="BG373" s="22">
        <f t="shared" si="124"/>
        <v>0</v>
      </c>
      <c r="BH373" s="22">
        <f t="shared" si="125"/>
        <v>0</v>
      </c>
      <c r="BI373" s="22">
        <f t="shared" si="126"/>
        <v>0</v>
      </c>
      <c r="BJ373" s="23">
        <f t="shared" si="109"/>
        <v>0</v>
      </c>
      <c r="BK373" s="23">
        <f t="shared" si="110"/>
        <v>0</v>
      </c>
      <c r="BL373" s="23">
        <f t="shared" si="111"/>
        <v>29618.360375100001</v>
      </c>
      <c r="BM373" s="23">
        <f t="shared" si="112"/>
        <v>0</v>
      </c>
      <c r="BN373" s="23">
        <f t="shared" si="113"/>
        <v>0</v>
      </c>
      <c r="BO373" s="23">
        <f t="shared" si="114"/>
        <v>0</v>
      </c>
    </row>
    <row r="374" spans="1:67" s="7" customFormat="1" x14ac:dyDescent="0.25">
      <c r="A374" s="21" t="s">
        <v>687</v>
      </c>
      <c r="B374" s="21">
        <v>1011250</v>
      </c>
      <c r="C374" s="21">
        <v>2020</v>
      </c>
      <c r="D374" s="21" t="s">
        <v>43</v>
      </c>
      <c r="E374" s="21" t="s">
        <v>44</v>
      </c>
      <c r="F374" s="21" t="s">
        <v>66</v>
      </c>
      <c r="G374" s="21" t="s">
        <v>404</v>
      </c>
      <c r="H374" s="21"/>
      <c r="I374" s="21" t="s">
        <v>47</v>
      </c>
      <c r="J374" s="21" t="s">
        <v>123</v>
      </c>
      <c r="K374" s="21" t="s">
        <v>49</v>
      </c>
      <c r="L374" s="21">
        <v>931292</v>
      </c>
      <c r="M374" s="21">
        <v>120</v>
      </c>
      <c r="N374" s="21">
        <v>45</v>
      </c>
      <c r="O374" s="21">
        <v>41.1</v>
      </c>
      <c r="P374" s="21">
        <v>1.4799999999999999E-4</v>
      </c>
      <c r="Q374" s="21">
        <v>0.05</v>
      </c>
      <c r="R374" s="21">
        <v>2E-3</v>
      </c>
      <c r="S374" s="21">
        <v>0.13100000000000001</v>
      </c>
      <c r="T374" s="21">
        <v>207</v>
      </c>
      <c r="U374" s="21">
        <v>646</v>
      </c>
      <c r="V374" s="21">
        <v>0</v>
      </c>
      <c r="W374" s="21" t="s">
        <v>49</v>
      </c>
      <c r="X374" s="21"/>
      <c r="Y374" s="21"/>
      <c r="Z374" s="21"/>
      <c r="AA374" s="21"/>
      <c r="AB374" s="21"/>
      <c r="AC374" s="21" t="s">
        <v>49</v>
      </c>
      <c r="AD374" s="21"/>
      <c r="AE374" s="21"/>
      <c r="AF374" s="21"/>
      <c r="AG374" s="21" t="s">
        <v>50</v>
      </c>
      <c r="AH374" s="21">
        <v>646</v>
      </c>
      <c r="AI374" s="21">
        <v>7651.79</v>
      </c>
      <c r="AJ374" s="21">
        <v>8.9019999999999992</v>
      </c>
      <c r="AK374" s="21">
        <v>5.8729999999999997E-3</v>
      </c>
      <c r="AL374" s="21"/>
      <c r="AM374" s="21"/>
      <c r="AN374" s="21"/>
      <c r="AO374" s="21"/>
      <c r="AP374" s="21"/>
      <c r="AQ374" s="6"/>
      <c r="AS374" s="21">
        <v>1011250</v>
      </c>
      <c r="AT374" s="21" t="s">
        <v>687</v>
      </c>
      <c r="AU374" s="21" t="str">
        <f>VLOOKUP(AS374,FacilityOverview!B$2:G$469,6,FALSE)</f>
        <v>395 - Williston Basin</v>
      </c>
      <c r="AV374" s="21" t="s">
        <v>404</v>
      </c>
      <c r="AW374" s="21" t="str">
        <f t="shared" si="115"/>
        <v>395 - DIVIDE  ND</v>
      </c>
      <c r="AX374" s="22" t="str">
        <f>IF(RIGHT(AV374,3)="Oil","Oil",IF(RIGHT(AV374,3)="Gas","Condensate",VLOOKUP(AW374,'County x Oil Condition'!A$2:B$3224,2,FALSE)))</f>
        <v>Oil</v>
      </c>
      <c r="AY374" s="23">
        <f t="shared" si="116"/>
        <v>0</v>
      </c>
      <c r="AZ374" s="23">
        <f t="shared" si="117"/>
        <v>931292</v>
      </c>
      <c r="BA374" s="22">
        <f t="shared" si="118"/>
        <v>0</v>
      </c>
      <c r="BB374" s="22">
        <f t="shared" si="119"/>
        <v>207</v>
      </c>
      <c r="BC374" s="22">
        <f t="shared" si="120"/>
        <v>646</v>
      </c>
      <c r="BD374" s="22">
        <f t="shared" si="121"/>
        <v>0</v>
      </c>
      <c r="BE374" s="22">
        <f t="shared" si="122"/>
        <v>0</v>
      </c>
      <c r="BF374" s="22">
        <f t="shared" si="123"/>
        <v>0</v>
      </c>
      <c r="BG374" s="22">
        <f t="shared" si="124"/>
        <v>0</v>
      </c>
      <c r="BH374" s="22">
        <f t="shared" si="125"/>
        <v>646</v>
      </c>
      <c r="BI374" s="22">
        <f t="shared" si="126"/>
        <v>0</v>
      </c>
      <c r="BJ374" s="23">
        <f t="shared" si="109"/>
        <v>0</v>
      </c>
      <c r="BK374" s="23">
        <f t="shared" si="110"/>
        <v>0</v>
      </c>
      <c r="BL374" s="23">
        <f t="shared" si="111"/>
        <v>0</v>
      </c>
      <c r="BM374" s="23">
        <f t="shared" si="112"/>
        <v>0</v>
      </c>
      <c r="BN374" s="23">
        <f t="shared" si="113"/>
        <v>931292</v>
      </c>
      <c r="BO374" s="23">
        <f t="shared" si="114"/>
        <v>0</v>
      </c>
    </row>
    <row r="375" spans="1:67" s="7" customFormat="1" x14ac:dyDescent="0.25">
      <c r="A375" s="21" t="s">
        <v>699</v>
      </c>
      <c r="B375" s="21">
        <v>1013936</v>
      </c>
      <c r="C375" s="21">
        <v>2020</v>
      </c>
      <c r="D375" s="21" t="s">
        <v>43</v>
      </c>
      <c r="E375" s="21" t="s">
        <v>44</v>
      </c>
      <c r="F375" s="21" t="s">
        <v>66</v>
      </c>
      <c r="G375" s="21" t="s">
        <v>700</v>
      </c>
      <c r="H375" s="21"/>
      <c r="I375" s="21" t="s">
        <v>68</v>
      </c>
      <c r="J375" s="21"/>
      <c r="K375" s="21" t="s">
        <v>49</v>
      </c>
      <c r="L375" s="21">
        <v>185600</v>
      </c>
      <c r="M375" s="21">
        <v>80</v>
      </c>
      <c r="N375" s="21">
        <v>40</v>
      </c>
      <c r="O375" s="21">
        <v>48.28</v>
      </c>
      <c r="P375" s="21">
        <v>1.1000000000000001E-3</v>
      </c>
      <c r="Q375" s="21">
        <v>1.1900000000000001E-3</v>
      </c>
      <c r="R375" s="21">
        <v>1.04E-2</v>
      </c>
      <c r="S375" s="21">
        <v>1.0500000000000001E-2</v>
      </c>
      <c r="T375" s="21">
        <v>14</v>
      </c>
      <c r="U375" s="21">
        <v>140</v>
      </c>
      <c r="V375" s="21">
        <v>0</v>
      </c>
      <c r="W375" s="21" t="s">
        <v>49</v>
      </c>
      <c r="X375" s="21"/>
      <c r="Y375" s="21"/>
      <c r="Z375" s="21"/>
      <c r="AA375" s="21"/>
      <c r="AB375" s="21"/>
      <c r="AC375" s="21" t="s">
        <v>49</v>
      </c>
      <c r="AD375" s="21"/>
      <c r="AE375" s="21"/>
      <c r="AF375" s="21"/>
      <c r="AG375" s="21" t="s">
        <v>50</v>
      </c>
      <c r="AH375" s="21">
        <v>133</v>
      </c>
      <c r="AI375" s="21">
        <v>248.3395659</v>
      </c>
      <c r="AJ375" s="21">
        <v>0.47672910000000002</v>
      </c>
      <c r="AK375" s="21">
        <v>4.2180000000000001E-4</v>
      </c>
      <c r="AL375" s="21"/>
      <c r="AM375" s="21"/>
      <c r="AN375" s="21"/>
      <c r="AO375" s="21"/>
      <c r="AP375" s="21"/>
      <c r="AQ375" s="6"/>
      <c r="AS375" s="21">
        <v>1013936</v>
      </c>
      <c r="AT375" s="21" t="s">
        <v>699</v>
      </c>
      <c r="AU375" s="21" t="str">
        <f>VLOOKUP(AS375,FacilityOverview!B$2:G$469,6,FALSE)</f>
        <v>220 - Gulf Coast Basin (LA, TX)</v>
      </c>
      <c r="AV375" s="21" t="s">
        <v>700</v>
      </c>
      <c r="AW375" s="21" t="str">
        <f t="shared" si="115"/>
        <v>220 - JASPER  TX</v>
      </c>
      <c r="AX375" s="22" t="str">
        <f>IF(RIGHT(AV375,3)="Oil","Oil",IF(RIGHT(AV375,3)="Gas","Condensate",VLOOKUP(AW375,'County x Oil Condition'!A$2:B$3224,2,FALSE)))</f>
        <v>Condensate</v>
      </c>
      <c r="AY375" s="23">
        <f t="shared" si="116"/>
        <v>185600</v>
      </c>
      <c r="AZ375" s="23">
        <f t="shared" si="117"/>
        <v>0</v>
      </c>
      <c r="BA375" s="22">
        <f t="shared" si="118"/>
        <v>14</v>
      </c>
      <c r="BB375" s="22">
        <f t="shared" si="119"/>
        <v>0</v>
      </c>
      <c r="BC375" s="22">
        <f t="shared" si="120"/>
        <v>140</v>
      </c>
      <c r="BD375" s="22">
        <f t="shared" si="121"/>
        <v>0</v>
      </c>
      <c r="BE375" s="22">
        <f t="shared" si="122"/>
        <v>133</v>
      </c>
      <c r="BF375" s="22">
        <f t="shared" si="123"/>
        <v>0</v>
      </c>
      <c r="BG375" s="22">
        <f t="shared" si="124"/>
        <v>0</v>
      </c>
      <c r="BH375" s="22">
        <f t="shared" si="125"/>
        <v>0</v>
      </c>
      <c r="BI375" s="22">
        <f t="shared" si="126"/>
        <v>0</v>
      </c>
      <c r="BJ375" s="23">
        <f t="shared" si="109"/>
        <v>0</v>
      </c>
      <c r="BK375" s="23">
        <f t="shared" si="110"/>
        <v>185600</v>
      </c>
      <c r="BL375" s="23">
        <f t="shared" si="111"/>
        <v>0</v>
      </c>
      <c r="BM375" s="23">
        <f t="shared" si="112"/>
        <v>0</v>
      </c>
      <c r="BN375" s="23">
        <f t="shared" si="113"/>
        <v>0</v>
      </c>
      <c r="BO375" s="23">
        <f t="shared" si="114"/>
        <v>0</v>
      </c>
    </row>
    <row r="376" spans="1:67" s="7" customFormat="1" x14ac:dyDescent="0.25">
      <c r="A376" s="21" t="s">
        <v>699</v>
      </c>
      <c r="B376" s="21">
        <v>1013936</v>
      </c>
      <c r="C376" s="21">
        <v>2020</v>
      </c>
      <c r="D376" s="21" t="s">
        <v>43</v>
      </c>
      <c r="E376" s="21" t="s">
        <v>44</v>
      </c>
      <c r="F376" s="21" t="s">
        <v>66</v>
      </c>
      <c r="G376" s="21" t="s">
        <v>701</v>
      </c>
      <c r="H376" s="21"/>
      <c r="I376" s="21" t="s">
        <v>68</v>
      </c>
      <c r="J376" s="21"/>
      <c r="K376" s="21" t="s">
        <v>49</v>
      </c>
      <c r="L376" s="21">
        <v>38524</v>
      </c>
      <c r="M376" s="21">
        <v>80</v>
      </c>
      <c r="N376" s="21">
        <v>40</v>
      </c>
      <c r="O376" s="21">
        <v>48.28</v>
      </c>
      <c r="P376" s="21">
        <v>1.1000000000000001E-3</v>
      </c>
      <c r="Q376" s="21">
        <v>1.1900000000000001E-3</v>
      </c>
      <c r="R376" s="21">
        <v>1.04E-2</v>
      </c>
      <c r="S376" s="21">
        <v>1.0500000000000001E-2</v>
      </c>
      <c r="T376" s="21">
        <v>4</v>
      </c>
      <c r="U376" s="21">
        <v>24</v>
      </c>
      <c r="V376" s="21">
        <v>0</v>
      </c>
      <c r="W376" s="21" t="s">
        <v>49</v>
      </c>
      <c r="X376" s="21"/>
      <c r="Y376" s="21"/>
      <c r="Z376" s="21"/>
      <c r="AA376" s="21"/>
      <c r="AB376" s="21"/>
      <c r="AC376" s="21" t="s">
        <v>49</v>
      </c>
      <c r="AD376" s="21"/>
      <c r="AE376" s="21"/>
      <c r="AF376" s="21"/>
      <c r="AG376" s="21" t="s">
        <v>50</v>
      </c>
      <c r="AH376" s="21">
        <v>24</v>
      </c>
      <c r="AI376" s="21">
        <v>137.83782529999999</v>
      </c>
      <c r="AJ376" s="21">
        <v>0.26460260000000002</v>
      </c>
      <c r="AK376" s="21">
        <v>2.341E-4</v>
      </c>
      <c r="AL376" s="21"/>
      <c r="AM376" s="21"/>
      <c r="AN376" s="21"/>
      <c r="AO376" s="21"/>
      <c r="AP376" s="21"/>
      <c r="AQ376" s="6"/>
      <c r="AS376" s="21">
        <v>1013936</v>
      </c>
      <c r="AT376" s="21" t="s">
        <v>699</v>
      </c>
      <c r="AU376" s="21" t="str">
        <f>VLOOKUP(AS376,FacilityOverview!B$2:G$469,6,FALSE)</f>
        <v>220 - Gulf Coast Basin (LA, TX)</v>
      </c>
      <c r="AV376" s="21" t="s">
        <v>701</v>
      </c>
      <c r="AW376" s="21" t="str">
        <f t="shared" si="115"/>
        <v>220 - NEWTON  TX</v>
      </c>
      <c r="AX376" s="22" t="str">
        <f>IF(RIGHT(AV376,3)="Oil","Oil",IF(RIGHT(AV376,3)="Gas","Condensate",VLOOKUP(AW376,'County x Oil Condition'!A$2:B$3224,2,FALSE)))</f>
        <v>Condensate</v>
      </c>
      <c r="AY376" s="23">
        <f t="shared" si="116"/>
        <v>38524</v>
      </c>
      <c r="AZ376" s="23">
        <f t="shared" si="117"/>
        <v>0</v>
      </c>
      <c r="BA376" s="22">
        <f t="shared" si="118"/>
        <v>4</v>
      </c>
      <c r="BB376" s="22">
        <f t="shared" si="119"/>
        <v>0</v>
      </c>
      <c r="BC376" s="22">
        <f t="shared" si="120"/>
        <v>24</v>
      </c>
      <c r="BD376" s="22">
        <f t="shared" si="121"/>
        <v>0</v>
      </c>
      <c r="BE376" s="22">
        <f t="shared" si="122"/>
        <v>24</v>
      </c>
      <c r="BF376" s="22">
        <f t="shared" si="123"/>
        <v>0</v>
      </c>
      <c r="BG376" s="22">
        <f t="shared" si="124"/>
        <v>0</v>
      </c>
      <c r="BH376" s="22">
        <f t="shared" si="125"/>
        <v>0</v>
      </c>
      <c r="BI376" s="22">
        <f t="shared" si="126"/>
        <v>0</v>
      </c>
      <c r="BJ376" s="23">
        <f t="shared" si="109"/>
        <v>0</v>
      </c>
      <c r="BK376" s="23">
        <f t="shared" si="110"/>
        <v>38524</v>
      </c>
      <c r="BL376" s="23">
        <f t="shared" si="111"/>
        <v>0</v>
      </c>
      <c r="BM376" s="23">
        <f t="shared" si="112"/>
        <v>0</v>
      </c>
      <c r="BN376" s="23">
        <f t="shared" si="113"/>
        <v>0</v>
      </c>
      <c r="BO376" s="23">
        <f t="shared" si="114"/>
        <v>0</v>
      </c>
    </row>
    <row r="377" spans="1:67" s="7" customFormat="1" x14ac:dyDescent="0.25">
      <c r="A377" s="21" t="s">
        <v>699</v>
      </c>
      <c r="B377" s="21">
        <v>1013936</v>
      </c>
      <c r="C377" s="21">
        <v>2020</v>
      </c>
      <c r="D377" s="21" t="s">
        <v>43</v>
      </c>
      <c r="E377" s="21" t="s">
        <v>44</v>
      </c>
      <c r="F377" s="21" t="s">
        <v>66</v>
      </c>
      <c r="G377" s="21" t="s">
        <v>702</v>
      </c>
      <c r="H377" s="21"/>
      <c r="I377" s="21" t="s">
        <v>68</v>
      </c>
      <c r="J377" s="21"/>
      <c r="K377" s="21" t="s">
        <v>49</v>
      </c>
      <c r="L377" s="21">
        <v>64491</v>
      </c>
      <c r="M377" s="21">
        <v>80</v>
      </c>
      <c r="N377" s="21">
        <v>40</v>
      </c>
      <c r="O377" s="21">
        <v>48.28</v>
      </c>
      <c r="P377" s="21">
        <v>1.1000000000000001E-3</v>
      </c>
      <c r="Q377" s="21">
        <v>1.1900000000000001E-3</v>
      </c>
      <c r="R377" s="21">
        <v>1.04E-2</v>
      </c>
      <c r="S377" s="21">
        <v>1.0500000000000001E-2</v>
      </c>
      <c r="T377" s="21">
        <v>12</v>
      </c>
      <c r="U377" s="21">
        <v>120</v>
      </c>
      <c r="V377" s="21">
        <v>0</v>
      </c>
      <c r="W377" s="21" t="s">
        <v>49</v>
      </c>
      <c r="X377" s="21"/>
      <c r="Y377" s="21"/>
      <c r="Z377" s="21"/>
      <c r="AA377" s="21"/>
      <c r="AB377" s="21"/>
      <c r="AC377" s="21" t="s">
        <v>49</v>
      </c>
      <c r="AD377" s="21"/>
      <c r="AE377" s="21"/>
      <c r="AF377" s="21"/>
      <c r="AG377" s="21" t="s">
        <v>50</v>
      </c>
      <c r="AH377" s="21">
        <v>89</v>
      </c>
      <c r="AI377" s="21">
        <v>51.546516400000002</v>
      </c>
      <c r="AJ377" s="21">
        <v>9.8952100000000001E-2</v>
      </c>
      <c r="AK377" s="21">
        <v>8.7499999999999999E-5</v>
      </c>
      <c r="AL377" s="21"/>
      <c r="AM377" s="21"/>
      <c r="AN377" s="21"/>
      <c r="AO377" s="21"/>
      <c r="AP377" s="21"/>
      <c r="AQ377" s="6"/>
      <c r="AS377" s="21">
        <v>1013936</v>
      </c>
      <c r="AT377" s="21" t="s">
        <v>699</v>
      </c>
      <c r="AU377" s="21" t="str">
        <f>VLOOKUP(AS377,FacilityOverview!B$2:G$469,6,FALSE)</f>
        <v>220 - Gulf Coast Basin (LA, TX)</v>
      </c>
      <c r="AV377" s="21" t="s">
        <v>702</v>
      </c>
      <c r="AW377" s="21" t="str">
        <f t="shared" si="115"/>
        <v>220 - POLK  TX</v>
      </c>
      <c r="AX377" s="22" t="str">
        <f>IF(RIGHT(AV377,3)="Oil","Oil",IF(RIGHT(AV377,3)="Gas","Condensate",VLOOKUP(AW377,'County x Oil Condition'!A$2:B$3224,2,FALSE)))</f>
        <v>Condensate</v>
      </c>
      <c r="AY377" s="23">
        <f t="shared" si="116"/>
        <v>64491</v>
      </c>
      <c r="AZ377" s="23">
        <f t="shared" si="117"/>
        <v>0</v>
      </c>
      <c r="BA377" s="22">
        <f t="shared" si="118"/>
        <v>12</v>
      </c>
      <c r="BB377" s="22">
        <f t="shared" si="119"/>
        <v>0</v>
      </c>
      <c r="BC377" s="22">
        <f t="shared" si="120"/>
        <v>120</v>
      </c>
      <c r="BD377" s="22">
        <f t="shared" si="121"/>
        <v>0</v>
      </c>
      <c r="BE377" s="22">
        <f t="shared" si="122"/>
        <v>89</v>
      </c>
      <c r="BF377" s="22">
        <f t="shared" si="123"/>
        <v>0</v>
      </c>
      <c r="BG377" s="22">
        <f t="shared" si="124"/>
        <v>0</v>
      </c>
      <c r="BH377" s="22">
        <f t="shared" si="125"/>
        <v>0</v>
      </c>
      <c r="BI377" s="22">
        <f t="shared" si="126"/>
        <v>0</v>
      </c>
      <c r="BJ377" s="23">
        <f t="shared" si="109"/>
        <v>0</v>
      </c>
      <c r="BK377" s="23">
        <f t="shared" si="110"/>
        <v>64491</v>
      </c>
      <c r="BL377" s="23">
        <f t="shared" si="111"/>
        <v>0</v>
      </c>
      <c r="BM377" s="23">
        <f t="shared" si="112"/>
        <v>0</v>
      </c>
      <c r="BN377" s="23">
        <f t="shared" si="113"/>
        <v>0</v>
      </c>
      <c r="BO377" s="23">
        <f t="shared" si="114"/>
        <v>0</v>
      </c>
    </row>
    <row r="378" spans="1:67" s="7" customFormat="1" x14ac:dyDescent="0.25">
      <c r="A378" s="21" t="s">
        <v>699</v>
      </c>
      <c r="B378" s="21">
        <v>1013936</v>
      </c>
      <c r="C378" s="21">
        <v>2020</v>
      </c>
      <c r="D378" s="21" t="s">
        <v>43</v>
      </c>
      <c r="E378" s="21" t="s">
        <v>44</v>
      </c>
      <c r="F378" s="21" t="s">
        <v>66</v>
      </c>
      <c r="G378" s="21" t="s">
        <v>703</v>
      </c>
      <c r="H378" s="21"/>
      <c r="I378" s="21" t="s">
        <v>68</v>
      </c>
      <c r="J378" s="21"/>
      <c r="K378" s="21" t="s">
        <v>49</v>
      </c>
      <c r="L378" s="21">
        <v>278376</v>
      </c>
      <c r="M378" s="21">
        <v>80</v>
      </c>
      <c r="N378" s="21">
        <v>40</v>
      </c>
      <c r="O378" s="21">
        <v>48.28</v>
      </c>
      <c r="P378" s="21">
        <v>1.1000000000000001E-3</v>
      </c>
      <c r="Q378" s="21">
        <v>1.1900000000000001E-3</v>
      </c>
      <c r="R378" s="21">
        <v>1.04E-2</v>
      </c>
      <c r="S378" s="21">
        <v>1.0500000000000001E-2</v>
      </c>
      <c r="T378" s="21">
        <v>31</v>
      </c>
      <c r="U378" s="21">
        <v>169</v>
      </c>
      <c r="V378" s="21">
        <v>0</v>
      </c>
      <c r="W378" s="21" t="s">
        <v>49</v>
      </c>
      <c r="X378" s="21"/>
      <c r="Y378" s="21"/>
      <c r="Z378" s="21"/>
      <c r="AA378" s="21"/>
      <c r="AB378" s="21"/>
      <c r="AC378" s="21" t="s">
        <v>49</v>
      </c>
      <c r="AD378" s="21"/>
      <c r="AE378" s="21"/>
      <c r="AF378" s="21"/>
      <c r="AG378" s="21" t="s">
        <v>50</v>
      </c>
      <c r="AH378" s="21">
        <v>169</v>
      </c>
      <c r="AI378" s="21">
        <v>372.95892909999998</v>
      </c>
      <c r="AJ378" s="21">
        <v>0.7159567</v>
      </c>
      <c r="AK378" s="21">
        <v>6.334E-4</v>
      </c>
      <c r="AL378" s="21"/>
      <c r="AM378" s="21"/>
      <c r="AN378" s="21"/>
      <c r="AO378" s="21"/>
      <c r="AP378" s="21"/>
      <c r="AQ378" s="6"/>
      <c r="AS378" s="21">
        <v>1013936</v>
      </c>
      <c r="AT378" s="21" t="s">
        <v>699</v>
      </c>
      <c r="AU378" s="21" t="str">
        <f>VLOOKUP(AS378,FacilityOverview!B$2:G$469,6,FALSE)</f>
        <v>220 - Gulf Coast Basin (LA, TX)</v>
      </c>
      <c r="AV378" s="21" t="s">
        <v>703</v>
      </c>
      <c r="AW378" s="21" t="str">
        <f t="shared" si="115"/>
        <v>220 - TYLER  TX</v>
      </c>
      <c r="AX378" s="22" t="str">
        <f>IF(RIGHT(AV378,3)="Oil","Oil",IF(RIGHT(AV378,3)="Gas","Condensate",VLOOKUP(AW378,'County x Oil Condition'!A$2:B$3224,2,FALSE)))</f>
        <v>Condensate</v>
      </c>
      <c r="AY378" s="23">
        <f t="shared" si="116"/>
        <v>278376</v>
      </c>
      <c r="AZ378" s="23">
        <f t="shared" si="117"/>
        <v>0</v>
      </c>
      <c r="BA378" s="22">
        <f t="shared" si="118"/>
        <v>31</v>
      </c>
      <c r="BB378" s="22">
        <f t="shared" si="119"/>
        <v>0</v>
      </c>
      <c r="BC378" s="22">
        <f t="shared" si="120"/>
        <v>169</v>
      </c>
      <c r="BD378" s="22">
        <f t="shared" si="121"/>
        <v>0</v>
      </c>
      <c r="BE378" s="22">
        <f t="shared" si="122"/>
        <v>169</v>
      </c>
      <c r="BF378" s="22">
        <f t="shared" si="123"/>
        <v>0</v>
      </c>
      <c r="BG378" s="22">
        <f t="shared" si="124"/>
        <v>0</v>
      </c>
      <c r="BH378" s="22">
        <f t="shared" si="125"/>
        <v>0</v>
      </c>
      <c r="BI378" s="22">
        <f t="shared" si="126"/>
        <v>0</v>
      </c>
      <c r="BJ378" s="23">
        <f t="shared" si="109"/>
        <v>0</v>
      </c>
      <c r="BK378" s="23">
        <f t="shared" si="110"/>
        <v>278376</v>
      </c>
      <c r="BL378" s="23">
        <f t="shared" si="111"/>
        <v>0</v>
      </c>
      <c r="BM378" s="23">
        <f t="shared" si="112"/>
        <v>0</v>
      </c>
      <c r="BN378" s="23">
        <f t="shared" si="113"/>
        <v>0</v>
      </c>
      <c r="BO378" s="23">
        <f t="shared" si="114"/>
        <v>0</v>
      </c>
    </row>
    <row r="379" spans="1:67" s="7" customFormat="1" x14ac:dyDescent="0.25">
      <c r="A379" s="21" t="s">
        <v>704</v>
      </c>
      <c r="B379" s="21">
        <v>1013931</v>
      </c>
      <c r="C379" s="21">
        <v>2020</v>
      </c>
      <c r="D379" s="21" t="s">
        <v>43</v>
      </c>
      <c r="E379" s="21" t="s">
        <v>44</v>
      </c>
      <c r="F379" s="21" t="s">
        <v>66</v>
      </c>
      <c r="G379" s="21" t="s">
        <v>143</v>
      </c>
      <c r="H379" s="21"/>
      <c r="I379" s="21" t="s">
        <v>68</v>
      </c>
      <c r="J379" s="21"/>
      <c r="K379" s="21" t="s">
        <v>49</v>
      </c>
      <c r="L379" s="21">
        <v>139267</v>
      </c>
      <c r="M379" s="21">
        <v>90</v>
      </c>
      <c r="N379" s="21">
        <v>40</v>
      </c>
      <c r="O379" s="21">
        <v>39.188000000000002</v>
      </c>
      <c r="P379" s="21">
        <v>2.2350999999999999E-2</v>
      </c>
      <c r="Q379" s="21">
        <v>2.2350999999999999E-2</v>
      </c>
      <c r="R379" s="21">
        <v>0.13464699999999999</v>
      </c>
      <c r="S379" s="21">
        <v>0.13464699999999999</v>
      </c>
      <c r="T379" s="21">
        <v>2</v>
      </c>
      <c r="U379" s="21">
        <v>28</v>
      </c>
      <c r="V379" s="21">
        <v>0</v>
      </c>
      <c r="W379" s="21" t="s">
        <v>49</v>
      </c>
      <c r="X379" s="21"/>
      <c r="Y379" s="21"/>
      <c r="Z379" s="21"/>
      <c r="AA379" s="21"/>
      <c r="AB379" s="21"/>
      <c r="AC379" s="21" t="s">
        <v>50</v>
      </c>
      <c r="AD379" s="21">
        <v>28</v>
      </c>
      <c r="AE379" s="21">
        <v>8.4504000000000001</v>
      </c>
      <c r="AF379" s="21">
        <v>12.392099999999999</v>
      </c>
      <c r="AG379" s="21" t="s">
        <v>49</v>
      </c>
      <c r="AH379" s="21"/>
      <c r="AI379" s="21"/>
      <c r="AJ379" s="21"/>
      <c r="AK379" s="21"/>
      <c r="AL379" s="21"/>
      <c r="AM379" s="21"/>
      <c r="AN379" s="21"/>
      <c r="AO379" s="21"/>
      <c r="AP379" s="21"/>
      <c r="AQ379" s="6"/>
      <c r="AS379" s="21">
        <v>1013931</v>
      </c>
      <c r="AT379" s="21" t="s">
        <v>704</v>
      </c>
      <c r="AU379" s="21" t="str">
        <f>VLOOKUP(AS379,FacilityOverview!B$2:G$469,6,FALSE)</f>
        <v>220 - Gulf Coast Basin (LA, TX)</v>
      </c>
      <c r="AV379" s="21" t="s">
        <v>143</v>
      </c>
      <c r="AW379" s="21" t="str">
        <f t="shared" si="115"/>
        <v>220 - BRAZOS  TX</v>
      </c>
      <c r="AX379" s="22" t="str">
        <f>IF(RIGHT(AV379,3)="Oil","Oil",IF(RIGHT(AV379,3)="Gas","Condensate",VLOOKUP(AW379,'County x Oil Condition'!A$2:B$3224,2,FALSE)))</f>
        <v>Oil</v>
      </c>
      <c r="AY379" s="23">
        <f t="shared" si="116"/>
        <v>0</v>
      </c>
      <c r="AZ379" s="23">
        <f t="shared" si="117"/>
        <v>139267</v>
      </c>
      <c r="BA379" s="22">
        <f t="shared" si="118"/>
        <v>0</v>
      </c>
      <c r="BB379" s="22">
        <f t="shared" si="119"/>
        <v>2</v>
      </c>
      <c r="BC379" s="22">
        <f t="shared" si="120"/>
        <v>28</v>
      </c>
      <c r="BD379" s="22">
        <f t="shared" si="121"/>
        <v>0</v>
      </c>
      <c r="BE379" s="22">
        <f t="shared" si="122"/>
        <v>0</v>
      </c>
      <c r="BF379" s="22">
        <f t="shared" si="123"/>
        <v>0</v>
      </c>
      <c r="BG379" s="22">
        <f t="shared" si="124"/>
        <v>0</v>
      </c>
      <c r="BH379" s="22">
        <f t="shared" si="125"/>
        <v>0</v>
      </c>
      <c r="BI379" s="22">
        <f t="shared" si="126"/>
        <v>28</v>
      </c>
      <c r="BJ379" s="23">
        <f t="shared" si="109"/>
        <v>0</v>
      </c>
      <c r="BK379" s="23">
        <f t="shared" si="110"/>
        <v>0</v>
      </c>
      <c r="BL379" s="23">
        <f t="shared" si="111"/>
        <v>0</v>
      </c>
      <c r="BM379" s="23">
        <f t="shared" si="112"/>
        <v>0</v>
      </c>
      <c r="BN379" s="23">
        <f t="shared" si="113"/>
        <v>0</v>
      </c>
      <c r="BO379" s="23">
        <f t="shared" si="114"/>
        <v>139267</v>
      </c>
    </row>
    <row r="380" spans="1:67" s="7" customFormat="1" x14ac:dyDescent="0.25">
      <c r="A380" s="21" t="s">
        <v>704</v>
      </c>
      <c r="B380" s="21">
        <v>1013931</v>
      </c>
      <c r="C380" s="21">
        <v>2020</v>
      </c>
      <c r="D380" s="21" t="s">
        <v>43</v>
      </c>
      <c r="E380" s="21" t="s">
        <v>44</v>
      </c>
      <c r="F380" s="21" t="s">
        <v>66</v>
      </c>
      <c r="G380" s="21" t="s">
        <v>144</v>
      </c>
      <c r="H380" s="21"/>
      <c r="I380" s="21" t="s">
        <v>68</v>
      </c>
      <c r="J380" s="21"/>
      <c r="K380" s="21" t="s">
        <v>49</v>
      </c>
      <c r="L380" s="21">
        <v>14612</v>
      </c>
      <c r="M380" s="21">
        <v>90</v>
      </c>
      <c r="N380" s="21">
        <v>40</v>
      </c>
      <c r="O380" s="21">
        <v>39.188000000000002</v>
      </c>
      <c r="P380" s="21">
        <v>2.2350999999999999E-2</v>
      </c>
      <c r="Q380" s="21">
        <v>2.2350999999999999E-2</v>
      </c>
      <c r="R380" s="21">
        <v>0.13464699999999999</v>
      </c>
      <c r="S380" s="21">
        <v>0.13464699999999999</v>
      </c>
      <c r="T380" s="21">
        <v>4</v>
      </c>
      <c r="U380" s="21">
        <v>3</v>
      </c>
      <c r="V380" s="21">
        <v>0</v>
      </c>
      <c r="W380" s="21" t="s">
        <v>49</v>
      </c>
      <c r="X380" s="21"/>
      <c r="Y380" s="21"/>
      <c r="Z380" s="21"/>
      <c r="AA380" s="21"/>
      <c r="AB380" s="21"/>
      <c r="AC380" s="21" t="s">
        <v>50</v>
      </c>
      <c r="AD380" s="21">
        <v>3</v>
      </c>
      <c r="AE380" s="21">
        <v>0.88380000000000003</v>
      </c>
      <c r="AF380" s="21">
        <v>1.2558</v>
      </c>
      <c r="AG380" s="21" t="s">
        <v>49</v>
      </c>
      <c r="AH380" s="21"/>
      <c r="AI380" s="21"/>
      <c r="AJ380" s="21"/>
      <c r="AK380" s="21"/>
      <c r="AL380" s="21"/>
      <c r="AM380" s="21"/>
      <c r="AN380" s="21"/>
      <c r="AO380" s="21"/>
      <c r="AP380" s="21"/>
      <c r="AQ380" s="6"/>
      <c r="AS380" s="21">
        <v>1013931</v>
      </c>
      <c r="AT380" s="21" t="s">
        <v>704</v>
      </c>
      <c r="AU380" s="21" t="str">
        <f>VLOOKUP(AS380,FacilityOverview!B$2:G$469,6,FALSE)</f>
        <v>220 - Gulf Coast Basin (LA, TX)</v>
      </c>
      <c r="AV380" s="21" t="s">
        <v>144</v>
      </c>
      <c r="AW380" s="21" t="str">
        <f t="shared" si="115"/>
        <v>220 - BURLESON  TX</v>
      </c>
      <c r="AX380" s="22" t="str">
        <f>IF(RIGHT(AV380,3)="Oil","Oil",IF(RIGHT(AV380,3)="Gas","Condensate",VLOOKUP(AW380,'County x Oil Condition'!A$2:B$3224,2,FALSE)))</f>
        <v>Oil</v>
      </c>
      <c r="AY380" s="23">
        <f t="shared" si="116"/>
        <v>0</v>
      </c>
      <c r="AZ380" s="23">
        <f t="shared" si="117"/>
        <v>14612</v>
      </c>
      <c r="BA380" s="22">
        <f t="shared" si="118"/>
        <v>0</v>
      </c>
      <c r="BB380" s="22">
        <f t="shared" si="119"/>
        <v>4</v>
      </c>
      <c r="BC380" s="22">
        <f t="shared" si="120"/>
        <v>3</v>
      </c>
      <c r="BD380" s="22">
        <f t="shared" si="121"/>
        <v>0</v>
      </c>
      <c r="BE380" s="22">
        <f t="shared" si="122"/>
        <v>0</v>
      </c>
      <c r="BF380" s="22">
        <f t="shared" si="123"/>
        <v>0</v>
      </c>
      <c r="BG380" s="22">
        <f t="shared" si="124"/>
        <v>0</v>
      </c>
      <c r="BH380" s="22">
        <f t="shared" si="125"/>
        <v>0</v>
      </c>
      <c r="BI380" s="22">
        <f t="shared" si="126"/>
        <v>3</v>
      </c>
      <c r="BJ380" s="23">
        <f t="shared" si="109"/>
        <v>0</v>
      </c>
      <c r="BK380" s="23">
        <f t="shared" si="110"/>
        <v>0</v>
      </c>
      <c r="BL380" s="23">
        <f t="shared" si="111"/>
        <v>0</v>
      </c>
      <c r="BM380" s="23">
        <f t="shared" si="112"/>
        <v>0</v>
      </c>
      <c r="BN380" s="23">
        <f t="shared" si="113"/>
        <v>0</v>
      </c>
      <c r="BO380" s="23">
        <f t="shared" si="114"/>
        <v>14612</v>
      </c>
    </row>
    <row r="381" spans="1:67" s="7" customFormat="1" x14ac:dyDescent="0.25">
      <c r="A381" s="21" t="s">
        <v>704</v>
      </c>
      <c r="B381" s="21">
        <v>1013931</v>
      </c>
      <c r="C381" s="21">
        <v>2020</v>
      </c>
      <c r="D381" s="21" t="s">
        <v>43</v>
      </c>
      <c r="E381" s="21" t="s">
        <v>44</v>
      </c>
      <c r="F381" s="21" t="s">
        <v>66</v>
      </c>
      <c r="G381" s="21" t="s">
        <v>284</v>
      </c>
      <c r="H381" s="21"/>
      <c r="I381" s="21" t="s">
        <v>68</v>
      </c>
      <c r="J381" s="21"/>
      <c r="K381" s="21" t="s">
        <v>49</v>
      </c>
      <c r="L381" s="21">
        <v>310914</v>
      </c>
      <c r="M381" s="21">
        <v>90</v>
      </c>
      <c r="N381" s="21">
        <v>40</v>
      </c>
      <c r="O381" s="21">
        <v>39.188000000000002</v>
      </c>
      <c r="P381" s="21">
        <v>2.2350999999999999E-2</v>
      </c>
      <c r="Q381" s="21">
        <v>2.2350999999999999E-2</v>
      </c>
      <c r="R381" s="21">
        <v>0.13464699999999999</v>
      </c>
      <c r="S381" s="21">
        <v>0.13464699999999999</v>
      </c>
      <c r="T381" s="21">
        <v>50</v>
      </c>
      <c r="U381" s="21">
        <v>81</v>
      </c>
      <c r="V381" s="21">
        <v>0</v>
      </c>
      <c r="W381" s="21" t="s">
        <v>49</v>
      </c>
      <c r="X381" s="21"/>
      <c r="Y381" s="21"/>
      <c r="Z381" s="21"/>
      <c r="AA381" s="21"/>
      <c r="AB381" s="21"/>
      <c r="AC381" s="21" t="s">
        <v>50</v>
      </c>
      <c r="AD381" s="21">
        <v>81</v>
      </c>
      <c r="AE381" s="21">
        <v>30.094799999999999</v>
      </c>
      <c r="AF381" s="21">
        <v>43.486199999999997</v>
      </c>
      <c r="AG381" s="21" t="s">
        <v>49</v>
      </c>
      <c r="AH381" s="21"/>
      <c r="AI381" s="21"/>
      <c r="AJ381" s="21"/>
      <c r="AK381" s="21"/>
      <c r="AL381" s="21"/>
      <c r="AM381" s="21"/>
      <c r="AN381" s="21"/>
      <c r="AO381" s="21"/>
      <c r="AP381" s="21"/>
      <c r="AQ381" s="6"/>
      <c r="AS381" s="21">
        <v>1013931</v>
      </c>
      <c r="AT381" s="21" t="s">
        <v>704</v>
      </c>
      <c r="AU381" s="21" t="str">
        <f>VLOOKUP(AS381,FacilityOverview!B$2:G$469,6,FALSE)</f>
        <v>220 - Gulf Coast Basin (LA, TX)</v>
      </c>
      <c r="AV381" s="21" t="s">
        <v>284</v>
      </c>
      <c r="AW381" s="21" t="str">
        <f t="shared" si="115"/>
        <v>220 - DIMMIT  TX</v>
      </c>
      <c r="AX381" s="22" t="str">
        <f>IF(RIGHT(AV381,3)="Oil","Oil",IF(RIGHT(AV381,3)="Gas","Condensate",VLOOKUP(AW381,'County x Oil Condition'!A$2:B$3224,2,FALSE)))</f>
        <v>Oil</v>
      </c>
      <c r="AY381" s="23">
        <f t="shared" si="116"/>
        <v>0</v>
      </c>
      <c r="AZ381" s="23">
        <f t="shared" si="117"/>
        <v>310914</v>
      </c>
      <c r="BA381" s="22">
        <f t="shared" si="118"/>
        <v>0</v>
      </c>
      <c r="BB381" s="22">
        <f t="shared" si="119"/>
        <v>50</v>
      </c>
      <c r="BC381" s="22">
        <f t="shared" si="120"/>
        <v>81</v>
      </c>
      <c r="BD381" s="22">
        <f t="shared" si="121"/>
        <v>0</v>
      </c>
      <c r="BE381" s="22">
        <f t="shared" si="122"/>
        <v>0</v>
      </c>
      <c r="BF381" s="22">
        <f t="shared" si="123"/>
        <v>0</v>
      </c>
      <c r="BG381" s="22">
        <f t="shared" si="124"/>
        <v>0</v>
      </c>
      <c r="BH381" s="22">
        <f t="shared" si="125"/>
        <v>0</v>
      </c>
      <c r="BI381" s="22">
        <f t="shared" si="126"/>
        <v>81</v>
      </c>
      <c r="BJ381" s="23">
        <f t="shared" si="109"/>
        <v>0</v>
      </c>
      <c r="BK381" s="23">
        <f t="shared" si="110"/>
        <v>0</v>
      </c>
      <c r="BL381" s="23">
        <f t="shared" si="111"/>
        <v>0</v>
      </c>
      <c r="BM381" s="23">
        <f t="shared" si="112"/>
        <v>0</v>
      </c>
      <c r="BN381" s="23">
        <f t="shared" si="113"/>
        <v>0</v>
      </c>
      <c r="BO381" s="23">
        <f t="shared" si="114"/>
        <v>310914</v>
      </c>
    </row>
    <row r="382" spans="1:67" s="7" customFormat="1" x14ac:dyDescent="0.25">
      <c r="A382" s="21" t="s">
        <v>704</v>
      </c>
      <c r="B382" s="21">
        <v>1013931</v>
      </c>
      <c r="C382" s="21">
        <v>2020</v>
      </c>
      <c r="D382" s="21" t="s">
        <v>43</v>
      </c>
      <c r="E382" s="21" t="s">
        <v>44</v>
      </c>
      <c r="F382" s="21" t="s">
        <v>66</v>
      </c>
      <c r="G382" s="21" t="s">
        <v>705</v>
      </c>
      <c r="H382" s="21"/>
      <c r="I382" s="21" t="s">
        <v>68</v>
      </c>
      <c r="J382" s="21"/>
      <c r="K382" s="21" t="s">
        <v>49</v>
      </c>
      <c r="L382" s="21">
        <v>249641</v>
      </c>
      <c r="M382" s="21">
        <v>90</v>
      </c>
      <c r="N382" s="21">
        <v>40</v>
      </c>
      <c r="O382" s="21">
        <v>39.188000000000002</v>
      </c>
      <c r="P382" s="21">
        <v>2.2350999999999999E-2</v>
      </c>
      <c r="Q382" s="21">
        <v>2.2350999999999999E-2</v>
      </c>
      <c r="R382" s="21">
        <v>0.13464699999999999</v>
      </c>
      <c r="S382" s="21">
        <v>0.13464699999999999</v>
      </c>
      <c r="T382" s="21">
        <v>9</v>
      </c>
      <c r="U382" s="21">
        <v>14</v>
      </c>
      <c r="V382" s="21">
        <v>0</v>
      </c>
      <c r="W382" s="21" t="s">
        <v>49</v>
      </c>
      <c r="X382" s="21"/>
      <c r="Y382" s="21"/>
      <c r="Z382" s="21"/>
      <c r="AA382" s="21"/>
      <c r="AB382" s="21"/>
      <c r="AC382" s="21" t="s">
        <v>50</v>
      </c>
      <c r="AD382" s="21">
        <v>14</v>
      </c>
      <c r="AE382" s="21">
        <v>3.9285999999999999</v>
      </c>
      <c r="AF382" s="21">
        <v>5.8865999999999996</v>
      </c>
      <c r="AG382" s="21" t="s">
        <v>49</v>
      </c>
      <c r="AH382" s="21"/>
      <c r="AI382" s="21"/>
      <c r="AJ382" s="21"/>
      <c r="AK382" s="21"/>
      <c r="AL382" s="21"/>
      <c r="AM382" s="21"/>
      <c r="AN382" s="21"/>
      <c r="AO382" s="21"/>
      <c r="AP382" s="21"/>
      <c r="AQ382" s="6"/>
      <c r="AS382" s="21">
        <v>1013931</v>
      </c>
      <c r="AT382" s="21" t="s">
        <v>704</v>
      </c>
      <c r="AU382" s="21" t="str">
        <f>VLOOKUP(AS382,FacilityOverview!B$2:G$469,6,FALSE)</f>
        <v>220 - Gulf Coast Basin (LA, TX)</v>
      </c>
      <c r="AV382" s="21" t="s">
        <v>705</v>
      </c>
      <c r="AW382" s="21" t="str">
        <f t="shared" si="115"/>
        <v>220 - FORT BEND  TX</v>
      </c>
      <c r="AX382" s="22" t="str">
        <f>IF(RIGHT(AV382,3)="Oil","Oil",IF(RIGHT(AV382,3)="Gas","Condensate",VLOOKUP(AW382,'County x Oil Condition'!A$2:B$3224,2,FALSE)))</f>
        <v>Oil</v>
      </c>
      <c r="AY382" s="23">
        <f t="shared" si="116"/>
        <v>0</v>
      </c>
      <c r="AZ382" s="23">
        <f t="shared" si="117"/>
        <v>249641</v>
      </c>
      <c r="BA382" s="22">
        <f t="shared" si="118"/>
        <v>0</v>
      </c>
      <c r="BB382" s="22">
        <f t="shared" si="119"/>
        <v>9</v>
      </c>
      <c r="BC382" s="22">
        <f t="shared" si="120"/>
        <v>14</v>
      </c>
      <c r="BD382" s="22">
        <f t="shared" si="121"/>
        <v>0</v>
      </c>
      <c r="BE382" s="22">
        <f t="shared" si="122"/>
        <v>0</v>
      </c>
      <c r="BF382" s="22">
        <f t="shared" si="123"/>
        <v>0</v>
      </c>
      <c r="BG382" s="22">
        <f t="shared" si="124"/>
        <v>0</v>
      </c>
      <c r="BH382" s="22">
        <f t="shared" si="125"/>
        <v>0</v>
      </c>
      <c r="BI382" s="22">
        <f t="shared" si="126"/>
        <v>14</v>
      </c>
      <c r="BJ382" s="23">
        <f t="shared" si="109"/>
        <v>0</v>
      </c>
      <c r="BK382" s="23">
        <f t="shared" si="110"/>
        <v>0</v>
      </c>
      <c r="BL382" s="23">
        <f t="shared" si="111"/>
        <v>0</v>
      </c>
      <c r="BM382" s="23">
        <f t="shared" si="112"/>
        <v>0</v>
      </c>
      <c r="BN382" s="23">
        <f t="shared" si="113"/>
        <v>0</v>
      </c>
      <c r="BO382" s="23">
        <f t="shared" si="114"/>
        <v>249641</v>
      </c>
    </row>
    <row r="383" spans="1:67" s="7" customFormat="1" x14ac:dyDescent="0.25">
      <c r="A383" s="21" t="s">
        <v>704</v>
      </c>
      <c r="B383" s="21">
        <v>1013931</v>
      </c>
      <c r="C383" s="21">
        <v>2020</v>
      </c>
      <c r="D383" s="21" t="s">
        <v>43</v>
      </c>
      <c r="E383" s="21" t="s">
        <v>44</v>
      </c>
      <c r="F383" s="21" t="s">
        <v>66</v>
      </c>
      <c r="G383" s="21" t="s">
        <v>706</v>
      </c>
      <c r="H383" s="21"/>
      <c r="I383" s="21" t="s">
        <v>68</v>
      </c>
      <c r="J383" s="21"/>
      <c r="K383" s="21" t="s">
        <v>49</v>
      </c>
      <c r="L383" s="21">
        <v>4190</v>
      </c>
      <c r="M383" s="21">
        <v>90</v>
      </c>
      <c r="N383" s="21">
        <v>40</v>
      </c>
      <c r="O383" s="21">
        <v>39.188000000000002</v>
      </c>
      <c r="P383" s="21">
        <v>2.2350999999999999E-2</v>
      </c>
      <c r="Q383" s="21">
        <v>2.2350999999999999E-2</v>
      </c>
      <c r="R383" s="21">
        <v>0.13464699999999999</v>
      </c>
      <c r="S383" s="21">
        <v>0.13464699999999999</v>
      </c>
      <c r="T383" s="21">
        <v>3</v>
      </c>
      <c r="U383" s="21">
        <v>2</v>
      </c>
      <c r="V383" s="21">
        <v>0</v>
      </c>
      <c r="W383" s="21" t="s">
        <v>49</v>
      </c>
      <c r="X383" s="21"/>
      <c r="Y383" s="21"/>
      <c r="Z383" s="21"/>
      <c r="AA383" s="21"/>
      <c r="AB383" s="21"/>
      <c r="AC383" s="21" t="s">
        <v>50</v>
      </c>
      <c r="AD383" s="21">
        <v>2</v>
      </c>
      <c r="AE383" s="21">
        <v>0.58919999999999995</v>
      </c>
      <c r="AF383" s="21">
        <v>0.83720000000000006</v>
      </c>
      <c r="AG383" s="21" t="s">
        <v>49</v>
      </c>
      <c r="AH383" s="21"/>
      <c r="AI383" s="21"/>
      <c r="AJ383" s="21"/>
      <c r="AK383" s="21"/>
      <c r="AL383" s="21"/>
      <c r="AM383" s="21"/>
      <c r="AN383" s="21"/>
      <c r="AO383" s="21"/>
      <c r="AP383" s="21"/>
      <c r="AQ383" s="6"/>
      <c r="AS383" s="21">
        <v>1013931</v>
      </c>
      <c r="AT383" s="21" t="s">
        <v>704</v>
      </c>
      <c r="AU383" s="21" t="str">
        <f>VLOOKUP(AS383,FacilityOverview!B$2:G$469,6,FALSE)</f>
        <v>220 - Gulf Coast Basin (LA, TX)</v>
      </c>
      <c r="AV383" s="21" t="s">
        <v>706</v>
      </c>
      <c r="AW383" s="21" t="str">
        <f t="shared" si="115"/>
        <v>220 - GOLIAD  TX</v>
      </c>
      <c r="AX383" s="22" t="str">
        <f>IF(RIGHT(AV383,3)="Oil","Oil",IF(RIGHT(AV383,3)="Gas","Condensate",VLOOKUP(AW383,'County x Oil Condition'!A$2:B$3224,2,FALSE)))</f>
        <v>Oil</v>
      </c>
      <c r="AY383" s="23">
        <f t="shared" si="116"/>
        <v>0</v>
      </c>
      <c r="AZ383" s="23">
        <f t="shared" si="117"/>
        <v>4190</v>
      </c>
      <c r="BA383" s="22">
        <f t="shared" si="118"/>
        <v>0</v>
      </c>
      <c r="BB383" s="22">
        <f t="shared" si="119"/>
        <v>3</v>
      </c>
      <c r="BC383" s="22">
        <f t="shared" si="120"/>
        <v>2</v>
      </c>
      <c r="BD383" s="22">
        <f t="shared" si="121"/>
        <v>0</v>
      </c>
      <c r="BE383" s="22">
        <f t="shared" si="122"/>
        <v>0</v>
      </c>
      <c r="BF383" s="22">
        <f t="shared" si="123"/>
        <v>0</v>
      </c>
      <c r="BG383" s="22">
        <f t="shared" si="124"/>
        <v>0</v>
      </c>
      <c r="BH383" s="22">
        <f t="shared" si="125"/>
        <v>0</v>
      </c>
      <c r="BI383" s="22">
        <f t="shared" si="126"/>
        <v>2</v>
      </c>
      <c r="BJ383" s="23">
        <f t="shared" si="109"/>
        <v>0</v>
      </c>
      <c r="BK383" s="23">
        <f t="shared" si="110"/>
        <v>0</v>
      </c>
      <c r="BL383" s="23">
        <f t="shared" si="111"/>
        <v>0</v>
      </c>
      <c r="BM383" s="23">
        <f t="shared" si="112"/>
        <v>0</v>
      </c>
      <c r="BN383" s="23">
        <f t="shared" si="113"/>
        <v>0</v>
      </c>
      <c r="BO383" s="23">
        <f t="shared" si="114"/>
        <v>4190</v>
      </c>
    </row>
    <row r="384" spans="1:67" s="7" customFormat="1" x14ac:dyDescent="0.25">
      <c r="A384" s="21" t="s">
        <v>704</v>
      </c>
      <c r="B384" s="21">
        <v>1013931</v>
      </c>
      <c r="C384" s="21">
        <v>2020</v>
      </c>
      <c r="D384" s="21" t="s">
        <v>43</v>
      </c>
      <c r="E384" s="21" t="s">
        <v>44</v>
      </c>
      <c r="F384" s="21" t="s">
        <v>66</v>
      </c>
      <c r="G384" s="21" t="s">
        <v>707</v>
      </c>
      <c r="H384" s="21"/>
      <c r="I384" s="21" t="s">
        <v>68</v>
      </c>
      <c r="J384" s="21"/>
      <c r="K384" s="21" t="s">
        <v>49</v>
      </c>
      <c r="L384" s="21">
        <v>238600</v>
      </c>
      <c r="M384" s="21">
        <v>90</v>
      </c>
      <c r="N384" s="21">
        <v>40</v>
      </c>
      <c r="O384" s="21">
        <v>39.188000000000002</v>
      </c>
      <c r="P384" s="21">
        <v>2.2350999999999999E-2</v>
      </c>
      <c r="Q384" s="21">
        <v>2.2350999999999999E-2</v>
      </c>
      <c r="R384" s="21">
        <v>0.13464699999999999</v>
      </c>
      <c r="S384" s="21">
        <v>0.13464699999999999</v>
      </c>
      <c r="T384" s="21">
        <v>27</v>
      </c>
      <c r="U384" s="21">
        <v>85</v>
      </c>
      <c r="V384" s="21">
        <v>0</v>
      </c>
      <c r="W384" s="21" t="s">
        <v>49</v>
      </c>
      <c r="X384" s="21"/>
      <c r="Y384" s="21"/>
      <c r="Z384" s="21"/>
      <c r="AA384" s="21"/>
      <c r="AB384" s="21"/>
      <c r="AC384" s="21" t="s">
        <v>50</v>
      </c>
      <c r="AD384" s="21">
        <v>85</v>
      </c>
      <c r="AE384" s="21">
        <v>25.285499999999999</v>
      </c>
      <c r="AF384" s="21">
        <v>38.400300000000001</v>
      </c>
      <c r="AG384" s="21" t="s">
        <v>49</v>
      </c>
      <c r="AH384" s="21"/>
      <c r="AI384" s="21"/>
      <c r="AJ384" s="21"/>
      <c r="AK384" s="21"/>
      <c r="AL384" s="21"/>
      <c r="AM384" s="21"/>
      <c r="AN384" s="21"/>
      <c r="AO384" s="21"/>
      <c r="AP384" s="21"/>
      <c r="AQ384" s="6"/>
      <c r="AS384" s="21">
        <v>1013931</v>
      </c>
      <c r="AT384" s="21" t="s">
        <v>704</v>
      </c>
      <c r="AU384" s="21" t="str">
        <f>VLOOKUP(AS384,FacilityOverview!B$2:G$469,6,FALSE)</f>
        <v>220 - Gulf Coast Basin (LA, TX)</v>
      </c>
      <c r="AV384" s="21" t="s">
        <v>707</v>
      </c>
      <c r="AW384" s="21" t="str">
        <f t="shared" si="115"/>
        <v>220 - GRIMES  TX</v>
      </c>
      <c r="AX384" s="22" t="str">
        <f>IF(RIGHT(AV384,3)="Oil","Oil",IF(RIGHT(AV384,3)="Gas","Condensate",VLOOKUP(AW384,'County x Oil Condition'!A$2:B$3224,2,FALSE)))</f>
        <v>Oil</v>
      </c>
      <c r="AY384" s="23">
        <f t="shared" si="116"/>
        <v>0</v>
      </c>
      <c r="AZ384" s="23">
        <f t="shared" si="117"/>
        <v>238600</v>
      </c>
      <c r="BA384" s="22">
        <f t="shared" si="118"/>
        <v>0</v>
      </c>
      <c r="BB384" s="22">
        <f t="shared" si="119"/>
        <v>27</v>
      </c>
      <c r="BC384" s="22">
        <f t="shared" si="120"/>
        <v>85</v>
      </c>
      <c r="BD384" s="22">
        <f t="shared" si="121"/>
        <v>0</v>
      </c>
      <c r="BE384" s="22">
        <f t="shared" si="122"/>
        <v>0</v>
      </c>
      <c r="BF384" s="22">
        <f t="shared" si="123"/>
        <v>0</v>
      </c>
      <c r="BG384" s="22">
        <f t="shared" si="124"/>
        <v>0</v>
      </c>
      <c r="BH384" s="22">
        <f t="shared" si="125"/>
        <v>0</v>
      </c>
      <c r="BI384" s="22">
        <f t="shared" si="126"/>
        <v>85</v>
      </c>
      <c r="BJ384" s="23">
        <f t="shared" si="109"/>
        <v>0</v>
      </c>
      <c r="BK384" s="23">
        <f t="shared" si="110"/>
        <v>0</v>
      </c>
      <c r="BL384" s="23">
        <f t="shared" si="111"/>
        <v>0</v>
      </c>
      <c r="BM384" s="23">
        <f t="shared" si="112"/>
        <v>0</v>
      </c>
      <c r="BN384" s="23">
        <f t="shared" si="113"/>
        <v>0</v>
      </c>
      <c r="BO384" s="23">
        <f t="shared" si="114"/>
        <v>238600</v>
      </c>
    </row>
    <row r="385" spans="1:67" s="7" customFormat="1" x14ac:dyDescent="0.25">
      <c r="A385" s="21" t="s">
        <v>704</v>
      </c>
      <c r="B385" s="21">
        <v>1013931</v>
      </c>
      <c r="C385" s="21">
        <v>2020</v>
      </c>
      <c r="D385" s="21" t="s">
        <v>43</v>
      </c>
      <c r="E385" s="21" t="s">
        <v>44</v>
      </c>
      <c r="F385" s="21" t="s">
        <v>66</v>
      </c>
      <c r="G385" s="21" t="s">
        <v>145</v>
      </c>
      <c r="H385" s="21"/>
      <c r="I385" s="21" t="s">
        <v>68</v>
      </c>
      <c r="J385" s="21"/>
      <c r="K385" s="21" t="s">
        <v>49</v>
      </c>
      <c r="L385" s="21">
        <v>158573</v>
      </c>
      <c r="M385" s="21">
        <v>90</v>
      </c>
      <c r="N385" s="21">
        <v>40</v>
      </c>
      <c r="O385" s="21">
        <v>39.188000000000002</v>
      </c>
      <c r="P385" s="21">
        <v>2.2350999999999999E-2</v>
      </c>
      <c r="Q385" s="21">
        <v>2.2350999999999999E-2</v>
      </c>
      <c r="R385" s="21">
        <v>0.13464699999999999</v>
      </c>
      <c r="S385" s="21">
        <v>0.13464699999999999</v>
      </c>
      <c r="T385" s="21">
        <v>15</v>
      </c>
      <c r="U385" s="21">
        <v>42</v>
      </c>
      <c r="V385" s="21">
        <v>0</v>
      </c>
      <c r="W385" s="21" t="s">
        <v>49</v>
      </c>
      <c r="X385" s="21"/>
      <c r="Y385" s="21"/>
      <c r="Z385" s="21"/>
      <c r="AA385" s="21"/>
      <c r="AB385" s="21"/>
      <c r="AC385" s="21" t="s">
        <v>50</v>
      </c>
      <c r="AD385" s="21">
        <v>42</v>
      </c>
      <c r="AE385" s="21">
        <v>13.055099999999999</v>
      </c>
      <c r="AF385" s="21">
        <v>18.849699999999999</v>
      </c>
      <c r="AG385" s="21" t="s">
        <v>49</v>
      </c>
      <c r="AH385" s="21"/>
      <c r="AI385" s="21"/>
      <c r="AJ385" s="21"/>
      <c r="AK385" s="21"/>
      <c r="AL385" s="21"/>
      <c r="AM385" s="21"/>
      <c r="AN385" s="21"/>
      <c r="AO385" s="21"/>
      <c r="AP385" s="21"/>
      <c r="AQ385" s="6"/>
      <c r="AS385" s="21">
        <v>1013931</v>
      </c>
      <c r="AT385" s="21" t="s">
        <v>704</v>
      </c>
      <c r="AU385" s="21" t="str">
        <f>VLOOKUP(AS385,FacilityOverview!B$2:G$469,6,FALSE)</f>
        <v>220 - Gulf Coast Basin (LA, TX)</v>
      </c>
      <c r="AV385" s="21" t="s">
        <v>145</v>
      </c>
      <c r="AW385" s="21" t="str">
        <f t="shared" si="115"/>
        <v>220 - MADISON  TX</v>
      </c>
      <c r="AX385" s="22" t="str">
        <f>IF(RIGHT(AV385,3)="Oil","Oil",IF(RIGHT(AV385,3)="Gas","Condensate",VLOOKUP(AW385,'County x Oil Condition'!A$2:B$3224,2,FALSE)))</f>
        <v>Oil</v>
      </c>
      <c r="AY385" s="23">
        <f t="shared" si="116"/>
        <v>0</v>
      </c>
      <c r="AZ385" s="23">
        <f t="shared" si="117"/>
        <v>158573</v>
      </c>
      <c r="BA385" s="22">
        <f t="shared" si="118"/>
        <v>0</v>
      </c>
      <c r="BB385" s="22">
        <f t="shared" si="119"/>
        <v>15</v>
      </c>
      <c r="BC385" s="22">
        <f t="shared" si="120"/>
        <v>42</v>
      </c>
      <c r="BD385" s="22">
        <f t="shared" si="121"/>
        <v>0</v>
      </c>
      <c r="BE385" s="22">
        <f t="shared" si="122"/>
        <v>0</v>
      </c>
      <c r="BF385" s="22">
        <f t="shared" si="123"/>
        <v>0</v>
      </c>
      <c r="BG385" s="22">
        <f t="shared" si="124"/>
        <v>0</v>
      </c>
      <c r="BH385" s="22">
        <f t="shared" si="125"/>
        <v>0</v>
      </c>
      <c r="BI385" s="22">
        <f t="shared" si="126"/>
        <v>42</v>
      </c>
      <c r="BJ385" s="23">
        <f t="shared" si="109"/>
        <v>0</v>
      </c>
      <c r="BK385" s="23">
        <f t="shared" si="110"/>
        <v>0</v>
      </c>
      <c r="BL385" s="23">
        <f t="shared" si="111"/>
        <v>0</v>
      </c>
      <c r="BM385" s="23">
        <f t="shared" si="112"/>
        <v>0</v>
      </c>
      <c r="BN385" s="23">
        <f t="shared" si="113"/>
        <v>0</v>
      </c>
      <c r="BO385" s="23">
        <f t="shared" si="114"/>
        <v>158573</v>
      </c>
    </row>
    <row r="386" spans="1:67" s="7" customFormat="1" x14ac:dyDescent="0.25">
      <c r="A386" s="21" t="s">
        <v>682</v>
      </c>
      <c r="B386" s="21">
        <v>1008134</v>
      </c>
      <c r="C386" s="21">
        <v>2020</v>
      </c>
      <c r="D386" s="21" t="s">
        <v>43</v>
      </c>
      <c r="E386" s="21" t="s">
        <v>44</v>
      </c>
      <c r="F386" s="21" t="s">
        <v>66</v>
      </c>
      <c r="G386" s="21" t="s">
        <v>708</v>
      </c>
      <c r="H386" s="21"/>
      <c r="I386" s="21" t="s">
        <v>47</v>
      </c>
      <c r="J386" s="21" t="s">
        <v>627</v>
      </c>
      <c r="K386" s="21" t="s">
        <v>49</v>
      </c>
      <c r="L386" s="21">
        <v>402197.58999000001</v>
      </c>
      <c r="M386" s="21">
        <v>95.09</v>
      </c>
      <c r="N386" s="21">
        <v>94.05</v>
      </c>
      <c r="O386" s="21">
        <v>55.66</v>
      </c>
      <c r="P386" s="21">
        <v>6.4999999999999997E-3</v>
      </c>
      <c r="Q386" s="21">
        <v>1.06E-2</v>
      </c>
      <c r="R386" s="21">
        <v>0.22584000000000001</v>
      </c>
      <c r="S386" s="21">
        <v>0.33488000000000001</v>
      </c>
      <c r="T386" s="21">
        <v>29</v>
      </c>
      <c r="U386" s="21">
        <v>14</v>
      </c>
      <c r="V386" s="21">
        <v>0</v>
      </c>
      <c r="W386" s="21" t="s">
        <v>49</v>
      </c>
      <c r="X386" s="21"/>
      <c r="Y386" s="21"/>
      <c r="Z386" s="21"/>
      <c r="AA386" s="21"/>
      <c r="AB386" s="21"/>
      <c r="AC386" s="21" t="s">
        <v>49</v>
      </c>
      <c r="AD386" s="21"/>
      <c r="AE386" s="21"/>
      <c r="AF386" s="21"/>
      <c r="AG386" s="21" t="s">
        <v>50</v>
      </c>
      <c r="AH386" s="21">
        <v>14</v>
      </c>
      <c r="AI386" s="21">
        <v>3048.5</v>
      </c>
      <c r="AJ386" s="21">
        <v>2.42</v>
      </c>
      <c r="AK386" s="21">
        <v>0</v>
      </c>
      <c r="AL386" s="21"/>
      <c r="AM386" s="21"/>
      <c r="AN386" s="21"/>
      <c r="AO386" s="21"/>
      <c r="AP386" s="21"/>
      <c r="AQ386" s="6"/>
      <c r="AS386" s="21">
        <v>1008134</v>
      </c>
      <c r="AT386" s="21" t="s">
        <v>682</v>
      </c>
      <c r="AU386" s="21" t="str">
        <f>VLOOKUP(AS386,FacilityOverview!B$2:G$469,6,FALSE)</f>
        <v>350 - South Oklahoma Folded Belt</v>
      </c>
      <c r="AV386" s="21" t="s">
        <v>708</v>
      </c>
      <c r="AW386" s="21" t="str">
        <f t="shared" si="115"/>
        <v>350 - STEPHENS  OK</v>
      </c>
      <c r="AX386" s="22" t="str">
        <f>IF(RIGHT(AV386,3)="Oil","Oil",IF(RIGHT(AV386,3)="Gas","Condensate",VLOOKUP(AW386,'County x Oil Condition'!A$2:B$3224,2,FALSE)))</f>
        <v>Oil</v>
      </c>
      <c r="AY386" s="23">
        <f t="shared" si="116"/>
        <v>0</v>
      </c>
      <c r="AZ386" s="23">
        <f t="shared" si="117"/>
        <v>402197.58999000001</v>
      </c>
      <c r="BA386" s="22">
        <f t="shared" si="118"/>
        <v>0</v>
      </c>
      <c r="BB386" s="22">
        <f t="shared" si="119"/>
        <v>29</v>
      </c>
      <c r="BC386" s="22">
        <f t="shared" si="120"/>
        <v>14</v>
      </c>
      <c r="BD386" s="22">
        <f t="shared" si="121"/>
        <v>0</v>
      </c>
      <c r="BE386" s="22">
        <f t="shared" si="122"/>
        <v>0</v>
      </c>
      <c r="BF386" s="22">
        <f t="shared" si="123"/>
        <v>0</v>
      </c>
      <c r="BG386" s="22">
        <f t="shared" si="124"/>
        <v>0</v>
      </c>
      <c r="BH386" s="22">
        <f t="shared" si="125"/>
        <v>14</v>
      </c>
      <c r="BI386" s="22">
        <f t="shared" si="126"/>
        <v>0</v>
      </c>
      <c r="BJ386" s="23">
        <f t="shared" ref="BJ386:BJ449" si="127">IF($AY386=0,0,IF($BC386=($BD386+$BE386+$BF386),(BD386/$BC386*$AY386),IF(($BD386+$BE386+$BF386)&lt;$BC386,($AY386*BD386/($BD386+$BE386+$BF386)),(AY386*(BC386-BE386-BF386)/BC386))))</f>
        <v>0</v>
      </c>
      <c r="BK386" s="23">
        <f t="shared" ref="BK386:BK449" si="128">IF($AY386=0,0,IF($BC386=($BD386+$BE386+$BF386),(BE386/$BC386*$AY386),IF(($BD386+$BE386+$BF386)&lt;$BC386,($AY386*BE386/($BD386+$BE386+$BF386)),(AY386*BE386/BC386))))</f>
        <v>0</v>
      </c>
      <c r="BL386" s="23">
        <f t="shared" ref="BL386:BL449" si="129">IF($AY386=0,0,IF($BC386=($BD386+$BE386+$BF386),(BF386/$BC386*$AY386),IF(($BD386+$BE386+$BF386)&lt;$BC386,($AY386*BF386/($BD386+$BE386+$BF386)),(AY386*BF386/BC386))))</f>
        <v>0</v>
      </c>
      <c r="BM386" s="23">
        <f t="shared" ref="BM386:BM449" si="130">IF($AZ386=0,0,IF($BC386=($BG386+$BH386+$BI386),(BG386/$BC386*$AZ386),IF(($BG386+$BH386+$BI386)&lt;$BC386,($AZ386*BG386/($BG386+$BH386+$BI386)),(AZ386*(BC386-BH386-BI386)/BC386))))</f>
        <v>0</v>
      </c>
      <c r="BN386" s="23">
        <f t="shared" ref="BN386:BN449" si="131">IF($AZ386=0,0,IF($BC386=($BG386+$BH386+$BI386),(BH386/$BC386*$AZ386),IF(($BG386+$BH386+$BI386)&lt;$BC386,($AZ386*BH386/($BG386+$BH386+$BI386)),(AZ386*BH386/BC386))))</f>
        <v>402197.58999000001</v>
      </c>
      <c r="BO386" s="23">
        <f t="shared" ref="BO386:BO449" si="132">IF($AZ386=0,0,IF($BC386=($BG386+$BH386+$BI386),(BI386/$BC386*$AZ386),IF(($BG386+$BH386+$BI386)&lt;$BC386,($AZ386*BI386/($BG386+$BH386+$BI386)),(AZ386*BI386/BC386))))</f>
        <v>0</v>
      </c>
    </row>
    <row r="387" spans="1:67" s="7" customFormat="1" x14ac:dyDescent="0.25">
      <c r="A387" s="21" t="s">
        <v>682</v>
      </c>
      <c r="B387" s="21">
        <v>1008134</v>
      </c>
      <c r="C387" s="21">
        <v>2020</v>
      </c>
      <c r="D387" s="21" t="s">
        <v>43</v>
      </c>
      <c r="E387" s="21" t="s">
        <v>44</v>
      </c>
      <c r="F387" s="21" t="s">
        <v>66</v>
      </c>
      <c r="G387" s="21" t="s">
        <v>601</v>
      </c>
      <c r="H387" s="21"/>
      <c r="I387" s="21" t="s">
        <v>47</v>
      </c>
      <c r="J387" s="21" t="s">
        <v>627</v>
      </c>
      <c r="K387" s="21" t="s">
        <v>49</v>
      </c>
      <c r="L387" s="21">
        <v>972883.18004999997</v>
      </c>
      <c r="M387" s="21">
        <v>96.39</v>
      </c>
      <c r="N387" s="21">
        <v>101.43</v>
      </c>
      <c r="O387" s="21">
        <v>55.66</v>
      </c>
      <c r="P387" s="21">
        <v>5.1700000000000001E-3</v>
      </c>
      <c r="Q387" s="21">
        <v>1.06E-2</v>
      </c>
      <c r="R387" s="21">
        <v>0.22584000000000001</v>
      </c>
      <c r="S387" s="21">
        <v>0.33660000000000001</v>
      </c>
      <c r="T387" s="21">
        <v>70</v>
      </c>
      <c r="U387" s="21">
        <v>29</v>
      </c>
      <c r="V387" s="21">
        <v>0</v>
      </c>
      <c r="W387" s="21" t="s">
        <v>49</v>
      </c>
      <c r="X387" s="21"/>
      <c r="Y387" s="21"/>
      <c r="Z387" s="21"/>
      <c r="AA387" s="21"/>
      <c r="AB387" s="21"/>
      <c r="AC387" s="21" t="s">
        <v>50</v>
      </c>
      <c r="AD387" s="21">
        <v>1</v>
      </c>
      <c r="AE387" s="21">
        <v>0</v>
      </c>
      <c r="AF387" s="21">
        <v>0.28000000000000003</v>
      </c>
      <c r="AG387" s="21" t="s">
        <v>50</v>
      </c>
      <c r="AH387" s="21">
        <v>29</v>
      </c>
      <c r="AI387" s="21">
        <v>3244.3</v>
      </c>
      <c r="AJ387" s="21">
        <v>2.39</v>
      </c>
      <c r="AK387" s="21">
        <v>0</v>
      </c>
      <c r="AL387" s="21"/>
      <c r="AM387" s="21"/>
      <c r="AN387" s="21"/>
      <c r="AO387" s="21"/>
      <c r="AP387" s="21"/>
      <c r="AQ387" s="6"/>
      <c r="AS387" s="21">
        <v>1008134</v>
      </c>
      <c r="AT387" s="21" t="s">
        <v>682</v>
      </c>
      <c r="AU387" s="21" t="str">
        <f>VLOOKUP(AS387,FacilityOverview!B$2:G$469,6,FALSE)</f>
        <v>350 - South Oklahoma Folded Belt</v>
      </c>
      <c r="AV387" s="21" t="s">
        <v>601</v>
      </c>
      <c r="AW387" s="21" t="str">
        <f t="shared" ref="AW387:AW450" si="133">LEFT(AV387,SEARCH("(",AV387)-2)</f>
        <v>350 - STEPHENS  OK</v>
      </c>
      <c r="AX387" s="22" t="str">
        <f>IF(RIGHT(AV387,3)="Oil","Oil",IF(RIGHT(AV387,3)="Gas","Condensate",VLOOKUP(AW387,'County x Oil Condition'!A$2:B$3224,2,FALSE)))</f>
        <v>Condensate</v>
      </c>
      <c r="AY387" s="23">
        <f t="shared" ref="AY387:AY450" si="134">IF(AX387="Condensate",L387,0)</f>
        <v>972883.18004999997</v>
      </c>
      <c r="AZ387" s="23">
        <f t="shared" ref="AZ387:AZ450" si="135">IF(AX387="Oil",L387,0)</f>
        <v>0</v>
      </c>
      <c r="BA387" s="22">
        <f t="shared" ref="BA387:BA450" si="136">IF(AX387="Condensate",T387,0)</f>
        <v>70</v>
      </c>
      <c r="BB387" s="22">
        <f t="shared" ref="BB387:BB450" si="137">IF(AX387="Oil",T387,0)</f>
        <v>0</v>
      </c>
      <c r="BC387" s="22">
        <v>30</v>
      </c>
      <c r="BD387" s="22">
        <f t="shared" ref="BD387:BD450" si="138">IF($AX387="Condensate",$X387,0)</f>
        <v>0</v>
      </c>
      <c r="BE387" s="22">
        <f t="shared" ref="BE387:BE450" si="139">IF($AX387="Condensate",$AH387,0)</f>
        <v>29</v>
      </c>
      <c r="BF387" s="22">
        <f t="shared" ref="BF387:BF450" si="140">IF($AX387="Condensate",$AD387,0)</f>
        <v>1</v>
      </c>
      <c r="BG387" s="22">
        <f t="shared" ref="BG387:BG450" si="141">IF($AX387="Oil",$X387,0)</f>
        <v>0</v>
      </c>
      <c r="BH387" s="22">
        <f t="shared" ref="BH387:BH450" si="142">IF($AX387="Oil",$AH387,0)</f>
        <v>0</v>
      </c>
      <c r="BI387" s="22">
        <f t="shared" ref="BI387:BI450" si="143">IF($AX387="Oil",$AD387,0)</f>
        <v>0</v>
      </c>
      <c r="BJ387" s="23">
        <f t="shared" si="127"/>
        <v>0</v>
      </c>
      <c r="BK387" s="23">
        <f t="shared" si="128"/>
        <v>940453.74071499996</v>
      </c>
      <c r="BL387" s="23">
        <f t="shared" si="129"/>
        <v>32429.439334999999</v>
      </c>
      <c r="BM387" s="23">
        <f t="shared" si="130"/>
        <v>0</v>
      </c>
      <c r="BN387" s="23">
        <f t="shared" si="131"/>
        <v>0</v>
      </c>
      <c r="BO387" s="23">
        <f t="shared" si="132"/>
        <v>0</v>
      </c>
    </row>
    <row r="388" spans="1:67" s="7" customFormat="1" x14ac:dyDescent="0.25">
      <c r="A388" s="21" t="s">
        <v>709</v>
      </c>
      <c r="B388" s="21">
        <v>1008308</v>
      </c>
      <c r="C388" s="21">
        <v>2020</v>
      </c>
      <c r="D388" s="21" t="s">
        <v>43</v>
      </c>
      <c r="E388" s="21" t="s">
        <v>44</v>
      </c>
      <c r="F388" s="21" t="s">
        <v>66</v>
      </c>
      <c r="G388" s="21" t="s">
        <v>710</v>
      </c>
      <c r="H388" s="21"/>
      <c r="I388" s="21" t="s">
        <v>68</v>
      </c>
      <c r="J388" s="21"/>
      <c r="K388" s="21" t="s">
        <v>49</v>
      </c>
      <c r="L388" s="21">
        <v>440836.34</v>
      </c>
      <c r="M388" s="21">
        <v>167</v>
      </c>
      <c r="N388" s="21">
        <v>65.2</v>
      </c>
      <c r="O388" s="21">
        <v>13.15</v>
      </c>
      <c r="P388" s="21">
        <v>0.29380000000000001</v>
      </c>
      <c r="Q388" s="21">
        <v>0.49490000000000001</v>
      </c>
      <c r="R388" s="21">
        <v>0.34420000000000001</v>
      </c>
      <c r="S388" s="21">
        <v>0.57420000000000004</v>
      </c>
      <c r="T388" s="21">
        <v>147</v>
      </c>
      <c r="U388" s="21">
        <v>16</v>
      </c>
      <c r="V388" s="21">
        <v>0</v>
      </c>
      <c r="W388" s="21" t="s">
        <v>50</v>
      </c>
      <c r="X388" s="21">
        <v>16</v>
      </c>
      <c r="Y388" s="21">
        <v>276.08531499999998</v>
      </c>
      <c r="Z388" s="21">
        <v>66.434393900000003</v>
      </c>
      <c r="AA388" s="21">
        <v>5.6343942</v>
      </c>
      <c r="AB388" s="21">
        <v>1.355804</v>
      </c>
      <c r="AC388" s="21" t="s">
        <v>49</v>
      </c>
      <c r="AD388" s="21"/>
      <c r="AE388" s="21"/>
      <c r="AF388" s="21"/>
      <c r="AG388" s="21" t="s">
        <v>49</v>
      </c>
      <c r="AH388" s="21"/>
      <c r="AI388" s="21"/>
      <c r="AJ388" s="21"/>
      <c r="AK388" s="21"/>
      <c r="AL388" s="21"/>
      <c r="AM388" s="21"/>
      <c r="AN388" s="21"/>
      <c r="AO388" s="21"/>
      <c r="AP388" s="21"/>
      <c r="AQ388" s="6"/>
      <c r="AS388" s="21">
        <v>1008308</v>
      </c>
      <c r="AT388" s="21" t="s">
        <v>709</v>
      </c>
      <c r="AU388" s="21" t="str">
        <f>VLOOKUP(AS388,FacilityOverview!B$2:G$469,6,FALSE)</f>
        <v>760 - Los Angeles Basin</v>
      </c>
      <c r="AV388" s="21" t="s">
        <v>710</v>
      </c>
      <c r="AW388" s="21" t="str">
        <f t="shared" si="133"/>
        <v>760 - LOS ANGELES  CA</v>
      </c>
      <c r="AX388" s="22" t="str">
        <f>IF(RIGHT(AV388,3)="Oil","Oil",IF(RIGHT(AV388,3)="Gas","Condensate",VLOOKUP(AW388,'County x Oil Condition'!A$2:B$3224,2,FALSE)))</f>
        <v>Oil</v>
      </c>
      <c r="AY388" s="23">
        <f t="shared" si="134"/>
        <v>0</v>
      </c>
      <c r="AZ388" s="23">
        <f t="shared" si="135"/>
        <v>440836.34</v>
      </c>
      <c r="BA388" s="22">
        <f t="shared" si="136"/>
        <v>0</v>
      </c>
      <c r="BB388" s="22">
        <f t="shared" si="137"/>
        <v>147</v>
      </c>
      <c r="BC388" s="22">
        <f t="shared" ref="BC388:BC450" si="144">U388</f>
        <v>16</v>
      </c>
      <c r="BD388" s="22">
        <f t="shared" si="138"/>
        <v>0</v>
      </c>
      <c r="BE388" s="22">
        <f t="shared" si="139"/>
        <v>0</v>
      </c>
      <c r="BF388" s="22">
        <f t="shared" si="140"/>
        <v>0</v>
      </c>
      <c r="BG388" s="22">
        <f t="shared" si="141"/>
        <v>16</v>
      </c>
      <c r="BH388" s="22">
        <f t="shared" si="142"/>
        <v>0</v>
      </c>
      <c r="BI388" s="22">
        <f t="shared" si="143"/>
        <v>0</v>
      </c>
      <c r="BJ388" s="23">
        <f t="shared" si="127"/>
        <v>0</v>
      </c>
      <c r="BK388" s="23">
        <f t="shared" si="128"/>
        <v>0</v>
      </c>
      <c r="BL388" s="23">
        <f t="shared" si="129"/>
        <v>0</v>
      </c>
      <c r="BM388" s="23">
        <f t="shared" si="130"/>
        <v>440836.34</v>
      </c>
      <c r="BN388" s="23">
        <f t="shared" si="131"/>
        <v>0</v>
      </c>
      <c r="BO388" s="23">
        <f t="shared" si="132"/>
        <v>0</v>
      </c>
    </row>
    <row r="389" spans="1:67" s="7" customFormat="1" x14ac:dyDescent="0.25">
      <c r="A389" s="21" t="s">
        <v>711</v>
      </c>
      <c r="B389" s="21">
        <v>1008411</v>
      </c>
      <c r="C389" s="21">
        <v>2020</v>
      </c>
      <c r="D389" s="21" t="s">
        <v>43</v>
      </c>
      <c r="E389" s="21" t="s">
        <v>44</v>
      </c>
      <c r="F389" s="21" t="s">
        <v>66</v>
      </c>
      <c r="G389" s="21" t="s">
        <v>201</v>
      </c>
      <c r="H389" s="21"/>
      <c r="I389" s="21" t="s">
        <v>47</v>
      </c>
      <c r="J389" s="21" t="s">
        <v>104</v>
      </c>
      <c r="K389" s="21" t="s">
        <v>49</v>
      </c>
      <c r="L389" s="21">
        <v>134966.74</v>
      </c>
      <c r="M389" s="21">
        <v>71</v>
      </c>
      <c r="N389" s="21">
        <v>44</v>
      </c>
      <c r="O389" s="21">
        <v>44</v>
      </c>
      <c r="P389" s="21">
        <v>7.7340000000000004E-3</v>
      </c>
      <c r="Q389" s="21">
        <v>7.7349999999999997E-3</v>
      </c>
      <c r="R389" s="21">
        <v>0.78580240000000001</v>
      </c>
      <c r="S389" s="21">
        <v>0.78580249999999996</v>
      </c>
      <c r="T389" s="21">
        <v>18</v>
      </c>
      <c r="U389" s="21">
        <v>36</v>
      </c>
      <c r="V389" s="21">
        <v>0</v>
      </c>
      <c r="W389" s="21" t="s">
        <v>49</v>
      </c>
      <c r="X389" s="21"/>
      <c r="Y389" s="21"/>
      <c r="Z389" s="21"/>
      <c r="AA389" s="21"/>
      <c r="AB389" s="21"/>
      <c r="AC389" s="21" t="s">
        <v>49</v>
      </c>
      <c r="AD389" s="21"/>
      <c r="AE389" s="21"/>
      <c r="AF389" s="21"/>
      <c r="AG389" s="21" t="s">
        <v>50</v>
      </c>
      <c r="AH389" s="21">
        <v>36</v>
      </c>
      <c r="AI389" s="21">
        <v>151.5675789</v>
      </c>
      <c r="AJ389" s="21">
        <v>0.68209609999999998</v>
      </c>
      <c r="AK389" s="21">
        <v>2.7920000000000001E-4</v>
      </c>
      <c r="AL389" s="21"/>
      <c r="AM389" s="21"/>
      <c r="AN389" s="21"/>
      <c r="AO389" s="21"/>
      <c r="AP389" s="21"/>
      <c r="AQ389" s="6"/>
      <c r="AS389" s="21">
        <v>1008411</v>
      </c>
      <c r="AT389" s="21" t="s">
        <v>711</v>
      </c>
      <c r="AU389" s="21" t="str">
        <f>VLOOKUP(AS389,FacilityOverview!B$2:G$469,6,FALSE)</f>
        <v>360 - Anadarko Basin</v>
      </c>
      <c r="AV389" s="21" t="s">
        <v>201</v>
      </c>
      <c r="AW389" s="21" t="str">
        <f t="shared" si="133"/>
        <v>360 - DEWEY  OK</v>
      </c>
      <c r="AX389" s="22" t="str">
        <f>IF(RIGHT(AV389,3)="Oil","Oil",IF(RIGHT(AV389,3)="Gas","Condensate",VLOOKUP(AW389,'County x Oil Condition'!A$2:B$3224,2,FALSE)))</f>
        <v>Oil</v>
      </c>
      <c r="AY389" s="23">
        <f t="shared" si="134"/>
        <v>0</v>
      </c>
      <c r="AZ389" s="23">
        <f t="shared" si="135"/>
        <v>134966.74</v>
      </c>
      <c r="BA389" s="22">
        <f t="shared" si="136"/>
        <v>0</v>
      </c>
      <c r="BB389" s="22">
        <f t="shared" si="137"/>
        <v>18</v>
      </c>
      <c r="BC389" s="22">
        <f t="shared" si="144"/>
        <v>36</v>
      </c>
      <c r="BD389" s="22">
        <f t="shared" si="138"/>
        <v>0</v>
      </c>
      <c r="BE389" s="22">
        <f t="shared" si="139"/>
        <v>0</v>
      </c>
      <c r="BF389" s="22">
        <f t="shared" si="140"/>
        <v>0</v>
      </c>
      <c r="BG389" s="22">
        <f t="shared" si="141"/>
        <v>0</v>
      </c>
      <c r="BH389" s="22">
        <f t="shared" si="142"/>
        <v>36</v>
      </c>
      <c r="BI389" s="22">
        <f t="shared" si="143"/>
        <v>0</v>
      </c>
      <c r="BJ389" s="23">
        <f t="shared" si="127"/>
        <v>0</v>
      </c>
      <c r="BK389" s="23">
        <f t="shared" si="128"/>
        <v>0</v>
      </c>
      <c r="BL389" s="23">
        <f t="shared" si="129"/>
        <v>0</v>
      </c>
      <c r="BM389" s="23">
        <f t="shared" si="130"/>
        <v>0</v>
      </c>
      <c r="BN389" s="23">
        <f t="shared" si="131"/>
        <v>134966.74</v>
      </c>
      <c r="BO389" s="23">
        <f t="shared" si="132"/>
        <v>0</v>
      </c>
    </row>
    <row r="390" spans="1:67" s="7" customFormat="1" x14ac:dyDescent="0.25">
      <c r="A390" s="21" t="s">
        <v>711</v>
      </c>
      <c r="B390" s="21">
        <v>1008411</v>
      </c>
      <c r="C390" s="21">
        <v>2020</v>
      </c>
      <c r="D390" s="21" t="s">
        <v>43</v>
      </c>
      <c r="E390" s="21" t="s">
        <v>44</v>
      </c>
      <c r="F390" s="21" t="s">
        <v>66</v>
      </c>
      <c r="G390" s="21" t="s">
        <v>204</v>
      </c>
      <c r="H390" s="21"/>
      <c r="I390" s="21" t="s">
        <v>47</v>
      </c>
      <c r="J390" s="21" t="s">
        <v>104</v>
      </c>
      <c r="K390" s="21" t="s">
        <v>49</v>
      </c>
      <c r="L390" s="21">
        <v>45289.59</v>
      </c>
      <c r="M390" s="21">
        <v>71</v>
      </c>
      <c r="N390" s="21">
        <v>44</v>
      </c>
      <c r="O390" s="21">
        <v>44</v>
      </c>
      <c r="P390" s="21">
        <v>7.7340000000000004E-3</v>
      </c>
      <c r="Q390" s="21">
        <v>7.7349999999999997E-3</v>
      </c>
      <c r="R390" s="21">
        <v>0.78580240000000001</v>
      </c>
      <c r="S390" s="21">
        <v>0.78580249999999996</v>
      </c>
      <c r="T390" s="21">
        <v>9</v>
      </c>
      <c r="U390" s="21">
        <v>18</v>
      </c>
      <c r="V390" s="21">
        <v>0</v>
      </c>
      <c r="W390" s="21" t="s">
        <v>49</v>
      </c>
      <c r="X390" s="21"/>
      <c r="Y390" s="21"/>
      <c r="Z390" s="21"/>
      <c r="AA390" s="21"/>
      <c r="AB390" s="21"/>
      <c r="AC390" s="21" t="s">
        <v>49</v>
      </c>
      <c r="AD390" s="21"/>
      <c r="AE390" s="21"/>
      <c r="AF390" s="21"/>
      <c r="AG390" s="21" t="s">
        <v>50</v>
      </c>
      <c r="AH390" s="21">
        <v>18</v>
      </c>
      <c r="AI390" s="21">
        <v>48.195900799999997</v>
      </c>
      <c r="AJ390" s="21">
        <v>0.2168949</v>
      </c>
      <c r="AK390" s="21">
        <v>8.8800000000000004E-5</v>
      </c>
      <c r="AL390" s="21"/>
      <c r="AM390" s="21"/>
      <c r="AN390" s="21"/>
      <c r="AO390" s="21"/>
      <c r="AP390" s="21"/>
      <c r="AQ390" s="6"/>
      <c r="AS390" s="21">
        <v>1008411</v>
      </c>
      <c r="AT390" s="21" t="s">
        <v>711</v>
      </c>
      <c r="AU390" s="21" t="str">
        <f>VLOOKUP(AS390,FacilityOverview!B$2:G$469,6,FALSE)</f>
        <v>360 - Anadarko Basin</v>
      </c>
      <c r="AV390" s="21" t="s">
        <v>204</v>
      </c>
      <c r="AW390" s="21" t="str">
        <f t="shared" si="133"/>
        <v>360 - ROGER MILLS  OK</v>
      </c>
      <c r="AX390" s="22" t="str">
        <f>IF(RIGHT(AV390,3)="Oil","Oil",IF(RIGHT(AV390,3)="Gas","Condensate",VLOOKUP(AW390,'County x Oil Condition'!A$2:B$3224,2,FALSE)))</f>
        <v>Oil</v>
      </c>
      <c r="AY390" s="23">
        <f t="shared" si="134"/>
        <v>0</v>
      </c>
      <c r="AZ390" s="23">
        <f t="shared" si="135"/>
        <v>45289.59</v>
      </c>
      <c r="BA390" s="22">
        <f t="shared" si="136"/>
        <v>0</v>
      </c>
      <c r="BB390" s="22">
        <f t="shared" si="137"/>
        <v>9</v>
      </c>
      <c r="BC390" s="22">
        <f t="shared" si="144"/>
        <v>18</v>
      </c>
      <c r="BD390" s="22">
        <f t="shared" si="138"/>
        <v>0</v>
      </c>
      <c r="BE390" s="22">
        <f t="shared" si="139"/>
        <v>0</v>
      </c>
      <c r="BF390" s="22">
        <f t="shared" si="140"/>
        <v>0</v>
      </c>
      <c r="BG390" s="22">
        <f t="shared" si="141"/>
        <v>0</v>
      </c>
      <c r="BH390" s="22">
        <f t="shared" si="142"/>
        <v>18</v>
      </c>
      <c r="BI390" s="22">
        <f t="shared" si="143"/>
        <v>0</v>
      </c>
      <c r="BJ390" s="23">
        <f t="shared" si="127"/>
        <v>0</v>
      </c>
      <c r="BK390" s="23">
        <f t="shared" si="128"/>
        <v>0</v>
      </c>
      <c r="BL390" s="23">
        <f t="shared" si="129"/>
        <v>0</v>
      </c>
      <c r="BM390" s="23">
        <f t="shared" si="130"/>
        <v>0</v>
      </c>
      <c r="BN390" s="23">
        <f t="shared" si="131"/>
        <v>45289.59</v>
      </c>
      <c r="BO390" s="23">
        <f t="shared" si="132"/>
        <v>0</v>
      </c>
    </row>
    <row r="391" spans="1:67" s="7" customFormat="1" x14ac:dyDescent="0.25">
      <c r="A391" s="21" t="s">
        <v>712</v>
      </c>
      <c r="B391" s="21">
        <v>1009125</v>
      </c>
      <c r="C391" s="21">
        <v>2020</v>
      </c>
      <c r="D391" s="21" t="s">
        <v>43</v>
      </c>
      <c r="E391" s="21" t="s">
        <v>44</v>
      </c>
      <c r="F391" s="21" t="s">
        <v>66</v>
      </c>
      <c r="G391" s="21" t="s">
        <v>713</v>
      </c>
      <c r="H391" s="21"/>
      <c r="I391" s="21" t="s">
        <v>47</v>
      </c>
      <c r="J391" s="21" t="s">
        <v>53</v>
      </c>
      <c r="K391" s="21" t="s">
        <v>49</v>
      </c>
      <c r="L391" s="21">
        <v>34421.461125499998</v>
      </c>
      <c r="M391" s="21">
        <v>75</v>
      </c>
      <c r="N391" s="21">
        <v>239.7</v>
      </c>
      <c r="O391" s="21">
        <v>62.8</v>
      </c>
      <c r="P391" s="21">
        <v>8.3503999999999991E-3</v>
      </c>
      <c r="Q391" s="21">
        <v>1.44277E-2</v>
      </c>
      <c r="R391" s="21">
        <v>0.51544610000000002</v>
      </c>
      <c r="S391" s="21">
        <v>0.62004099999999995</v>
      </c>
      <c r="T391" s="21">
        <v>31</v>
      </c>
      <c r="U391" s="21">
        <v>12</v>
      </c>
      <c r="V391" s="21">
        <v>0</v>
      </c>
      <c r="W391" s="21" t="s">
        <v>49</v>
      </c>
      <c r="X391" s="21"/>
      <c r="Y391" s="21"/>
      <c r="Z391" s="21"/>
      <c r="AA391" s="21"/>
      <c r="AB391" s="21"/>
      <c r="AC391" s="21" t="s">
        <v>49</v>
      </c>
      <c r="AD391" s="21"/>
      <c r="AE391" s="21"/>
      <c r="AF391" s="21"/>
      <c r="AG391" s="21" t="s">
        <v>50</v>
      </c>
      <c r="AH391" s="21">
        <v>12</v>
      </c>
      <c r="AI391" s="21">
        <v>227.08568869999999</v>
      </c>
      <c r="AJ391" s="21">
        <v>0.55348819999999999</v>
      </c>
      <c r="AK391" s="21">
        <v>2.9789999999999998E-4</v>
      </c>
      <c r="AL391" s="21"/>
      <c r="AM391" s="21"/>
      <c r="AN391" s="21"/>
      <c r="AO391" s="21"/>
      <c r="AP391" s="21"/>
      <c r="AQ391" s="6"/>
      <c r="AS391" s="21">
        <v>1009125</v>
      </c>
      <c r="AT391" s="21" t="s">
        <v>712</v>
      </c>
      <c r="AU391" s="21" t="str">
        <f>VLOOKUP(AS391,FacilityOverview!B$2:G$469,6,FALSE)</f>
        <v>535 - Green River Basin</v>
      </c>
      <c r="AV391" s="21" t="s">
        <v>713</v>
      </c>
      <c r="AW391" s="21" t="str">
        <f t="shared" si="133"/>
        <v>535 - SUBLETTE  WY</v>
      </c>
      <c r="AX391" s="22" t="str">
        <f>IF(RIGHT(AV391,3)="Oil","Oil",IF(RIGHT(AV391,3)="Gas","Condensate",VLOOKUP(AW391,'County x Oil Condition'!A$2:B$3224,2,FALSE)))</f>
        <v>Condensate</v>
      </c>
      <c r="AY391" s="23">
        <f t="shared" si="134"/>
        <v>34421.461125499998</v>
      </c>
      <c r="AZ391" s="23">
        <f t="shared" si="135"/>
        <v>0</v>
      </c>
      <c r="BA391" s="22">
        <f t="shared" si="136"/>
        <v>31</v>
      </c>
      <c r="BB391" s="22">
        <f t="shared" si="137"/>
        <v>0</v>
      </c>
      <c r="BC391" s="22">
        <f t="shared" si="144"/>
        <v>12</v>
      </c>
      <c r="BD391" s="22">
        <f t="shared" si="138"/>
        <v>0</v>
      </c>
      <c r="BE391" s="22">
        <f t="shared" si="139"/>
        <v>12</v>
      </c>
      <c r="BF391" s="22">
        <f t="shared" si="140"/>
        <v>0</v>
      </c>
      <c r="BG391" s="22">
        <f t="shared" si="141"/>
        <v>0</v>
      </c>
      <c r="BH391" s="22">
        <f t="shared" si="142"/>
        <v>0</v>
      </c>
      <c r="BI391" s="22">
        <f t="shared" si="143"/>
        <v>0</v>
      </c>
      <c r="BJ391" s="23">
        <f t="shared" si="127"/>
        <v>0</v>
      </c>
      <c r="BK391" s="23">
        <f t="shared" si="128"/>
        <v>34421.461125499998</v>
      </c>
      <c r="BL391" s="23">
        <f t="shared" si="129"/>
        <v>0</v>
      </c>
      <c r="BM391" s="23">
        <f t="shared" si="130"/>
        <v>0</v>
      </c>
      <c r="BN391" s="23">
        <f t="shared" si="131"/>
        <v>0</v>
      </c>
      <c r="BO391" s="23">
        <f t="shared" si="132"/>
        <v>0</v>
      </c>
    </row>
    <row r="392" spans="1:67" s="7" customFormat="1" x14ac:dyDescent="0.25">
      <c r="A392" s="21" t="s">
        <v>714</v>
      </c>
      <c r="B392" s="21">
        <v>1009185</v>
      </c>
      <c r="C392" s="21">
        <v>2020</v>
      </c>
      <c r="D392" s="21" t="s">
        <v>43</v>
      </c>
      <c r="E392" s="21" t="s">
        <v>44</v>
      </c>
      <c r="F392" s="21" t="s">
        <v>66</v>
      </c>
      <c r="G392" s="21" t="s">
        <v>138</v>
      </c>
      <c r="H392" s="21"/>
      <c r="I392" s="21" t="s">
        <v>47</v>
      </c>
      <c r="J392" s="21" t="s">
        <v>104</v>
      </c>
      <c r="K392" s="21" t="s">
        <v>49</v>
      </c>
      <c r="L392" s="21">
        <v>1286542</v>
      </c>
      <c r="M392" s="21">
        <v>136.83673469999999</v>
      </c>
      <c r="N392" s="21">
        <v>37.265306099999997</v>
      </c>
      <c r="O392" s="21">
        <v>37.92</v>
      </c>
      <c r="P392" s="21">
        <v>3.4736700000000002E-2</v>
      </c>
      <c r="Q392" s="21">
        <v>3.4736700000000002E-2</v>
      </c>
      <c r="R392" s="21">
        <v>0.21981600000000001</v>
      </c>
      <c r="S392" s="21">
        <v>0.21981600000000001</v>
      </c>
      <c r="T392" s="21">
        <v>227</v>
      </c>
      <c r="U392" s="21">
        <v>102</v>
      </c>
      <c r="V392" s="21">
        <v>0</v>
      </c>
      <c r="W392" s="21" t="s">
        <v>49</v>
      </c>
      <c r="X392" s="21"/>
      <c r="Y392" s="21"/>
      <c r="Z392" s="21"/>
      <c r="AA392" s="21"/>
      <c r="AB392" s="21"/>
      <c r="AC392" s="21" t="s">
        <v>49</v>
      </c>
      <c r="AD392" s="21"/>
      <c r="AE392" s="21"/>
      <c r="AF392" s="21"/>
      <c r="AG392" s="21" t="s">
        <v>50</v>
      </c>
      <c r="AH392" s="21">
        <v>102</v>
      </c>
      <c r="AI392" s="21">
        <v>1701.49549</v>
      </c>
      <c r="AJ392" s="21">
        <v>1.9088799999999999</v>
      </c>
      <c r="AK392" s="21">
        <v>1.91E-3</v>
      </c>
      <c r="AL392" s="21"/>
      <c r="AM392" s="21"/>
      <c r="AN392" s="21"/>
      <c r="AO392" s="21"/>
      <c r="AP392" s="21"/>
      <c r="AQ392" s="6"/>
      <c r="AS392" s="21">
        <v>1009185</v>
      </c>
      <c r="AT392" s="21" t="s">
        <v>714</v>
      </c>
      <c r="AU392" s="21" t="str">
        <f>VLOOKUP(AS392,FacilityOverview!B$2:G$469,6,FALSE)</f>
        <v>540 - Denver Basin</v>
      </c>
      <c r="AV392" s="21" t="s">
        <v>138</v>
      </c>
      <c r="AW392" s="21" t="str">
        <f t="shared" si="133"/>
        <v>540 - WELD  CO</v>
      </c>
      <c r="AX392" s="22" t="str">
        <f>IF(RIGHT(AV392,3)="Oil","Oil",IF(RIGHT(AV392,3)="Gas","Condensate",VLOOKUP(AW392,'County x Oil Condition'!A$2:B$3224,2,FALSE)))</f>
        <v>Oil</v>
      </c>
      <c r="AY392" s="23">
        <f t="shared" si="134"/>
        <v>0</v>
      </c>
      <c r="AZ392" s="23">
        <f t="shared" si="135"/>
        <v>1286542</v>
      </c>
      <c r="BA392" s="22">
        <f t="shared" si="136"/>
        <v>0</v>
      </c>
      <c r="BB392" s="22">
        <f t="shared" si="137"/>
        <v>227</v>
      </c>
      <c r="BC392" s="22">
        <f t="shared" si="144"/>
        <v>102</v>
      </c>
      <c r="BD392" s="22">
        <f t="shared" si="138"/>
        <v>0</v>
      </c>
      <c r="BE392" s="22">
        <f t="shared" si="139"/>
        <v>0</v>
      </c>
      <c r="BF392" s="22">
        <f t="shared" si="140"/>
        <v>0</v>
      </c>
      <c r="BG392" s="22">
        <f t="shared" si="141"/>
        <v>0</v>
      </c>
      <c r="BH392" s="22">
        <f t="shared" si="142"/>
        <v>102</v>
      </c>
      <c r="BI392" s="22">
        <f t="shared" si="143"/>
        <v>0</v>
      </c>
      <c r="BJ392" s="23">
        <f t="shared" si="127"/>
        <v>0</v>
      </c>
      <c r="BK392" s="23">
        <f t="shared" si="128"/>
        <v>0</v>
      </c>
      <c r="BL392" s="23">
        <f t="shared" si="129"/>
        <v>0</v>
      </c>
      <c r="BM392" s="23">
        <f t="shared" si="130"/>
        <v>0</v>
      </c>
      <c r="BN392" s="23">
        <f t="shared" si="131"/>
        <v>1286542</v>
      </c>
      <c r="BO392" s="23">
        <f t="shared" si="132"/>
        <v>0</v>
      </c>
    </row>
    <row r="393" spans="1:67" s="7" customFormat="1" x14ac:dyDescent="0.25">
      <c r="A393" s="21" t="s">
        <v>714</v>
      </c>
      <c r="B393" s="21">
        <v>1009185</v>
      </c>
      <c r="C393" s="21">
        <v>2020</v>
      </c>
      <c r="D393" s="21" t="s">
        <v>43</v>
      </c>
      <c r="E393" s="21" t="s">
        <v>44</v>
      </c>
      <c r="F393" s="21" t="s">
        <v>66</v>
      </c>
      <c r="G393" s="21" t="s">
        <v>138</v>
      </c>
      <c r="H393" s="21"/>
      <c r="I393" s="21" t="s">
        <v>47</v>
      </c>
      <c r="J393" s="21" t="s">
        <v>104</v>
      </c>
      <c r="K393" s="21" t="s">
        <v>49</v>
      </c>
      <c r="L393" s="21">
        <v>1429.8689999999999</v>
      </c>
      <c r="M393" s="21">
        <v>130</v>
      </c>
      <c r="N393" s="21">
        <v>22</v>
      </c>
      <c r="O393" s="21">
        <v>37.92</v>
      </c>
      <c r="P393" s="21">
        <v>3.4736700000000002E-2</v>
      </c>
      <c r="Q393" s="21">
        <v>3.4736700000000002E-2</v>
      </c>
      <c r="R393" s="21">
        <v>0.21981600000000001</v>
      </c>
      <c r="S393" s="21">
        <v>0.21981600000000001</v>
      </c>
      <c r="T393" s="21">
        <v>1</v>
      </c>
      <c r="U393" s="21">
        <v>3</v>
      </c>
      <c r="V393" s="21">
        <v>0</v>
      </c>
      <c r="W393" s="21" t="s">
        <v>49</v>
      </c>
      <c r="X393" s="21"/>
      <c r="Y393" s="21"/>
      <c r="Z393" s="21"/>
      <c r="AA393" s="21"/>
      <c r="AB393" s="21"/>
      <c r="AC393" s="21" t="s">
        <v>50</v>
      </c>
      <c r="AD393" s="21">
        <v>3</v>
      </c>
      <c r="AE393" s="21">
        <v>0.16869999999999999</v>
      </c>
      <c r="AF393" s="21">
        <v>0.38968000000000003</v>
      </c>
      <c r="AG393" s="21" t="s">
        <v>49</v>
      </c>
      <c r="AH393" s="21"/>
      <c r="AI393" s="21"/>
      <c r="AJ393" s="21"/>
      <c r="AK393" s="21"/>
      <c r="AL393" s="21"/>
      <c r="AM393" s="21"/>
      <c r="AN393" s="21"/>
      <c r="AO393" s="21"/>
      <c r="AP393" s="21"/>
      <c r="AQ393" s="6"/>
      <c r="AS393" s="21">
        <v>1009185</v>
      </c>
      <c r="AT393" s="21" t="s">
        <v>714</v>
      </c>
      <c r="AU393" s="21" t="str">
        <f>VLOOKUP(AS393,FacilityOverview!B$2:G$469,6,FALSE)</f>
        <v>540 - Denver Basin</v>
      </c>
      <c r="AV393" s="21" t="s">
        <v>138</v>
      </c>
      <c r="AW393" s="21" t="str">
        <f t="shared" si="133"/>
        <v>540 - WELD  CO</v>
      </c>
      <c r="AX393" s="22" t="str">
        <f>IF(RIGHT(AV393,3)="Oil","Oil",IF(RIGHT(AV393,3)="Gas","Condensate",VLOOKUP(AW393,'County x Oil Condition'!A$2:B$3224,2,FALSE)))</f>
        <v>Oil</v>
      </c>
      <c r="AY393" s="23">
        <f t="shared" si="134"/>
        <v>0</v>
      </c>
      <c r="AZ393" s="23">
        <f t="shared" si="135"/>
        <v>1429.8689999999999</v>
      </c>
      <c r="BA393" s="22">
        <f t="shared" si="136"/>
        <v>0</v>
      </c>
      <c r="BB393" s="22">
        <f t="shared" si="137"/>
        <v>1</v>
      </c>
      <c r="BC393" s="22">
        <f t="shared" si="144"/>
        <v>3</v>
      </c>
      <c r="BD393" s="22">
        <f t="shared" si="138"/>
        <v>0</v>
      </c>
      <c r="BE393" s="22">
        <f t="shared" si="139"/>
        <v>0</v>
      </c>
      <c r="BF393" s="22">
        <f t="shared" si="140"/>
        <v>0</v>
      </c>
      <c r="BG393" s="22">
        <f t="shared" si="141"/>
        <v>0</v>
      </c>
      <c r="BH393" s="22">
        <f t="shared" si="142"/>
        <v>0</v>
      </c>
      <c r="BI393" s="22">
        <f t="shared" si="143"/>
        <v>3</v>
      </c>
      <c r="BJ393" s="23">
        <f t="shared" si="127"/>
        <v>0</v>
      </c>
      <c r="BK393" s="23">
        <f t="shared" si="128"/>
        <v>0</v>
      </c>
      <c r="BL393" s="23">
        <f t="shared" si="129"/>
        <v>0</v>
      </c>
      <c r="BM393" s="23">
        <f t="shared" si="130"/>
        <v>0</v>
      </c>
      <c r="BN393" s="23">
        <f t="shared" si="131"/>
        <v>0</v>
      </c>
      <c r="BO393" s="23">
        <f t="shared" si="132"/>
        <v>1429.8689999999999</v>
      </c>
    </row>
    <row r="394" spans="1:67" s="7" customFormat="1" x14ac:dyDescent="0.25">
      <c r="A394" s="21" t="s">
        <v>714</v>
      </c>
      <c r="B394" s="21">
        <v>1009185</v>
      </c>
      <c r="C394" s="21">
        <v>2020</v>
      </c>
      <c r="D394" s="21" t="s">
        <v>43</v>
      </c>
      <c r="E394" s="21" t="s">
        <v>44</v>
      </c>
      <c r="F394" s="21" t="s">
        <v>66</v>
      </c>
      <c r="G394" s="21" t="s">
        <v>138</v>
      </c>
      <c r="H394" s="21"/>
      <c r="I394" s="21" t="s">
        <v>47</v>
      </c>
      <c r="J394" s="21" t="s">
        <v>104</v>
      </c>
      <c r="K394" s="21" t="s">
        <v>49</v>
      </c>
      <c r="L394" s="21">
        <v>852809.4</v>
      </c>
      <c r="M394" s="21">
        <v>193</v>
      </c>
      <c r="N394" s="21">
        <v>57.964705899999998</v>
      </c>
      <c r="O394" s="21">
        <v>37.92</v>
      </c>
      <c r="P394" s="21">
        <v>3.4736700000000002E-2</v>
      </c>
      <c r="Q394" s="21">
        <v>3.4736700000000002E-2</v>
      </c>
      <c r="R394" s="21">
        <v>0.21981600000000001</v>
      </c>
      <c r="S394" s="21">
        <v>0.21981600000000001</v>
      </c>
      <c r="T394" s="21">
        <v>52</v>
      </c>
      <c r="U394" s="21">
        <v>60</v>
      </c>
      <c r="V394" s="21">
        <v>0</v>
      </c>
      <c r="W394" s="21" t="s">
        <v>50</v>
      </c>
      <c r="X394" s="21">
        <v>60</v>
      </c>
      <c r="Y394" s="21">
        <v>0.32824500000000001</v>
      </c>
      <c r="Z394" s="21">
        <v>0.75820140000000003</v>
      </c>
      <c r="AA394" s="21">
        <v>0</v>
      </c>
      <c r="AB394" s="21">
        <v>0</v>
      </c>
      <c r="AC394" s="21" t="s">
        <v>49</v>
      </c>
      <c r="AD394" s="21"/>
      <c r="AE394" s="21"/>
      <c r="AF394" s="21"/>
      <c r="AG394" s="21" t="s">
        <v>50</v>
      </c>
      <c r="AH394" s="21">
        <v>60</v>
      </c>
      <c r="AI394" s="21">
        <v>184.72929999999999</v>
      </c>
      <c r="AJ394" s="21">
        <v>0.14457999999999999</v>
      </c>
      <c r="AK394" s="21">
        <v>2.4000000000000001E-4</v>
      </c>
      <c r="AL394" s="21"/>
      <c r="AM394" s="21"/>
      <c r="AN394" s="21"/>
      <c r="AO394" s="21"/>
      <c r="AP394" s="21"/>
      <c r="AQ394" s="6"/>
      <c r="AS394" s="21">
        <v>1009185</v>
      </c>
      <c r="AT394" s="21" t="s">
        <v>714</v>
      </c>
      <c r="AU394" s="21" t="str">
        <f>VLOOKUP(AS394,FacilityOverview!B$2:G$469,6,FALSE)</f>
        <v>540 - Denver Basin</v>
      </c>
      <c r="AV394" s="21" t="s">
        <v>138</v>
      </c>
      <c r="AW394" s="21" t="str">
        <f t="shared" si="133"/>
        <v>540 - WELD  CO</v>
      </c>
      <c r="AX394" s="22" t="str">
        <f>IF(RIGHT(AV394,3)="Oil","Oil",IF(RIGHT(AV394,3)="Gas","Condensate",VLOOKUP(AW394,'County x Oil Condition'!A$2:B$3224,2,FALSE)))</f>
        <v>Oil</v>
      </c>
      <c r="AY394" s="23">
        <f t="shared" si="134"/>
        <v>0</v>
      </c>
      <c r="AZ394" s="23">
        <f t="shared" si="135"/>
        <v>852809.4</v>
      </c>
      <c r="BA394" s="22">
        <f t="shared" si="136"/>
        <v>0</v>
      </c>
      <c r="BB394" s="22">
        <f t="shared" si="137"/>
        <v>52</v>
      </c>
      <c r="BC394" s="22">
        <f t="shared" si="144"/>
        <v>60</v>
      </c>
      <c r="BD394" s="22">
        <f t="shared" si="138"/>
        <v>0</v>
      </c>
      <c r="BE394" s="22">
        <f t="shared" si="139"/>
        <v>0</v>
      </c>
      <c r="BF394" s="22">
        <f t="shared" si="140"/>
        <v>0</v>
      </c>
      <c r="BG394" s="22">
        <f t="shared" si="141"/>
        <v>60</v>
      </c>
      <c r="BH394" s="22">
        <f t="shared" si="142"/>
        <v>60</v>
      </c>
      <c r="BI394" s="22">
        <f t="shared" si="143"/>
        <v>0</v>
      </c>
      <c r="BJ394" s="23">
        <f t="shared" si="127"/>
        <v>0</v>
      </c>
      <c r="BK394" s="23">
        <f t="shared" si="128"/>
        <v>0</v>
      </c>
      <c r="BL394" s="23">
        <f t="shared" si="129"/>
        <v>0</v>
      </c>
      <c r="BM394" s="23">
        <f t="shared" si="130"/>
        <v>0</v>
      </c>
      <c r="BN394" s="23">
        <f t="shared" si="131"/>
        <v>852809.4</v>
      </c>
      <c r="BO394" s="23">
        <f t="shared" si="132"/>
        <v>0</v>
      </c>
    </row>
    <row r="395" spans="1:67" s="7" customFormat="1" x14ac:dyDescent="0.25">
      <c r="A395" s="21" t="s">
        <v>715</v>
      </c>
      <c r="B395" s="21">
        <v>1009197</v>
      </c>
      <c r="C395" s="21">
        <v>2020</v>
      </c>
      <c r="D395" s="21" t="s">
        <v>43</v>
      </c>
      <c r="E395" s="21" t="s">
        <v>44</v>
      </c>
      <c r="F395" s="21" t="s">
        <v>66</v>
      </c>
      <c r="G395" s="21" t="s">
        <v>645</v>
      </c>
      <c r="H395" s="21"/>
      <c r="I395" s="21" t="s">
        <v>47</v>
      </c>
      <c r="J395" s="21" t="s">
        <v>104</v>
      </c>
      <c r="K395" s="21" t="s">
        <v>49</v>
      </c>
      <c r="L395" s="21">
        <v>193311.82618999999</v>
      </c>
      <c r="M395" s="21">
        <v>159.7666667</v>
      </c>
      <c r="N395" s="21">
        <v>48.3</v>
      </c>
      <c r="O395" s="21">
        <v>59.2</v>
      </c>
      <c r="P395" s="21">
        <v>0</v>
      </c>
      <c r="Q395" s="21">
        <v>0</v>
      </c>
      <c r="R395" s="21">
        <v>0.18740129999999999</v>
      </c>
      <c r="S395" s="21">
        <v>0.18740129999999999</v>
      </c>
      <c r="T395" s="21">
        <v>93</v>
      </c>
      <c r="U395" s="21">
        <v>11</v>
      </c>
      <c r="V395" s="21">
        <v>0</v>
      </c>
      <c r="W395" s="21" t="s">
        <v>49</v>
      </c>
      <c r="X395" s="21"/>
      <c r="Y395" s="21"/>
      <c r="Z395" s="21"/>
      <c r="AA395" s="21"/>
      <c r="AB395" s="21"/>
      <c r="AC395" s="21" t="s">
        <v>49</v>
      </c>
      <c r="AD395" s="21"/>
      <c r="AE395" s="21"/>
      <c r="AF395" s="21"/>
      <c r="AG395" s="21" t="s">
        <v>50</v>
      </c>
      <c r="AH395" s="21">
        <v>11</v>
      </c>
      <c r="AI395" s="21">
        <v>18.680589999999999</v>
      </c>
      <c r="AJ395" s="21">
        <v>7.4039999999999995E-2</v>
      </c>
      <c r="AK395" s="21">
        <v>1.0000000000000001E-5</v>
      </c>
      <c r="AL395" s="21"/>
      <c r="AM395" s="21"/>
      <c r="AN395" s="21"/>
      <c r="AO395" s="21"/>
      <c r="AP395" s="21"/>
      <c r="AQ395" s="6"/>
      <c r="AS395" s="21">
        <v>1009197</v>
      </c>
      <c r="AT395" s="21" t="s">
        <v>715</v>
      </c>
      <c r="AU395" s="21" t="str">
        <f>VLOOKUP(AS395,FacilityOverview!B$2:G$469,6,FALSE)</f>
        <v>395 - Williston Basin</v>
      </c>
      <c r="AV395" s="21" t="s">
        <v>645</v>
      </c>
      <c r="AW395" s="21" t="str">
        <f t="shared" si="133"/>
        <v>395 - BILLINGS  ND</v>
      </c>
      <c r="AX395" s="22" t="str">
        <f>IF(RIGHT(AV395,3)="Oil","Oil",IF(RIGHT(AV395,3)="Gas","Condensate",VLOOKUP(AW395,'County x Oil Condition'!A$2:B$3224,2,FALSE)))</f>
        <v>Oil</v>
      </c>
      <c r="AY395" s="23">
        <f t="shared" si="134"/>
        <v>0</v>
      </c>
      <c r="AZ395" s="23">
        <f t="shared" si="135"/>
        <v>193311.82618999999</v>
      </c>
      <c r="BA395" s="22">
        <f t="shared" si="136"/>
        <v>0</v>
      </c>
      <c r="BB395" s="22">
        <f t="shared" si="137"/>
        <v>93</v>
      </c>
      <c r="BC395" s="22">
        <f t="shared" si="144"/>
        <v>11</v>
      </c>
      <c r="BD395" s="22">
        <f t="shared" si="138"/>
        <v>0</v>
      </c>
      <c r="BE395" s="22">
        <f t="shared" si="139"/>
        <v>0</v>
      </c>
      <c r="BF395" s="22">
        <f t="shared" si="140"/>
        <v>0</v>
      </c>
      <c r="BG395" s="22">
        <f t="shared" si="141"/>
        <v>0</v>
      </c>
      <c r="BH395" s="22">
        <f t="shared" si="142"/>
        <v>11</v>
      </c>
      <c r="BI395" s="22">
        <f t="shared" si="143"/>
        <v>0</v>
      </c>
      <c r="BJ395" s="23">
        <f t="shared" si="127"/>
        <v>0</v>
      </c>
      <c r="BK395" s="23">
        <f t="shared" si="128"/>
        <v>0</v>
      </c>
      <c r="BL395" s="23">
        <f t="shared" si="129"/>
        <v>0</v>
      </c>
      <c r="BM395" s="23">
        <f t="shared" si="130"/>
        <v>0</v>
      </c>
      <c r="BN395" s="23">
        <f t="shared" si="131"/>
        <v>193311.82618999999</v>
      </c>
      <c r="BO395" s="23">
        <f t="shared" si="132"/>
        <v>0</v>
      </c>
    </row>
    <row r="396" spans="1:67" s="7" customFormat="1" x14ac:dyDescent="0.25">
      <c r="A396" s="21" t="s">
        <v>715</v>
      </c>
      <c r="B396" s="21">
        <v>1009197</v>
      </c>
      <c r="C396" s="21">
        <v>2020</v>
      </c>
      <c r="D396" s="21" t="s">
        <v>43</v>
      </c>
      <c r="E396" s="21" t="s">
        <v>44</v>
      </c>
      <c r="F396" s="21" t="s">
        <v>66</v>
      </c>
      <c r="G396" s="21" t="s">
        <v>386</v>
      </c>
      <c r="H396" s="21"/>
      <c r="I396" s="21" t="s">
        <v>47</v>
      </c>
      <c r="J396" s="21" t="s">
        <v>104</v>
      </c>
      <c r="K396" s="21" t="s">
        <v>49</v>
      </c>
      <c r="L396" s="21">
        <v>24691.204659999999</v>
      </c>
      <c r="M396" s="21">
        <v>146.5</v>
      </c>
      <c r="N396" s="21">
        <v>33.25</v>
      </c>
      <c r="O396" s="21">
        <v>60.9</v>
      </c>
      <c r="P396" s="21">
        <v>2.3327199999999999E-2</v>
      </c>
      <c r="Q396" s="21">
        <v>2.3327199999999999E-2</v>
      </c>
      <c r="R396" s="21">
        <v>0.33010640000000002</v>
      </c>
      <c r="S396" s="21">
        <v>0.33010640000000002</v>
      </c>
      <c r="T396" s="21">
        <v>49</v>
      </c>
      <c r="U396" s="21">
        <v>3</v>
      </c>
      <c r="V396" s="21">
        <v>0</v>
      </c>
      <c r="W396" s="21" t="s">
        <v>49</v>
      </c>
      <c r="X396" s="21"/>
      <c r="Y396" s="21"/>
      <c r="Z396" s="21"/>
      <c r="AA396" s="21"/>
      <c r="AB396" s="21"/>
      <c r="AC396" s="21" t="s">
        <v>49</v>
      </c>
      <c r="AD396" s="21"/>
      <c r="AE396" s="21"/>
      <c r="AF396" s="21"/>
      <c r="AG396" s="21" t="s">
        <v>50</v>
      </c>
      <c r="AH396" s="21">
        <v>3</v>
      </c>
      <c r="AI396" s="21">
        <v>32.222679999999997</v>
      </c>
      <c r="AJ396" s="21">
        <v>0.12189999999999999</v>
      </c>
      <c r="AK396" s="21">
        <v>3.0000000000000001E-5</v>
      </c>
      <c r="AL396" s="21"/>
      <c r="AM396" s="21"/>
      <c r="AN396" s="21"/>
      <c r="AO396" s="21"/>
      <c r="AP396" s="21"/>
      <c r="AQ396" s="6"/>
      <c r="AS396" s="21">
        <v>1009197</v>
      </c>
      <c r="AT396" s="21" t="s">
        <v>715</v>
      </c>
      <c r="AU396" s="21" t="str">
        <f>VLOOKUP(AS396,FacilityOverview!B$2:G$469,6,FALSE)</f>
        <v>395 - Williston Basin</v>
      </c>
      <c r="AV396" s="21" t="s">
        <v>386</v>
      </c>
      <c r="AW396" s="21" t="str">
        <f t="shared" si="133"/>
        <v>395 - DUNN  ND</v>
      </c>
      <c r="AX396" s="22" t="str">
        <f>IF(RIGHT(AV396,3)="Oil","Oil",IF(RIGHT(AV396,3)="Gas","Condensate",VLOOKUP(AW396,'County x Oil Condition'!A$2:B$3224,2,FALSE)))</f>
        <v>Oil</v>
      </c>
      <c r="AY396" s="23">
        <f t="shared" si="134"/>
        <v>0</v>
      </c>
      <c r="AZ396" s="23">
        <f t="shared" si="135"/>
        <v>24691.204659999999</v>
      </c>
      <c r="BA396" s="22">
        <f t="shared" si="136"/>
        <v>0</v>
      </c>
      <c r="BB396" s="22">
        <f t="shared" si="137"/>
        <v>49</v>
      </c>
      <c r="BC396" s="22">
        <f t="shared" si="144"/>
        <v>3</v>
      </c>
      <c r="BD396" s="22">
        <f t="shared" si="138"/>
        <v>0</v>
      </c>
      <c r="BE396" s="22">
        <f t="shared" si="139"/>
        <v>0</v>
      </c>
      <c r="BF396" s="22">
        <f t="shared" si="140"/>
        <v>0</v>
      </c>
      <c r="BG396" s="22">
        <f t="shared" si="141"/>
        <v>0</v>
      </c>
      <c r="BH396" s="22">
        <f t="shared" si="142"/>
        <v>3</v>
      </c>
      <c r="BI396" s="22">
        <f t="shared" si="143"/>
        <v>0</v>
      </c>
      <c r="BJ396" s="23">
        <f t="shared" si="127"/>
        <v>0</v>
      </c>
      <c r="BK396" s="23">
        <f t="shared" si="128"/>
        <v>0</v>
      </c>
      <c r="BL396" s="23">
        <f t="shared" si="129"/>
        <v>0</v>
      </c>
      <c r="BM396" s="23">
        <f t="shared" si="130"/>
        <v>0</v>
      </c>
      <c r="BN396" s="23">
        <f t="shared" si="131"/>
        <v>24691.204659999999</v>
      </c>
      <c r="BO396" s="23">
        <f t="shared" si="132"/>
        <v>0</v>
      </c>
    </row>
    <row r="397" spans="1:67" s="7" customFormat="1" x14ac:dyDescent="0.25">
      <c r="A397" s="21" t="s">
        <v>715</v>
      </c>
      <c r="B397" s="21">
        <v>1009197</v>
      </c>
      <c r="C397" s="21">
        <v>2020</v>
      </c>
      <c r="D397" s="21" t="s">
        <v>43</v>
      </c>
      <c r="E397" s="21" t="s">
        <v>44</v>
      </c>
      <c r="F397" s="21" t="s">
        <v>66</v>
      </c>
      <c r="G397" s="21" t="s">
        <v>668</v>
      </c>
      <c r="H397" s="21"/>
      <c r="I397" s="21" t="s">
        <v>47</v>
      </c>
      <c r="J397" s="21" t="s">
        <v>104</v>
      </c>
      <c r="K397" s="21" t="s">
        <v>49</v>
      </c>
      <c r="L397" s="21">
        <v>9504.4957400000003</v>
      </c>
      <c r="M397" s="21">
        <v>95</v>
      </c>
      <c r="N397" s="21">
        <v>47.5</v>
      </c>
      <c r="O397" s="21">
        <v>60.9</v>
      </c>
      <c r="P397" s="21">
        <v>2.3327199999999999E-2</v>
      </c>
      <c r="Q397" s="21">
        <v>2.3327199999999999E-2</v>
      </c>
      <c r="R397" s="21">
        <v>0.33010640000000002</v>
      </c>
      <c r="S397" s="21">
        <v>0.33010640000000002</v>
      </c>
      <c r="T397" s="21">
        <v>4</v>
      </c>
      <c r="U397" s="21">
        <v>5</v>
      </c>
      <c r="V397" s="21">
        <v>0</v>
      </c>
      <c r="W397" s="21" t="s">
        <v>49</v>
      </c>
      <c r="X397" s="21"/>
      <c r="Y397" s="21"/>
      <c r="Z397" s="21"/>
      <c r="AA397" s="21"/>
      <c r="AB397" s="21"/>
      <c r="AC397" s="21" t="s">
        <v>49</v>
      </c>
      <c r="AD397" s="21"/>
      <c r="AE397" s="21"/>
      <c r="AF397" s="21"/>
      <c r="AG397" s="21" t="s">
        <v>50</v>
      </c>
      <c r="AH397" s="21">
        <v>5</v>
      </c>
      <c r="AI397" s="21">
        <v>7.7718100000000003</v>
      </c>
      <c r="AJ397" s="21">
        <v>2.9409999999999999E-2</v>
      </c>
      <c r="AK397" s="21">
        <v>1.0000000000000001E-5</v>
      </c>
      <c r="AL397" s="21"/>
      <c r="AM397" s="21"/>
      <c r="AN397" s="21"/>
      <c r="AO397" s="21"/>
      <c r="AP397" s="21"/>
      <c r="AQ397" s="6"/>
      <c r="AS397" s="21">
        <v>1009197</v>
      </c>
      <c r="AT397" s="21" t="s">
        <v>715</v>
      </c>
      <c r="AU397" s="21" t="str">
        <f>VLOOKUP(AS397,FacilityOverview!B$2:G$469,6,FALSE)</f>
        <v>395 - Williston Basin</v>
      </c>
      <c r="AV397" s="21" t="s">
        <v>668</v>
      </c>
      <c r="AW397" s="21" t="str">
        <f t="shared" si="133"/>
        <v>395 - GOLDEN VALLEY  ND</v>
      </c>
      <c r="AX397" s="22" t="str">
        <f>IF(RIGHT(AV397,3)="Oil","Oil",IF(RIGHT(AV397,3)="Gas","Condensate",VLOOKUP(AW397,'County x Oil Condition'!A$2:B$3224,2,FALSE)))</f>
        <v>Oil</v>
      </c>
      <c r="AY397" s="23">
        <f t="shared" si="134"/>
        <v>0</v>
      </c>
      <c r="AZ397" s="23">
        <f t="shared" si="135"/>
        <v>9504.4957400000003</v>
      </c>
      <c r="BA397" s="22">
        <f t="shared" si="136"/>
        <v>0</v>
      </c>
      <c r="BB397" s="22">
        <f t="shared" si="137"/>
        <v>4</v>
      </c>
      <c r="BC397" s="22">
        <f t="shared" si="144"/>
        <v>5</v>
      </c>
      <c r="BD397" s="22">
        <f t="shared" si="138"/>
        <v>0</v>
      </c>
      <c r="BE397" s="22">
        <f t="shared" si="139"/>
        <v>0</v>
      </c>
      <c r="BF397" s="22">
        <f t="shared" si="140"/>
        <v>0</v>
      </c>
      <c r="BG397" s="22">
        <f t="shared" si="141"/>
        <v>0</v>
      </c>
      <c r="BH397" s="22">
        <f t="shared" si="142"/>
        <v>5</v>
      </c>
      <c r="BI397" s="22">
        <f t="shared" si="143"/>
        <v>0</v>
      </c>
      <c r="BJ397" s="23">
        <f t="shared" si="127"/>
        <v>0</v>
      </c>
      <c r="BK397" s="23">
        <f t="shared" si="128"/>
        <v>0</v>
      </c>
      <c r="BL397" s="23">
        <f t="shared" si="129"/>
        <v>0</v>
      </c>
      <c r="BM397" s="23">
        <f t="shared" si="130"/>
        <v>0</v>
      </c>
      <c r="BN397" s="23">
        <f t="shared" si="131"/>
        <v>9504.4957400000003</v>
      </c>
      <c r="BO397" s="23">
        <f t="shared" si="132"/>
        <v>0</v>
      </c>
    </row>
    <row r="398" spans="1:67" s="7" customFormat="1" x14ac:dyDescent="0.25">
      <c r="A398" s="21" t="s">
        <v>715</v>
      </c>
      <c r="B398" s="21">
        <v>1009197</v>
      </c>
      <c r="C398" s="21">
        <v>2020</v>
      </c>
      <c r="D398" s="21" t="s">
        <v>43</v>
      </c>
      <c r="E398" s="21" t="s">
        <v>44</v>
      </c>
      <c r="F398" s="21" t="s">
        <v>66</v>
      </c>
      <c r="G398" s="21" t="s">
        <v>308</v>
      </c>
      <c r="H398" s="21"/>
      <c r="I398" s="21" t="s">
        <v>47</v>
      </c>
      <c r="J398" s="21" t="s">
        <v>104</v>
      </c>
      <c r="K398" s="21" t="s">
        <v>49</v>
      </c>
      <c r="L398" s="21">
        <v>14762695.35</v>
      </c>
      <c r="M398" s="21">
        <v>158.7158177</v>
      </c>
      <c r="N398" s="21">
        <v>74.367292199999994</v>
      </c>
      <c r="O398" s="21">
        <v>59.3</v>
      </c>
      <c r="P398" s="21">
        <v>7.3838999999999997E-3</v>
      </c>
      <c r="Q398" s="21">
        <v>7.3838999999999997E-3</v>
      </c>
      <c r="R398" s="21">
        <v>0.319573</v>
      </c>
      <c r="S398" s="21">
        <v>0.319573</v>
      </c>
      <c r="T398" s="21">
        <v>1</v>
      </c>
      <c r="U398" s="21">
        <v>153</v>
      </c>
      <c r="V398" s="21">
        <v>0</v>
      </c>
      <c r="W398" s="21" t="s">
        <v>49</v>
      </c>
      <c r="X398" s="21"/>
      <c r="Y398" s="21"/>
      <c r="Z398" s="21"/>
      <c r="AA398" s="21"/>
      <c r="AB398" s="21"/>
      <c r="AC398" s="21" t="s">
        <v>49</v>
      </c>
      <c r="AD398" s="21"/>
      <c r="AE398" s="21"/>
      <c r="AF398" s="21"/>
      <c r="AG398" s="21" t="s">
        <v>50</v>
      </c>
      <c r="AH398" s="21">
        <v>153</v>
      </c>
      <c r="AI398" s="21">
        <v>7387.9944800000003</v>
      </c>
      <c r="AJ398" s="21">
        <v>26.240600000000001</v>
      </c>
      <c r="AK398" s="21">
        <v>9.41E-3</v>
      </c>
      <c r="AL398" s="21"/>
      <c r="AM398" s="21"/>
      <c r="AN398" s="21"/>
      <c r="AO398" s="21"/>
      <c r="AP398" s="21"/>
      <c r="AQ398" s="6"/>
      <c r="AS398" s="21">
        <v>1009197</v>
      </c>
      <c r="AT398" s="21" t="s">
        <v>715</v>
      </c>
      <c r="AU398" s="21" t="str">
        <f>VLOOKUP(AS398,FacilityOverview!B$2:G$469,6,FALSE)</f>
        <v>395 - Williston Basin</v>
      </c>
      <c r="AV398" s="21" t="s">
        <v>308</v>
      </c>
      <c r="AW398" s="21" t="str">
        <f t="shared" si="133"/>
        <v>395 - MC KENZIE  ND</v>
      </c>
      <c r="AX398" s="22" t="str">
        <f>IF(RIGHT(AV398,3)="Oil","Oil",IF(RIGHT(AV398,3)="Gas","Condensate",VLOOKUP(AW398,'County x Oil Condition'!A$2:B$3224,2,FALSE)))</f>
        <v>Oil</v>
      </c>
      <c r="AY398" s="23">
        <f t="shared" si="134"/>
        <v>0</v>
      </c>
      <c r="AZ398" s="23">
        <f t="shared" si="135"/>
        <v>14762695.35</v>
      </c>
      <c r="BA398" s="22">
        <f t="shared" si="136"/>
        <v>0</v>
      </c>
      <c r="BB398" s="22">
        <f t="shared" si="137"/>
        <v>1</v>
      </c>
      <c r="BC398" s="22">
        <f t="shared" si="144"/>
        <v>153</v>
      </c>
      <c r="BD398" s="22">
        <f t="shared" si="138"/>
        <v>0</v>
      </c>
      <c r="BE398" s="22">
        <f t="shared" si="139"/>
        <v>0</v>
      </c>
      <c r="BF398" s="22">
        <f t="shared" si="140"/>
        <v>0</v>
      </c>
      <c r="BG398" s="22">
        <f t="shared" si="141"/>
        <v>0</v>
      </c>
      <c r="BH398" s="22">
        <f t="shared" si="142"/>
        <v>153</v>
      </c>
      <c r="BI398" s="22">
        <f t="shared" si="143"/>
        <v>0</v>
      </c>
      <c r="BJ398" s="23">
        <f t="shared" si="127"/>
        <v>0</v>
      </c>
      <c r="BK398" s="23">
        <f t="shared" si="128"/>
        <v>0</v>
      </c>
      <c r="BL398" s="23">
        <f t="shared" si="129"/>
        <v>0</v>
      </c>
      <c r="BM398" s="23">
        <f t="shared" si="130"/>
        <v>0</v>
      </c>
      <c r="BN398" s="23">
        <f t="shared" si="131"/>
        <v>14762695.35</v>
      </c>
      <c r="BO398" s="23">
        <f t="shared" si="132"/>
        <v>0</v>
      </c>
    </row>
    <row r="399" spans="1:67" s="7" customFormat="1" x14ac:dyDescent="0.25">
      <c r="A399" s="21" t="s">
        <v>715</v>
      </c>
      <c r="B399" s="21">
        <v>1009197</v>
      </c>
      <c r="C399" s="21">
        <v>2020</v>
      </c>
      <c r="D399" s="21" t="s">
        <v>43</v>
      </c>
      <c r="E399" s="21" t="s">
        <v>44</v>
      </c>
      <c r="F399" s="21" t="s">
        <v>66</v>
      </c>
      <c r="G399" s="21" t="s">
        <v>308</v>
      </c>
      <c r="H399" s="21"/>
      <c r="I399" s="21" t="s">
        <v>47</v>
      </c>
      <c r="J399" s="21" t="s">
        <v>104</v>
      </c>
      <c r="K399" s="21" t="s">
        <v>49</v>
      </c>
      <c r="L399" s="21">
        <v>201146.14</v>
      </c>
      <c r="M399" s="21">
        <v>139</v>
      </c>
      <c r="N399" s="21">
        <v>58.2</v>
      </c>
      <c r="O399" s="21">
        <v>59.3</v>
      </c>
      <c r="P399" s="21">
        <v>7.3838999999999997E-3</v>
      </c>
      <c r="Q399" s="21">
        <v>7.3838999999999997E-3</v>
      </c>
      <c r="R399" s="21">
        <v>0.319573</v>
      </c>
      <c r="S399" s="21">
        <v>0.319573</v>
      </c>
      <c r="T399" s="21">
        <v>6</v>
      </c>
      <c r="U399" s="21">
        <v>16</v>
      </c>
      <c r="V399" s="21">
        <v>0</v>
      </c>
      <c r="W399" s="21" t="s">
        <v>49</v>
      </c>
      <c r="X399" s="21"/>
      <c r="Y399" s="21"/>
      <c r="Z399" s="21"/>
      <c r="AA399" s="21"/>
      <c r="AB399" s="21"/>
      <c r="AC399" s="21" t="s">
        <v>50</v>
      </c>
      <c r="AD399" s="21">
        <v>16</v>
      </c>
      <c r="AE399" s="21">
        <v>0.62934999999999997</v>
      </c>
      <c r="AF399" s="21">
        <v>9.9423100000000009</v>
      </c>
      <c r="AG399" s="21" t="s">
        <v>49</v>
      </c>
      <c r="AH399" s="21"/>
      <c r="AI399" s="21"/>
      <c r="AJ399" s="21"/>
      <c r="AK399" s="21"/>
      <c r="AL399" s="21"/>
      <c r="AM399" s="21"/>
      <c r="AN399" s="21"/>
      <c r="AO399" s="21"/>
      <c r="AP399" s="21"/>
      <c r="AQ399" s="6"/>
      <c r="AS399" s="21">
        <v>1009197</v>
      </c>
      <c r="AT399" s="21" t="s">
        <v>715</v>
      </c>
      <c r="AU399" s="21" t="str">
        <f>VLOOKUP(AS399,FacilityOverview!B$2:G$469,6,FALSE)</f>
        <v>395 - Williston Basin</v>
      </c>
      <c r="AV399" s="21" t="s">
        <v>308</v>
      </c>
      <c r="AW399" s="21" t="str">
        <f t="shared" si="133"/>
        <v>395 - MC KENZIE  ND</v>
      </c>
      <c r="AX399" s="22" t="str">
        <f>IF(RIGHT(AV399,3)="Oil","Oil",IF(RIGHT(AV399,3)="Gas","Condensate",VLOOKUP(AW399,'County x Oil Condition'!A$2:B$3224,2,FALSE)))</f>
        <v>Oil</v>
      </c>
      <c r="AY399" s="23">
        <f t="shared" si="134"/>
        <v>0</v>
      </c>
      <c r="AZ399" s="23">
        <f t="shared" si="135"/>
        <v>201146.14</v>
      </c>
      <c r="BA399" s="22">
        <f t="shared" si="136"/>
        <v>0</v>
      </c>
      <c r="BB399" s="22">
        <f t="shared" si="137"/>
        <v>6</v>
      </c>
      <c r="BC399" s="22">
        <f t="shared" si="144"/>
        <v>16</v>
      </c>
      <c r="BD399" s="22">
        <f t="shared" si="138"/>
        <v>0</v>
      </c>
      <c r="BE399" s="22">
        <f t="shared" si="139"/>
        <v>0</v>
      </c>
      <c r="BF399" s="22">
        <f t="shared" si="140"/>
        <v>0</v>
      </c>
      <c r="BG399" s="22">
        <f t="shared" si="141"/>
        <v>0</v>
      </c>
      <c r="BH399" s="22">
        <f t="shared" si="142"/>
        <v>0</v>
      </c>
      <c r="BI399" s="22">
        <f t="shared" si="143"/>
        <v>16</v>
      </c>
      <c r="BJ399" s="23">
        <f t="shared" si="127"/>
        <v>0</v>
      </c>
      <c r="BK399" s="23">
        <f t="shared" si="128"/>
        <v>0</v>
      </c>
      <c r="BL399" s="23">
        <f t="shared" si="129"/>
        <v>0</v>
      </c>
      <c r="BM399" s="23">
        <f t="shared" si="130"/>
        <v>0</v>
      </c>
      <c r="BN399" s="23">
        <f t="shared" si="131"/>
        <v>0</v>
      </c>
      <c r="BO399" s="23">
        <f t="shared" si="132"/>
        <v>201146.14</v>
      </c>
    </row>
    <row r="400" spans="1:67" s="7" customFormat="1" x14ac:dyDescent="0.25">
      <c r="A400" s="21" t="s">
        <v>715</v>
      </c>
      <c r="B400" s="21">
        <v>1009197</v>
      </c>
      <c r="C400" s="21">
        <v>2020</v>
      </c>
      <c r="D400" s="21" t="s">
        <v>43</v>
      </c>
      <c r="E400" s="21" t="s">
        <v>44</v>
      </c>
      <c r="F400" s="21" t="s">
        <v>66</v>
      </c>
      <c r="G400" s="21" t="s">
        <v>309</v>
      </c>
      <c r="H400" s="21"/>
      <c r="I400" s="21" t="s">
        <v>47</v>
      </c>
      <c r="J400" s="21" t="s">
        <v>104</v>
      </c>
      <c r="K400" s="21" t="s">
        <v>49</v>
      </c>
      <c r="L400" s="21">
        <v>4172355.5318582999</v>
      </c>
      <c r="M400" s="21">
        <v>170.7226891</v>
      </c>
      <c r="N400" s="21">
        <v>63.558823500000003</v>
      </c>
      <c r="O400" s="21">
        <v>62.3</v>
      </c>
      <c r="P400" s="21">
        <v>4.2894999999999999E-3</v>
      </c>
      <c r="Q400" s="21">
        <v>4.2894999999999999E-3</v>
      </c>
      <c r="R400" s="21">
        <v>0.18978059999999999</v>
      </c>
      <c r="S400" s="21">
        <v>0.18978059999999999</v>
      </c>
      <c r="T400" s="21">
        <v>1</v>
      </c>
      <c r="U400" s="21">
        <v>76</v>
      </c>
      <c r="V400" s="21">
        <v>0</v>
      </c>
      <c r="W400" s="21" t="s">
        <v>49</v>
      </c>
      <c r="X400" s="21"/>
      <c r="Y400" s="21"/>
      <c r="Z400" s="21"/>
      <c r="AA400" s="21"/>
      <c r="AB400" s="21"/>
      <c r="AC400" s="21" t="s">
        <v>49</v>
      </c>
      <c r="AD400" s="21"/>
      <c r="AE400" s="21"/>
      <c r="AF400" s="21"/>
      <c r="AG400" s="21" t="s">
        <v>50</v>
      </c>
      <c r="AH400" s="21">
        <v>76</v>
      </c>
      <c r="AI400" s="21">
        <v>21360.252179999999</v>
      </c>
      <c r="AJ400" s="21">
        <v>43.023760000000003</v>
      </c>
      <c r="AK400" s="21">
        <v>2.2169999999999999E-2</v>
      </c>
      <c r="AL400" s="21"/>
      <c r="AM400" s="21"/>
      <c r="AN400" s="21"/>
      <c r="AO400" s="21"/>
      <c r="AP400" s="21"/>
      <c r="AQ400" s="6"/>
      <c r="AS400" s="21">
        <v>1009197</v>
      </c>
      <c r="AT400" s="21" t="s">
        <v>715</v>
      </c>
      <c r="AU400" s="21" t="str">
        <f>VLOOKUP(AS400,FacilityOverview!B$2:G$469,6,FALSE)</f>
        <v>395 - Williston Basin</v>
      </c>
      <c r="AV400" s="21" t="s">
        <v>309</v>
      </c>
      <c r="AW400" s="21" t="str">
        <f t="shared" si="133"/>
        <v>395 - MOUNTRAIL  ND</v>
      </c>
      <c r="AX400" s="22" t="str">
        <f>IF(RIGHT(AV400,3)="Oil","Oil",IF(RIGHT(AV400,3)="Gas","Condensate",VLOOKUP(AW400,'County x Oil Condition'!A$2:B$3224,2,FALSE)))</f>
        <v>Oil</v>
      </c>
      <c r="AY400" s="23">
        <f t="shared" si="134"/>
        <v>0</v>
      </c>
      <c r="AZ400" s="23">
        <f t="shared" si="135"/>
        <v>4172355.5318582999</v>
      </c>
      <c r="BA400" s="22">
        <f t="shared" si="136"/>
        <v>0</v>
      </c>
      <c r="BB400" s="22">
        <f t="shared" si="137"/>
        <v>1</v>
      </c>
      <c r="BC400" s="22">
        <f t="shared" si="144"/>
        <v>76</v>
      </c>
      <c r="BD400" s="22">
        <f t="shared" si="138"/>
        <v>0</v>
      </c>
      <c r="BE400" s="22">
        <f t="shared" si="139"/>
        <v>0</v>
      </c>
      <c r="BF400" s="22">
        <f t="shared" si="140"/>
        <v>0</v>
      </c>
      <c r="BG400" s="22">
        <f t="shared" si="141"/>
        <v>0</v>
      </c>
      <c r="BH400" s="22">
        <f t="shared" si="142"/>
        <v>76</v>
      </c>
      <c r="BI400" s="22">
        <f t="shared" si="143"/>
        <v>0</v>
      </c>
      <c r="BJ400" s="23">
        <f t="shared" si="127"/>
        <v>0</v>
      </c>
      <c r="BK400" s="23">
        <f t="shared" si="128"/>
        <v>0</v>
      </c>
      <c r="BL400" s="23">
        <f t="shared" si="129"/>
        <v>0</v>
      </c>
      <c r="BM400" s="23">
        <f t="shared" si="130"/>
        <v>0</v>
      </c>
      <c r="BN400" s="23">
        <f t="shared" si="131"/>
        <v>4172355.5318582999</v>
      </c>
      <c r="BO400" s="23">
        <f t="shared" si="132"/>
        <v>0</v>
      </c>
    </row>
    <row r="401" spans="1:67" s="7" customFormat="1" x14ac:dyDescent="0.25">
      <c r="A401" s="21" t="s">
        <v>715</v>
      </c>
      <c r="B401" s="21">
        <v>1009197</v>
      </c>
      <c r="C401" s="21">
        <v>2020</v>
      </c>
      <c r="D401" s="21" t="s">
        <v>43</v>
      </c>
      <c r="E401" s="21" t="s">
        <v>44</v>
      </c>
      <c r="F401" s="21" t="s">
        <v>66</v>
      </c>
      <c r="G401" s="21" t="s">
        <v>309</v>
      </c>
      <c r="H401" s="21"/>
      <c r="I401" s="21" t="s">
        <v>47</v>
      </c>
      <c r="J401" s="21" t="s">
        <v>104</v>
      </c>
      <c r="K401" s="21" t="s">
        <v>49</v>
      </c>
      <c r="L401" s="21">
        <v>1997603.8458100001</v>
      </c>
      <c r="M401" s="21">
        <v>170.03448280000001</v>
      </c>
      <c r="N401" s="21">
        <v>60.724137900000002</v>
      </c>
      <c r="O401" s="21">
        <v>62.3</v>
      </c>
      <c r="P401" s="21">
        <v>4.2894999999999999E-3</v>
      </c>
      <c r="Q401" s="21">
        <v>4.2894999999999999E-3</v>
      </c>
      <c r="R401" s="21">
        <v>0.18978059999999999</v>
      </c>
      <c r="S401" s="21">
        <v>0.18978059999999999</v>
      </c>
      <c r="T401" s="21">
        <v>18</v>
      </c>
      <c r="U401" s="21">
        <v>85</v>
      </c>
      <c r="V401" s="21">
        <v>0</v>
      </c>
      <c r="W401" s="21" t="s">
        <v>50</v>
      </c>
      <c r="X401" s="21">
        <v>85</v>
      </c>
      <c r="Y401" s="21">
        <v>278</v>
      </c>
      <c r="Z401" s="21">
        <v>4066</v>
      </c>
      <c r="AA401" s="21">
        <v>0</v>
      </c>
      <c r="AB401" s="21">
        <v>0</v>
      </c>
      <c r="AC401" s="21" t="s">
        <v>49</v>
      </c>
      <c r="AD401" s="21"/>
      <c r="AE401" s="21"/>
      <c r="AF401" s="21"/>
      <c r="AG401" s="21" t="s">
        <v>50</v>
      </c>
      <c r="AH401" s="21">
        <v>85</v>
      </c>
      <c r="AI401" s="21">
        <v>2226.8791500000002</v>
      </c>
      <c r="AJ401" s="21">
        <v>4.2835200000000002</v>
      </c>
      <c r="AK401" s="21">
        <v>2.0899999999999998E-3</v>
      </c>
      <c r="AL401" s="21"/>
      <c r="AM401" s="21"/>
      <c r="AN401" s="21"/>
      <c r="AO401" s="21"/>
      <c r="AP401" s="21"/>
      <c r="AQ401" s="6"/>
      <c r="AS401" s="21">
        <v>1009197</v>
      </c>
      <c r="AT401" s="21" t="s">
        <v>715</v>
      </c>
      <c r="AU401" s="21" t="str">
        <f>VLOOKUP(AS401,FacilityOverview!B$2:G$469,6,FALSE)</f>
        <v>395 - Williston Basin</v>
      </c>
      <c r="AV401" s="21" t="s">
        <v>309</v>
      </c>
      <c r="AW401" s="21" t="str">
        <f t="shared" si="133"/>
        <v>395 - MOUNTRAIL  ND</v>
      </c>
      <c r="AX401" s="22" t="str">
        <f>IF(RIGHT(AV401,3)="Oil","Oil",IF(RIGHT(AV401,3)="Gas","Condensate",VLOOKUP(AW401,'County x Oil Condition'!A$2:B$3224,2,FALSE)))</f>
        <v>Oil</v>
      </c>
      <c r="AY401" s="23">
        <f t="shared" si="134"/>
        <v>0</v>
      </c>
      <c r="AZ401" s="23">
        <f t="shared" si="135"/>
        <v>1997603.8458100001</v>
      </c>
      <c r="BA401" s="22">
        <f t="shared" si="136"/>
        <v>0</v>
      </c>
      <c r="BB401" s="22">
        <f t="shared" si="137"/>
        <v>18</v>
      </c>
      <c r="BC401" s="22">
        <f t="shared" si="144"/>
        <v>85</v>
      </c>
      <c r="BD401" s="22">
        <f t="shared" si="138"/>
        <v>0</v>
      </c>
      <c r="BE401" s="22">
        <f t="shared" si="139"/>
        <v>0</v>
      </c>
      <c r="BF401" s="22">
        <f t="shared" si="140"/>
        <v>0</v>
      </c>
      <c r="BG401" s="22">
        <f t="shared" si="141"/>
        <v>85</v>
      </c>
      <c r="BH401" s="22">
        <f t="shared" si="142"/>
        <v>85</v>
      </c>
      <c r="BI401" s="22">
        <f t="shared" si="143"/>
        <v>0</v>
      </c>
      <c r="BJ401" s="23">
        <f t="shared" si="127"/>
        <v>0</v>
      </c>
      <c r="BK401" s="23">
        <f t="shared" si="128"/>
        <v>0</v>
      </c>
      <c r="BL401" s="23">
        <f t="shared" si="129"/>
        <v>0</v>
      </c>
      <c r="BM401" s="23">
        <f t="shared" si="130"/>
        <v>0</v>
      </c>
      <c r="BN401" s="23">
        <f t="shared" si="131"/>
        <v>1997603.8458100001</v>
      </c>
      <c r="BO401" s="23">
        <f t="shared" si="132"/>
        <v>0</v>
      </c>
    </row>
    <row r="402" spans="1:67" s="7" customFormat="1" x14ac:dyDescent="0.25">
      <c r="A402" s="21" t="s">
        <v>715</v>
      </c>
      <c r="B402" s="21">
        <v>1009197</v>
      </c>
      <c r="C402" s="21">
        <v>2020</v>
      </c>
      <c r="D402" s="21" t="s">
        <v>43</v>
      </c>
      <c r="E402" s="21" t="s">
        <v>44</v>
      </c>
      <c r="F402" s="21" t="s">
        <v>66</v>
      </c>
      <c r="G402" s="21" t="s">
        <v>310</v>
      </c>
      <c r="H402" s="21"/>
      <c r="I402" s="21" t="s">
        <v>47</v>
      </c>
      <c r="J402" s="21" t="s">
        <v>104</v>
      </c>
      <c r="K402" s="21" t="s">
        <v>49</v>
      </c>
      <c r="L402" s="21">
        <v>548994.93076999998</v>
      </c>
      <c r="M402" s="21">
        <v>151.509434</v>
      </c>
      <c r="N402" s="21">
        <v>53.018867899999996</v>
      </c>
      <c r="O402" s="21">
        <v>57.2</v>
      </c>
      <c r="P402" s="21">
        <v>0</v>
      </c>
      <c r="Q402" s="21">
        <v>0</v>
      </c>
      <c r="R402" s="21">
        <v>0.3227352</v>
      </c>
      <c r="S402" s="21">
        <v>0.3227352</v>
      </c>
      <c r="T402" s="21">
        <v>1</v>
      </c>
      <c r="U402" s="21">
        <v>51</v>
      </c>
      <c r="V402" s="21">
        <v>0</v>
      </c>
      <c r="W402" s="21" t="s">
        <v>49</v>
      </c>
      <c r="X402" s="21"/>
      <c r="Y402" s="21"/>
      <c r="Z402" s="21"/>
      <c r="AA402" s="21"/>
      <c r="AB402" s="21"/>
      <c r="AC402" s="21" t="s">
        <v>49</v>
      </c>
      <c r="AD402" s="21"/>
      <c r="AE402" s="21"/>
      <c r="AF402" s="21"/>
      <c r="AG402" s="21" t="s">
        <v>50</v>
      </c>
      <c r="AH402" s="21">
        <v>51</v>
      </c>
      <c r="AI402" s="21">
        <v>1442.88219</v>
      </c>
      <c r="AJ402" s="21">
        <v>5.1452200000000001</v>
      </c>
      <c r="AK402" s="21">
        <v>1.7600000000000001E-3</v>
      </c>
      <c r="AL402" s="21"/>
      <c r="AM402" s="21"/>
      <c r="AN402" s="21"/>
      <c r="AO402" s="21"/>
      <c r="AP402" s="21"/>
      <c r="AQ402" s="6"/>
      <c r="AS402" s="21">
        <v>1009197</v>
      </c>
      <c r="AT402" s="21" t="s">
        <v>715</v>
      </c>
      <c r="AU402" s="21" t="str">
        <f>VLOOKUP(AS402,FacilityOverview!B$2:G$469,6,FALSE)</f>
        <v>395 - Williston Basin</v>
      </c>
      <c r="AV402" s="21" t="s">
        <v>310</v>
      </c>
      <c r="AW402" s="21" t="str">
        <f t="shared" si="133"/>
        <v>395 - RICHLAND  MT</v>
      </c>
      <c r="AX402" s="22" t="str">
        <f>IF(RIGHT(AV402,3)="Oil","Oil",IF(RIGHT(AV402,3)="Gas","Condensate",VLOOKUP(AW402,'County x Oil Condition'!A$2:B$3224,2,FALSE)))</f>
        <v>Oil</v>
      </c>
      <c r="AY402" s="23">
        <f t="shared" si="134"/>
        <v>0</v>
      </c>
      <c r="AZ402" s="23">
        <f t="shared" si="135"/>
        <v>548994.93076999998</v>
      </c>
      <c r="BA402" s="22">
        <f t="shared" si="136"/>
        <v>0</v>
      </c>
      <c r="BB402" s="22">
        <f t="shared" si="137"/>
        <v>1</v>
      </c>
      <c r="BC402" s="22">
        <f t="shared" si="144"/>
        <v>51</v>
      </c>
      <c r="BD402" s="22">
        <f t="shared" si="138"/>
        <v>0</v>
      </c>
      <c r="BE402" s="22">
        <f t="shared" si="139"/>
        <v>0</v>
      </c>
      <c r="BF402" s="22">
        <f t="shared" si="140"/>
        <v>0</v>
      </c>
      <c r="BG402" s="22">
        <f t="shared" si="141"/>
        <v>0</v>
      </c>
      <c r="BH402" s="22">
        <f t="shared" si="142"/>
        <v>51</v>
      </c>
      <c r="BI402" s="22">
        <f t="shared" si="143"/>
        <v>0</v>
      </c>
      <c r="BJ402" s="23">
        <f t="shared" si="127"/>
        <v>0</v>
      </c>
      <c r="BK402" s="23">
        <f t="shared" si="128"/>
        <v>0</v>
      </c>
      <c r="BL402" s="23">
        <f t="shared" si="129"/>
        <v>0</v>
      </c>
      <c r="BM402" s="23">
        <f t="shared" si="130"/>
        <v>0</v>
      </c>
      <c r="BN402" s="23">
        <f t="shared" si="131"/>
        <v>548994.93076999998</v>
      </c>
      <c r="BO402" s="23">
        <f t="shared" si="132"/>
        <v>0</v>
      </c>
    </row>
    <row r="403" spans="1:67" s="7" customFormat="1" x14ac:dyDescent="0.25">
      <c r="A403" s="21" t="s">
        <v>715</v>
      </c>
      <c r="B403" s="21">
        <v>1009197</v>
      </c>
      <c r="C403" s="21">
        <v>2020</v>
      </c>
      <c r="D403" s="21" t="s">
        <v>43</v>
      </c>
      <c r="E403" s="21" t="s">
        <v>44</v>
      </c>
      <c r="F403" s="21" t="s">
        <v>66</v>
      </c>
      <c r="G403" s="21" t="s">
        <v>716</v>
      </c>
      <c r="H403" s="21"/>
      <c r="I403" s="21" t="s">
        <v>47</v>
      </c>
      <c r="J403" s="21" t="s">
        <v>104</v>
      </c>
      <c r="K403" s="21" t="s">
        <v>49</v>
      </c>
      <c r="L403" s="21">
        <v>1006226.999135</v>
      </c>
      <c r="M403" s="21">
        <v>147.64150939999999</v>
      </c>
      <c r="N403" s="21">
        <v>39.179245299999998</v>
      </c>
      <c r="O403" s="21">
        <v>60.9</v>
      </c>
      <c r="P403" s="21">
        <v>2.3327199999999999E-2</v>
      </c>
      <c r="Q403" s="21">
        <v>2.3327199999999999E-2</v>
      </c>
      <c r="R403" s="21">
        <v>0.33010640000000002</v>
      </c>
      <c r="S403" s="21">
        <v>0.33010640000000002</v>
      </c>
      <c r="T403" s="21">
        <v>133</v>
      </c>
      <c r="U403" s="21">
        <v>21</v>
      </c>
      <c r="V403" s="21">
        <v>0</v>
      </c>
      <c r="W403" s="21" t="s">
        <v>49</v>
      </c>
      <c r="X403" s="21"/>
      <c r="Y403" s="21"/>
      <c r="Z403" s="21"/>
      <c r="AA403" s="21"/>
      <c r="AB403" s="21"/>
      <c r="AC403" s="21" t="s">
        <v>49</v>
      </c>
      <c r="AD403" s="21"/>
      <c r="AE403" s="21"/>
      <c r="AF403" s="21"/>
      <c r="AG403" s="21" t="s">
        <v>50</v>
      </c>
      <c r="AH403" s="21">
        <v>21</v>
      </c>
      <c r="AI403" s="21">
        <v>1684.83593</v>
      </c>
      <c r="AJ403" s="21">
        <v>9.0460899999999995</v>
      </c>
      <c r="AK403" s="21">
        <v>2.1700000000000001E-3</v>
      </c>
      <c r="AL403" s="21"/>
      <c r="AM403" s="21"/>
      <c r="AN403" s="21"/>
      <c r="AO403" s="21"/>
      <c r="AP403" s="21"/>
      <c r="AQ403" s="6"/>
      <c r="AS403" s="21">
        <v>1009197</v>
      </c>
      <c r="AT403" s="21" t="s">
        <v>715</v>
      </c>
      <c r="AU403" s="21" t="str">
        <f>VLOOKUP(AS403,FacilityOverview!B$2:G$469,6,FALSE)</f>
        <v>395 - Williston Basin</v>
      </c>
      <c r="AV403" s="21" t="s">
        <v>716</v>
      </c>
      <c r="AW403" s="21" t="str">
        <f t="shared" si="133"/>
        <v>395 - STARK  ND</v>
      </c>
      <c r="AX403" s="22" t="str">
        <f>IF(RIGHT(AV403,3)="Oil","Oil",IF(RIGHT(AV403,3)="Gas","Condensate",VLOOKUP(AW403,'County x Oil Condition'!A$2:B$3224,2,FALSE)))</f>
        <v>Oil</v>
      </c>
      <c r="AY403" s="23">
        <f t="shared" si="134"/>
        <v>0</v>
      </c>
      <c r="AZ403" s="23">
        <f t="shared" si="135"/>
        <v>1006226.999135</v>
      </c>
      <c r="BA403" s="22">
        <f t="shared" si="136"/>
        <v>0</v>
      </c>
      <c r="BB403" s="22">
        <f t="shared" si="137"/>
        <v>133</v>
      </c>
      <c r="BC403" s="22">
        <f t="shared" si="144"/>
        <v>21</v>
      </c>
      <c r="BD403" s="22">
        <f t="shared" si="138"/>
        <v>0</v>
      </c>
      <c r="BE403" s="22">
        <f t="shared" si="139"/>
        <v>0</v>
      </c>
      <c r="BF403" s="22">
        <f t="shared" si="140"/>
        <v>0</v>
      </c>
      <c r="BG403" s="22">
        <f t="shared" si="141"/>
        <v>0</v>
      </c>
      <c r="BH403" s="22">
        <f t="shared" si="142"/>
        <v>21</v>
      </c>
      <c r="BI403" s="22">
        <f t="shared" si="143"/>
        <v>0</v>
      </c>
      <c r="BJ403" s="23">
        <f t="shared" si="127"/>
        <v>0</v>
      </c>
      <c r="BK403" s="23">
        <f t="shared" si="128"/>
        <v>0</v>
      </c>
      <c r="BL403" s="23">
        <f t="shared" si="129"/>
        <v>0</v>
      </c>
      <c r="BM403" s="23">
        <f t="shared" si="130"/>
        <v>0</v>
      </c>
      <c r="BN403" s="23">
        <f t="shared" si="131"/>
        <v>1006226.999135</v>
      </c>
      <c r="BO403" s="23">
        <f t="shared" si="132"/>
        <v>0</v>
      </c>
    </row>
    <row r="404" spans="1:67" s="7" customFormat="1" x14ac:dyDescent="0.25">
      <c r="A404" s="21" t="s">
        <v>715</v>
      </c>
      <c r="B404" s="21">
        <v>1009197</v>
      </c>
      <c r="C404" s="21">
        <v>2020</v>
      </c>
      <c r="D404" s="21" t="s">
        <v>43</v>
      </c>
      <c r="E404" s="21" t="s">
        <v>44</v>
      </c>
      <c r="F404" s="21" t="s">
        <v>66</v>
      </c>
      <c r="G404" s="21" t="s">
        <v>312</v>
      </c>
      <c r="H404" s="21"/>
      <c r="I404" s="21" t="s">
        <v>47</v>
      </c>
      <c r="J404" s="21" t="s">
        <v>104</v>
      </c>
      <c r="K404" s="21" t="s">
        <v>49</v>
      </c>
      <c r="L404" s="21">
        <v>178362.80686000001</v>
      </c>
      <c r="M404" s="21">
        <v>184.59299189999999</v>
      </c>
      <c r="N404" s="21">
        <v>54.716981099999998</v>
      </c>
      <c r="O404" s="21">
        <v>58.9</v>
      </c>
      <c r="P404" s="21">
        <v>1.0311499999999999E-2</v>
      </c>
      <c r="Q404" s="21">
        <v>1.0311499999999999E-2</v>
      </c>
      <c r="R404" s="21">
        <v>0.31156669999999997</v>
      </c>
      <c r="S404" s="21">
        <v>0.31156669999999997</v>
      </c>
      <c r="T404" s="21">
        <v>25</v>
      </c>
      <c r="U404" s="21">
        <v>294</v>
      </c>
      <c r="V404" s="21">
        <v>0</v>
      </c>
      <c r="W404" s="21" t="s">
        <v>50</v>
      </c>
      <c r="X404" s="21">
        <v>10</v>
      </c>
      <c r="Y404" s="21">
        <v>0.3</v>
      </c>
      <c r="Z404" s="21">
        <v>4.7309999999999999</v>
      </c>
      <c r="AA404" s="21">
        <v>0</v>
      </c>
      <c r="AB404" s="21">
        <v>0</v>
      </c>
      <c r="AC404" s="21" t="s">
        <v>49</v>
      </c>
      <c r="AD404" s="21"/>
      <c r="AE404" s="21"/>
      <c r="AF404" s="21"/>
      <c r="AG404" s="21" t="s">
        <v>50</v>
      </c>
      <c r="AH404" s="21">
        <v>294</v>
      </c>
      <c r="AI404" s="21">
        <v>6192.7087300000003</v>
      </c>
      <c r="AJ404" s="21">
        <v>21.621089999999999</v>
      </c>
      <c r="AK404" s="21">
        <v>7.4700000000000001E-3</v>
      </c>
      <c r="AL404" s="21"/>
      <c r="AM404" s="21"/>
      <c r="AN404" s="21"/>
      <c r="AO404" s="21"/>
      <c r="AP404" s="21"/>
      <c r="AQ404" s="6"/>
      <c r="AS404" s="21">
        <v>1009197</v>
      </c>
      <c r="AT404" s="21" t="s">
        <v>715</v>
      </c>
      <c r="AU404" s="21" t="str">
        <f>VLOOKUP(AS404,FacilityOverview!B$2:G$469,6,FALSE)</f>
        <v>395 - Williston Basin</v>
      </c>
      <c r="AV404" s="21" t="s">
        <v>312</v>
      </c>
      <c r="AW404" s="21" t="str">
        <f t="shared" si="133"/>
        <v>395 - WILLIAMS  ND</v>
      </c>
      <c r="AX404" s="22" t="str">
        <f>IF(RIGHT(AV404,3)="Oil","Oil",IF(RIGHT(AV404,3)="Gas","Condensate",VLOOKUP(AW404,'County x Oil Condition'!A$2:B$3224,2,FALSE)))</f>
        <v>Oil</v>
      </c>
      <c r="AY404" s="23">
        <f t="shared" si="134"/>
        <v>0</v>
      </c>
      <c r="AZ404" s="23">
        <f t="shared" si="135"/>
        <v>178362.80686000001</v>
      </c>
      <c r="BA404" s="22">
        <f t="shared" si="136"/>
        <v>0</v>
      </c>
      <c r="BB404" s="22">
        <f t="shared" si="137"/>
        <v>25</v>
      </c>
      <c r="BC404" s="22">
        <f t="shared" si="144"/>
        <v>294</v>
      </c>
      <c r="BD404" s="22">
        <f t="shared" si="138"/>
        <v>0</v>
      </c>
      <c r="BE404" s="22">
        <f t="shared" si="139"/>
        <v>0</v>
      </c>
      <c r="BF404" s="22">
        <f t="shared" si="140"/>
        <v>0</v>
      </c>
      <c r="BG404" s="22">
        <f t="shared" si="141"/>
        <v>10</v>
      </c>
      <c r="BH404" s="22">
        <f t="shared" si="142"/>
        <v>294</v>
      </c>
      <c r="BI404" s="22">
        <f t="shared" si="143"/>
        <v>0</v>
      </c>
      <c r="BJ404" s="23">
        <f t="shared" si="127"/>
        <v>0</v>
      </c>
      <c r="BK404" s="23">
        <f t="shared" si="128"/>
        <v>0</v>
      </c>
      <c r="BL404" s="23">
        <f t="shared" si="129"/>
        <v>0</v>
      </c>
      <c r="BM404" s="23">
        <f t="shared" si="130"/>
        <v>0</v>
      </c>
      <c r="BN404" s="23">
        <f t="shared" si="131"/>
        <v>178362.80686000001</v>
      </c>
      <c r="BO404" s="23">
        <f t="shared" si="132"/>
        <v>0</v>
      </c>
    </row>
    <row r="405" spans="1:67" s="7" customFormat="1" x14ac:dyDescent="0.25">
      <c r="A405" s="21" t="s">
        <v>717</v>
      </c>
      <c r="B405" s="21">
        <v>1008224</v>
      </c>
      <c r="C405" s="21">
        <v>2020</v>
      </c>
      <c r="D405" s="21" t="s">
        <v>43</v>
      </c>
      <c r="E405" s="21" t="s">
        <v>44</v>
      </c>
      <c r="F405" s="21" t="s">
        <v>66</v>
      </c>
      <c r="G405" s="21" t="s">
        <v>143</v>
      </c>
      <c r="H405" s="21"/>
      <c r="I405" s="21" t="s">
        <v>47</v>
      </c>
      <c r="J405" s="21" t="s">
        <v>53</v>
      </c>
      <c r="K405" s="21" t="s">
        <v>49</v>
      </c>
      <c r="L405" s="21">
        <v>96887.14</v>
      </c>
      <c r="M405" s="21">
        <v>70.569999999999993</v>
      </c>
      <c r="N405" s="21">
        <v>39.35</v>
      </c>
      <c r="O405" s="21">
        <v>35.81</v>
      </c>
      <c r="P405" s="21">
        <v>2.1000000000000001E-2</v>
      </c>
      <c r="Q405" s="21">
        <v>2.5000000000000001E-2</v>
      </c>
      <c r="R405" s="21">
        <v>0.111</v>
      </c>
      <c r="S405" s="21">
        <v>0.26600000000000001</v>
      </c>
      <c r="T405" s="21">
        <v>15</v>
      </c>
      <c r="U405" s="21">
        <v>15</v>
      </c>
      <c r="V405" s="21">
        <v>14</v>
      </c>
      <c r="W405" s="21" t="s">
        <v>49</v>
      </c>
      <c r="X405" s="21"/>
      <c r="Y405" s="21"/>
      <c r="Z405" s="21"/>
      <c r="AA405" s="21"/>
      <c r="AB405" s="21"/>
      <c r="AC405" s="21" t="s">
        <v>50</v>
      </c>
      <c r="AD405" s="21">
        <v>14</v>
      </c>
      <c r="AE405" s="21">
        <v>2.419</v>
      </c>
      <c r="AF405" s="21">
        <v>4.6629199999999997</v>
      </c>
      <c r="AG405" s="21" t="s">
        <v>50</v>
      </c>
      <c r="AH405" s="21">
        <v>1</v>
      </c>
      <c r="AI405" s="21">
        <v>1.80061</v>
      </c>
      <c r="AJ405" s="21">
        <v>1.6000000000000001E-3</v>
      </c>
      <c r="AK405" s="21">
        <v>0</v>
      </c>
      <c r="AL405" s="21"/>
      <c r="AM405" s="21"/>
      <c r="AN405" s="21"/>
      <c r="AO405" s="21"/>
      <c r="AP405" s="21"/>
      <c r="AQ405" s="6"/>
      <c r="AS405" s="21">
        <v>1008224</v>
      </c>
      <c r="AT405" s="21" t="s">
        <v>717</v>
      </c>
      <c r="AU405" s="21" t="str">
        <f>VLOOKUP(AS405,FacilityOverview!B$2:G$469,6,FALSE)</f>
        <v>220 - Gulf Coast Basin (LA, TX)</v>
      </c>
      <c r="AV405" s="21" t="s">
        <v>143</v>
      </c>
      <c r="AW405" s="21" t="str">
        <f t="shared" si="133"/>
        <v>220 - BRAZOS  TX</v>
      </c>
      <c r="AX405" s="22" t="str">
        <f>IF(RIGHT(AV405,3)="Oil","Oil",IF(RIGHT(AV405,3)="Gas","Condensate",VLOOKUP(AW405,'County x Oil Condition'!A$2:B$3224,2,FALSE)))</f>
        <v>Oil</v>
      </c>
      <c r="AY405" s="23">
        <f t="shared" si="134"/>
        <v>0</v>
      </c>
      <c r="AZ405" s="23">
        <f t="shared" si="135"/>
        <v>96887.14</v>
      </c>
      <c r="BA405" s="22">
        <f t="shared" si="136"/>
        <v>0</v>
      </c>
      <c r="BB405" s="22">
        <f t="shared" si="137"/>
        <v>15</v>
      </c>
      <c r="BC405" s="22">
        <f t="shared" si="144"/>
        <v>15</v>
      </c>
      <c r="BD405" s="22">
        <f t="shared" si="138"/>
        <v>0</v>
      </c>
      <c r="BE405" s="22">
        <f t="shared" si="139"/>
        <v>0</v>
      </c>
      <c r="BF405" s="22">
        <f t="shared" si="140"/>
        <v>0</v>
      </c>
      <c r="BG405" s="22">
        <f t="shared" si="141"/>
        <v>0</v>
      </c>
      <c r="BH405" s="22">
        <f t="shared" si="142"/>
        <v>1</v>
      </c>
      <c r="BI405" s="22">
        <f t="shared" si="143"/>
        <v>14</v>
      </c>
      <c r="BJ405" s="23">
        <f t="shared" si="127"/>
        <v>0</v>
      </c>
      <c r="BK405" s="23">
        <f t="shared" si="128"/>
        <v>0</v>
      </c>
      <c r="BL405" s="23">
        <f t="shared" si="129"/>
        <v>0</v>
      </c>
      <c r="BM405" s="23">
        <f t="shared" si="130"/>
        <v>0</v>
      </c>
      <c r="BN405" s="23">
        <f t="shared" si="131"/>
        <v>6459.1426666666666</v>
      </c>
      <c r="BO405" s="23">
        <f t="shared" si="132"/>
        <v>90427.997333333333</v>
      </c>
    </row>
    <row r="406" spans="1:67" s="7" customFormat="1" x14ac:dyDescent="0.25">
      <c r="A406" s="21" t="s">
        <v>717</v>
      </c>
      <c r="B406" s="21">
        <v>1008224</v>
      </c>
      <c r="C406" s="21">
        <v>2020</v>
      </c>
      <c r="D406" s="21" t="s">
        <v>43</v>
      </c>
      <c r="E406" s="21" t="s">
        <v>44</v>
      </c>
      <c r="F406" s="21" t="s">
        <v>66</v>
      </c>
      <c r="G406" s="21" t="s">
        <v>498</v>
      </c>
      <c r="H406" s="21"/>
      <c r="I406" s="21" t="s">
        <v>47</v>
      </c>
      <c r="J406" s="21" t="s">
        <v>53</v>
      </c>
      <c r="K406" s="21" t="s">
        <v>49</v>
      </c>
      <c r="L406" s="21">
        <v>51254.43</v>
      </c>
      <c r="M406" s="21">
        <v>69.08</v>
      </c>
      <c r="N406" s="21">
        <v>40.06</v>
      </c>
      <c r="O406" s="21">
        <v>20.74</v>
      </c>
      <c r="P406" s="21">
        <v>1.2E-2</v>
      </c>
      <c r="Q406" s="21">
        <v>2.5000000000000001E-2</v>
      </c>
      <c r="R406" s="21">
        <v>0.11700000000000001</v>
      </c>
      <c r="S406" s="21">
        <v>0.35599999999999998</v>
      </c>
      <c r="T406" s="21">
        <v>9</v>
      </c>
      <c r="U406" s="21">
        <v>9</v>
      </c>
      <c r="V406" s="21">
        <v>0</v>
      </c>
      <c r="W406" s="21" t="s">
        <v>49</v>
      </c>
      <c r="X406" s="21"/>
      <c r="Y406" s="21"/>
      <c r="Z406" s="21"/>
      <c r="AA406" s="21"/>
      <c r="AB406" s="21"/>
      <c r="AC406" s="21" t="s">
        <v>50</v>
      </c>
      <c r="AD406" s="21">
        <v>9</v>
      </c>
      <c r="AE406" s="21">
        <v>0.37596000000000002</v>
      </c>
      <c r="AF406" s="21">
        <v>2.14649</v>
      </c>
      <c r="AG406" s="21" t="s">
        <v>49</v>
      </c>
      <c r="AH406" s="21"/>
      <c r="AI406" s="21"/>
      <c r="AJ406" s="21"/>
      <c r="AK406" s="21"/>
      <c r="AL406" s="21"/>
      <c r="AM406" s="21"/>
      <c r="AN406" s="21"/>
      <c r="AO406" s="21"/>
      <c r="AP406" s="21"/>
      <c r="AQ406" s="6"/>
      <c r="AS406" s="21">
        <v>1008224</v>
      </c>
      <c r="AT406" s="21" t="s">
        <v>717</v>
      </c>
      <c r="AU406" s="21" t="str">
        <f>VLOOKUP(AS406,FacilityOverview!B$2:G$469,6,FALSE)</f>
        <v>220 - Gulf Coast Basin (LA, TX)</v>
      </c>
      <c r="AV406" s="21" t="s">
        <v>498</v>
      </c>
      <c r="AW406" s="21" t="str">
        <f t="shared" si="133"/>
        <v>220 - BRAZOS  TX</v>
      </c>
      <c r="AX406" s="22" t="str">
        <f>IF(RIGHT(AV406,3)="Oil","Oil",IF(RIGHT(AV406,3)="Gas","Condensate",VLOOKUP(AW406,'County x Oil Condition'!A$2:B$3224,2,FALSE)))</f>
        <v>Condensate</v>
      </c>
      <c r="AY406" s="23">
        <f t="shared" si="134"/>
        <v>51254.43</v>
      </c>
      <c r="AZ406" s="23">
        <f t="shared" si="135"/>
        <v>0</v>
      </c>
      <c r="BA406" s="22">
        <f t="shared" si="136"/>
        <v>9</v>
      </c>
      <c r="BB406" s="22">
        <f t="shared" si="137"/>
        <v>0</v>
      </c>
      <c r="BC406" s="22">
        <f t="shared" si="144"/>
        <v>9</v>
      </c>
      <c r="BD406" s="22">
        <f t="shared" si="138"/>
        <v>0</v>
      </c>
      <c r="BE406" s="22">
        <f t="shared" si="139"/>
        <v>0</v>
      </c>
      <c r="BF406" s="22">
        <f t="shared" si="140"/>
        <v>9</v>
      </c>
      <c r="BG406" s="22">
        <f t="shared" si="141"/>
        <v>0</v>
      </c>
      <c r="BH406" s="22">
        <f t="shared" si="142"/>
        <v>0</v>
      </c>
      <c r="BI406" s="22">
        <f t="shared" si="143"/>
        <v>0</v>
      </c>
      <c r="BJ406" s="23">
        <f t="shared" si="127"/>
        <v>0</v>
      </c>
      <c r="BK406" s="23">
        <f t="shared" si="128"/>
        <v>0</v>
      </c>
      <c r="BL406" s="23">
        <f t="shared" si="129"/>
        <v>51254.43</v>
      </c>
      <c r="BM406" s="23">
        <f t="shared" si="130"/>
        <v>0</v>
      </c>
      <c r="BN406" s="23">
        <f t="shared" si="131"/>
        <v>0</v>
      </c>
      <c r="BO406" s="23">
        <f t="shared" si="132"/>
        <v>0</v>
      </c>
    </row>
    <row r="407" spans="1:67" s="7" customFormat="1" x14ac:dyDescent="0.25">
      <c r="A407" s="21" t="s">
        <v>717</v>
      </c>
      <c r="B407" s="21">
        <v>1008224</v>
      </c>
      <c r="C407" s="21">
        <v>2020</v>
      </c>
      <c r="D407" s="21" t="s">
        <v>43</v>
      </c>
      <c r="E407" s="21" t="s">
        <v>44</v>
      </c>
      <c r="F407" s="21" t="s">
        <v>66</v>
      </c>
      <c r="G407" s="21" t="s">
        <v>718</v>
      </c>
      <c r="H407" s="21"/>
      <c r="I407" s="21" t="s">
        <v>47</v>
      </c>
      <c r="J407" s="21" t="s">
        <v>53</v>
      </c>
      <c r="K407" s="21" t="s">
        <v>49</v>
      </c>
      <c r="L407" s="21">
        <v>24486.5</v>
      </c>
      <c r="M407" s="21">
        <v>84.52</v>
      </c>
      <c r="N407" s="21">
        <v>23.95</v>
      </c>
      <c r="O407" s="21">
        <v>33.51</v>
      </c>
      <c r="P407" s="21">
        <v>3.6999999999999998E-2</v>
      </c>
      <c r="Q407" s="21">
        <v>4.1000000000000002E-2</v>
      </c>
      <c r="R407" s="21">
        <v>0.22700000000000001</v>
      </c>
      <c r="S407" s="21">
        <v>0.252</v>
      </c>
      <c r="T407" s="21">
        <v>3</v>
      </c>
      <c r="U407" s="21">
        <v>7</v>
      </c>
      <c r="V407" s="21">
        <v>0</v>
      </c>
      <c r="W407" s="21" t="s">
        <v>49</v>
      </c>
      <c r="X407" s="21"/>
      <c r="Y407" s="21"/>
      <c r="Z407" s="21"/>
      <c r="AA407" s="21"/>
      <c r="AB407" s="21"/>
      <c r="AC407" s="21" t="s">
        <v>50</v>
      </c>
      <c r="AD407" s="21">
        <v>7</v>
      </c>
      <c r="AE407" s="21">
        <v>0.52820999999999996</v>
      </c>
      <c r="AF407" s="21">
        <v>1.17198</v>
      </c>
      <c r="AG407" s="21" t="s">
        <v>49</v>
      </c>
      <c r="AH407" s="21"/>
      <c r="AI407" s="21"/>
      <c r="AJ407" s="21"/>
      <c r="AK407" s="21"/>
      <c r="AL407" s="21"/>
      <c r="AM407" s="21"/>
      <c r="AN407" s="21"/>
      <c r="AO407" s="21"/>
      <c r="AP407" s="21"/>
      <c r="AQ407" s="6"/>
      <c r="AS407" s="21">
        <v>1008224</v>
      </c>
      <c r="AT407" s="21" t="s">
        <v>717</v>
      </c>
      <c r="AU407" s="21" t="str">
        <f>VLOOKUP(AS407,FacilityOverview!B$2:G$469,6,FALSE)</f>
        <v>220 - Gulf Coast Basin (LA, TX)</v>
      </c>
      <c r="AV407" s="21" t="s">
        <v>718</v>
      </c>
      <c r="AW407" s="21" t="str">
        <f t="shared" si="133"/>
        <v>220 - BURLESON  TX</v>
      </c>
      <c r="AX407" s="22" t="str">
        <f>IF(RIGHT(AV407,3)="Oil","Oil",IF(RIGHT(AV407,3)="Gas","Condensate",VLOOKUP(AW407,'County x Oil Condition'!A$2:B$3224,2,FALSE)))</f>
        <v>Condensate</v>
      </c>
      <c r="AY407" s="23">
        <f t="shared" si="134"/>
        <v>24486.5</v>
      </c>
      <c r="AZ407" s="23">
        <f t="shared" si="135"/>
        <v>0</v>
      </c>
      <c r="BA407" s="22">
        <f t="shared" si="136"/>
        <v>3</v>
      </c>
      <c r="BB407" s="22">
        <f t="shared" si="137"/>
        <v>0</v>
      </c>
      <c r="BC407" s="22">
        <f t="shared" si="144"/>
        <v>7</v>
      </c>
      <c r="BD407" s="22">
        <f t="shared" si="138"/>
        <v>0</v>
      </c>
      <c r="BE407" s="22">
        <f t="shared" si="139"/>
        <v>0</v>
      </c>
      <c r="BF407" s="22">
        <f t="shared" si="140"/>
        <v>7</v>
      </c>
      <c r="BG407" s="22">
        <f t="shared" si="141"/>
        <v>0</v>
      </c>
      <c r="BH407" s="22">
        <f t="shared" si="142"/>
        <v>0</v>
      </c>
      <c r="BI407" s="22">
        <f t="shared" si="143"/>
        <v>0</v>
      </c>
      <c r="BJ407" s="23">
        <f t="shared" si="127"/>
        <v>0</v>
      </c>
      <c r="BK407" s="23">
        <f t="shared" si="128"/>
        <v>0</v>
      </c>
      <c r="BL407" s="23">
        <f t="shared" si="129"/>
        <v>24486.5</v>
      </c>
      <c r="BM407" s="23">
        <f t="shared" si="130"/>
        <v>0</v>
      </c>
      <c r="BN407" s="23">
        <f t="shared" si="131"/>
        <v>0</v>
      </c>
      <c r="BO407" s="23">
        <f t="shared" si="132"/>
        <v>0</v>
      </c>
    </row>
    <row r="408" spans="1:67" s="7" customFormat="1" x14ac:dyDescent="0.25">
      <c r="A408" s="21" t="s">
        <v>717</v>
      </c>
      <c r="B408" s="21">
        <v>1008224</v>
      </c>
      <c r="C408" s="21">
        <v>2020</v>
      </c>
      <c r="D408" s="21" t="s">
        <v>43</v>
      </c>
      <c r="E408" s="21" t="s">
        <v>44</v>
      </c>
      <c r="F408" s="21" t="s">
        <v>66</v>
      </c>
      <c r="G408" s="21" t="s">
        <v>144</v>
      </c>
      <c r="H408" s="21"/>
      <c r="I408" s="21" t="s">
        <v>47</v>
      </c>
      <c r="J408" s="21" t="s">
        <v>53</v>
      </c>
      <c r="K408" s="21" t="s">
        <v>49</v>
      </c>
      <c r="L408" s="21">
        <v>60433.599999999999</v>
      </c>
      <c r="M408" s="21">
        <v>72.81</v>
      </c>
      <c r="N408" s="21">
        <v>38.44</v>
      </c>
      <c r="O408" s="21">
        <v>33.68</v>
      </c>
      <c r="P408" s="21">
        <v>3.6999999999999998E-2</v>
      </c>
      <c r="Q408" s="21">
        <v>4.1000000000000002E-2</v>
      </c>
      <c r="R408" s="21">
        <v>0.22700000000000001</v>
      </c>
      <c r="S408" s="21">
        <v>0.252</v>
      </c>
      <c r="T408" s="21">
        <v>14</v>
      </c>
      <c r="U408" s="21">
        <v>16</v>
      </c>
      <c r="V408" s="21">
        <v>0</v>
      </c>
      <c r="W408" s="21" t="s">
        <v>49</v>
      </c>
      <c r="X408" s="21"/>
      <c r="Y408" s="21"/>
      <c r="Z408" s="21"/>
      <c r="AA408" s="21"/>
      <c r="AB408" s="21"/>
      <c r="AC408" s="21" t="s">
        <v>50</v>
      </c>
      <c r="AD408" s="21">
        <v>13</v>
      </c>
      <c r="AE408" s="21">
        <v>1.71746</v>
      </c>
      <c r="AF408" s="21">
        <v>3.8351799999999998</v>
      </c>
      <c r="AG408" s="21" t="s">
        <v>50</v>
      </c>
      <c r="AH408" s="21">
        <v>3</v>
      </c>
      <c r="AI408" s="21">
        <v>6.0946600000000002</v>
      </c>
      <c r="AJ408" s="21">
        <v>1.2880000000000001E-2</v>
      </c>
      <c r="AK408" s="21">
        <v>1.0000000000000001E-5</v>
      </c>
      <c r="AL408" s="21"/>
      <c r="AM408" s="21"/>
      <c r="AN408" s="21"/>
      <c r="AO408" s="21"/>
      <c r="AP408" s="21"/>
      <c r="AQ408" s="6"/>
      <c r="AS408" s="21">
        <v>1008224</v>
      </c>
      <c r="AT408" s="21" t="s">
        <v>717</v>
      </c>
      <c r="AU408" s="21" t="str">
        <f>VLOOKUP(AS408,FacilityOverview!B$2:G$469,6,FALSE)</f>
        <v>220 - Gulf Coast Basin (LA, TX)</v>
      </c>
      <c r="AV408" s="21" t="s">
        <v>144</v>
      </c>
      <c r="AW408" s="21" t="str">
        <f t="shared" si="133"/>
        <v>220 - BURLESON  TX</v>
      </c>
      <c r="AX408" s="22" t="str">
        <f>IF(RIGHT(AV408,3)="Oil","Oil",IF(RIGHT(AV408,3)="Gas","Condensate",VLOOKUP(AW408,'County x Oil Condition'!A$2:B$3224,2,FALSE)))</f>
        <v>Oil</v>
      </c>
      <c r="AY408" s="23">
        <f t="shared" si="134"/>
        <v>0</v>
      </c>
      <c r="AZ408" s="23">
        <f t="shared" si="135"/>
        <v>60433.599999999999</v>
      </c>
      <c r="BA408" s="22">
        <f t="shared" si="136"/>
        <v>0</v>
      </c>
      <c r="BB408" s="22">
        <f t="shared" si="137"/>
        <v>14</v>
      </c>
      <c r="BC408" s="22">
        <f t="shared" si="144"/>
        <v>16</v>
      </c>
      <c r="BD408" s="22">
        <f t="shared" si="138"/>
        <v>0</v>
      </c>
      <c r="BE408" s="22">
        <f t="shared" si="139"/>
        <v>0</v>
      </c>
      <c r="BF408" s="22">
        <f t="shared" si="140"/>
        <v>0</v>
      </c>
      <c r="BG408" s="22">
        <f t="shared" si="141"/>
        <v>0</v>
      </c>
      <c r="BH408" s="22">
        <f t="shared" si="142"/>
        <v>3</v>
      </c>
      <c r="BI408" s="22">
        <f t="shared" si="143"/>
        <v>13</v>
      </c>
      <c r="BJ408" s="23">
        <f t="shared" si="127"/>
        <v>0</v>
      </c>
      <c r="BK408" s="23">
        <f t="shared" si="128"/>
        <v>0</v>
      </c>
      <c r="BL408" s="23">
        <f t="shared" si="129"/>
        <v>0</v>
      </c>
      <c r="BM408" s="23">
        <f t="shared" si="130"/>
        <v>0</v>
      </c>
      <c r="BN408" s="23">
        <f t="shared" si="131"/>
        <v>11331.3</v>
      </c>
      <c r="BO408" s="23">
        <f t="shared" si="132"/>
        <v>49102.299999999996</v>
      </c>
    </row>
    <row r="409" spans="1:67" s="7" customFormat="1" x14ac:dyDescent="0.25">
      <c r="A409" s="21" t="s">
        <v>717</v>
      </c>
      <c r="B409" s="21">
        <v>1008224</v>
      </c>
      <c r="C409" s="21">
        <v>2020</v>
      </c>
      <c r="D409" s="21" t="s">
        <v>43</v>
      </c>
      <c r="E409" s="21" t="s">
        <v>44</v>
      </c>
      <c r="F409" s="21" t="s">
        <v>66</v>
      </c>
      <c r="G409" s="21" t="s">
        <v>497</v>
      </c>
      <c r="H409" s="21"/>
      <c r="I409" s="21" t="s">
        <v>47</v>
      </c>
      <c r="J409" s="21" t="s">
        <v>53</v>
      </c>
      <c r="K409" s="21" t="s">
        <v>49</v>
      </c>
      <c r="L409" s="21">
        <v>4669.7299999999996</v>
      </c>
      <c r="M409" s="21">
        <v>108.69</v>
      </c>
      <c r="N409" s="21">
        <v>17.29</v>
      </c>
      <c r="O409" s="21">
        <v>45.17</v>
      </c>
      <c r="P409" s="21">
        <v>4.1000000000000002E-2</v>
      </c>
      <c r="Q409" s="21">
        <v>4.1000000000000002E-2</v>
      </c>
      <c r="R409" s="21">
        <v>0.252</v>
      </c>
      <c r="S409" s="21">
        <v>0.252</v>
      </c>
      <c r="T409" s="21">
        <v>1</v>
      </c>
      <c r="U409" s="21">
        <v>1</v>
      </c>
      <c r="V409" s="21">
        <v>0</v>
      </c>
      <c r="W409" s="21" t="s">
        <v>49</v>
      </c>
      <c r="X409" s="21"/>
      <c r="Y409" s="21"/>
      <c r="Z409" s="21"/>
      <c r="AA409" s="21"/>
      <c r="AB409" s="21"/>
      <c r="AC409" s="21" t="s">
        <v>50</v>
      </c>
      <c r="AD409" s="21">
        <v>1</v>
      </c>
      <c r="AE409" s="21">
        <v>0.15554000000000001</v>
      </c>
      <c r="AF409" s="21">
        <v>0.34752</v>
      </c>
      <c r="AG409" s="21" t="s">
        <v>49</v>
      </c>
      <c r="AH409" s="21"/>
      <c r="AI409" s="21"/>
      <c r="AJ409" s="21"/>
      <c r="AK409" s="21"/>
      <c r="AL409" s="21"/>
      <c r="AM409" s="21"/>
      <c r="AN409" s="21"/>
      <c r="AO409" s="21"/>
      <c r="AP409" s="21"/>
      <c r="AQ409" s="6"/>
      <c r="AS409" s="21">
        <v>1008224</v>
      </c>
      <c r="AT409" s="21" t="s">
        <v>717</v>
      </c>
      <c r="AU409" s="21" t="str">
        <f>VLOOKUP(AS409,FacilityOverview!B$2:G$469,6,FALSE)</f>
        <v>220 - Gulf Coast Basin (LA, TX)</v>
      </c>
      <c r="AV409" s="21" t="s">
        <v>497</v>
      </c>
      <c r="AW409" s="21" t="str">
        <f t="shared" si="133"/>
        <v>220 - BURLESON  TX</v>
      </c>
      <c r="AX409" s="22" t="str">
        <f>IF(RIGHT(AV409,3)="Oil","Oil",IF(RIGHT(AV409,3)="Gas","Condensate",VLOOKUP(AW409,'County x Oil Condition'!A$2:B$3224,2,FALSE)))</f>
        <v>Condensate</v>
      </c>
      <c r="AY409" s="23">
        <f t="shared" si="134"/>
        <v>4669.7299999999996</v>
      </c>
      <c r="AZ409" s="23">
        <f t="shared" si="135"/>
        <v>0</v>
      </c>
      <c r="BA409" s="22">
        <f t="shared" si="136"/>
        <v>1</v>
      </c>
      <c r="BB409" s="22">
        <f t="shared" si="137"/>
        <v>0</v>
      </c>
      <c r="BC409" s="22">
        <f t="shared" si="144"/>
        <v>1</v>
      </c>
      <c r="BD409" s="22">
        <f t="shared" si="138"/>
        <v>0</v>
      </c>
      <c r="BE409" s="22">
        <f t="shared" si="139"/>
        <v>0</v>
      </c>
      <c r="BF409" s="22">
        <f t="shared" si="140"/>
        <v>1</v>
      </c>
      <c r="BG409" s="22">
        <f t="shared" si="141"/>
        <v>0</v>
      </c>
      <c r="BH409" s="22">
        <f t="shared" si="142"/>
        <v>0</v>
      </c>
      <c r="BI409" s="22">
        <f t="shared" si="143"/>
        <v>0</v>
      </c>
      <c r="BJ409" s="23">
        <f t="shared" si="127"/>
        <v>0</v>
      </c>
      <c r="BK409" s="23">
        <f t="shared" si="128"/>
        <v>0</v>
      </c>
      <c r="BL409" s="23">
        <f t="shared" si="129"/>
        <v>4669.7299999999996</v>
      </c>
      <c r="BM409" s="23">
        <f t="shared" si="130"/>
        <v>0</v>
      </c>
      <c r="BN409" s="23">
        <f t="shared" si="131"/>
        <v>0</v>
      </c>
      <c r="BO409" s="23">
        <f t="shared" si="132"/>
        <v>0</v>
      </c>
    </row>
    <row r="410" spans="1:67" s="7" customFormat="1" x14ac:dyDescent="0.25">
      <c r="A410" s="21" t="s">
        <v>717</v>
      </c>
      <c r="B410" s="21">
        <v>1008224</v>
      </c>
      <c r="C410" s="21">
        <v>2020</v>
      </c>
      <c r="D410" s="21" t="s">
        <v>43</v>
      </c>
      <c r="E410" s="21" t="s">
        <v>44</v>
      </c>
      <c r="F410" s="21" t="s">
        <v>66</v>
      </c>
      <c r="G410" s="21" t="s">
        <v>125</v>
      </c>
      <c r="H410" s="21"/>
      <c r="I410" s="21" t="s">
        <v>47</v>
      </c>
      <c r="J410" s="21" t="s">
        <v>53</v>
      </c>
      <c r="K410" s="21" t="s">
        <v>49</v>
      </c>
      <c r="L410" s="21">
        <v>30091.61</v>
      </c>
      <c r="M410" s="21">
        <v>65.19</v>
      </c>
      <c r="N410" s="21">
        <v>30.41</v>
      </c>
      <c r="O410" s="21">
        <v>7.25</v>
      </c>
      <c r="P410" s="21">
        <v>3.6999999999999998E-2</v>
      </c>
      <c r="Q410" s="21">
        <v>3.6999999999999998E-2</v>
      </c>
      <c r="R410" s="21">
        <v>0.22700000000000001</v>
      </c>
      <c r="S410" s="21">
        <v>0.22700000000000001</v>
      </c>
      <c r="T410" s="21">
        <v>4</v>
      </c>
      <c r="U410" s="21">
        <v>5</v>
      </c>
      <c r="V410" s="21">
        <v>0</v>
      </c>
      <c r="W410" s="21" t="s">
        <v>49</v>
      </c>
      <c r="X410" s="21"/>
      <c r="Y410" s="21"/>
      <c r="Z410" s="21"/>
      <c r="AA410" s="21"/>
      <c r="AB410" s="21"/>
      <c r="AC410" s="21" t="s">
        <v>50</v>
      </c>
      <c r="AD410" s="21">
        <v>5</v>
      </c>
      <c r="AE410" s="21">
        <v>0.57928000000000002</v>
      </c>
      <c r="AF410" s="21">
        <v>1.2822199999999999</v>
      </c>
      <c r="AG410" s="21" t="s">
        <v>49</v>
      </c>
      <c r="AH410" s="21"/>
      <c r="AI410" s="21"/>
      <c r="AJ410" s="21"/>
      <c r="AK410" s="21"/>
      <c r="AL410" s="21"/>
      <c r="AM410" s="21"/>
      <c r="AN410" s="21"/>
      <c r="AO410" s="21"/>
      <c r="AP410" s="21"/>
      <c r="AQ410" s="6"/>
      <c r="AS410" s="21">
        <v>1008224</v>
      </c>
      <c r="AT410" s="21" t="s">
        <v>717</v>
      </c>
      <c r="AU410" s="21" t="str">
        <f>VLOOKUP(AS410,FacilityOverview!B$2:G$469,6,FALSE)</f>
        <v>220 - Gulf Coast Basin (LA, TX)</v>
      </c>
      <c r="AV410" s="21" t="s">
        <v>125</v>
      </c>
      <c r="AW410" s="21" t="str">
        <f t="shared" si="133"/>
        <v>220 - LEE  TX</v>
      </c>
      <c r="AX410" s="22" t="str">
        <f>IF(RIGHT(AV410,3)="Oil","Oil",IF(RIGHT(AV410,3)="Gas","Condensate",VLOOKUP(AW410,'County x Oil Condition'!A$2:B$3224,2,FALSE)))</f>
        <v>Oil</v>
      </c>
      <c r="AY410" s="23">
        <f t="shared" si="134"/>
        <v>0</v>
      </c>
      <c r="AZ410" s="23">
        <f t="shared" si="135"/>
        <v>30091.61</v>
      </c>
      <c r="BA410" s="22">
        <f t="shared" si="136"/>
        <v>0</v>
      </c>
      <c r="BB410" s="22">
        <f t="shared" si="137"/>
        <v>4</v>
      </c>
      <c r="BC410" s="22">
        <f t="shared" si="144"/>
        <v>5</v>
      </c>
      <c r="BD410" s="22">
        <f t="shared" si="138"/>
        <v>0</v>
      </c>
      <c r="BE410" s="22">
        <f t="shared" si="139"/>
        <v>0</v>
      </c>
      <c r="BF410" s="22">
        <f t="shared" si="140"/>
        <v>0</v>
      </c>
      <c r="BG410" s="22">
        <f t="shared" si="141"/>
        <v>0</v>
      </c>
      <c r="BH410" s="22">
        <f t="shared" si="142"/>
        <v>0</v>
      </c>
      <c r="BI410" s="22">
        <f t="shared" si="143"/>
        <v>5</v>
      </c>
      <c r="BJ410" s="23">
        <f t="shared" si="127"/>
        <v>0</v>
      </c>
      <c r="BK410" s="23">
        <f t="shared" si="128"/>
        <v>0</v>
      </c>
      <c r="BL410" s="23">
        <f t="shared" si="129"/>
        <v>0</v>
      </c>
      <c r="BM410" s="23">
        <f t="shared" si="130"/>
        <v>0</v>
      </c>
      <c r="BN410" s="23">
        <f t="shared" si="131"/>
        <v>0</v>
      </c>
      <c r="BO410" s="23">
        <f t="shared" si="132"/>
        <v>30091.61</v>
      </c>
    </row>
    <row r="411" spans="1:67" s="7" customFormat="1" x14ac:dyDescent="0.25">
      <c r="A411" s="21" t="s">
        <v>729</v>
      </c>
      <c r="B411" s="21">
        <v>1013304</v>
      </c>
      <c r="C411" s="21">
        <v>2020</v>
      </c>
      <c r="D411" s="21" t="s">
        <v>43</v>
      </c>
      <c r="E411" s="21" t="s">
        <v>44</v>
      </c>
      <c r="F411" s="21" t="s">
        <v>66</v>
      </c>
      <c r="G411" s="21" t="s">
        <v>680</v>
      </c>
      <c r="H411" s="21"/>
      <c r="I411" s="21" t="s">
        <v>47</v>
      </c>
      <c r="J411" s="21" t="s">
        <v>53</v>
      </c>
      <c r="K411" s="21" t="s">
        <v>49</v>
      </c>
      <c r="L411" s="21">
        <v>850588</v>
      </c>
      <c r="M411" s="21">
        <v>114.6</v>
      </c>
      <c r="N411" s="21">
        <v>68.400000000000006</v>
      </c>
      <c r="O411" s="21">
        <v>37.9</v>
      </c>
      <c r="P411" s="21">
        <v>1.2E-2</v>
      </c>
      <c r="Q411" s="21">
        <v>1.2E-2</v>
      </c>
      <c r="R411" s="21">
        <v>3.4500000000000003E-2</v>
      </c>
      <c r="S411" s="21">
        <v>3.4500000000000003E-2</v>
      </c>
      <c r="T411" s="21">
        <v>13</v>
      </c>
      <c r="U411" s="21">
        <v>50</v>
      </c>
      <c r="V411" s="21">
        <v>0</v>
      </c>
      <c r="W411" s="21" t="s">
        <v>49</v>
      </c>
      <c r="X411" s="21"/>
      <c r="Y411" s="21"/>
      <c r="Z411" s="21"/>
      <c r="AA411" s="21"/>
      <c r="AB411" s="21"/>
      <c r="AC411" s="21" t="s">
        <v>49</v>
      </c>
      <c r="AD411" s="21"/>
      <c r="AE411" s="21"/>
      <c r="AF411" s="21"/>
      <c r="AG411" s="21" t="s">
        <v>50</v>
      </c>
      <c r="AH411" s="21">
        <v>50</v>
      </c>
      <c r="AI411" s="21">
        <v>1595.683</v>
      </c>
      <c r="AJ411" s="21">
        <v>2.3839999999999999</v>
      </c>
      <c r="AK411" s="21">
        <v>3.0000000000000001E-3</v>
      </c>
      <c r="AL411" s="21"/>
      <c r="AM411" s="21"/>
      <c r="AN411" s="21"/>
      <c r="AO411" s="21"/>
      <c r="AP411" s="21"/>
      <c r="AQ411" s="6"/>
      <c r="AS411" s="21">
        <v>1013304</v>
      </c>
      <c r="AT411" s="21" t="s">
        <v>729</v>
      </c>
      <c r="AU411" s="21" t="str">
        <f>VLOOKUP(AS411,FacilityOverview!B$2:G$469,6,FALSE)</f>
        <v>540 - Denver Basin</v>
      </c>
      <c r="AV411" s="21" t="s">
        <v>680</v>
      </c>
      <c r="AW411" s="21" t="str">
        <f t="shared" si="133"/>
        <v>540 - LARAMIE  WY</v>
      </c>
      <c r="AX411" s="22" t="str">
        <f>IF(RIGHT(AV411,3)="Oil","Oil",IF(RIGHT(AV411,3)="Gas","Condensate",VLOOKUP(AW411,'County x Oil Condition'!A$2:B$3224,2,FALSE)))</f>
        <v>Oil</v>
      </c>
      <c r="AY411" s="23">
        <f t="shared" si="134"/>
        <v>0</v>
      </c>
      <c r="AZ411" s="23">
        <f t="shared" si="135"/>
        <v>850588</v>
      </c>
      <c r="BA411" s="22">
        <f t="shared" si="136"/>
        <v>0</v>
      </c>
      <c r="BB411" s="22">
        <f t="shared" si="137"/>
        <v>13</v>
      </c>
      <c r="BC411" s="22">
        <f t="shared" si="144"/>
        <v>50</v>
      </c>
      <c r="BD411" s="22">
        <f t="shared" si="138"/>
        <v>0</v>
      </c>
      <c r="BE411" s="22">
        <f t="shared" si="139"/>
        <v>0</v>
      </c>
      <c r="BF411" s="22">
        <f t="shared" si="140"/>
        <v>0</v>
      </c>
      <c r="BG411" s="22">
        <f t="shared" si="141"/>
        <v>0</v>
      </c>
      <c r="BH411" s="22">
        <f t="shared" si="142"/>
        <v>50</v>
      </c>
      <c r="BI411" s="22">
        <f t="shared" si="143"/>
        <v>0</v>
      </c>
      <c r="BJ411" s="23">
        <f t="shared" si="127"/>
        <v>0</v>
      </c>
      <c r="BK411" s="23">
        <f t="shared" si="128"/>
        <v>0</v>
      </c>
      <c r="BL411" s="23">
        <f t="shared" si="129"/>
        <v>0</v>
      </c>
      <c r="BM411" s="23">
        <f t="shared" si="130"/>
        <v>0</v>
      </c>
      <c r="BN411" s="23">
        <f t="shared" si="131"/>
        <v>850588</v>
      </c>
      <c r="BO411" s="23">
        <f t="shared" si="132"/>
        <v>0</v>
      </c>
    </row>
    <row r="412" spans="1:67" s="7" customFormat="1" x14ac:dyDescent="0.25">
      <c r="A412" s="21" t="s">
        <v>730</v>
      </c>
      <c r="B412" s="21">
        <v>1013288</v>
      </c>
      <c r="C412" s="21">
        <v>2020</v>
      </c>
      <c r="D412" s="21" t="s">
        <v>43</v>
      </c>
      <c r="E412" s="21" t="s">
        <v>44</v>
      </c>
      <c r="F412" s="21" t="s">
        <v>66</v>
      </c>
      <c r="G412" s="21" t="s">
        <v>731</v>
      </c>
      <c r="H412" s="21"/>
      <c r="I412" s="21" t="s">
        <v>47</v>
      </c>
      <c r="J412" s="21" t="s">
        <v>123</v>
      </c>
      <c r="K412" s="21" t="s">
        <v>49</v>
      </c>
      <c r="L412" s="21">
        <v>2924898</v>
      </c>
      <c r="M412" s="21">
        <v>160</v>
      </c>
      <c r="N412" s="21">
        <v>70</v>
      </c>
      <c r="O412" s="21">
        <v>39</v>
      </c>
      <c r="P412" s="21">
        <v>0</v>
      </c>
      <c r="Q412" s="21">
        <v>7.1009999999999997E-3</v>
      </c>
      <c r="R412" s="21">
        <v>0</v>
      </c>
      <c r="S412" s="21">
        <v>0.11058900000000001</v>
      </c>
      <c r="T412" s="21">
        <v>34</v>
      </c>
      <c r="U412" s="21">
        <v>170</v>
      </c>
      <c r="V412" s="21">
        <v>0</v>
      </c>
      <c r="W412" s="21" t="s">
        <v>49</v>
      </c>
      <c r="X412" s="21"/>
      <c r="Y412" s="21"/>
      <c r="Z412" s="21"/>
      <c r="AA412" s="21"/>
      <c r="AB412" s="21"/>
      <c r="AC412" s="21" t="s">
        <v>49</v>
      </c>
      <c r="AD412" s="21"/>
      <c r="AE412" s="21"/>
      <c r="AF412" s="21"/>
      <c r="AG412" s="21" t="s">
        <v>50</v>
      </c>
      <c r="AH412" s="21">
        <v>170</v>
      </c>
      <c r="AI412" s="21">
        <v>2699.8835226000001</v>
      </c>
      <c r="AJ412" s="21">
        <v>2.1091006000000001</v>
      </c>
      <c r="AK412" s="21">
        <v>2.4673999999999998E-3</v>
      </c>
      <c r="AL412" s="21"/>
      <c r="AM412" s="21"/>
      <c r="AN412" s="21"/>
      <c r="AO412" s="21"/>
      <c r="AP412" s="21"/>
      <c r="AQ412" s="6"/>
      <c r="AS412" s="21">
        <v>1013288</v>
      </c>
      <c r="AT412" s="21" t="s">
        <v>730</v>
      </c>
      <c r="AU412" s="21" t="str">
        <f>VLOOKUP(AS412,FacilityOverview!B$2:G$469,6,FALSE)</f>
        <v>575 - Uinta Basin</v>
      </c>
      <c r="AV412" s="21" t="s">
        <v>731</v>
      </c>
      <c r="AW412" s="21" t="str">
        <f t="shared" si="133"/>
        <v>575 - DUCHESNE  UT</v>
      </c>
      <c r="AX412" s="22" t="str">
        <f>IF(RIGHT(AV412,3)="Oil","Oil",IF(RIGHT(AV412,3)="Gas","Condensate",VLOOKUP(AW412,'County x Oil Condition'!A$2:B$3224,2,FALSE)))</f>
        <v>Oil</v>
      </c>
      <c r="AY412" s="23">
        <f t="shared" si="134"/>
        <v>0</v>
      </c>
      <c r="AZ412" s="23">
        <f t="shared" si="135"/>
        <v>2924898</v>
      </c>
      <c r="BA412" s="22">
        <f t="shared" si="136"/>
        <v>0</v>
      </c>
      <c r="BB412" s="22">
        <f t="shared" si="137"/>
        <v>34</v>
      </c>
      <c r="BC412" s="22">
        <f t="shared" si="144"/>
        <v>170</v>
      </c>
      <c r="BD412" s="22">
        <f t="shared" si="138"/>
        <v>0</v>
      </c>
      <c r="BE412" s="22">
        <f t="shared" si="139"/>
        <v>0</v>
      </c>
      <c r="BF412" s="22">
        <f t="shared" si="140"/>
        <v>0</v>
      </c>
      <c r="BG412" s="22">
        <f t="shared" si="141"/>
        <v>0</v>
      </c>
      <c r="BH412" s="22">
        <f t="shared" si="142"/>
        <v>170</v>
      </c>
      <c r="BI412" s="22">
        <f t="shared" si="143"/>
        <v>0</v>
      </c>
      <c r="BJ412" s="23">
        <f t="shared" si="127"/>
        <v>0</v>
      </c>
      <c r="BK412" s="23">
        <f t="shared" si="128"/>
        <v>0</v>
      </c>
      <c r="BL412" s="23">
        <f t="shared" si="129"/>
        <v>0</v>
      </c>
      <c r="BM412" s="23">
        <f t="shared" si="130"/>
        <v>0</v>
      </c>
      <c r="BN412" s="23">
        <f t="shared" si="131"/>
        <v>2924898</v>
      </c>
      <c r="BO412" s="23">
        <f t="shared" si="132"/>
        <v>0</v>
      </c>
    </row>
    <row r="413" spans="1:67" s="7" customFormat="1" x14ac:dyDescent="0.25">
      <c r="A413" s="21" t="s">
        <v>730</v>
      </c>
      <c r="B413" s="21">
        <v>1013288</v>
      </c>
      <c r="C413" s="21">
        <v>2020</v>
      </c>
      <c r="D413" s="21" t="s">
        <v>43</v>
      </c>
      <c r="E413" s="21" t="s">
        <v>44</v>
      </c>
      <c r="F413" s="21" t="s">
        <v>66</v>
      </c>
      <c r="G413" s="21" t="s">
        <v>731</v>
      </c>
      <c r="H413" s="21"/>
      <c r="I413" s="21" t="s">
        <v>47</v>
      </c>
      <c r="J413" s="21" t="s">
        <v>123</v>
      </c>
      <c r="K413" s="21" t="s">
        <v>49</v>
      </c>
      <c r="L413" s="21">
        <v>135939</v>
      </c>
      <c r="M413" s="21">
        <v>160</v>
      </c>
      <c r="N413" s="21">
        <v>70</v>
      </c>
      <c r="O413" s="21">
        <v>39</v>
      </c>
      <c r="P413" s="21">
        <v>0</v>
      </c>
      <c r="Q413" s="21">
        <v>1.7343999999999998E-2</v>
      </c>
      <c r="R413" s="21">
        <v>0</v>
      </c>
      <c r="S413" s="21">
        <v>0.15266199999999999</v>
      </c>
      <c r="T413" s="21">
        <v>17</v>
      </c>
      <c r="U413" s="21">
        <v>36</v>
      </c>
      <c r="V413" s="21">
        <v>0</v>
      </c>
      <c r="W413" s="21" t="s">
        <v>49</v>
      </c>
      <c r="X413" s="21"/>
      <c r="Y413" s="21"/>
      <c r="Z413" s="21"/>
      <c r="AA413" s="21"/>
      <c r="AB413" s="21"/>
      <c r="AC413" s="21" t="s">
        <v>49</v>
      </c>
      <c r="AD413" s="21"/>
      <c r="AE413" s="21"/>
      <c r="AF413" s="21"/>
      <c r="AG413" s="21" t="s">
        <v>50</v>
      </c>
      <c r="AH413" s="21">
        <v>36</v>
      </c>
      <c r="AI413" s="21">
        <v>343.08369520000002</v>
      </c>
      <c r="AJ413" s="21">
        <v>0.36332809999999999</v>
      </c>
      <c r="AK413" s="21">
        <v>3.2489999999999998E-4</v>
      </c>
      <c r="AL413" s="21"/>
      <c r="AM413" s="21"/>
      <c r="AN413" s="21"/>
      <c r="AO413" s="21"/>
      <c r="AP413" s="21"/>
      <c r="AQ413" s="6"/>
      <c r="AS413" s="21">
        <v>1013288</v>
      </c>
      <c r="AT413" s="21" t="s">
        <v>730</v>
      </c>
      <c r="AU413" s="21" t="str">
        <f>VLOOKUP(AS413,FacilityOverview!B$2:G$469,6,FALSE)</f>
        <v>575 - Uinta Basin</v>
      </c>
      <c r="AV413" s="21" t="s">
        <v>731</v>
      </c>
      <c r="AW413" s="21" t="str">
        <f t="shared" si="133"/>
        <v>575 - DUCHESNE  UT</v>
      </c>
      <c r="AX413" s="22" t="str">
        <f>IF(RIGHT(AV413,3)="Oil","Oil",IF(RIGHT(AV413,3)="Gas","Condensate",VLOOKUP(AW413,'County x Oil Condition'!A$2:B$3224,2,FALSE)))</f>
        <v>Oil</v>
      </c>
      <c r="AY413" s="23">
        <f t="shared" si="134"/>
        <v>0</v>
      </c>
      <c r="AZ413" s="23">
        <f t="shared" si="135"/>
        <v>135939</v>
      </c>
      <c r="BA413" s="22">
        <f t="shared" si="136"/>
        <v>0</v>
      </c>
      <c r="BB413" s="22">
        <f t="shared" si="137"/>
        <v>17</v>
      </c>
      <c r="BC413" s="22">
        <f t="shared" si="144"/>
        <v>36</v>
      </c>
      <c r="BD413" s="22">
        <f t="shared" si="138"/>
        <v>0</v>
      </c>
      <c r="BE413" s="22">
        <f t="shared" si="139"/>
        <v>0</v>
      </c>
      <c r="BF413" s="22">
        <f t="shared" si="140"/>
        <v>0</v>
      </c>
      <c r="BG413" s="22">
        <f t="shared" si="141"/>
        <v>0</v>
      </c>
      <c r="BH413" s="22">
        <f t="shared" si="142"/>
        <v>36</v>
      </c>
      <c r="BI413" s="22">
        <f t="shared" si="143"/>
        <v>0</v>
      </c>
      <c r="BJ413" s="23">
        <f t="shared" si="127"/>
        <v>0</v>
      </c>
      <c r="BK413" s="23">
        <f t="shared" si="128"/>
        <v>0</v>
      </c>
      <c r="BL413" s="23">
        <f t="shared" si="129"/>
        <v>0</v>
      </c>
      <c r="BM413" s="23">
        <f t="shared" si="130"/>
        <v>0</v>
      </c>
      <c r="BN413" s="23">
        <f t="shared" si="131"/>
        <v>135939</v>
      </c>
      <c r="BO413" s="23">
        <f t="shared" si="132"/>
        <v>0</v>
      </c>
    </row>
    <row r="414" spans="1:67" s="7" customFormat="1" x14ac:dyDescent="0.25">
      <c r="A414" s="21" t="s">
        <v>730</v>
      </c>
      <c r="B414" s="21">
        <v>1013288</v>
      </c>
      <c r="C414" s="21">
        <v>2020</v>
      </c>
      <c r="D414" s="21" t="s">
        <v>43</v>
      </c>
      <c r="E414" s="21" t="s">
        <v>44</v>
      </c>
      <c r="F414" s="21" t="s">
        <v>66</v>
      </c>
      <c r="G414" s="21" t="s">
        <v>731</v>
      </c>
      <c r="H414" s="21"/>
      <c r="I414" s="21" t="s">
        <v>47</v>
      </c>
      <c r="J414" s="21" t="s">
        <v>123</v>
      </c>
      <c r="K414" s="21" t="s">
        <v>49</v>
      </c>
      <c r="L414" s="21">
        <v>13430</v>
      </c>
      <c r="M414" s="21">
        <v>160</v>
      </c>
      <c r="N414" s="21">
        <v>70</v>
      </c>
      <c r="O414" s="21">
        <v>39</v>
      </c>
      <c r="P414" s="21">
        <v>0</v>
      </c>
      <c r="Q414" s="21">
        <v>1.7343999999999998E-2</v>
      </c>
      <c r="R414" s="21">
        <v>0</v>
      </c>
      <c r="S414" s="21">
        <v>0.15266199999999999</v>
      </c>
      <c r="T414" s="21">
        <v>3</v>
      </c>
      <c r="U414" s="21">
        <v>6</v>
      </c>
      <c r="V414" s="21">
        <v>0</v>
      </c>
      <c r="W414" s="21" t="s">
        <v>49</v>
      </c>
      <c r="X414" s="21"/>
      <c r="Y414" s="21"/>
      <c r="Z414" s="21"/>
      <c r="AA414" s="21"/>
      <c r="AB414" s="21"/>
      <c r="AC414" s="21" t="s">
        <v>50</v>
      </c>
      <c r="AD414" s="21">
        <v>6</v>
      </c>
      <c r="AE414" s="21">
        <v>0.20207749999999999</v>
      </c>
      <c r="AF414" s="21">
        <v>1.7786873000000001</v>
      </c>
      <c r="AG414" s="21" t="s">
        <v>49</v>
      </c>
      <c r="AH414" s="21"/>
      <c r="AI414" s="21"/>
      <c r="AJ414" s="21"/>
      <c r="AK414" s="21"/>
      <c r="AL414" s="21"/>
      <c r="AM414" s="21"/>
      <c r="AN414" s="21"/>
      <c r="AO414" s="21"/>
      <c r="AP414" s="21"/>
      <c r="AQ414" s="6"/>
      <c r="AS414" s="21">
        <v>1013288</v>
      </c>
      <c r="AT414" s="21" t="s">
        <v>730</v>
      </c>
      <c r="AU414" s="21" t="str">
        <f>VLOOKUP(AS414,FacilityOverview!B$2:G$469,6,FALSE)</f>
        <v>575 - Uinta Basin</v>
      </c>
      <c r="AV414" s="21" t="s">
        <v>731</v>
      </c>
      <c r="AW414" s="21" t="str">
        <f t="shared" si="133"/>
        <v>575 - DUCHESNE  UT</v>
      </c>
      <c r="AX414" s="22" t="str">
        <f>IF(RIGHT(AV414,3)="Oil","Oil",IF(RIGHT(AV414,3)="Gas","Condensate",VLOOKUP(AW414,'County x Oil Condition'!A$2:B$3224,2,FALSE)))</f>
        <v>Oil</v>
      </c>
      <c r="AY414" s="23">
        <f t="shared" si="134"/>
        <v>0</v>
      </c>
      <c r="AZ414" s="23">
        <f t="shared" si="135"/>
        <v>13430</v>
      </c>
      <c r="BA414" s="22">
        <f t="shared" si="136"/>
        <v>0</v>
      </c>
      <c r="BB414" s="22">
        <f t="shared" si="137"/>
        <v>3</v>
      </c>
      <c r="BC414" s="22">
        <f t="shared" si="144"/>
        <v>6</v>
      </c>
      <c r="BD414" s="22">
        <f t="shared" si="138"/>
        <v>0</v>
      </c>
      <c r="BE414" s="22">
        <f t="shared" si="139"/>
        <v>0</v>
      </c>
      <c r="BF414" s="22">
        <f t="shared" si="140"/>
        <v>0</v>
      </c>
      <c r="BG414" s="22">
        <f t="shared" si="141"/>
        <v>0</v>
      </c>
      <c r="BH414" s="22">
        <f t="shared" si="142"/>
        <v>0</v>
      </c>
      <c r="BI414" s="22">
        <f t="shared" si="143"/>
        <v>6</v>
      </c>
      <c r="BJ414" s="23">
        <f t="shared" si="127"/>
        <v>0</v>
      </c>
      <c r="BK414" s="23">
        <f t="shared" si="128"/>
        <v>0</v>
      </c>
      <c r="BL414" s="23">
        <f t="shared" si="129"/>
        <v>0</v>
      </c>
      <c r="BM414" s="23">
        <f t="shared" si="130"/>
        <v>0</v>
      </c>
      <c r="BN414" s="23">
        <f t="shared" si="131"/>
        <v>0</v>
      </c>
      <c r="BO414" s="23">
        <f t="shared" si="132"/>
        <v>13430</v>
      </c>
    </row>
    <row r="415" spans="1:67" s="7" customFormat="1" x14ac:dyDescent="0.25">
      <c r="A415" s="21" t="s">
        <v>730</v>
      </c>
      <c r="B415" s="21">
        <v>1013288</v>
      </c>
      <c r="C415" s="21">
        <v>2020</v>
      </c>
      <c r="D415" s="21" t="s">
        <v>43</v>
      </c>
      <c r="E415" s="21" t="s">
        <v>44</v>
      </c>
      <c r="F415" s="21" t="s">
        <v>66</v>
      </c>
      <c r="G415" s="21" t="s">
        <v>732</v>
      </c>
      <c r="H415" s="21"/>
      <c r="I415" s="21" t="s">
        <v>47</v>
      </c>
      <c r="J415" s="21" t="s">
        <v>123</v>
      </c>
      <c r="K415" s="21" t="s">
        <v>49</v>
      </c>
      <c r="L415" s="21">
        <v>253346</v>
      </c>
      <c r="M415" s="21">
        <v>160</v>
      </c>
      <c r="N415" s="21">
        <v>70</v>
      </c>
      <c r="O415" s="21">
        <v>39</v>
      </c>
      <c r="P415" s="21">
        <v>0</v>
      </c>
      <c r="Q415" s="21">
        <v>7.1009999999999997E-3</v>
      </c>
      <c r="R415" s="21">
        <v>0</v>
      </c>
      <c r="S415" s="21">
        <v>0.11058900000000001</v>
      </c>
      <c r="T415" s="21">
        <v>2</v>
      </c>
      <c r="U415" s="21">
        <v>8</v>
      </c>
      <c r="V415" s="21">
        <v>0</v>
      </c>
      <c r="W415" s="21" t="s">
        <v>49</v>
      </c>
      <c r="X415" s="21"/>
      <c r="Y415" s="21"/>
      <c r="Z415" s="21"/>
      <c r="AA415" s="21"/>
      <c r="AB415" s="21"/>
      <c r="AC415" s="21" t="s">
        <v>49</v>
      </c>
      <c r="AD415" s="21"/>
      <c r="AE415" s="21"/>
      <c r="AF415" s="21"/>
      <c r="AG415" s="21" t="s">
        <v>50</v>
      </c>
      <c r="AH415" s="21">
        <v>8</v>
      </c>
      <c r="AI415" s="21">
        <v>233.85591260000001</v>
      </c>
      <c r="AJ415" s="21">
        <v>0.18262780000000001</v>
      </c>
      <c r="AK415" s="21">
        <v>2.0809999999999999E-4</v>
      </c>
      <c r="AL415" s="21"/>
      <c r="AM415" s="21"/>
      <c r="AN415" s="21"/>
      <c r="AO415" s="21"/>
      <c r="AP415" s="21"/>
      <c r="AQ415" s="6"/>
      <c r="AS415" s="21">
        <v>1013288</v>
      </c>
      <c r="AT415" s="21" t="s">
        <v>730</v>
      </c>
      <c r="AU415" s="21" t="str">
        <f>VLOOKUP(AS415,FacilityOverview!B$2:G$469,6,FALSE)</f>
        <v>575 - Uinta Basin</v>
      </c>
      <c r="AV415" s="21" t="s">
        <v>732</v>
      </c>
      <c r="AW415" s="21" t="str">
        <f t="shared" si="133"/>
        <v>575 - UINTAH  UT</v>
      </c>
      <c r="AX415" s="22" t="str">
        <f>IF(RIGHT(AV415,3)="Oil","Oil",IF(RIGHT(AV415,3)="Gas","Condensate",VLOOKUP(AW415,'County x Oil Condition'!A$2:B$3224,2,FALSE)))</f>
        <v>Oil</v>
      </c>
      <c r="AY415" s="23">
        <f t="shared" si="134"/>
        <v>0</v>
      </c>
      <c r="AZ415" s="23">
        <f t="shared" si="135"/>
        <v>253346</v>
      </c>
      <c r="BA415" s="22">
        <f t="shared" si="136"/>
        <v>0</v>
      </c>
      <c r="BB415" s="22">
        <f t="shared" si="137"/>
        <v>2</v>
      </c>
      <c r="BC415" s="22">
        <f t="shared" si="144"/>
        <v>8</v>
      </c>
      <c r="BD415" s="22">
        <f t="shared" si="138"/>
        <v>0</v>
      </c>
      <c r="BE415" s="22">
        <f t="shared" si="139"/>
        <v>0</v>
      </c>
      <c r="BF415" s="22">
        <f t="shared" si="140"/>
        <v>0</v>
      </c>
      <c r="BG415" s="22">
        <f t="shared" si="141"/>
        <v>0</v>
      </c>
      <c r="BH415" s="22">
        <f t="shared" si="142"/>
        <v>8</v>
      </c>
      <c r="BI415" s="22">
        <f t="shared" si="143"/>
        <v>0</v>
      </c>
      <c r="BJ415" s="23">
        <f t="shared" si="127"/>
        <v>0</v>
      </c>
      <c r="BK415" s="23">
        <f t="shared" si="128"/>
        <v>0</v>
      </c>
      <c r="BL415" s="23">
        <f t="shared" si="129"/>
        <v>0</v>
      </c>
      <c r="BM415" s="23">
        <f t="shared" si="130"/>
        <v>0</v>
      </c>
      <c r="BN415" s="23">
        <f t="shared" si="131"/>
        <v>253346</v>
      </c>
      <c r="BO415" s="23">
        <f t="shared" si="132"/>
        <v>0</v>
      </c>
    </row>
    <row r="416" spans="1:67" s="7" customFormat="1" x14ac:dyDescent="0.25">
      <c r="A416" s="21" t="s">
        <v>730</v>
      </c>
      <c r="B416" s="21">
        <v>1013288</v>
      </c>
      <c r="C416" s="21">
        <v>2020</v>
      </c>
      <c r="D416" s="21" t="s">
        <v>43</v>
      </c>
      <c r="E416" s="21" t="s">
        <v>44</v>
      </c>
      <c r="F416" s="21" t="s">
        <v>66</v>
      </c>
      <c r="G416" s="21" t="s">
        <v>732</v>
      </c>
      <c r="H416" s="21"/>
      <c r="I416" s="21" t="s">
        <v>47</v>
      </c>
      <c r="J416" s="21" t="s">
        <v>123</v>
      </c>
      <c r="K416" s="21" t="s">
        <v>49</v>
      </c>
      <c r="L416" s="21">
        <v>63578</v>
      </c>
      <c r="M416" s="21">
        <v>160</v>
      </c>
      <c r="N416" s="21">
        <v>70</v>
      </c>
      <c r="O416" s="21">
        <v>39</v>
      </c>
      <c r="P416" s="21">
        <v>0</v>
      </c>
      <c r="Q416" s="21">
        <v>1.7343999999999998E-2</v>
      </c>
      <c r="R416" s="21">
        <v>0</v>
      </c>
      <c r="S416" s="21">
        <v>0.15266199999999999</v>
      </c>
      <c r="T416" s="21">
        <v>6</v>
      </c>
      <c r="U416" s="21">
        <v>13</v>
      </c>
      <c r="V416" s="21">
        <v>0</v>
      </c>
      <c r="W416" s="21" t="s">
        <v>49</v>
      </c>
      <c r="X416" s="21"/>
      <c r="Y416" s="21"/>
      <c r="Z416" s="21"/>
      <c r="AA416" s="21"/>
      <c r="AB416" s="21"/>
      <c r="AC416" s="21" t="s">
        <v>49</v>
      </c>
      <c r="AD416" s="21"/>
      <c r="AE416" s="21"/>
      <c r="AF416" s="21"/>
      <c r="AG416" s="21" t="s">
        <v>50</v>
      </c>
      <c r="AH416" s="21">
        <v>13</v>
      </c>
      <c r="AI416" s="21">
        <v>160.4585525</v>
      </c>
      <c r="AJ416" s="21">
        <v>0.1698868</v>
      </c>
      <c r="AK416" s="21">
        <v>1.4799999999999999E-4</v>
      </c>
      <c r="AL416" s="21"/>
      <c r="AM416" s="21"/>
      <c r="AN416" s="21"/>
      <c r="AO416" s="21"/>
      <c r="AP416" s="21"/>
      <c r="AQ416" s="6"/>
      <c r="AS416" s="21">
        <v>1013288</v>
      </c>
      <c r="AT416" s="21" t="s">
        <v>730</v>
      </c>
      <c r="AU416" s="21" t="str">
        <f>VLOOKUP(AS416,FacilityOverview!B$2:G$469,6,FALSE)</f>
        <v>575 - Uinta Basin</v>
      </c>
      <c r="AV416" s="21" t="s">
        <v>732</v>
      </c>
      <c r="AW416" s="21" t="str">
        <f t="shared" si="133"/>
        <v>575 - UINTAH  UT</v>
      </c>
      <c r="AX416" s="22" t="str">
        <f>IF(RIGHT(AV416,3)="Oil","Oil",IF(RIGHT(AV416,3)="Gas","Condensate",VLOOKUP(AW416,'County x Oil Condition'!A$2:B$3224,2,FALSE)))</f>
        <v>Oil</v>
      </c>
      <c r="AY416" s="23">
        <f t="shared" si="134"/>
        <v>0</v>
      </c>
      <c r="AZ416" s="23">
        <f t="shared" si="135"/>
        <v>63578</v>
      </c>
      <c r="BA416" s="22">
        <f t="shared" si="136"/>
        <v>0</v>
      </c>
      <c r="BB416" s="22">
        <f t="shared" si="137"/>
        <v>6</v>
      </c>
      <c r="BC416" s="22">
        <f t="shared" si="144"/>
        <v>13</v>
      </c>
      <c r="BD416" s="22">
        <f t="shared" si="138"/>
        <v>0</v>
      </c>
      <c r="BE416" s="22">
        <f t="shared" si="139"/>
        <v>0</v>
      </c>
      <c r="BF416" s="22">
        <f t="shared" si="140"/>
        <v>0</v>
      </c>
      <c r="BG416" s="22">
        <f t="shared" si="141"/>
        <v>0</v>
      </c>
      <c r="BH416" s="22">
        <f t="shared" si="142"/>
        <v>13</v>
      </c>
      <c r="BI416" s="22">
        <f t="shared" si="143"/>
        <v>0</v>
      </c>
      <c r="BJ416" s="23">
        <f t="shared" si="127"/>
        <v>0</v>
      </c>
      <c r="BK416" s="23">
        <f t="shared" si="128"/>
        <v>0</v>
      </c>
      <c r="BL416" s="23">
        <f t="shared" si="129"/>
        <v>0</v>
      </c>
      <c r="BM416" s="23">
        <f t="shared" si="130"/>
        <v>0</v>
      </c>
      <c r="BN416" s="23">
        <f t="shared" si="131"/>
        <v>63578</v>
      </c>
      <c r="BO416" s="23">
        <f t="shared" si="132"/>
        <v>0</v>
      </c>
    </row>
    <row r="417" spans="1:67" s="7" customFormat="1" x14ac:dyDescent="0.25">
      <c r="A417" s="21" t="s">
        <v>733</v>
      </c>
      <c r="B417" s="21">
        <v>1013289</v>
      </c>
      <c r="C417" s="21">
        <v>2020</v>
      </c>
      <c r="D417" s="21" t="s">
        <v>43</v>
      </c>
      <c r="E417" s="21" t="s">
        <v>44</v>
      </c>
      <c r="F417" s="21" t="s">
        <v>66</v>
      </c>
      <c r="G417" s="21" t="s">
        <v>641</v>
      </c>
      <c r="H417" s="21"/>
      <c r="I417" s="21" t="s">
        <v>47</v>
      </c>
      <c r="J417" s="21" t="s">
        <v>734</v>
      </c>
      <c r="K417" s="21" t="s">
        <v>49</v>
      </c>
      <c r="L417" s="21">
        <v>2634786</v>
      </c>
      <c r="M417" s="21">
        <v>105</v>
      </c>
      <c r="N417" s="21">
        <v>52</v>
      </c>
      <c r="O417" s="21">
        <v>40.9</v>
      </c>
      <c r="P417" s="21">
        <v>1.5939999999999999E-2</v>
      </c>
      <c r="Q417" s="21">
        <v>1.5939999999999999E-2</v>
      </c>
      <c r="R417" s="21">
        <v>0.110807</v>
      </c>
      <c r="S417" s="21">
        <v>0.110807</v>
      </c>
      <c r="T417" s="21">
        <v>117</v>
      </c>
      <c r="U417" s="21">
        <v>332</v>
      </c>
      <c r="V417" s="21">
        <v>0</v>
      </c>
      <c r="W417" s="21" t="s">
        <v>49</v>
      </c>
      <c r="X417" s="21"/>
      <c r="Y417" s="21"/>
      <c r="Z417" s="21"/>
      <c r="AA417" s="21"/>
      <c r="AB417" s="21"/>
      <c r="AC417" s="21" t="s">
        <v>49</v>
      </c>
      <c r="AD417" s="21"/>
      <c r="AE417" s="21"/>
      <c r="AF417" s="21"/>
      <c r="AG417" s="21" t="s">
        <v>50</v>
      </c>
      <c r="AH417" s="21">
        <v>332</v>
      </c>
      <c r="AI417" s="21">
        <v>8707.5</v>
      </c>
      <c r="AJ417" s="21">
        <v>1.29</v>
      </c>
      <c r="AK417" s="21">
        <v>1.4999999999999999E-2</v>
      </c>
      <c r="AL417" s="21"/>
      <c r="AM417" s="21"/>
      <c r="AN417" s="21"/>
      <c r="AO417" s="21"/>
      <c r="AP417" s="21"/>
      <c r="AQ417" s="6"/>
      <c r="AS417" s="21">
        <v>1013289</v>
      </c>
      <c r="AT417" s="21" t="s">
        <v>733</v>
      </c>
      <c r="AU417" s="21" t="str">
        <f>VLOOKUP(AS417,FacilityOverview!B$2:G$469,6,FALSE)</f>
        <v>515 - Powder River Basin</v>
      </c>
      <c r="AV417" s="21" t="s">
        <v>641</v>
      </c>
      <c r="AW417" s="21" t="str">
        <f t="shared" si="133"/>
        <v>515 - CAMPBELL  WY</v>
      </c>
      <c r="AX417" s="22" t="str">
        <f>IF(RIGHT(AV417,3)="Oil","Oil",IF(RIGHT(AV417,3)="Gas","Condensate",VLOOKUP(AW417,'County x Oil Condition'!A$2:B$3224,2,FALSE)))</f>
        <v>Oil</v>
      </c>
      <c r="AY417" s="23">
        <f t="shared" si="134"/>
        <v>0</v>
      </c>
      <c r="AZ417" s="23">
        <f t="shared" si="135"/>
        <v>2634786</v>
      </c>
      <c r="BA417" s="22">
        <f t="shared" si="136"/>
        <v>0</v>
      </c>
      <c r="BB417" s="22">
        <f t="shared" si="137"/>
        <v>117</v>
      </c>
      <c r="BC417" s="22">
        <f t="shared" si="144"/>
        <v>332</v>
      </c>
      <c r="BD417" s="22">
        <f t="shared" si="138"/>
        <v>0</v>
      </c>
      <c r="BE417" s="22">
        <f t="shared" si="139"/>
        <v>0</v>
      </c>
      <c r="BF417" s="22">
        <f t="shared" si="140"/>
        <v>0</v>
      </c>
      <c r="BG417" s="22">
        <f t="shared" si="141"/>
        <v>0</v>
      </c>
      <c r="BH417" s="22">
        <f t="shared" si="142"/>
        <v>332</v>
      </c>
      <c r="BI417" s="22">
        <f t="shared" si="143"/>
        <v>0</v>
      </c>
      <c r="BJ417" s="23">
        <f t="shared" si="127"/>
        <v>0</v>
      </c>
      <c r="BK417" s="23">
        <f t="shared" si="128"/>
        <v>0</v>
      </c>
      <c r="BL417" s="23">
        <f t="shared" si="129"/>
        <v>0</v>
      </c>
      <c r="BM417" s="23">
        <f t="shared" si="130"/>
        <v>0</v>
      </c>
      <c r="BN417" s="23">
        <f t="shared" si="131"/>
        <v>2634786</v>
      </c>
      <c r="BO417" s="23">
        <f t="shared" si="132"/>
        <v>0</v>
      </c>
    </row>
    <row r="418" spans="1:67" s="7" customFormat="1" x14ac:dyDescent="0.25">
      <c r="A418" s="21" t="s">
        <v>704</v>
      </c>
      <c r="B418" s="21">
        <v>1013931</v>
      </c>
      <c r="C418" s="21">
        <v>2020</v>
      </c>
      <c r="D418" s="21" t="s">
        <v>43</v>
      </c>
      <c r="E418" s="21" t="s">
        <v>44</v>
      </c>
      <c r="F418" s="21" t="s">
        <v>66</v>
      </c>
      <c r="G418" s="21" t="s">
        <v>735</v>
      </c>
      <c r="H418" s="21"/>
      <c r="I418" s="21" t="s">
        <v>68</v>
      </c>
      <c r="J418" s="21"/>
      <c r="K418" s="21" t="s">
        <v>49</v>
      </c>
      <c r="L418" s="21">
        <v>6791</v>
      </c>
      <c r="M418" s="21">
        <v>90</v>
      </c>
      <c r="N418" s="21">
        <v>40</v>
      </c>
      <c r="O418" s="21">
        <v>39.188000000000002</v>
      </c>
      <c r="P418" s="21">
        <v>2.2350999999999999E-2</v>
      </c>
      <c r="Q418" s="21">
        <v>2.2350999999999999E-2</v>
      </c>
      <c r="R418" s="21">
        <v>0.13464699999999999</v>
      </c>
      <c r="S418" s="21">
        <v>0.13464699999999999</v>
      </c>
      <c r="T418" s="21">
        <v>4</v>
      </c>
      <c r="U418" s="21">
        <v>8</v>
      </c>
      <c r="V418" s="21">
        <v>0</v>
      </c>
      <c r="W418" s="21" t="s">
        <v>49</v>
      </c>
      <c r="X418" s="21"/>
      <c r="Y418" s="21"/>
      <c r="Z418" s="21"/>
      <c r="AA418" s="21"/>
      <c r="AB418" s="21"/>
      <c r="AC418" s="21" t="s">
        <v>50</v>
      </c>
      <c r="AD418" s="21">
        <v>8</v>
      </c>
      <c r="AE418" s="21">
        <v>4.7130000000000001</v>
      </c>
      <c r="AF418" s="21">
        <v>6.6970000000000001</v>
      </c>
      <c r="AG418" s="21" t="s">
        <v>49</v>
      </c>
      <c r="AH418" s="21"/>
      <c r="AI418" s="21"/>
      <c r="AJ418" s="21"/>
      <c r="AK418" s="21"/>
      <c r="AL418" s="21"/>
      <c r="AM418" s="21"/>
      <c r="AN418" s="21"/>
      <c r="AO418" s="21"/>
      <c r="AP418" s="21"/>
      <c r="AQ418" s="6"/>
      <c r="AS418" s="21">
        <v>1013931</v>
      </c>
      <c r="AT418" s="21" t="s">
        <v>704</v>
      </c>
      <c r="AU418" s="21" t="str">
        <f>VLOOKUP(AS418,FacilityOverview!B$2:G$469,6,FALSE)</f>
        <v>220 - Gulf Coast Basin (LA, TX)</v>
      </c>
      <c r="AV418" s="21" t="s">
        <v>735</v>
      </c>
      <c r="AW418" s="21" t="str">
        <f t="shared" si="133"/>
        <v>220 - WHARTON  TX</v>
      </c>
      <c r="AX418" s="22" t="str">
        <f>IF(RIGHT(AV418,3)="Oil","Oil",IF(RIGHT(AV418,3)="Gas","Condensate",VLOOKUP(AW418,'County x Oil Condition'!A$2:B$3224,2,FALSE)))</f>
        <v>Oil</v>
      </c>
      <c r="AY418" s="23">
        <f t="shared" si="134"/>
        <v>0</v>
      </c>
      <c r="AZ418" s="23">
        <f t="shared" si="135"/>
        <v>6791</v>
      </c>
      <c r="BA418" s="22">
        <f t="shared" si="136"/>
        <v>0</v>
      </c>
      <c r="BB418" s="22">
        <f t="shared" si="137"/>
        <v>4</v>
      </c>
      <c r="BC418" s="22">
        <f t="shared" si="144"/>
        <v>8</v>
      </c>
      <c r="BD418" s="22">
        <f t="shared" si="138"/>
        <v>0</v>
      </c>
      <c r="BE418" s="22">
        <f t="shared" si="139"/>
        <v>0</v>
      </c>
      <c r="BF418" s="22">
        <f t="shared" si="140"/>
        <v>0</v>
      </c>
      <c r="BG418" s="22">
        <f t="shared" si="141"/>
        <v>0</v>
      </c>
      <c r="BH418" s="22">
        <f t="shared" si="142"/>
        <v>0</v>
      </c>
      <c r="BI418" s="22">
        <f t="shared" si="143"/>
        <v>8</v>
      </c>
      <c r="BJ418" s="23">
        <f t="shared" si="127"/>
        <v>0</v>
      </c>
      <c r="BK418" s="23">
        <f t="shared" si="128"/>
        <v>0</v>
      </c>
      <c r="BL418" s="23">
        <f t="shared" si="129"/>
        <v>0</v>
      </c>
      <c r="BM418" s="23">
        <f t="shared" si="130"/>
        <v>0</v>
      </c>
      <c r="BN418" s="23">
        <f t="shared" si="131"/>
        <v>0</v>
      </c>
      <c r="BO418" s="23">
        <f t="shared" si="132"/>
        <v>6791</v>
      </c>
    </row>
    <row r="419" spans="1:67" s="7" customFormat="1" x14ac:dyDescent="0.25">
      <c r="A419" s="21" t="s">
        <v>704</v>
      </c>
      <c r="B419" s="21">
        <v>1013931</v>
      </c>
      <c r="C419" s="21">
        <v>2020</v>
      </c>
      <c r="D419" s="21" t="s">
        <v>43</v>
      </c>
      <c r="E419" s="21" t="s">
        <v>44</v>
      </c>
      <c r="F419" s="21" t="s">
        <v>66</v>
      </c>
      <c r="G419" s="21" t="s">
        <v>399</v>
      </c>
      <c r="H419" s="21"/>
      <c r="I419" s="21" t="s">
        <v>68</v>
      </c>
      <c r="J419" s="21"/>
      <c r="K419" s="21" t="s">
        <v>49</v>
      </c>
      <c r="L419" s="21">
        <v>358422</v>
      </c>
      <c r="M419" s="21">
        <v>90</v>
      </c>
      <c r="N419" s="21">
        <v>40</v>
      </c>
      <c r="O419" s="21">
        <v>39.188000000000002</v>
      </c>
      <c r="P419" s="21">
        <v>2.2350999999999999E-2</v>
      </c>
      <c r="Q419" s="21">
        <v>2.2350999999999999E-2</v>
      </c>
      <c r="R419" s="21">
        <v>0.13464699999999999</v>
      </c>
      <c r="S419" s="21">
        <v>0.13464699999999999</v>
      </c>
      <c r="T419" s="21">
        <v>75</v>
      </c>
      <c r="U419" s="21">
        <v>158</v>
      </c>
      <c r="V419" s="21">
        <v>0</v>
      </c>
      <c r="W419" s="21" t="s">
        <v>49</v>
      </c>
      <c r="X419" s="21"/>
      <c r="Y419" s="21"/>
      <c r="Z419" s="21"/>
      <c r="AA419" s="21"/>
      <c r="AB419" s="21"/>
      <c r="AC419" s="21" t="s">
        <v>50</v>
      </c>
      <c r="AD419" s="21">
        <v>158</v>
      </c>
      <c r="AE419" s="21">
        <v>82.358500000000006</v>
      </c>
      <c r="AF419" s="21">
        <v>143.1575</v>
      </c>
      <c r="AG419" s="21" t="s">
        <v>49</v>
      </c>
      <c r="AH419" s="21"/>
      <c r="AI419" s="21"/>
      <c r="AJ419" s="21"/>
      <c r="AK419" s="21"/>
      <c r="AL419" s="21"/>
      <c r="AM419" s="21"/>
      <c r="AN419" s="21"/>
      <c r="AO419" s="21"/>
      <c r="AP419" s="21"/>
      <c r="AQ419" s="6"/>
      <c r="AS419" s="21">
        <v>1013931</v>
      </c>
      <c r="AT419" s="21" t="s">
        <v>704</v>
      </c>
      <c r="AU419" s="21" t="str">
        <f>VLOOKUP(AS419,FacilityOverview!B$2:G$469,6,FALSE)</f>
        <v>220 - Gulf Coast Basin (LA, TX)</v>
      </c>
      <c r="AV419" s="21" t="s">
        <v>399</v>
      </c>
      <c r="AW419" s="21" t="str">
        <f t="shared" si="133"/>
        <v>220 - ZAVALA  TX</v>
      </c>
      <c r="AX419" s="22" t="str">
        <f>IF(RIGHT(AV419,3)="Oil","Oil",IF(RIGHT(AV419,3)="Gas","Condensate",VLOOKUP(AW419,'County x Oil Condition'!A$2:B$3224,2,FALSE)))</f>
        <v>Oil</v>
      </c>
      <c r="AY419" s="23">
        <f t="shared" si="134"/>
        <v>0</v>
      </c>
      <c r="AZ419" s="23">
        <f t="shared" si="135"/>
        <v>358422</v>
      </c>
      <c r="BA419" s="22">
        <f t="shared" si="136"/>
        <v>0</v>
      </c>
      <c r="BB419" s="22">
        <f t="shared" si="137"/>
        <v>75</v>
      </c>
      <c r="BC419" s="22">
        <f t="shared" si="144"/>
        <v>158</v>
      </c>
      <c r="BD419" s="22">
        <f t="shared" si="138"/>
        <v>0</v>
      </c>
      <c r="BE419" s="22">
        <f t="shared" si="139"/>
        <v>0</v>
      </c>
      <c r="BF419" s="22">
        <f t="shared" si="140"/>
        <v>0</v>
      </c>
      <c r="BG419" s="22">
        <f t="shared" si="141"/>
        <v>0</v>
      </c>
      <c r="BH419" s="22">
        <f t="shared" si="142"/>
        <v>0</v>
      </c>
      <c r="BI419" s="22">
        <f t="shared" si="143"/>
        <v>158</v>
      </c>
      <c r="BJ419" s="23">
        <f t="shared" si="127"/>
        <v>0</v>
      </c>
      <c r="BK419" s="23">
        <f t="shared" si="128"/>
        <v>0</v>
      </c>
      <c r="BL419" s="23">
        <f t="shared" si="129"/>
        <v>0</v>
      </c>
      <c r="BM419" s="23">
        <f t="shared" si="130"/>
        <v>0</v>
      </c>
      <c r="BN419" s="23">
        <f t="shared" si="131"/>
        <v>0</v>
      </c>
      <c r="BO419" s="23">
        <f t="shared" si="132"/>
        <v>358422</v>
      </c>
    </row>
    <row r="420" spans="1:67" s="7" customFormat="1" x14ac:dyDescent="0.25">
      <c r="A420" s="21" t="s">
        <v>736</v>
      </c>
      <c r="B420" s="21">
        <v>1013948</v>
      </c>
      <c r="C420" s="21">
        <v>2020</v>
      </c>
      <c r="D420" s="21" t="s">
        <v>43</v>
      </c>
      <c r="E420" s="21" t="s">
        <v>44</v>
      </c>
      <c r="F420" s="21" t="s">
        <v>66</v>
      </c>
      <c r="G420" s="21" t="s">
        <v>737</v>
      </c>
      <c r="H420" s="21"/>
      <c r="I420" s="21" t="s">
        <v>68</v>
      </c>
      <c r="J420" s="21"/>
      <c r="K420" s="21" t="s">
        <v>49</v>
      </c>
      <c r="L420" s="21">
        <v>38084.54</v>
      </c>
      <c r="M420" s="21">
        <v>84</v>
      </c>
      <c r="N420" s="21">
        <v>52</v>
      </c>
      <c r="O420" s="21">
        <v>42.23</v>
      </c>
      <c r="P420" s="21">
        <v>1.5299999999999999E-2</v>
      </c>
      <c r="Q420" s="21">
        <v>1.5299999999999999E-2</v>
      </c>
      <c r="R420" s="21">
        <v>0.26371</v>
      </c>
      <c r="S420" s="21">
        <v>0.26371</v>
      </c>
      <c r="T420" s="21">
        <v>6</v>
      </c>
      <c r="U420" s="21">
        <v>22</v>
      </c>
      <c r="V420" s="21">
        <v>0</v>
      </c>
      <c r="W420" s="21" t="s">
        <v>49</v>
      </c>
      <c r="X420" s="21"/>
      <c r="Y420" s="21"/>
      <c r="Z420" s="21"/>
      <c r="AA420" s="21"/>
      <c r="AB420" s="21"/>
      <c r="AC420" s="21" t="s">
        <v>49</v>
      </c>
      <c r="AD420" s="21"/>
      <c r="AE420" s="21"/>
      <c r="AF420" s="21"/>
      <c r="AG420" s="21" t="s">
        <v>50</v>
      </c>
      <c r="AH420" s="21">
        <v>22</v>
      </c>
      <c r="AI420" s="21">
        <v>118.1844548</v>
      </c>
      <c r="AJ420" s="21">
        <v>3.2364202</v>
      </c>
      <c r="AK420" s="21">
        <v>3.3090000000000002E-4</v>
      </c>
      <c r="AL420" s="21"/>
      <c r="AM420" s="21"/>
      <c r="AN420" s="21"/>
      <c r="AO420" s="21"/>
      <c r="AP420" s="21"/>
      <c r="AQ420" s="6"/>
      <c r="AS420" s="21">
        <v>1013948</v>
      </c>
      <c r="AT420" s="21" t="s">
        <v>736</v>
      </c>
      <c r="AU420" s="21" t="str">
        <f>VLOOKUP(AS420,FacilityOverview!B$2:G$469,6,FALSE)</f>
        <v>220 - Gulf Coast Basin (LA, TX)</v>
      </c>
      <c r="AV420" s="21" t="s">
        <v>737</v>
      </c>
      <c r="AW420" s="21" t="str">
        <f t="shared" si="133"/>
        <v>220 - LAVACA  TX</v>
      </c>
      <c r="AX420" s="22" t="str">
        <f>IF(RIGHT(AV420,3)="Oil","Oil",IF(RIGHT(AV420,3)="Gas","Condensate",VLOOKUP(AW420,'County x Oil Condition'!A$2:B$3224,2,FALSE)))</f>
        <v>Oil</v>
      </c>
      <c r="AY420" s="23">
        <f t="shared" si="134"/>
        <v>0</v>
      </c>
      <c r="AZ420" s="23">
        <f t="shared" si="135"/>
        <v>38084.54</v>
      </c>
      <c r="BA420" s="22">
        <f t="shared" si="136"/>
        <v>0</v>
      </c>
      <c r="BB420" s="22">
        <f t="shared" si="137"/>
        <v>6</v>
      </c>
      <c r="BC420" s="22">
        <f t="shared" si="144"/>
        <v>22</v>
      </c>
      <c r="BD420" s="22">
        <f t="shared" si="138"/>
        <v>0</v>
      </c>
      <c r="BE420" s="22">
        <f t="shared" si="139"/>
        <v>0</v>
      </c>
      <c r="BF420" s="22">
        <f t="shared" si="140"/>
        <v>0</v>
      </c>
      <c r="BG420" s="22">
        <f t="shared" si="141"/>
        <v>0</v>
      </c>
      <c r="BH420" s="22">
        <f t="shared" si="142"/>
        <v>22</v>
      </c>
      <c r="BI420" s="22">
        <f t="shared" si="143"/>
        <v>0</v>
      </c>
      <c r="BJ420" s="23">
        <f t="shared" si="127"/>
        <v>0</v>
      </c>
      <c r="BK420" s="23">
        <f t="shared" si="128"/>
        <v>0</v>
      </c>
      <c r="BL420" s="23">
        <f t="shared" si="129"/>
        <v>0</v>
      </c>
      <c r="BM420" s="23">
        <f t="shared" si="130"/>
        <v>0</v>
      </c>
      <c r="BN420" s="23">
        <f t="shared" si="131"/>
        <v>38084.54</v>
      </c>
      <c r="BO420" s="23">
        <f t="shared" si="132"/>
        <v>0</v>
      </c>
    </row>
    <row r="421" spans="1:67" s="7" customFormat="1" x14ac:dyDescent="0.25">
      <c r="A421" s="21" t="s">
        <v>736</v>
      </c>
      <c r="B421" s="21">
        <v>1013948</v>
      </c>
      <c r="C421" s="21">
        <v>2020</v>
      </c>
      <c r="D421" s="21" t="s">
        <v>43</v>
      </c>
      <c r="E421" s="21" t="s">
        <v>44</v>
      </c>
      <c r="F421" s="21" t="s">
        <v>66</v>
      </c>
      <c r="G421" s="21" t="s">
        <v>538</v>
      </c>
      <c r="H421" s="21"/>
      <c r="I421" s="21" t="s">
        <v>68</v>
      </c>
      <c r="J421" s="21"/>
      <c r="K421" s="21" t="s">
        <v>49</v>
      </c>
      <c r="L421" s="21">
        <v>1260294.3600000001</v>
      </c>
      <c r="M421" s="21">
        <v>90</v>
      </c>
      <c r="N421" s="21">
        <v>155</v>
      </c>
      <c r="O421" s="21">
        <v>58.61</v>
      </c>
      <c r="P421" s="21">
        <v>1.423E-2</v>
      </c>
      <c r="Q421" s="21">
        <v>1.423E-2</v>
      </c>
      <c r="R421" s="21">
        <v>0.24152999999999999</v>
      </c>
      <c r="S421" s="21">
        <v>0.24152999999999999</v>
      </c>
      <c r="T421" s="21">
        <v>38</v>
      </c>
      <c r="U421" s="21">
        <v>144</v>
      </c>
      <c r="V421" s="21">
        <v>0</v>
      </c>
      <c r="W421" s="21" t="s">
        <v>49</v>
      </c>
      <c r="X421" s="21"/>
      <c r="Y421" s="21"/>
      <c r="Z421" s="21"/>
      <c r="AA421" s="21"/>
      <c r="AB421" s="21"/>
      <c r="AC421" s="21" t="s">
        <v>49</v>
      </c>
      <c r="AD421" s="21"/>
      <c r="AE421" s="21"/>
      <c r="AF421" s="21"/>
      <c r="AG421" s="21" t="s">
        <v>50</v>
      </c>
      <c r="AH421" s="21">
        <v>138</v>
      </c>
      <c r="AI421" s="21">
        <v>4171.8312919999998</v>
      </c>
      <c r="AJ421" s="21">
        <v>97.115699000000006</v>
      </c>
      <c r="AK421" s="21">
        <v>1.1701100000000001E-2</v>
      </c>
      <c r="AL421" s="21"/>
      <c r="AM421" s="21"/>
      <c r="AN421" s="21"/>
      <c r="AO421" s="21"/>
      <c r="AP421" s="21"/>
      <c r="AQ421" s="6"/>
      <c r="AS421" s="21">
        <v>1013948</v>
      </c>
      <c r="AT421" s="21" t="s">
        <v>736</v>
      </c>
      <c r="AU421" s="21" t="str">
        <f>VLOOKUP(AS421,FacilityOverview!B$2:G$469,6,FALSE)</f>
        <v>220 - Gulf Coast Basin (LA, TX)</v>
      </c>
      <c r="AV421" s="21" t="s">
        <v>538</v>
      </c>
      <c r="AW421" s="21" t="str">
        <f t="shared" si="133"/>
        <v>220 - DE WITT  TX</v>
      </c>
      <c r="AX421" s="22" t="str">
        <f>IF(RIGHT(AV421,3)="Oil","Oil",IF(RIGHT(AV421,3)="Gas","Condensate",VLOOKUP(AW421,'County x Oil Condition'!A$2:B$3224,2,FALSE)))</f>
        <v>Oil</v>
      </c>
      <c r="AY421" s="23">
        <f t="shared" si="134"/>
        <v>0</v>
      </c>
      <c r="AZ421" s="23">
        <f t="shared" si="135"/>
        <v>1260294.3600000001</v>
      </c>
      <c r="BA421" s="22">
        <f t="shared" si="136"/>
        <v>0</v>
      </c>
      <c r="BB421" s="22">
        <f t="shared" si="137"/>
        <v>38</v>
      </c>
      <c r="BC421" s="22">
        <f t="shared" si="144"/>
        <v>144</v>
      </c>
      <c r="BD421" s="22">
        <f t="shared" si="138"/>
        <v>0</v>
      </c>
      <c r="BE421" s="22">
        <f t="shared" si="139"/>
        <v>0</v>
      </c>
      <c r="BF421" s="22">
        <f t="shared" si="140"/>
        <v>0</v>
      </c>
      <c r="BG421" s="22">
        <f t="shared" si="141"/>
        <v>0</v>
      </c>
      <c r="BH421" s="22">
        <f t="shared" si="142"/>
        <v>138</v>
      </c>
      <c r="BI421" s="22">
        <f t="shared" si="143"/>
        <v>0</v>
      </c>
      <c r="BJ421" s="23">
        <f t="shared" si="127"/>
        <v>0</v>
      </c>
      <c r="BK421" s="23">
        <f t="shared" si="128"/>
        <v>0</v>
      </c>
      <c r="BL421" s="23">
        <f t="shared" si="129"/>
        <v>0</v>
      </c>
      <c r="BM421" s="23">
        <f t="shared" si="130"/>
        <v>0</v>
      </c>
      <c r="BN421" s="23">
        <f t="shared" si="131"/>
        <v>1260294.3600000001</v>
      </c>
      <c r="BO421" s="23">
        <f t="shared" si="132"/>
        <v>0</v>
      </c>
    </row>
    <row r="422" spans="1:67" s="7" customFormat="1" x14ac:dyDescent="0.25">
      <c r="A422" s="21" t="s">
        <v>738</v>
      </c>
      <c r="B422" s="21">
        <v>1013986</v>
      </c>
      <c r="C422" s="21">
        <v>2020</v>
      </c>
      <c r="D422" s="21" t="s">
        <v>43</v>
      </c>
      <c r="E422" s="21" t="s">
        <v>44</v>
      </c>
      <c r="F422" s="21" t="s">
        <v>66</v>
      </c>
      <c r="G422" s="21" t="s">
        <v>535</v>
      </c>
      <c r="H422" s="21"/>
      <c r="I422" s="21" t="s">
        <v>47</v>
      </c>
      <c r="J422" s="21" t="s">
        <v>104</v>
      </c>
      <c r="K422" s="21" t="s">
        <v>49</v>
      </c>
      <c r="L422" s="21">
        <v>875582.16926</v>
      </c>
      <c r="M422" s="21">
        <v>107.9</v>
      </c>
      <c r="N422" s="21">
        <v>25</v>
      </c>
      <c r="O422" s="21">
        <v>38</v>
      </c>
      <c r="P422" s="21">
        <v>2.0144E-3</v>
      </c>
      <c r="Q422" s="21">
        <v>8.6612000000000008E-3</v>
      </c>
      <c r="R422" s="21">
        <v>0.2331532</v>
      </c>
      <c r="S422" s="21">
        <v>0.2696519</v>
      </c>
      <c r="T422" s="21">
        <v>25</v>
      </c>
      <c r="U422" s="21">
        <v>89</v>
      </c>
      <c r="V422" s="21">
        <v>0</v>
      </c>
      <c r="W422" s="21" t="s">
        <v>49</v>
      </c>
      <c r="X422" s="21"/>
      <c r="Y422" s="21"/>
      <c r="Z422" s="21"/>
      <c r="AA422" s="21"/>
      <c r="AB422" s="21"/>
      <c r="AC422" s="21" t="s">
        <v>49</v>
      </c>
      <c r="AD422" s="21"/>
      <c r="AE422" s="21"/>
      <c r="AF422" s="21"/>
      <c r="AG422" s="21" t="s">
        <v>50</v>
      </c>
      <c r="AH422" s="21">
        <v>89</v>
      </c>
      <c r="AI422" s="21">
        <v>2141.7157299999999</v>
      </c>
      <c r="AJ422" s="21">
        <v>2.10588</v>
      </c>
      <c r="AK422" s="21">
        <v>2.2000000000000001E-3</v>
      </c>
      <c r="AL422" s="21"/>
      <c r="AM422" s="21"/>
      <c r="AN422" s="21"/>
      <c r="AO422" s="21"/>
      <c r="AP422" s="21"/>
      <c r="AQ422" s="6"/>
      <c r="AS422" s="21">
        <v>1013986</v>
      </c>
      <c r="AT422" s="21" t="s">
        <v>738</v>
      </c>
      <c r="AU422" s="21" t="str">
        <f>VLOOKUP(AS422,FacilityOverview!B$2:G$469,6,FALSE)</f>
        <v>430 - Permian Basin</v>
      </c>
      <c r="AV422" s="21" t="s">
        <v>535</v>
      </c>
      <c r="AW422" s="21" t="str">
        <f t="shared" si="133"/>
        <v>430 - HOWARD  TX</v>
      </c>
      <c r="AX422" s="22" t="str">
        <f>IF(RIGHT(AV422,3)="Oil","Oil",IF(RIGHT(AV422,3)="Gas","Condensate",VLOOKUP(AW422,'County x Oil Condition'!A$2:B$3224,2,FALSE)))</f>
        <v>Oil</v>
      </c>
      <c r="AY422" s="23">
        <f t="shared" si="134"/>
        <v>0</v>
      </c>
      <c r="AZ422" s="23">
        <f t="shared" si="135"/>
        <v>875582.16926</v>
      </c>
      <c r="BA422" s="22">
        <f t="shared" si="136"/>
        <v>0</v>
      </c>
      <c r="BB422" s="22">
        <f t="shared" si="137"/>
        <v>25</v>
      </c>
      <c r="BC422" s="22">
        <f t="shared" si="144"/>
        <v>89</v>
      </c>
      <c r="BD422" s="22">
        <f t="shared" si="138"/>
        <v>0</v>
      </c>
      <c r="BE422" s="22">
        <f t="shared" si="139"/>
        <v>0</v>
      </c>
      <c r="BF422" s="22">
        <f t="shared" si="140"/>
        <v>0</v>
      </c>
      <c r="BG422" s="22">
        <f t="shared" si="141"/>
        <v>0</v>
      </c>
      <c r="BH422" s="22">
        <f t="shared" si="142"/>
        <v>89</v>
      </c>
      <c r="BI422" s="22">
        <f t="shared" si="143"/>
        <v>0</v>
      </c>
      <c r="BJ422" s="23">
        <f t="shared" si="127"/>
        <v>0</v>
      </c>
      <c r="BK422" s="23">
        <f t="shared" si="128"/>
        <v>0</v>
      </c>
      <c r="BL422" s="23">
        <f t="shared" si="129"/>
        <v>0</v>
      </c>
      <c r="BM422" s="23">
        <f t="shared" si="130"/>
        <v>0</v>
      </c>
      <c r="BN422" s="23">
        <f t="shared" si="131"/>
        <v>875582.16926</v>
      </c>
      <c r="BO422" s="23">
        <f t="shared" si="132"/>
        <v>0</v>
      </c>
    </row>
    <row r="423" spans="1:67" s="7" customFormat="1" x14ac:dyDescent="0.25">
      <c r="A423" s="21" t="s">
        <v>738</v>
      </c>
      <c r="B423" s="21">
        <v>1013986</v>
      </c>
      <c r="C423" s="21">
        <v>2020</v>
      </c>
      <c r="D423" s="21" t="s">
        <v>43</v>
      </c>
      <c r="E423" s="21" t="s">
        <v>44</v>
      </c>
      <c r="F423" s="21" t="s">
        <v>66</v>
      </c>
      <c r="G423" s="21" t="s">
        <v>535</v>
      </c>
      <c r="H423" s="21"/>
      <c r="I423" s="21" t="s">
        <v>47</v>
      </c>
      <c r="J423" s="21" t="s">
        <v>104</v>
      </c>
      <c r="K423" s="21" t="s">
        <v>49</v>
      </c>
      <c r="L423" s="21">
        <v>4372.85862</v>
      </c>
      <c r="M423" s="21">
        <v>107.9</v>
      </c>
      <c r="N423" s="21">
        <v>25</v>
      </c>
      <c r="O423" s="21">
        <v>38</v>
      </c>
      <c r="P423" s="21">
        <v>8.6612000000000008E-3</v>
      </c>
      <c r="Q423" s="21">
        <v>8.6612000000000008E-3</v>
      </c>
      <c r="R423" s="21">
        <v>0.2331532</v>
      </c>
      <c r="S423" s="21">
        <v>0.2331532</v>
      </c>
      <c r="T423" s="21">
        <v>3</v>
      </c>
      <c r="U423" s="21">
        <v>2</v>
      </c>
      <c r="V423" s="21">
        <v>0</v>
      </c>
      <c r="W423" s="21" t="s">
        <v>49</v>
      </c>
      <c r="X423" s="21"/>
      <c r="Y423" s="21"/>
      <c r="Z423" s="21"/>
      <c r="AA423" s="21"/>
      <c r="AB423" s="21"/>
      <c r="AC423" s="21" t="s">
        <v>50</v>
      </c>
      <c r="AD423" s="21">
        <v>2</v>
      </c>
      <c r="AE423" s="21">
        <v>1.5650000000000001E-2</v>
      </c>
      <c r="AF423" s="21">
        <v>0.15375</v>
      </c>
      <c r="AG423" s="21" t="s">
        <v>49</v>
      </c>
      <c r="AH423" s="21"/>
      <c r="AI423" s="21"/>
      <c r="AJ423" s="21"/>
      <c r="AK423" s="21"/>
      <c r="AL423" s="21"/>
      <c r="AM423" s="21"/>
      <c r="AN423" s="21"/>
      <c r="AO423" s="21"/>
      <c r="AP423" s="21"/>
      <c r="AQ423" s="6"/>
      <c r="AS423" s="21">
        <v>1013986</v>
      </c>
      <c r="AT423" s="21" t="s">
        <v>738</v>
      </c>
      <c r="AU423" s="21" t="str">
        <f>VLOOKUP(AS423,FacilityOverview!B$2:G$469,6,FALSE)</f>
        <v>430 - Permian Basin</v>
      </c>
      <c r="AV423" s="21" t="s">
        <v>535</v>
      </c>
      <c r="AW423" s="21" t="str">
        <f t="shared" si="133"/>
        <v>430 - HOWARD  TX</v>
      </c>
      <c r="AX423" s="22" t="str">
        <f>IF(RIGHT(AV423,3)="Oil","Oil",IF(RIGHT(AV423,3)="Gas","Condensate",VLOOKUP(AW423,'County x Oil Condition'!A$2:B$3224,2,FALSE)))</f>
        <v>Oil</v>
      </c>
      <c r="AY423" s="23">
        <f t="shared" si="134"/>
        <v>0</v>
      </c>
      <c r="AZ423" s="23">
        <f t="shared" si="135"/>
        <v>4372.85862</v>
      </c>
      <c r="BA423" s="22">
        <f t="shared" si="136"/>
        <v>0</v>
      </c>
      <c r="BB423" s="22">
        <f t="shared" si="137"/>
        <v>3</v>
      </c>
      <c r="BC423" s="22">
        <f t="shared" si="144"/>
        <v>2</v>
      </c>
      <c r="BD423" s="22">
        <f t="shared" si="138"/>
        <v>0</v>
      </c>
      <c r="BE423" s="22">
        <f t="shared" si="139"/>
        <v>0</v>
      </c>
      <c r="BF423" s="22">
        <f t="shared" si="140"/>
        <v>0</v>
      </c>
      <c r="BG423" s="22">
        <f t="shared" si="141"/>
        <v>0</v>
      </c>
      <c r="BH423" s="22">
        <f t="shared" si="142"/>
        <v>0</v>
      </c>
      <c r="BI423" s="22">
        <f t="shared" si="143"/>
        <v>2</v>
      </c>
      <c r="BJ423" s="23">
        <f t="shared" si="127"/>
        <v>0</v>
      </c>
      <c r="BK423" s="23">
        <f t="shared" si="128"/>
        <v>0</v>
      </c>
      <c r="BL423" s="23">
        <f t="shared" si="129"/>
        <v>0</v>
      </c>
      <c r="BM423" s="23">
        <f t="shared" si="130"/>
        <v>0</v>
      </c>
      <c r="BN423" s="23">
        <f t="shared" si="131"/>
        <v>0</v>
      </c>
      <c r="BO423" s="23">
        <f t="shared" si="132"/>
        <v>4372.85862</v>
      </c>
    </row>
    <row r="424" spans="1:67" s="7" customFormat="1" x14ac:dyDescent="0.25">
      <c r="A424" s="21" t="s">
        <v>739</v>
      </c>
      <c r="B424" s="21">
        <v>1013993</v>
      </c>
      <c r="C424" s="21">
        <v>2020</v>
      </c>
      <c r="D424" s="21" t="s">
        <v>43</v>
      </c>
      <c r="E424" s="21" t="s">
        <v>44</v>
      </c>
      <c r="F424" s="21" t="s">
        <v>66</v>
      </c>
      <c r="G424" s="21" t="s">
        <v>431</v>
      </c>
      <c r="H424" s="21"/>
      <c r="I424" s="21" t="s">
        <v>47</v>
      </c>
      <c r="J424" s="21" t="s">
        <v>53</v>
      </c>
      <c r="K424" s="21" t="s">
        <v>49</v>
      </c>
      <c r="L424" s="21">
        <v>2137055</v>
      </c>
      <c r="M424" s="21">
        <v>110</v>
      </c>
      <c r="N424" s="21">
        <v>30</v>
      </c>
      <c r="O424" s="21">
        <v>47.18</v>
      </c>
      <c r="P424" s="21">
        <v>4.9915000000000003E-3</v>
      </c>
      <c r="Q424" s="21">
        <v>4.9915000000000003E-3</v>
      </c>
      <c r="R424" s="21">
        <v>0.1059707</v>
      </c>
      <c r="S424" s="21">
        <v>0.1059707</v>
      </c>
      <c r="T424" s="21">
        <v>83</v>
      </c>
      <c r="U424" s="21">
        <v>78</v>
      </c>
      <c r="V424" s="21">
        <v>0</v>
      </c>
      <c r="W424" s="21" t="s">
        <v>50</v>
      </c>
      <c r="X424" s="21">
        <v>10</v>
      </c>
      <c r="Y424" s="21">
        <v>88.840407799999994</v>
      </c>
      <c r="Z424" s="21">
        <v>0</v>
      </c>
      <c r="AA424" s="21">
        <v>0</v>
      </c>
      <c r="AB424" s="21">
        <v>0</v>
      </c>
      <c r="AC424" s="21" t="s">
        <v>50</v>
      </c>
      <c r="AD424" s="21">
        <v>26</v>
      </c>
      <c r="AE424" s="21">
        <v>1.1449822000000001</v>
      </c>
      <c r="AF424" s="21">
        <v>8.8729411999999996</v>
      </c>
      <c r="AG424" s="21" t="s">
        <v>50</v>
      </c>
      <c r="AH424" s="21">
        <v>52</v>
      </c>
      <c r="AI424" s="21">
        <v>7710.9173973999996</v>
      </c>
      <c r="AJ424" s="21">
        <v>3.0542991000000002</v>
      </c>
      <c r="AK424" s="21">
        <v>6.1324999999999999E-3</v>
      </c>
      <c r="AL424" s="21"/>
      <c r="AM424" s="21"/>
      <c r="AN424" s="21"/>
      <c r="AO424" s="21"/>
      <c r="AP424" s="21"/>
      <c r="AQ424" s="6"/>
      <c r="AS424" s="21">
        <v>1013993</v>
      </c>
      <c r="AT424" s="21" t="s">
        <v>739</v>
      </c>
      <c r="AU424" s="21" t="str">
        <f>VLOOKUP(AS424,FacilityOverview!B$2:G$469,6,FALSE)</f>
        <v>430 - Permian Basin</v>
      </c>
      <c r="AV424" s="21" t="s">
        <v>431</v>
      </c>
      <c r="AW424" s="21" t="str">
        <f t="shared" si="133"/>
        <v>430 - REAGAN  TX</v>
      </c>
      <c r="AX424" s="22" t="str">
        <f>IF(RIGHT(AV424,3)="Oil","Oil",IF(RIGHT(AV424,3)="Gas","Condensate",VLOOKUP(AW424,'County x Oil Condition'!A$2:B$3224,2,FALSE)))</f>
        <v>Oil</v>
      </c>
      <c r="AY424" s="23">
        <f t="shared" si="134"/>
        <v>0</v>
      </c>
      <c r="AZ424" s="23">
        <f t="shared" si="135"/>
        <v>2137055</v>
      </c>
      <c r="BA424" s="22">
        <f t="shared" si="136"/>
        <v>0</v>
      </c>
      <c r="BB424" s="22">
        <f t="shared" si="137"/>
        <v>83</v>
      </c>
      <c r="BC424" s="22">
        <f t="shared" si="144"/>
        <v>78</v>
      </c>
      <c r="BD424" s="22">
        <f t="shared" si="138"/>
        <v>0</v>
      </c>
      <c r="BE424" s="22">
        <f t="shared" si="139"/>
        <v>0</v>
      </c>
      <c r="BF424" s="22">
        <f t="shared" si="140"/>
        <v>0</v>
      </c>
      <c r="BG424" s="22">
        <f t="shared" si="141"/>
        <v>10</v>
      </c>
      <c r="BH424" s="22">
        <f t="shared" si="142"/>
        <v>52</v>
      </c>
      <c r="BI424" s="22">
        <f t="shared" si="143"/>
        <v>26</v>
      </c>
      <c r="BJ424" s="23">
        <f t="shared" si="127"/>
        <v>0</v>
      </c>
      <c r="BK424" s="23">
        <f t="shared" si="128"/>
        <v>0</v>
      </c>
      <c r="BL424" s="23">
        <f t="shared" si="129"/>
        <v>0</v>
      </c>
      <c r="BM424" s="23">
        <f t="shared" si="130"/>
        <v>0</v>
      </c>
      <c r="BN424" s="23">
        <f t="shared" si="131"/>
        <v>1424703.3333333333</v>
      </c>
      <c r="BO424" s="23">
        <f t="shared" si="132"/>
        <v>712351.66666666663</v>
      </c>
    </row>
    <row r="425" spans="1:67" s="7" customFormat="1" x14ac:dyDescent="0.25">
      <c r="A425" s="21" t="s">
        <v>739</v>
      </c>
      <c r="B425" s="21">
        <v>1013993</v>
      </c>
      <c r="C425" s="21">
        <v>2020</v>
      </c>
      <c r="D425" s="21" t="s">
        <v>43</v>
      </c>
      <c r="E425" s="21" t="s">
        <v>44</v>
      </c>
      <c r="F425" s="21" t="s">
        <v>66</v>
      </c>
      <c r="G425" s="21" t="s">
        <v>475</v>
      </c>
      <c r="H425" s="21"/>
      <c r="I425" s="21" t="s">
        <v>47</v>
      </c>
      <c r="J425" s="21" t="s">
        <v>53</v>
      </c>
      <c r="K425" s="21" t="s">
        <v>49</v>
      </c>
      <c r="L425" s="21">
        <v>555748</v>
      </c>
      <c r="M425" s="21">
        <v>110</v>
      </c>
      <c r="N425" s="21">
        <v>30</v>
      </c>
      <c r="O425" s="21">
        <v>47.18</v>
      </c>
      <c r="P425" s="21">
        <v>4.9915000000000003E-3</v>
      </c>
      <c r="Q425" s="21">
        <v>4.9915000000000003E-3</v>
      </c>
      <c r="R425" s="21">
        <v>0.1059707</v>
      </c>
      <c r="S425" s="21">
        <v>0.1059707</v>
      </c>
      <c r="T425" s="21">
        <v>36</v>
      </c>
      <c r="U425" s="21">
        <v>20</v>
      </c>
      <c r="V425" s="21">
        <v>0</v>
      </c>
      <c r="W425" s="21" t="s">
        <v>50</v>
      </c>
      <c r="X425" s="21">
        <v>8</v>
      </c>
      <c r="Y425" s="21">
        <v>1.2944230999999999</v>
      </c>
      <c r="Z425" s="21">
        <v>10.0310208</v>
      </c>
      <c r="AA425" s="21">
        <v>0</v>
      </c>
      <c r="AB425" s="21">
        <v>0</v>
      </c>
      <c r="AC425" s="21" t="s">
        <v>50</v>
      </c>
      <c r="AD425" s="21">
        <v>12</v>
      </c>
      <c r="AE425" s="21">
        <v>0.42123090000000002</v>
      </c>
      <c r="AF425" s="21">
        <v>3.2642926999999999</v>
      </c>
      <c r="AG425" s="21" t="s">
        <v>50</v>
      </c>
      <c r="AH425" s="21">
        <v>8</v>
      </c>
      <c r="AI425" s="21">
        <v>2426.2620983000002</v>
      </c>
      <c r="AJ425" s="21">
        <v>0.94659400000000005</v>
      </c>
      <c r="AK425" s="21">
        <v>1.9281000000000001E-3</v>
      </c>
      <c r="AL425" s="21"/>
      <c r="AM425" s="21"/>
      <c r="AN425" s="21"/>
      <c r="AO425" s="21"/>
      <c r="AP425" s="21"/>
      <c r="AQ425" s="6"/>
      <c r="AS425" s="21">
        <v>1013993</v>
      </c>
      <c r="AT425" s="21" t="s">
        <v>739</v>
      </c>
      <c r="AU425" s="21" t="str">
        <f>VLOOKUP(AS425,FacilityOverview!B$2:G$469,6,FALSE)</f>
        <v>430 - Permian Basin</v>
      </c>
      <c r="AV425" s="21" t="s">
        <v>475</v>
      </c>
      <c r="AW425" s="21" t="str">
        <f t="shared" si="133"/>
        <v>430 - UPTON  TX</v>
      </c>
      <c r="AX425" s="22" t="str">
        <f>IF(RIGHT(AV425,3)="Oil","Oil",IF(RIGHT(AV425,3)="Gas","Condensate",VLOOKUP(AW425,'County x Oil Condition'!A$2:B$3224,2,FALSE)))</f>
        <v>Oil</v>
      </c>
      <c r="AY425" s="23">
        <f t="shared" si="134"/>
        <v>0</v>
      </c>
      <c r="AZ425" s="23">
        <f t="shared" si="135"/>
        <v>555748</v>
      </c>
      <c r="BA425" s="22">
        <f t="shared" si="136"/>
        <v>0</v>
      </c>
      <c r="BB425" s="22">
        <f t="shared" si="137"/>
        <v>36</v>
      </c>
      <c r="BC425" s="22">
        <f t="shared" si="144"/>
        <v>20</v>
      </c>
      <c r="BD425" s="22">
        <f t="shared" si="138"/>
        <v>0</v>
      </c>
      <c r="BE425" s="22">
        <f t="shared" si="139"/>
        <v>0</v>
      </c>
      <c r="BF425" s="22">
        <f t="shared" si="140"/>
        <v>0</v>
      </c>
      <c r="BG425" s="22">
        <f t="shared" si="141"/>
        <v>8</v>
      </c>
      <c r="BH425" s="22">
        <f t="shared" si="142"/>
        <v>8</v>
      </c>
      <c r="BI425" s="22">
        <f t="shared" si="143"/>
        <v>12</v>
      </c>
      <c r="BJ425" s="23">
        <f t="shared" si="127"/>
        <v>0</v>
      </c>
      <c r="BK425" s="23">
        <f t="shared" si="128"/>
        <v>0</v>
      </c>
      <c r="BL425" s="23">
        <f t="shared" si="129"/>
        <v>0</v>
      </c>
      <c r="BM425" s="23">
        <f t="shared" si="130"/>
        <v>0</v>
      </c>
      <c r="BN425" s="23">
        <f t="shared" si="131"/>
        <v>222299.2</v>
      </c>
      <c r="BO425" s="23">
        <f t="shared" si="132"/>
        <v>333448.8</v>
      </c>
    </row>
    <row r="426" spans="1:67" s="7" customFormat="1" x14ac:dyDescent="0.25">
      <c r="A426" s="21" t="s">
        <v>739</v>
      </c>
      <c r="B426" s="21">
        <v>1013993</v>
      </c>
      <c r="C426" s="21">
        <v>2020</v>
      </c>
      <c r="D426" s="21" t="s">
        <v>43</v>
      </c>
      <c r="E426" s="21" t="s">
        <v>44</v>
      </c>
      <c r="F426" s="21" t="s">
        <v>66</v>
      </c>
      <c r="G426" s="21" t="s">
        <v>740</v>
      </c>
      <c r="H426" s="21"/>
      <c r="I426" s="21" t="s">
        <v>47</v>
      </c>
      <c r="J426" s="21" t="s">
        <v>53</v>
      </c>
      <c r="K426" s="21" t="s">
        <v>49</v>
      </c>
      <c r="L426" s="21">
        <v>5490</v>
      </c>
      <c r="M426" s="21">
        <v>110</v>
      </c>
      <c r="N426" s="21">
        <v>30</v>
      </c>
      <c r="O426" s="21">
        <v>47.18</v>
      </c>
      <c r="P426" s="21">
        <v>4.9915000000000003E-3</v>
      </c>
      <c r="Q426" s="21">
        <v>4.9915000000000003E-3</v>
      </c>
      <c r="R426" s="21">
        <v>0.1059707</v>
      </c>
      <c r="S426" s="21">
        <v>0.1059707</v>
      </c>
      <c r="T426" s="21">
        <v>3</v>
      </c>
      <c r="U426" s="21">
        <v>2</v>
      </c>
      <c r="V426" s="21">
        <v>0</v>
      </c>
      <c r="W426" s="21" t="s">
        <v>49</v>
      </c>
      <c r="X426" s="21"/>
      <c r="Y426" s="21"/>
      <c r="Z426" s="21"/>
      <c r="AA426" s="21"/>
      <c r="AB426" s="21"/>
      <c r="AC426" s="21" t="s">
        <v>50</v>
      </c>
      <c r="AD426" s="21">
        <v>3</v>
      </c>
      <c r="AE426" s="21">
        <v>5.7440600000000001E-2</v>
      </c>
      <c r="AF426" s="21">
        <v>0.44513079999999999</v>
      </c>
      <c r="AG426" s="21" t="s">
        <v>49</v>
      </c>
      <c r="AH426" s="21"/>
      <c r="AI426" s="21"/>
      <c r="AJ426" s="21"/>
      <c r="AK426" s="21"/>
      <c r="AL426" s="21"/>
      <c r="AM426" s="21"/>
      <c r="AN426" s="21"/>
      <c r="AO426" s="21"/>
      <c r="AP426" s="21"/>
      <c r="AQ426" s="6"/>
      <c r="AS426" s="21">
        <v>1013993</v>
      </c>
      <c r="AT426" s="21" t="s">
        <v>739</v>
      </c>
      <c r="AU426" s="21" t="str">
        <f>VLOOKUP(AS426,FacilityOverview!B$2:G$469,6,FALSE)</f>
        <v>430 - Permian Basin</v>
      </c>
      <c r="AV426" s="21" t="s">
        <v>740</v>
      </c>
      <c r="AW426" s="21" t="str">
        <f t="shared" si="133"/>
        <v>430 - REAGAN  TX</v>
      </c>
      <c r="AX426" s="22" t="str">
        <f>IF(RIGHT(AV426,3)="Oil","Oil",IF(RIGHT(AV426,3)="Gas","Condensate",VLOOKUP(AW426,'County x Oil Condition'!A$2:B$3224,2,FALSE)))</f>
        <v>Oil</v>
      </c>
      <c r="AY426" s="23">
        <f t="shared" si="134"/>
        <v>0</v>
      </c>
      <c r="AZ426" s="23">
        <f t="shared" si="135"/>
        <v>5490</v>
      </c>
      <c r="BA426" s="22">
        <f t="shared" si="136"/>
        <v>0</v>
      </c>
      <c r="BB426" s="22">
        <f t="shared" si="137"/>
        <v>3</v>
      </c>
      <c r="BC426" s="22">
        <v>3</v>
      </c>
      <c r="BD426" s="22">
        <f t="shared" si="138"/>
        <v>0</v>
      </c>
      <c r="BE426" s="22">
        <f t="shared" si="139"/>
        <v>0</v>
      </c>
      <c r="BF426" s="22">
        <f t="shared" si="140"/>
        <v>0</v>
      </c>
      <c r="BG426" s="22">
        <f t="shared" si="141"/>
        <v>0</v>
      </c>
      <c r="BH426" s="22">
        <f t="shared" si="142"/>
        <v>0</v>
      </c>
      <c r="BI426" s="22">
        <f t="shared" si="143"/>
        <v>3</v>
      </c>
      <c r="BJ426" s="23">
        <f t="shared" si="127"/>
        <v>0</v>
      </c>
      <c r="BK426" s="23">
        <f t="shared" si="128"/>
        <v>0</v>
      </c>
      <c r="BL426" s="23">
        <f t="shared" si="129"/>
        <v>0</v>
      </c>
      <c r="BM426" s="23">
        <f t="shared" si="130"/>
        <v>0</v>
      </c>
      <c r="BN426" s="23">
        <f t="shared" si="131"/>
        <v>0</v>
      </c>
      <c r="BO426" s="23">
        <f t="shared" si="132"/>
        <v>5490</v>
      </c>
    </row>
    <row r="427" spans="1:67" s="7" customFormat="1" x14ac:dyDescent="0.25">
      <c r="A427" s="21" t="s">
        <v>742</v>
      </c>
      <c r="B427" s="21">
        <v>1014024</v>
      </c>
      <c r="C427" s="21">
        <v>2020</v>
      </c>
      <c r="D427" s="21" t="s">
        <v>43</v>
      </c>
      <c r="E427" s="21" t="s">
        <v>44</v>
      </c>
      <c r="F427" s="21" t="s">
        <v>66</v>
      </c>
      <c r="G427" s="21" t="s">
        <v>209</v>
      </c>
      <c r="H427" s="21"/>
      <c r="I427" s="21" t="s">
        <v>47</v>
      </c>
      <c r="J427" s="21" t="s">
        <v>384</v>
      </c>
      <c r="K427" s="21" t="s">
        <v>49</v>
      </c>
      <c r="L427" s="21">
        <v>1460674</v>
      </c>
      <c r="M427" s="21">
        <v>140</v>
      </c>
      <c r="N427" s="21">
        <v>65.7</v>
      </c>
      <c r="O427" s="21">
        <v>48.6</v>
      </c>
      <c r="P427" s="21">
        <v>1.5E-3</v>
      </c>
      <c r="Q427" s="21">
        <v>1.6000000000000001E-3</v>
      </c>
      <c r="R427" s="21">
        <v>0.29380000000000001</v>
      </c>
      <c r="S427" s="21">
        <v>0.3548</v>
      </c>
      <c r="T427" s="21">
        <v>13</v>
      </c>
      <c r="U427" s="21">
        <v>42</v>
      </c>
      <c r="V427" s="21">
        <v>0</v>
      </c>
      <c r="W427" s="21" t="s">
        <v>49</v>
      </c>
      <c r="X427" s="21"/>
      <c r="Y427" s="21"/>
      <c r="Z427" s="21"/>
      <c r="AA427" s="21"/>
      <c r="AB427" s="21"/>
      <c r="AC427" s="21" t="s">
        <v>49</v>
      </c>
      <c r="AD427" s="21"/>
      <c r="AE427" s="21"/>
      <c r="AF427" s="21"/>
      <c r="AG427" s="21" t="s">
        <v>50</v>
      </c>
      <c r="AH427" s="21">
        <v>42</v>
      </c>
      <c r="AI427" s="21">
        <v>12700.796461399999</v>
      </c>
      <c r="AJ427" s="21">
        <v>13.9901027</v>
      </c>
      <c r="AK427" s="21">
        <v>1.34956E-2</v>
      </c>
      <c r="AL427" s="21"/>
      <c r="AM427" s="21"/>
      <c r="AN427" s="21"/>
      <c r="AO427" s="21"/>
      <c r="AP427" s="21"/>
      <c r="AQ427" s="6"/>
      <c r="AS427" s="21">
        <v>1014024</v>
      </c>
      <c r="AT427" s="21" t="s">
        <v>742</v>
      </c>
      <c r="AU427" s="21" t="str">
        <f>VLOOKUP(AS427,FacilityOverview!B$2:G$469,6,FALSE)</f>
        <v>430 - Permian Basin</v>
      </c>
      <c r="AV427" s="21" t="s">
        <v>209</v>
      </c>
      <c r="AW427" s="21" t="str">
        <f t="shared" si="133"/>
        <v>430 - REEVES  TX</v>
      </c>
      <c r="AX427" s="22" t="str">
        <f>IF(RIGHT(AV427,3)="Oil","Oil",IF(RIGHT(AV427,3)="Gas","Condensate",VLOOKUP(AW427,'County x Oil Condition'!A$2:B$3224,2,FALSE)))</f>
        <v>Condensate</v>
      </c>
      <c r="AY427" s="23">
        <f t="shared" si="134"/>
        <v>1460674</v>
      </c>
      <c r="AZ427" s="23">
        <f t="shared" si="135"/>
        <v>0</v>
      </c>
      <c r="BA427" s="22">
        <f t="shared" si="136"/>
        <v>13</v>
      </c>
      <c r="BB427" s="22">
        <f t="shared" si="137"/>
        <v>0</v>
      </c>
      <c r="BC427" s="22">
        <f t="shared" si="144"/>
        <v>42</v>
      </c>
      <c r="BD427" s="22">
        <f t="shared" si="138"/>
        <v>0</v>
      </c>
      <c r="BE427" s="22">
        <f t="shared" si="139"/>
        <v>42</v>
      </c>
      <c r="BF427" s="22">
        <f t="shared" si="140"/>
        <v>0</v>
      </c>
      <c r="BG427" s="22">
        <f t="shared" si="141"/>
        <v>0</v>
      </c>
      <c r="BH427" s="22">
        <f t="shared" si="142"/>
        <v>0</v>
      </c>
      <c r="BI427" s="22">
        <f t="shared" si="143"/>
        <v>0</v>
      </c>
      <c r="BJ427" s="23">
        <f t="shared" si="127"/>
        <v>0</v>
      </c>
      <c r="BK427" s="23">
        <f t="shared" si="128"/>
        <v>1460674</v>
      </c>
      <c r="BL427" s="23">
        <f t="shared" si="129"/>
        <v>0</v>
      </c>
      <c r="BM427" s="23">
        <f t="shared" si="130"/>
        <v>0</v>
      </c>
      <c r="BN427" s="23">
        <f t="shared" si="131"/>
        <v>0</v>
      </c>
      <c r="BO427" s="23">
        <f t="shared" si="132"/>
        <v>0</v>
      </c>
    </row>
    <row r="428" spans="1:67" s="7" customFormat="1" x14ac:dyDescent="0.25">
      <c r="A428" s="21" t="s">
        <v>742</v>
      </c>
      <c r="B428" s="21">
        <v>1014024</v>
      </c>
      <c r="C428" s="21">
        <v>2020</v>
      </c>
      <c r="D428" s="21" t="s">
        <v>43</v>
      </c>
      <c r="E428" s="21" t="s">
        <v>44</v>
      </c>
      <c r="F428" s="21" t="s">
        <v>66</v>
      </c>
      <c r="G428" s="21" t="s">
        <v>140</v>
      </c>
      <c r="H428" s="21"/>
      <c r="I428" s="21" t="s">
        <v>47</v>
      </c>
      <c r="J428" s="21" t="s">
        <v>384</v>
      </c>
      <c r="K428" s="21" t="s">
        <v>49</v>
      </c>
      <c r="L428" s="21">
        <v>84514</v>
      </c>
      <c r="M428" s="21">
        <v>140</v>
      </c>
      <c r="N428" s="21">
        <v>48.3</v>
      </c>
      <c r="O428" s="21">
        <v>44.6</v>
      </c>
      <c r="P428" s="21">
        <v>1.6000000000000001E-3</v>
      </c>
      <c r="Q428" s="21">
        <v>0.33339999999999997</v>
      </c>
      <c r="R428" s="21">
        <v>1.6000000000000001E-3</v>
      </c>
      <c r="S428" s="21">
        <v>0.33339999999999997</v>
      </c>
      <c r="T428" s="21">
        <v>2</v>
      </c>
      <c r="U428" s="21">
        <v>4</v>
      </c>
      <c r="V428" s="21">
        <v>0</v>
      </c>
      <c r="W428" s="21" t="s">
        <v>49</v>
      </c>
      <c r="X428" s="21"/>
      <c r="Y428" s="21"/>
      <c r="Z428" s="21"/>
      <c r="AA428" s="21"/>
      <c r="AB428" s="21"/>
      <c r="AC428" s="21" t="s">
        <v>49</v>
      </c>
      <c r="AD428" s="21"/>
      <c r="AE428" s="21"/>
      <c r="AF428" s="21"/>
      <c r="AG428" s="21" t="s">
        <v>50</v>
      </c>
      <c r="AH428" s="21">
        <v>4</v>
      </c>
      <c r="AI428" s="21">
        <v>625.81464530000005</v>
      </c>
      <c r="AJ428" s="21">
        <v>0.6893435</v>
      </c>
      <c r="AK428" s="21">
        <v>6.6500000000000001E-4</v>
      </c>
      <c r="AL428" s="21"/>
      <c r="AM428" s="21"/>
      <c r="AN428" s="21"/>
      <c r="AO428" s="21"/>
      <c r="AP428" s="21"/>
      <c r="AQ428" s="6"/>
      <c r="AS428" s="21">
        <v>1014024</v>
      </c>
      <c r="AT428" s="21" t="s">
        <v>742</v>
      </c>
      <c r="AU428" s="21" t="str">
        <f>VLOOKUP(AS428,FacilityOverview!B$2:G$469,6,FALSE)</f>
        <v>430 - Permian Basin</v>
      </c>
      <c r="AV428" s="21" t="s">
        <v>140</v>
      </c>
      <c r="AW428" s="21" t="str">
        <f t="shared" si="133"/>
        <v>430 - WARD  TX</v>
      </c>
      <c r="AX428" s="22" t="str">
        <f>IF(RIGHT(AV428,3)="Oil","Oil",IF(RIGHT(AV428,3)="Gas","Condensate",VLOOKUP(AW428,'County x Oil Condition'!A$2:B$3224,2,FALSE)))</f>
        <v>Oil</v>
      </c>
      <c r="AY428" s="23">
        <f t="shared" si="134"/>
        <v>0</v>
      </c>
      <c r="AZ428" s="23">
        <f t="shared" si="135"/>
        <v>84514</v>
      </c>
      <c r="BA428" s="22">
        <f t="shared" si="136"/>
        <v>0</v>
      </c>
      <c r="BB428" s="22">
        <f t="shared" si="137"/>
        <v>2</v>
      </c>
      <c r="BC428" s="22">
        <f t="shared" si="144"/>
        <v>4</v>
      </c>
      <c r="BD428" s="22">
        <f t="shared" si="138"/>
        <v>0</v>
      </c>
      <c r="BE428" s="22">
        <f t="shared" si="139"/>
        <v>0</v>
      </c>
      <c r="BF428" s="22">
        <f t="shared" si="140"/>
        <v>0</v>
      </c>
      <c r="BG428" s="22">
        <f t="shared" si="141"/>
        <v>0</v>
      </c>
      <c r="BH428" s="22">
        <f t="shared" si="142"/>
        <v>4</v>
      </c>
      <c r="BI428" s="22">
        <f t="shared" si="143"/>
        <v>0</v>
      </c>
      <c r="BJ428" s="23">
        <f t="shared" si="127"/>
        <v>0</v>
      </c>
      <c r="BK428" s="23">
        <f t="shared" si="128"/>
        <v>0</v>
      </c>
      <c r="BL428" s="23">
        <f t="shared" si="129"/>
        <v>0</v>
      </c>
      <c r="BM428" s="23">
        <f t="shared" si="130"/>
        <v>0</v>
      </c>
      <c r="BN428" s="23">
        <f t="shared" si="131"/>
        <v>84514</v>
      </c>
      <c r="BO428" s="23">
        <f t="shared" si="132"/>
        <v>0</v>
      </c>
    </row>
    <row r="429" spans="1:67" s="7" customFormat="1" x14ac:dyDescent="0.25">
      <c r="A429" s="21" t="s">
        <v>743</v>
      </c>
      <c r="B429" s="21">
        <v>1008241</v>
      </c>
      <c r="C429" s="21">
        <v>2020</v>
      </c>
      <c r="D429" s="21" t="s">
        <v>43</v>
      </c>
      <c r="E429" s="21" t="s">
        <v>44</v>
      </c>
      <c r="F429" s="21" t="s">
        <v>66</v>
      </c>
      <c r="G429" s="21" t="s">
        <v>744</v>
      </c>
      <c r="H429" s="21"/>
      <c r="I429" s="21" t="s">
        <v>47</v>
      </c>
      <c r="J429" s="21" t="s">
        <v>56</v>
      </c>
      <c r="K429" s="21" t="s">
        <v>49</v>
      </c>
      <c r="L429" s="21">
        <v>9671.58</v>
      </c>
      <c r="M429" s="21">
        <v>60</v>
      </c>
      <c r="N429" s="21">
        <v>0</v>
      </c>
      <c r="O429" s="21">
        <v>40.1</v>
      </c>
      <c r="P429" s="21">
        <v>7.2499999999999995E-4</v>
      </c>
      <c r="Q429" s="21">
        <v>7.2599999999999997E-4</v>
      </c>
      <c r="R429" s="21">
        <v>0.1676</v>
      </c>
      <c r="S429" s="21">
        <v>0.16900000000000001</v>
      </c>
      <c r="T429" s="21">
        <v>1</v>
      </c>
      <c r="U429" s="21">
        <v>3</v>
      </c>
      <c r="V429" s="21">
        <v>3</v>
      </c>
      <c r="W429" s="21" t="s">
        <v>49</v>
      </c>
      <c r="X429" s="21"/>
      <c r="Y429" s="21"/>
      <c r="Z429" s="21"/>
      <c r="AA429" s="21"/>
      <c r="AB429" s="21"/>
      <c r="AC429" s="21" t="s">
        <v>50</v>
      </c>
      <c r="AD429" s="21">
        <v>3</v>
      </c>
      <c r="AE429" s="21">
        <v>4.08233E-2</v>
      </c>
      <c r="AF429" s="21">
        <v>3.1234369000000002</v>
      </c>
      <c r="AG429" s="21" t="s">
        <v>49</v>
      </c>
      <c r="AH429" s="21"/>
      <c r="AI429" s="21"/>
      <c r="AJ429" s="21"/>
      <c r="AK429" s="21"/>
      <c r="AL429" s="21"/>
      <c r="AM429" s="21"/>
      <c r="AN429" s="21"/>
      <c r="AO429" s="21"/>
      <c r="AP429" s="21"/>
      <c r="AQ429" s="6"/>
      <c r="AS429" s="21">
        <v>1008241</v>
      </c>
      <c r="AT429" s="21" t="s">
        <v>743</v>
      </c>
      <c r="AU429" s="21" t="str">
        <f>VLOOKUP(AS429,FacilityOverview!B$2:G$469,6,FALSE)</f>
        <v>360 - Anadarko Basin</v>
      </c>
      <c r="AV429" s="21" t="s">
        <v>744</v>
      </c>
      <c r="AW429" s="21" t="str">
        <f t="shared" si="133"/>
        <v>360 - ALFALFA  OK</v>
      </c>
      <c r="AX429" s="22" t="str">
        <f>IF(RIGHT(AV429,3)="Oil","Oil",IF(RIGHT(AV429,3)="Gas","Condensate",VLOOKUP(AW429,'County x Oil Condition'!A$2:B$3224,2,FALSE)))</f>
        <v>Oil</v>
      </c>
      <c r="AY429" s="23">
        <f t="shared" si="134"/>
        <v>0</v>
      </c>
      <c r="AZ429" s="23">
        <f t="shared" si="135"/>
        <v>9671.58</v>
      </c>
      <c r="BA429" s="22">
        <f t="shared" si="136"/>
        <v>0</v>
      </c>
      <c r="BB429" s="22">
        <f t="shared" si="137"/>
        <v>1</v>
      </c>
      <c r="BC429" s="22">
        <f t="shared" si="144"/>
        <v>3</v>
      </c>
      <c r="BD429" s="22">
        <f t="shared" si="138"/>
        <v>0</v>
      </c>
      <c r="BE429" s="22">
        <f t="shared" si="139"/>
        <v>0</v>
      </c>
      <c r="BF429" s="22">
        <f t="shared" si="140"/>
        <v>0</v>
      </c>
      <c r="BG429" s="22">
        <f t="shared" si="141"/>
        <v>0</v>
      </c>
      <c r="BH429" s="22">
        <f t="shared" si="142"/>
        <v>0</v>
      </c>
      <c r="BI429" s="22">
        <f t="shared" si="143"/>
        <v>3</v>
      </c>
      <c r="BJ429" s="23">
        <f t="shared" si="127"/>
        <v>0</v>
      </c>
      <c r="BK429" s="23">
        <f t="shared" si="128"/>
        <v>0</v>
      </c>
      <c r="BL429" s="23">
        <f t="shared" si="129"/>
        <v>0</v>
      </c>
      <c r="BM429" s="23">
        <f t="shared" si="130"/>
        <v>0</v>
      </c>
      <c r="BN429" s="23">
        <f t="shared" si="131"/>
        <v>0</v>
      </c>
      <c r="BO429" s="23">
        <f t="shared" si="132"/>
        <v>9671.58</v>
      </c>
    </row>
    <row r="430" spans="1:67" s="7" customFormat="1" x14ac:dyDescent="0.25">
      <c r="A430" s="21" t="s">
        <v>743</v>
      </c>
      <c r="B430" s="21">
        <v>1008241</v>
      </c>
      <c r="C430" s="21">
        <v>2020</v>
      </c>
      <c r="D430" s="21" t="s">
        <v>43</v>
      </c>
      <c r="E430" s="21" t="s">
        <v>44</v>
      </c>
      <c r="F430" s="21" t="s">
        <v>66</v>
      </c>
      <c r="G430" s="21" t="s">
        <v>745</v>
      </c>
      <c r="H430" s="21"/>
      <c r="I430" s="21" t="s">
        <v>47</v>
      </c>
      <c r="J430" s="21" t="s">
        <v>56</v>
      </c>
      <c r="K430" s="21" t="s">
        <v>49</v>
      </c>
      <c r="L430" s="21">
        <v>9267.94</v>
      </c>
      <c r="M430" s="21">
        <v>60</v>
      </c>
      <c r="N430" s="21">
        <v>36.952381000000003</v>
      </c>
      <c r="O430" s="21">
        <v>36.508499999999998</v>
      </c>
      <c r="P430" s="21">
        <v>9.7799999999999992E-4</v>
      </c>
      <c r="Q430" s="21">
        <v>2E-3</v>
      </c>
      <c r="R430" s="21">
        <v>0.253</v>
      </c>
      <c r="S430" s="21">
        <v>0.25390000000000001</v>
      </c>
      <c r="T430" s="21">
        <v>2</v>
      </c>
      <c r="U430" s="21">
        <v>4</v>
      </c>
      <c r="V430" s="21">
        <v>0</v>
      </c>
      <c r="W430" s="21" t="s">
        <v>49</v>
      </c>
      <c r="X430" s="21"/>
      <c r="Y430" s="21"/>
      <c r="Z430" s="21"/>
      <c r="AA430" s="21"/>
      <c r="AB430" s="21"/>
      <c r="AC430" s="21" t="s">
        <v>50</v>
      </c>
      <c r="AD430" s="21">
        <v>4</v>
      </c>
      <c r="AE430" s="21">
        <v>2.5401199999999999E-2</v>
      </c>
      <c r="AF430" s="21">
        <v>1.9558902</v>
      </c>
      <c r="AG430" s="21" t="s">
        <v>49</v>
      </c>
      <c r="AH430" s="21"/>
      <c r="AI430" s="21"/>
      <c r="AJ430" s="21"/>
      <c r="AK430" s="21"/>
      <c r="AL430" s="21"/>
      <c r="AM430" s="21"/>
      <c r="AN430" s="21"/>
      <c r="AO430" s="21"/>
      <c r="AP430" s="21"/>
      <c r="AQ430" s="6"/>
      <c r="AS430" s="21">
        <v>1008241</v>
      </c>
      <c r="AT430" s="21" t="s">
        <v>743</v>
      </c>
      <c r="AU430" s="21" t="str">
        <f>VLOOKUP(AS430,FacilityOverview!B$2:G$469,6,FALSE)</f>
        <v>360 - Anadarko Basin</v>
      </c>
      <c r="AV430" s="21" t="s">
        <v>745</v>
      </c>
      <c r="AW430" s="21" t="str">
        <f t="shared" si="133"/>
        <v>360 - BEAVER  OK</v>
      </c>
      <c r="AX430" s="22" t="str">
        <f>IF(RIGHT(AV430,3)="Oil","Oil",IF(RIGHT(AV430,3)="Gas","Condensate",VLOOKUP(AW430,'County x Oil Condition'!A$2:B$3224,2,FALSE)))</f>
        <v>Oil</v>
      </c>
      <c r="AY430" s="23">
        <f t="shared" si="134"/>
        <v>0</v>
      </c>
      <c r="AZ430" s="23">
        <f t="shared" si="135"/>
        <v>9267.94</v>
      </c>
      <c r="BA430" s="22">
        <f t="shared" si="136"/>
        <v>0</v>
      </c>
      <c r="BB430" s="22">
        <f t="shared" si="137"/>
        <v>2</v>
      </c>
      <c r="BC430" s="22">
        <f t="shared" si="144"/>
        <v>4</v>
      </c>
      <c r="BD430" s="22">
        <f t="shared" si="138"/>
        <v>0</v>
      </c>
      <c r="BE430" s="22">
        <f t="shared" si="139"/>
        <v>0</v>
      </c>
      <c r="BF430" s="22">
        <f t="shared" si="140"/>
        <v>0</v>
      </c>
      <c r="BG430" s="22">
        <f t="shared" si="141"/>
        <v>0</v>
      </c>
      <c r="BH430" s="22">
        <f t="shared" si="142"/>
        <v>0</v>
      </c>
      <c r="BI430" s="22">
        <f t="shared" si="143"/>
        <v>4</v>
      </c>
      <c r="BJ430" s="23">
        <f t="shared" si="127"/>
        <v>0</v>
      </c>
      <c r="BK430" s="23">
        <f t="shared" si="128"/>
        <v>0</v>
      </c>
      <c r="BL430" s="23">
        <f t="shared" si="129"/>
        <v>0</v>
      </c>
      <c r="BM430" s="23">
        <f t="shared" si="130"/>
        <v>0</v>
      </c>
      <c r="BN430" s="23">
        <f t="shared" si="131"/>
        <v>0</v>
      </c>
      <c r="BO430" s="23">
        <f t="shared" si="132"/>
        <v>9267.94</v>
      </c>
    </row>
    <row r="431" spans="1:67" s="7" customFormat="1" x14ac:dyDescent="0.25">
      <c r="A431" s="21" t="s">
        <v>743</v>
      </c>
      <c r="B431" s="21">
        <v>1008241</v>
      </c>
      <c r="C431" s="21">
        <v>2020</v>
      </c>
      <c r="D431" s="21" t="s">
        <v>43</v>
      </c>
      <c r="E431" s="21" t="s">
        <v>44</v>
      </c>
      <c r="F431" s="21" t="s">
        <v>66</v>
      </c>
      <c r="G431" s="21" t="s">
        <v>746</v>
      </c>
      <c r="H431" s="21"/>
      <c r="I431" s="21" t="s">
        <v>47</v>
      </c>
      <c r="J431" s="21" t="s">
        <v>56</v>
      </c>
      <c r="K431" s="21" t="s">
        <v>49</v>
      </c>
      <c r="L431" s="21">
        <v>6120.12</v>
      </c>
      <c r="M431" s="21">
        <v>60</v>
      </c>
      <c r="N431" s="21">
        <v>117.9365079</v>
      </c>
      <c r="O431" s="21">
        <v>45.5</v>
      </c>
      <c r="P431" s="21">
        <v>7.2499999999999995E-4</v>
      </c>
      <c r="Q431" s="21">
        <v>7.2599999999999997E-4</v>
      </c>
      <c r="R431" s="21">
        <v>0.1676</v>
      </c>
      <c r="S431" s="21">
        <v>0.16900000000000001</v>
      </c>
      <c r="T431" s="21">
        <v>1</v>
      </c>
      <c r="U431" s="21">
        <v>3</v>
      </c>
      <c r="V431" s="21">
        <v>0</v>
      </c>
      <c r="W431" s="21" t="s">
        <v>49</v>
      </c>
      <c r="X431" s="21"/>
      <c r="Y431" s="21"/>
      <c r="Z431" s="21"/>
      <c r="AA431" s="21"/>
      <c r="AB431" s="21"/>
      <c r="AC431" s="21" t="s">
        <v>50</v>
      </c>
      <c r="AD431" s="21">
        <v>3</v>
      </c>
      <c r="AE431" s="21">
        <v>4.08233E-2</v>
      </c>
      <c r="AF431" s="21">
        <v>3.1234369000000002</v>
      </c>
      <c r="AG431" s="21" t="s">
        <v>49</v>
      </c>
      <c r="AH431" s="21"/>
      <c r="AI431" s="21"/>
      <c r="AJ431" s="21"/>
      <c r="AK431" s="21"/>
      <c r="AL431" s="21"/>
      <c r="AM431" s="21"/>
      <c r="AN431" s="21"/>
      <c r="AO431" s="21"/>
      <c r="AP431" s="21"/>
      <c r="AQ431" s="6"/>
      <c r="AS431" s="21">
        <v>1008241</v>
      </c>
      <c r="AT431" s="21" t="s">
        <v>743</v>
      </c>
      <c r="AU431" s="21" t="str">
        <f>VLOOKUP(AS431,FacilityOverview!B$2:G$469,6,FALSE)</f>
        <v>360 - Anadarko Basin</v>
      </c>
      <c r="AV431" s="21" t="s">
        <v>746</v>
      </c>
      <c r="AW431" s="21" t="str">
        <f t="shared" si="133"/>
        <v>360 - BLAINE  OK</v>
      </c>
      <c r="AX431" s="22" t="str">
        <f>IF(RIGHT(AV431,3)="Oil","Oil",IF(RIGHT(AV431,3)="Gas","Condensate",VLOOKUP(AW431,'County x Oil Condition'!A$2:B$3224,2,FALSE)))</f>
        <v>Oil</v>
      </c>
      <c r="AY431" s="23">
        <f t="shared" si="134"/>
        <v>0</v>
      </c>
      <c r="AZ431" s="23">
        <f t="shared" si="135"/>
        <v>6120.12</v>
      </c>
      <c r="BA431" s="22">
        <f t="shared" si="136"/>
        <v>0</v>
      </c>
      <c r="BB431" s="22">
        <f t="shared" si="137"/>
        <v>1</v>
      </c>
      <c r="BC431" s="22">
        <f t="shared" si="144"/>
        <v>3</v>
      </c>
      <c r="BD431" s="22">
        <f t="shared" si="138"/>
        <v>0</v>
      </c>
      <c r="BE431" s="22">
        <f t="shared" si="139"/>
        <v>0</v>
      </c>
      <c r="BF431" s="22">
        <f t="shared" si="140"/>
        <v>0</v>
      </c>
      <c r="BG431" s="22">
        <f t="shared" si="141"/>
        <v>0</v>
      </c>
      <c r="BH431" s="22">
        <f t="shared" si="142"/>
        <v>0</v>
      </c>
      <c r="BI431" s="22">
        <f t="shared" si="143"/>
        <v>3</v>
      </c>
      <c r="BJ431" s="23">
        <f t="shared" si="127"/>
        <v>0</v>
      </c>
      <c r="BK431" s="23">
        <f t="shared" si="128"/>
        <v>0</v>
      </c>
      <c r="BL431" s="23">
        <f t="shared" si="129"/>
        <v>0</v>
      </c>
      <c r="BM431" s="23">
        <f t="shared" si="130"/>
        <v>0</v>
      </c>
      <c r="BN431" s="23">
        <f t="shared" si="131"/>
        <v>0</v>
      </c>
      <c r="BO431" s="23">
        <f t="shared" si="132"/>
        <v>6120.12</v>
      </c>
    </row>
    <row r="432" spans="1:67" s="7" customFormat="1" x14ac:dyDescent="0.25">
      <c r="A432" s="21" t="s">
        <v>743</v>
      </c>
      <c r="B432" s="21">
        <v>1008241</v>
      </c>
      <c r="C432" s="21">
        <v>2020</v>
      </c>
      <c r="D432" s="21" t="s">
        <v>43</v>
      </c>
      <c r="E432" s="21" t="s">
        <v>44</v>
      </c>
      <c r="F432" s="21" t="s">
        <v>66</v>
      </c>
      <c r="G432" s="21" t="s">
        <v>549</v>
      </c>
      <c r="H432" s="21"/>
      <c r="I432" s="21" t="s">
        <v>47</v>
      </c>
      <c r="J432" s="21" t="s">
        <v>56</v>
      </c>
      <c r="K432" s="21" t="s">
        <v>49</v>
      </c>
      <c r="L432" s="21">
        <v>98753.13</v>
      </c>
      <c r="M432" s="21">
        <v>60</v>
      </c>
      <c r="N432" s="21">
        <v>108.31746029999999</v>
      </c>
      <c r="O432" s="21">
        <v>42.4</v>
      </c>
      <c r="P432" s="21">
        <v>6.3100000000000005E-4</v>
      </c>
      <c r="Q432" s="21">
        <v>2E-3</v>
      </c>
      <c r="R432" s="21">
        <v>0.3528</v>
      </c>
      <c r="S432" s="21">
        <v>0.35399999999999998</v>
      </c>
      <c r="T432" s="21">
        <v>3</v>
      </c>
      <c r="U432" s="21">
        <v>11</v>
      </c>
      <c r="V432" s="21">
        <v>0</v>
      </c>
      <c r="W432" s="21" t="s">
        <v>49</v>
      </c>
      <c r="X432" s="21"/>
      <c r="Y432" s="21"/>
      <c r="Z432" s="21"/>
      <c r="AA432" s="21"/>
      <c r="AB432" s="21"/>
      <c r="AC432" s="21" t="s">
        <v>49</v>
      </c>
      <c r="AD432" s="21"/>
      <c r="AE432" s="21"/>
      <c r="AF432" s="21"/>
      <c r="AG432" s="21" t="s">
        <v>50</v>
      </c>
      <c r="AH432" s="21">
        <v>11</v>
      </c>
      <c r="AI432" s="21">
        <v>2418.3153545</v>
      </c>
      <c r="AJ432" s="21">
        <v>0.1877393</v>
      </c>
      <c r="AK432" s="21">
        <v>1.7237000000000001E-3</v>
      </c>
      <c r="AL432" s="21"/>
      <c r="AM432" s="21"/>
      <c r="AN432" s="21"/>
      <c r="AO432" s="21"/>
      <c r="AP432" s="21"/>
      <c r="AQ432" s="6"/>
      <c r="AS432" s="21">
        <v>1008241</v>
      </c>
      <c r="AT432" s="21" t="s">
        <v>743</v>
      </c>
      <c r="AU432" s="21" t="str">
        <f>VLOOKUP(AS432,FacilityOverview!B$2:G$469,6,FALSE)</f>
        <v>360 - Anadarko Basin</v>
      </c>
      <c r="AV432" s="21" t="s">
        <v>549</v>
      </c>
      <c r="AW432" s="21" t="str">
        <f t="shared" si="133"/>
        <v>360 - CADDO  OK</v>
      </c>
      <c r="AX432" s="22" t="str">
        <f>IF(RIGHT(AV432,3)="Oil","Oil",IF(RIGHT(AV432,3)="Gas","Condensate",VLOOKUP(AW432,'County x Oil Condition'!A$2:B$3224,2,FALSE)))</f>
        <v>Oil</v>
      </c>
      <c r="AY432" s="23">
        <f t="shared" si="134"/>
        <v>0</v>
      </c>
      <c r="AZ432" s="23">
        <f t="shared" si="135"/>
        <v>98753.13</v>
      </c>
      <c r="BA432" s="22">
        <f t="shared" si="136"/>
        <v>0</v>
      </c>
      <c r="BB432" s="22">
        <f t="shared" si="137"/>
        <v>3</v>
      </c>
      <c r="BC432" s="22">
        <f t="shared" si="144"/>
        <v>11</v>
      </c>
      <c r="BD432" s="22">
        <f t="shared" si="138"/>
        <v>0</v>
      </c>
      <c r="BE432" s="22">
        <f t="shared" si="139"/>
        <v>0</v>
      </c>
      <c r="BF432" s="22">
        <f t="shared" si="140"/>
        <v>0</v>
      </c>
      <c r="BG432" s="22">
        <f t="shared" si="141"/>
        <v>0</v>
      </c>
      <c r="BH432" s="22">
        <f t="shared" si="142"/>
        <v>11</v>
      </c>
      <c r="BI432" s="22">
        <f t="shared" si="143"/>
        <v>0</v>
      </c>
      <c r="BJ432" s="23">
        <f t="shared" si="127"/>
        <v>0</v>
      </c>
      <c r="BK432" s="23">
        <f t="shared" si="128"/>
        <v>0</v>
      </c>
      <c r="BL432" s="23">
        <f t="shared" si="129"/>
        <v>0</v>
      </c>
      <c r="BM432" s="23">
        <f t="shared" si="130"/>
        <v>0</v>
      </c>
      <c r="BN432" s="23">
        <f t="shared" si="131"/>
        <v>98753.13</v>
      </c>
      <c r="BO432" s="23">
        <f t="shared" si="132"/>
        <v>0</v>
      </c>
    </row>
    <row r="433" spans="1:67" s="7" customFormat="1" x14ac:dyDescent="0.25">
      <c r="A433" s="21" t="s">
        <v>743</v>
      </c>
      <c r="B433" s="21">
        <v>1008241</v>
      </c>
      <c r="C433" s="21">
        <v>2020</v>
      </c>
      <c r="D433" s="21" t="s">
        <v>43</v>
      </c>
      <c r="E433" s="21" t="s">
        <v>44</v>
      </c>
      <c r="F433" s="21" t="s">
        <v>66</v>
      </c>
      <c r="G433" s="21" t="s">
        <v>277</v>
      </c>
      <c r="H433" s="21"/>
      <c r="I433" s="21" t="s">
        <v>47</v>
      </c>
      <c r="J433" s="21" t="s">
        <v>56</v>
      </c>
      <c r="K433" s="21" t="s">
        <v>49</v>
      </c>
      <c r="L433" s="21">
        <v>449760.4</v>
      </c>
      <c r="M433" s="21">
        <v>60</v>
      </c>
      <c r="N433" s="21">
        <v>423.70249430000001</v>
      </c>
      <c r="O433" s="21">
        <v>47.2714286</v>
      </c>
      <c r="P433" s="21">
        <v>1.0289E-2</v>
      </c>
      <c r="Q433" s="21">
        <v>1.2E-2</v>
      </c>
      <c r="R433" s="21">
        <v>0.13778299999999999</v>
      </c>
      <c r="S433" s="21">
        <v>0.152</v>
      </c>
      <c r="T433" s="21">
        <v>7</v>
      </c>
      <c r="U433" s="21">
        <v>28</v>
      </c>
      <c r="V433" s="21">
        <v>0</v>
      </c>
      <c r="W433" s="21" t="s">
        <v>50</v>
      </c>
      <c r="X433" s="21">
        <v>6</v>
      </c>
      <c r="Y433" s="21">
        <v>0.86958190000000002</v>
      </c>
      <c r="Z433" s="21">
        <v>4.2444904000000001</v>
      </c>
      <c r="AA433" s="21">
        <v>4.5767500000000003E-2</v>
      </c>
      <c r="AB433" s="21">
        <v>0.22339419999999999</v>
      </c>
      <c r="AC433" s="21" t="s">
        <v>50</v>
      </c>
      <c r="AD433" s="21">
        <v>10</v>
      </c>
      <c r="AE433" s="21">
        <v>0.32930799999999999</v>
      </c>
      <c r="AF433" s="21">
        <v>1.5186272000000001</v>
      </c>
      <c r="AG433" s="21" t="s">
        <v>50</v>
      </c>
      <c r="AH433" s="21">
        <v>18</v>
      </c>
      <c r="AI433" s="21">
        <v>429.763441</v>
      </c>
      <c r="AJ433" s="21">
        <v>0.1743787</v>
      </c>
      <c r="AK433" s="21">
        <v>3.8470000000000003E-4</v>
      </c>
      <c r="AL433" s="21"/>
      <c r="AM433" s="21"/>
      <c r="AN433" s="21"/>
      <c r="AO433" s="21"/>
      <c r="AP433" s="21"/>
      <c r="AQ433" s="6"/>
      <c r="AS433" s="21">
        <v>1008241</v>
      </c>
      <c r="AT433" s="21" t="s">
        <v>743</v>
      </c>
      <c r="AU433" s="21" t="str">
        <f>VLOOKUP(AS433,FacilityOverview!B$2:G$469,6,FALSE)</f>
        <v>360 - Anadarko Basin</v>
      </c>
      <c r="AV433" s="21" t="s">
        <v>277</v>
      </c>
      <c r="AW433" s="21" t="str">
        <f t="shared" si="133"/>
        <v>360 - CUSTER  OK</v>
      </c>
      <c r="AX433" s="22" t="str">
        <f>IF(RIGHT(AV433,3)="Oil","Oil",IF(RIGHT(AV433,3)="Gas","Condensate",VLOOKUP(AW433,'County x Oil Condition'!A$2:B$3224,2,FALSE)))</f>
        <v>Oil</v>
      </c>
      <c r="AY433" s="23">
        <f t="shared" si="134"/>
        <v>0</v>
      </c>
      <c r="AZ433" s="23">
        <f t="shared" si="135"/>
        <v>449760.4</v>
      </c>
      <c r="BA433" s="22">
        <f t="shared" si="136"/>
        <v>0</v>
      </c>
      <c r="BB433" s="22">
        <f t="shared" si="137"/>
        <v>7</v>
      </c>
      <c r="BC433" s="22">
        <f t="shared" si="144"/>
        <v>28</v>
      </c>
      <c r="BD433" s="22">
        <f t="shared" si="138"/>
        <v>0</v>
      </c>
      <c r="BE433" s="22">
        <f t="shared" si="139"/>
        <v>0</v>
      </c>
      <c r="BF433" s="22">
        <f t="shared" si="140"/>
        <v>0</v>
      </c>
      <c r="BG433" s="22">
        <f t="shared" si="141"/>
        <v>6</v>
      </c>
      <c r="BH433" s="22">
        <f t="shared" si="142"/>
        <v>18</v>
      </c>
      <c r="BI433" s="22">
        <f t="shared" si="143"/>
        <v>10</v>
      </c>
      <c r="BJ433" s="23">
        <f t="shared" si="127"/>
        <v>0</v>
      </c>
      <c r="BK433" s="23">
        <f t="shared" si="128"/>
        <v>0</v>
      </c>
      <c r="BL433" s="23">
        <f t="shared" si="129"/>
        <v>0</v>
      </c>
      <c r="BM433" s="23">
        <f t="shared" si="130"/>
        <v>0</v>
      </c>
      <c r="BN433" s="23">
        <f t="shared" si="131"/>
        <v>289131.6857142857</v>
      </c>
      <c r="BO433" s="23">
        <f t="shared" si="132"/>
        <v>160628.71428571429</v>
      </c>
    </row>
    <row r="434" spans="1:67" s="7" customFormat="1" x14ac:dyDescent="0.25">
      <c r="A434" s="21" t="s">
        <v>743</v>
      </c>
      <c r="B434" s="21">
        <v>1008241</v>
      </c>
      <c r="C434" s="21">
        <v>2020</v>
      </c>
      <c r="D434" s="21" t="s">
        <v>43</v>
      </c>
      <c r="E434" s="21" t="s">
        <v>44</v>
      </c>
      <c r="F434" s="21" t="s">
        <v>66</v>
      </c>
      <c r="G434" s="21" t="s">
        <v>234</v>
      </c>
      <c r="H434" s="21"/>
      <c r="I434" s="21" t="s">
        <v>47</v>
      </c>
      <c r="J434" s="21" t="s">
        <v>56</v>
      </c>
      <c r="K434" s="21" t="s">
        <v>49</v>
      </c>
      <c r="L434" s="21">
        <v>77208.09</v>
      </c>
      <c r="M434" s="21">
        <v>60</v>
      </c>
      <c r="N434" s="21">
        <v>78.746031700000003</v>
      </c>
      <c r="O434" s="21">
        <v>44.5</v>
      </c>
      <c r="P434" s="21">
        <v>4.3249999999999999E-3</v>
      </c>
      <c r="Q434" s="21">
        <v>5.0000000000000001E-3</v>
      </c>
      <c r="R434" s="21">
        <v>0.1915</v>
      </c>
      <c r="S434" s="21">
        <v>0.193</v>
      </c>
      <c r="T434" s="21">
        <v>1</v>
      </c>
      <c r="U434" s="21">
        <v>4</v>
      </c>
      <c r="V434" s="21">
        <v>0</v>
      </c>
      <c r="W434" s="21" t="s">
        <v>49</v>
      </c>
      <c r="X434" s="21"/>
      <c r="Y434" s="21"/>
      <c r="Z434" s="21"/>
      <c r="AA434" s="21"/>
      <c r="AB434" s="21"/>
      <c r="AC434" s="21" t="s">
        <v>49</v>
      </c>
      <c r="AD434" s="21"/>
      <c r="AE434" s="21"/>
      <c r="AF434" s="21"/>
      <c r="AG434" s="21" t="s">
        <v>50</v>
      </c>
      <c r="AH434" s="21">
        <v>4</v>
      </c>
      <c r="AI434" s="21">
        <v>2345.4477241999998</v>
      </c>
      <c r="AJ434" s="21">
        <v>0.89016459999999997</v>
      </c>
      <c r="AK434" s="21">
        <v>2.1191000000000001E-3</v>
      </c>
      <c r="AL434" s="21"/>
      <c r="AM434" s="21"/>
      <c r="AN434" s="21"/>
      <c r="AO434" s="21"/>
      <c r="AP434" s="21"/>
      <c r="AQ434" s="6"/>
      <c r="AS434" s="21">
        <v>1008241</v>
      </c>
      <c r="AT434" s="21" t="s">
        <v>743</v>
      </c>
      <c r="AU434" s="21" t="str">
        <f>VLOOKUP(AS434,FacilityOverview!B$2:G$469,6,FALSE)</f>
        <v>360 - Anadarko Basin</v>
      </c>
      <c r="AV434" s="21" t="s">
        <v>234</v>
      </c>
      <c r="AW434" s="21" t="str">
        <f t="shared" si="133"/>
        <v>360 - DEWEY  OK</v>
      </c>
      <c r="AX434" s="22" t="str">
        <f>IF(RIGHT(AV434,3)="Oil","Oil",IF(RIGHT(AV434,3)="Gas","Condensate",VLOOKUP(AW434,'County x Oil Condition'!A$2:B$3224,2,FALSE)))</f>
        <v>Oil</v>
      </c>
      <c r="AY434" s="23">
        <f t="shared" si="134"/>
        <v>0</v>
      </c>
      <c r="AZ434" s="23">
        <f t="shared" si="135"/>
        <v>77208.09</v>
      </c>
      <c r="BA434" s="22">
        <f t="shared" si="136"/>
        <v>0</v>
      </c>
      <c r="BB434" s="22">
        <f t="shared" si="137"/>
        <v>1</v>
      </c>
      <c r="BC434" s="22">
        <f t="shared" si="144"/>
        <v>4</v>
      </c>
      <c r="BD434" s="22">
        <f t="shared" si="138"/>
        <v>0</v>
      </c>
      <c r="BE434" s="22">
        <f t="shared" si="139"/>
        <v>0</v>
      </c>
      <c r="BF434" s="22">
        <f t="shared" si="140"/>
        <v>0</v>
      </c>
      <c r="BG434" s="22">
        <f t="shared" si="141"/>
        <v>0</v>
      </c>
      <c r="BH434" s="22">
        <f t="shared" si="142"/>
        <v>4</v>
      </c>
      <c r="BI434" s="22">
        <f t="shared" si="143"/>
        <v>0</v>
      </c>
      <c r="BJ434" s="23">
        <f t="shared" si="127"/>
        <v>0</v>
      </c>
      <c r="BK434" s="23">
        <f t="shared" si="128"/>
        <v>0</v>
      </c>
      <c r="BL434" s="23">
        <f t="shared" si="129"/>
        <v>0</v>
      </c>
      <c r="BM434" s="23">
        <f t="shared" si="130"/>
        <v>0</v>
      </c>
      <c r="BN434" s="23">
        <f t="shared" si="131"/>
        <v>77208.09</v>
      </c>
      <c r="BO434" s="23">
        <f t="shared" si="132"/>
        <v>0</v>
      </c>
    </row>
    <row r="435" spans="1:67" s="7" customFormat="1" x14ac:dyDescent="0.25">
      <c r="A435" s="21" t="s">
        <v>743</v>
      </c>
      <c r="B435" s="21">
        <v>1008241</v>
      </c>
      <c r="C435" s="21">
        <v>2020</v>
      </c>
      <c r="D435" s="21" t="s">
        <v>43</v>
      </c>
      <c r="E435" s="21" t="s">
        <v>44</v>
      </c>
      <c r="F435" s="21" t="s">
        <v>66</v>
      </c>
      <c r="G435" s="21" t="s">
        <v>747</v>
      </c>
      <c r="H435" s="21"/>
      <c r="I435" s="21" t="s">
        <v>47</v>
      </c>
      <c r="J435" s="21" t="s">
        <v>56</v>
      </c>
      <c r="K435" s="21" t="s">
        <v>49</v>
      </c>
      <c r="L435" s="21">
        <v>822973.03</v>
      </c>
      <c r="M435" s="21">
        <v>60</v>
      </c>
      <c r="N435" s="21">
        <v>82.722204599999998</v>
      </c>
      <c r="O435" s="21">
        <v>45.274999999999999</v>
      </c>
      <c r="P435" s="21">
        <v>6.0530000000000002E-3</v>
      </c>
      <c r="Q435" s="21">
        <v>7.0000000000000001E-3</v>
      </c>
      <c r="R435" s="21">
        <v>0.33939999999999998</v>
      </c>
      <c r="S435" s="21">
        <v>0.34599999999999997</v>
      </c>
      <c r="T435" s="21">
        <v>48</v>
      </c>
      <c r="U435" s="21">
        <v>143</v>
      </c>
      <c r="V435" s="21">
        <v>0</v>
      </c>
      <c r="W435" s="21" t="s">
        <v>49</v>
      </c>
      <c r="X435" s="21"/>
      <c r="Y435" s="21"/>
      <c r="Z435" s="21"/>
      <c r="AA435" s="21"/>
      <c r="AB435" s="21"/>
      <c r="AC435" s="21" t="s">
        <v>50</v>
      </c>
      <c r="AD435" s="21">
        <v>40</v>
      </c>
      <c r="AE435" s="21">
        <v>2.0828961000000001</v>
      </c>
      <c r="AF435" s="21">
        <v>42.267549500000001</v>
      </c>
      <c r="AG435" s="21" t="s">
        <v>50</v>
      </c>
      <c r="AH435" s="21">
        <v>103</v>
      </c>
      <c r="AI435" s="21">
        <v>4181.3335116999997</v>
      </c>
      <c r="AJ435" s="21">
        <v>4.8713170000000003</v>
      </c>
      <c r="AK435" s="21">
        <v>4.6160000000000003E-3</v>
      </c>
      <c r="AL435" s="21"/>
      <c r="AM435" s="21"/>
      <c r="AN435" s="21"/>
      <c r="AO435" s="21"/>
      <c r="AP435" s="21"/>
      <c r="AQ435" s="6"/>
      <c r="AS435" s="21">
        <v>1008241</v>
      </c>
      <c r="AT435" s="21" t="s">
        <v>743</v>
      </c>
      <c r="AU435" s="21" t="str">
        <f>VLOOKUP(AS435,FacilityOverview!B$2:G$469,6,FALSE)</f>
        <v>360 - Anadarko Basin</v>
      </c>
      <c r="AV435" s="21" t="s">
        <v>747</v>
      </c>
      <c r="AW435" s="21" t="str">
        <f t="shared" si="133"/>
        <v>360 - GRADY  OK</v>
      </c>
      <c r="AX435" s="22" t="str">
        <f>IF(RIGHT(AV435,3)="Oil","Oil",IF(RIGHT(AV435,3)="Gas","Condensate",VLOOKUP(AW435,'County x Oil Condition'!A$2:B$3224,2,FALSE)))</f>
        <v>Oil</v>
      </c>
      <c r="AY435" s="23">
        <f t="shared" si="134"/>
        <v>0</v>
      </c>
      <c r="AZ435" s="23">
        <f t="shared" si="135"/>
        <v>822973.03</v>
      </c>
      <c r="BA435" s="22">
        <f t="shared" si="136"/>
        <v>0</v>
      </c>
      <c r="BB435" s="22">
        <f t="shared" si="137"/>
        <v>48</v>
      </c>
      <c r="BC435" s="22">
        <f t="shared" si="144"/>
        <v>143</v>
      </c>
      <c r="BD435" s="22">
        <f t="shared" si="138"/>
        <v>0</v>
      </c>
      <c r="BE435" s="22">
        <f t="shared" si="139"/>
        <v>0</v>
      </c>
      <c r="BF435" s="22">
        <f t="shared" si="140"/>
        <v>0</v>
      </c>
      <c r="BG435" s="22">
        <f t="shared" si="141"/>
        <v>0</v>
      </c>
      <c r="BH435" s="22">
        <f t="shared" si="142"/>
        <v>103</v>
      </c>
      <c r="BI435" s="22">
        <f t="shared" si="143"/>
        <v>40</v>
      </c>
      <c r="BJ435" s="23">
        <f t="shared" si="127"/>
        <v>0</v>
      </c>
      <c r="BK435" s="23">
        <f t="shared" si="128"/>
        <v>0</v>
      </c>
      <c r="BL435" s="23">
        <f t="shared" si="129"/>
        <v>0</v>
      </c>
      <c r="BM435" s="23">
        <f t="shared" si="130"/>
        <v>0</v>
      </c>
      <c r="BN435" s="23">
        <f t="shared" si="131"/>
        <v>592770.78384615388</v>
      </c>
      <c r="BO435" s="23">
        <f t="shared" si="132"/>
        <v>230202.24615384618</v>
      </c>
    </row>
    <row r="436" spans="1:67" s="7" customFormat="1" x14ac:dyDescent="0.25">
      <c r="A436" s="21" t="s">
        <v>743</v>
      </c>
      <c r="B436" s="21">
        <v>1008241</v>
      </c>
      <c r="C436" s="21">
        <v>2020</v>
      </c>
      <c r="D436" s="21" t="s">
        <v>43</v>
      </c>
      <c r="E436" s="21" t="s">
        <v>44</v>
      </c>
      <c r="F436" s="21" t="s">
        <v>66</v>
      </c>
      <c r="G436" s="21" t="s">
        <v>748</v>
      </c>
      <c r="H436" s="21"/>
      <c r="I436" s="21" t="s">
        <v>47</v>
      </c>
      <c r="J436" s="21" t="s">
        <v>56</v>
      </c>
      <c r="K436" s="21" t="s">
        <v>49</v>
      </c>
      <c r="L436" s="21">
        <v>150420.26999999999</v>
      </c>
      <c r="M436" s="21">
        <v>60</v>
      </c>
      <c r="N436" s="21">
        <v>94.463659100000001</v>
      </c>
      <c r="O436" s="21">
        <v>55.205263199999997</v>
      </c>
      <c r="P436" s="21">
        <v>8.0599999999999997E-4</v>
      </c>
      <c r="Q436" s="21">
        <v>2E-3</v>
      </c>
      <c r="R436" s="21">
        <v>0.1978</v>
      </c>
      <c r="S436" s="21">
        <v>0.20300000000000001</v>
      </c>
      <c r="T436" s="21">
        <v>19</v>
      </c>
      <c r="U436" s="21">
        <v>63</v>
      </c>
      <c r="V436" s="21">
        <v>0</v>
      </c>
      <c r="W436" s="21" t="s">
        <v>49</v>
      </c>
      <c r="X436" s="21"/>
      <c r="Y436" s="21"/>
      <c r="Z436" s="21"/>
      <c r="AA436" s="21"/>
      <c r="AB436" s="21"/>
      <c r="AC436" s="21" t="s">
        <v>50</v>
      </c>
      <c r="AD436" s="21">
        <v>13</v>
      </c>
      <c r="AE436" s="21">
        <v>0.10886220000000001</v>
      </c>
      <c r="AF436" s="21">
        <v>8.4821769000000007</v>
      </c>
      <c r="AG436" s="21" t="s">
        <v>50</v>
      </c>
      <c r="AH436" s="21">
        <v>50</v>
      </c>
      <c r="AI436" s="21">
        <v>9156.0690703</v>
      </c>
      <c r="AJ436" s="21">
        <v>3.6085910999999999</v>
      </c>
      <c r="AK436" s="21">
        <v>7.2021000000000003E-3</v>
      </c>
      <c r="AL436" s="21"/>
      <c r="AM436" s="21"/>
      <c r="AN436" s="21"/>
      <c r="AO436" s="21"/>
      <c r="AP436" s="21"/>
      <c r="AQ436" s="6"/>
      <c r="AS436" s="21">
        <v>1008241</v>
      </c>
      <c r="AT436" s="21" t="s">
        <v>743</v>
      </c>
      <c r="AU436" s="21" t="str">
        <f>VLOOKUP(AS436,FacilityOverview!B$2:G$469,6,FALSE)</f>
        <v>360 - Anadarko Basin</v>
      </c>
      <c r="AV436" s="21" t="s">
        <v>748</v>
      </c>
      <c r="AW436" s="21" t="str">
        <f t="shared" si="133"/>
        <v>360 - HEMPHILL  TX</v>
      </c>
      <c r="AX436" s="22" t="str">
        <f>IF(RIGHT(AV436,3)="Oil","Oil",IF(RIGHT(AV436,3)="Gas","Condensate",VLOOKUP(AW436,'County x Oil Condition'!A$2:B$3224,2,FALSE)))</f>
        <v>Oil</v>
      </c>
      <c r="AY436" s="23">
        <f t="shared" si="134"/>
        <v>0</v>
      </c>
      <c r="AZ436" s="23">
        <f t="shared" si="135"/>
        <v>150420.26999999999</v>
      </c>
      <c r="BA436" s="22">
        <f t="shared" si="136"/>
        <v>0</v>
      </c>
      <c r="BB436" s="22">
        <f t="shared" si="137"/>
        <v>19</v>
      </c>
      <c r="BC436" s="22">
        <f t="shared" si="144"/>
        <v>63</v>
      </c>
      <c r="BD436" s="22">
        <f t="shared" si="138"/>
        <v>0</v>
      </c>
      <c r="BE436" s="22">
        <f t="shared" si="139"/>
        <v>0</v>
      </c>
      <c r="BF436" s="22">
        <f t="shared" si="140"/>
        <v>0</v>
      </c>
      <c r="BG436" s="22">
        <f t="shared" si="141"/>
        <v>0</v>
      </c>
      <c r="BH436" s="22">
        <f t="shared" si="142"/>
        <v>50</v>
      </c>
      <c r="BI436" s="22">
        <f t="shared" si="143"/>
        <v>13</v>
      </c>
      <c r="BJ436" s="23">
        <f t="shared" si="127"/>
        <v>0</v>
      </c>
      <c r="BK436" s="23">
        <f t="shared" si="128"/>
        <v>0</v>
      </c>
      <c r="BL436" s="23">
        <f t="shared" si="129"/>
        <v>0</v>
      </c>
      <c r="BM436" s="23">
        <f t="shared" si="130"/>
        <v>0</v>
      </c>
      <c r="BN436" s="23">
        <f t="shared" si="131"/>
        <v>119381.16666666666</v>
      </c>
      <c r="BO436" s="23">
        <f t="shared" si="132"/>
        <v>31039.103333333329</v>
      </c>
    </row>
    <row r="437" spans="1:67" s="7" customFormat="1" x14ac:dyDescent="0.25">
      <c r="A437" s="21" t="s">
        <v>743</v>
      </c>
      <c r="B437" s="21">
        <v>1008241</v>
      </c>
      <c r="C437" s="21">
        <v>2020</v>
      </c>
      <c r="D437" s="21" t="s">
        <v>43</v>
      </c>
      <c r="E437" s="21" t="s">
        <v>44</v>
      </c>
      <c r="F437" s="21" t="s">
        <v>66</v>
      </c>
      <c r="G437" s="21" t="s">
        <v>749</v>
      </c>
      <c r="H437" s="21"/>
      <c r="I437" s="21" t="s">
        <v>47</v>
      </c>
      <c r="J437" s="21" t="s">
        <v>56</v>
      </c>
      <c r="K437" s="21" t="s">
        <v>49</v>
      </c>
      <c r="L437" s="21">
        <v>6476.87</v>
      </c>
      <c r="M437" s="21">
        <v>60</v>
      </c>
      <c r="N437" s="21">
        <v>0</v>
      </c>
      <c r="O437" s="21">
        <v>38.200000000000003</v>
      </c>
      <c r="P437" s="21">
        <v>8.1899999999999996E-4</v>
      </c>
      <c r="Q437" s="21">
        <v>2E-3</v>
      </c>
      <c r="R437" s="21">
        <v>0.20200000000000001</v>
      </c>
      <c r="S437" s="21">
        <v>0.20300000000000001</v>
      </c>
      <c r="T437" s="21">
        <v>1</v>
      </c>
      <c r="U437" s="21">
        <v>2</v>
      </c>
      <c r="V437" s="21">
        <v>0</v>
      </c>
      <c r="W437" s="21" t="s">
        <v>49</v>
      </c>
      <c r="X437" s="21"/>
      <c r="Y437" s="21"/>
      <c r="Z437" s="21"/>
      <c r="AA437" s="21"/>
      <c r="AB437" s="21"/>
      <c r="AC437" s="21" t="s">
        <v>50</v>
      </c>
      <c r="AD437" s="21">
        <v>2</v>
      </c>
      <c r="AE437" s="21">
        <v>2.1772400000000001E-2</v>
      </c>
      <c r="AF437" s="21">
        <v>1.6964353999999999</v>
      </c>
      <c r="AG437" s="21" t="s">
        <v>49</v>
      </c>
      <c r="AH437" s="21"/>
      <c r="AI437" s="21"/>
      <c r="AJ437" s="21"/>
      <c r="AK437" s="21"/>
      <c r="AL437" s="21"/>
      <c r="AM437" s="21"/>
      <c r="AN437" s="21"/>
      <c r="AO437" s="21"/>
      <c r="AP437" s="21"/>
      <c r="AQ437" s="6"/>
      <c r="AS437" s="21">
        <v>1008241</v>
      </c>
      <c r="AT437" s="21" t="s">
        <v>743</v>
      </c>
      <c r="AU437" s="21" t="str">
        <f>VLOOKUP(AS437,FacilityOverview!B$2:G$469,6,FALSE)</f>
        <v>360 - Anadarko Basin</v>
      </c>
      <c r="AV437" s="21" t="s">
        <v>749</v>
      </c>
      <c r="AW437" s="21" t="str">
        <f t="shared" si="133"/>
        <v>360 - OCHILTREE  TX</v>
      </c>
      <c r="AX437" s="22" t="str">
        <f>IF(RIGHT(AV437,3)="Oil","Oil",IF(RIGHT(AV437,3)="Gas","Condensate",VLOOKUP(AW437,'County x Oil Condition'!A$2:B$3224,2,FALSE)))</f>
        <v>Oil</v>
      </c>
      <c r="AY437" s="23">
        <f t="shared" si="134"/>
        <v>0</v>
      </c>
      <c r="AZ437" s="23">
        <f t="shared" si="135"/>
        <v>6476.87</v>
      </c>
      <c r="BA437" s="22">
        <f t="shared" si="136"/>
        <v>0</v>
      </c>
      <c r="BB437" s="22">
        <f t="shared" si="137"/>
        <v>1</v>
      </c>
      <c r="BC437" s="22">
        <f t="shared" si="144"/>
        <v>2</v>
      </c>
      <c r="BD437" s="22">
        <f t="shared" si="138"/>
        <v>0</v>
      </c>
      <c r="BE437" s="22">
        <f t="shared" si="139"/>
        <v>0</v>
      </c>
      <c r="BF437" s="22">
        <f t="shared" si="140"/>
        <v>0</v>
      </c>
      <c r="BG437" s="22">
        <f t="shared" si="141"/>
        <v>0</v>
      </c>
      <c r="BH437" s="22">
        <f t="shared" si="142"/>
        <v>0</v>
      </c>
      <c r="BI437" s="22">
        <f t="shared" si="143"/>
        <v>2</v>
      </c>
      <c r="BJ437" s="23">
        <f t="shared" si="127"/>
        <v>0</v>
      </c>
      <c r="BK437" s="23">
        <f t="shared" si="128"/>
        <v>0</v>
      </c>
      <c r="BL437" s="23">
        <f t="shared" si="129"/>
        <v>0</v>
      </c>
      <c r="BM437" s="23">
        <f t="shared" si="130"/>
        <v>0</v>
      </c>
      <c r="BN437" s="23">
        <f t="shared" si="131"/>
        <v>0</v>
      </c>
      <c r="BO437" s="23">
        <f t="shared" si="132"/>
        <v>6476.87</v>
      </c>
    </row>
    <row r="438" spans="1:67" s="7" customFormat="1" x14ac:dyDescent="0.25">
      <c r="A438" s="21" t="s">
        <v>743</v>
      </c>
      <c r="B438" s="21">
        <v>1008241</v>
      </c>
      <c r="C438" s="21">
        <v>2020</v>
      </c>
      <c r="D438" s="21" t="s">
        <v>43</v>
      </c>
      <c r="E438" s="21" t="s">
        <v>44</v>
      </c>
      <c r="F438" s="21" t="s">
        <v>66</v>
      </c>
      <c r="G438" s="21" t="s">
        <v>750</v>
      </c>
      <c r="H438" s="21"/>
      <c r="I438" s="21" t="s">
        <v>47</v>
      </c>
      <c r="J438" s="21" t="s">
        <v>56</v>
      </c>
      <c r="K438" s="21" t="s">
        <v>49</v>
      </c>
      <c r="L438" s="21">
        <v>56655.26</v>
      </c>
      <c r="M438" s="21">
        <v>60</v>
      </c>
      <c r="N438" s="21">
        <v>52.229206300000001</v>
      </c>
      <c r="O438" s="21">
        <v>47.38</v>
      </c>
      <c r="P438" s="21">
        <v>8.0599999999999997E-4</v>
      </c>
      <c r="Q438" s="21">
        <v>2E-3</v>
      </c>
      <c r="R438" s="21">
        <v>0.1978</v>
      </c>
      <c r="S438" s="21">
        <v>0.20300000000000001</v>
      </c>
      <c r="T438" s="21">
        <v>10</v>
      </c>
      <c r="U438" s="21">
        <v>49</v>
      </c>
      <c r="V438" s="21">
        <v>0</v>
      </c>
      <c r="W438" s="21" t="s">
        <v>49</v>
      </c>
      <c r="X438" s="21"/>
      <c r="Y438" s="21"/>
      <c r="Z438" s="21"/>
      <c r="AA438" s="21"/>
      <c r="AB438" s="21"/>
      <c r="AC438" s="21" t="s">
        <v>50</v>
      </c>
      <c r="AD438" s="21">
        <v>44</v>
      </c>
      <c r="AE438" s="21">
        <v>0.19595190000000001</v>
      </c>
      <c r="AF438" s="21">
        <v>15.2679185</v>
      </c>
      <c r="AG438" s="21" t="s">
        <v>50</v>
      </c>
      <c r="AH438" s="21">
        <v>5</v>
      </c>
      <c r="AI438" s="21">
        <v>87.044905799999995</v>
      </c>
      <c r="AJ438" s="21">
        <v>4.5270600000000001E-2</v>
      </c>
      <c r="AK438" s="21">
        <v>7.36E-5</v>
      </c>
      <c r="AL438" s="21"/>
      <c r="AM438" s="21"/>
      <c r="AN438" s="21"/>
      <c r="AO438" s="21"/>
      <c r="AP438" s="21"/>
      <c r="AQ438" s="6"/>
      <c r="AS438" s="21">
        <v>1008241</v>
      </c>
      <c r="AT438" s="21" t="s">
        <v>743</v>
      </c>
      <c r="AU438" s="21" t="str">
        <f>VLOOKUP(AS438,FacilityOverview!B$2:G$469,6,FALSE)</f>
        <v>360 - Anadarko Basin</v>
      </c>
      <c r="AV438" s="21" t="s">
        <v>750</v>
      </c>
      <c r="AW438" s="21" t="str">
        <f t="shared" si="133"/>
        <v>360 - ROBERTS  TX</v>
      </c>
      <c r="AX438" s="22" t="str">
        <f>IF(RIGHT(AV438,3)="Oil","Oil",IF(RIGHT(AV438,3)="Gas","Condensate",VLOOKUP(AW438,'County x Oil Condition'!A$2:B$3224,2,FALSE)))</f>
        <v>Oil</v>
      </c>
      <c r="AY438" s="23">
        <f t="shared" si="134"/>
        <v>0</v>
      </c>
      <c r="AZ438" s="23">
        <f t="shared" si="135"/>
        <v>56655.26</v>
      </c>
      <c r="BA438" s="22">
        <f t="shared" si="136"/>
        <v>0</v>
      </c>
      <c r="BB438" s="22">
        <f t="shared" si="137"/>
        <v>10</v>
      </c>
      <c r="BC438" s="22">
        <f t="shared" si="144"/>
        <v>49</v>
      </c>
      <c r="BD438" s="22">
        <f t="shared" si="138"/>
        <v>0</v>
      </c>
      <c r="BE438" s="22">
        <f t="shared" si="139"/>
        <v>0</v>
      </c>
      <c r="BF438" s="22">
        <f t="shared" si="140"/>
        <v>0</v>
      </c>
      <c r="BG438" s="22">
        <f t="shared" si="141"/>
        <v>0</v>
      </c>
      <c r="BH438" s="22">
        <f t="shared" si="142"/>
        <v>5</v>
      </c>
      <c r="BI438" s="22">
        <f t="shared" si="143"/>
        <v>44</v>
      </c>
      <c r="BJ438" s="23">
        <f t="shared" si="127"/>
        <v>0</v>
      </c>
      <c r="BK438" s="23">
        <f t="shared" si="128"/>
        <v>0</v>
      </c>
      <c r="BL438" s="23">
        <f t="shared" si="129"/>
        <v>0</v>
      </c>
      <c r="BM438" s="23">
        <f t="shared" si="130"/>
        <v>0</v>
      </c>
      <c r="BN438" s="23">
        <f t="shared" si="131"/>
        <v>5781.1489795918369</v>
      </c>
      <c r="BO438" s="23">
        <f t="shared" si="132"/>
        <v>50874.111020408163</v>
      </c>
    </row>
    <row r="439" spans="1:67" s="7" customFormat="1" x14ac:dyDescent="0.25">
      <c r="A439" s="21" t="s">
        <v>751</v>
      </c>
      <c r="B439" s="21">
        <v>1010319</v>
      </c>
      <c r="C439" s="21">
        <v>2020</v>
      </c>
      <c r="D439" s="21" t="s">
        <v>43</v>
      </c>
      <c r="E439" s="21" t="s">
        <v>44</v>
      </c>
      <c r="F439" s="21" t="s">
        <v>66</v>
      </c>
      <c r="G439" s="21" t="s">
        <v>752</v>
      </c>
      <c r="H439" s="21"/>
      <c r="I439" s="21" t="s">
        <v>47</v>
      </c>
      <c r="J439" s="21" t="s">
        <v>415</v>
      </c>
      <c r="K439" s="21" t="s">
        <v>49</v>
      </c>
      <c r="L439" s="21">
        <v>12773.4</v>
      </c>
      <c r="M439" s="21">
        <v>73.33</v>
      </c>
      <c r="N439" s="21">
        <v>188.3</v>
      </c>
      <c r="O439" s="21">
        <v>58.34</v>
      </c>
      <c r="P439" s="21">
        <v>0</v>
      </c>
      <c r="Q439" s="21">
        <v>0</v>
      </c>
      <c r="R439" s="21">
        <v>0.60899999999999999</v>
      </c>
      <c r="S439" s="21">
        <v>0.60899999999999999</v>
      </c>
      <c r="T439" s="21">
        <v>3</v>
      </c>
      <c r="U439" s="21">
        <v>5</v>
      </c>
      <c r="V439" s="21">
        <v>0</v>
      </c>
      <c r="W439" s="21" t="s">
        <v>49</v>
      </c>
      <c r="X439" s="21"/>
      <c r="Y439" s="21"/>
      <c r="Z439" s="21"/>
      <c r="AA439" s="21"/>
      <c r="AB439" s="21"/>
      <c r="AC439" s="21" t="s">
        <v>50</v>
      </c>
      <c r="AD439" s="21">
        <v>5</v>
      </c>
      <c r="AE439" s="21">
        <v>0.1</v>
      </c>
      <c r="AF439" s="21">
        <v>1.84</v>
      </c>
      <c r="AG439" s="21" t="s">
        <v>49</v>
      </c>
      <c r="AH439" s="21"/>
      <c r="AI439" s="21"/>
      <c r="AJ439" s="21"/>
      <c r="AK439" s="21"/>
      <c r="AL439" s="21"/>
      <c r="AM439" s="21"/>
      <c r="AN439" s="21"/>
      <c r="AO439" s="21"/>
      <c r="AP439" s="21"/>
      <c r="AQ439" s="6"/>
      <c r="AS439" s="21">
        <v>1010319</v>
      </c>
      <c r="AT439" s="21" t="s">
        <v>751</v>
      </c>
      <c r="AU439" s="21" t="str">
        <f>VLOOKUP(AS439,FacilityOverview!B$2:G$469,6,FALSE)</f>
        <v>507 - Central Western Overthrust</v>
      </c>
      <c r="AV439" s="21" t="s">
        <v>752</v>
      </c>
      <c r="AW439" s="21" t="str">
        <f t="shared" si="133"/>
        <v>507 - UINTA  WY</v>
      </c>
      <c r="AX439" s="22" t="str">
        <f>IF(RIGHT(AV439,3)="Oil","Oil",IF(RIGHT(AV439,3)="Gas","Condensate",VLOOKUP(AW439,'County x Oil Condition'!A$2:B$3224,2,FALSE)))</f>
        <v>Condensate</v>
      </c>
      <c r="AY439" s="23">
        <f t="shared" si="134"/>
        <v>12773.4</v>
      </c>
      <c r="AZ439" s="23">
        <f t="shared" si="135"/>
        <v>0</v>
      </c>
      <c r="BA439" s="22">
        <f t="shared" si="136"/>
        <v>3</v>
      </c>
      <c r="BB439" s="22">
        <f t="shared" si="137"/>
        <v>0</v>
      </c>
      <c r="BC439" s="22">
        <f t="shared" si="144"/>
        <v>5</v>
      </c>
      <c r="BD439" s="22">
        <f t="shared" si="138"/>
        <v>0</v>
      </c>
      <c r="BE439" s="22">
        <f t="shared" si="139"/>
        <v>0</v>
      </c>
      <c r="BF439" s="22">
        <f t="shared" si="140"/>
        <v>5</v>
      </c>
      <c r="BG439" s="22">
        <f t="shared" si="141"/>
        <v>0</v>
      </c>
      <c r="BH439" s="22">
        <f t="shared" si="142"/>
        <v>0</v>
      </c>
      <c r="BI439" s="22">
        <f t="shared" si="143"/>
        <v>0</v>
      </c>
      <c r="BJ439" s="23">
        <f t="shared" si="127"/>
        <v>0</v>
      </c>
      <c r="BK439" s="23">
        <f t="shared" si="128"/>
        <v>0</v>
      </c>
      <c r="BL439" s="23">
        <f t="shared" si="129"/>
        <v>12773.4</v>
      </c>
      <c r="BM439" s="23">
        <f t="shared" si="130"/>
        <v>0</v>
      </c>
      <c r="BN439" s="23">
        <f t="shared" si="131"/>
        <v>0</v>
      </c>
      <c r="BO439" s="23">
        <f t="shared" si="132"/>
        <v>0</v>
      </c>
    </row>
    <row r="440" spans="1:67" s="7" customFormat="1" x14ac:dyDescent="0.25">
      <c r="A440" s="21" t="s">
        <v>753</v>
      </c>
      <c r="B440" s="21">
        <v>1010164</v>
      </c>
      <c r="C440" s="21">
        <v>2020</v>
      </c>
      <c r="D440" s="21" t="s">
        <v>43</v>
      </c>
      <c r="E440" s="21" t="s">
        <v>44</v>
      </c>
      <c r="F440" s="21" t="s">
        <v>66</v>
      </c>
      <c r="G440" s="21" t="s">
        <v>754</v>
      </c>
      <c r="H440" s="21"/>
      <c r="I440" s="21" t="s">
        <v>47</v>
      </c>
      <c r="J440" s="21" t="s">
        <v>123</v>
      </c>
      <c r="K440" s="21" t="s">
        <v>49</v>
      </c>
      <c r="L440" s="21">
        <v>11572</v>
      </c>
      <c r="M440" s="21">
        <v>74</v>
      </c>
      <c r="N440" s="21">
        <v>64</v>
      </c>
      <c r="O440" s="21">
        <v>40</v>
      </c>
      <c r="P440" s="21">
        <v>1.6598999999999999E-2</v>
      </c>
      <c r="Q440" s="21">
        <v>1.6598999999999999E-2</v>
      </c>
      <c r="R440" s="21">
        <v>0.68844000000000005</v>
      </c>
      <c r="S440" s="21">
        <v>0.68844000000000005</v>
      </c>
      <c r="T440" s="21">
        <v>1</v>
      </c>
      <c r="U440" s="21">
        <v>3</v>
      </c>
      <c r="V440" s="21">
        <v>0</v>
      </c>
      <c r="W440" s="21" t="s">
        <v>49</v>
      </c>
      <c r="X440" s="21"/>
      <c r="Y440" s="21"/>
      <c r="Z440" s="21"/>
      <c r="AA440" s="21"/>
      <c r="AB440" s="21"/>
      <c r="AC440" s="21" t="s">
        <v>50</v>
      </c>
      <c r="AD440" s="21">
        <v>3</v>
      </c>
      <c r="AE440" s="21">
        <v>0.1915753</v>
      </c>
      <c r="AF440" s="21">
        <v>2.8008828000000001</v>
      </c>
      <c r="AG440" s="21" t="s">
        <v>49</v>
      </c>
      <c r="AH440" s="21"/>
      <c r="AI440" s="21"/>
      <c r="AJ440" s="21"/>
      <c r="AK440" s="21"/>
      <c r="AL440" s="21"/>
      <c r="AM440" s="21"/>
      <c r="AN440" s="21"/>
      <c r="AO440" s="21"/>
      <c r="AP440" s="21"/>
      <c r="AQ440" s="6"/>
      <c r="AS440" s="21">
        <v>1010164</v>
      </c>
      <c r="AT440" s="21" t="s">
        <v>753</v>
      </c>
      <c r="AU440" s="21" t="str">
        <f>VLOOKUP(AS440,FacilityOverview!B$2:G$469,6,FALSE)</f>
        <v>220 - Gulf Coast Basin (LA, TX)</v>
      </c>
      <c r="AV440" s="21" t="s">
        <v>754</v>
      </c>
      <c r="AW440" s="21" t="str">
        <f t="shared" si="133"/>
        <v>220 - JEFFERSON  TX</v>
      </c>
      <c r="AX440" s="22" t="str">
        <f>IF(RIGHT(AV440,3)="Oil","Oil",IF(RIGHT(AV440,3)="Gas","Condensate",VLOOKUP(AW440,'County x Oil Condition'!A$2:B$3224,2,FALSE)))</f>
        <v>Oil</v>
      </c>
      <c r="AY440" s="23">
        <f t="shared" si="134"/>
        <v>0</v>
      </c>
      <c r="AZ440" s="23">
        <f t="shared" si="135"/>
        <v>11572</v>
      </c>
      <c r="BA440" s="22">
        <f t="shared" si="136"/>
        <v>0</v>
      </c>
      <c r="BB440" s="22">
        <f t="shared" si="137"/>
        <v>1</v>
      </c>
      <c r="BC440" s="22">
        <f t="shared" si="144"/>
        <v>3</v>
      </c>
      <c r="BD440" s="22">
        <f t="shared" si="138"/>
        <v>0</v>
      </c>
      <c r="BE440" s="22">
        <f t="shared" si="139"/>
        <v>0</v>
      </c>
      <c r="BF440" s="22">
        <f t="shared" si="140"/>
        <v>0</v>
      </c>
      <c r="BG440" s="22">
        <f t="shared" si="141"/>
        <v>0</v>
      </c>
      <c r="BH440" s="22">
        <f t="shared" si="142"/>
        <v>0</v>
      </c>
      <c r="BI440" s="22">
        <f t="shared" si="143"/>
        <v>3</v>
      </c>
      <c r="BJ440" s="23">
        <f t="shared" si="127"/>
        <v>0</v>
      </c>
      <c r="BK440" s="23">
        <f t="shared" si="128"/>
        <v>0</v>
      </c>
      <c r="BL440" s="23">
        <f t="shared" si="129"/>
        <v>0</v>
      </c>
      <c r="BM440" s="23">
        <f t="shared" si="130"/>
        <v>0</v>
      </c>
      <c r="BN440" s="23">
        <f t="shared" si="131"/>
        <v>0</v>
      </c>
      <c r="BO440" s="23">
        <f t="shared" si="132"/>
        <v>11572</v>
      </c>
    </row>
    <row r="441" spans="1:67" s="7" customFormat="1" x14ac:dyDescent="0.25">
      <c r="A441" s="21" t="s">
        <v>753</v>
      </c>
      <c r="B441" s="21">
        <v>1010164</v>
      </c>
      <c r="C441" s="21">
        <v>2020</v>
      </c>
      <c r="D441" s="21" t="s">
        <v>43</v>
      </c>
      <c r="E441" s="21" t="s">
        <v>44</v>
      </c>
      <c r="F441" s="21" t="s">
        <v>66</v>
      </c>
      <c r="G441" s="21" t="s">
        <v>755</v>
      </c>
      <c r="H441" s="21"/>
      <c r="I441" s="21" t="s">
        <v>47</v>
      </c>
      <c r="J441" s="21" t="s">
        <v>123</v>
      </c>
      <c r="K441" s="21" t="s">
        <v>49</v>
      </c>
      <c r="L441" s="21">
        <v>6235</v>
      </c>
      <c r="M441" s="21">
        <v>74</v>
      </c>
      <c r="N441" s="21">
        <v>64</v>
      </c>
      <c r="O441" s="21">
        <v>40</v>
      </c>
      <c r="P441" s="21">
        <v>1.6598999999999999E-2</v>
      </c>
      <c r="Q441" s="21">
        <v>1.6598999999999999E-2</v>
      </c>
      <c r="R441" s="21">
        <v>0.68844000000000005</v>
      </c>
      <c r="S441" s="21">
        <v>0.68844000000000005</v>
      </c>
      <c r="T441" s="21">
        <v>1</v>
      </c>
      <c r="U441" s="21">
        <v>3</v>
      </c>
      <c r="V441" s="21">
        <v>0</v>
      </c>
      <c r="W441" s="21" t="s">
        <v>49</v>
      </c>
      <c r="X441" s="21"/>
      <c r="Y441" s="21"/>
      <c r="Z441" s="21"/>
      <c r="AA441" s="21"/>
      <c r="AB441" s="21"/>
      <c r="AC441" s="21" t="s">
        <v>50</v>
      </c>
      <c r="AD441" s="21">
        <v>3</v>
      </c>
      <c r="AE441" s="21">
        <v>0.1032209</v>
      </c>
      <c r="AF441" s="21">
        <v>1.5091171999999999</v>
      </c>
      <c r="AG441" s="21" t="s">
        <v>49</v>
      </c>
      <c r="AH441" s="21"/>
      <c r="AI441" s="21"/>
      <c r="AJ441" s="21"/>
      <c r="AK441" s="21"/>
      <c r="AL441" s="21"/>
      <c r="AM441" s="21"/>
      <c r="AN441" s="21"/>
      <c r="AO441" s="21"/>
      <c r="AP441" s="21"/>
      <c r="AQ441" s="6"/>
      <c r="AS441" s="21">
        <v>1010164</v>
      </c>
      <c r="AT441" s="21" t="s">
        <v>753</v>
      </c>
      <c r="AU441" s="21" t="str">
        <f>VLOOKUP(AS441,FacilityOverview!B$2:G$469,6,FALSE)</f>
        <v>220 - Gulf Coast Basin (LA, TX)</v>
      </c>
      <c r="AV441" s="21" t="s">
        <v>755</v>
      </c>
      <c r="AW441" s="21" t="str">
        <f t="shared" si="133"/>
        <v>220 - LIBERTY  TX</v>
      </c>
      <c r="AX441" s="22" t="str">
        <f>IF(RIGHT(AV441,3)="Oil","Oil",IF(RIGHT(AV441,3)="Gas","Condensate",VLOOKUP(AW441,'County x Oil Condition'!A$2:B$3224,2,FALSE)))</f>
        <v>Oil</v>
      </c>
      <c r="AY441" s="23">
        <f t="shared" si="134"/>
        <v>0</v>
      </c>
      <c r="AZ441" s="23">
        <f t="shared" si="135"/>
        <v>6235</v>
      </c>
      <c r="BA441" s="22">
        <f t="shared" si="136"/>
        <v>0</v>
      </c>
      <c r="BB441" s="22">
        <f t="shared" si="137"/>
        <v>1</v>
      </c>
      <c r="BC441" s="22">
        <f t="shared" si="144"/>
        <v>3</v>
      </c>
      <c r="BD441" s="22">
        <f t="shared" si="138"/>
        <v>0</v>
      </c>
      <c r="BE441" s="22">
        <f t="shared" si="139"/>
        <v>0</v>
      </c>
      <c r="BF441" s="22">
        <f t="shared" si="140"/>
        <v>0</v>
      </c>
      <c r="BG441" s="22">
        <f t="shared" si="141"/>
        <v>0</v>
      </c>
      <c r="BH441" s="22">
        <f t="shared" si="142"/>
        <v>0</v>
      </c>
      <c r="BI441" s="22">
        <f t="shared" si="143"/>
        <v>3</v>
      </c>
      <c r="BJ441" s="23">
        <f t="shared" si="127"/>
        <v>0</v>
      </c>
      <c r="BK441" s="23">
        <f t="shared" si="128"/>
        <v>0</v>
      </c>
      <c r="BL441" s="23">
        <f t="shared" si="129"/>
        <v>0</v>
      </c>
      <c r="BM441" s="23">
        <f t="shared" si="130"/>
        <v>0</v>
      </c>
      <c r="BN441" s="23">
        <f t="shared" si="131"/>
        <v>0</v>
      </c>
      <c r="BO441" s="23">
        <f t="shared" si="132"/>
        <v>6235</v>
      </c>
    </row>
    <row r="442" spans="1:67" s="7" customFormat="1" x14ac:dyDescent="0.25">
      <c r="A442" s="21" t="s">
        <v>753</v>
      </c>
      <c r="B442" s="21">
        <v>1010164</v>
      </c>
      <c r="C442" s="21">
        <v>2020</v>
      </c>
      <c r="D442" s="21" t="s">
        <v>43</v>
      </c>
      <c r="E442" s="21" t="s">
        <v>44</v>
      </c>
      <c r="F442" s="21" t="s">
        <v>66</v>
      </c>
      <c r="G442" s="21" t="s">
        <v>756</v>
      </c>
      <c r="H442" s="21"/>
      <c r="I442" s="21" t="s">
        <v>47</v>
      </c>
      <c r="J442" s="21" t="s">
        <v>123</v>
      </c>
      <c r="K442" s="21" t="s">
        <v>49</v>
      </c>
      <c r="L442" s="21">
        <v>5561</v>
      </c>
      <c r="M442" s="21">
        <v>74</v>
      </c>
      <c r="N442" s="21">
        <v>64</v>
      </c>
      <c r="O442" s="21">
        <v>40</v>
      </c>
      <c r="P442" s="21">
        <v>1.6598999999999999E-2</v>
      </c>
      <c r="Q442" s="21">
        <v>1.6598999999999999E-2</v>
      </c>
      <c r="R442" s="21">
        <v>0.68844000000000005</v>
      </c>
      <c r="S442" s="21">
        <v>0.68844000000000005</v>
      </c>
      <c r="T442" s="21">
        <v>1</v>
      </c>
      <c r="U442" s="21">
        <v>3</v>
      </c>
      <c r="V442" s="21">
        <v>0</v>
      </c>
      <c r="W442" s="21" t="s">
        <v>49</v>
      </c>
      <c r="X442" s="21"/>
      <c r="Y442" s="21"/>
      <c r="Z442" s="21"/>
      <c r="AA442" s="21"/>
      <c r="AB442" s="21"/>
      <c r="AC442" s="21" t="s">
        <v>50</v>
      </c>
      <c r="AD442" s="21">
        <v>3</v>
      </c>
      <c r="AE442" s="21">
        <v>9.20628E-2</v>
      </c>
      <c r="AF442" s="21">
        <v>1.3459825000000001</v>
      </c>
      <c r="AG442" s="21" t="s">
        <v>49</v>
      </c>
      <c r="AH442" s="21"/>
      <c r="AI442" s="21"/>
      <c r="AJ442" s="21"/>
      <c r="AK442" s="21"/>
      <c r="AL442" s="21"/>
      <c r="AM442" s="21"/>
      <c r="AN442" s="21"/>
      <c r="AO442" s="21"/>
      <c r="AP442" s="21"/>
      <c r="AQ442" s="6"/>
      <c r="AS442" s="21">
        <v>1010164</v>
      </c>
      <c r="AT442" s="21" t="s">
        <v>753</v>
      </c>
      <c r="AU442" s="21" t="str">
        <f>VLOOKUP(AS442,FacilityOverview!B$2:G$469,6,FALSE)</f>
        <v>220 - Gulf Coast Basin (LA, TX)</v>
      </c>
      <c r="AV442" s="21" t="s">
        <v>756</v>
      </c>
      <c r="AW442" s="21" t="str">
        <f t="shared" si="133"/>
        <v>220 - NUECES  TX</v>
      </c>
      <c r="AX442" s="22" t="str">
        <f>IF(RIGHT(AV442,3)="Oil","Oil",IF(RIGHT(AV442,3)="Gas","Condensate",VLOOKUP(AW442,'County x Oil Condition'!A$2:B$3224,2,FALSE)))</f>
        <v>Oil</v>
      </c>
      <c r="AY442" s="23">
        <f t="shared" si="134"/>
        <v>0</v>
      </c>
      <c r="AZ442" s="23">
        <f t="shared" si="135"/>
        <v>5561</v>
      </c>
      <c r="BA442" s="22">
        <f t="shared" si="136"/>
        <v>0</v>
      </c>
      <c r="BB442" s="22">
        <f t="shared" si="137"/>
        <v>1</v>
      </c>
      <c r="BC442" s="22">
        <f t="shared" si="144"/>
        <v>3</v>
      </c>
      <c r="BD442" s="22">
        <f t="shared" si="138"/>
        <v>0</v>
      </c>
      <c r="BE442" s="22">
        <f t="shared" si="139"/>
        <v>0</v>
      </c>
      <c r="BF442" s="22">
        <f t="shared" si="140"/>
        <v>0</v>
      </c>
      <c r="BG442" s="22">
        <f t="shared" si="141"/>
        <v>0</v>
      </c>
      <c r="BH442" s="22">
        <f t="shared" si="142"/>
        <v>0</v>
      </c>
      <c r="BI442" s="22">
        <f t="shared" si="143"/>
        <v>3</v>
      </c>
      <c r="BJ442" s="23">
        <f t="shared" si="127"/>
        <v>0</v>
      </c>
      <c r="BK442" s="23">
        <f t="shared" si="128"/>
        <v>0</v>
      </c>
      <c r="BL442" s="23">
        <f t="shared" si="129"/>
        <v>0</v>
      </c>
      <c r="BM442" s="23">
        <f t="shared" si="130"/>
        <v>0</v>
      </c>
      <c r="BN442" s="23">
        <f t="shared" si="131"/>
        <v>0</v>
      </c>
      <c r="BO442" s="23">
        <f t="shared" si="132"/>
        <v>5561</v>
      </c>
    </row>
    <row r="443" spans="1:67" s="7" customFormat="1" x14ac:dyDescent="0.25">
      <c r="A443" s="21" t="s">
        <v>753</v>
      </c>
      <c r="B443" s="21">
        <v>1010164</v>
      </c>
      <c r="C443" s="21">
        <v>2020</v>
      </c>
      <c r="D443" s="21" t="s">
        <v>43</v>
      </c>
      <c r="E443" s="21" t="s">
        <v>44</v>
      </c>
      <c r="F443" s="21" t="s">
        <v>66</v>
      </c>
      <c r="G443" s="21" t="s">
        <v>757</v>
      </c>
      <c r="H443" s="21"/>
      <c r="I443" s="21" t="s">
        <v>47</v>
      </c>
      <c r="J443" s="21" t="s">
        <v>123</v>
      </c>
      <c r="K443" s="21" t="s">
        <v>49</v>
      </c>
      <c r="L443" s="21">
        <v>8241</v>
      </c>
      <c r="M443" s="21">
        <v>74</v>
      </c>
      <c r="N443" s="21">
        <v>64</v>
      </c>
      <c r="O443" s="21">
        <v>40</v>
      </c>
      <c r="P443" s="21">
        <v>1.6598999999999999E-2</v>
      </c>
      <c r="Q443" s="21">
        <v>1.6598999999999999E-2</v>
      </c>
      <c r="R443" s="21">
        <v>0.68844000000000005</v>
      </c>
      <c r="S443" s="21">
        <v>0.68844000000000005</v>
      </c>
      <c r="T443" s="21">
        <v>1</v>
      </c>
      <c r="U443" s="21">
        <v>3</v>
      </c>
      <c r="V443" s="21">
        <v>0</v>
      </c>
      <c r="W443" s="21" t="s">
        <v>49</v>
      </c>
      <c r="X443" s="21"/>
      <c r="Y443" s="21"/>
      <c r="Z443" s="21"/>
      <c r="AA443" s="21"/>
      <c r="AB443" s="21"/>
      <c r="AC443" s="21" t="s">
        <v>50</v>
      </c>
      <c r="AD443" s="21">
        <v>3</v>
      </c>
      <c r="AE443" s="21">
        <v>0.13643040000000001</v>
      </c>
      <c r="AF443" s="21">
        <v>1.9946486999999999</v>
      </c>
      <c r="AG443" s="21" t="s">
        <v>49</v>
      </c>
      <c r="AH443" s="21"/>
      <c r="AI443" s="21"/>
      <c r="AJ443" s="21"/>
      <c r="AK443" s="21"/>
      <c r="AL443" s="21"/>
      <c r="AM443" s="21"/>
      <c r="AN443" s="21"/>
      <c r="AO443" s="21"/>
      <c r="AP443" s="21"/>
      <c r="AQ443" s="6"/>
      <c r="AS443" s="21">
        <v>1010164</v>
      </c>
      <c r="AT443" s="21" t="s">
        <v>753</v>
      </c>
      <c r="AU443" s="21" t="str">
        <f>VLOOKUP(AS443,FacilityOverview!B$2:G$469,6,FALSE)</f>
        <v>220 - Gulf Coast Basin (LA, TX)</v>
      </c>
      <c r="AV443" s="21" t="s">
        <v>757</v>
      </c>
      <c r="AW443" s="21" t="str">
        <f t="shared" si="133"/>
        <v>220 - ORANGE  TX</v>
      </c>
      <c r="AX443" s="22" t="str">
        <f>IF(RIGHT(AV443,3)="Oil","Oil",IF(RIGHT(AV443,3)="Gas","Condensate",VLOOKUP(AW443,'County x Oil Condition'!A$2:B$3224,2,FALSE)))</f>
        <v>Oil</v>
      </c>
      <c r="AY443" s="23">
        <f t="shared" si="134"/>
        <v>0</v>
      </c>
      <c r="AZ443" s="23">
        <f t="shared" si="135"/>
        <v>8241</v>
      </c>
      <c r="BA443" s="22">
        <f t="shared" si="136"/>
        <v>0</v>
      </c>
      <c r="BB443" s="22">
        <f t="shared" si="137"/>
        <v>1</v>
      </c>
      <c r="BC443" s="22">
        <f t="shared" si="144"/>
        <v>3</v>
      </c>
      <c r="BD443" s="22">
        <f t="shared" si="138"/>
        <v>0</v>
      </c>
      <c r="BE443" s="22">
        <f t="shared" si="139"/>
        <v>0</v>
      </c>
      <c r="BF443" s="22">
        <f t="shared" si="140"/>
        <v>0</v>
      </c>
      <c r="BG443" s="22">
        <f t="shared" si="141"/>
        <v>0</v>
      </c>
      <c r="BH443" s="22">
        <f t="shared" si="142"/>
        <v>0</v>
      </c>
      <c r="BI443" s="22">
        <f t="shared" si="143"/>
        <v>3</v>
      </c>
      <c r="BJ443" s="23">
        <f t="shared" si="127"/>
        <v>0</v>
      </c>
      <c r="BK443" s="23">
        <f t="shared" si="128"/>
        <v>0</v>
      </c>
      <c r="BL443" s="23">
        <f t="shared" si="129"/>
        <v>0</v>
      </c>
      <c r="BM443" s="23">
        <f t="shared" si="130"/>
        <v>0</v>
      </c>
      <c r="BN443" s="23">
        <f t="shared" si="131"/>
        <v>0</v>
      </c>
      <c r="BO443" s="23">
        <f t="shared" si="132"/>
        <v>8241</v>
      </c>
    </row>
    <row r="444" spans="1:67" s="7" customFormat="1" x14ac:dyDescent="0.25">
      <c r="A444" s="21" t="s">
        <v>753</v>
      </c>
      <c r="B444" s="21">
        <v>1010164</v>
      </c>
      <c r="C444" s="21">
        <v>2020</v>
      </c>
      <c r="D444" s="21" t="s">
        <v>43</v>
      </c>
      <c r="E444" s="21" t="s">
        <v>44</v>
      </c>
      <c r="F444" s="21" t="s">
        <v>66</v>
      </c>
      <c r="G444" s="21" t="s">
        <v>758</v>
      </c>
      <c r="H444" s="21"/>
      <c r="I444" s="21" t="s">
        <v>47</v>
      </c>
      <c r="J444" s="21" t="s">
        <v>123</v>
      </c>
      <c r="K444" s="21" t="s">
        <v>49</v>
      </c>
      <c r="L444" s="21">
        <v>3667</v>
      </c>
      <c r="M444" s="21">
        <v>74</v>
      </c>
      <c r="N444" s="21">
        <v>64</v>
      </c>
      <c r="O444" s="21">
        <v>40</v>
      </c>
      <c r="P444" s="21">
        <v>1.6598999999999999E-2</v>
      </c>
      <c r="Q444" s="21">
        <v>1.6598999999999999E-2</v>
      </c>
      <c r="R444" s="21">
        <v>0.68844000000000005</v>
      </c>
      <c r="S444" s="21">
        <v>0.68844000000000005</v>
      </c>
      <c r="T444" s="21">
        <v>1</v>
      </c>
      <c r="U444" s="21">
        <v>3</v>
      </c>
      <c r="V444" s="21">
        <v>0</v>
      </c>
      <c r="W444" s="21" t="s">
        <v>49</v>
      </c>
      <c r="X444" s="21"/>
      <c r="Y444" s="21"/>
      <c r="Z444" s="21"/>
      <c r="AA444" s="21"/>
      <c r="AB444" s="21"/>
      <c r="AC444" s="21" t="s">
        <v>50</v>
      </c>
      <c r="AD444" s="21">
        <v>3</v>
      </c>
      <c r="AE444" s="21">
        <v>6.0707499999999998E-2</v>
      </c>
      <c r="AF444" s="21">
        <v>0.8875594</v>
      </c>
      <c r="AG444" s="21" t="s">
        <v>49</v>
      </c>
      <c r="AH444" s="21"/>
      <c r="AI444" s="21"/>
      <c r="AJ444" s="21"/>
      <c r="AK444" s="21"/>
      <c r="AL444" s="21"/>
      <c r="AM444" s="21"/>
      <c r="AN444" s="21"/>
      <c r="AO444" s="21"/>
      <c r="AP444" s="21"/>
      <c r="AQ444" s="6"/>
      <c r="AS444" s="21">
        <v>1010164</v>
      </c>
      <c r="AT444" s="21" t="s">
        <v>753</v>
      </c>
      <c r="AU444" s="21" t="str">
        <f>VLOOKUP(AS444,FacilityOverview!B$2:G$469,6,FALSE)</f>
        <v>220 - Gulf Coast Basin (LA, TX)</v>
      </c>
      <c r="AV444" s="21" t="s">
        <v>758</v>
      </c>
      <c r="AW444" s="21" t="str">
        <f t="shared" si="133"/>
        <v>220 - REFUGIO  TX</v>
      </c>
      <c r="AX444" s="22" t="str">
        <f>IF(RIGHT(AV444,3)="Oil","Oil",IF(RIGHT(AV444,3)="Gas","Condensate",VLOOKUP(AW444,'County x Oil Condition'!A$2:B$3224,2,FALSE)))</f>
        <v>Oil</v>
      </c>
      <c r="AY444" s="23">
        <f t="shared" si="134"/>
        <v>0</v>
      </c>
      <c r="AZ444" s="23">
        <f t="shared" si="135"/>
        <v>3667</v>
      </c>
      <c r="BA444" s="22">
        <f t="shared" si="136"/>
        <v>0</v>
      </c>
      <c r="BB444" s="22">
        <f t="shared" si="137"/>
        <v>1</v>
      </c>
      <c r="BC444" s="22">
        <f t="shared" si="144"/>
        <v>3</v>
      </c>
      <c r="BD444" s="22">
        <f t="shared" si="138"/>
        <v>0</v>
      </c>
      <c r="BE444" s="22">
        <f t="shared" si="139"/>
        <v>0</v>
      </c>
      <c r="BF444" s="22">
        <f t="shared" si="140"/>
        <v>0</v>
      </c>
      <c r="BG444" s="22">
        <f t="shared" si="141"/>
        <v>0</v>
      </c>
      <c r="BH444" s="22">
        <f t="shared" si="142"/>
        <v>0</v>
      </c>
      <c r="BI444" s="22">
        <f t="shared" si="143"/>
        <v>3</v>
      </c>
      <c r="BJ444" s="23">
        <f t="shared" si="127"/>
        <v>0</v>
      </c>
      <c r="BK444" s="23">
        <f t="shared" si="128"/>
        <v>0</v>
      </c>
      <c r="BL444" s="23">
        <f t="shared" si="129"/>
        <v>0</v>
      </c>
      <c r="BM444" s="23">
        <f t="shared" si="130"/>
        <v>0</v>
      </c>
      <c r="BN444" s="23">
        <f t="shared" si="131"/>
        <v>0</v>
      </c>
      <c r="BO444" s="23">
        <f t="shared" si="132"/>
        <v>3667</v>
      </c>
    </row>
    <row r="445" spans="1:67" s="7" customFormat="1" x14ac:dyDescent="0.25">
      <c r="A445" s="21" t="s">
        <v>753</v>
      </c>
      <c r="B445" s="21">
        <v>1010164</v>
      </c>
      <c r="C445" s="21">
        <v>2020</v>
      </c>
      <c r="D445" s="21" t="s">
        <v>43</v>
      </c>
      <c r="E445" s="21" t="s">
        <v>44</v>
      </c>
      <c r="F445" s="21" t="s">
        <v>66</v>
      </c>
      <c r="G445" s="21" t="s">
        <v>759</v>
      </c>
      <c r="H445" s="21"/>
      <c r="I445" s="21" t="s">
        <v>47</v>
      </c>
      <c r="J445" s="21" t="s">
        <v>123</v>
      </c>
      <c r="K445" s="21" t="s">
        <v>49</v>
      </c>
      <c r="L445" s="21">
        <v>3969</v>
      </c>
      <c r="M445" s="21">
        <v>74</v>
      </c>
      <c r="N445" s="21">
        <v>64</v>
      </c>
      <c r="O445" s="21">
        <v>40</v>
      </c>
      <c r="P445" s="21">
        <v>1.6598999999999999E-2</v>
      </c>
      <c r="Q445" s="21">
        <v>1.6598999999999999E-2</v>
      </c>
      <c r="R445" s="21">
        <v>0.68844000000000005</v>
      </c>
      <c r="S445" s="21">
        <v>0.68844000000000005</v>
      </c>
      <c r="T445" s="21">
        <v>1</v>
      </c>
      <c r="U445" s="21">
        <v>3</v>
      </c>
      <c r="V445" s="21">
        <v>0</v>
      </c>
      <c r="W445" s="21" t="s">
        <v>49</v>
      </c>
      <c r="X445" s="21"/>
      <c r="Y445" s="21"/>
      <c r="Z445" s="21"/>
      <c r="AA445" s="21"/>
      <c r="AB445" s="21"/>
      <c r="AC445" s="21" t="s">
        <v>50</v>
      </c>
      <c r="AD445" s="21">
        <v>3</v>
      </c>
      <c r="AE445" s="21">
        <v>6.5707100000000004E-2</v>
      </c>
      <c r="AF445" s="21">
        <v>0.96065540000000005</v>
      </c>
      <c r="AG445" s="21" t="s">
        <v>49</v>
      </c>
      <c r="AH445" s="21"/>
      <c r="AI445" s="21"/>
      <c r="AJ445" s="21"/>
      <c r="AK445" s="21"/>
      <c r="AL445" s="21"/>
      <c r="AM445" s="21"/>
      <c r="AN445" s="21"/>
      <c r="AO445" s="21"/>
      <c r="AP445" s="21"/>
      <c r="AQ445" s="6"/>
      <c r="AS445" s="21">
        <v>1010164</v>
      </c>
      <c r="AT445" s="21" t="s">
        <v>753</v>
      </c>
      <c r="AU445" s="21" t="str">
        <f>VLOOKUP(AS445,FacilityOverview!B$2:G$469,6,FALSE)</f>
        <v>220 - Gulf Coast Basin (LA, TX)</v>
      </c>
      <c r="AV445" s="21" t="s">
        <v>759</v>
      </c>
      <c r="AW445" s="21" t="str">
        <f t="shared" si="133"/>
        <v>220 - TYLER  TX</v>
      </c>
      <c r="AX445" s="22" t="str">
        <f>IF(RIGHT(AV445,3)="Oil","Oil",IF(RIGHT(AV445,3)="Gas","Condensate",VLOOKUP(AW445,'County x Oil Condition'!A$2:B$3224,2,FALSE)))</f>
        <v>Oil</v>
      </c>
      <c r="AY445" s="23">
        <f t="shared" si="134"/>
        <v>0</v>
      </c>
      <c r="AZ445" s="23">
        <f t="shared" si="135"/>
        <v>3969</v>
      </c>
      <c r="BA445" s="22">
        <f t="shared" si="136"/>
        <v>0</v>
      </c>
      <c r="BB445" s="22">
        <f t="shared" si="137"/>
        <v>1</v>
      </c>
      <c r="BC445" s="22">
        <f t="shared" si="144"/>
        <v>3</v>
      </c>
      <c r="BD445" s="22">
        <f t="shared" si="138"/>
        <v>0</v>
      </c>
      <c r="BE445" s="22">
        <f t="shared" si="139"/>
        <v>0</v>
      </c>
      <c r="BF445" s="22">
        <f t="shared" si="140"/>
        <v>0</v>
      </c>
      <c r="BG445" s="22">
        <f t="shared" si="141"/>
        <v>0</v>
      </c>
      <c r="BH445" s="22">
        <f t="shared" si="142"/>
        <v>0</v>
      </c>
      <c r="BI445" s="22">
        <f t="shared" si="143"/>
        <v>3</v>
      </c>
      <c r="BJ445" s="23">
        <f t="shared" si="127"/>
        <v>0</v>
      </c>
      <c r="BK445" s="23">
        <f t="shared" si="128"/>
        <v>0</v>
      </c>
      <c r="BL445" s="23">
        <f t="shared" si="129"/>
        <v>0</v>
      </c>
      <c r="BM445" s="23">
        <f t="shared" si="130"/>
        <v>0</v>
      </c>
      <c r="BN445" s="23">
        <f t="shared" si="131"/>
        <v>0</v>
      </c>
      <c r="BO445" s="23">
        <f t="shared" si="132"/>
        <v>3969</v>
      </c>
    </row>
    <row r="446" spans="1:67" s="7" customFormat="1" x14ac:dyDescent="0.25">
      <c r="A446" s="21" t="s">
        <v>753</v>
      </c>
      <c r="B446" s="21">
        <v>1010164</v>
      </c>
      <c r="C446" s="21">
        <v>2020</v>
      </c>
      <c r="D446" s="21" t="s">
        <v>43</v>
      </c>
      <c r="E446" s="21" t="s">
        <v>44</v>
      </c>
      <c r="F446" s="21" t="s">
        <v>66</v>
      </c>
      <c r="G446" s="21" t="s">
        <v>760</v>
      </c>
      <c r="H446" s="21"/>
      <c r="I446" s="21" t="s">
        <v>47</v>
      </c>
      <c r="J446" s="21" t="s">
        <v>123</v>
      </c>
      <c r="K446" s="21" t="s">
        <v>49</v>
      </c>
      <c r="L446" s="21">
        <v>7995</v>
      </c>
      <c r="M446" s="21">
        <v>74</v>
      </c>
      <c r="N446" s="21">
        <v>64</v>
      </c>
      <c r="O446" s="21">
        <v>40</v>
      </c>
      <c r="P446" s="21">
        <v>1.6598999999999999E-2</v>
      </c>
      <c r="Q446" s="21">
        <v>1.6598999999999999E-2</v>
      </c>
      <c r="R446" s="21">
        <v>0.68844000000000005</v>
      </c>
      <c r="S446" s="21">
        <v>0.68844000000000005</v>
      </c>
      <c r="T446" s="21">
        <v>1</v>
      </c>
      <c r="U446" s="21">
        <v>3</v>
      </c>
      <c r="V446" s="21">
        <v>0</v>
      </c>
      <c r="W446" s="21" t="s">
        <v>49</v>
      </c>
      <c r="X446" s="21"/>
      <c r="Y446" s="21"/>
      <c r="Z446" s="21"/>
      <c r="AA446" s="21"/>
      <c r="AB446" s="21"/>
      <c r="AC446" s="21" t="s">
        <v>50</v>
      </c>
      <c r="AD446" s="21">
        <v>3</v>
      </c>
      <c r="AE446" s="21">
        <v>0.1323578</v>
      </c>
      <c r="AF446" s="21">
        <v>1.9351069999999999</v>
      </c>
      <c r="AG446" s="21" t="s">
        <v>49</v>
      </c>
      <c r="AH446" s="21"/>
      <c r="AI446" s="21"/>
      <c r="AJ446" s="21"/>
      <c r="AK446" s="21"/>
      <c r="AL446" s="21"/>
      <c r="AM446" s="21"/>
      <c r="AN446" s="21"/>
      <c r="AO446" s="21"/>
      <c r="AP446" s="21"/>
      <c r="AQ446" s="6"/>
      <c r="AS446" s="21">
        <v>1010164</v>
      </c>
      <c r="AT446" s="21" t="s">
        <v>753</v>
      </c>
      <c r="AU446" s="21" t="str">
        <f>VLOOKUP(AS446,FacilityOverview!B$2:G$469,6,FALSE)</f>
        <v>220 - Gulf Coast Basin (LA, TX)</v>
      </c>
      <c r="AV446" s="21" t="s">
        <v>760</v>
      </c>
      <c r="AW446" s="21" t="str">
        <f t="shared" si="133"/>
        <v>220 - VICTORIA  TX</v>
      </c>
      <c r="AX446" s="22" t="str">
        <f>IF(RIGHT(AV446,3)="Oil","Oil",IF(RIGHT(AV446,3)="Gas","Condensate",VLOOKUP(AW446,'County x Oil Condition'!A$2:B$3224,2,FALSE)))</f>
        <v>Oil</v>
      </c>
      <c r="AY446" s="23">
        <f t="shared" si="134"/>
        <v>0</v>
      </c>
      <c r="AZ446" s="23">
        <f t="shared" si="135"/>
        <v>7995</v>
      </c>
      <c r="BA446" s="22">
        <f t="shared" si="136"/>
        <v>0</v>
      </c>
      <c r="BB446" s="22">
        <f t="shared" si="137"/>
        <v>1</v>
      </c>
      <c r="BC446" s="22">
        <f t="shared" si="144"/>
        <v>3</v>
      </c>
      <c r="BD446" s="22">
        <f t="shared" si="138"/>
        <v>0</v>
      </c>
      <c r="BE446" s="22">
        <f t="shared" si="139"/>
        <v>0</v>
      </c>
      <c r="BF446" s="22">
        <f t="shared" si="140"/>
        <v>0</v>
      </c>
      <c r="BG446" s="22">
        <f t="shared" si="141"/>
        <v>0</v>
      </c>
      <c r="BH446" s="22">
        <f t="shared" si="142"/>
        <v>0</v>
      </c>
      <c r="BI446" s="22">
        <f t="shared" si="143"/>
        <v>3</v>
      </c>
      <c r="BJ446" s="23">
        <f t="shared" si="127"/>
        <v>0</v>
      </c>
      <c r="BK446" s="23">
        <f t="shared" si="128"/>
        <v>0</v>
      </c>
      <c r="BL446" s="23">
        <f t="shared" si="129"/>
        <v>0</v>
      </c>
      <c r="BM446" s="23">
        <f t="shared" si="130"/>
        <v>0</v>
      </c>
      <c r="BN446" s="23">
        <f t="shared" si="131"/>
        <v>0</v>
      </c>
      <c r="BO446" s="23">
        <f t="shared" si="132"/>
        <v>7995</v>
      </c>
    </row>
    <row r="447" spans="1:67" s="7" customFormat="1" x14ac:dyDescent="0.25">
      <c r="A447" s="21" t="s">
        <v>753</v>
      </c>
      <c r="B447" s="21">
        <v>1010164</v>
      </c>
      <c r="C447" s="21">
        <v>2020</v>
      </c>
      <c r="D447" s="21" t="s">
        <v>43</v>
      </c>
      <c r="E447" s="21" t="s">
        <v>44</v>
      </c>
      <c r="F447" s="21" t="s">
        <v>66</v>
      </c>
      <c r="G447" s="21" t="s">
        <v>228</v>
      </c>
      <c r="H447" s="21"/>
      <c r="I447" s="21" t="s">
        <v>47</v>
      </c>
      <c r="J447" s="21" t="s">
        <v>123</v>
      </c>
      <c r="K447" s="21" t="s">
        <v>49</v>
      </c>
      <c r="L447" s="21">
        <v>91393.63</v>
      </c>
      <c r="M447" s="21">
        <v>74</v>
      </c>
      <c r="N447" s="21">
        <v>64</v>
      </c>
      <c r="O447" s="21">
        <v>40</v>
      </c>
      <c r="P447" s="21">
        <v>1.6598999999999999E-2</v>
      </c>
      <c r="Q447" s="21">
        <v>1.6598999999999999E-2</v>
      </c>
      <c r="R447" s="21">
        <v>0.68844000000000005</v>
      </c>
      <c r="S447" s="21">
        <v>0.68844000000000005</v>
      </c>
      <c r="T447" s="21">
        <v>14</v>
      </c>
      <c r="U447" s="21">
        <v>42</v>
      </c>
      <c r="V447" s="21">
        <v>0</v>
      </c>
      <c r="W447" s="21" t="s">
        <v>49</v>
      </c>
      <c r="X447" s="21"/>
      <c r="Y447" s="21"/>
      <c r="Z447" s="21"/>
      <c r="AA447" s="21"/>
      <c r="AB447" s="21"/>
      <c r="AC447" s="21" t="s">
        <v>50</v>
      </c>
      <c r="AD447" s="21">
        <v>15</v>
      </c>
      <c r="AE447" s="21">
        <v>0.48345379999999999</v>
      </c>
      <c r="AF447" s="21">
        <v>7.2426868999999998</v>
      </c>
      <c r="AG447" s="21" t="s">
        <v>50</v>
      </c>
      <c r="AH447" s="21">
        <v>27</v>
      </c>
      <c r="AI447" s="21">
        <v>98.806387799999996</v>
      </c>
      <c r="AJ447" s="21">
        <v>0.2911649</v>
      </c>
      <c r="AK447" s="21">
        <v>1.3669999999999999E-4</v>
      </c>
      <c r="AL447" s="21"/>
      <c r="AM447" s="21"/>
      <c r="AN447" s="21"/>
      <c r="AO447" s="21"/>
      <c r="AP447" s="21"/>
      <c r="AQ447" s="6"/>
      <c r="AS447" s="21">
        <v>1010164</v>
      </c>
      <c r="AT447" s="21" t="s">
        <v>753</v>
      </c>
      <c r="AU447" s="21" t="str">
        <f>VLOOKUP(AS447,FacilityOverview!B$2:G$469,6,FALSE)</f>
        <v>220 - Gulf Coast Basin (LA, TX)</v>
      </c>
      <c r="AV447" s="21" t="s">
        <v>228</v>
      </c>
      <c r="AW447" s="21" t="str">
        <f t="shared" si="133"/>
        <v>220 - BEAUREGARD  LA</v>
      </c>
      <c r="AX447" s="22" t="str">
        <f>IF(RIGHT(AV447,3)="Oil","Oil",IF(RIGHT(AV447,3)="Gas","Condensate",VLOOKUP(AW447,'County x Oil Condition'!A$2:B$3224,2,FALSE)))</f>
        <v>Oil</v>
      </c>
      <c r="AY447" s="23">
        <f t="shared" si="134"/>
        <v>0</v>
      </c>
      <c r="AZ447" s="23">
        <f t="shared" si="135"/>
        <v>91393.63</v>
      </c>
      <c r="BA447" s="22">
        <f t="shared" si="136"/>
        <v>0</v>
      </c>
      <c r="BB447" s="22">
        <f t="shared" si="137"/>
        <v>14</v>
      </c>
      <c r="BC447" s="22">
        <f t="shared" si="144"/>
        <v>42</v>
      </c>
      <c r="BD447" s="22">
        <f t="shared" si="138"/>
        <v>0</v>
      </c>
      <c r="BE447" s="22">
        <f t="shared" si="139"/>
        <v>0</v>
      </c>
      <c r="BF447" s="22">
        <f t="shared" si="140"/>
        <v>0</v>
      </c>
      <c r="BG447" s="22">
        <f t="shared" si="141"/>
        <v>0</v>
      </c>
      <c r="BH447" s="22">
        <f t="shared" si="142"/>
        <v>27</v>
      </c>
      <c r="BI447" s="22">
        <f t="shared" si="143"/>
        <v>15</v>
      </c>
      <c r="BJ447" s="23">
        <f t="shared" si="127"/>
        <v>0</v>
      </c>
      <c r="BK447" s="23">
        <f t="shared" si="128"/>
        <v>0</v>
      </c>
      <c r="BL447" s="23">
        <f t="shared" si="129"/>
        <v>0</v>
      </c>
      <c r="BM447" s="23">
        <f t="shared" si="130"/>
        <v>0</v>
      </c>
      <c r="BN447" s="23">
        <f t="shared" si="131"/>
        <v>58753.047857142861</v>
      </c>
      <c r="BO447" s="23">
        <f t="shared" si="132"/>
        <v>32640.582142857143</v>
      </c>
    </row>
    <row r="448" spans="1:67" s="7" customFormat="1" x14ac:dyDescent="0.25">
      <c r="A448" s="21" t="s">
        <v>753</v>
      </c>
      <c r="B448" s="21">
        <v>1010164</v>
      </c>
      <c r="C448" s="21">
        <v>2020</v>
      </c>
      <c r="D448" s="21" t="s">
        <v>43</v>
      </c>
      <c r="E448" s="21" t="s">
        <v>44</v>
      </c>
      <c r="F448" s="21" t="s">
        <v>66</v>
      </c>
      <c r="G448" s="21" t="s">
        <v>347</v>
      </c>
      <c r="H448" s="21"/>
      <c r="I448" s="21" t="s">
        <v>47</v>
      </c>
      <c r="J448" s="21" t="s">
        <v>123</v>
      </c>
      <c r="K448" s="21" t="s">
        <v>49</v>
      </c>
      <c r="L448" s="21">
        <v>18588</v>
      </c>
      <c r="M448" s="21">
        <v>74</v>
      </c>
      <c r="N448" s="21">
        <v>64</v>
      </c>
      <c r="O448" s="21">
        <v>40</v>
      </c>
      <c r="P448" s="21">
        <v>1.6598999999999999E-2</v>
      </c>
      <c r="Q448" s="21">
        <v>1.6598999999999999E-2</v>
      </c>
      <c r="R448" s="21">
        <v>0.68844000000000005</v>
      </c>
      <c r="S448" s="21">
        <v>0.68844000000000005</v>
      </c>
      <c r="T448" s="21">
        <v>2</v>
      </c>
      <c r="U448" s="21">
        <v>6</v>
      </c>
      <c r="V448" s="21">
        <v>0</v>
      </c>
      <c r="W448" s="21" t="s">
        <v>49</v>
      </c>
      <c r="X448" s="21"/>
      <c r="Y448" s="21"/>
      <c r="Z448" s="21"/>
      <c r="AA448" s="21"/>
      <c r="AB448" s="21"/>
      <c r="AC448" s="21" t="s">
        <v>50</v>
      </c>
      <c r="AD448" s="21">
        <v>6</v>
      </c>
      <c r="AE448" s="21">
        <v>0.29596060000000002</v>
      </c>
      <c r="AF448" s="21">
        <v>4.4338264000000001</v>
      </c>
      <c r="AG448" s="21" t="s">
        <v>49</v>
      </c>
      <c r="AH448" s="21"/>
      <c r="AI448" s="21"/>
      <c r="AJ448" s="21"/>
      <c r="AK448" s="21"/>
      <c r="AL448" s="21"/>
      <c r="AM448" s="21"/>
      <c r="AN448" s="21"/>
      <c r="AO448" s="21"/>
      <c r="AP448" s="21"/>
      <c r="AQ448" s="6"/>
      <c r="AS448" s="21">
        <v>1010164</v>
      </c>
      <c r="AT448" s="21" t="s">
        <v>753</v>
      </c>
      <c r="AU448" s="21" t="str">
        <f>VLOOKUP(AS448,FacilityOverview!B$2:G$469,6,FALSE)</f>
        <v>220 - Gulf Coast Basin (LA, TX)</v>
      </c>
      <c r="AV448" s="21" t="s">
        <v>347</v>
      </c>
      <c r="AW448" s="21" t="str">
        <f t="shared" si="133"/>
        <v>220 - CALCASIEU  LA</v>
      </c>
      <c r="AX448" s="22" t="str">
        <f>IF(RIGHT(AV448,3)="Oil","Oil",IF(RIGHT(AV448,3)="Gas","Condensate",VLOOKUP(AW448,'County x Oil Condition'!A$2:B$3224,2,FALSE)))</f>
        <v>Oil</v>
      </c>
      <c r="AY448" s="23">
        <f t="shared" si="134"/>
        <v>0</v>
      </c>
      <c r="AZ448" s="23">
        <f t="shared" si="135"/>
        <v>18588</v>
      </c>
      <c r="BA448" s="22">
        <f t="shared" si="136"/>
        <v>0</v>
      </c>
      <c r="BB448" s="22">
        <f t="shared" si="137"/>
        <v>2</v>
      </c>
      <c r="BC448" s="22">
        <f t="shared" si="144"/>
        <v>6</v>
      </c>
      <c r="BD448" s="22">
        <f t="shared" si="138"/>
        <v>0</v>
      </c>
      <c r="BE448" s="22">
        <f t="shared" si="139"/>
        <v>0</v>
      </c>
      <c r="BF448" s="22">
        <f t="shared" si="140"/>
        <v>0</v>
      </c>
      <c r="BG448" s="22">
        <f t="shared" si="141"/>
        <v>0</v>
      </c>
      <c r="BH448" s="22">
        <f t="shared" si="142"/>
        <v>0</v>
      </c>
      <c r="BI448" s="22">
        <f t="shared" si="143"/>
        <v>6</v>
      </c>
      <c r="BJ448" s="23">
        <f t="shared" si="127"/>
        <v>0</v>
      </c>
      <c r="BK448" s="23">
        <f t="shared" si="128"/>
        <v>0</v>
      </c>
      <c r="BL448" s="23">
        <f t="shared" si="129"/>
        <v>0</v>
      </c>
      <c r="BM448" s="23">
        <f t="shared" si="130"/>
        <v>0</v>
      </c>
      <c r="BN448" s="23">
        <f t="shared" si="131"/>
        <v>0</v>
      </c>
      <c r="BO448" s="23">
        <f t="shared" si="132"/>
        <v>18588</v>
      </c>
    </row>
    <row r="449" spans="1:67" s="7" customFormat="1" x14ac:dyDescent="0.25">
      <c r="A449" s="21" t="s">
        <v>753</v>
      </c>
      <c r="B449" s="21">
        <v>1010164</v>
      </c>
      <c r="C449" s="21">
        <v>2020</v>
      </c>
      <c r="D449" s="21" t="s">
        <v>43</v>
      </c>
      <c r="E449" s="21" t="s">
        <v>44</v>
      </c>
      <c r="F449" s="21" t="s">
        <v>66</v>
      </c>
      <c r="G449" s="21" t="s">
        <v>761</v>
      </c>
      <c r="H449" s="21"/>
      <c r="I449" s="21" t="s">
        <v>47</v>
      </c>
      <c r="J449" s="21" t="s">
        <v>123</v>
      </c>
      <c r="K449" s="21" t="s">
        <v>49</v>
      </c>
      <c r="L449" s="21">
        <v>8010</v>
      </c>
      <c r="M449" s="21">
        <v>74</v>
      </c>
      <c r="N449" s="21">
        <v>64</v>
      </c>
      <c r="O449" s="21">
        <v>40</v>
      </c>
      <c r="P449" s="21">
        <v>1.6598999999999999E-2</v>
      </c>
      <c r="Q449" s="21">
        <v>1.6598999999999999E-2</v>
      </c>
      <c r="R449" s="21">
        <v>0.68844000000000005</v>
      </c>
      <c r="S449" s="21">
        <v>0.68844000000000005</v>
      </c>
      <c r="T449" s="21">
        <v>1</v>
      </c>
      <c r="U449" s="21">
        <v>3</v>
      </c>
      <c r="V449" s="21">
        <v>0</v>
      </c>
      <c r="W449" s="21" t="s">
        <v>49</v>
      </c>
      <c r="X449" s="21"/>
      <c r="Y449" s="21"/>
      <c r="Z449" s="21"/>
      <c r="AA449" s="21"/>
      <c r="AB449" s="21"/>
      <c r="AC449" s="21" t="s">
        <v>50</v>
      </c>
      <c r="AD449" s="21">
        <v>3</v>
      </c>
      <c r="AE449" s="21">
        <v>0.12753629999999999</v>
      </c>
      <c r="AF449" s="21">
        <v>1.9106386</v>
      </c>
      <c r="AG449" s="21" t="s">
        <v>49</v>
      </c>
      <c r="AH449" s="21"/>
      <c r="AI449" s="21"/>
      <c r="AJ449" s="21"/>
      <c r="AK449" s="21"/>
      <c r="AL449" s="21"/>
      <c r="AM449" s="21"/>
      <c r="AN449" s="21"/>
      <c r="AO449" s="21"/>
      <c r="AP449" s="21"/>
      <c r="AQ449" s="6"/>
      <c r="AS449" s="21">
        <v>1010164</v>
      </c>
      <c r="AT449" s="21" t="s">
        <v>753</v>
      </c>
      <c r="AU449" s="21" t="str">
        <f>VLOOKUP(AS449,FacilityOverview!B$2:G$469,6,FALSE)</f>
        <v>220 - Gulf Coast Basin (LA, TX)</v>
      </c>
      <c r="AV449" s="21" t="s">
        <v>761</v>
      </c>
      <c r="AW449" s="21" t="str">
        <f t="shared" si="133"/>
        <v>220 - EAST BATON ROUGE  LA</v>
      </c>
      <c r="AX449" s="22" t="str">
        <f>IF(RIGHT(AV449,3)="Oil","Oil",IF(RIGHT(AV449,3)="Gas","Condensate",VLOOKUP(AW449,'County x Oil Condition'!A$2:B$3224,2,FALSE)))</f>
        <v>Oil</v>
      </c>
      <c r="AY449" s="23">
        <f t="shared" si="134"/>
        <v>0</v>
      </c>
      <c r="AZ449" s="23">
        <f t="shared" si="135"/>
        <v>8010</v>
      </c>
      <c r="BA449" s="22">
        <f t="shared" si="136"/>
        <v>0</v>
      </c>
      <c r="BB449" s="22">
        <f t="shared" si="137"/>
        <v>1</v>
      </c>
      <c r="BC449" s="22">
        <f t="shared" si="144"/>
        <v>3</v>
      </c>
      <c r="BD449" s="22">
        <f t="shared" si="138"/>
        <v>0</v>
      </c>
      <c r="BE449" s="22">
        <f t="shared" si="139"/>
        <v>0</v>
      </c>
      <c r="BF449" s="22">
        <f t="shared" si="140"/>
        <v>0</v>
      </c>
      <c r="BG449" s="22">
        <f t="shared" si="141"/>
        <v>0</v>
      </c>
      <c r="BH449" s="22">
        <f t="shared" si="142"/>
        <v>0</v>
      </c>
      <c r="BI449" s="22">
        <f t="shared" si="143"/>
        <v>3</v>
      </c>
      <c r="BJ449" s="23">
        <f t="shared" si="127"/>
        <v>0</v>
      </c>
      <c r="BK449" s="23">
        <f t="shared" si="128"/>
        <v>0</v>
      </c>
      <c r="BL449" s="23">
        <f t="shared" si="129"/>
        <v>0</v>
      </c>
      <c r="BM449" s="23">
        <f t="shared" si="130"/>
        <v>0</v>
      </c>
      <c r="BN449" s="23">
        <f t="shared" si="131"/>
        <v>0</v>
      </c>
      <c r="BO449" s="23">
        <f t="shared" si="132"/>
        <v>8010</v>
      </c>
    </row>
    <row r="450" spans="1:67" s="7" customFormat="1" x14ac:dyDescent="0.25">
      <c r="A450" s="21" t="s">
        <v>753</v>
      </c>
      <c r="B450" s="21">
        <v>1010164</v>
      </c>
      <c r="C450" s="21">
        <v>2020</v>
      </c>
      <c r="D450" s="21" t="s">
        <v>43</v>
      </c>
      <c r="E450" s="21" t="s">
        <v>44</v>
      </c>
      <c r="F450" s="21" t="s">
        <v>66</v>
      </c>
      <c r="G450" s="21" t="s">
        <v>348</v>
      </c>
      <c r="H450" s="21"/>
      <c r="I450" s="21" t="s">
        <v>47</v>
      </c>
      <c r="J450" s="21" t="s">
        <v>123</v>
      </c>
      <c r="K450" s="21" t="s">
        <v>49</v>
      </c>
      <c r="L450" s="21">
        <v>8285</v>
      </c>
      <c r="M450" s="21">
        <v>74</v>
      </c>
      <c r="N450" s="21">
        <v>64</v>
      </c>
      <c r="O450" s="21">
        <v>40</v>
      </c>
      <c r="P450" s="21">
        <v>1.6598999999999999E-2</v>
      </c>
      <c r="Q450" s="21">
        <v>1.6598999999999999E-2</v>
      </c>
      <c r="R450" s="21">
        <v>0.68844000000000005</v>
      </c>
      <c r="S450" s="21">
        <v>0.68844000000000005</v>
      </c>
      <c r="T450" s="21">
        <v>1</v>
      </c>
      <c r="U450" s="21">
        <v>3</v>
      </c>
      <c r="V450" s="21">
        <v>0</v>
      </c>
      <c r="W450" s="21" t="s">
        <v>49</v>
      </c>
      <c r="X450" s="21"/>
      <c r="Y450" s="21"/>
      <c r="Z450" s="21"/>
      <c r="AA450" s="21"/>
      <c r="AB450" s="21"/>
      <c r="AC450" s="21" t="s">
        <v>50</v>
      </c>
      <c r="AD450" s="21">
        <v>3</v>
      </c>
      <c r="AE450" s="21">
        <v>0.1319149</v>
      </c>
      <c r="AF450" s="21">
        <v>1.9762348000000001</v>
      </c>
      <c r="AG450" s="21" t="s">
        <v>49</v>
      </c>
      <c r="AH450" s="21"/>
      <c r="AI450" s="21"/>
      <c r="AJ450" s="21"/>
      <c r="AK450" s="21"/>
      <c r="AL450" s="21"/>
      <c r="AM450" s="21"/>
      <c r="AN450" s="21"/>
      <c r="AO450" s="21"/>
      <c r="AP450" s="21"/>
      <c r="AQ450" s="6"/>
      <c r="AS450" s="21">
        <v>1010164</v>
      </c>
      <c r="AT450" s="21" t="s">
        <v>753</v>
      </c>
      <c r="AU450" s="21" t="str">
        <f>VLOOKUP(AS450,FacilityOverview!B$2:G$469,6,FALSE)</f>
        <v>220 - Gulf Coast Basin (LA, TX)</v>
      </c>
      <c r="AV450" s="21" t="s">
        <v>348</v>
      </c>
      <c r="AW450" s="21" t="str">
        <f t="shared" si="133"/>
        <v>220 - LAFOURCHE  LA</v>
      </c>
      <c r="AX450" s="22" t="str">
        <f>IF(RIGHT(AV450,3)="Oil","Oil",IF(RIGHT(AV450,3)="Gas","Condensate",VLOOKUP(AW450,'County x Oil Condition'!A$2:B$3224,2,FALSE)))</f>
        <v>Oil</v>
      </c>
      <c r="AY450" s="23">
        <f t="shared" si="134"/>
        <v>0</v>
      </c>
      <c r="AZ450" s="23">
        <f t="shared" si="135"/>
        <v>8285</v>
      </c>
      <c r="BA450" s="22">
        <f t="shared" si="136"/>
        <v>0</v>
      </c>
      <c r="BB450" s="22">
        <f t="shared" si="137"/>
        <v>1</v>
      </c>
      <c r="BC450" s="22">
        <f t="shared" si="144"/>
        <v>3</v>
      </c>
      <c r="BD450" s="22">
        <f t="shared" si="138"/>
        <v>0</v>
      </c>
      <c r="BE450" s="22">
        <f t="shared" si="139"/>
        <v>0</v>
      </c>
      <c r="BF450" s="22">
        <f t="shared" si="140"/>
        <v>0</v>
      </c>
      <c r="BG450" s="22">
        <f t="shared" si="141"/>
        <v>0</v>
      </c>
      <c r="BH450" s="22">
        <f t="shared" si="142"/>
        <v>0</v>
      </c>
      <c r="BI450" s="22">
        <f t="shared" si="143"/>
        <v>3</v>
      </c>
      <c r="BJ450" s="23">
        <f t="shared" ref="BJ450:BJ513" si="145">IF($AY450=0,0,IF($BC450=($BD450+$BE450+$BF450),(BD450/$BC450*$AY450),IF(($BD450+$BE450+$BF450)&lt;$BC450,($AY450*BD450/($BD450+$BE450+$BF450)),(AY450*(BC450-BE450-BF450)/BC450))))</f>
        <v>0</v>
      </c>
      <c r="BK450" s="23">
        <f t="shared" ref="BK450:BK513" si="146">IF($AY450=0,0,IF($BC450=($BD450+$BE450+$BF450),(BE450/$BC450*$AY450),IF(($BD450+$BE450+$BF450)&lt;$BC450,($AY450*BE450/($BD450+$BE450+$BF450)),(AY450*BE450/BC450))))</f>
        <v>0</v>
      </c>
      <c r="BL450" s="23">
        <f t="shared" ref="BL450:BL513" si="147">IF($AY450=0,0,IF($BC450=($BD450+$BE450+$BF450),(BF450/$BC450*$AY450),IF(($BD450+$BE450+$BF450)&lt;$BC450,($AY450*BF450/($BD450+$BE450+$BF450)),(AY450*BF450/BC450))))</f>
        <v>0</v>
      </c>
      <c r="BM450" s="23">
        <f t="shared" ref="BM450:BM513" si="148">IF($AZ450=0,0,IF($BC450=($BG450+$BH450+$BI450),(BG450/$BC450*$AZ450),IF(($BG450+$BH450+$BI450)&lt;$BC450,($AZ450*BG450/($BG450+$BH450+$BI450)),(AZ450*(BC450-BH450-BI450)/BC450))))</f>
        <v>0</v>
      </c>
      <c r="BN450" s="23">
        <f t="shared" ref="BN450:BN513" si="149">IF($AZ450=0,0,IF($BC450=($BG450+$BH450+$BI450),(BH450/$BC450*$AZ450),IF(($BG450+$BH450+$BI450)&lt;$BC450,($AZ450*BH450/($BG450+$BH450+$BI450)),(AZ450*BH450/BC450))))</f>
        <v>0</v>
      </c>
      <c r="BO450" s="23">
        <f t="shared" ref="BO450:BO513" si="150">IF($AZ450=0,0,IF($BC450=($BG450+$BH450+$BI450),(BI450/$BC450*$AZ450),IF(($BG450+$BH450+$BI450)&lt;$BC450,($AZ450*BI450/($BG450+$BH450+$BI450)),(AZ450*BI450/BC450))))</f>
        <v>8285</v>
      </c>
    </row>
    <row r="451" spans="1:67" s="7" customFormat="1" x14ac:dyDescent="0.25">
      <c r="A451" s="21" t="s">
        <v>753</v>
      </c>
      <c r="B451" s="21">
        <v>1010164</v>
      </c>
      <c r="C451" s="21">
        <v>2020</v>
      </c>
      <c r="D451" s="21" t="s">
        <v>43</v>
      </c>
      <c r="E451" s="21" t="s">
        <v>44</v>
      </c>
      <c r="F451" s="21" t="s">
        <v>66</v>
      </c>
      <c r="G451" s="21" t="s">
        <v>294</v>
      </c>
      <c r="H451" s="21"/>
      <c r="I451" s="21" t="s">
        <v>47</v>
      </c>
      <c r="J451" s="21" t="s">
        <v>123</v>
      </c>
      <c r="K451" s="21" t="s">
        <v>49</v>
      </c>
      <c r="L451" s="21">
        <v>58349.45</v>
      </c>
      <c r="M451" s="21">
        <v>74</v>
      </c>
      <c r="N451" s="21">
        <v>64</v>
      </c>
      <c r="O451" s="21">
        <v>40</v>
      </c>
      <c r="P451" s="21">
        <v>1.6598999999999999E-2</v>
      </c>
      <c r="Q451" s="21">
        <v>1.6598999999999999E-2</v>
      </c>
      <c r="R451" s="21">
        <v>0.68844000000000005</v>
      </c>
      <c r="S451" s="21">
        <v>0.68844000000000005</v>
      </c>
      <c r="T451" s="21">
        <v>1</v>
      </c>
      <c r="U451" s="21">
        <v>3</v>
      </c>
      <c r="V451" s="21">
        <v>0</v>
      </c>
      <c r="W451" s="21" t="s">
        <v>49</v>
      </c>
      <c r="X451" s="21"/>
      <c r="Y451" s="21"/>
      <c r="Z451" s="21"/>
      <c r="AA451" s="21"/>
      <c r="AB451" s="21"/>
      <c r="AC451" s="21" t="s">
        <v>49</v>
      </c>
      <c r="AD451" s="21"/>
      <c r="AE451" s="21"/>
      <c r="AF451" s="21"/>
      <c r="AG451" s="21" t="s">
        <v>50</v>
      </c>
      <c r="AH451" s="21">
        <v>3</v>
      </c>
      <c r="AI451" s="21">
        <v>94.466629299999994</v>
      </c>
      <c r="AJ451" s="21">
        <v>0.27837640000000002</v>
      </c>
      <c r="AK451" s="21">
        <v>1.3070000000000001E-4</v>
      </c>
      <c r="AL451" s="21"/>
      <c r="AM451" s="21"/>
      <c r="AN451" s="21"/>
      <c r="AO451" s="21"/>
      <c r="AP451" s="21"/>
      <c r="AQ451" s="6"/>
      <c r="AS451" s="21">
        <v>1010164</v>
      </c>
      <c r="AT451" s="21" t="s">
        <v>753</v>
      </c>
      <c r="AU451" s="21" t="str">
        <f>VLOOKUP(AS451,FacilityOverview!B$2:G$469,6,FALSE)</f>
        <v>220 - Gulf Coast Basin (LA, TX)</v>
      </c>
      <c r="AV451" s="21" t="s">
        <v>294</v>
      </c>
      <c r="AW451" s="21" t="str">
        <f t="shared" ref="AW451:AW514" si="151">LEFT(AV451,SEARCH("(",AV451)-2)</f>
        <v>220 - PLAQUEMINES  LA</v>
      </c>
      <c r="AX451" s="22" t="str">
        <f>IF(RIGHT(AV451,3)="Oil","Oil",IF(RIGHT(AV451,3)="Gas","Condensate",VLOOKUP(AW451,'County x Oil Condition'!A$2:B$3224,2,FALSE)))</f>
        <v>Oil</v>
      </c>
      <c r="AY451" s="23">
        <f t="shared" ref="AY451:AY514" si="152">IF(AX451="Condensate",L451,0)</f>
        <v>0</v>
      </c>
      <c r="AZ451" s="23">
        <f t="shared" ref="AZ451:AZ514" si="153">IF(AX451="Oil",L451,0)</f>
        <v>58349.45</v>
      </c>
      <c r="BA451" s="22">
        <f t="shared" ref="BA451:BA514" si="154">IF(AX451="Condensate",T451,0)</f>
        <v>0</v>
      </c>
      <c r="BB451" s="22">
        <f t="shared" ref="BB451:BB514" si="155">IF(AX451="Oil",T451,0)</f>
        <v>1</v>
      </c>
      <c r="BC451" s="22">
        <f t="shared" ref="BC451:BC514" si="156">U451</f>
        <v>3</v>
      </c>
      <c r="BD451" s="22">
        <f t="shared" ref="BD451:BD514" si="157">IF($AX451="Condensate",$X451,0)</f>
        <v>0</v>
      </c>
      <c r="BE451" s="22">
        <f t="shared" ref="BE451:BE514" si="158">IF($AX451="Condensate",$AH451,0)</f>
        <v>0</v>
      </c>
      <c r="BF451" s="22">
        <f t="shared" ref="BF451:BF514" si="159">IF($AX451="Condensate",$AD451,0)</f>
        <v>0</v>
      </c>
      <c r="BG451" s="22">
        <f t="shared" ref="BG451:BG514" si="160">IF($AX451="Oil",$X451,0)</f>
        <v>0</v>
      </c>
      <c r="BH451" s="22">
        <f t="shared" ref="BH451:BH514" si="161">IF($AX451="Oil",$AH451,0)</f>
        <v>3</v>
      </c>
      <c r="BI451" s="22">
        <f t="shared" ref="BI451:BI514" si="162">IF($AX451="Oil",$AD451,0)</f>
        <v>0</v>
      </c>
      <c r="BJ451" s="23">
        <f t="shared" si="145"/>
        <v>0</v>
      </c>
      <c r="BK451" s="23">
        <f t="shared" si="146"/>
        <v>0</v>
      </c>
      <c r="BL451" s="23">
        <f t="shared" si="147"/>
        <v>0</v>
      </c>
      <c r="BM451" s="23">
        <f t="shared" si="148"/>
        <v>0</v>
      </c>
      <c r="BN451" s="23">
        <f t="shared" si="149"/>
        <v>58349.45</v>
      </c>
      <c r="BO451" s="23">
        <f t="shared" si="150"/>
        <v>0</v>
      </c>
    </row>
    <row r="452" spans="1:67" s="7" customFormat="1" x14ac:dyDescent="0.25">
      <c r="A452" s="21" t="s">
        <v>753</v>
      </c>
      <c r="B452" s="21">
        <v>1010164</v>
      </c>
      <c r="C452" s="21">
        <v>2020</v>
      </c>
      <c r="D452" s="21" t="s">
        <v>43</v>
      </c>
      <c r="E452" s="21" t="s">
        <v>44</v>
      </c>
      <c r="F452" s="21" t="s">
        <v>66</v>
      </c>
      <c r="G452" s="21" t="s">
        <v>295</v>
      </c>
      <c r="H452" s="21"/>
      <c r="I452" s="21" t="s">
        <v>47</v>
      </c>
      <c r="J452" s="21" t="s">
        <v>123</v>
      </c>
      <c r="K452" s="21" t="s">
        <v>49</v>
      </c>
      <c r="L452" s="21">
        <v>5266</v>
      </c>
      <c r="M452" s="21">
        <v>74</v>
      </c>
      <c r="N452" s="21">
        <v>64</v>
      </c>
      <c r="O452" s="21">
        <v>40</v>
      </c>
      <c r="P452" s="21">
        <v>1.6598999999999999E-2</v>
      </c>
      <c r="Q452" s="21">
        <v>1.6598999999999999E-2</v>
      </c>
      <c r="R452" s="21">
        <v>0.68844000000000005</v>
      </c>
      <c r="S452" s="21">
        <v>0.68844000000000005</v>
      </c>
      <c r="T452" s="21">
        <v>1</v>
      </c>
      <c r="U452" s="21">
        <v>3</v>
      </c>
      <c r="V452" s="21">
        <v>0</v>
      </c>
      <c r="W452" s="21" t="s">
        <v>49</v>
      </c>
      <c r="X452" s="21"/>
      <c r="Y452" s="21"/>
      <c r="Z452" s="21"/>
      <c r="AA452" s="21"/>
      <c r="AB452" s="21"/>
      <c r="AC452" s="21" t="s">
        <v>50</v>
      </c>
      <c r="AD452" s="21">
        <v>3</v>
      </c>
      <c r="AE452" s="21">
        <v>8.3846000000000004E-2</v>
      </c>
      <c r="AF452" s="21">
        <v>1.2561077</v>
      </c>
      <c r="AG452" s="21" t="s">
        <v>49</v>
      </c>
      <c r="AH452" s="21"/>
      <c r="AI452" s="21"/>
      <c r="AJ452" s="21"/>
      <c r="AK452" s="21"/>
      <c r="AL452" s="21"/>
      <c r="AM452" s="21"/>
      <c r="AN452" s="21"/>
      <c r="AO452" s="21"/>
      <c r="AP452" s="21"/>
      <c r="AQ452" s="6"/>
      <c r="AS452" s="21">
        <v>1010164</v>
      </c>
      <c r="AT452" s="21" t="s">
        <v>753</v>
      </c>
      <c r="AU452" s="21" t="str">
        <f>VLOOKUP(AS452,FacilityOverview!B$2:G$469,6,FALSE)</f>
        <v>220 - Gulf Coast Basin (LA, TX)</v>
      </c>
      <c r="AV452" s="21" t="s">
        <v>295</v>
      </c>
      <c r="AW452" s="21" t="str">
        <f t="shared" si="151"/>
        <v>220 - VERMILION  LA</v>
      </c>
      <c r="AX452" s="22" t="str">
        <f>IF(RIGHT(AV452,3)="Oil","Oil",IF(RIGHT(AV452,3)="Gas","Condensate",VLOOKUP(AW452,'County x Oil Condition'!A$2:B$3224,2,FALSE)))</f>
        <v>Oil</v>
      </c>
      <c r="AY452" s="23">
        <f t="shared" si="152"/>
        <v>0</v>
      </c>
      <c r="AZ452" s="23">
        <f t="shared" si="153"/>
        <v>5266</v>
      </c>
      <c r="BA452" s="22">
        <f t="shared" si="154"/>
        <v>0</v>
      </c>
      <c r="BB452" s="22">
        <f t="shared" si="155"/>
        <v>1</v>
      </c>
      <c r="BC452" s="22">
        <f t="shared" si="156"/>
        <v>3</v>
      </c>
      <c r="BD452" s="22">
        <f t="shared" si="157"/>
        <v>0</v>
      </c>
      <c r="BE452" s="22">
        <f t="shared" si="158"/>
        <v>0</v>
      </c>
      <c r="BF452" s="22">
        <f t="shared" si="159"/>
        <v>0</v>
      </c>
      <c r="BG452" s="22">
        <f t="shared" si="160"/>
        <v>0</v>
      </c>
      <c r="BH452" s="22">
        <f t="shared" si="161"/>
        <v>0</v>
      </c>
      <c r="BI452" s="22">
        <f t="shared" si="162"/>
        <v>3</v>
      </c>
      <c r="BJ452" s="23">
        <f t="shared" si="145"/>
        <v>0</v>
      </c>
      <c r="BK452" s="23">
        <f t="shared" si="146"/>
        <v>0</v>
      </c>
      <c r="BL452" s="23">
        <f t="shared" si="147"/>
        <v>0</v>
      </c>
      <c r="BM452" s="23">
        <f t="shared" si="148"/>
        <v>0</v>
      </c>
      <c r="BN452" s="23">
        <f t="shared" si="149"/>
        <v>0</v>
      </c>
      <c r="BO452" s="23">
        <f t="shared" si="150"/>
        <v>5266</v>
      </c>
    </row>
    <row r="453" spans="1:67" s="7" customFormat="1" x14ac:dyDescent="0.25">
      <c r="A453" s="21" t="s">
        <v>733</v>
      </c>
      <c r="B453" s="21">
        <v>1013289</v>
      </c>
      <c r="C453" s="21">
        <v>2020</v>
      </c>
      <c r="D453" s="21" t="s">
        <v>43</v>
      </c>
      <c r="E453" s="21" t="s">
        <v>44</v>
      </c>
      <c r="F453" s="21" t="s">
        <v>66</v>
      </c>
      <c r="G453" s="21" t="s">
        <v>165</v>
      </c>
      <c r="H453" s="21"/>
      <c r="I453" s="21" t="s">
        <v>47</v>
      </c>
      <c r="J453" s="21" t="s">
        <v>734</v>
      </c>
      <c r="K453" s="21" t="s">
        <v>49</v>
      </c>
      <c r="L453" s="21">
        <v>14295</v>
      </c>
      <c r="M453" s="21">
        <v>105</v>
      </c>
      <c r="N453" s="21">
        <v>52</v>
      </c>
      <c r="O453" s="21">
        <v>40.9</v>
      </c>
      <c r="P453" s="21">
        <v>1.5939999999999999E-2</v>
      </c>
      <c r="Q453" s="21">
        <v>1.5939999999999999E-2</v>
      </c>
      <c r="R453" s="21">
        <v>0.110807</v>
      </c>
      <c r="S453" s="21">
        <v>0.110807</v>
      </c>
      <c r="T453" s="21">
        <v>1</v>
      </c>
      <c r="U453" s="21">
        <v>4</v>
      </c>
      <c r="V453" s="21">
        <v>0</v>
      </c>
      <c r="W453" s="21" t="s">
        <v>49</v>
      </c>
      <c r="X453" s="21"/>
      <c r="Y453" s="21"/>
      <c r="Z453" s="21"/>
      <c r="AA453" s="21"/>
      <c r="AB453" s="21"/>
      <c r="AC453" s="21" t="s">
        <v>49</v>
      </c>
      <c r="AD453" s="21"/>
      <c r="AE453" s="21"/>
      <c r="AF453" s="21"/>
      <c r="AG453" s="21" t="s">
        <v>50</v>
      </c>
      <c r="AH453" s="21">
        <v>4</v>
      </c>
      <c r="AI453" s="21">
        <v>26.7</v>
      </c>
      <c r="AJ453" s="21">
        <v>0</v>
      </c>
      <c r="AK453" s="21">
        <v>0</v>
      </c>
      <c r="AL453" s="21"/>
      <c r="AM453" s="21"/>
      <c r="AN453" s="21"/>
      <c r="AO453" s="21"/>
      <c r="AP453" s="21"/>
      <c r="AQ453" s="6"/>
      <c r="AS453" s="21">
        <v>1013289</v>
      </c>
      <c r="AT453" s="21" t="s">
        <v>733</v>
      </c>
      <c r="AU453" s="21" t="str">
        <f>VLOOKUP(AS453,FacilityOverview!B$2:G$469,6,FALSE)</f>
        <v>515 - Powder River Basin</v>
      </c>
      <c r="AV453" s="21" t="s">
        <v>165</v>
      </c>
      <c r="AW453" s="21" t="str">
        <f t="shared" si="151"/>
        <v>515 - CONVERSE  WY</v>
      </c>
      <c r="AX453" s="22" t="str">
        <f>IF(RIGHT(AV453,3)="Oil","Oil",IF(RIGHT(AV453,3)="Gas","Condensate",VLOOKUP(AW453,'County x Oil Condition'!A$2:B$3224,2,FALSE)))</f>
        <v>Oil</v>
      </c>
      <c r="AY453" s="23">
        <f t="shared" si="152"/>
        <v>0</v>
      </c>
      <c r="AZ453" s="23">
        <f t="shared" si="153"/>
        <v>14295</v>
      </c>
      <c r="BA453" s="22">
        <f t="shared" si="154"/>
        <v>0</v>
      </c>
      <c r="BB453" s="22">
        <f t="shared" si="155"/>
        <v>1</v>
      </c>
      <c r="BC453" s="22">
        <f t="shared" si="156"/>
        <v>4</v>
      </c>
      <c r="BD453" s="22">
        <f t="shared" si="157"/>
        <v>0</v>
      </c>
      <c r="BE453" s="22">
        <f t="shared" si="158"/>
        <v>0</v>
      </c>
      <c r="BF453" s="22">
        <f t="shared" si="159"/>
        <v>0</v>
      </c>
      <c r="BG453" s="22">
        <f t="shared" si="160"/>
        <v>0</v>
      </c>
      <c r="BH453" s="22">
        <f t="shared" si="161"/>
        <v>4</v>
      </c>
      <c r="BI453" s="22">
        <f t="shared" si="162"/>
        <v>0</v>
      </c>
      <c r="BJ453" s="23">
        <f t="shared" si="145"/>
        <v>0</v>
      </c>
      <c r="BK453" s="23">
        <f t="shared" si="146"/>
        <v>0</v>
      </c>
      <c r="BL453" s="23">
        <f t="shared" si="147"/>
        <v>0</v>
      </c>
      <c r="BM453" s="23">
        <f t="shared" si="148"/>
        <v>0</v>
      </c>
      <c r="BN453" s="23">
        <f t="shared" si="149"/>
        <v>14295</v>
      </c>
      <c r="BO453" s="23">
        <f t="shared" si="150"/>
        <v>0</v>
      </c>
    </row>
    <row r="454" spans="1:67" s="7" customFormat="1" x14ac:dyDescent="0.25">
      <c r="A454" s="21" t="s">
        <v>762</v>
      </c>
      <c r="B454" s="21">
        <v>1011393</v>
      </c>
      <c r="C454" s="21">
        <v>2020</v>
      </c>
      <c r="D454" s="21" t="s">
        <v>43</v>
      </c>
      <c r="E454" s="21" t="s">
        <v>44</v>
      </c>
      <c r="F454" s="21" t="s">
        <v>66</v>
      </c>
      <c r="G454" s="21" t="s">
        <v>763</v>
      </c>
      <c r="H454" s="21"/>
      <c r="I454" s="21" t="s">
        <v>47</v>
      </c>
      <c r="J454" s="21" t="s">
        <v>53</v>
      </c>
      <c r="K454" s="21" t="s">
        <v>49</v>
      </c>
      <c r="L454" s="21">
        <v>6432653.2207530998</v>
      </c>
      <c r="M454" s="21">
        <v>80.070460499999996</v>
      </c>
      <c r="N454" s="21">
        <v>4.6871767000000002</v>
      </c>
      <c r="O454" s="21">
        <v>54.313935000000001</v>
      </c>
      <c r="P454" s="21">
        <v>3.4370000000000001E-4</v>
      </c>
      <c r="Q454" s="21">
        <v>1.1169999999999999E-3</v>
      </c>
      <c r="R454" s="21">
        <v>1.48253E-2</v>
      </c>
      <c r="S454" s="21">
        <v>0.3048459</v>
      </c>
      <c r="T454" s="21">
        <v>104</v>
      </c>
      <c r="U454" s="21">
        <v>124</v>
      </c>
      <c r="V454" s="21">
        <v>0</v>
      </c>
      <c r="W454" s="21" t="s">
        <v>49</v>
      </c>
      <c r="X454" s="21"/>
      <c r="Y454" s="21"/>
      <c r="Z454" s="21"/>
      <c r="AA454" s="21"/>
      <c r="AB454" s="21"/>
      <c r="AC454" s="21" t="s">
        <v>49</v>
      </c>
      <c r="AD454" s="21"/>
      <c r="AE454" s="21"/>
      <c r="AF454" s="21"/>
      <c r="AG454" s="21" t="s">
        <v>50</v>
      </c>
      <c r="AH454" s="21">
        <v>124</v>
      </c>
      <c r="AI454" s="21">
        <v>4396.3793943999999</v>
      </c>
      <c r="AJ454" s="21">
        <v>1.2628777</v>
      </c>
      <c r="AK454" s="21">
        <v>6.6774E-3</v>
      </c>
      <c r="AL454" s="21"/>
      <c r="AM454" s="21"/>
      <c r="AN454" s="21"/>
      <c r="AO454" s="21"/>
      <c r="AP454" s="21"/>
      <c r="AQ454" s="6"/>
      <c r="AS454" s="21">
        <v>1011393</v>
      </c>
      <c r="AT454" s="21" t="s">
        <v>762</v>
      </c>
      <c r="AU454" s="21" t="str">
        <f>VLOOKUP(AS454,FacilityOverview!B$2:G$469,6,FALSE)</f>
        <v>160 - Appalachian Basin</v>
      </c>
      <c r="AV454" s="21" t="s">
        <v>763</v>
      </c>
      <c r="AW454" s="21" t="str">
        <f t="shared" si="151"/>
        <v>160 - GUERNSEY  OH</v>
      </c>
      <c r="AX454" s="22" t="str">
        <f>IF(RIGHT(AV454,3)="Oil","Oil",IF(RIGHT(AV454,3)="Gas","Condensate",VLOOKUP(AW454,'County x Oil Condition'!A$2:B$3224,2,FALSE)))</f>
        <v>Condensate</v>
      </c>
      <c r="AY454" s="23">
        <f t="shared" si="152"/>
        <v>6432653.2207530998</v>
      </c>
      <c r="AZ454" s="23">
        <f t="shared" si="153"/>
        <v>0</v>
      </c>
      <c r="BA454" s="22">
        <f t="shared" si="154"/>
        <v>104</v>
      </c>
      <c r="BB454" s="22">
        <f t="shared" si="155"/>
        <v>0</v>
      </c>
      <c r="BC454" s="22">
        <f t="shared" si="156"/>
        <v>124</v>
      </c>
      <c r="BD454" s="22">
        <f t="shared" si="157"/>
        <v>0</v>
      </c>
      <c r="BE454" s="22">
        <f t="shared" si="158"/>
        <v>124</v>
      </c>
      <c r="BF454" s="22">
        <f t="shared" si="159"/>
        <v>0</v>
      </c>
      <c r="BG454" s="22">
        <f t="shared" si="160"/>
        <v>0</v>
      </c>
      <c r="BH454" s="22">
        <f t="shared" si="161"/>
        <v>0</v>
      </c>
      <c r="BI454" s="22">
        <f t="shared" si="162"/>
        <v>0</v>
      </c>
      <c r="BJ454" s="23">
        <f t="shared" si="145"/>
        <v>0</v>
      </c>
      <c r="BK454" s="23">
        <f t="shared" si="146"/>
        <v>6432653.2207530998</v>
      </c>
      <c r="BL454" s="23">
        <f t="shared" si="147"/>
        <v>0</v>
      </c>
      <c r="BM454" s="23">
        <f t="shared" si="148"/>
        <v>0</v>
      </c>
      <c r="BN454" s="23">
        <f t="shared" si="149"/>
        <v>0</v>
      </c>
      <c r="BO454" s="23">
        <f t="shared" si="150"/>
        <v>0</v>
      </c>
    </row>
    <row r="455" spans="1:67" s="7" customFormat="1" x14ac:dyDescent="0.25">
      <c r="A455" s="21" t="s">
        <v>762</v>
      </c>
      <c r="B455" s="21">
        <v>1011393</v>
      </c>
      <c r="C455" s="21">
        <v>2020</v>
      </c>
      <c r="D455" s="21" t="s">
        <v>43</v>
      </c>
      <c r="E455" s="21" t="s">
        <v>44</v>
      </c>
      <c r="F455" s="21" t="s">
        <v>66</v>
      </c>
      <c r="G455" s="21" t="s">
        <v>369</v>
      </c>
      <c r="H455" s="21"/>
      <c r="I455" s="21" t="s">
        <v>47</v>
      </c>
      <c r="J455" s="21" t="s">
        <v>53</v>
      </c>
      <c r="K455" s="21" t="s">
        <v>49</v>
      </c>
      <c r="L455" s="21">
        <v>182518.24657320001</v>
      </c>
      <c r="M455" s="21">
        <v>79.510390200000003</v>
      </c>
      <c r="N455" s="21">
        <v>9.4302080999999998</v>
      </c>
      <c r="O455" s="21">
        <v>58.944740400000001</v>
      </c>
      <c r="P455" s="21">
        <v>8.566E-4</v>
      </c>
      <c r="Q455" s="21">
        <v>9.1699999999999995E-4</v>
      </c>
      <c r="R455" s="21">
        <v>0.16693849999999999</v>
      </c>
      <c r="S455" s="21">
        <v>0.24429390000000001</v>
      </c>
      <c r="T455" s="21">
        <v>8</v>
      </c>
      <c r="U455" s="21">
        <v>8</v>
      </c>
      <c r="V455" s="21">
        <v>0</v>
      </c>
      <c r="W455" s="21" t="s">
        <v>49</v>
      </c>
      <c r="X455" s="21"/>
      <c r="Y455" s="21"/>
      <c r="Z455" s="21"/>
      <c r="AA455" s="21"/>
      <c r="AB455" s="21"/>
      <c r="AC455" s="21" t="s">
        <v>49</v>
      </c>
      <c r="AD455" s="21"/>
      <c r="AE455" s="21"/>
      <c r="AF455" s="21"/>
      <c r="AG455" s="21" t="s">
        <v>50</v>
      </c>
      <c r="AH455" s="21">
        <v>8</v>
      </c>
      <c r="AI455" s="21">
        <v>231.38847620000001</v>
      </c>
      <c r="AJ455" s="21">
        <v>0.14817330000000001</v>
      </c>
      <c r="AK455" s="21">
        <v>3.5560000000000002E-4</v>
      </c>
      <c r="AL455" s="21"/>
      <c r="AM455" s="21"/>
      <c r="AN455" s="21"/>
      <c r="AO455" s="21"/>
      <c r="AP455" s="21"/>
      <c r="AQ455" s="6"/>
      <c r="AS455" s="21">
        <v>1011393</v>
      </c>
      <c r="AT455" s="21" t="s">
        <v>762</v>
      </c>
      <c r="AU455" s="21" t="str">
        <f>VLOOKUP(AS455,FacilityOverview!B$2:G$469,6,FALSE)</f>
        <v>160 - Appalachian Basin</v>
      </c>
      <c r="AV455" s="21" t="s">
        <v>369</v>
      </c>
      <c r="AW455" s="21" t="str">
        <f t="shared" si="151"/>
        <v>160 - NOBLE  OH</v>
      </c>
      <c r="AX455" s="22" t="str">
        <f>IF(RIGHT(AV455,3)="Oil","Oil",IF(RIGHT(AV455,3)="Gas","Condensate",VLOOKUP(AW455,'County x Oil Condition'!A$2:B$3224,2,FALSE)))</f>
        <v>Condensate</v>
      </c>
      <c r="AY455" s="23">
        <f t="shared" si="152"/>
        <v>182518.24657320001</v>
      </c>
      <c r="AZ455" s="23">
        <f t="shared" si="153"/>
        <v>0</v>
      </c>
      <c r="BA455" s="22">
        <f t="shared" si="154"/>
        <v>8</v>
      </c>
      <c r="BB455" s="22">
        <f t="shared" si="155"/>
        <v>0</v>
      </c>
      <c r="BC455" s="22">
        <f t="shared" si="156"/>
        <v>8</v>
      </c>
      <c r="BD455" s="22">
        <f t="shared" si="157"/>
        <v>0</v>
      </c>
      <c r="BE455" s="22">
        <f t="shared" si="158"/>
        <v>8</v>
      </c>
      <c r="BF455" s="22">
        <f t="shared" si="159"/>
        <v>0</v>
      </c>
      <c r="BG455" s="22">
        <f t="shared" si="160"/>
        <v>0</v>
      </c>
      <c r="BH455" s="22">
        <f t="shared" si="161"/>
        <v>0</v>
      </c>
      <c r="BI455" s="22">
        <f t="shared" si="162"/>
        <v>0</v>
      </c>
      <c r="BJ455" s="23">
        <f t="shared" si="145"/>
        <v>0</v>
      </c>
      <c r="BK455" s="23">
        <f t="shared" si="146"/>
        <v>182518.24657320001</v>
      </c>
      <c r="BL455" s="23">
        <f t="shared" si="147"/>
        <v>0</v>
      </c>
      <c r="BM455" s="23">
        <f t="shared" si="148"/>
        <v>0</v>
      </c>
      <c r="BN455" s="23">
        <f t="shared" si="149"/>
        <v>0</v>
      </c>
      <c r="BO455" s="23">
        <f t="shared" si="150"/>
        <v>0</v>
      </c>
    </row>
    <row r="456" spans="1:67" s="7" customFormat="1" x14ac:dyDescent="0.25">
      <c r="A456" s="21" t="s">
        <v>771</v>
      </c>
      <c r="B456" s="21">
        <v>1012571</v>
      </c>
      <c r="C456" s="21">
        <v>2020</v>
      </c>
      <c r="D456" s="21" t="s">
        <v>43</v>
      </c>
      <c r="E456" s="21" t="s">
        <v>44</v>
      </c>
      <c r="F456" s="21" t="s">
        <v>66</v>
      </c>
      <c r="G456" s="21" t="s">
        <v>772</v>
      </c>
      <c r="H456" s="21"/>
      <c r="I456" s="21" t="s">
        <v>47</v>
      </c>
      <c r="J456" s="21" t="s">
        <v>48</v>
      </c>
      <c r="K456" s="21" t="s">
        <v>49</v>
      </c>
      <c r="L456" s="21">
        <v>1496300.08</v>
      </c>
      <c r="M456" s="21">
        <v>89.75</v>
      </c>
      <c r="N456" s="21">
        <v>36</v>
      </c>
      <c r="O456" s="21">
        <v>40.447499999999998</v>
      </c>
      <c r="P456" s="21">
        <v>2.1569000000000001E-2</v>
      </c>
      <c r="Q456" s="21">
        <v>0.79635500000000004</v>
      </c>
      <c r="R456" s="21">
        <v>5.0292999999999997E-2</v>
      </c>
      <c r="S456" s="21">
        <v>0.75669699999999995</v>
      </c>
      <c r="T456" s="21">
        <v>141</v>
      </c>
      <c r="U456" s="21">
        <v>8</v>
      </c>
      <c r="V456" s="21">
        <v>0</v>
      </c>
      <c r="W456" s="21" t="s">
        <v>50</v>
      </c>
      <c r="X456" s="21">
        <v>2</v>
      </c>
      <c r="Y456" s="21">
        <v>0.57059550000000003</v>
      </c>
      <c r="Z456" s="21">
        <v>7.3069445999999996</v>
      </c>
      <c r="AA456" s="21">
        <v>3.00313E-2</v>
      </c>
      <c r="AB456" s="21">
        <v>0.38457599999999997</v>
      </c>
      <c r="AC456" s="21" t="s">
        <v>50</v>
      </c>
      <c r="AD456" s="21">
        <v>2</v>
      </c>
      <c r="AE456" s="21">
        <v>1.45024E-2</v>
      </c>
      <c r="AF456" s="21">
        <v>0.18571460000000001</v>
      </c>
      <c r="AG456" s="21" t="s">
        <v>50</v>
      </c>
      <c r="AH456" s="21">
        <v>4</v>
      </c>
      <c r="AI456" s="21">
        <v>2681.7932348999998</v>
      </c>
      <c r="AJ456" s="21">
        <v>0.91708970000000001</v>
      </c>
      <c r="AK456" s="21">
        <v>4.6461000000000002E-3</v>
      </c>
      <c r="AL456" s="21"/>
      <c r="AM456" s="21"/>
      <c r="AN456" s="21"/>
      <c r="AO456" s="21"/>
      <c r="AP456" s="21"/>
      <c r="AQ456" s="6"/>
      <c r="AS456" s="21">
        <v>1012571</v>
      </c>
      <c r="AT456" s="21" t="s">
        <v>771</v>
      </c>
      <c r="AU456" s="21" t="str">
        <f>VLOOKUP(AS456,FacilityOverview!B$2:G$469,6,FALSE)</f>
        <v>220 - Gulf Coast Basin (LA, TX)</v>
      </c>
      <c r="AV456" s="21" t="s">
        <v>772</v>
      </c>
      <c r="AW456" s="21" t="str">
        <f t="shared" si="151"/>
        <v>220 - JACKSON  TX</v>
      </c>
      <c r="AX456" s="22" t="str">
        <f>IF(RIGHT(AV456,3)="Oil","Oil",IF(RIGHT(AV456,3)="Gas","Condensate",VLOOKUP(AW456,'County x Oil Condition'!A$2:B$3224,2,FALSE)))</f>
        <v>Oil</v>
      </c>
      <c r="AY456" s="23">
        <f t="shared" si="152"/>
        <v>0</v>
      </c>
      <c r="AZ456" s="23">
        <f t="shared" si="153"/>
        <v>1496300.08</v>
      </c>
      <c r="BA456" s="22">
        <f t="shared" si="154"/>
        <v>0</v>
      </c>
      <c r="BB456" s="22">
        <f t="shared" si="155"/>
        <v>141</v>
      </c>
      <c r="BC456" s="22">
        <f t="shared" si="156"/>
        <v>8</v>
      </c>
      <c r="BD456" s="22">
        <f t="shared" si="157"/>
        <v>0</v>
      </c>
      <c r="BE456" s="22">
        <f t="shared" si="158"/>
        <v>0</v>
      </c>
      <c r="BF456" s="22">
        <f t="shared" si="159"/>
        <v>0</v>
      </c>
      <c r="BG456" s="22">
        <f t="shared" si="160"/>
        <v>2</v>
      </c>
      <c r="BH456" s="22">
        <f t="shared" si="161"/>
        <v>4</v>
      </c>
      <c r="BI456" s="22">
        <f t="shared" si="162"/>
        <v>2</v>
      </c>
      <c r="BJ456" s="23">
        <f t="shared" si="145"/>
        <v>0</v>
      </c>
      <c r="BK456" s="23">
        <f t="shared" si="146"/>
        <v>0</v>
      </c>
      <c r="BL456" s="23">
        <f t="shared" si="147"/>
        <v>0</v>
      </c>
      <c r="BM456" s="23">
        <f t="shared" si="148"/>
        <v>374075.02</v>
      </c>
      <c r="BN456" s="23">
        <f t="shared" si="149"/>
        <v>748150.04</v>
      </c>
      <c r="BO456" s="23">
        <f t="shared" si="150"/>
        <v>374075.02</v>
      </c>
    </row>
    <row r="457" spans="1:67" s="7" customFormat="1" x14ac:dyDescent="0.25">
      <c r="A457" s="21" t="s">
        <v>776</v>
      </c>
      <c r="B457" s="21">
        <v>1010190</v>
      </c>
      <c r="C457" s="21">
        <v>2020</v>
      </c>
      <c r="D457" s="21" t="s">
        <v>43</v>
      </c>
      <c r="E457" s="21" t="s">
        <v>44</v>
      </c>
      <c r="F457" s="21" t="s">
        <v>66</v>
      </c>
      <c r="G457" s="21" t="s">
        <v>645</v>
      </c>
      <c r="H457" s="21"/>
      <c r="I457" s="21" t="s">
        <v>47</v>
      </c>
      <c r="J457" s="21" t="s">
        <v>53</v>
      </c>
      <c r="K457" s="21" t="s">
        <v>49</v>
      </c>
      <c r="L457" s="21">
        <v>206732</v>
      </c>
      <c r="M457" s="21">
        <v>90</v>
      </c>
      <c r="N457" s="21">
        <v>38</v>
      </c>
      <c r="O457" s="21">
        <v>41.65</v>
      </c>
      <c r="P457" s="21">
        <v>0</v>
      </c>
      <c r="Q457" s="21">
        <v>0</v>
      </c>
      <c r="R457" s="21">
        <v>0.29567660000000001</v>
      </c>
      <c r="S457" s="21">
        <v>0.29567660000000001</v>
      </c>
      <c r="T457" s="21">
        <v>21</v>
      </c>
      <c r="U457" s="21">
        <v>27</v>
      </c>
      <c r="V457" s="21">
        <v>11</v>
      </c>
      <c r="W457" s="21" t="s">
        <v>49</v>
      </c>
      <c r="X457" s="21"/>
      <c r="Y457" s="21"/>
      <c r="Z457" s="21"/>
      <c r="AA457" s="21"/>
      <c r="AB457" s="21"/>
      <c r="AC457" s="21" t="s">
        <v>49</v>
      </c>
      <c r="AD457" s="21"/>
      <c r="AE457" s="21"/>
      <c r="AF457" s="21"/>
      <c r="AG457" s="21" t="s">
        <v>50</v>
      </c>
      <c r="AH457" s="21">
        <v>27</v>
      </c>
      <c r="AI457" s="21">
        <v>172.6071681</v>
      </c>
      <c r="AJ457" s="21">
        <v>0.2408303</v>
      </c>
      <c r="AK457" s="21">
        <v>1.9269999999999999E-4</v>
      </c>
      <c r="AL457" s="21"/>
      <c r="AM457" s="21"/>
      <c r="AN457" s="21"/>
      <c r="AO457" s="21"/>
      <c r="AP457" s="21"/>
      <c r="AQ457" s="6"/>
      <c r="AS457" s="21">
        <v>1010190</v>
      </c>
      <c r="AT457" s="21" t="s">
        <v>776</v>
      </c>
      <c r="AU457" s="21" t="str">
        <f>VLOOKUP(AS457,FacilityOverview!B$2:G$469,6,FALSE)</f>
        <v>395 - Williston Basin</v>
      </c>
      <c r="AV457" s="21" t="s">
        <v>645</v>
      </c>
      <c r="AW457" s="21" t="str">
        <f t="shared" si="151"/>
        <v>395 - BILLINGS  ND</v>
      </c>
      <c r="AX457" s="22" t="str">
        <f>IF(RIGHT(AV457,3)="Oil","Oil",IF(RIGHT(AV457,3)="Gas","Condensate",VLOOKUP(AW457,'County x Oil Condition'!A$2:B$3224,2,FALSE)))</f>
        <v>Oil</v>
      </c>
      <c r="AY457" s="23">
        <f t="shared" si="152"/>
        <v>0</v>
      </c>
      <c r="AZ457" s="23">
        <f t="shared" si="153"/>
        <v>206732</v>
      </c>
      <c r="BA457" s="22">
        <f t="shared" si="154"/>
        <v>0</v>
      </c>
      <c r="BB457" s="22">
        <f t="shared" si="155"/>
        <v>21</v>
      </c>
      <c r="BC457" s="22">
        <f t="shared" si="156"/>
        <v>27</v>
      </c>
      <c r="BD457" s="22">
        <f t="shared" si="157"/>
        <v>0</v>
      </c>
      <c r="BE457" s="22">
        <f t="shared" si="158"/>
        <v>0</v>
      </c>
      <c r="BF457" s="22">
        <f t="shared" si="159"/>
        <v>0</v>
      </c>
      <c r="BG457" s="22">
        <f t="shared" si="160"/>
        <v>0</v>
      </c>
      <c r="BH457" s="22">
        <f t="shared" si="161"/>
        <v>27</v>
      </c>
      <c r="BI457" s="22">
        <f t="shared" si="162"/>
        <v>0</v>
      </c>
      <c r="BJ457" s="23">
        <f t="shared" si="145"/>
        <v>0</v>
      </c>
      <c r="BK457" s="23">
        <f t="shared" si="146"/>
        <v>0</v>
      </c>
      <c r="BL457" s="23">
        <f t="shared" si="147"/>
        <v>0</v>
      </c>
      <c r="BM457" s="23">
        <f t="shared" si="148"/>
        <v>0</v>
      </c>
      <c r="BN457" s="23">
        <f t="shared" si="149"/>
        <v>206732</v>
      </c>
      <c r="BO457" s="23">
        <f t="shared" si="150"/>
        <v>0</v>
      </c>
    </row>
    <row r="458" spans="1:67" s="7" customFormat="1" x14ac:dyDescent="0.25">
      <c r="A458" s="21" t="s">
        <v>776</v>
      </c>
      <c r="B458" s="21">
        <v>1010190</v>
      </c>
      <c r="C458" s="21">
        <v>2020</v>
      </c>
      <c r="D458" s="21" t="s">
        <v>43</v>
      </c>
      <c r="E458" s="21" t="s">
        <v>44</v>
      </c>
      <c r="F458" s="21" t="s">
        <v>66</v>
      </c>
      <c r="G458" s="21" t="s">
        <v>307</v>
      </c>
      <c r="H458" s="21"/>
      <c r="I458" s="21" t="s">
        <v>47</v>
      </c>
      <c r="J458" s="21" t="s">
        <v>53</v>
      </c>
      <c r="K458" s="21" t="s">
        <v>49</v>
      </c>
      <c r="L458" s="21">
        <v>421541</v>
      </c>
      <c r="M458" s="21">
        <v>74</v>
      </c>
      <c r="N458" s="21">
        <v>35.6666667</v>
      </c>
      <c r="O458" s="21">
        <v>42.3</v>
      </c>
      <c r="P458" s="21">
        <v>1.8392800000000001E-2</v>
      </c>
      <c r="Q458" s="21">
        <v>1.8392800000000001E-2</v>
      </c>
      <c r="R458" s="21">
        <v>9.93092E-2</v>
      </c>
      <c r="S458" s="21">
        <v>9.93092E-2</v>
      </c>
      <c r="T458" s="21">
        <v>54</v>
      </c>
      <c r="U458" s="21">
        <v>169</v>
      </c>
      <c r="V458" s="21">
        <v>0</v>
      </c>
      <c r="W458" s="21" t="s">
        <v>49</v>
      </c>
      <c r="X458" s="21"/>
      <c r="Y458" s="21"/>
      <c r="Z458" s="21"/>
      <c r="AA458" s="21"/>
      <c r="AB458" s="21"/>
      <c r="AC458" s="21" t="s">
        <v>49</v>
      </c>
      <c r="AD458" s="21"/>
      <c r="AE458" s="21"/>
      <c r="AF458" s="21"/>
      <c r="AG458" s="21" t="s">
        <v>50</v>
      </c>
      <c r="AH458" s="21">
        <v>169</v>
      </c>
      <c r="AI458" s="21">
        <v>17200.417748600001</v>
      </c>
      <c r="AJ458" s="21">
        <v>7.8335736999999996</v>
      </c>
      <c r="AK458" s="21">
        <v>1.31675E-2</v>
      </c>
      <c r="AL458" s="21"/>
      <c r="AM458" s="21"/>
      <c r="AN458" s="21"/>
      <c r="AO458" s="21"/>
      <c r="AP458" s="21"/>
      <c r="AQ458" s="6"/>
      <c r="AS458" s="21">
        <v>1010190</v>
      </c>
      <c r="AT458" s="21" t="s">
        <v>776</v>
      </c>
      <c r="AU458" s="21" t="str">
        <f>VLOOKUP(AS458,FacilityOverview!B$2:G$469,6,FALSE)</f>
        <v>395 - Williston Basin</v>
      </c>
      <c r="AV458" s="21" t="s">
        <v>307</v>
      </c>
      <c r="AW458" s="21" t="str">
        <f t="shared" si="151"/>
        <v>395 - BURKE  ND</v>
      </c>
      <c r="AX458" s="22" t="str">
        <f>IF(RIGHT(AV458,3)="Oil","Oil",IF(RIGHT(AV458,3)="Gas","Condensate",VLOOKUP(AW458,'County x Oil Condition'!A$2:B$3224,2,FALSE)))</f>
        <v>Oil</v>
      </c>
      <c r="AY458" s="23">
        <f t="shared" si="152"/>
        <v>0</v>
      </c>
      <c r="AZ458" s="23">
        <f t="shared" si="153"/>
        <v>421541</v>
      </c>
      <c r="BA458" s="22">
        <f t="shared" si="154"/>
        <v>0</v>
      </c>
      <c r="BB458" s="22">
        <f t="shared" si="155"/>
        <v>54</v>
      </c>
      <c r="BC458" s="22">
        <f t="shared" si="156"/>
        <v>169</v>
      </c>
      <c r="BD458" s="22">
        <f t="shared" si="157"/>
        <v>0</v>
      </c>
      <c r="BE458" s="22">
        <f t="shared" si="158"/>
        <v>0</v>
      </c>
      <c r="BF458" s="22">
        <f t="shared" si="159"/>
        <v>0</v>
      </c>
      <c r="BG458" s="22">
        <f t="shared" si="160"/>
        <v>0</v>
      </c>
      <c r="BH458" s="22">
        <f t="shared" si="161"/>
        <v>169</v>
      </c>
      <c r="BI458" s="22">
        <f t="shared" si="162"/>
        <v>0</v>
      </c>
      <c r="BJ458" s="23">
        <f t="shared" si="145"/>
        <v>0</v>
      </c>
      <c r="BK458" s="23">
        <f t="shared" si="146"/>
        <v>0</v>
      </c>
      <c r="BL458" s="23">
        <f t="shared" si="147"/>
        <v>0</v>
      </c>
      <c r="BM458" s="23">
        <f t="shared" si="148"/>
        <v>0</v>
      </c>
      <c r="BN458" s="23">
        <f t="shared" si="149"/>
        <v>421541</v>
      </c>
      <c r="BO458" s="23">
        <f t="shared" si="150"/>
        <v>0</v>
      </c>
    </row>
    <row r="459" spans="1:67" s="7" customFormat="1" x14ac:dyDescent="0.25">
      <c r="A459" s="21" t="s">
        <v>776</v>
      </c>
      <c r="B459" s="21">
        <v>1010190</v>
      </c>
      <c r="C459" s="21">
        <v>2020</v>
      </c>
      <c r="D459" s="21" t="s">
        <v>43</v>
      </c>
      <c r="E459" s="21" t="s">
        <v>44</v>
      </c>
      <c r="F459" s="21" t="s">
        <v>66</v>
      </c>
      <c r="G459" s="21" t="s">
        <v>777</v>
      </c>
      <c r="H459" s="21"/>
      <c r="I459" s="21" t="s">
        <v>47</v>
      </c>
      <c r="J459" s="21" t="s">
        <v>53</v>
      </c>
      <c r="K459" s="21" t="s">
        <v>49</v>
      </c>
      <c r="L459" s="21">
        <v>188595</v>
      </c>
      <c r="M459" s="21">
        <v>116.5</v>
      </c>
      <c r="N459" s="21">
        <v>30.5</v>
      </c>
      <c r="O459" s="21">
        <v>40.65</v>
      </c>
      <c r="P459" s="21">
        <v>1.1943499999999999E-2</v>
      </c>
      <c r="Q459" s="21">
        <v>1.1943499999999999E-2</v>
      </c>
      <c r="R459" s="21">
        <v>0.26696989999999998</v>
      </c>
      <c r="S459" s="21">
        <v>0.26696989999999998</v>
      </c>
      <c r="T459" s="21">
        <v>9</v>
      </c>
      <c r="U459" s="21">
        <v>29</v>
      </c>
      <c r="V459" s="21">
        <v>0</v>
      </c>
      <c r="W459" s="21" t="s">
        <v>49</v>
      </c>
      <c r="X459" s="21"/>
      <c r="Y459" s="21"/>
      <c r="Z459" s="21"/>
      <c r="AA459" s="21"/>
      <c r="AB459" s="21"/>
      <c r="AC459" s="21" t="s">
        <v>49</v>
      </c>
      <c r="AD459" s="21"/>
      <c r="AE459" s="21"/>
      <c r="AF459" s="21"/>
      <c r="AG459" s="21" t="s">
        <v>50</v>
      </c>
      <c r="AH459" s="21">
        <v>29</v>
      </c>
      <c r="AI459" s="21">
        <v>153.1959143</v>
      </c>
      <c r="AJ459" s="21">
        <v>0.13292499999999999</v>
      </c>
      <c r="AK459" s="21">
        <v>1.6009999999999999E-4</v>
      </c>
      <c r="AL459" s="21"/>
      <c r="AM459" s="21"/>
      <c r="AN459" s="21"/>
      <c r="AO459" s="21"/>
      <c r="AP459" s="21"/>
      <c r="AQ459" s="6"/>
      <c r="AS459" s="21">
        <v>1010190</v>
      </c>
      <c r="AT459" s="21" t="s">
        <v>776</v>
      </c>
      <c r="AU459" s="21" t="str">
        <f>VLOOKUP(AS459,FacilityOverview!B$2:G$469,6,FALSE)</f>
        <v>395 - Williston Basin</v>
      </c>
      <c r="AV459" s="21" t="s">
        <v>777</v>
      </c>
      <c r="AW459" s="21" t="str">
        <f t="shared" si="151"/>
        <v>395 - DAWSON  MT</v>
      </c>
      <c r="AX459" s="22" t="str">
        <f>IF(RIGHT(AV459,3)="Oil","Oil",IF(RIGHT(AV459,3)="Gas","Condensate",VLOOKUP(AW459,'County x Oil Condition'!A$2:B$3224,2,FALSE)))</f>
        <v>Oil</v>
      </c>
      <c r="AY459" s="23">
        <f t="shared" si="152"/>
        <v>0</v>
      </c>
      <c r="AZ459" s="23">
        <f t="shared" si="153"/>
        <v>188595</v>
      </c>
      <c r="BA459" s="22">
        <f t="shared" si="154"/>
        <v>0</v>
      </c>
      <c r="BB459" s="22">
        <f t="shared" si="155"/>
        <v>9</v>
      </c>
      <c r="BC459" s="22">
        <f t="shared" si="156"/>
        <v>29</v>
      </c>
      <c r="BD459" s="22">
        <f t="shared" si="157"/>
        <v>0</v>
      </c>
      <c r="BE459" s="22">
        <f t="shared" si="158"/>
        <v>0</v>
      </c>
      <c r="BF459" s="22">
        <f t="shared" si="159"/>
        <v>0</v>
      </c>
      <c r="BG459" s="22">
        <f t="shared" si="160"/>
        <v>0</v>
      </c>
      <c r="BH459" s="22">
        <f t="shared" si="161"/>
        <v>29</v>
      </c>
      <c r="BI459" s="22">
        <f t="shared" si="162"/>
        <v>0</v>
      </c>
      <c r="BJ459" s="23">
        <f t="shared" si="145"/>
        <v>0</v>
      </c>
      <c r="BK459" s="23">
        <f t="shared" si="146"/>
        <v>0</v>
      </c>
      <c r="BL459" s="23">
        <f t="shared" si="147"/>
        <v>0</v>
      </c>
      <c r="BM459" s="23">
        <f t="shared" si="148"/>
        <v>0</v>
      </c>
      <c r="BN459" s="23">
        <f t="shared" si="149"/>
        <v>188595</v>
      </c>
      <c r="BO459" s="23">
        <f t="shared" si="150"/>
        <v>0</v>
      </c>
    </row>
    <row r="460" spans="1:67" s="7" customFormat="1" x14ac:dyDescent="0.25">
      <c r="A460" s="21" t="s">
        <v>776</v>
      </c>
      <c r="B460" s="21">
        <v>1010190</v>
      </c>
      <c r="C460" s="21">
        <v>2020</v>
      </c>
      <c r="D460" s="21" t="s">
        <v>43</v>
      </c>
      <c r="E460" s="21" t="s">
        <v>44</v>
      </c>
      <c r="F460" s="21" t="s">
        <v>66</v>
      </c>
      <c r="G460" s="21" t="s">
        <v>404</v>
      </c>
      <c r="H460" s="21"/>
      <c r="I460" s="21" t="s">
        <v>47</v>
      </c>
      <c r="J460" s="21" t="s">
        <v>53</v>
      </c>
      <c r="K460" s="21" t="s">
        <v>49</v>
      </c>
      <c r="L460" s="21">
        <v>1719374</v>
      </c>
      <c r="M460" s="21">
        <v>85.684210500000006</v>
      </c>
      <c r="N460" s="21">
        <v>34.684210499999999</v>
      </c>
      <c r="O460" s="21">
        <v>44.223783500000003</v>
      </c>
      <c r="P460" s="21">
        <v>9.3501999999999995E-3</v>
      </c>
      <c r="Q460" s="21">
        <v>9.3501999999999995E-3</v>
      </c>
      <c r="R460" s="21">
        <v>0.15063889999999999</v>
      </c>
      <c r="S460" s="21">
        <v>0.15063889999999999</v>
      </c>
      <c r="T460" s="21">
        <v>215</v>
      </c>
      <c r="U460" s="21">
        <v>609</v>
      </c>
      <c r="V460" s="21">
        <v>0</v>
      </c>
      <c r="W460" s="21" t="s">
        <v>49</v>
      </c>
      <c r="X460" s="21"/>
      <c r="Y460" s="21"/>
      <c r="Z460" s="21"/>
      <c r="AA460" s="21"/>
      <c r="AB460" s="21"/>
      <c r="AC460" s="21" t="s">
        <v>49</v>
      </c>
      <c r="AD460" s="21"/>
      <c r="AE460" s="21"/>
      <c r="AF460" s="21"/>
      <c r="AG460" s="21" t="s">
        <v>50</v>
      </c>
      <c r="AH460" s="21">
        <v>609</v>
      </c>
      <c r="AI460" s="21">
        <v>35716.888465700002</v>
      </c>
      <c r="AJ460" s="21">
        <v>15.970947799999999</v>
      </c>
      <c r="AK460" s="21">
        <v>3.04111E-2</v>
      </c>
      <c r="AL460" s="21"/>
      <c r="AM460" s="21"/>
      <c r="AN460" s="21"/>
      <c r="AO460" s="21"/>
      <c r="AP460" s="21"/>
      <c r="AQ460" s="6"/>
      <c r="AS460" s="21">
        <v>1010190</v>
      </c>
      <c r="AT460" s="21" t="s">
        <v>776</v>
      </c>
      <c r="AU460" s="21" t="str">
        <f>VLOOKUP(AS460,FacilityOverview!B$2:G$469,6,FALSE)</f>
        <v>395 - Williston Basin</v>
      </c>
      <c r="AV460" s="21" t="s">
        <v>404</v>
      </c>
      <c r="AW460" s="21" t="str">
        <f t="shared" si="151"/>
        <v>395 - DIVIDE  ND</v>
      </c>
      <c r="AX460" s="22" t="str">
        <f>IF(RIGHT(AV460,3)="Oil","Oil",IF(RIGHT(AV460,3)="Gas","Condensate",VLOOKUP(AW460,'County x Oil Condition'!A$2:B$3224,2,FALSE)))</f>
        <v>Oil</v>
      </c>
      <c r="AY460" s="23">
        <f t="shared" si="152"/>
        <v>0</v>
      </c>
      <c r="AZ460" s="23">
        <f t="shared" si="153"/>
        <v>1719374</v>
      </c>
      <c r="BA460" s="22">
        <f t="shared" si="154"/>
        <v>0</v>
      </c>
      <c r="BB460" s="22">
        <f t="shared" si="155"/>
        <v>215</v>
      </c>
      <c r="BC460" s="22">
        <f t="shared" si="156"/>
        <v>609</v>
      </c>
      <c r="BD460" s="22">
        <f t="shared" si="157"/>
        <v>0</v>
      </c>
      <c r="BE460" s="22">
        <f t="shared" si="158"/>
        <v>0</v>
      </c>
      <c r="BF460" s="22">
        <f t="shared" si="159"/>
        <v>0</v>
      </c>
      <c r="BG460" s="22">
        <f t="shared" si="160"/>
        <v>0</v>
      </c>
      <c r="BH460" s="22">
        <f t="shared" si="161"/>
        <v>609</v>
      </c>
      <c r="BI460" s="22">
        <f t="shared" si="162"/>
        <v>0</v>
      </c>
      <c r="BJ460" s="23">
        <f t="shared" si="145"/>
        <v>0</v>
      </c>
      <c r="BK460" s="23">
        <f t="shared" si="146"/>
        <v>0</v>
      </c>
      <c r="BL460" s="23">
        <f t="shared" si="147"/>
        <v>0</v>
      </c>
      <c r="BM460" s="23">
        <f t="shared" si="148"/>
        <v>0</v>
      </c>
      <c r="BN460" s="23">
        <f t="shared" si="149"/>
        <v>1719374</v>
      </c>
      <c r="BO460" s="23">
        <f t="shared" si="150"/>
        <v>0</v>
      </c>
    </row>
    <row r="461" spans="1:67" s="7" customFormat="1" x14ac:dyDescent="0.25">
      <c r="A461" s="21" t="s">
        <v>776</v>
      </c>
      <c r="B461" s="21">
        <v>1010190</v>
      </c>
      <c r="C461" s="21">
        <v>2020</v>
      </c>
      <c r="D461" s="21" t="s">
        <v>43</v>
      </c>
      <c r="E461" s="21" t="s">
        <v>44</v>
      </c>
      <c r="F461" s="21" t="s">
        <v>66</v>
      </c>
      <c r="G461" s="21" t="s">
        <v>386</v>
      </c>
      <c r="H461" s="21"/>
      <c r="I461" s="21" t="s">
        <v>47</v>
      </c>
      <c r="J461" s="21" t="s">
        <v>53</v>
      </c>
      <c r="K461" s="21" t="s">
        <v>49</v>
      </c>
      <c r="L461" s="21">
        <v>1045311</v>
      </c>
      <c r="M461" s="21">
        <v>107.33333330000001</v>
      </c>
      <c r="N461" s="21">
        <v>37.6666667</v>
      </c>
      <c r="O461" s="21">
        <v>39.733333299999998</v>
      </c>
      <c r="P461" s="21">
        <v>1.7485899999999999E-2</v>
      </c>
      <c r="Q461" s="21">
        <v>1.7485899999999999E-2</v>
      </c>
      <c r="R461" s="21">
        <v>9.4241699999999998E-2</v>
      </c>
      <c r="S461" s="21">
        <v>9.4241699999999998E-2</v>
      </c>
      <c r="T461" s="21">
        <v>47</v>
      </c>
      <c r="U461" s="21">
        <v>79</v>
      </c>
      <c r="V461" s="21">
        <v>6</v>
      </c>
      <c r="W461" s="21" t="s">
        <v>49</v>
      </c>
      <c r="X461" s="21"/>
      <c r="Y461" s="21"/>
      <c r="Z461" s="21"/>
      <c r="AA461" s="21"/>
      <c r="AB461" s="21"/>
      <c r="AC461" s="21" t="s">
        <v>49</v>
      </c>
      <c r="AD461" s="21"/>
      <c r="AE461" s="21"/>
      <c r="AF461" s="21"/>
      <c r="AG461" s="21" t="s">
        <v>50</v>
      </c>
      <c r="AH461" s="21">
        <v>79</v>
      </c>
      <c r="AI461" s="21">
        <v>22791.333534699999</v>
      </c>
      <c r="AJ461" s="21">
        <v>5.3685564000000001</v>
      </c>
      <c r="AK461" s="21">
        <v>1.7456699999999999E-2</v>
      </c>
      <c r="AL461" s="21"/>
      <c r="AM461" s="21"/>
      <c r="AN461" s="21"/>
      <c r="AO461" s="21"/>
      <c r="AP461" s="21"/>
      <c r="AQ461" s="6"/>
      <c r="AS461" s="21">
        <v>1010190</v>
      </c>
      <c r="AT461" s="21" t="s">
        <v>776</v>
      </c>
      <c r="AU461" s="21" t="str">
        <f>VLOOKUP(AS461,FacilityOverview!B$2:G$469,6,FALSE)</f>
        <v>395 - Williston Basin</v>
      </c>
      <c r="AV461" s="21" t="s">
        <v>386</v>
      </c>
      <c r="AW461" s="21" t="str">
        <f t="shared" si="151"/>
        <v>395 - DUNN  ND</v>
      </c>
      <c r="AX461" s="22" t="str">
        <f>IF(RIGHT(AV461,3)="Oil","Oil",IF(RIGHT(AV461,3)="Gas","Condensate",VLOOKUP(AW461,'County x Oil Condition'!A$2:B$3224,2,FALSE)))</f>
        <v>Oil</v>
      </c>
      <c r="AY461" s="23">
        <f t="shared" si="152"/>
        <v>0</v>
      </c>
      <c r="AZ461" s="23">
        <f t="shared" si="153"/>
        <v>1045311</v>
      </c>
      <c r="BA461" s="22">
        <f t="shared" si="154"/>
        <v>0</v>
      </c>
      <c r="BB461" s="22">
        <f t="shared" si="155"/>
        <v>47</v>
      </c>
      <c r="BC461" s="22">
        <f t="shared" si="156"/>
        <v>79</v>
      </c>
      <c r="BD461" s="22">
        <f t="shared" si="157"/>
        <v>0</v>
      </c>
      <c r="BE461" s="22">
        <f t="shared" si="158"/>
        <v>0</v>
      </c>
      <c r="BF461" s="22">
        <f t="shared" si="159"/>
        <v>0</v>
      </c>
      <c r="BG461" s="22">
        <f t="shared" si="160"/>
        <v>0</v>
      </c>
      <c r="BH461" s="22">
        <f t="shared" si="161"/>
        <v>79</v>
      </c>
      <c r="BI461" s="22">
        <f t="shared" si="162"/>
        <v>0</v>
      </c>
      <c r="BJ461" s="23">
        <f t="shared" si="145"/>
        <v>0</v>
      </c>
      <c r="BK461" s="23">
        <f t="shared" si="146"/>
        <v>0</v>
      </c>
      <c r="BL461" s="23">
        <f t="shared" si="147"/>
        <v>0</v>
      </c>
      <c r="BM461" s="23">
        <f t="shared" si="148"/>
        <v>0</v>
      </c>
      <c r="BN461" s="23">
        <f t="shared" si="149"/>
        <v>1045311</v>
      </c>
      <c r="BO461" s="23">
        <f t="shared" si="150"/>
        <v>0</v>
      </c>
    </row>
    <row r="462" spans="1:67" s="7" customFormat="1" x14ac:dyDescent="0.25">
      <c r="A462" s="21" t="s">
        <v>776</v>
      </c>
      <c r="B462" s="21">
        <v>1010190</v>
      </c>
      <c r="C462" s="21">
        <v>2020</v>
      </c>
      <c r="D462" s="21" t="s">
        <v>43</v>
      </c>
      <c r="E462" s="21" t="s">
        <v>44</v>
      </c>
      <c r="F462" s="21" t="s">
        <v>66</v>
      </c>
      <c r="G462" s="21" t="s">
        <v>308</v>
      </c>
      <c r="H462" s="21"/>
      <c r="I462" s="21" t="s">
        <v>47</v>
      </c>
      <c r="J462" s="21" t="s">
        <v>53</v>
      </c>
      <c r="K462" s="21" t="s">
        <v>49</v>
      </c>
      <c r="L462" s="21">
        <v>7454235</v>
      </c>
      <c r="M462" s="21">
        <v>74.666666699999993</v>
      </c>
      <c r="N462" s="21">
        <v>25.6666667</v>
      </c>
      <c r="O462" s="21">
        <v>45.3</v>
      </c>
      <c r="P462" s="21">
        <v>1.0097800000000001E-2</v>
      </c>
      <c r="Q462" s="21">
        <v>1.0097800000000001E-2</v>
      </c>
      <c r="R462" s="21">
        <v>3.9570899999999999E-2</v>
      </c>
      <c r="S462" s="21">
        <v>3.9570899999999999E-2</v>
      </c>
      <c r="T462" s="21">
        <v>178</v>
      </c>
      <c r="U462" s="21">
        <v>504</v>
      </c>
      <c r="V462" s="21">
        <v>9</v>
      </c>
      <c r="W462" s="21" t="s">
        <v>49</v>
      </c>
      <c r="X462" s="21"/>
      <c r="Y462" s="21"/>
      <c r="Z462" s="21"/>
      <c r="AA462" s="21"/>
      <c r="AB462" s="21"/>
      <c r="AC462" s="21" t="s">
        <v>49</v>
      </c>
      <c r="AD462" s="21"/>
      <c r="AE462" s="21"/>
      <c r="AF462" s="21"/>
      <c r="AG462" s="21" t="s">
        <v>50</v>
      </c>
      <c r="AH462" s="21">
        <v>504</v>
      </c>
      <c r="AI462" s="21">
        <v>529005.18724809994</v>
      </c>
      <c r="AJ462" s="21">
        <v>55.681851000000002</v>
      </c>
      <c r="AK462" s="21">
        <v>0.37598910000000002</v>
      </c>
      <c r="AL462" s="21"/>
      <c r="AM462" s="21"/>
      <c r="AN462" s="21"/>
      <c r="AO462" s="21"/>
      <c r="AP462" s="21"/>
      <c r="AQ462" s="6"/>
      <c r="AS462" s="21">
        <v>1010190</v>
      </c>
      <c r="AT462" s="21" t="s">
        <v>776</v>
      </c>
      <c r="AU462" s="21" t="str">
        <f>VLOOKUP(AS462,FacilityOverview!B$2:G$469,6,FALSE)</f>
        <v>395 - Williston Basin</v>
      </c>
      <c r="AV462" s="21" t="s">
        <v>308</v>
      </c>
      <c r="AW462" s="21" t="str">
        <f t="shared" si="151"/>
        <v>395 - MC KENZIE  ND</v>
      </c>
      <c r="AX462" s="22" t="str">
        <f>IF(RIGHT(AV462,3)="Oil","Oil",IF(RIGHT(AV462,3)="Gas","Condensate",VLOOKUP(AW462,'County x Oil Condition'!A$2:B$3224,2,FALSE)))</f>
        <v>Oil</v>
      </c>
      <c r="AY462" s="23">
        <f t="shared" si="152"/>
        <v>0</v>
      </c>
      <c r="AZ462" s="23">
        <f t="shared" si="153"/>
        <v>7454235</v>
      </c>
      <c r="BA462" s="22">
        <f t="shared" si="154"/>
        <v>0</v>
      </c>
      <c r="BB462" s="22">
        <f t="shared" si="155"/>
        <v>178</v>
      </c>
      <c r="BC462" s="22">
        <f t="shared" si="156"/>
        <v>504</v>
      </c>
      <c r="BD462" s="22">
        <f t="shared" si="157"/>
        <v>0</v>
      </c>
      <c r="BE462" s="22">
        <f t="shared" si="158"/>
        <v>0</v>
      </c>
      <c r="BF462" s="22">
        <f t="shared" si="159"/>
        <v>0</v>
      </c>
      <c r="BG462" s="22">
        <f t="shared" si="160"/>
        <v>0</v>
      </c>
      <c r="BH462" s="22">
        <f t="shared" si="161"/>
        <v>504</v>
      </c>
      <c r="BI462" s="22">
        <f t="shared" si="162"/>
        <v>0</v>
      </c>
      <c r="BJ462" s="23">
        <f t="shared" si="145"/>
        <v>0</v>
      </c>
      <c r="BK462" s="23">
        <f t="shared" si="146"/>
        <v>0</v>
      </c>
      <c r="BL462" s="23">
        <f t="shared" si="147"/>
        <v>0</v>
      </c>
      <c r="BM462" s="23">
        <f t="shared" si="148"/>
        <v>0</v>
      </c>
      <c r="BN462" s="23">
        <f t="shared" si="149"/>
        <v>7454235</v>
      </c>
      <c r="BO462" s="23">
        <f t="shared" si="150"/>
        <v>0</v>
      </c>
    </row>
    <row r="463" spans="1:67" s="7" customFormat="1" x14ac:dyDescent="0.25">
      <c r="A463" s="21" t="s">
        <v>776</v>
      </c>
      <c r="B463" s="21">
        <v>1010190</v>
      </c>
      <c r="C463" s="21">
        <v>2020</v>
      </c>
      <c r="D463" s="21" t="s">
        <v>43</v>
      </c>
      <c r="E463" s="21" t="s">
        <v>44</v>
      </c>
      <c r="F463" s="21" t="s">
        <v>66</v>
      </c>
      <c r="G463" s="21" t="s">
        <v>309</v>
      </c>
      <c r="H463" s="21"/>
      <c r="I463" s="21" t="s">
        <v>47</v>
      </c>
      <c r="J463" s="21" t="s">
        <v>53</v>
      </c>
      <c r="K463" s="21" t="s">
        <v>49</v>
      </c>
      <c r="L463" s="21">
        <v>99652</v>
      </c>
      <c r="M463" s="21">
        <v>104</v>
      </c>
      <c r="N463" s="21">
        <v>45</v>
      </c>
      <c r="O463" s="21">
        <v>43.2</v>
      </c>
      <c r="P463" s="21">
        <v>5.0309999999999999E-3</v>
      </c>
      <c r="Q463" s="21">
        <v>5.0309999999999999E-3</v>
      </c>
      <c r="R463" s="21">
        <v>0.185198</v>
      </c>
      <c r="S463" s="21">
        <v>0.185198</v>
      </c>
      <c r="T463" s="21">
        <v>13</v>
      </c>
      <c r="U463" s="21">
        <v>42</v>
      </c>
      <c r="V463" s="21">
        <v>0</v>
      </c>
      <c r="W463" s="21" t="s">
        <v>49</v>
      </c>
      <c r="X463" s="21"/>
      <c r="Y463" s="21"/>
      <c r="Z463" s="21"/>
      <c r="AA463" s="21"/>
      <c r="AB463" s="21"/>
      <c r="AC463" s="21" t="s">
        <v>49</v>
      </c>
      <c r="AD463" s="21"/>
      <c r="AE463" s="21"/>
      <c r="AF463" s="21"/>
      <c r="AG463" s="21" t="s">
        <v>50</v>
      </c>
      <c r="AH463" s="21">
        <v>42</v>
      </c>
      <c r="AI463" s="21">
        <v>230.3218493</v>
      </c>
      <c r="AJ463" s="21">
        <v>0.28550540000000002</v>
      </c>
      <c r="AK463" s="21">
        <v>2.2580000000000001E-4</v>
      </c>
      <c r="AL463" s="21"/>
      <c r="AM463" s="21"/>
      <c r="AN463" s="21"/>
      <c r="AO463" s="21"/>
      <c r="AP463" s="21"/>
      <c r="AQ463" s="6"/>
      <c r="AS463" s="21">
        <v>1010190</v>
      </c>
      <c r="AT463" s="21" t="s">
        <v>776</v>
      </c>
      <c r="AU463" s="21" t="str">
        <f>VLOOKUP(AS463,FacilityOverview!B$2:G$469,6,FALSE)</f>
        <v>395 - Williston Basin</v>
      </c>
      <c r="AV463" s="21" t="s">
        <v>309</v>
      </c>
      <c r="AW463" s="21" t="str">
        <f t="shared" si="151"/>
        <v>395 - MOUNTRAIL  ND</v>
      </c>
      <c r="AX463" s="22" t="str">
        <f>IF(RIGHT(AV463,3)="Oil","Oil",IF(RIGHT(AV463,3)="Gas","Condensate",VLOOKUP(AW463,'County x Oil Condition'!A$2:B$3224,2,FALSE)))</f>
        <v>Oil</v>
      </c>
      <c r="AY463" s="23">
        <f t="shared" si="152"/>
        <v>0</v>
      </c>
      <c r="AZ463" s="23">
        <f t="shared" si="153"/>
        <v>99652</v>
      </c>
      <c r="BA463" s="22">
        <f t="shared" si="154"/>
        <v>0</v>
      </c>
      <c r="BB463" s="22">
        <f t="shared" si="155"/>
        <v>13</v>
      </c>
      <c r="BC463" s="22">
        <f t="shared" si="156"/>
        <v>42</v>
      </c>
      <c r="BD463" s="22">
        <f t="shared" si="157"/>
        <v>0</v>
      </c>
      <c r="BE463" s="22">
        <f t="shared" si="158"/>
        <v>0</v>
      </c>
      <c r="BF463" s="22">
        <f t="shared" si="159"/>
        <v>0</v>
      </c>
      <c r="BG463" s="22">
        <f t="shared" si="160"/>
        <v>0</v>
      </c>
      <c r="BH463" s="22">
        <f t="shared" si="161"/>
        <v>42</v>
      </c>
      <c r="BI463" s="22">
        <f t="shared" si="162"/>
        <v>0</v>
      </c>
      <c r="BJ463" s="23">
        <f t="shared" si="145"/>
        <v>0</v>
      </c>
      <c r="BK463" s="23">
        <f t="shared" si="146"/>
        <v>0</v>
      </c>
      <c r="BL463" s="23">
        <f t="shared" si="147"/>
        <v>0</v>
      </c>
      <c r="BM463" s="23">
        <f t="shared" si="148"/>
        <v>0</v>
      </c>
      <c r="BN463" s="23">
        <f t="shared" si="149"/>
        <v>99652</v>
      </c>
      <c r="BO463" s="23">
        <f t="shared" si="150"/>
        <v>0</v>
      </c>
    </row>
    <row r="464" spans="1:67" s="7" customFormat="1" x14ac:dyDescent="0.25">
      <c r="A464" s="21" t="s">
        <v>776</v>
      </c>
      <c r="B464" s="21">
        <v>1010190</v>
      </c>
      <c r="C464" s="21">
        <v>2020</v>
      </c>
      <c r="D464" s="21" t="s">
        <v>43</v>
      </c>
      <c r="E464" s="21" t="s">
        <v>44</v>
      </c>
      <c r="F464" s="21" t="s">
        <v>66</v>
      </c>
      <c r="G464" s="21" t="s">
        <v>310</v>
      </c>
      <c r="H464" s="21"/>
      <c r="I464" s="21" t="s">
        <v>47</v>
      </c>
      <c r="J464" s="21" t="s">
        <v>53</v>
      </c>
      <c r="K464" s="21" t="s">
        <v>49</v>
      </c>
      <c r="L464" s="21">
        <v>107326</v>
      </c>
      <c r="M464" s="21">
        <v>42</v>
      </c>
      <c r="N464" s="21">
        <v>16</v>
      </c>
      <c r="O464" s="21">
        <v>67.294588300000001</v>
      </c>
      <c r="P464" s="21">
        <v>6.3483000000000003E-3</v>
      </c>
      <c r="Q464" s="21">
        <v>6.3483000000000003E-3</v>
      </c>
      <c r="R464" s="21">
        <v>0.13667579999999999</v>
      </c>
      <c r="S464" s="21">
        <v>0.13667579999999999</v>
      </c>
      <c r="T464" s="21">
        <v>21</v>
      </c>
      <c r="U464" s="21">
        <v>85</v>
      </c>
      <c r="V464" s="21">
        <v>0</v>
      </c>
      <c r="W464" s="21" t="s">
        <v>49</v>
      </c>
      <c r="X464" s="21"/>
      <c r="Y464" s="21"/>
      <c r="Z464" s="21"/>
      <c r="AA464" s="21"/>
      <c r="AB464" s="21"/>
      <c r="AC464" s="21" t="s">
        <v>49</v>
      </c>
      <c r="AD464" s="21"/>
      <c r="AE464" s="21"/>
      <c r="AF464" s="21"/>
      <c r="AG464" s="21" t="s">
        <v>50</v>
      </c>
      <c r="AH464" s="21">
        <v>85</v>
      </c>
      <c r="AI464" s="21">
        <v>460.42227400000002</v>
      </c>
      <c r="AJ464" s="21">
        <v>0.290877</v>
      </c>
      <c r="AK464" s="21">
        <v>4.1510000000000001E-4</v>
      </c>
      <c r="AL464" s="21"/>
      <c r="AM464" s="21"/>
      <c r="AN464" s="21"/>
      <c r="AO464" s="21"/>
      <c r="AP464" s="21"/>
      <c r="AQ464" s="6"/>
      <c r="AS464" s="21">
        <v>1010190</v>
      </c>
      <c r="AT464" s="21" t="s">
        <v>776</v>
      </c>
      <c r="AU464" s="21" t="str">
        <f>VLOOKUP(AS464,FacilityOverview!B$2:G$469,6,FALSE)</f>
        <v>395 - Williston Basin</v>
      </c>
      <c r="AV464" s="21" t="s">
        <v>310</v>
      </c>
      <c r="AW464" s="21" t="str">
        <f t="shared" si="151"/>
        <v>395 - RICHLAND  MT</v>
      </c>
      <c r="AX464" s="22" t="str">
        <f>IF(RIGHT(AV464,3)="Oil","Oil",IF(RIGHT(AV464,3)="Gas","Condensate",VLOOKUP(AW464,'County x Oil Condition'!A$2:B$3224,2,FALSE)))</f>
        <v>Oil</v>
      </c>
      <c r="AY464" s="23">
        <f t="shared" si="152"/>
        <v>0</v>
      </c>
      <c r="AZ464" s="23">
        <f t="shared" si="153"/>
        <v>107326</v>
      </c>
      <c r="BA464" s="22">
        <f t="shared" si="154"/>
        <v>0</v>
      </c>
      <c r="BB464" s="22">
        <f t="shared" si="155"/>
        <v>21</v>
      </c>
      <c r="BC464" s="22">
        <f t="shared" si="156"/>
        <v>85</v>
      </c>
      <c r="BD464" s="22">
        <f t="shared" si="157"/>
        <v>0</v>
      </c>
      <c r="BE464" s="22">
        <f t="shared" si="158"/>
        <v>0</v>
      </c>
      <c r="BF464" s="22">
        <f t="shared" si="159"/>
        <v>0</v>
      </c>
      <c r="BG464" s="22">
        <f t="shared" si="160"/>
        <v>0</v>
      </c>
      <c r="BH464" s="22">
        <f t="shared" si="161"/>
        <v>85</v>
      </c>
      <c r="BI464" s="22">
        <f t="shared" si="162"/>
        <v>0</v>
      </c>
      <c r="BJ464" s="23">
        <f t="shared" si="145"/>
        <v>0</v>
      </c>
      <c r="BK464" s="23">
        <f t="shared" si="146"/>
        <v>0</v>
      </c>
      <c r="BL464" s="23">
        <f t="shared" si="147"/>
        <v>0</v>
      </c>
      <c r="BM464" s="23">
        <f t="shared" si="148"/>
        <v>0</v>
      </c>
      <c r="BN464" s="23">
        <f t="shared" si="149"/>
        <v>107326</v>
      </c>
      <c r="BO464" s="23">
        <f t="shared" si="150"/>
        <v>0</v>
      </c>
    </row>
    <row r="465" spans="1:67" s="7" customFormat="1" x14ac:dyDescent="0.25">
      <c r="A465" s="21" t="s">
        <v>776</v>
      </c>
      <c r="B465" s="21">
        <v>1010190</v>
      </c>
      <c r="C465" s="21">
        <v>2020</v>
      </c>
      <c r="D465" s="21" t="s">
        <v>43</v>
      </c>
      <c r="E465" s="21" t="s">
        <v>44</v>
      </c>
      <c r="F465" s="21" t="s">
        <v>66</v>
      </c>
      <c r="G465" s="21" t="s">
        <v>778</v>
      </c>
      <c r="H465" s="21"/>
      <c r="I465" s="21" t="s">
        <v>47</v>
      </c>
      <c r="J465" s="21" t="s">
        <v>53</v>
      </c>
      <c r="K465" s="21" t="s">
        <v>49</v>
      </c>
      <c r="L465" s="21">
        <v>25119</v>
      </c>
      <c r="M465" s="21">
        <v>70</v>
      </c>
      <c r="N465" s="21">
        <v>40</v>
      </c>
      <c r="O465" s="21">
        <v>39.9</v>
      </c>
      <c r="P465" s="21">
        <v>9.3501999999999995E-3</v>
      </c>
      <c r="Q465" s="21">
        <v>9.3501999999999995E-3</v>
      </c>
      <c r="R465" s="21">
        <v>0.15063889999999999</v>
      </c>
      <c r="S465" s="21">
        <v>0.15063889999999999</v>
      </c>
      <c r="T465" s="21">
        <v>3</v>
      </c>
      <c r="U465" s="21">
        <v>8</v>
      </c>
      <c r="V465" s="21">
        <v>6</v>
      </c>
      <c r="W465" s="21" t="s">
        <v>49</v>
      </c>
      <c r="X465" s="21"/>
      <c r="Y465" s="21"/>
      <c r="Z465" s="21"/>
      <c r="AA465" s="21"/>
      <c r="AB465" s="21"/>
      <c r="AC465" s="21" t="s">
        <v>49</v>
      </c>
      <c r="AD465" s="21"/>
      <c r="AE465" s="21"/>
      <c r="AF465" s="21"/>
      <c r="AG465" s="21" t="s">
        <v>50</v>
      </c>
      <c r="AH465" s="21">
        <v>8</v>
      </c>
      <c r="AI465" s="21">
        <v>523.09171289999995</v>
      </c>
      <c r="AJ465" s="21">
        <v>0.2080967</v>
      </c>
      <c r="AK465" s="21">
        <v>4.4430000000000001E-4</v>
      </c>
      <c r="AL465" s="21"/>
      <c r="AM465" s="21"/>
      <c r="AN465" s="21"/>
      <c r="AO465" s="21"/>
      <c r="AP465" s="21"/>
      <c r="AQ465" s="6"/>
      <c r="AS465" s="21">
        <v>1010190</v>
      </c>
      <c r="AT465" s="21" t="s">
        <v>776</v>
      </c>
      <c r="AU465" s="21" t="str">
        <f>VLOOKUP(AS465,FacilityOverview!B$2:G$469,6,FALSE)</f>
        <v>395 - Williston Basin</v>
      </c>
      <c r="AV465" s="21" t="s">
        <v>778</v>
      </c>
      <c r="AW465" s="21" t="str">
        <f t="shared" si="151"/>
        <v>395 - SHERIDAN  MT</v>
      </c>
      <c r="AX465" s="22" t="str">
        <f>IF(RIGHT(AV465,3)="Oil","Oil",IF(RIGHT(AV465,3)="Gas","Condensate",VLOOKUP(AW465,'County x Oil Condition'!A$2:B$3224,2,FALSE)))</f>
        <v>Oil</v>
      </c>
      <c r="AY465" s="23">
        <f t="shared" si="152"/>
        <v>0</v>
      </c>
      <c r="AZ465" s="23">
        <f t="shared" si="153"/>
        <v>25119</v>
      </c>
      <c r="BA465" s="22">
        <f t="shared" si="154"/>
        <v>0</v>
      </c>
      <c r="BB465" s="22">
        <f t="shared" si="155"/>
        <v>3</v>
      </c>
      <c r="BC465" s="22">
        <f t="shared" si="156"/>
        <v>8</v>
      </c>
      <c r="BD465" s="22">
        <f t="shared" si="157"/>
        <v>0</v>
      </c>
      <c r="BE465" s="22">
        <f t="shared" si="158"/>
        <v>0</v>
      </c>
      <c r="BF465" s="22">
        <f t="shared" si="159"/>
        <v>0</v>
      </c>
      <c r="BG465" s="22">
        <f t="shared" si="160"/>
        <v>0</v>
      </c>
      <c r="BH465" s="22">
        <f t="shared" si="161"/>
        <v>8</v>
      </c>
      <c r="BI465" s="22">
        <f t="shared" si="162"/>
        <v>0</v>
      </c>
      <c r="BJ465" s="23">
        <f t="shared" si="145"/>
        <v>0</v>
      </c>
      <c r="BK465" s="23">
        <f t="shared" si="146"/>
        <v>0</v>
      </c>
      <c r="BL465" s="23">
        <f t="shared" si="147"/>
        <v>0</v>
      </c>
      <c r="BM465" s="23">
        <f t="shared" si="148"/>
        <v>0</v>
      </c>
      <c r="BN465" s="23">
        <f t="shared" si="149"/>
        <v>25119</v>
      </c>
      <c r="BO465" s="23">
        <f t="shared" si="150"/>
        <v>0</v>
      </c>
    </row>
    <row r="466" spans="1:67" s="7" customFormat="1" x14ac:dyDescent="0.25">
      <c r="A466" s="21" t="s">
        <v>776</v>
      </c>
      <c r="B466" s="21">
        <v>1010190</v>
      </c>
      <c r="C466" s="21">
        <v>2020</v>
      </c>
      <c r="D466" s="21" t="s">
        <v>43</v>
      </c>
      <c r="E466" s="21" t="s">
        <v>44</v>
      </c>
      <c r="F466" s="21" t="s">
        <v>66</v>
      </c>
      <c r="G466" s="21" t="s">
        <v>779</v>
      </c>
      <c r="H466" s="21"/>
      <c r="I466" s="21" t="s">
        <v>47</v>
      </c>
      <c r="J466" s="21" t="s">
        <v>53</v>
      </c>
      <c r="K466" s="21" t="s">
        <v>49</v>
      </c>
      <c r="L466" s="21">
        <v>4097</v>
      </c>
      <c r="M466" s="21">
        <v>85.684210500000006</v>
      </c>
      <c r="N466" s="21">
        <v>34.684210499999999</v>
      </c>
      <c r="O466" s="21">
        <v>44.223783500000003</v>
      </c>
      <c r="P466" s="21">
        <v>9.3501999999999995E-3</v>
      </c>
      <c r="Q466" s="21">
        <v>9.3501999999999995E-3</v>
      </c>
      <c r="R466" s="21">
        <v>0.15063889999999999</v>
      </c>
      <c r="S466" s="21">
        <v>0.15063889999999999</v>
      </c>
      <c r="T466" s="21">
        <v>1</v>
      </c>
      <c r="U466" s="21">
        <v>3</v>
      </c>
      <c r="V466" s="21">
        <v>0</v>
      </c>
      <c r="W466" s="21" t="s">
        <v>49</v>
      </c>
      <c r="X466" s="21"/>
      <c r="Y466" s="21"/>
      <c r="Z466" s="21"/>
      <c r="AA466" s="21"/>
      <c r="AB466" s="21"/>
      <c r="AC466" s="21" t="s">
        <v>49</v>
      </c>
      <c r="AD466" s="21"/>
      <c r="AE466" s="21"/>
      <c r="AF466" s="21"/>
      <c r="AG466" s="21" t="s">
        <v>50</v>
      </c>
      <c r="AH466" s="21">
        <v>3</v>
      </c>
      <c r="AI466" s="21">
        <v>85.318155500000003</v>
      </c>
      <c r="AJ466" s="21">
        <v>3.3941300000000001E-2</v>
      </c>
      <c r="AK466" s="21">
        <v>7.25E-5</v>
      </c>
      <c r="AL466" s="21"/>
      <c r="AM466" s="21"/>
      <c r="AN466" s="21"/>
      <c r="AO466" s="21"/>
      <c r="AP466" s="21"/>
      <c r="AQ466" s="6"/>
      <c r="AS466" s="21">
        <v>1010190</v>
      </c>
      <c r="AT466" s="21" t="s">
        <v>776</v>
      </c>
      <c r="AU466" s="21" t="str">
        <f>VLOOKUP(AS466,FacilityOverview!B$2:G$469,6,FALSE)</f>
        <v>395 - Williston Basin</v>
      </c>
      <c r="AV466" s="21" t="s">
        <v>779</v>
      </c>
      <c r="AW466" s="21" t="str">
        <f t="shared" si="151"/>
        <v>395 - WIBAUX  MT</v>
      </c>
      <c r="AX466" s="22" t="str">
        <f>IF(RIGHT(AV466,3)="Oil","Oil",IF(RIGHT(AV466,3)="Gas","Condensate",VLOOKUP(AW466,'County x Oil Condition'!A$2:B$3224,2,FALSE)))</f>
        <v>Oil</v>
      </c>
      <c r="AY466" s="23">
        <f t="shared" si="152"/>
        <v>0</v>
      </c>
      <c r="AZ466" s="23">
        <f t="shared" si="153"/>
        <v>4097</v>
      </c>
      <c r="BA466" s="22">
        <f t="shared" si="154"/>
        <v>0</v>
      </c>
      <c r="BB466" s="22">
        <f t="shared" si="155"/>
        <v>1</v>
      </c>
      <c r="BC466" s="22">
        <f t="shared" si="156"/>
        <v>3</v>
      </c>
      <c r="BD466" s="22">
        <f t="shared" si="157"/>
        <v>0</v>
      </c>
      <c r="BE466" s="22">
        <f t="shared" si="158"/>
        <v>0</v>
      </c>
      <c r="BF466" s="22">
        <f t="shared" si="159"/>
        <v>0</v>
      </c>
      <c r="BG466" s="22">
        <f t="shared" si="160"/>
        <v>0</v>
      </c>
      <c r="BH466" s="22">
        <f t="shared" si="161"/>
        <v>3</v>
      </c>
      <c r="BI466" s="22">
        <f t="shared" si="162"/>
        <v>0</v>
      </c>
      <c r="BJ466" s="23">
        <f t="shared" si="145"/>
        <v>0</v>
      </c>
      <c r="BK466" s="23">
        <f t="shared" si="146"/>
        <v>0</v>
      </c>
      <c r="BL466" s="23">
        <f t="shared" si="147"/>
        <v>0</v>
      </c>
      <c r="BM466" s="23">
        <f t="shared" si="148"/>
        <v>0</v>
      </c>
      <c r="BN466" s="23">
        <f t="shared" si="149"/>
        <v>4097</v>
      </c>
      <c r="BO466" s="23">
        <f t="shared" si="150"/>
        <v>0</v>
      </c>
    </row>
    <row r="467" spans="1:67" s="7" customFormat="1" x14ac:dyDescent="0.25">
      <c r="A467" s="21" t="s">
        <v>776</v>
      </c>
      <c r="B467" s="21">
        <v>1010190</v>
      </c>
      <c r="C467" s="21">
        <v>2020</v>
      </c>
      <c r="D467" s="21" t="s">
        <v>43</v>
      </c>
      <c r="E467" s="21" t="s">
        <v>44</v>
      </c>
      <c r="F467" s="21" t="s">
        <v>66</v>
      </c>
      <c r="G467" s="21" t="s">
        <v>312</v>
      </c>
      <c r="H467" s="21"/>
      <c r="I467" s="21" t="s">
        <v>47</v>
      </c>
      <c r="J467" s="21" t="s">
        <v>53</v>
      </c>
      <c r="K467" s="21" t="s">
        <v>49</v>
      </c>
      <c r="L467" s="21">
        <v>250080</v>
      </c>
      <c r="M467" s="21">
        <v>77</v>
      </c>
      <c r="N467" s="21">
        <v>41.3333333</v>
      </c>
      <c r="O467" s="21">
        <v>48.4</v>
      </c>
      <c r="P467" s="21">
        <v>5.5024000000000002E-3</v>
      </c>
      <c r="Q467" s="21">
        <v>5.5024000000000002E-3</v>
      </c>
      <c r="R467" s="21">
        <v>8.7468900000000002E-2</v>
      </c>
      <c r="S467" s="21">
        <v>8.7468900000000002E-2</v>
      </c>
      <c r="T467" s="21">
        <v>22</v>
      </c>
      <c r="U467" s="21">
        <v>81</v>
      </c>
      <c r="V467" s="21">
        <v>4</v>
      </c>
      <c r="W467" s="21" t="s">
        <v>49</v>
      </c>
      <c r="X467" s="21"/>
      <c r="Y467" s="21"/>
      <c r="Z467" s="21"/>
      <c r="AA467" s="21"/>
      <c r="AB467" s="21"/>
      <c r="AC467" s="21" t="s">
        <v>49</v>
      </c>
      <c r="AD467" s="21"/>
      <c r="AE467" s="21"/>
      <c r="AF467" s="21"/>
      <c r="AG467" s="21" t="s">
        <v>50</v>
      </c>
      <c r="AH467" s="21">
        <v>81</v>
      </c>
      <c r="AI467" s="21">
        <v>11685.7518296</v>
      </c>
      <c r="AJ467" s="21">
        <v>3.4791943000000001</v>
      </c>
      <c r="AK467" s="21">
        <v>8.8051999999999991E-3</v>
      </c>
      <c r="AL467" s="21"/>
      <c r="AM467" s="21"/>
      <c r="AN467" s="21"/>
      <c r="AO467" s="21"/>
      <c r="AP467" s="21"/>
      <c r="AQ467" s="6"/>
      <c r="AS467" s="21">
        <v>1010190</v>
      </c>
      <c r="AT467" s="21" t="s">
        <v>776</v>
      </c>
      <c r="AU467" s="21" t="str">
        <f>VLOOKUP(AS467,FacilityOverview!B$2:G$469,6,FALSE)</f>
        <v>395 - Williston Basin</v>
      </c>
      <c r="AV467" s="21" t="s">
        <v>312</v>
      </c>
      <c r="AW467" s="21" t="str">
        <f t="shared" si="151"/>
        <v>395 - WILLIAMS  ND</v>
      </c>
      <c r="AX467" s="22" t="str">
        <f>IF(RIGHT(AV467,3)="Oil","Oil",IF(RIGHT(AV467,3)="Gas","Condensate",VLOOKUP(AW467,'County x Oil Condition'!A$2:B$3224,2,FALSE)))</f>
        <v>Oil</v>
      </c>
      <c r="AY467" s="23">
        <f t="shared" si="152"/>
        <v>0</v>
      </c>
      <c r="AZ467" s="23">
        <f t="shared" si="153"/>
        <v>250080</v>
      </c>
      <c r="BA467" s="22">
        <f t="shared" si="154"/>
        <v>0</v>
      </c>
      <c r="BB467" s="22">
        <f t="shared" si="155"/>
        <v>22</v>
      </c>
      <c r="BC467" s="22">
        <f t="shared" si="156"/>
        <v>81</v>
      </c>
      <c r="BD467" s="22">
        <f t="shared" si="157"/>
        <v>0</v>
      </c>
      <c r="BE467" s="22">
        <f t="shared" si="158"/>
        <v>0</v>
      </c>
      <c r="BF467" s="22">
        <f t="shared" si="159"/>
        <v>0</v>
      </c>
      <c r="BG467" s="22">
        <f t="shared" si="160"/>
        <v>0</v>
      </c>
      <c r="BH467" s="22">
        <f t="shared" si="161"/>
        <v>81</v>
      </c>
      <c r="BI467" s="22">
        <f t="shared" si="162"/>
        <v>0</v>
      </c>
      <c r="BJ467" s="23">
        <f t="shared" si="145"/>
        <v>0</v>
      </c>
      <c r="BK467" s="23">
        <f t="shared" si="146"/>
        <v>0</v>
      </c>
      <c r="BL467" s="23">
        <f t="shared" si="147"/>
        <v>0</v>
      </c>
      <c r="BM467" s="23">
        <f t="shared" si="148"/>
        <v>0</v>
      </c>
      <c r="BN467" s="23">
        <f t="shared" si="149"/>
        <v>250080</v>
      </c>
      <c r="BO467" s="23">
        <f t="shared" si="150"/>
        <v>0</v>
      </c>
    </row>
    <row r="468" spans="1:67" s="7" customFormat="1" x14ac:dyDescent="0.25">
      <c r="A468" s="21" t="s">
        <v>780</v>
      </c>
      <c r="B468" s="21">
        <v>1008383</v>
      </c>
      <c r="C468" s="21">
        <v>2020</v>
      </c>
      <c r="D468" s="21" t="s">
        <v>43</v>
      </c>
      <c r="E468" s="21" t="s">
        <v>44</v>
      </c>
      <c r="F468" s="21" t="s">
        <v>66</v>
      </c>
      <c r="G468" s="21" t="s">
        <v>683</v>
      </c>
      <c r="H468" s="21"/>
      <c r="I468" s="21" t="s">
        <v>47</v>
      </c>
      <c r="J468" s="21" t="s">
        <v>781</v>
      </c>
      <c r="K468" s="21" t="s">
        <v>49</v>
      </c>
      <c r="L468" s="21">
        <v>2744873.05</v>
      </c>
      <c r="M468" s="21">
        <v>0</v>
      </c>
      <c r="N468" s="21">
        <v>0</v>
      </c>
      <c r="O468" s="21">
        <v>53.29</v>
      </c>
      <c r="P468" s="21">
        <v>0</v>
      </c>
      <c r="Q468" s="21">
        <v>0.62</v>
      </c>
      <c r="R468" s="21">
        <v>0.02</v>
      </c>
      <c r="S468" s="21">
        <v>0.84179999999999999</v>
      </c>
      <c r="T468" s="21">
        <v>25</v>
      </c>
      <c r="U468" s="21">
        <v>42</v>
      </c>
      <c r="V468" s="21">
        <v>0</v>
      </c>
      <c r="W468" s="21" t="s">
        <v>49</v>
      </c>
      <c r="X468" s="21"/>
      <c r="Y468" s="21"/>
      <c r="Z468" s="21"/>
      <c r="AA468" s="21"/>
      <c r="AB468" s="21"/>
      <c r="AC468" s="21" t="s">
        <v>49</v>
      </c>
      <c r="AD468" s="21"/>
      <c r="AE468" s="21"/>
      <c r="AF468" s="21"/>
      <c r="AG468" s="21" t="s">
        <v>50</v>
      </c>
      <c r="AH468" s="21">
        <v>42</v>
      </c>
      <c r="AI468" s="21">
        <v>22023.7</v>
      </c>
      <c r="AJ468" s="21">
        <v>8.74</v>
      </c>
      <c r="AK468" s="21">
        <v>0.01</v>
      </c>
      <c r="AL468" s="21"/>
      <c r="AM468" s="21"/>
      <c r="AN468" s="21"/>
      <c r="AO468" s="21"/>
      <c r="AP468" s="21"/>
      <c r="AQ468" s="6"/>
      <c r="AS468" s="21">
        <v>1008383</v>
      </c>
      <c r="AT468" s="21" t="s">
        <v>780</v>
      </c>
      <c r="AU468" s="21" t="str">
        <f>VLOOKUP(AS468,FacilityOverview!B$2:G$469,6,FALSE)</f>
        <v>350 - South Oklahoma Folded Belt</v>
      </c>
      <c r="AV468" s="21" t="s">
        <v>683</v>
      </c>
      <c r="AW468" s="21" t="str">
        <f t="shared" si="151"/>
        <v>350 - GARVIN  OK</v>
      </c>
      <c r="AX468" s="22" t="str">
        <f>IF(RIGHT(AV468,3)="Oil","Oil",IF(RIGHT(AV468,3)="Gas","Condensate",VLOOKUP(AW468,'County x Oil Condition'!A$2:B$3224,2,FALSE)))</f>
        <v>Oil</v>
      </c>
      <c r="AY468" s="23">
        <f t="shared" si="152"/>
        <v>0</v>
      </c>
      <c r="AZ468" s="23">
        <f t="shared" si="153"/>
        <v>2744873.05</v>
      </c>
      <c r="BA468" s="22">
        <f t="shared" si="154"/>
        <v>0</v>
      </c>
      <c r="BB468" s="22">
        <f t="shared" si="155"/>
        <v>25</v>
      </c>
      <c r="BC468" s="22">
        <f t="shared" si="156"/>
        <v>42</v>
      </c>
      <c r="BD468" s="22">
        <f t="shared" si="157"/>
        <v>0</v>
      </c>
      <c r="BE468" s="22">
        <f t="shared" si="158"/>
        <v>0</v>
      </c>
      <c r="BF468" s="22">
        <f t="shared" si="159"/>
        <v>0</v>
      </c>
      <c r="BG468" s="22">
        <f t="shared" si="160"/>
        <v>0</v>
      </c>
      <c r="BH468" s="22">
        <f t="shared" si="161"/>
        <v>42</v>
      </c>
      <c r="BI468" s="22">
        <f t="shared" si="162"/>
        <v>0</v>
      </c>
      <c r="BJ468" s="23">
        <f t="shared" si="145"/>
        <v>0</v>
      </c>
      <c r="BK468" s="23">
        <f t="shared" si="146"/>
        <v>0</v>
      </c>
      <c r="BL468" s="23">
        <f t="shared" si="147"/>
        <v>0</v>
      </c>
      <c r="BM468" s="23">
        <f t="shared" si="148"/>
        <v>0</v>
      </c>
      <c r="BN468" s="23">
        <f t="shared" si="149"/>
        <v>2744873.05</v>
      </c>
      <c r="BO468" s="23">
        <f t="shared" si="150"/>
        <v>0</v>
      </c>
    </row>
    <row r="469" spans="1:67" s="7" customFormat="1" x14ac:dyDescent="0.25">
      <c r="A469" s="21" t="s">
        <v>780</v>
      </c>
      <c r="B469" s="21">
        <v>1008383</v>
      </c>
      <c r="C469" s="21">
        <v>2020</v>
      </c>
      <c r="D469" s="21" t="s">
        <v>43</v>
      </c>
      <c r="E469" s="21" t="s">
        <v>44</v>
      </c>
      <c r="F469" s="21" t="s">
        <v>66</v>
      </c>
      <c r="G469" s="21" t="s">
        <v>684</v>
      </c>
      <c r="H469" s="21"/>
      <c r="I469" s="21" t="s">
        <v>47</v>
      </c>
      <c r="J469" s="21" t="s">
        <v>781</v>
      </c>
      <c r="K469" s="21" t="s">
        <v>49</v>
      </c>
      <c r="L469" s="21">
        <v>187608.06</v>
      </c>
      <c r="M469" s="21">
        <v>0</v>
      </c>
      <c r="N469" s="21">
        <v>0</v>
      </c>
      <c r="O469" s="21">
        <v>67.010000000000005</v>
      </c>
      <c r="P469" s="21">
        <v>0</v>
      </c>
      <c r="Q469" s="21">
        <v>9.9000000000000008E-3</v>
      </c>
      <c r="R469" s="21">
        <v>0.02</v>
      </c>
      <c r="S469" s="21">
        <v>0.82740000000000002</v>
      </c>
      <c r="T469" s="21">
        <v>8</v>
      </c>
      <c r="U469" s="21">
        <v>33</v>
      </c>
      <c r="V469" s="21">
        <v>0</v>
      </c>
      <c r="W469" s="21" t="s">
        <v>49</v>
      </c>
      <c r="X469" s="21"/>
      <c r="Y469" s="21"/>
      <c r="Z469" s="21"/>
      <c r="AA469" s="21"/>
      <c r="AB469" s="21"/>
      <c r="AC469" s="21" t="s">
        <v>50</v>
      </c>
      <c r="AD469" s="21">
        <v>6</v>
      </c>
      <c r="AE469" s="21">
        <v>0.3</v>
      </c>
      <c r="AF469" s="21">
        <v>1.39</v>
      </c>
      <c r="AG469" s="21" t="s">
        <v>50</v>
      </c>
      <c r="AH469" s="21">
        <v>27</v>
      </c>
      <c r="AI469" s="21">
        <v>1118</v>
      </c>
      <c r="AJ469" s="21">
        <v>0.09</v>
      </c>
      <c r="AK469" s="21">
        <v>0</v>
      </c>
      <c r="AL469" s="21"/>
      <c r="AM469" s="21"/>
      <c r="AN469" s="21"/>
      <c r="AO469" s="21"/>
      <c r="AP469" s="21"/>
      <c r="AQ469" s="6"/>
      <c r="AS469" s="21">
        <v>1008383</v>
      </c>
      <c r="AT469" s="21" t="s">
        <v>780</v>
      </c>
      <c r="AU469" s="21" t="str">
        <f>VLOOKUP(AS469,FacilityOverview!B$2:G$469,6,FALSE)</f>
        <v>350 - South Oklahoma Folded Belt</v>
      </c>
      <c r="AV469" s="21" t="s">
        <v>684</v>
      </c>
      <c r="AW469" s="21" t="str">
        <f t="shared" si="151"/>
        <v>350 - GARVIN  OK</v>
      </c>
      <c r="AX469" s="22" t="str">
        <f>IF(RIGHT(AV469,3)="Oil","Oil",IF(RIGHT(AV469,3)="Gas","Condensate",VLOOKUP(AW469,'County x Oil Condition'!A$2:B$3224,2,FALSE)))</f>
        <v>Condensate</v>
      </c>
      <c r="AY469" s="23">
        <f t="shared" si="152"/>
        <v>187608.06</v>
      </c>
      <c r="AZ469" s="23">
        <f t="shared" si="153"/>
        <v>0</v>
      </c>
      <c r="BA469" s="22">
        <f t="shared" si="154"/>
        <v>8</v>
      </c>
      <c r="BB469" s="22">
        <f t="shared" si="155"/>
        <v>0</v>
      </c>
      <c r="BC469" s="22">
        <f t="shared" si="156"/>
        <v>33</v>
      </c>
      <c r="BD469" s="22">
        <f t="shared" si="157"/>
        <v>0</v>
      </c>
      <c r="BE469" s="22">
        <f t="shared" si="158"/>
        <v>27</v>
      </c>
      <c r="BF469" s="22">
        <f t="shared" si="159"/>
        <v>6</v>
      </c>
      <c r="BG469" s="22">
        <f t="shared" si="160"/>
        <v>0</v>
      </c>
      <c r="BH469" s="22">
        <f t="shared" si="161"/>
        <v>0</v>
      </c>
      <c r="BI469" s="22">
        <f t="shared" si="162"/>
        <v>0</v>
      </c>
      <c r="BJ469" s="23">
        <f t="shared" si="145"/>
        <v>0</v>
      </c>
      <c r="BK469" s="23">
        <f t="shared" si="146"/>
        <v>153497.50363636363</v>
      </c>
      <c r="BL469" s="23">
        <f t="shared" si="147"/>
        <v>34110.556363636366</v>
      </c>
      <c r="BM469" s="23">
        <f t="shared" si="148"/>
        <v>0</v>
      </c>
      <c r="BN469" s="23">
        <f t="shared" si="149"/>
        <v>0</v>
      </c>
      <c r="BO469" s="23">
        <f t="shared" si="150"/>
        <v>0</v>
      </c>
    </row>
    <row r="470" spans="1:67" s="7" customFormat="1" x14ac:dyDescent="0.25">
      <c r="A470" s="21" t="s">
        <v>780</v>
      </c>
      <c r="B470" s="21">
        <v>1008383</v>
      </c>
      <c r="C470" s="21">
        <v>2020</v>
      </c>
      <c r="D470" s="21" t="s">
        <v>43</v>
      </c>
      <c r="E470" s="21" t="s">
        <v>44</v>
      </c>
      <c r="F470" s="21" t="s">
        <v>66</v>
      </c>
      <c r="G470" s="21" t="s">
        <v>708</v>
      </c>
      <c r="H470" s="21"/>
      <c r="I470" s="21" t="s">
        <v>47</v>
      </c>
      <c r="J470" s="21" t="s">
        <v>781</v>
      </c>
      <c r="K470" s="21" t="s">
        <v>49</v>
      </c>
      <c r="L470" s="21">
        <v>589478.46</v>
      </c>
      <c r="M470" s="21">
        <v>0</v>
      </c>
      <c r="N470" s="21">
        <v>0</v>
      </c>
      <c r="O470" s="21">
        <v>50.6</v>
      </c>
      <c r="P470" s="21">
        <v>0</v>
      </c>
      <c r="Q470" s="21">
        <v>2.1299999999999999E-2</v>
      </c>
      <c r="R470" s="21">
        <v>0.03</v>
      </c>
      <c r="S470" s="21">
        <v>0.82740000000000002</v>
      </c>
      <c r="T470" s="21">
        <v>4</v>
      </c>
      <c r="U470" s="21">
        <v>7</v>
      </c>
      <c r="V470" s="21">
        <v>0</v>
      </c>
      <c r="W470" s="21" t="s">
        <v>49</v>
      </c>
      <c r="X470" s="21"/>
      <c r="Y470" s="21"/>
      <c r="Z470" s="21"/>
      <c r="AA470" s="21"/>
      <c r="AB470" s="21"/>
      <c r="AC470" s="21" t="s">
        <v>49</v>
      </c>
      <c r="AD470" s="21"/>
      <c r="AE470" s="21"/>
      <c r="AF470" s="21"/>
      <c r="AG470" s="21" t="s">
        <v>50</v>
      </c>
      <c r="AH470" s="21">
        <v>7</v>
      </c>
      <c r="AI470" s="21">
        <v>14260.1</v>
      </c>
      <c r="AJ470" s="21">
        <v>2.61</v>
      </c>
      <c r="AK470" s="21">
        <v>7.0000000000000001E-3</v>
      </c>
      <c r="AL470" s="21"/>
      <c r="AM470" s="21"/>
      <c r="AN470" s="21"/>
      <c r="AO470" s="21"/>
      <c r="AP470" s="21"/>
      <c r="AQ470" s="6"/>
      <c r="AS470" s="21">
        <v>1008383</v>
      </c>
      <c r="AT470" s="21" t="s">
        <v>780</v>
      </c>
      <c r="AU470" s="21" t="str">
        <f>VLOOKUP(AS470,FacilityOverview!B$2:G$469,6,FALSE)</f>
        <v>350 - South Oklahoma Folded Belt</v>
      </c>
      <c r="AV470" s="21" t="s">
        <v>708</v>
      </c>
      <c r="AW470" s="21" t="str">
        <f t="shared" si="151"/>
        <v>350 - STEPHENS  OK</v>
      </c>
      <c r="AX470" s="22" t="str">
        <f>IF(RIGHT(AV470,3)="Oil","Oil",IF(RIGHT(AV470,3)="Gas","Condensate",VLOOKUP(AW470,'County x Oil Condition'!A$2:B$3224,2,FALSE)))</f>
        <v>Oil</v>
      </c>
      <c r="AY470" s="23">
        <f t="shared" si="152"/>
        <v>0</v>
      </c>
      <c r="AZ470" s="23">
        <f t="shared" si="153"/>
        <v>589478.46</v>
      </c>
      <c r="BA470" s="22">
        <f t="shared" si="154"/>
        <v>0</v>
      </c>
      <c r="BB470" s="22">
        <f t="shared" si="155"/>
        <v>4</v>
      </c>
      <c r="BC470" s="22">
        <f t="shared" si="156"/>
        <v>7</v>
      </c>
      <c r="BD470" s="22">
        <f t="shared" si="157"/>
        <v>0</v>
      </c>
      <c r="BE470" s="22">
        <f t="shared" si="158"/>
        <v>0</v>
      </c>
      <c r="BF470" s="22">
        <f t="shared" si="159"/>
        <v>0</v>
      </c>
      <c r="BG470" s="22">
        <f t="shared" si="160"/>
        <v>0</v>
      </c>
      <c r="BH470" s="22">
        <f t="shared" si="161"/>
        <v>7</v>
      </c>
      <c r="BI470" s="22">
        <f t="shared" si="162"/>
        <v>0</v>
      </c>
      <c r="BJ470" s="23">
        <f t="shared" si="145"/>
        <v>0</v>
      </c>
      <c r="BK470" s="23">
        <f t="shared" si="146"/>
        <v>0</v>
      </c>
      <c r="BL470" s="23">
        <f t="shared" si="147"/>
        <v>0</v>
      </c>
      <c r="BM470" s="23">
        <f t="shared" si="148"/>
        <v>0</v>
      </c>
      <c r="BN470" s="23">
        <f t="shared" si="149"/>
        <v>589478.46</v>
      </c>
      <c r="BO470" s="23">
        <f t="shared" si="150"/>
        <v>0</v>
      </c>
    </row>
    <row r="471" spans="1:67" s="7" customFormat="1" x14ac:dyDescent="0.25">
      <c r="A471" s="21" t="s">
        <v>780</v>
      </c>
      <c r="B471" s="21">
        <v>1008383</v>
      </c>
      <c r="C471" s="21">
        <v>2020</v>
      </c>
      <c r="D471" s="21" t="s">
        <v>43</v>
      </c>
      <c r="E471" s="21" t="s">
        <v>44</v>
      </c>
      <c r="F471" s="21" t="s">
        <v>66</v>
      </c>
      <c r="G471" s="21" t="s">
        <v>601</v>
      </c>
      <c r="H471" s="21"/>
      <c r="I471" s="21" t="s">
        <v>47</v>
      </c>
      <c r="J471" s="21" t="s">
        <v>781</v>
      </c>
      <c r="K471" s="21" t="s">
        <v>49</v>
      </c>
      <c r="L471" s="21">
        <v>129338.66</v>
      </c>
      <c r="M471" s="21">
        <v>0</v>
      </c>
      <c r="N471" s="21">
        <v>0</v>
      </c>
      <c r="O471" s="21">
        <v>51.53</v>
      </c>
      <c r="P471" s="21">
        <v>0</v>
      </c>
      <c r="Q471" s="21">
        <v>0.1071</v>
      </c>
      <c r="R471" s="21">
        <v>0</v>
      </c>
      <c r="S471" s="21">
        <v>0.86909999999999998</v>
      </c>
      <c r="T471" s="21">
        <v>23</v>
      </c>
      <c r="U471" s="21">
        <v>54</v>
      </c>
      <c r="V471" s="21">
        <v>0</v>
      </c>
      <c r="W471" s="21" t="s">
        <v>49</v>
      </c>
      <c r="X471" s="21"/>
      <c r="Y471" s="21"/>
      <c r="Z471" s="21"/>
      <c r="AA471" s="21"/>
      <c r="AB471" s="21"/>
      <c r="AC471" s="21" t="s">
        <v>49</v>
      </c>
      <c r="AD471" s="21"/>
      <c r="AE471" s="21"/>
      <c r="AF471" s="21"/>
      <c r="AG471" s="21" t="s">
        <v>50</v>
      </c>
      <c r="AH471" s="21">
        <v>14</v>
      </c>
      <c r="AI471" s="21">
        <v>304</v>
      </c>
      <c r="AJ471" s="21">
        <v>0.15</v>
      </c>
      <c r="AK471" s="21">
        <v>2.0000000000000001E-4</v>
      </c>
      <c r="AL471" s="21"/>
      <c r="AM471" s="21"/>
      <c r="AN471" s="21"/>
      <c r="AO471" s="21"/>
      <c r="AP471" s="21"/>
      <c r="AQ471" s="6"/>
      <c r="AS471" s="21">
        <v>1008383</v>
      </c>
      <c r="AT471" s="21" t="s">
        <v>780</v>
      </c>
      <c r="AU471" s="21" t="str">
        <f>VLOOKUP(AS471,FacilityOverview!B$2:G$469,6,FALSE)</f>
        <v>350 - South Oklahoma Folded Belt</v>
      </c>
      <c r="AV471" s="21" t="s">
        <v>601</v>
      </c>
      <c r="AW471" s="21" t="str">
        <f t="shared" si="151"/>
        <v>350 - STEPHENS  OK</v>
      </c>
      <c r="AX471" s="22" t="str">
        <f>IF(RIGHT(AV471,3)="Oil","Oil",IF(RIGHT(AV471,3)="Gas","Condensate",VLOOKUP(AW471,'County x Oil Condition'!A$2:B$3224,2,FALSE)))</f>
        <v>Condensate</v>
      </c>
      <c r="AY471" s="23">
        <f t="shared" si="152"/>
        <v>129338.66</v>
      </c>
      <c r="AZ471" s="23">
        <f t="shared" si="153"/>
        <v>0</v>
      </c>
      <c r="BA471" s="22">
        <f t="shared" si="154"/>
        <v>23</v>
      </c>
      <c r="BB471" s="22">
        <f t="shared" si="155"/>
        <v>0</v>
      </c>
      <c r="BC471" s="22">
        <f t="shared" si="156"/>
        <v>54</v>
      </c>
      <c r="BD471" s="22">
        <f t="shared" si="157"/>
        <v>0</v>
      </c>
      <c r="BE471" s="22">
        <f t="shared" si="158"/>
        <v>14</v>
      </c>
      <c r="BF471" s="22">
        <f t="shared" si="159"/>
        <v>0</v>
      </c>
      <c r="BG471" s="22">
        <f t="shared" si="160"/>
        <v>0</v>
      </c>
      <c r="BH471" s="22">
        <f t="shared" si="161"/>
        <v>0</v>
      </c>
      <c r="BI471" s="22">
        <f t="shared" si="162"/>
        <v>0</v>
      </c>
      <c r="BJ471" s="23">
        <f t="shared" si="145"/>
        <v>0</v>
      </c>
      <c r="BK471" s="23">
        <f t="shared" si="146"/>
        <v>129338.66</v>
      </c>
      <c r="BL471" s="23">
        <f t="shared" si="147"/>
        <v>0</v>
      </c>
      <c r="BM471" s="23">
        <f t="shared" si="148"/>
        <v>0</v>
      </c>
      <c r="BN471" s="23">
        <f t="shared" si="149"/>
        <v>0</v>
      </c>
      <c r="BO471" s="23">
        <f t="shared" si="150"/>
        <v>0</v>
      </c>
    </row>
    <row r="472" spans="1:67" s="7" customFormat="1" x14ac:dyDescent="0.25">
      <c r="A472" s="21" t="s">
        <v>782</v>
      </c>
      <c r="B472" s="21">
        <v>1008577</v>
      </c>
      <c r="C472" s="21">
        <v>2020</v>
      </c>
      <c r="D472" s="21" t="s">
        <v>43</v>
      </c>
      <c r="E472" s="21" t="s">
        <v>44</v>
      </c>
      <c r="F472" s="21" t="s">
        <v>66</v>
      </c>
      <c r="G472" s="21" t="s">
        <v>404</v>
      </c>
      <c r="H472" s="21"/>
      <c r="I472" s="21" t="s">
        <v>47</v>
      </c>
      <c r="J472" s="21" t="s">
        <v>74</v>
      </c>
      <c r="K472" s="21" t="s">
        <v>49</v>
      </c>
      <c r="L472" s="21">
        <v>428272.45</v>
      </c>
      <c r="M472" s="21">
        <v>134.19999999999999</v>
      </c>
      <c r="N472" s="21">
        <v>75</v>
      </c>
      <c r="O472" s="21">
        <v>23.13</v>
      </c>
      <c r="P472" s="21">
        <v>2.1599999999999999E-4</v>
      </c>
      <c r="Q472" s="21">
        <v>2.1599999999999999E-4</v>
      </c>
      <c r="R472" s="21">
        <v>6.4419999999999998E-3</v>
      </c>
      <c r="S472" s="21">
        <v>6.4419999999999998E-3</v>
      </c>
      <c r="T472" s="21">
        <v>36</v>
      </c>
      <c r="U472" s="21">
        <v>200</v>
      </c>
      <c r="V472" s="21">
        <v>0</v>
      </c>
      <c r="W472" s="21" t="s">
        <v>49</v>
      </c>
      <c r="X472" s="21"/>
      <c r="Y472" s="21"/>
      <c r="Z472" s="21"/>
      <c r="AA472" s="21"/>
      <c r="AB472" s="21"/>
      <c r="AC472" s="21" t="s">
        <v>50</v>
      </c>
      <c r="AD472" s="21">
        <v>1</v>
      </c>
      <c r="AE472" s="21">
        <v>0.3285785</v>
      </c>
      <c r="AF472" s="21">
        <v>3.5770217999999998</v>
      </c>
      <c r="AG472" s="21" t="s">
        <v>50</v>
      </c>
      <c r="AH472" s="21">
        <v>199</v>
      </c>
      <c r="AI472" s="21">
        <v>138.75767909999999</v>
      </c>
      <c r="AJ472" s="21">
        <v>1.3925999999999999E-3</v>
      </c>
      <c r="AK472" s="21">
        <v>6.9499999999999995E-5</v>
      </c>
      <c r="AL472" s="21"/>
      <c r="AM472" s="21"/>
      <c r="AN472" s="21"/>
      <c r="AO472" s="21"/>
      <c r="AP472" s="21"/>
      <c r="AQ472" s="6"/>
      <c r="AS472" s="21">
        <v>1008577</v>
      </c>
      <c r="AT472" s="21" t="s">
        <v>782</v>
      </c>
      <c r="AU472" s="21" t="str">
        <f>VLOOKUP(AS472,FacilityOverview!B$2:G$469,6,FALSE)</f>
        <v>395 - Williston Basin</v>
      </c>
      <c r="AV472" s="21" t="s">
        <v>404</v>
      </c>
      <c r="AW472" s="21" t="str">
        <f t="shared" si="151"/>
        <v>395 - DIVIDE  ND</v>
      </c>
      <c r="AX472" s="22" t="str">
        <f>IF(RIGHT(AV472,3)="Oil","Oil",IF(RIGHT(AV472,3)="Gas","Condensate",VLOOKUP(AW472,'County x Oil Condition'!A$2:B$3224,2,FALSE)))</f>
        <v>Oil</v>
      </c>
      <c r="AY472" s="23">
        <f t="shared" si="152"/>
        <v>0</v>
      </c>
      <c r="AZ472" s="23">
        <f t="shared" si="153"/>
        <v>428272.45</v>
      </c>
      <c r="BA472" s="22">
        <f t="shared" si="154"/>
        <v>0</v>
      </c>
      <c r="BB472" s="22">
        <f t="shared" si="155"/>
        <v>36</v>
      </c>
      <c r="BC472" s="22">
        <f t="shared" si="156"/>
        <v>200</v>
      </c>
      <c r="BD472" s="22">
        <f t="shared" si="157"/>
        <v>0</v>
      </c>
      <c r="BE472" s="22">
        <f t="shared" si="158"/>
        <v>0</v>
      </c>
      <c r="BF472" s="22">
        <f t="shared" si="159"/>
        <v>0</v>
      </c>
      <c r="BG472" s="22">
        <f t="shared" si="160"/>
        <v>0</v>
      </c>
      <c r="BH472" s="22">
        <f t="shared" si="161"/>
        <v>199</v>
      </c>
      <c r="BI472" s="22">
        <f t="shared" si="162"/>
        <v>1</v>
      </c>
      <c r="BJ472" s="23">
        <f t="shared" si="145"/>
        <v>0</v>
      </c>
      <c r="BK472" s="23">
        <f t="shared" si="146"/>
        <v>0</v>
      </c>
      <c r="BL472" s="23">
        <f t="shared" si="147"/>
        <v>0</v>
      </c>
      <c r="BM472" s="23">
        <f t="shared" si="148"/>
        <v>0</v>
      </c>
      <c r="BN472" s="23">
        <f t="shared" si="149"/>
        <v>426131.08775000001</v>
      </c>
      <c r="BO472" s="23">
        <f t="shared" si="150"/>
        <v>2141.3622500000001</v>
      </c>
    </row>
    <row r="473" spans="1:67" s="7" customFormat="1" x14ac:dyDescent="0.25">
      <c r="A473" s="21" t="s">
        <v>782</v>
      </c>
      <c r="B473" s="21">
        <v>1008577</v>
      </c>
      <c r="C473" s="21">
        <v>2020</v>
      </c>
      <c r="D473" s="21" t="s">
        <v>43</v>
      </c>
      <c r="E473" s="21" t="s">
        <v>44</v>
      </c>
      <c r="F473" s="21" t="s">
        <v>66</v>
      </c>
      <c r="G473" s="21" t="s">
        <v>386</v>
      </c>
      <c r="H473" s="21"/>
      <c r="I473" s="21" t="s">
        <v>47</v>
      </c>
      <c r="J473" s="21" t="s">
        <v>74</v>
      </c>
      <c r="K473" s="21" t="s">
        <v>49</v>
      </c>
      <c r="L473" s="21">
        <v>1486168.11</v>
      </c>
      <c r="M473" s="21">
        <v>118.68</v>
      </c>
      <c r="N473" s="21">
        <v>83.55</v>
      </c>
      <c r="O473" s="21">
        <v>33.25</v>
      </c>
      <c r="P473" s="21">
        <v>4.0000000000000003E-5</v>
      </c>
      <c r="Q473" s="21">
        <v>4.0000000000000003E-5</v>
      </c>
      <c r="R473" s="21">
        <v>8.7270000000000004E-3</v>
      </c>
      <c r="S473" s="21">
        <v>8.7270000000000004E-3</v>
      </c>
      <c r="T473" s="21">
        <v>31</v>
      </c>
      <c r="U473" s="21">
        <v>89</v>
      </c>
      <c r="V473" s="21">
        <v>6</v>
      </c>
      <c r="W473" s="21" t="s">
        <v>50</v>
      </c>
      <c r="X473" s="21">
        <v>2</v>
      </c>
      <c r="Y473" s="21">
        <v>2.1423114999999999</v>
      </c>
      <c r="Z473" s="21">
        <v>170.60945050000001</v>
      </c>
      <c r="AA473" s="21">
        <v>0</v>
      </c>
      <c r="AB473" s="21">
        <v>0</v>
      </c>
      <c r="AC473" s="21" t="s">
        <v>50</v>
      </c>
      <c r="AD473" s="21">
        <v>4</v>
      </c>
      <c r="AE473" s="21">
        <v>0.27427269999999998</v>
      </c>
      <c r="AF473" s="21">
        <v>21.842559900000001</v>
      </c>
      <c r="AG473" s="21" t="s">
        <v>50</v>
      </c>
      <c r="AH473" s="21">
        <v>85</v>
      </c>
      <c r="AI473" s="21">
        <v>1450.1346085</v>
      </c>
      <c r="AJ473" s="21">
        <v>2.0206100000000001E-2</v>
      </c>
      <c r="AK473" s="21">
        <v>7.4470000000000005E-4</v>
      </c>
      <c r="AL473" s="21"/>
      <c r="AM473" s="21"/>
      <c r="AN473" s="21"/>
      <c r="AO473" s="21"/>
      <c r="AP473" s="21"/>
      <c r="AQ473" s="6"/>
      <c r="AS473" s="21">
        <v>1008577</v>
      </c>
      <c r="AT473" s="21" t="s">
        <v>782</v>
      </c>
      <c r="AU473" s="21" t="str">
        <f>VLOOKUP(AS473,FacilityOverview!B$2:G$469,6,FALSE)</f>
        <v>395 - Williston Basin</v>
      </c>
      <c r="AV473" s="21" t="s">
        <v>386</v>
      </c>
      <c r="AW473" s="21" t="str">
        <f t="shared" si="151"/>
        <v>395 - DUNN  ND</v>
      </c>
      <c r="AX473" s="22" t="str">
        <f>IF(RIGHT(AV473,3)="Oil","Oil",IF(RIGHT(AV473,3)="Gas","Condensate",VLOOKUP(AW473,'County x Oil Condition'!A$2:B$3224,2,FALSE)))</f>
        <v>Oil</v>
      </c>
      <c r="AY473" s="23">
        <f t="shared" si="152"/>
        <v>0</v>
      </c>
      <c r="AZ473" s="23">
        <f t="shared" si="153"/>
        <v>1486168.11</v>
      </c>
      <c r="BA473" s="22">
        <f t="shared" si="154"/>
        <v>0</v>
      </c>
      <c r="BB473" s="22">
        <f t="shared" si="155"/>
        <v>31</v>
      </c>
      <c r="BC473" s="22">
        <f t="shared" si="156"/>
        <v>89</v>
      </c>
      <c r="BD473" s="22">
        <f t="shared" si="157"/>
        <v>0</v>
      </c>
      <c r="BE473" s="22">
        <f t="shared" si="158"/>
        <v>0</v>
      </c>
      <c r="BF473" s="22">
        <f t="shared" si="159"/>
        <v>0</v>
      </c>
      <c r="BG473" s="22">
        <f t="shared" si="160"/>
        <v>2</v>
      </c>
      <c r="BH473" s="22">
        <f t="shared" si="161"/>
        <v>85</v>
      </c>
      <c r="BI473" s="22">
        <f t="shared" si="162"/>
        <v>4</v>
      </c>
      <c r="BJ473" s="23">
        <f t="shared" si="145"/>
        <v>0</v>
      </c>
      <c r="BK473" s="23">
        <f t="shared" si="146"/>
        <v>0</v>
      </c>
      <c r="BL473" s="23">
        <f t="shared" si="147"/>
        <v>0</v>
      </c>
      <c r="BM473" s="23">
        <f t="shared" si="148"/>
        <v>0</v>
      </c>
      <c r="BN473" s="23">
        <f t="shared" si="149"/>
        <v>1419374.0376404496</v>
      </c>
      <c r="BO473" s="23">
        <f t="shared" si="150"/>
        <v>66794.07235955057</v>
      </c>
    </row>
    <row r="474" spans="1:67" s="7" customFormat="1" x14ac:dyDescent="0.25">
      <c r="A474" s="21" t="s">
        <v>782</v>
      </c>
      <c r="B474" s="21">
        <v>1008577</v>
      </c>
      <c r="C474" s="21">
        <v>2020</v>
      </c>
      <c r="D474" s="21" t="s">
        <v>43</v>
      </c>
      <c r="E474" s="21" t="s">
        <v>44</v>
      </c>
      <c r="F474" s="21" t="s">
        <v>66</v>
      </c>
      <c r="G474" s="21" t="s">
        <v>309</v>
      </c>
      <c r="H474" s="21"/>
      <c r="I474" s="21" t="s">
        <v>47</v>
      </c>
      <c r="J474" s="21" t="s">
        <v>74</v>
      </c>
      <c r="K474" s="21" t="s">
        <v>49</v>
      </c>
      <c r="L474" s="21">
        <v>762102.62</v>
      </c>
      <c r="M474" s="21">
        <v>119.5</v>
      </c>
      <c r="N474" s="21">
        <v>75</v>
      </c>
      <c r="O474" s="21">
        <v>28.81</v>
      </c>
      <c r="P474" s="21">
        <v>2.9100000000000003E-4</v>
      </c>
      <c r="Q474" s="21">
        <v>2.9100000000000003E-4</v>
      </c>
      <c r="R474" s="21">
        <v>7.9380000000000006E-3</v>
      </c>
      <c r="S474" s="21">
        <v>7.9380000000000006E-3</v>
      </c>
      <c r="T474" s="21">
        <v>78</v>
      </c>
      <c r="U474" s="21">
        <v>311</v>
      </c>
      <c r="V474" s="21">
        <v>5</v>
      </c>
      <c r="W474" s="21" t="s">
        <v>49</v>
      </c>
      <c r="X474" s="21"/>
      <c r="Y474" s="21"/>
      <c r="Z474" s="21"/>
      <c r="AA474" s="21"/>
      <c r="AB474" s="21"/>
      <c r="AC474" s="21" t="s">
        <v>50</v>
      </c>
      <c r="AD474" s="21">
        <v>8</v>
      </c>
      <c r="AE474" s="21">
        <v>4.6921850999999997</v>
      </c>
      <c r="AF474" s="21">
        <v>46.720637400000001</v>
      </c>
      <c r="AG474" s="21" t="s">
        <v>50</v>
      </c>
      <c r="AH474" s="21">
        <v>303</v>
      </c>
      <c r="AI474" s="21">
        <v>322.30697320000002</v>
      </c>
      <c r="AJ474" s="21">
        <v>4.0023999999999997E-3</v>
      </c>
      <c r="AK474" s="21">
        <v>1.6220000000000001E-4</v>
      </c>
      <c r="AL474" s="21"/>
      <c r="AM474" s="21"/>
      <c r="AN474" s="21"/>
      <c r="AO474" s="21"/>
      <c r="AP474" s="21"/>
      <c r="AQ474" s="6"/>
      <c r="AS474" s="21">
        <v>1008577</v>
      </c>
      <c r="AT474" s="21" t="s">
        <v>782</v>
      </c>
      <c r="AU474" s="21" t="str">
        <f>VLOOKUP(AS474,FacilityOverview!B$2:G$469,6,FALSE)</f>
        <v>395 - Williston Basin</v>
      </c>
      <c r="AV474" s="21" t="s">
        <v>309</v>
      </c>
      <c r="AW474" s="21" t="str">
        <f t="shared" si="151"/>
        <v>395 - MOUNTRAIL  ND</v>
      </c>
      <c r="AX474" s="22" t="str">
        <f>IF(RIGHT(AV474,3)="Oil","Oil",IF(RIGHT(AV474,3)="Gas","Condensate",VLOOKUP(AW474,'County x Oil Condition'!A$2:B$3224,2,FALSE)))</f>
        <v>Oil</v>
      </c>
      <c r="AY474" s="23">
        <f t="shared" si="152"/>
        <v>0</v>
      </c>
      <c r="AZ474" s="23">
        <f t="shared" si="153"/>
        <v>762102.62</v>
      </c>
      <c r="BA474" s="22">
        <f t="shared" si="154"/>
        <v>0</v>
      </c>
      <c r="BB474" s="22">
        <f t="shared" si="155"/>
        <v>78</v>
      </c>
      <c r="BC474" s="22">
        <f t="shared" si="156"/>
        <v>311</v>
      </c>
      <c r="BD474" s="22">
        <f t="shared" si="157"/>
        <v>0</v>
      </c>
      <c r="BE474" s="22">
        <f t="shared" si="158"/>
        <v>0</v>
      </c>
      <c r="BF474" s="22">
        <f t="shared" si="159"/>
        <v>0</v>
      </c>
      <c r="BG474" s="22">
        <f t="shared" si="160"/>
        <v>0</v>
      </c>
      <c r="BH474" s="22">
        <f t="shared" si="161"/>
        <v>303</v>
      </c>
      <c r="BI474" s="22">
        <f t="shared" si="162"/>
        <v>8</v>
      </c>
      <c r="BJ474" s="23">
        <f t="shared" si="145"/>
        <v>0</v>
      </c>
      <c r="BK474" s="23">
        <f t="shared" si="146"/>
        <v>0</v>
      </c>
      <c r="BL474" s="23">
        <f t="shared" si="147"/>
        <v>0</v>
      </c>
      <c r="BM474" s="23">
        <f t="shared" si="148"/>
        <v>0</v>
      </c>
      <c r="BN474" s="23">
        <f t="shared" si="149"/>
        <v>742498.69408360135</v>
      </c>
      <c r="BO474" s="23">
        <f t="shared" si="150"/>
        <v>19603.925916398712</v>
      </c>
    </row>
    <row r="475" spans="1:67" s="7" customFormat="1" x14ac:dyDescent="0.25">
      <c r="A475" s="21" t="s">
        <v>782</v>
      </c>
      <c r="B475" s="21">
        <v>1008577</v>
      </c>
      <c r="C475" s="21">
        <v>2020</v>
      </c>
      <c r="D475" s="21" t="s">
        <v>43</v>
      </c>
      <c r="E475" s="21" t="s">
        <v>44</v>
      </c>
      <c r="F475" s="21" t="s">
        <v>66</v>
      </c>
      <c r="G475" s="21" t="s">
        <v>312</v>
      </c>
      <c r="H475" s="21"/>
      <c r="I475" s="21" t="s">
        <v>47</v>
      </c>
      <c r="J475" s="21" t="s">
        <v>74</v>
      </c>
      <c r="K475" s="21" t="s">
        <v>49</v>
      </c>
      <c r="L475" s="21">
        <v>38584.5</v>
      </c>
      <c r="M475" s="21">
        <v>120</v>
      </c>
      <c r="N475" s="21">
        <v>75</v>
      </c>
      <c r="O475" s="21">
        <v>20.75</v>
      </c>
      <c r="P475" s="21">
        <v>2.12E-4</v>
      </c>
      <c r="Q475" s="21">
        <v>2.12E-4</v>
      </c>
      <c r="R475" s="21">
        <v>6.8400000000000004E-4</v>
      </c>
      <c r="S475" s="21">
        <v>6.8400000000000004E-4</v>
      </c>
      <c r="T475" s="21">
        <v>6</v>
      </c>
      <c r="U475" s="21">
        <v>36</v>
      </c>
      <c r="V475" s="21">
        <v>0</v>
      </c>
      <c r="W475" s="21" t="s">
        <v>49</v>
      </c>
      <c r="X475" s="21"/>
      <c r="Y475" s="21"/>
      <c r="Z475" s="21"/>
      <c r="AA475" s="21"/>
      <c r="AB475" s="21"/>
      <c r="AC475" s="21" t="s">
        <v>49</v>
      </c>
      <c r="AD475" s="21"/>
      <c r="AE475" s="21"/>
      <c r="AF475" s="21"/>
      <c r="AG475" s="21" t="s">
        <v>50</v>
      </c>
      <c r="AH475" s="21">
        <v>36</v>
      </c>
      <c r="AI475" s="21">
        <v>10.9472503</v>
      </c>
      <c r="AJ475" s="21">
        <v>1.1600000000000001E-5</v>
      </c>
      <c r="AK475" s="21">
        <v>5.4999999999999999E-6</v>
      </c>
      <c r="AL475" s="21"/>
      <c r="AM475" s="21"/>
      <c r="AN475" s="21"/>
      <c r="AO475" s="21"/>
      <c r="AP475" s="21"/>
      <c r="AQ475" s="6"/>
      <c r="AS475" s="21">
        <v>1008577</v>
      </c>
      <c r="AT475" s="21" t="s">
        <v>782</v>
      </c>
      <c r="AU475" s="21" t="str">
        <f>VLOOKUP(AS475,FacilityOverview!B$2:G$469,6,FALSE)</f>
        <v>395 - Williston Basin</v>
      </c>
      <c r="AV475" s="21" t="s">
        <v>312</v>
      </c>
      <c r="AW475" s="21" t="str">
        <f t="shared" si="151"/>
        <v>395 - WILLIAMS  ND</v>
      </c>
      <c r="AX475" s="22" t="str">
        <f>IF(RIGHT(AV475,3)="Oil","Oil",IF(RIGHT(AV475,3)="Gas","Condensate",VLOOKUP(AW475,'County x Oil Condition'!A$2:B$3224,2,FALSE)))</f>
        <v>Oil</v>
      </c>
      <c r="AY475" s="23">
        <f t="shared" si="152"/>
        <v>0</v>
      </c>
      <c r="AZ475" s="23">
        <f t="shared" si="153"/>
        <v>38584.5</v>
      </c>
      <c r="BA475" s="22">
        <f t="shared" si="154"/>
        <v>0</v>
      </c>
      <c r="BB475" s="22">
        <f t="shared" si="155"/>
        <v>6</v>
      </c>
      <c r="BC475" s="22">
        <f t="shared" si="156"/>
        <v>36</v>
      </c>
      <c r="BD475" s="22">
        <f t="shared" si="157"/>
        <v>0</v>
      </c>
      <c r="BE475" s="22">
        <f t="shared" si="158"/>
        <v>0</v>
      </c>
      <c r="BF475" s="22">
        <f t="shared" si="159"/>
        <v>0</v>
      </c>
      <c r="BG475" s="22">
        <f t="shared" si="160"/>
        <v>0</v>
      </c>
      <c r="BH475" s="22">
        <f t="shared" si="161"/>
        <v>36</v>
      </c>
      <c r="BI475" s="22">
        <f t="shared" si="162"/>
        <v>0</v>
      </c>
      <c r="BJ475" s="23">
        <f t="shared" si="145"/>
        <v>0</v>
      </c>
      <c r="BK475" s="23">
        <f t="shared" si="146"/>
        <v>0</v>
      </c>
      <c r="BL475" s="23">
        <f t="shared" si="147"/>
        <v>0</v>
      </c>
      <c r="BM475" s="23">
        <f t="shared" si="148"/>
        <v>0</v>
      </c>
      <c r="BN475" s="23">
        <f t="shared" si="149"/>
        <v>38584.5</v>
      </c>
      <c r="BO475" s="23">
        <f t="shared" si="150"/>
        <v>0</v>
      </c>
    </row>
    <row r="476" spans="1:67" s="7" customFormat="1" x14ac:dyDescent="0.25">
      <c r="A476" s="21" t="s">
        <v>783</v>
      </c>
      <c r="B476" s="21">
        <v>1008642</v>
      </c>
      <c r="C476" s="21">
        <v>2020</v>
      </c>
      <c r="D476" s="21" t="s">
        <v>43</v>
      </c>
      <c r="E476" s="21" t="s">
        <v>44</v>
      </c>
      <c r="F476" s="21" t="s">
        <v>66</v>
      </c>
      <c r="G476" s="21" t="s">
        <v>180</v>
      </c>
      <c r="H476" s="21"/>
      <c r="I476" s="21" t="s">
        <v>47</v>
      </c>
      <c r="J476" s="21" t="s">
        <v>74</v>
      </c>
      <c r="K476" s="21" t="s">
        <v>49</v>
      </c>
      <c r="L476" s="21">
        <v>862668.19</v>
      </c>
      <c r="M476" s="21">
        <v>123.18</v>
      </c>
      <c r="N476" s="21">
        <v>72.73</v>
      </c>
      <c r="O476" s="21">
        <v>45.71</v>
      </c>
      <c r="P476" s="21">
        <v>3.6999999999999999E-4</v>
      </c>
      <c r="Q476" s="21">
        <v>3.6999999999999999E-4</v>
      </c>
      <c r="R476" s="21">
        <v>9.0399999999999994E-3</v>
      </c>
      <c r="S476" s="21">
        <v>9.0399999999999994E-3</v>
      </c>
      <c r="T476" s="21">
        <v>12</v>
      </c>
      <c r="U476" s="21">
        <v>1</v>
      </c>
      <c r="V476" s="21">
        <v>0</v>
      </c>
      <c r="W476" s="21" t="s">
        <v>49</v>
      </c>
      <c r="X476" s="21"/>
      <c r="Y476" s="21"/>
      <c r="Z476" s="21"/>
      <c r="AA476" s="21"/>
      <c r="AB476" s="21"/>
      <c r="AC476" s="21" t="s">
        <v>49</v>
      </c>
      <c r="AD476" s="21"/>
      <c r="AE476" s="21"/>
      <c r="AF476" s="21"/>
      <c r="AG476" s="21" t="s">
        <v>50</v>
      </c>
      <c r="AH476" s="21">
        <v>1</v>
      </c>
      <c r="AI476" s="21">
        <v>0</v>
      </c>
      <c r="AJ476" s="21">
        <v>0</v>
      </c>
      <c r="AK476" s="21">
        <v>0</v>
      </c>
      <c r="AL476" s="21"/>
      <c r="AM476" s="21"/>
      <c r="AN476" s="21"/>
      <c r="AO476" s="21"/>
      <c r="AP476" s="21"/>
      <c r="AQ476" s="6"/>
      <c r="AS476" s="21">
        <v>1008642</v>
      </c>
      <c r="AT476" s="21" t="s">
        <v>783</v>
      </c>
      <c r="AU476" s="21" t="str">
        <f>VLOOKUP(AS476,FacilityOverview!B$2:G$469,6,FALSE)</f>
        <v>430 - Permian Basin</v>
      </c>
      <c r="AV476" s="21" t="s">
        <v>180</v>
      </c>
      <c r="AW476" s="21" t="str">
        <f t="shared" si="151"/>
        <v>430 - GLASSCOCK  TX</v>
      </c>
      <c r="AX476" s="22" t="str">
        <f>IF(RIGHT(AV476,3)="Oil","Oil",IF(RIGHT(AV476,3)="Gas","Condensate",VLOOKUP(AW476,'County x Oil Condition'!A$2:B$3224,2,FALSE)))</f>
        <v>Oil</v>
      </c>
      <c r="AY476" s="23">
        <f t="shared" si="152"/>
        <v>0</v>
      </c>
      <c r="AZ476" s="23">
        <f t="shared" si="153"/>
        <v>862668.19</v>
      </c>
      <c r="BA476" s="22">
        <f t="shared" si="154"/>
        <v>0</v>
      </c>
      <c r="BB476" s="22">
        <f t="shared" si="155"/>
        <v>12</v>
      </c>
      <c r="BC476" s="22">
        <f t="shared" si="156"/>
        <v>1</v>
      </c>
      <c r="BD476" s="22">
        <f t="shared" si="157"/>
        <v>0</v>
      </c>
      <c r="BE476" s="22">
        <f t="shared" si="158"/>
        <v>0</v>
      </c>
      <c r="BF476" s="22">
        <f t="shared" si="159"/>
        <v>0</v>
      </c>
      <c r="BG476" s="22">
        <f t="shared" si="160"/>
        <v>0</v>
      </c>
      <c r="BH476" s="22">
        <f t="shared" si="161"/>
        <v>1</v>
      </c>
      <c r="BI476" s="22">
        <f t="shared" si="162"/>
        <v>0</v>
      </c>
      <c r="BJ476" s="23">
        <f t="shared" si="145"/>
        <v>0</v>
      </c>
      <c r="BK476" s="23">
        <f t="shared" si="146"/>
        <v>0</v>
      </c>
      <c r="BL476" s="23">
        <f t="shared" si="147"/>
        <v>0</v>
      </c>
      <c r="BM476" s="23">
        <f t="shared" si="148"/>
        <v>0</v>
      </c>
      <c r="BN476" s="23">
        <f t="shared" si="149"/>
        <v>862668.19</v>
      </c>
      <c r="BO476" s="23">
        <f t="shared" si="150"/>
        <v>0</v>
      </c>
    </row>
    <row r="477" spans="1:67" s="7" customFormat="1" x14ac:dyDescent="0.25">
      <c r="A477" s="21" t="s">
        <v>783</v>
      </c>
      <c r="B477" s="21">
        <v>1008642</v>
      </c>
      <c r="C477" s="21">
        <v>2020</v>
      </c>
      <c r="D477" s="21" t="s">
        <v>43</v>
      </c>
      <c r="E477" s="21" t="s">
        <v>44</v>
      </c>
      <c r="F477" s="21" t="s">
        <v>66</v>
      </c>
      <c r="G477" s="21" t="s">
        <v>784</v>
      </c>
      <c r="H477" s="21"/>
      <c r="I477" s="21" t="s">
        <v>47</v>
      </c>
      <c r="J477" s="21" t="s">
        <v>74</v>
      </c>
      <c r="K477" s="21" t="s">
        <v>49</v>
      </c>
      <c r="L477" s="21">
        <v>4156</v>
      </c>
      <c r="M477" s="21">
        <v>113.06</v>
      </c>
      <c r="N477" s="21">
        <v>81.94</v>
      </c>
      <c r="O477" s="21">
        <v>44.81</v>
      </c>
      <c r="P477" s="21">
        <v>1.8000000000000001E-4</v>
      </c>
      <c r="Q477" s="21">
        <v>1.8000000000000001E-4</v>
      </c>
      <c r="R477" s="21">
        <v>9.5200000000000007E-3</v>
      </c>
      <c r="S477" s="21">
        <v>9.5200000000000007E-3</v>
      </c>
      <c r="T477" s="21">
        <v>6</v>
      </c>
      <c r="U477" s="21">
        <v>2</v>
      </c>
      <c r="V477" s="21">
        <v>0</v>
      </c>
      <c r="W477" s="21" t="s">
        <v>49</v>
      </c>
      <c r="X477" s="21"/>
      <c r="Y477" s="21"/>
      <c r="Z477" s="21"/>
      <c r="AA477" s="21"/>
      <c r="AB477" s="21"/>
      <c r="AC477" s="21" t="s">
        <v>50</v>
      </c>
      <c r="AD477" s="21">
        <v>2</v>
      </c>
      <c r="AE477" s="21">
        <v>8.3262600000000006E-2</v>
      </c>
      <c r="AF477" s="21">
        <v>1.6074200000000001</v>
      </c>
      <c r="AG477" s="21" t="s">
        <v>49</v>
      </c>
      <c r="AH477" s="21"/>
      <c r="AI477" s="21"/>
      <c r="AJ477" s="21"/>
      <c r="AK477" s="21"/>
      <c r="AL477" s="21"/>
      <c r="AM477" s="21"/>
      <c r="AN477" s="21"/>
      <c r="AO477" s="21"/>
      <c r="AP477" s="21"/>
      <c r="AQ477" s="6"/>
      <c r="AS477" s="21">
        <v>1008642</v>
      </c>
      <c r="AT477" s="21" t="s">
        <v>783</v>
      </c>
      <c r="AU477" s="21" t="str">
        <f>VLOOKUP(AS477,FacilityOverview!B$2:G$469,6,FALSE)</f>
        <v>430 - Permian Basin</v>
      </c>
      <c r="AV477" s="21" t="s">
        <v>784</v>
      </c>
      <c r="AW477" s="21" t="str">
        <f t="shared" si="151"/>
        <v>430 - MARTIN  TX</v>
      </c>
      <c r="AX477" s="22" t="str">
        <f>IF(RIGHT(AV477,3)="Oil","Oil",IF(RIGHT(AV477,3)="Gas","Condensate",VLOOKUP(AW477,'County x Oil Condition'!A$2:B$3224,2,FALSE)))</f>
        <v>Oil</v>
      </c>
      <c r="AY477" s="23">
        <f t="shared" si="152"/>
        <v>0</v>
      </c>
      <c r="AZ477" s="23">
        <f t="shared" si="153"/>
        <v>4156</v>
      </c>
      <c r="BA477" s="22">
        <f t="shared" si="154"/>
        <v>0</v>
      </c>
      <c r="BB477" s="22">
        <f t="shared" si="155"/>
        <v>6</v>
      </c>
      <c r="BC477" s="22">
        <f t="shared" si="156"/>
        <v>2</v>
      </c>
      <c r="BD477" s="22">
        <f t="shared" si="157"/>
        <v>0</v>
      </c>
      <c r="BE477" s="22">
        <f t="shared" si="158"/>
        <v>0</v>
      </c>
      <c r="BF477" s="22">
        <f t="shared" si="159"/>
        <v>0</v>
      </c>
      <c r="BG477" s="22">
        <f t="shared" si="160"/>
        <v>0</v>
      </c>
      <c r="BH477" s="22">
        <f t="shared" si="161"/>
        <v>0</v>
      </c>
      <c r="BI477" s="22">
        <f t="shared" si="162"/>
        <v>2</v>
      </c>
      <c r="BJ477" s="23">
        <f t="shared" si="145"/>
        <v>0</v>
      </c>
      <c r="BK477" s="23">
        <f t="shared" si="146"/>
        <v>0</v>
      </c>
      <c r="BL477" s="23">
        <f t="shared" si="147"/>
        <v>0</v>
      </c>
      <c r="BM477" s="23">
        <f t="shared" si="148"/>
        <v>0</v>
      </c>
      <c r="BN477" s="23">
        <f t="shared" si="149"/>
        <v>0</v>
      </c>
      <c r="BO477" s="23">
        <f t="shared" si="150"/>
        <v>4156</v>
      </c>
    </row>
    <row r="478" spans="1:67" s="7" customFormat="1" x14ac:dyDescent="0.25">
      <c r="A478" s="21" t="s">
        <v>783</v>
      </c>
      <c r="B478" s="21">
        <v>1008642</v>
      </c>
      <c r="C478" s="21">
        <v>2020</v>
      </c>
      <c r="D478" s="21" t="s">
        <v>43</v>
      </c>
      <c r="E478" s="21" t="s">
        <v>44</v>
      </c>
      <c r="F478" s="21" t="s">
        <v>66</v>
      </c>
      <c r="G478" s="21" t="s">
        <v>785</v>
      </c>
      <c r="H478" s="21"/>
      <c r="I478" s="21" t="s">
        <v>47</v>
      </c>
      <c r="J478" s="21" t="s">
        <v>74</v>
      </c>
      <c r="K478" s="21" t="s">
        <v>49</v>
      </c>
      <c r="L478" s="21">
        <v>32621.42</v>
      </c>
      <c r="M478" s="21">
        <v>120.4</v>
      </c>
      <c r="N478" s="21">
        <v>86.4</v>
      </c>
      <c r="O478" s="21">
        <v>45.63</v>
      </c>
      <c r="P478" s="21">
        <v>1.2999999999999999E-4</v>
      </c>
      <c r="Q478" s="21">
        <v>1.2999999999999999E-4</v>
      </c>
      <c r="R478" s="21">
        <v>7.6600000000000001E-3</v>
      </c>
      <c r="S478" s="21">
        <v>7.6600000000000001E-3</v>
      </c>
      <c r="T478" s="21">
        <v>3</v>
      </c>
      <c r="U478" s="21">
        <v>4</v>
      </c>
      <c r="V478" s="21">
        <v>8</v>
      </c>
      <c r="W478" s="21" t="s">
        <v>49</v>
      </c>
      <c r="X478" s="21"/>
      <c r="Y478" s="21"/>
      <c r="Z478" s="21"/>
      <c r="AA478" s="21"/>
      <c r="AB478" s="21"/>
      <c r="AC478" s="21" t="s">
        <v>49</v>
      </c>
      <c r="AD478" s="21"/>
      <c r="AE478" s="21"/>
      <c r="AF478" s="21"/>
      <c r="AG478" s="21" t="s">
        <v>50</v>
      </c>
      <c r="AH478" s="21">
        <v>4</v>
      </c>
      <c r="AI478" s="21">
        <v>0</v>
      </c>
      <c r="AJ478" s="21">
        <v>0</v>
      </c>
      <c r="AK478" s="21">
        <v>0</v>
      </c>
      <c r="AL478" s="21"/>
      <c r="AM478" s="21"/>
      <c r="AN478" s="21"/>
      <c r="AO478" s="21"/>
      <c r="AP478" s="21"/>
      <c r="AQ478" s="6"/>
      <c r="AS478" s="21">
        <v>1008642</v>
      </c>
      <c r="AT478" s="21" t="s">
        <v>783</v>
      </c>
      <c r="AU478" s="21" t="str">
        <f>VLOOKUP(AS478,FacilityOverview!B$2:G$469,6,FALSE)</f>
        <v>430 - Permian Basin</v>
      </c>
      <c r="AV478" s="21" t="s">
        <v>785</v>
      </c>
      <c r="AW478" s="21" t="str">
        <f t="shared" si="151"/>
        <v>430 - MIDLAND  TX</v>
      </c>
      <c r="AX478" s="22" t="str">
        <f>IF(RIGHT(AV478,3)="Oil","Oil",IF(RIGHT(AV478,3)="Gas","Condensate",VLOOKUP(AW478,'County x Oil Condition'!A$2:B$3224,2,FALSE)))</f>
        <v>Oil</v>
      </c>
      <c r="AY478" s="23">
        <f t="shared" si="152"/>
        <v>0</v>
      </c>
      <c r="AZ478" s="23">
        <f t="shared" si="153"/>
        <v>32621.42</v>
      </c>
      <c r="BA478" s="22">
        <f t="shared" si="154"/>
        <v>0</v>
      </c>
      <c r="BB478" s="22">
        <f t="shared" si="155"/>
        <v>3</v>
      </c>
      <c r="BC478" s="22">
        <f t="shared" si="156"/>
        <v>4</v>
      </c>
      <c r="BD478" s="22">
        <f t="shared" si="157"/>
        <v>0</v>
      </c>
      <c r="BE478" s="22">
        <f t="shared" si="158"/>
        <v>0</v>
      </c>
      <c r="BF478" s="22">
        <f t="shared" si="159"/>
        <v>0</v>
      </c>
      <c r="BG478" s="22">
        <f t="shared" si="160"/>
        <v>0</v>
      </c>
      <c r="BH478" s="22">
        <f t="shared" si="161"/>
        <v>4</v>
      </c>
      <c r="BI478" s="22">
        <f t="shared" si="162"/>
        <v>0</v>
      </c>
      <c r="BJ478" s="23">
        <f t="shared" si="145"/>
        <v>0</v>
      </c>
      <c r="BK478" s="23">
        <f t="shared" si="146"/>
        <v>0</v>
      </c>
      <c r="BL478" s="23">
        <f t="shared" si="147"/>
        <v>0</v>
      </c>
      <c r="BM478" s="23">
        <f t="shared" si="148"/>
        <v>0</v>
      </c>
      <c r="BN478" s="23">
        <f t="shared" si="149"/>
        <v>32621.42</v>
      </c>
      <c r="BO478" s="23">
        <f t="shared" si="150"/>
        <v>0</v>
      </c>
    </row>
    <row r="479" spans="1:67" s="7" customFormat="1" x14ac:dyDescent="0.25">
      <c r="A479" s="21" t="s">
        <v>783</v>
      </c>
      <c r="B479" s="21">
        <v>1008642</v>
      </c>
      <c r="C479" s="21">
        <v>2020</v>
      </c>
      <c r="D479" s="21" t="s">
        <v>43</v>
      </c>
      <c r="E479" s="21" t="s">
        <v>44</v>
      </c>
      <c r="F479" s="21" t="s">
        <v>66</v>
      </c>
      <c r="G479" s="21" t="s">
        <v>475</v>
      </c>
      <c r="H479" s="21"/>
      <c r="I479" s="21" t="s">
        <v>47</v>
      </c>
      <c r="J479" s="21" t="s">
        <v>74</v>
      </c>
      <c r="K479" s="21" t="s">
        <v>49</v>
      </c>
      <c r="L479" s="21">
        <v>32460.75</v>
      </c>
      <c r="M479" s="21">
        <v>121.57</v>
      </c>
      <c r="N479" s="21">
        <v>75.430000000000007</v>
      </c>
      <c r="O479" s="21">
        <v>41.04</v>
      </c>
      <c r="P479" s="21">
        <v>9.1E-4</v>
      </c>
      <c r="Q479" s="21">
        <v>9.1E-4</v>
      </c>
      <c r="R479" s="21">
        <v>6.4999999999999997E-3</v>
      </c>
      <c r="S479" s="21">
        <v>6.4999999999999997E-3</v>
      </c>
      <c r="T479" s="21">
        <v>3</v>
      </c>
      <c r="U479" s="21">
        <v>10</v>
      </c>
      <c r="V479" s="21">
        <v>7</v>
      </c>
      <c r="W479" s="21" t="s">
        <v>49</v>
      </c>
      <c r="X479" s="21"/>
      <c r="Y479" s="21"/>
      <c r="Z479" s="21"/>
      <c r="AA479" s="21"/>
      <c r="AB479" s="21"/>
      <c r="AC479" s="21" t="s">
        <v>49</v>
      </c>
      <c r="AD479" s="21"/>
      <c r="AE479" s="21"/>
      <c r="AF479" s="21"/>
      <c r="AG479" s="21" t="s">
        <v>50</v>
      </c>
      <c r="AH479" s="21">
        <v>10</v>
      </c>
      <c r="AI479" s="21">
        <v>10.206044</v>
      </c>
      <c r="AJ479" s="21">
        <v>1.0399999999999999E-4</v>
      </c>
      <c r="AK479" s="21">
        <v>5.1000000000000003E-6</v>
      </c>
      <c r="AL479" s="21"/>
      <c r="AM479" s="21"/>
      <c r="AN479" s="21"/>
      <c r="AO479" s="21"/>
      <c r="AP479" s="21"/>
      <c r="AQ479" s="6"/>
      <c r="AS479" s="21">
        <v>1008642</v>
      </c>
      <c r="AT479" s="21" t="s">
        <v>783</v>
      </c>
      <c r="AU479" s="21" t="str">
        <f>VLOOKUP(AS479,FacilityOverview!B$2:G$469,6,FALSE)</f>
        <v>430 - Permian Basin</v>
      </c>
      <c r="AV479" s="21" t="s">
        <v>475</v>
      </c>
      <c r="AW479" s="21" t="str">
        <f t="shared" si="151"/>
        <v>430 - UPTON  TX</v>
      </c>
      <c r="AX479" s="22" t="str">
        <f>IF(RIGHT(AV479,3)="Oil","Oil",IF(RIGHT(AV479,3)="Gas","Condensate",VLOOKUP(AW479,'County x Oil Condition'!A$2:B$3224,2,FALSE)))</f>
        <v>Oil</v>
      </c>
      <c r="AY479" s="23">
        <f t="shared" si="152"/>
        <v>0</v>
      </c>
      <c r="AZ479" s="23">
        <f t="shared" si="153"/>
        <v>32460.75</v>
      </c>
      <c r="BA479" s="22">
        <f t="shared" si="154"/>
        <v>0</v>
      </c>
      <c r="BB479" s="22">
        <f t="shared" si="155"/>
        <v>3</v>
      </c>
      <c r="BC479" s="22">
        <f t="shared" si="156"/>
        <v>10</v>
      </c>
      <c r="BD479" s="22">
        <f t="shared" si="157"/>
        <v>0</v>
      </c>
      <c r="BE479" s="22">
        <f t="shared" si="158"/>
        <v>0</v>
      </c>
      <c r="BF479" s="22">
        <f t="shared" si="159"/>
        <v>0</v>
      </c>
      <c r="BG479" s="22">
        <f t="shared" si="160"/>
        <v>0</v>
      </c>
      <c r="BH479" s="22">
        <f t="shared" si="161"/>
        <v>10</v>
      </c>
      <c r="BI479" s="22">
        <f t="shared" si="162"/>
        <v>0</v>
      </c>
      <c r="BJ479" s="23">
        <f t="shared" si="145"/>
        <v>0</v>
      </c>
      <c r="BK479" s="23">
        <f t="shared" si="146"/>
        <v>0</v>
      </c>
      <c r="BL479" s="23">
        <f t="shared" si="147"/>
        <v>0</v>
      </c>
      <c r="BM479" s="23">
        <f t="shared" si="148"/>
        <v>0</v>
      </c>
      <c r="BN479" s="23">
        <f t="shared" si="149"/>
        <v>32460.75</v>
      </c>
      <c r="BO479" s="23">
        <f t="shared" si="150"/>
        <v>0</v>
      </c>
    </row>
    <row r="480" spans="1:67" s="7" customFormat="1" x14ac:dyDescent="0.25">
      <c r="A480" s="21" t="s">
        <v>786</v>
      </c>
      <c r="B480" s="21">
        <v>1008167</v>
      </c>
      <c r="C480" s="21">
        <v>2020</v>
      </c>
      <c r="D480" s="21" t="s">
        <v>43</v>
      </c>
      <c r="E480" s="21" t="s">
        <v>44</v>
      </c>
      <c r="F480" s="21" t="s">
        <v>66</v>
      </c>
      <c r="G480" s="21" t="s">
        <v>731</v>
      </c>
      <c r="H480" s="21"/>
      <c r="I480" s="21" t="s">
        <v>47</v>
      </c>
      <c r="J480" s="21" t="s">
        <v>267</v>
      </c>
      <c r="K480" s="21" t="s">
        <v>49</v>
      </c>
      <c r="L480" s="21">
        <v>553138</v>
      </c>
      <c r="M480" s="21">
        <v>131.19999999999999</v>
      </c>
      <c r="N480" s="21">
        <v>46.42</v>
      </c>
      <c r="O480" s="21">
        <v>42</v>
      </c>
      <c r="P480" s="21">
        <v>1.0588E-2</v>
      </c>
      <c r="Q480" s="21">
        <v>4.7657699999999997E-2</v>
      </c>
      <c r="R480" s="21">
        <v>0.2387975</v>
      </c>
      <c r="S480" s="21">
        <v>0.79533589999999998</v>
      </c>
      <c r="T480" s="21">
        <v>294</v>
      </c>
      <c r="U480" s="21">
        <v>305</v>
      </c>
      <c r="V480" s="21">
        <v>0</v>
      </c>
      <c r="W480" s="21" t="s">
        <v>49</v>
      </c>
      <c r="X480" s="21"/>
      <c r="Y480" s="21"/>
      <c r="Z480" s="21"/>
      <c r="AA480" s="21"/>
      <c r="AB480" s="21"/>
      <c r="AC480" s="21" t="s">
        <v>50</v>
      </c>
      <c r="AD480" s="21">
        <v>255</v>
      </c>
      <c r="AE480" s="21">
        <v>10.4949212</v>
      </c>
      <c r="AF480" s="21">
        <v>75.501272499999999</v>
      </c>
      <c r="AG480" s="21" t="s">
        <v>50</v>
      </c>
      <c r="AH480" s="21">
        <v>50</v>
      </c>
      <c r="AI480" s="21">
        <v>414.36024500000002</v>
      </c>
      <c r="AJ480" s="21">
        <v>0.88174889999999995</v>
      </c>
      <c r="AK480" s="21">
        <v>4.9609999999999997E-4</v>
      </c>
      <c r="AL480" s="21"/>
      <c r="AM480" s="21"/>
      <c r="AN480" s="21"/>
      <c r="AO480" s="21"/>
      <c r="AP480" s="21"/>
      <c r="AQ480" s="6"/>
      <c r="AS480" s="21">
        <v>1008167</v>
      </c>
      <c r="AT480" s="21" t="s">
        <v>786</v>
      </c>
      <c r="AU480" s="21" t="str">
        <f>VLOOKUP(AS480,FacilityOverview!B$2:G$469,6,FALSE)</f>
        <v>575 - Uinta Basin</v>
      </c>
      <c r="AV480" s="21" t="s">
        <v>731</v>
      </c>
      <c r="AW480" s="21" t="str">
        <f t="shared" si="151"/>
        <v>575 - DUCHESNE  UT</v>
      </c>
      <c r="AX480" s="22" t="str">
        <f>IF(RIGHT(AV480,3)="Oil","Oil",IF(RIGHT(AV480,3)="Gas","Condensate",VLOOKUP(AW480,'County x Oil Condition'!A$2:B$3224,2,FALSE)))</f>
        <v>Oil</v>
      </c>
      <c r="AY480" s="23">
        <f t="shared" si="152"/>
        <v>0</v>
      </c>
      <c r="AZ480" s="23">
        <f t="shared" si="153"/>
        <v>553138</v>
      </c>
      <c r="BA480" s="22">
        <f t="shared" si="154"/>
        <v>0</v>
      </c>
      <c r="BB480" s="22">
        <f t="shared" si="155"/>
        <v>294</v>
      </c>
      <c r="BC480" s="22">
        <f t="shared" si="156"/>
        <v>305</v>
      </c>
      <c r="BD480" s="22">
        <f t="shared" si="157"/>
        <v>0</v>
      </c>
      <c r="BE480" s="22">
        <f t="shared" si="158"/>
        <v>0</v>
      </c>
      <c r="BF480" s="22">
        <f t="shared" si="159"/>
        <v>0</v>
      </c>
      <c r="BG480" s="22">
        <f t="shared" si="160"/>
        <v>0</v>
      </c>
      <c r="BH480" s="22">
        <f t="shared" si="161"/>
        <v>50</v>
      </c>
      <c r="BI480" s="22">
        <f t="shared" si="162"/>
        <v>255</v>
      </c>
      <c r="BJ480" s="23">
        <f t="shared" si="145"/>
        <v>0</v>
      </c>
      <c r="BK480" s="23">
        <f t="shared" si="146"/>
        <v>0</v>
      </c>
      <c r="BL480" s="23">
        <f t="shared" si="147"/>
        <v>0</v>
      </c>
      <c r="BM480" s="23">
        <f t="shared" si="148"/>
        <v>0</v>
      </c>
      <c r="BN480" s="23">
        <f t="shared" si="149"/>
        <v>90678.360655737692</v>
      </c>
      <c r="BO480" s="23">
        <f t="shared" si="150"/>
        <v>462459.63934426231</v>
      </c>
    </row>
    <row r="481" spans="1:67" s="7" customFormat="1" x14ac:dyDescent="0.25">
      <c r="A481" s="21" t="s">
        <v>787</v>
      </c>
      <c r="B481" s="21">
        <v>1008598</v>
      </c>
      <c r="C481" s="21">
        <v>2020</v>
      </c>
      <c r="D481" s="21" t="s">
        <v>43</v>
      </c>
      <c r="E481" s="21" t="s">
        <v>44</v>
      </c>
      <c r="F481" s="21" t="s">
        <v>66</v>
      </c>
      <c r="G481" s="21" t="s">
        <v>550</v>
      </c>
      <c r="H481" s="21"/>
      <c r="I481" s="21" t="s">
        <v>47</v>
      </c>
      <c r="J481" s="21" t="s">
        <v>104</v>
      </c>
      <c r="K481" s="21" t="s">
        <v>49</v>
      </c>
      <c r="L481" s="21">
        <v>5259.62</v>
      </c>
      <c r="M481" s="21">
        <v>84</v>
      </c>
      <c r="N481" s="21">
        <v>48</v>
      </c>
      <c r="O481" s="21">
        <v>58.9</v>
      </c>
      <c r="P481" s="21">
        <v>1.48576E-2</v>
      </c>
      <c r="Q481" s="21">
        <v>1.48586E-2</v>
      </c>
      <c r="R481" s="21">
        <v>0.63654619999999995</v>
      </c>
      <c r="S481" s="21">
        <v>0.63654719999999998</v>
      </c>
      <c r="T481" s="21">
        <v>1</v>
      </c>
      <c r="U481" s="21">
        <v>3</v>
      </c>
      <c r="V481" s="21">
        <v>0</v>
      </c>
      <c r="W481" s="21" t="s">
        <v>49</v>
      </c>
      <c r="X481" s="21">
        <v>0</v>
      </c>
      <c r="Y481" s="21">
        <v>0</v>
      </c>
      <c r="Z481" s="21">
        <v>0</v>
      </c>
      <c r="AA481" s="21">
        <v>0</v>
      </c>
      <c r="AB481" s="21">
        <v>0</v>
      </c>
      <c r="AC481" s="21" t="s">
        <v>49</v>
      </c>
      <c r="AD481" s="21">
        <v>0</v>
      </c>
      <c r="AE481" s="21">
        <v>0</v>
      </c>
      <c r="AF481" s="21">
        <v>0</v>
      </c>
      <c r="AG481" s="21" t="s">
        <v>50</v>
      </c>
      <c r="AH481" s="21">
        <v>3</v>
      </c>
      <c r="AI481" s="21">
        <v>37.3913996</v>
      </c>
      <c r="AJ481" s="21">
        <v>0.1044061</v>
      </c>
      <c r="AK481" s="21">
        <v>5.2800000000000003E-5</v>
      </c>
      <c r="AL481" s="21"/>
      <c r="AM481" s="21"/>
      <c r="AN481" s="21"/>
      <c r="AO481" s="21"/>
      <c r="AP481" s="21"/>
      <c r="AQ481" s="6"/>
      <c r="AS481" s="21">
        <v>1008598</v>
      </c>
      <c r="AT481" s="21" t="s">
        <v>787</v>
      </c>
      <c r="AU481" s="21" t="str">
        <f>VLOOKUP(AS481,FacilityOverview!B$2:G$469,6,FALSE)</f>
        <v>360 - Anadarko Basin</v>
      </c>
      <c r="AV481" s="21" t="s">
        <v>550</v>
      </c>
      <c r="AW481" s="21" t="str">
        <f t="shared" si="151"/>
        <v>360 - CADDO  OK</v>
      </c>
      <c r="AX481" s="22" t="str">
        <f>IF(RIGHT(AV481,3)="Oil","Oil",IF(RIGHT(AV481,3)="Gas","Condensate",VLOOKUP(AW481,'County x Oil Condition'!A$2:B$3224,2,FALSE)))</f>
        <v>Oil</v>
      </c>
      <c r="AY481" s="23">
        <f t="shared" si="152"/>
        <v>0</v>
      </c>
      <c r="AZ481" s="23">
        <f t="shared" si="153"/>
        <v>5259.62</v>
      </c>
      <c r="BA481" s="22">
        <f t="shared" si="154"/>
        <v>0</v>
      </c>
      <c r="BB481" s="22">
        <f t="shared" si="155"/>
        <v>1</v>
      </c>
      <c r="BC481" s="22">
        <f t="shared" si="156"/>
        <v>3</v>
      </c>
      <c r="BD481" s="22">
        <f t="shared" si="157"/>
        <v>0</v>
      </c>
      <c r="BE481" s="22">
        <f t="shared" si="158"/>
        <v>0</v>
      </c>
      <c r="BF481" s="22">
        <f t="shared" si="159"/>
        <v>0</v>
      </c>
      <c r="BG481" s="22">
        <f t="shared" si="160"/>
        <v>0</v>
      </c>
      <c r="BH481" s="22">
        <f t="shared" si="161"/>
        <v>3</v>
      </c>
      <c r="BI481" s="22">
        <f t="shared" si="162"/>
        <v>0</v>
      </c>
      <c r="BJ481" s="23">
        <f t="shared" si="145"/>
        <v>0</v>
      </c>
      <c r="BK481" s="23">
        <f t="shared" si="146"/>
        <v>0</v>
      </c>
      <c r="BL481" s="23">
        <f t="shared" si="147"/>
        <v>0</v>
      </c>
      <c r="BM481" s="23">
        <f t="shared" si="148"/>
        <v>0</v>
      </c>
      <c r="BN481" s="23">
        <f t="shared" si="149"/>
        <v>5259.62</v>
      </c>
      <c r="BO481" s="23">
        <f t="shared" si="150"/>
        <v>0</v>
      </c>
    </row>
    <row r="482" spans="1:67" s="7" customFormat="1" x14ac:dyDescent="0.25">
      <c r="A482" s="21" t="s">
        <v>792</v>
      </c>
      <c r="B482" s="21">
        <v>1013318</v>
      </c>
      <c r="C482" s="21">
        <v>2020</v>
      </c>
      <c r="D482" s="21" t="s">
        <v>43</v>
      </c>
      <c r="E482" s="21" t="s">
        <v>44</v>
      </c>
      <c r="F482" s="21" t="s">
        <v>66</v>
      </c>
      <c r="G482" s="21" t="s">
        <v>256</v>
      </c>
      <c r="H482" s="21"/>
      <c r="I482" s="21" t="s">
        <v>68</v>
      </c>
      <c r="J482" s="21"/>
      <c r="K482" s="21" t="s">
        <v>49</v>
      </c>
      <c r="L482" s="21">
        <v>5736.74</v>
      </c>
      <c r="M482" s="21">
        <v>137.4</v>
      </c>
      <c r="N482" s="21">
        <v>87.3</v>
      </c>
      <c r="O482" s="21">
        <v>37.700000000000003</v>
      </c>
      <c r="P482" s="21">
        <v>3.7580000000000002E-2</v>
      </c>
      <c r="Q482" s="21">
        <v>3.7580000000000002E-2</v>
      </c>
      <c r="R482" s="21">
        <v>0.28212999999999999</v>
      </c>
      <c r="S482" s="21">
        <v>0.28212999999999999</v>
      </c>
      <c r="T482" s="21">
        <v>1</v>
      </c>
      <c r="U482" s="21">
        <v>2</v>
      </c>
      <c r="V482" s="21">
        <v>2</v>
      </c>
      <c r="W482" s="21" t="s">
        <v>49</v>
      </c>
      <c r="X482" s="21"/>
      <c r="Y482" s="21"/>
      <c r="Z482" s="21"/>
      <c r="AA482" s="21"/>
      <c r="AB482" s="21"/>
      <c r="AC482" s="21" t="s">
        <v>49</v>
      </c>
      <c r="AD482" s="21"/>
      <c r="AE482" s="21"/>
      <c r="AF482" s="21"/>
      <c r="AG482" s="21" t="s">
        <v>50</v>
      </c>
      <c r="AH482" s="21">
        <v>2</v>
      </c>
      <c r="AI482" s="21">
        <v>47.325299600000001</v>
      </c>
      <c r="AJ482" s="21">
        <v>4.1873599999999997E-2</v>
      </c>
      <c r="AK482" s="21">
        <v>7.2299999999999996E-5</v>
      </c>
      <c r="AL482" s="21"/>
      <c r="AM482" s="21"/>
      <c r="AN482" s="21"/>
      <c r="AO482" s="21"/>
      <c r="AP482" s="21"/>
      <c r="AQ482" s="6"/>
      <c r="AS482" s="21">
        <v>1013318</v>
      </c>
      <c r="AT482" s="21" t="s">
        <v>792</v>
      </c>
      <c r="AU482" s="21" t="str">
        <f>VLOOKUP(AS482,FacilityOverview!B$2:G$469,6,FALSE)</f>
        <v>220 - Gulf Coast Basin (LA, TX)</v>
      </c>
      <c r="AV482" s="21" t="s">
        <v>256</v>
      </c>
      <c r="AW482" s="21" t="str">
        <f t="shared" si="151"/>
        <v>220 - KARNES  TX</v>
      </c>
      <c r="AX482" s="22" t="str">
        <f>IF(RIGHT(AV482,3)="Oil","Oil",IF(RIGHT(AV482,3)="Gas","Condensate",VLOOKUP(AW482,'County x Oil Condition'!A$2:B$3224,2,FALSE)))</f>
        <v>Oil</v>
      </c>
      <c r="AY482" s="23">
        <f t="shared" si="152"/>
        <v>0</v>
      </c>
      <c r="AZ482" s="23">
        <f t="shared" si="153"/>
        <v>5736.74</v>
      </c>
      <c r="BA482" s="22">
        <f t="shared" si="154"/>
        <v>0</v>
      </c>
      <c r="BB482" s="22">
        <f t="shared" si="155"/>
        <v>1</v>
      </c>
      <c r="BC482" s="22">
        <f t="shared" si="156"/>
        <v>2</v>
      </c>
      <c r="BD482" s="22">
        <f t="shared" si="157"/>
        <v>0</v>
      </c>
      <c r="BE482" s="22">
        <f t="shared" si="158"/>
        <v>0</v>
      </c>
      <c r="BF482" s="22">
        <f t="shared" si="159"/>
        <v>0</v>
      </c>
      <c r="BG482" s="22">
        <f t="shared" si="160"/>
        <v>0</v>
      </c>
      <c r="BH482" s="22">
        <f t="shared" si="161"/>
        <v>2</v>
      </c>
      <c r="BI482" s="22">
        <f t="shared" si="162"/>
        <v>0</v>
      </c>
      <c r="BJ482" s="23">
        <f t="shared" si="145"/>
        <v>0</v>
      </c>
      <c r="BK482" s="23">
        <f t="shared" si="146"/>
        <v>0</v>
      </c>
      <c r="BL482" s="23">
        <f t="shared" si="147"/>
        <v>0</v>
      </c>
      <c r="BM482" s="23">
        <f t="shared" si="148"/>
        <v>0</v>
      </c>
      <c r="BN482" s="23">
        <f t="shared" si="149"/>
        <v>5736.74</v>
      </c>
      <c r="BO482" s="23">
        <f t="shared" si="150"/>
        <v>0</v>
      </c>
    </row>
    <row r="483" spans="1:67" s="7" customFormat="1" x14ac:dyDescent="0.25">
      <c r="A483" s="21" t="s">
        <v>792</v>
      </c>
      <c r="B483" s="21">
        <v>1013318</v>
      </c>
      <c r="C483" s="21">
        <v>2020</v>
      </c>
      <c r="D483" s="21" t="s">
        <v>43</v>
      </c>
      <c r="E483" s="21" t="s">
        <v>44</v>
      </c>
      <c r="F483" s="21" t="s">
        <v>66</v>
      </c>
      <c r="G483" s="21" t="s">
        <v>291</v>
      </c>
      <c r="H483" s="21"/>
      <c r="I483" s="21" t="s">
        <v>68</v>
      </c>
      <c r="J483" s="21"/>
      <c r="K483" s="21" t="s">
        <v>49</v>
      </c>
      <c r="L483" s="21">
        <v>1432047.41</v>
      </c>
      <c r="M483" s="21">
        <v>137.4</v>
      </c>
      <c r="N483" s="21">
        <v>87.3</v>
      </c>
      <c r="O483" s="21">
        <v>37.700000000000003</v>
      </c>
      <c r="P483" s="21">
        <v>1.67E-3</v>
      </c>
      <c r="Q483" s="21">
        <v>5.1459999999999999E-2</v>
      </c>
      <c r="R483" s="21">
        <v>8.5519999999999999E-2</v>
      </c>
      <c r="S483" s="21">
        <v>0.42126000000000002</v>
      </c>
      <c r="T483" s="21">
        <v>98</v>
      </c>
      <c r="U483" s="21">
        <v>125</v>
      </c>
      <c r="V483" s="21">
        <v>125</v>
      </c>
      <c r="W483" s="21" t="s">
        <v>49</v>
      </c>
      <c r="X483" s="21"/>
      <c r="Y483" s="21"/>
      <c r="Z483" s="21"/>
      <c r="AA483" s="21"/>
      <c r="AB483" s="21"/>
      <c r="AC483" s="21" t="s">
        <v>49</v>
      </c>
      <c r="AD483" s="21"/>
      <c r="AE483" s="21"/>
      <c r="AF483" s="21"/>
      <c r="AG483" s="21" t="s">
        <v>50</v>
      </c>
      <c r="AH483" s="21">
        <v>125</v>
      </c>
      <c r="AI483" s="21">
        <v>13465.1348715</v>
      </c>
      <c r="AJ483" s="21">
        <v>5.3420709999999998</v>
      </c>
      <c r="AK483" s="21">
        <v>2.1848599999999999E-2</v>
      </c>
      <c r="AL483" s="21"/>
      <c r="AM483" s="21"/>
      <c r="AN483" s="21"/>
      <c r="AO483" s="21"/>
      <c r="AP483" s="21"/>
      <c r="AQ483" s="6"/>
      <c r="AS483" s="21">
        <v>1013318</v>
      </c>
      <c r="AT483" s="21" t="s">
        <v>792</v>
      </c>
      <c r="AU483" s="21" t="str">
        <f>VLOOKUP(AS483,FacilityOverview!B$2:G$469,6,FALSE)</f>
        <v>220 - Gulf Coast Basin (LA, TX)</v>
      </c>
      <c r="AV483" s="21" t="s">
        <v>291</v>
      </c>
      <c r="AW483" s="21" t="str">
        <f t="shared" si="151"/>
        <v>220 - WILSON  TX</v>
      </c>
      <c r="AX483" s="22" t="str">
        <f>IF(RIGHT(AV483,3)="Oil","Oil",IF(RIGHT(AV483,3)="Gas","Condensate",VLOOKUP(AW483,'County x Oil Condition'!A$2:B$3224,2,FALSE)))</f>
        <v>Oil</v>
      </c>
      <c r="AY483" s="23">
        <f t="shared" si="152"/>
        <v>0</v>
      </c>
      <c r="AZ483" s="23">
        <f t="shared" si="153"/>
        <v>1432047.41</v>
      </c>
      <c r="BA483" s="22">
        <f t="shared" si="154"/>
        <v>0</v>
      </c>
      <c r="BB483" s="22">
        <f t="shared" si="155"/>
        <v>98</v>
      </c>
      <c r="BC483" s="22">
        <f t="shared" si="156"/>
        <v>125</v>
      </c>
      <c r="BD483" s="22">
        <f t="shared" si="157"/>
        <v>0</v>
      </c>
      <c r="BE483" s="22">
        <f t="shared" si="158"/>
        <v>0</v>
      </c>
      <c r="BF483" s="22">
        <f t="shared" si="159"/>
        <v>0</v>
      </c>
      <c r="BG483" s="22">
        <f t="shared" si="160"/>
        <v>0</v>
      </c>
      <c r="BH483" s="22">
        <f t="shared" si="161"/>
        <v>125</v>
      </c>
      <c r="BI483" s="22">
        <f t="shared" si="162"/>
        <v>0</v>
      </c>
      <c r="BJ483" s="23">
        <f t="shared" si="145"/>
        <v>0</v>
      </c>
      <c r="BK483" s="23">
        <f t="shared" si="146"/>
        <v>0</v>
      </c>
      <c r="BL483" s="23">
        <f t="shared" si="147"/>
        <v>0</v>
      </c>
      <c r="BM483" s="23">
        <f t="shared" si="148"/>
        <v>0</v>
      </c>
      <c r="BN483" s="23">
        <f t="shared" si="149"/>
        <v>1432047.41</v>
      </c>
      <c r="BO483" s="23">
        <f t="shared" si="150"/>
        <v>0</v>
      </c>
    </row>
    <row r="484" spans="1:67" s="7" customFormat="1" x14ac:dyDescent="0.25">
      <c r="A484" s="21" t="s">
        <v>793</v>
      </c>
      <c r="B484" s="21">
        <v>1013324</v>
      </c>
      <c r="C484" s="21">
        <v>2020</v>
      </c>
      <c r="D484" s="21" t="s">
        <v>43</v>
      </c>
      <c r="E484" s="21" t="s">
        <v>44</v>
      </c>
      <c r="F484" s="21" t="s">
        <v>66</v>
      </c>
      <c r="G484" s="21" t="s">
        <v>309</v>
      </c>
      <c r="H484" s="21"/>
      <c r="I484" s="21" t="s">
        <v>47</v>
      </c>
      <c r="J484" s="21" t="s">
        <v>794</v>
      </c>
      <c r="K484" s="21" t="s">
        <v>49</v>
      </c>
      <c r="L484" s="21">
        <v>3038977</v>
      </c>
      <c r="M484" s="21">
        <v>130</v>
      </c>
      <c r="N484" s="21">
        <v>42</v>
      </c>
      <c r="O484" s="21">
        <v>42.08</v>
      </c>
      <c r="P484" s="21">
        <v>4.0499999999999998E-3</v>
      </c>
      <c r="Q484" s="21">
        <v>4.0499999999999998E-3</v>
      </c>
      <c r="R484" s="21">
        <v>0.14393</v>
      </c>
      <c r="S484" s="21">
        <v>0.14393</v>
      </c>
      <c r="T484" s="21">
        <v>76</v>
      </c>
      <c r="U484" s="21">
        <v>271</v>
      </c>
      <c r="V484" s="21">
        <v>0</v>
      </c>
      <c r="W484" s="21" t="s">
        <v>49</v>
      </c>
      <c r="X484" s="21">
        <v>0</v>
      </c>
      <c r="Y484" s="21">
        <v>0</v>
      </c>
      <c r="Z484" s="21">
        <v>0</v>
      </c>
      <c r="AA484" s="21">
        <v>0</v>
      </c>
      <c r="AB484" s="21">
        <v>0</v>
      </c>
      <c r="AC484" s="21" t="s">
        <v>49</v>
      </c>
      <c r="AD484" s="21"/>
      <c r="AE484" s="21">
        <v>0</v>
      </c>
      <c r="AF484" s="21">
        <v>0</v>
      </c>
      <c r="AG484" s="21" t="s">
        <v>50</v>
      </c>
      <c r="AH484" s="21">
        <v>271</v>
      </c>
      <c r="AI484" s="21">
        <v>6715.7481883</v>
      </c>
      <c r="AJ484" s="21">
        <v>1.3436927000000001</v>
      </c>
      <c r="AK484" s="21">
        <v>1.10011E-2</v>
      </c>
      <c r="AL484" s="21"/>
      <c r="AM484" s="21"/>
      <c r="AN484" s="21"/>
      <c r="AO484" s="21"/>
      <c r="AP484" s="21"/>
      <c r="AQ484" s="6"/>
      <c r="AS484" s="21">
        <v>1013324</v>
      </c>
      <c r="AT484" s="21" t="s">
        <v>793</v>
      </c>
      <c r="AU484" s="21" t="str">
        <f>VLOOKUP(AS484,FacilityOverview!B$2:G$469,6,FALSE)</f>
        <v>395 - Williston Basin</v>
      </c>
      <c r="AV484" s="21" t="s">
        <v>309</v>
      </c>
      <c r="AW484" s="21" t="str">
        <f t="shared" si="151"/>
        <v>395 - MOUNTRAIL  ND</v>
      </c>
      <c r="AX484" s="22" t="str">
        <f>IF(RIGHT(AV484,3)="Oil","Oil",IF(RIGHT(AV484,3)="Gas","Condensate",VLOOKUP(AW484,'County x Oil Condition'!A$2:B$3224,2,FALSE)))</f>
        <v>Oil</v>
      </c>
      <c r="AY484" s="23">
        <f t="shared" si="152"/>
        <v>0</v>
      </c>
      <c r="AZ484" s="23">
        <f t="shared" si="153"/>
        <v>3038977</v>
      </c>
      <c r="BA484" s="22">
        <f t="shared" si="154"/>
        <v>0</v>
      </c>
      <c r="BB484" s="22">
        <f t="shared" si="155"/>
        <v>76</v>
      </c>
      <c r="BC484" s="22">
        <f t="shared" si="156"/>
        <v>271</v>
      </c>
      <c r="BD484" s="22">
        <f t="shared" si="157"/>
        <v>0</v>
      </c>
      <c r="BE484" s="22">
        <f t="shared" si="158"/>
        <v>0</v>
      </c>
      <c r="BF484" s="22">
        <f t="shared" si="159"/>
        <v>0</v>
      </c>
      <c r="BG484" s="22">
        <f t="shared" si="160"/>
        <v>0</v>
      </c>
      <c r="BH484" s="22">
        <f t="shared" si="161"/>
        <v>271</v>
      </c>
      <c r="BI484" s="22">
        <f t="shared" si="162"/>
        <v>0</v>
      </c>
      <c r="BJ484" s="23">
        <f t="shared" si="145"/>
        <v>0</v>
      </c>
      <c r="BK484" s="23">
        <f t="shared" si="146"/>
        <v>0</v>
      </c>
      <c r="BL484" s="23">
        <f t="shared" si="147"/>
        <v>0</v>
      </c>
      <c r="BM484" s="23">
        <f t="shared" si="148"/>
        <v>0</v>
      </c>
      <c r="BN484" s="23">
        <f t="shared" si="149"/>
        <v>3038977</v>
      </c>
      <c r="BO484" s="23">
        <f t="shared" si="150"/>
        <v>0</v>
      </c>
    </row>
    <row r="485" spans="1:67" s="7" customFormat="1" x14ac:dyDescent="0.25">
      <c r="A485" s="21" t="s">
        <v>796</v>
      </c>
      <c r="B485" s="21">
        <v>1013369</v>
      </c>
      <c r="C485" s="21">
        <v>2020</v>
      </c>
      <c r="D485" s="21" t="s">
        <v>43</v>
      </c>
      <c r="E485" s="21" t="s">
        <v>44</v>
      </c>
      <c r="F485" s="21" t="s">
        <v>66</v>
      </c>
      <c r="G485" s="21" t="s">
        <v>138</v>
      </c>
      <c r="H485" s="21"/>
      <c r="I485" s="21" t="s">
        <v>47</v>
      </c>
      <c r="J485" s="21" t="s">
        <v>53</v>
      </c>
      <c r="K485" s="21" t="s">
        <v>49</v>
      </c>
      <c r="L485" s="21">
        <v>308867.56400000001</v>
      </c>
      <c r="M485" s="21">
        <v>116</v>
      </c>
      <c r="N485" s="21">
        <v>55</v>
      </c>
      <c r="O485" s="21">
        <v>43.7</v>
      </c>
      <c r="P485" s="21">
        <v>1.2479799999999999E-2</v>
      </c>
      <c r="Q485" s="21">
        <v>1.2479799999999999E-2</v>
      </c>
      <c r="R485" s="21">
        <v>9.4385999999999998E-2</v>
      </c>
      <c r="S485" s="21">
        <v>9.4385999999999998E-2</v>
      </c>
      <c r="T485" s="21">
        <v>44</v>
      </c>
      <c r="U485" s="21">
        <v>30</v>
      </c>
      <c r="V485" s="21">
        <v>0</v>
      </c>
      <c r="W485" s="21" t="s">
        <v>50</v>
      </c>
      <c r="X485" s="21">
        <v>30</v>
      </c>
      <c r="Y485" s="21">
        <v>6.7609139999999996</v>
      </c>
      <c r="Z485" s="21">
        <v>18.664658899999999</v>
      </c>
      <c r="AA485" s="21">
        <v>0</v>
      </c>
      <c r="AB485" s="21">
        <v>0</v>
      </c>
      <c r="AC485" s="21" t="s">
        <v>49</v>
      </c>
      <c r="AD485" s="21">
        <v>0</v>
      </c>
      <c r="AE485" s="21">
        <v>0</v>
      </c>
      <c r="AF485" s="21">
        <v>0</v>
      </c>
      <c r="AG485" s="21" t="s">
        <v>50</v>
      </c>
      <c r="AH485" s="21">
        <v>30</v>
      </c>
      <c r="AI485" s="21">
        <v>7319.6114587000002</v>
      </c>
      <c r="AJ485" s="21">
        <v>1.8664793</v>
      </c>
      <c r="AK485" s="21">
        <v>6.3598999999999999E-3</v>
      </c>
      <c r="AL485" s="21"/>
      <c r="AM485" s="21"/>
      <c r="AN485" s="21"/>
      <c r="AO485" s="21"/>
      <c r="AP485" s="21"/>
      <c r="AQ485" s="6"/>
      <c r="AS485" s="21">
        <v>1013369</v>
      </c>
      <c r="AT485" s="21" t="s">
        <v>796</v>
      </c>
      <c r="AU485" s="21" t="str">
        <f>VLOOKUP(AS485,FacilityOverview!B$2:G$469,6,FALSE)</f>
        <v>540 - Denver Basin</v>
      </c>
      <c r="AV485" s="21" t="s">
        <v>138</v>
      </c>
      <c r="AW485" s="21" t="str">
        <f t="shared" si="151"/>
        <v>540 - WELD  CO</v>
      </c>
      <c r="AX485" s="22" t="str">
        <f>IF(RIGHT(AV485,3)="Oil","Oil",IF(RIGHT(AV485,3)="Gas","Condensate",VLOOKUP(AW485,'County x Oil Condition'!A$2:B$3224,2,FALSE)))</f>
        <v>Oil</v>
      </c>
      <c r="AY485" s="23">
        <f t="shared" si="152"/>
        <v>0</v>
      </c>
      <c r="AZ485" s="23">
        <f t="shared" si="153"/>
        <v>308867.56400000001</v>
      </c>
      <c r="BA485" s="22">
        <f t="shared" si="154"/>
        <v>0</v>
      </c>
      <c r="BB485" s="22">
        <f t="shared" si="155"/>
        <v>44</v>
      </c>
      <c r="BC485" s="22">
        <f t="shared" si="156"/>
        <v>30</v>
      </c>
      <c r="BD485" s="22">
        <f t="shared" si="157"/>
        <v>0</v>
      </c>
      <c r="BE485" s="22">
        <f t="shared" si="158"/>
        <v>0</v>
      </c>
      <c r="BF485" s="22">
        <f t="shared" si="159"/>
        <v>0</v>
      </c>
      <c r="BG485" s="22">
        <f t="shared" si="160"/>
        <v>30</v>
      </c>
      <c r="BH485" s="22">
        <f t="shared" si="161"/>
        <v>30</v>
      </c>
      <c r="BI485" s="22">
        <f t="shared" si="162"/>
        <v>0</v>
      </c>
      <c r="BJ485" s="23">
        <f t="shared" si="145"/>
        <v>0</v>
      </c>
      <c r="BK485" s="23">
        <f t="shared" si="146"/>
        <v>0</v>
      </c>
      <c r="BL485" s="23">
        <f t="shared" si="147"/>
        <v>0</v>
      </c>
      <c r="BM485" s="23">
        <f t="shared" si="148"/>
        <v>0</v>
      </c>
      <c r="BN485" s="23">
        <f t="shared" si="149"/>
        <v>308867.56400000001</v>
      </c>
      <c r="BO485" s="23">
        <f t="shared" si="150"/>
        <v>0</v>
      </c>
    </row>
    <row r="486" spans="1:67" s="7" customFormat="1" x14ac:dyDescent="0.25">
      <c r="A486" s="21" t="s">
        <v>797</v>
      </c>
      <c r="B486" s="21">
        <v>1013354</v>
      </c>
      <c r="C486" s="21">
        <v>2020</v>
      </c>
      <c r="D486" s="21" t="s">
        <v>43</v>
      </c>
      <c r="E486" s="21" t="s">
        <v>44</v>
      </c>
      <c r="F486" s="21" t="s">
        <v>66</v>
      </c>
      <c r="G486" s="21" t="s">
        <v>255</v>
      </c>
      <c r="H486" s="21"/>
      <c r="I486" s="21" t="s">
        <v>47</v>
      </c>
      <c r="J486" s="21" t="s">
        <v>798</v>
      </c>
      <c r="K486" s="21" t="s">
        <v>49</v>
      </c>
      <c r="L486" s="21">
        <v>12813.783333199999</v>
      </c>
      <c r="M486" s="21">
        <v>140</v>
      </c>
      <c r="N486" s="21">
        <v>25</v>
      </c>
      <c r="O486" s="21">
        <v>35.291131300000004</v>
      </c>
      <c r="P486" s="21">
        <v>2.38797E-2</v>
      </c>
      <c r="Q486" s="21">
        <v>3.4206300000000002E-2</v>
      </c>
      <c r="R486" s="21">
        <v>0.19909250000000001</v>
      </c>
      <c r="S486" s="21">
        <v>0.25309350000000003</v>
      </c>
      <c r="T486" s="21">
        <v>3</v>
      </c>
      <c r="U486" s="21">
        <v>4</v>
      </c>
      <c r="V486" s="21">
        <v>0</v>
      </c>
      <c r="W486" s="21" t="s">
        <v>49</v>
      </c>
      <c r="X486" s="21"/>
      <c r="Y486" s="21"/>
      <c r="Z486" s="21"/>
      <c r="AA486" s="21"/>
      <c r="AB486" s="21"/>
      <c r="AC486" s="21" t="s">
        <v>49</v>
      </c>
      <c r="AD486" s="21"/>
      <c r="AE486" s="21"/>
      <c r="AF486" s="21"/>
      <c r="AG486" s="21" t="s">
        <v>50</v>
      </c>
      <c r="AH486" s="21">
        <v>4</v>
      </c>
      <c r="AI486" s="21">
        <v>7.0527651000000002</v>
      </c>
      <c r="AJ486" s="21">
        <v>4.3262999999999999E-3</v>
      </c>
      <c r="AK486" s="21">
        <v>1.17E-5</v>
      </c>
      <c r="AL486" s="21"/>
      <c r="AM486" s="21"/>
      <c r="AN486" s="21"/>
      <c r="AO486" s="21"/>
      <c r="AP486" s="21"/>
      <c r="AQ486" s="6"/>
      <c r="AS486" s="21">
        <v>1013354</v>
      </c>
      <c r="AT486" s="21" t="s">
        <v>797</v>
      </c>
      <c r="AU486" s="21" t="str">
        <f>VLOOKUP(AS486,FacilityOverview!B$2:G$469,6,FALSE)</f>
        <v>220 - Gulf Coast Basin (LA, TX)</v>
      </c>
      <c r="AV486" s="21" t="s">
        <v>255</v>
      </c>
      <c r="AW486" s="21" t="str">
        <f t="shared" si="151"/>
        <v>220 - ATASCOSA  TX</v>
      </c>
      <c r="AX486" s="22" t="str">
        <f>IF(RIGHT(AV486,3)="Oil","Oil",IF(RIGHT(AV486,3)="Gas","Condensate",VLOOKUP(AW486,'County x Oil Condition'!A$2:B$3224,2,FALSE)))</f>
        <v>Oil</v>
      </c>
      <c r="AY486" s="23">
        <f t="shared" si="152"/>
        <v>0</v>
      </c>
      <c r="AZ486" s="23">
        <f t="shared" si="153"/>
        <v>12813.783333199999</v>
      </c>
      <c r="BA486" s="22">
        <f t="shared" si="154"/>
        <v>0</v>
      </c>
      <c r="BB486" s="22">
        <f t="shared" si="155"/>
        <v>3</v>
      </c>
      <c r="BC486" s="22">
        <f t="shared" si="156"/>
        <v>4</v>
      </c>
      <c r="BD486" s="22">
        <f t="shared" si="157"/>
        <v>0</v>
      </c>
      <c r="BE486" s="22">
        <f t="shared" si="158"/>
        <v>0</v>
      </c>
      <c r="BF486" s="22">
        <f t="shared" si="159"/>
        <v>0</v>
      </c>
      <c r="BG486" s="22">
        <f t="shared" si="160"/>
        <v>0</v>
      </c>
      <c r="BH486" s="22">
        <f t="shared" si="161"/>
        <v>4</v>
      </c>
      <c r="BI486" s="22">
        <f t="shared" si="162"/>
        <v>0</v>
      </c>
      <c r="BJ486" s="23">
        <f t="shared" si="145"/>
        <v>0</v>
      </c>
      <c r="BK486" s="23">
        <f t="shared" si="146"/>
        <v>0</v>
      </c>
      <c r="BL486" s="23">
        <f t="shared" si="147"/>
        <v>0</v>
      </c>
      <c r="BM486" s="23">
        <f t="shared" si="148"/>
        <v>0</v>
      </c>
      <c r="BN486" s="23">
        <f t="shared" si="149"/>
        <v>12813.783333199999</v>
      </c>
      <c r="BO486" s="23">
        <f t="shared" si="150"/>
        <v>0</v>
      </c>
    </row>
    <row r="487" spans="1:67" s="7" customFormat="1" x14ac:dyDescent="0.25">
      <c r="A487" s="21" t="s">
        <v>797</v>
      </c>
      <c r="B487" s="21">
        <v>1013354</v>
      </c>
      <c r="C487" s="21">
        <v>2020</v>
      </c>
      <c r="D487" s="21" t="s">
        <v>43</v>
      </c>
      <c r="E487" s="21" t="s">
        <v>44</v>
      </c>
      <c r="F487" s="21" t="s">
        <v>66</v>
      </c>
      <c r="G487" s="21" t="s">
        <v>284</v>
      </c>
      <c r="H487" s="21"/>
      <c r="I487" s="21" t="s">
        <v>47</v>
      </c>
      <c r="J487" s="21" t="s">
        <v>798</v>
      </c>
      <c r="K487" s="21" t="s">
        <v>49</v>
      </c>
      <c r="L487" s="21">
        <v>624227.81236630003</v>
      </c>
      <c r="M487" s="21">
        <v>140</v>
      </c>
      <c r="N487" s="21">
        <v>25</v>
      </c>
      <c r="O487" s="21">
        <v>38.994782499999999</v>
      </c>
      <c r="P487" s="21">
        <v>2.38797E-2</v>
      </c>
      <c r="Q487" s="21">
        <v>3.4206300000000002E-2</v>
      </c>
      <c r="R487" s="21">
        <v>0.19909250000000001</v>
      </c>
      <c r="S487" s="21">
        <v>0.25309350000000003</v>
      </c>
      <c r="T487" s="21">
        <v>39</v>
      </c>
      <c r="U487" s="21">
        <v>55</v>
      </c>
      <c r="V487" s="21">
        <v>0</v>
      </c>
      <c r="W487" s="21" t="s">
        <v>49</v>
      </c>
      <c r="X487" s="21"/>
      <c r="Y487" s="21"/>
      <c r="Z487" s="21"/>
      <c r="AA487" s="21"/>
      <c r="AB487" s="21"/>
      <c r="AC487" s="21" t="s">
        <v>49</v>
      </c>
      <c r="AD487" s="21"/>
      <c r="AE487" s="21"/>
      <c r="AF487" s="21"/>
      <c r="AG487" s="21" t="s">
        <v>50</v>
      </c>
      <c r="AH487" s="21">
        <v>55</v>
      </c>
      <c r="AI487" s="21">
        <v>282.56597679999999</v>
      </c>
      <c r="AJ487" s="21">
        <v>0.22653519999999999</v>
      </c>
      <c r="AK487" s="21">
        <v>4.7199999999999998E-4</v>
      </c>
      <c r="AL487" s="21"/>
      <c r="AM487" s="21"/>
      <c r="AN487" s="21"/>
      <c r="AO487" s="21"/>
      <c r="AP487" s="21"/>
      <c r="AQ487" s="6"/>
      <c r="AS487" s="21">
        <v>1013354</v>
      </c>
      <c r="AT487" s="21" t="s">
        <v>797</v>
      </c>
      <c r="AU487" s="21" t="str">
        <f>VLOOKUP(AS487,FacilityOverview!B$2:G$469,6,FALSE)</f>
        <v>220 - Gulf Coast Basin (LA, TX)</v>
      </c>
      <c r="AV487" s="21" t="s">
        <v>284</v>
      </c>
      <c r="AW487" s="21" t="str">
        <f t="shared" si="151"/>
        <v>220 - DIMMIT  TX</v>
      </c>
      <c r="AX487" s="22" t="str">
        <f>IF(RIGHT(AV487,3)="Oil","Oil",IF(RIGHT(AV487,3)="Gas","Condensate",VLOOKUP(AW487,'County x Oil Condition'!A$2:B$3224,2,FALSE)))</f>
        <v>Oil</v>
      </c>
      <c r="AY487" s="23">
        <f t="shared" si="152"/>
        <v>0</v>
      </c>
      <c r="AZ487" s="23">
        <f t="shared" si="153"/>
        <v>624227.81236630003</v>
      </c>
      <c r="BA487" s="22">
        <f t="shared" si="154"/>
        <v>0</v>
      </c>
      <c r="BB487" s="22">
        <f t="shared" si="155"/>
        <v>39</v>
      </c>
      <c r="BC487" s="22">
        <f t="shared" si="156"/>
        <v>55</v>
      </c>
      <c r="BD487" s="22">
        <f t="shared" si="157"/>
        <v>0</v>
      </c>
      <c r="BE487" s="22">
        <f t="shared" si="158"/>
        <v>0</v>
      </c>
      <c r="BF487" s="22">
        <f t="shared" si="159"/>
        <v>0</v>
      </c>
      <c r="BG487" s="22">
        <f t="shared" si="160"/>
        <v>0</v>
      </c>
      <c r="BH487" s="22">
        <f t="shared" si="161"/>
        <v>55</v>
      </c>
      <c r="BI487" s="22">
        <f t="shared" si="162"/>
        <v>0</v>
      </c>
      <c r="BJ487" s="23">
        <f t="shared" si="145"/>
        <v>0</v>
      </c>
      <c r="BK487" s="23">
        <f t="shared" si="146"/>
        <v>0</v>
      </c>
      <c r="BL487" s="23">
        <f t="shared" si="147"/>
        <v>0</v>
      </c>
      <c r="BM487" s="23">
        <f t="shared" si="148"/>
        <v>0</v>
      </c>
      <c r="BN487" s="23">
        <f t="shared" si="149"/>
        <v>624227.81236630003</v>
      </c>
      <c r="BO487" s="23">
        <f t="shared" si="150"/>
        <v>0</v>
      </c>
    </row>
    <row r="488" spans="1:67" s="7" customFormat="1" x14ac:dyDescent="0.25">
      <c r="A488" s="21" t="s">
        <v>797</v>
      </c>
      <c r="B488" s="21">
        <v>1013354</v>
      </c>
      <c r="C488" s="21">
        <v>2020</v>
      </c>
      <c r="D488" s="21" t="s">
        <v>43</v>
      </c>
      <c r="E488" s="21" t="s">
        <v>44</v>
      </c>
      <c r="F488" s="21" t="s">
        <v>66</v>
      </c>
      <c r="G488" s="21" t="s">
        <v>285</v>
      </c>
      <c r="H488" s="21"/>
      <c r="I488" s="21" t="s">
        <v>47</v>
      </c>
      <c r="J488" s="21" t="s">
        <v>798</v>
      </c>
      <c r="K488" s="21" t="s">
        <v>49</v>
      </c>
      <c r="L488" s="21">
        <v>1665442.4409014001</v>
      </c>
      <c r="M488" s="21">
        <v>140</v>
      </c>
      <c r="N488" s="21">
        <v>25</v>
      </c>
      <c r="O488" s="21">
        <v>38.265623300000001</v>
      </c>
      <c r="P488" s="21">
        <v>2.38797E-2</v>
      </c>
      <c r="Q488" s="21">
        <v>3.4206300000000002E-2</v>
      </c>
      <c r="R488" s="21">
        <v>0.19909250000000001</v>
      </c>
      <c r="S488" s="21">
        <v>0.25309350000000003</v>
      </c>
      <c r="T488" s="21">
        <v>54</v>
      </c>
      <c r="U488" s="21">
        <v>47</v>
      </c>
      <c r="V488" s="21">
        <v>0</v>
      </c>
      <c r="W488" s="21" t="s">
        <v>49</v>
      </c>
      <c r="X488" s="21"/>
      <c r="Y488" s="21"/>
      <c r="Z488" s="21"/>
      <c r="AA488" s="21"/>
      <c r="AB488" s="21"/>
      <c r="AC488" s="21" t="s">
        <v>49</v>
      </c>
      <c r="AD488" s="21"/>
      <c r="AE488" s="21"/>
      <c r="AF488" s="21"/>
      <c r="AG488" s="21" t="s">
        <v>50</v>
      </c>
      <c r="AH488" s="21">
        <v>47</v>
      </c>
      <c r="AI488" s="21">
        <v>798.75212769999996</v>
      </c>
      <c r="AJ488" s="21">
        <v>0.59279320000000002</v>
      </c>
      <c r="AK488" s="21">
        <v>1.3305999999999999E-3</v>
      </c>
      <c r="AL488" s="21"/>
      <c r="AM488" s="21"/>
      <c r="AN488" s="21"/>
      <c r="AO488" s="21"/>
      <c r="AP488" s="21"/>
      <c r="AQ488" s="6"/>
      <c r="AS488" s="21">
        <v>1013354</v>
      </c>
      <c r="AT488" s="21" t="s">
        <v>797</v>
      </c>
      <c r="AU488" s="21" t="str">
        <f>VLOOKUP(AS488,FacilityOverview!B$2:G$469,6,FALSE)</f>
        <v>220 - Gulf Coast Basin (LA, TX)</v>
      </c>
      <c r="AV488" s="21" t="s">
        <v>285</v>
      </c>
      <c r="AW488" s="21" t="str">
        <f t="shared" si="151"/>
        <v>220 - FRIO  TX</v>
      </c>
      <c r="AX488" s="22" t="str">
        <f>IF(RIGHT(AV488,3)="Oil","Oil",IF(RIGHT(AV488,3)="Gas","Condensate",VLOOKUP(AW488,'County x Oil Condition'!A$2:B$3224,2,FALSE)))</f>
        <v>Oil</v>
      </c>
      <c r="AY488" s="23">
        <f t="shared" si="152"/>
        <v>0</v>
      </c>
      <c r="AZ488" s="23">
        <f t="shared" si="153"/>
        <v>1665442.4409014001</v>
      </c>
      <c r="BA488" s="22">
        <f t="shared" si="154"/>
        <v>0</v>
      </c>
      <c r="BB488" s="22">
        <f t="shared" si="155"/>
        <v>54</v>
      </c>
      <c r="BC488" s="22">
        <f t="shared" si="156"/>
        <v>47</v>
      </c>
      <c r="BD488" s="22">
        <f t="shared" si="157"/>
        <v>0</v>
      </c>
      <c r="BE488" s="22">
        <f t="shared" si="158"/>
        <v>0</v>
      </c>
      <c r="BF488" s="22">
        <f t="shared" si="159"/>
        <v>0</v>
      </c>
      <c r="BG488" s="22">
        <f t="shared" si="160"/>
        <v>0</v>
      </c>
      <c r="BH488" s="22">
        <f t="shared" si="161"/>
        <v>47</v>
      </c>
      <c r="BI488" s="22">
        <f t="shared" si="162"/>
        <v>0</v>
      </c>
      <c r="BJ488" s="23">
        <f t="shared" si="145"/>
        <v>0</v>
      </c>
      <c r="BK488" s="23">
        <f t="shared" si="146"/>
        <v>0</v>
      </c>
      <c r="BL488" s="23">
        <f t="shared" si="147"/>
        <v>0</v>
      </c>
      <c r="BM488" s="23">
        <f t="shared" si="148"/>
        <v>0</v>
      </c>
      <c r="BN488" s="23">
        <f t="shared" si="149"/>
        <v>1665442.4409014001</v>
      </c>
      <c r="BO488" s="23">
        <f t="shared" si="150"/>
        <v>0</v>
      </c>
    </row>
    <row r="489" spans="1:67" s="7" customFormat="1" x14ac:dyDescent="0.25">
      <c r="A489" s="21" t="s">
        <v>797</v>
      </c>
      <c r="B489" s="21">
        <v>1013354</v>
      </c>
      <c r="C489" s="21">
        <v>2020</v>
      </c>
      <c r="D489" s="21" t="s">
        <v>43</v>
      </c>
      <c r="E489" s="21" t="s">
        <v>44</v>
      </c>
      <c r="F489" s="21" t="s">
        <v>66</v>
      </c>
      <c r="G489" s="21" t="s">
        <v>256</v>
      </c>
      <c r="H489" s="21"/>
      <c r="I489" s="21" t="s">
        <v>47</v>
      </c>
      <c r="J489" s="21" t="s">
        <v>798</v>
      </c>
      <c r="K489" s="21" t="s">
        <v>49</v>
      </c>
      <c r="L489" s="21">
        <v>9383.6333331999995</v>
      </c>
      <c r="M489" s="21">
        <v>140</v>
      </c>
      <c r="N489" s="21">
        <v>25</v>
      </c>
      <c r="O489" s="21">
        <v>35</v>
      </c>
      <c r="P489" s="21">
        <v>3.4206300000000002E-2</v>
      </c>
      <c r="Q489" s="21">
        <v>3.4206300000000002E-2</v>
      </c>
      <c r="R489" s="21">
        <v>0.19909250000000001</v>
      </c>
      <c r="S489" s="21">
        <v>0.19909250000000001</v>
      </c>
      <c r="T489" s="21">
        <v>2</v>
      </c>
      <c r="U489" s="21">
        <v>4</v>
      </c>
      <c r="V489" s="21">
        <v>0</v>
      </c>
      <c r="W489" s="21" t="s">
        <v>49</v>
      </c>
      <c r="X489" s="21"/>
      <c r="Y489" s="21"/>
      <c r="Z489" s="21"/>
      <c r="AA489" s="21"/>
      <c r="AB489" s="21"/>
      <c r="AC489" s="21" t="s">
        <v>49</v>
      </c>
      <c r="AD489" s="21"/>
      <c r="AE489" s="21"/>
      <c r="AF489" s="21"/>
      <c r="AG489" s="21" t="s">
        <v>50</v>
      </c>
      <c r="AH489" s="21">
        <v>4</v>
      </c>
      <c r="AI489" s="21">
        <v>5.3334352999999997</v>
      </c>
      <c r="AJ489" s="21">
        <v>3.1245000000000001E-3</v>
      </c>
      <c r="AK489" s="21">
        <v>8.8000000000000004E-6</v>
      </c>
      <c r="AL489" s="21"/>
      <c r="AM489" s="21"/>
      <c r="AN489" s="21"/>
      <c r="AO489" s="21"/>
      <c r="AP489" s="21"/>
      <c r="AQ489" s="6"/>
      <c r="AS489" s="21">
        <v>1013354</v>
      </c>
      <c r="AT489" s="21" t="s">
        <v>797</v>
      </c>
      <c r="AU489" s="21" t="str">
        <f>VLOOKUP(AS489,FacilityOverview!B$2:G$469,6,FALSE)</f>
        <v>220 - Gulf Coast Basin (LA, TX)</v>
      </c>
      <c r="AV489" s="21" t="s">
        <v>256</v>
      </c>
      <c r="AW489" s="21" t="str">
        <f t="shared" si="151"/>
        <v>220 - KARNES  TX</v>
      </c>
      <c r="AX489" s="22" t="str">
        <f>IF(RIGHT(AV489,3)="Oil","Oil",IF(RIGHT(AV489,3)="Gas","Condensate",VLOOKUP(AW489,'County x Oil Condition'!A$2:B$3224,2,FALSE)))</f>
        <v>Oil</v>
      </c>
      <c r="AY489" s="23">
        <f t="shared" si="152"/>
        <v>0</v>
      </c>
      <c r="AZ489" s="23">
        <f t="shared" si="153"/>
        <v>9383.6333331999995</v>
      </c>
      <c r="BA489" s="22">
        <f t="shared" si="154"/>
        <v>0</v>
      </c>
      <c r="BB489" s="22">
        <f t="shared" si="155"/>
        <v>2</v>
      </c>
      <c r="BC489" s="22">
        <f t="shared" si="156"/>
        <v>4</v>
      </c>
      <c r="BD489" s="22">
        <f t="shared" si="157"/>
        <v>0</v>
      </c>
      <c r="BE489" s="22">
        <f t="shared" si="158"/>
        <v>0</v>
      </c>
      <c r="BF489" s="22">
        <f t="shared" si="159"/>
        <v>0</v>
      </c>
      <c r="BG489" s="22">
        <f t="shared" si="160"/>
        <v>0</v>
      </c>
      <c r="BH489" s="22">
        <f t="shared" si="161"/>
        <v>4</v>
      </c>
      <c r="BI489" s="22">
        <f t="shared" si="162"/>
        <v>0</v>
      </c>
      <c r="BJ489" s="23">
        <f t="shared" si="145"/>
        <v>0</v>
      </c>
      <c r="BK489" s="23">
        <f t="shared" si="146"/>
        <v>0</v>
      </c>
      <c r="BL489" s="23">
        <f t="shared" si="147"/>
        <v>0</v>
      </c>
      <c r="BM489" s="23">
        <f t="shared" si="148"/>
        <v>0</v>
      </c>
      <c r="BN489" s="23">
        <f t="shared" si="149"/>
        <v>9383.6333331999995</v>
      </c>
      <c r="BO489" s="23">
        <f t="shared" si="150"/>
        <v>0</v>
      </c>
    </row>
    <row r="490" spans="1:67" s="7" customFormat="1" x14ac:dyDescent="0.25">
      <c r="A490" s="21" t="s">
        <v>797</v>
      </c>
      <c r="B490" s="21">
        <v>1013354</v>
      </c>
      <c r="C490" s="21">
        <v>2020</v>
      </c>
      <c r="D490" s="21" t="s">
        <v>43</v>
      </c>
      <c r="E490" s="21" t="s">
        <v>44</v>
      </c>
      <c r="F490" s="21" t="s">
        <v>66</v>
      </c>
      <c r="G490" s="21" t="s">
        <v>206</v>
      </c>
      <c r="H490" s="21"/>
      <c r="I490" s="21" t="s">
        <v>47</v>
      </c>
      <c r="J490" s="21" t="s">
        <v>798</v>
      </c>
      <c r="K490" s="21" t="s">
        <v>49</v>
      </c>
      <c r="L490" s="21">
        <v>1644103.1059326001</v>
      </c>
      <c r="M490" s="21">
        <v>140</v>
      </c>
      <c r="N490" s="21">
        <v>25</v>
      </c>
      <c r="O490" s="21">
        <v>39.867490699999998</v>
      </c>
      <c r="P490" s="21">
        <v>2.38797E-2</v>
      </c>
      <c r="Q490" s="21">
        <v>3.4206300000000002E-2</v>
      </c>
      <c r="R490" s="21">
        <v>0.19909250000000001</v>
      </c>
      <c r="S490" s="21">
        <v>0.25309350000000003</v>
      </c>
      <c r="T490" s="21">
        <v>101</v>
      </c>
      <c r="U490" s="21">
        <v>54</v>
      </c>
      <c r="V490" s="21">
        <v>0</v>
      </c>
      <c r="W490" s="21" t="s">
        <v>49</v>
      </c>
      <c r="X490" s="21"/>
      <c r="Y490" s="21"/>
      <c r="Z490" s="21"/>
      <c r="AA490" s="21"/>
      <c r="AB490" s="21"/>
      <c r="AC490" s="21" t="s">
        <v>49</v>
      </c>
      <c r="AD490" s="21"/>
      <c r="AE490" s="21"/>
      <c r="AF490" s="21"/>
      <c r="AG490" s="21" t="s">
        <v>50</v>
      </c>
      <c r="AH490" s="21">
        <v>54</v>
      </c>
      <c r="AI490" s="21">
        <v>749.94629680000003</v>
      </c>
      <c r="AJ490" s="21">
        <v>0.59517370000000003</v>
      </c>
      <c r="AK490" s="21">
        <v>1.2522E-3</v>
      </c>
      <c r="AL490" s="21"/>
      <c r="AM490" s="21"/>
      <c r="AN490" s="21"/>
      <c r="AO490" s="21"/>
      <c r="AP490" s="21"/>
      <c r="AQ490" s="6"/>
      <c r="AS490" s="21">
        <v>1013354</v>
      </c>
      <c r="AT490" s="21" t="s">
        <v>797</v>
      </c>
      <c r="AU490" s="21" t="str">
        <f>VLOOKUP(AS490,FacilityOverview!B$2:G$469,6,FALSE)</f>
        <v>220 - Gulf Coast Basin (LA, TX)</v>
      </c>
      <c r="AV490" s="21" t="s">
        <v>206</v>
      </c>
      <c r="AW490" s="21" t="str">
        <f t="shared" si="151"/>
        <v>220 - LA SALLE  TX</v>
      </c>
      <c r="AX490" s="22" t="str">
        <f>IF(RIGHT(AV490,3)="Oil","Oil",IF(RIGHT(AV490,3)="Gas","Condensate",VLOOKUP(AW490,'County x Oil Condition'!A$2:B$3224,2,FALSE)))</f>
        <v>Oil</v>
      </c>
      <c r="AY490" s="23">
        <f t="shared" si="152"/>
        <v>0</v>
      </c>
      <c r="AZ490" s="23">
        <f t="shared" si="153"/>
        <v>1644103.1059326001</v>
      </c>
      <c r="BA490" s="22">
        <f t="shared" si="154"/>
        <v>0</v>
      </c>
      <c r="BB490" s="22">
        <f t="shared" si="155"/>
        <v>101</v>
      </c>
      <c r="BC490" s="22">
        <f t="shared" si="156"/>
        <v>54</v>
      </c>
      <c r="BD490" s="22">
        <f t="shared" si="157"/>
        <v>0</v>
      </c>
      <c r="BE490" s="22">
        <f t="shared" si="158"/>
        <v>0</v>
      </c>
      <c r="BF490" s="22">
        <f t="shared" si="159"/>
        <v>0</v>
      </c>
      <c r="BG490" s="22">
        <f t="shared" si="160"/>
        <v>0</v>
      </c>
      <c r="BH490" s="22">
        <f t="shared" si="161"/>
        <v>54</v>
      </c>
      <c r="BI490" s="22">
        <f t="shared" si="162"/>
        <v>0</v>
      </c>
      <c r="BJ490" s="23">
        <f t="shared" si="145"/>
        <v>0</v>
      </c>
      <c r="BK490" s="23">
        <f t="shared" si="146"/>
        <v>0</v>
      </c>
      <c r="BL490" s="23">
        <f t="shared" si="147"/>
        <v>0</v>
      </c>
      <c r="BM490" s="23">
        <f t="shared" si="148"/>
        <v>0</v>
      </c>
      <c r="BN490" s="23">
        <f t="shared" si="149"/>
        <v>1644103.1059326001</v>
      </c>
      <c r="BO490" s="23">
        <f t="shared" si="150"/>
        <v>0</v>
      </c>
    </row>
    <row r="491" spans="1:67" s="7" customFormat="1" x14ac:dyDescent="0.25">
      <c r="A491" s="21" t="s">
        <v>797</v>
      </c>
      <c r="B491" s="21">
        <v>1013354</v>
      </c>
      <c r="C491" s="21">
        <v>2020</v>
      </c>
      <c r="D491" s="21" t="s">
        <v>43</v>
      </c>
      <c r="E491" s="21" t="s">
        <v>44</v>
      </c>
      <c r="F491" s="21" t="s">
        <v>66</v>
      </c>
      <c r="G491" s="21" t="s">
        <v>290</v>
      </c>
      <c r="H491" s="21"/>
      <c r="I491" s="21" t="s">
        <v>47</v>
      </c>
      <c r="J491" s="21" t="s">
        <v>798</v>
      </c>
      <c r="K491" s="21" t="s">
        <v>49</v>
      </c>
      <c r="L491" s="21">
        <v>630592.80851989996</v>
      </c>
      <c r="M491" s="21">
        <v>140</v>
      </c>
      <c r="N491" s="21">
        <v>25</v>
      </c>
      <c r="O491" s="21">
        <v>45.696858300000002</v>
      </c>
      <c r="P491" s="21">
        <v>2.38797E-2</v>
      </c>
      <c r="Q491" s="21">
        <v>2.38797E-2</v>
      </c>
      <c r="R491" s="21">
        <v>0.25309350000000003</v>
      </c>
      <c r="S491" s="21">
        <v>0.25309350000000003</v>
      </c>
      <c r="T491" s="21">
        <v>142</v>
      </c>
      <c r="U491" s="21">
        <v>39</v>
      </c>
      <c r="V491" s="21">
        <v>0</v>
      </c>
      <c r="W491" s="21" t="s">
        <v>49</v>
      </c>
      <c r="X491" s="21"/>
      <c r="Y491" s="21"/>
      <c r="Z491" s="21"/>
      <c r="AA491" s="21"/>
      <c r="AB491" s="21"/>
      <c r="AC491" s="21" t="s">
        <v>49</v>
      </c>
      <c r="AD491" s="21"/>
      <c r="AE491" s="21"/>
      <c r="AF491" s="21"/>
      <c r="AG491" s="21" t="s">
        <v>50</v>
      </c>
      <c r="AH491" s="21">
        <v>39</v>
      </c>
      <c r="AI491" s="21">
        <v>280.549599</v>
      </c>
      <c r="AJ491" s="21">
        <v>0.23010050000000001</v>
      </c>
      <c r="AK491" s="21">
        <v>4.6900000000000002E-4</v>
      </c>
      <c r="AL491" s="21"/>
      <c r="AM491" s="21"/>
      <c r="AN491" s="21"/>
      <c r="AO491" s="21"/>
      <c r="AP491" s="21"/>
      <c r="AQ491" s="6"/>
      <c r="AS491" s="21">
        <v>1013354</v>
      </c>
      <c r="AT491" s="21" t="s">
        <v>797</v>
      </c>
      <c r="AU491" s="21" t="str">
        <f>VLOOKUP(AS491,FacilityOverview!B$2:G$469,6,FALSE)</f>
        <v>220 - Gulf Coast Basin (LA, TX)</v>
      </c>
      <c r="AV491" s="21" t="s">
        <v>290</v>
      </c>
      <c r="AW491" s="21" t="str">
        <f t="shared" si="151"/>
        <v>220 - MC MULLEN  TX</v>
      </c>
      <c r="AX491" s="22" t="str">
        <f>IF(RIGHT(AV491,3)="Oil","Oil",IF(RIGHT(AV491,3)="Gas","Condensate",VLOOKUP(AW491,'County x Oil Condition'!A$2:B$3224,2,FALSE)))</f>
        <v>Oil</v>
      </c>
      <c r="AY491" s="23">
        <f t="shared" si="152"/>
        <v>0</v>
      </c>
      <c r="AZ491" s="23">
        <f t="shared" si="153"/>
        <v>630592.80851989996</v>
      </c>
      <c r="BA491" s="22">
        <f t="shared" si="154"/>
        <v>0</v>
      </c>
      <c r="BB491" s="22">
        <f t="shared" si="155"/>
        <v>142</v>
      </c>
      <c r="BC491" s="22">
        <f t="shared" si="156"/>
        <v>39</v>
      </c>
      <c r="BD491" s="22">
        <f t="shared" si="157"/>
        <v>0</v>
      </c>
      <c r="BE491" s="22">
        <f t="shared" si="158"/>
        <v>0</v>
      </c>
      <c r="BF491" s="22">
        <f t="shared" si="159"/>
        <v>0</v>
      </c>
      <c r="BG491" s="22">
        <f t="shared" si="160"/>
        <v>0</v>
      </c>
      <c r="BH491" s="22">
        <f t="shared" si="161"/>
        <v>39</v>
      </c>
      <c r="BI491" s="22">
        <f t="shared" si="162"/>
        <v>0</v>
      </c>
      <c r="BJ491" s="23">
        <f t="shared" si="145"/>
        <v>0</v>
      </c>
      <c r="BK491" s="23">
        <f t="shared" si="146"/>
        <v>0</v>
      </c>
      <c r="BL491" s="23">
        <f t="shared" si="147"/>
        <v>0</v>
      </c>
      <c r="BM491" s="23">
        <f t="shared" si="148"/>
        <v>0</v>
      </c>
      <c r="BN491" s="23">
        <f t="shared" si="149"/>
        <v>630592.80851989996</v>
      </c>
      <c r="BO491" s="23">
        <f t="shared" si="150"/>
        <v>0</v>
      </c>
    </row>
    <row r="492" spans="1:67" s="7" customFormat="1" x14ac:dyDescent="0.25">
      <c r="A492" s="21" t="s">
        <v>797</v>
      </c>
      <c r="B492" s="21">
        <v>1013354</v>
      </c>
      <c r="C492" s="21">
        <v>2020</v>
      </c>
      <c r="D492" s="21" t="s">
        <v>43</v>
      </c>
      <c r="E492" s="21" t="s">
        <v>44</v>
      </c>
      <c r="F492" s="21" t="s">
        <v>66</v>
      </c>
      <c r="G492" s="21" t="s">
        <v>399</v>
      </c>
      <c r="H492" s="21"/>
      <c r="I492" s="21" t="s">
        <v>47</v>
      </c>
      <c r="J492" s="21" t="s">
        <v>798</v>
      </c>
      <c r="K492" s="21" t="s">
        <v>49</v>
      </c>
      <c r="L492" s="21">
        <v>154367.15222220001</v>
      </c>
      <c r="M492" s="21">
        <v>140</v>
      </c>
      <c r="N492" s="21">
        <v>25</v>
      </c>
      <c r="O492" s="21">
        <v>36.9135974</v>
      </c>
      <c r="P492" s="21">
        <v>2.38797E-2</v>
      </c>
      <c r="Q492" s="21">
        <v>3.4206300000000002E-2</v>
      </c>
      <c r="R492" s="21">
        <v>0.19909250000000001</v>
      </c>
      <c r="S492" s="21">
        <v>0.25309350000000003</v>
      </c>
      <c r="T492" s="21">
        <v>53</v>
      </c>
      <c r="U492" s="21">
        <v>16</v>
      </c>
      <c r="V492" s="21">
        <v>0</v>
      </c>
      <c r="W492" s="21" t="s">
        <v>49</v>
      </c>
      <c r="X492" s="21"/>
      <c r="Y492" s="21"/>
      <c r="Z492" s="21"/>
      <c r="AA492" s="21"/>
      <c r="AB492" s="21"/>
      <c r="AC492" s="21" t="s">
        <v>49</v>
      </c>
      <c r="AD492" s="21"/>
      <c r="AE492" s="21"/>
      <c r="AF492" s="21"/>
      <c r="AG492" s="21" t="s">
        <v>50</v>
      </c>
      <c r="AH492" s="21">
        <v>16</v>
      </c>
      <c r="AI492" s="21">
        <v>69.503576899999999</v>
      </c>
      <c r="AJ492" s="21">
        <v>5.6117E-2</v>
      </c>
      <c r="AK492" s="21">
        <v>1.161E-4</v>
      </c>
      <c r="AL492" s="21"/>
      <c r="AM492" s="21"/>
      <c r="AN492" s="21"/>
      <c r="AO492" s="21"/>
      <c r="AP492" s="21"/>
      <c r="AQ492" s="6"/>
      <c r="AS492" s="21">
        <v>1013354</v>
      </c>
      <c r="AT492" s="21" t="s">
        <v>797</v>
      </c>
      <c r="AU492" s="21" t="str">
        <f>VLOOKUP(AS492,FacilityOverview!B$2:G$469,6,FALSE)</f>
        <v>220 - Gulf Coast Basin (LA, TX)</v>
      </c>
      <c r="AV492" s="21" t="s">
        <v>399</v>
      </c>
      <c r="AW492" s="21" t="str">
        <f t="shared" si="151"/>
        <v>220 - ZAVALA  TX</v>
      </c>
      <c r="AX492" s="22" t="str">
        <f>IF(RIGHT(AV492,3)="Oil","Oil",IF(RIGHT(AV492,3)="Gas","Condensate",VLOOKUP(AW492,'County x Oil Condition'!A$2:B$3224,2,FALSE)))</f>
        <v>Oil</v>
      </c>
      <c r="AY492" s="23">
        <f t="shared" si="152"/>
        <v>0</v>
      </c>
      <c r="AZ492" s="23">
        <f t="shared" si="153"/>
        <v>154367.15222220001</v>
      </c>
      <c r="BA492" s="22">
        <f t="shared" si="154"/>
        <v>0</v>
      </c>
      <c r="BB492" s="22">
        <f t="shared" si="155"/>
        <v>53</v>
      </c>
      <c r="BC492" s="22">
        <f t="shared" si="156"/>
        <v>16</v>
      </c>
      <c r="BD492" s="22">
        <f t="shared" si="157"/>
        <v>0</v>
      </c>
      <c r="BE492" s="22">
        <f t="shared" si="158"/>
        <v>0</v>
      </c>
      <c r="BF492" s="22">
        <f t="shared" si="159"/>
        <v>0</v>
      </c>
      <c r="BG492" s="22">
        <f t="shared" si="160"/>
        <v>0</v>
      </c>
      <c r="BH492" s="22">
        <f t="shared" si="161"/>
        <v>16</v>
      </c>
      <c r="BI492" s="22">
        <f t="shared" si="162"/>
        <v>0</v>
      </c>
      <c r="BJ492" s="23">
        <f t="shared" si="145"/>
        <v>0</v>
      </c>
      <c r="BK492" s="23">
        <f t="shared" si="146"/>
        <v>0</v>
      </c>
      <c r="BL492" s="23">
        <f t="shared" si="147"/>
        <v>0</v>
      </c>
      <c r="BM492" s="23">
        <f t="shared" si="148"/>
        <v>0</v>
      </c>
      <c r="BN492" s="23">
        <f t="shared" si="149"/>
        <v>154367.15222220001</v>
      </c>
      <c r="BO492" s="23">
        <f t="shared" si="150"/>
        <v>0</v>
      </c>
    </row>
    <row r="493" spans="1:67" s="7" customFormat="1" x14ac:dyDescent="0.25">
      <c r="A493" s="21" t="s">
        <v>799</v>
      </c>
      <c r="B493" s="21">
        <v>1013346</v>
      </c>
      <c r="C493" s="21">
        <v>2020</v>
      </c>
      <c r="D493" s="21" t="s">
        <v>43</v>
      </c>
      <c r="E493" s="21" t="s">
        <v>44</v>
      </c>
      <c r="F493" s="21" t="s">
        <v>66</v>
      </c>
      <c r="G493" s="21" t="s">
        <v>800</v>
      </c>
      <c r="H493" s="21"/>
      <c r="I493" s="21" t="s">
        <v>47</v>
      </c>
      <c r="J493" s="21" t="s">
        <v>123</v>
      </c>
      <c r="K493" s="21" t="s">
        <v>49</v>
      </c>
      <c r="L493" s="21">
        <v>5719.77</v>
      </c>
      <c r="M493" s="21">
        <v>120</v>
      </c>
      <c r="N493" s="21">
        <v>30</v>
      </c>
      <c r="O493" s="21">
        <v>38</v>
      </c>
      <c r="P493" s="21">
        <v>1.9452000000000001E-2</v>
      </c>
      <c r="Q493" s="21">
        <v>1.9452000000000001E-2</v>
      </c>
      <c r="R493" s="21">
        <v>0.48093999999999998</v>
      </c>
      <c r="S493" s="21">
        <v>0.48093999999999998</v>
      </c>
      <c r="T493" s="21">
        <v>1</v>
      </c>
      <c r="U493" s="21">
        <v>4</v>
      </c>
      <c r="V493" s="21">
        <v>0</v>
      </c>
      <c r="W493" s="21" t="s">
        <v>49</v>
      </c>
      <c r="X493" s="21"/>
      <c r="Y493" s="21"/>
      <c r="Z493" s="21"/>
      <c r="AA493" s="21"/>
      <c r="AB493" s="21"/>
      <c r="AC493" s="21" t="s">
        <v>50</v>
      </c>
      <c r="AD493" s="21">
        <v>4</v>
      </c>
      <c r="AE493" s="21">
        <v>5.4075499999999999E-2</v>
      </c>
      <c r="AF493" s="21">
        <v>0.48802570000000001</v>
      </c>
      <c r="AG493" s="21" t="s">
        <v>49</v>
      </c>
      <c r="AH493" s="21"/>
      <c r="AI493" s="21"/>
      <c r="AJ493" s="21"/>
      <c r="AK493" s="21"/>
      <c r="AL493" s="21"/>
      <c r="AM493" s="21"/>
      <c r="AN493" s="21"/>
      <c r="AO493" s="21"/>
      <c r="AP493" s="21"/>
      <c r="AQ493" s="6"/>
      <c r="AS493" s="21">
        <v>1013346</v>
      </c>
      <c r="AT493" s="21" t="s">
        <v>799</v>
      </c>
      <c r="AU493" s="21" t="str">
        <f>VLOOKUP(AS493,FacilityOverview!B$2:G$469,6,FALSE)</f>
        <v>230 - Arkla Basin</v>
      </c>
      <c r="AV493" s="21" t="s">
        <v>800</v>
      </c>
      <c r="AW493" s="21" t="str">
        <f t="shared" si="151"/>
        <v>230 - OUACHITA  AR</v>
      </c>
      <c r="AX493" s="22" t="str">
        <f>IF(RIGHT(AV493,3)="Oil","Oil",IF(RIGHT(AV493,3)="Gas","Condensate",VLOOKUP(AW493,'County x Oil Condition'!A$2:B$3224,2,FALSE)))</f>
        <v>Oil</v>
      </c>
      <c r="AY493" s="23">
        <f t="shared" si="152"/>
        <v>0</v>
      </c>
      <c r="AZ493" s="23">
        <f t="shared" si="153"/>
        <v>5719.77</v>
      </c>
      <c r="BA493" s="22">
        <f t="shared" si="154"/>
        <v>0</v>
      </c>
      <c r="BB493" s="22">
        <f t="shared" si="155"/>
        <v>1</v>
      </c>
      <c r="BC493" s="22">
        <f t="shared" si="156"/>
        <v>4</v>
      </c>
      <c r="BD493" s="22">
        <f t="shared" si="157"/>
        <v>0</v>
      </c>
      <c r="BE493" s="22">
        <f t="shared" si="158"/>
        <v>0</v>
      </c>
      <c r="BF493" s="22">
        <f t="shared" si="159"/>
        <v>0</v>
      </c>
      <c r="BG493" s="22">
        <f t="shared" si="160"/>
        <v>0</v>
      </c>
      <c r="BH493" s="22">
        <f t="shared" si="161"/>
        <v>0</v>
      </c>
      <c r="BI493" s="22">
        <f t="shared" si="162"/>
        <v>4</v>
      </c>
      <c r="BJ493" s="23">
        <f t="shared" si="145"/>
        <v>0</v>
      </c>
      <c r="BK493" s="23">
        <f t="shared" si="146"/>
        <v>0</v>
      </c>
      <c r="BL493" s="23">
        <f t="shared" si="147"/>
        <v>0</v>
      </c>
      <c r="BM493" s="23">
        <f t="shared" si="148"/>
        <v>0</v>
      </c>
      <c r="BN493" s="23">
        <f t="shared" si="149"/>
        <v>0</v>
      </c>
      <c r="BO493" s="23">
        <f t="shared" si="150"/>
        <v>5719.77</v>
      </c>
    </row>
    <row r="494" spans="1:67" s="7" customFormat="1" x14ac:dyDescent="0.25">
      <c r="A494" s="21" t="s">
        <v>799</v>
      </c>
      <c r="B494" s="21">
        <v>1013346</v>
      </c>
      <c r="C494" s="21">
        <v>2020</v>
      </c>
      <c r="D494" s="21" t="s">
        <v>43</v>
      </c>
      <c r="E494" s="21" t="s">
        <v>44</v>
      </c>
      <c r="F494" s="21" t="s">
        <v>66</v>
      </c>
      <c r="G494" s="21" t="s">
        <v>801</v>
      </c>
      <c r="H494" s="21"/>
      <c r="I494" s="21" t="s">
        <v>47</v>
      </c>
      <c r="J494" s="21" t="s">
        <v>123</v>
      </c>
      <c r="K494" s="21" t="s">
        <v>49</v>
      </c>
      <c r="L494" s="21">
        <v>4046.05</v>
      </c>
      <c r="M494" s="21">
        <v>90</v>
      </c>
      <c r="N494" s="21">
        <v>15</v>
      </c>
      <c r="O494" s="21">
        <v>38</v>
      </c>
      <c r="P494" s="21">
        <v>1.9452000000000001E-2</v>
      </c>
      <c r="Q494" s="21">
        <v>1.9452000000000001E-2</v>
      </c>
      <c r="R494" s="21">
        <v>0.48093999999999998</v>
      </c>
      <c r="S494" s="21">
        <v>0.48093999999999998</v>
      </c>
      <c r="T494" s="21">
        <v>1</v>
      </c>
      <c r="U494" s="21">
        <v>3</v>
      </c>
      <c r="V494" s="21">
        <v>0</v>
      </c>
      <c r="W494" s="21" t="s">
        <v>49</v>
      </c>
      <c r="X494" s="21"/>
      <c r="Y494" s="21"/>
      <c r="Z494" s="21"/>
      <c r="AA494" s="21"/>
      <c r="AB494" s="21"/>
      <c r="AC494" s="21" t="s">
        <v>50</v>
      </c>
      <c r="AD494" s="21">
        <v>3</v>
      </c>
      <c r="AE494" s="21">
        <v>3.8251899999999998E-2</v>
      </c>
      <c r="AF494" s="21">
        <v>0.34521950000000001</v>
      </c>
      <c r="AG494" s="21" t="s">
        <v>49</v>
      </c>
      <c r="AH494" s="21"/>
      <c r="AI494" s="21"/>
      <c r="AJ494" s="21"/>
      <c r="AK494" s="21"/>
      <c r="AL494" s="21"/>
      <c r="AM494" s="21"/>
      <c r="AN494" s="21"/>
      <c r="AO494" s="21"/>
      <c r="AP494" s="21"/>
      <c r="AQ494" s="6"/>
      <c r="AS494" s="21">
        <v>1013346</v>
      </c>
      <c r="AT494" s="21" t="s">
        <v>799</v>
      </c>
      <c r="AU494" s="21" t="str">
        <f>VLOOKUP(AS494,FacilityOverview!B$2:G$469,6,FALSE)</f>
        <v>230 - Arkla Basin</v>
      </c>
      <c r="AV494" s="21" t="s">
        <v>801</v>
      </c>
      <c r="AW494" s="21" t="str">
        <f t="shared" si="151"/>
        <v>230 - CLAIBORNE  LA</v>
      </c>
      <c r="AX494" s="22" t="str">
        <f>IF(RIGHT(AV494,3)="Oil","Oil",IF(RIGHT(AV494,3)="Gas","Condensate",VLOOKUP(AW494,'County x Oil Condition'!A$2:B$3224,2,FALSE)))</f>
        <v>Oil</v>
      </c>
      <c r="AY494" s="23">
        <f t="shared" si="152"/>
        <v>0</v>
      </c>
      <c r="AZ494" s="23">
        <f t="shared" si="153"/>
        <v>4046.05</v>
      </c>
      <c r="BA494" s="22">
        <f t="shared" si="154"/>
        <v>0</v>
      </c>
      <c r="BB494" s="22">
        <f t="shared" si="155"/>
        <v>1</v>
      </c>
      <c r="BC494" s="22">
        <f t="shared" si="156"/>
        <v>3</v>
      </c>
      <c r="BD494" s="22">
        <f t="shared" si="157"/>
        <v>0</v>
      </c>
      <c r="BE494" s="22">
        <f t="shared" si="158"/>
        <v>0</v>
      </c>
      <c r="BF494" s="22">
        <f t="shared" si="159"/>
        <v>0</v>
      </c>
      <c r="BG494" s="22">
        <f t="shared" si="160"/>
        <v>0</v>
      </c>
      <c r="BH494" s="22">
        <f t="shared" si="161"/>
        <v>0</v>
      </c>
      <c r="BI494" s="22">
        <f t="shared" si="162"/>
        <v>3</v>
      </c>
      <c r="BJ494" s="23">
        <f t="shared" si="145"/>
        <v>0</v>
      </c>
      <c r="BK494" s="23">
        <f t="shared" si="146"/>
        <v>0</v>
      </c>
      <c r="BL494" s="23">
        <f t="shared" si="147"/>
        <v>0</v>
      </c>
      <c r="BM494" s="23">
        <f t="shared" si="148"/>
        <v>0</v>
      </c>
      <c r="BN494" s="23">
        <f t="shared" si="149"/>
        <v>0</v>
      </c>
      <c r="BO494" s="23">
        <f t="shared" si="150"/>
        <v>4046.05</v>
      </c>
    </row>
    <row r="495" spans="1:67" s="7" customFormat="1" x14ac:dyDescent="0.25">
      <c r="A495" s="21" t="s">
        <v>802</v>
      </c>
      <c r="B495" s="21">
        <v>1008190</v>
      </c>
      <c r="C495" s="21">
        <v>2020</v>
      </c>
      <c r="D495" s="21" t="s">
        <v>43</v>
      </c>
      <c r="E495" s="21" t="s">
        <v>44</v>
      </c>
      <c r="F495" s="21" t="s">
        <v>66</v>
      </c>
      <c r="G495" s="21" t="s">
        <v>803</v>
      </c>
      <c r="H495" s="21"/>
      <c r="I495" s="21" t="s">
        <v>47</v>
      </c>
      <c r="J495" s="21" t="s">
        <v>259</v>
      </c>
      <c r="K495" s="21" t="s">
        <v>49</v>
      </c>
      <c r="L495" s="21">
        <v>30129</v>
      </c>
      <c r="M495" s="21">
        <v>110</v>
      </c>
      <c r="N495" s="21">
        <v>25</v>
      </c>
      <c r="O495" s="21">
        <v>44</v>
      </c>
      <c r="P495" s="21">
        <v>0</v>
      </c>
      <c r="Q495" s="21">
        <v>0</v>
      </c>
      <c r="R495" s="21">
        <v>0.06</v>
      </c>
      <c r="S495" s="21">
        <v>0.23</v>
      </c>
      <c r="T495" s="21">
        <v>11</v>
      </c>
      <c r="U495" s="21">
        <v>26</v>
      </c>
      <c r="V495" s="21">
        <v>0</v>
      </c>
      <c r="W495" s="21" t="s">
        <v>49</v>
      </c>
      <c r="X495" s="21"/>
      <c r="Y495" s="21">
        <v>0</v>
      </c>
      <c r="Z495" s="21">
        <v>0</v>
      </c>
      <c r="AA495" s="21">
        <v>0</v>
      </c>
      <c r="AB495" s="21">
        <v>0</v>
      </c>
      <c r="AC495" s="21" t="s">
        <v>49</v>
      </c>
      <c r="AD495" s="21"/>
      <c r="AE495" s="21">
        <v>0</v>
      </c>
      <c r="AF495" s="21">
        <v>0</v>
      </c>
      <c r="AG495" s="21" t="s">
        <v>50</v>
      </c>
      <c r="AH495" s="21">
        <v>26</v>
      </c>
      <c r="AI495" s="21">
        <v>25.364011999999999</v>
      </c>
      <c r="AJ495" s="21">
        <v>9.2276200000000003E-2</v>
      </c>
      <c r="AK495" s="21">
        <v>4.5800000000000002E-5</v>
      </c>
      <c r="AL495" s="21"/>
      <c r="AM495" s="21"/>
      <c r="AN495" s="21"/>
      <c r="AO495" s="21"/>
      <c r="AP495" s="21"/>
      <c r="AQ495" s="6"/>
      <c r="AS495" s="21">
        <v>1008190</v>
      </c>
      <c r="AT495" s="21" t="s">
        <v>802</v>
      </c>
      <c r="AU495" s="21" t="str">
        <f>VLOOKUP(AS495,FacilityOverview!B$2:G$469,6,FALSE)</f>
        <v>305 - Michigan Basin</v>
      </c>
      <c r="AV495" s="21" t="s">
        <v>803</v>
      </c>
      <c r="AW495" s="21" t="str">
        <f t="shared" si="151"/>
        <v>305 - CALHOUN  MI</v>
      </c>
      <c r="AX495" s="22" t="str">
        <f>IF(RIGHT(AV495,3)="Oil","Oil",IF(RIGHT(AV495,3)="Gas","Condensate",VLOOKUP(AW495,'County x Oil Condition'!A$2:B$3224,2,FALSE)))</f>
        <v>Oil</v>
      </c>
      <c r="AY495" s="23">
        <f t="shared" si="152"/>
        <v>0</v>
      </c>
      <c r="AZ495" s="23">
        <f t="shared" si="153"/>
        <v>30129</v>
      </c>
      <c r="BA495" s="22">
        <f t="shared" si="154"/>
        <v>0</v>
      </c>
      <c r="BB495" s="22">
        <f t="shared" si="155"/>
        <v>11</v>
      </c>
      <c r="BC495" s="22">
        <f t="shared" si="156"/>
        <v>26</v>
      </c>
      <c r="BD495" s="22">
        <f t="shared" si="157"/>
        <v>0</v>
      </c>
      <c r="BE495" s="22">
        <f t="shared" si="158"/>
        <v>0</v>
      </c>
      <c r="BF495" s="22">
        <f t="shared" si="159"/>
        <v>0</v>
      </c>
      <c r="BG495" s="22">
        <f t="shared" si="160"/>
        <v>0</v>
      </c>
      <c r="BH495" s="22">
        <f t="shared" si="161"/>
        <v>26</v>
      </c>
      <c r="BI495" s="22">
        <f t="shared" si="162"/>
        <v>0</v>
      </c>
      <c r="BJ495" s="23">
        <f t="shared" si="145"/>
        <v>0</v>
      </c>
      <c r="BK495" s="23">
        <f t="shared" si="146"/>
        <v>0</v>
      </c>
      <c r="BL495" s="23">
        <f t="shared" si="147"/>
        <v>0</v>
      </c>
      <c r="BM495" s="23">
        <f t="shared" si="148"/>
        <v>0</v>
      </c>
      <c r="BN495" s="23">
        <f t="shared" si="149"/>
        <v>30129</v>
      </c>
      <c r="BO495" s="23">
        <f t="shared" si="150"/>
        <v>0</v>
      </c>
    </row>
    <row r="496" spans="1:67" s="7" customFormat="1" x14ac:dyDescent="0.25">
      <c r="A496" s="21" t="s">
        <v>802</v>
      </c>
      <c r="B496" s="21">
        <v>1008190</v>
      </c>
      <c r="C496" s="21">
        <v>2020</v>
      </c>
      <c r="D496" s="21" t="s">
        <v>43</v>
      </c>
      <c r="E496" s="21" t="s">
        <v>44</v>
      </c>
      <c r="F496" s="21" t="s">
        <v>66</v>
      </c>
      <c r="G496" s="21" t="s">
        <v>804</v>
      </c>
      <c r="H496" s="21"/>
      <c r="I496" s="21" t="s">
        <v>47</v>
      </c>
      <c r="J496" s="21" t="s">
        <v>259</v>
      </c>
      <c r="K496" s="21" t="s">
        <v>49</v>
      </c>
      <c r="L496" s="21">
        <v>48584</v>
      </c>
      <c r="M496" s="21">
        <v>110</v>
      </c>
      <c r="N496" s="21">
        <v>25</v>
      </c>
      <c r="O496" s="21">
        <v>44</v>
      </c>
      <c r="P496" s="21">
        <v>0</v>
      </c>
      <c r="Q496" s="21">
        <v>0.01</v>
      </c>
      <c r="R496" s="21">
        <v>0.13</v>
      </c>
      <c r="S496" s="21">
        <v>0.34</v>
      </c>
      <c r="T496" s="21">
        <v>4</v>
      </c>
      <c r="U496" s="21">
        <v>12</v>
      </c>
      <c r="V496" s="21">
        <v>0</v>
      </c>
      <c r="W496" s="21" t="s">
        <v>49</v>
      </c>
      <c r="X496" s="21"/>
      <c r="Y496" s="21">
        <v>0</v>
      </c>
      <c r="Z496" s="21">
        <v>0</v>
      </c>
      <c r="AA496" s="21">
        <v>0</v>
      </c>
      <c r="AB496" s="21">
        <v>0</v>
      </c>
      <c r="AC496" s="21" t="s">
        <v>49</v>
      </c>
      <c r="AD496" s="21"/>
      <c r="AE496" s="21">
        <v>0</v>
      </c>
      <c r="AF496" s="21">
        <v>0</v>
      </c>
      <c r="AG496" s="21" t="s">
        <v>50</v>
      </c>
      <c r="AH496" s="21">
        <v>12</v>
      </c>
      <c r="AI496" s="21">
        <v>96.848718000000005</v>
      </c>
      <c r="AJ496" s="21">
        <v>0.18590899999999999</v>
      </c>
      <c r="AK496" s="21">
        <v>1.236E-4</v>
      </c>
      <c r="AL496" s="21"/>
      <c r="AM496" s="21"/>
      <c r="AN496" s="21"/>
      <c r="AO496" s="21"/>
      <c r="AP496" s="21"/>
      <c r="AQ496" s="6"/>
      <c r="AS496" s="21">
        <v>1008190</v>
      </c>
      <c r="AT496" s="21" t="s">
        <v>802</v>
      </c>
      <c r="AU496" s="21" t="str">
        <f>VLOOKUP(AS496,FacilityOverview!B$2:G$469,6,FALSE)</f>
        <v>305 - Michigan Basin</v>
      </c>
      <c r="AV496" s="21" t="s">
        <v>804</v>
      </c>
      <c r="AW496" s="21" t="str">
        <f t="shared" si="151"/>
        <v>305 - CLARE  MI</v>
      </c>
      <c r="AX496" s="22" t="str">
        <f>IF(RIGHT(AV496,3)="Oil","Oil",IF(RIGHT(AV496,3)="Gas","Condensate",VLOOKUP(AW496,'County x Oil Condition'!A$2:B$3224,2,FALSE)))</f>
        <v>Oil</v>
      </c>
      <c r="AY496" s="23">
        <f t="shared" si="152"/>
        <v>0</v>
      </c>
      <c r="AZ496" s="23">
        <f t="shared" si="153"/>
        <v>48584</v>
      </c>
      <c r="BA496" s="22">
        <f t="shared" si="154"/>
        <v>0</v>
      </c>
      <c r="BB496" s="22">
        <f t="shared" si="155"/>
        <v>4</v>
      </c>
      <c r="BC496" s="22">
        <f t="shared" si="156"/>
        <v>12</v>
      </c>
      <c r="BD496" s="22">
        <f t="shared" si="157"/>
        <v>0</v>
      </c>
      <c r="BE496" s="22">
        <f t="shared" si="158"/>
        <v>0</v>
      </c>
      <c r="BF496" s="22">
        <f t="shared" si="159"/>
        <v>0</v>
      </c>
      <c r="BG496" s="22">
        <f t="shared" si="160"/>
        <v>0</v>
      </c>
      <c r="BH496" s="22">
        <f t="shared" si="161"/>
        <v>12</v>
      </c>
      <c r="BI496" s="22">
        <f t="shared" si="162"/>
        <v>0</v>
      </c>
      <c r="BJ496" s="23">
        <f t="shared" si="145"/>
        <v>0</v>
      </c>
      <c r="BK496" s="23">
        <f t="shared" si="146"/>
        <v>0</v>
      </c>
      <c r="BL496" s="23">
        <f t="shared" si="147"/>
        <v>0</v>
      </c>
      <c r="BM496" s="23">
        <f t="shared" si="148"/>
        <v>0</v>
      </c>
      <c r="BN496" s="23">
        <f t="shared" si="149"/>
        <v>48584</v>
      </c>
      <c r="BO496" s="23">
        <f t="shared" si="150"/>
        <v>0</v>
      </c>
    </row>
    <row r="497" spans="1:67" s="7" customFormat="1" x14ac:dyDescent="0.25">
      <c r="A497" s="21" t="s">
        <v>802</v>
      </c>
      <c r="B497" s="21">
        <v>1008190</v>
      </c>
      <c r="C497" s="21">
        <v>2020</v>
      </c>
      <c r="D497" s="21" t="s">
        <v>43</v>
      </c>
      <c r="E497" s="21" t="s">
        <v>44</v>
      </c>
      <c r="F497" s="21" t="s">
        <v>66</v>
      </c>
      <c r="G497" s="21" t="s">
        <v>355</v>
      </c>
      <c r="H497" s="21"/>
      <c r="I497" s="21" t="s">
        <v>47</v>
      </c>
      <c r="J497" s="21" t="s">
        <v>259</v>
      </c>
      <c r="K497" s="21" t="s">
        <v>49</v>
      </c>
      <c r="L497" s="21">
        <v>171330</v>
      </c>
      <c r="M497" s="21">
        <v>110</v>
      </c>
      <c r="N497" s="21">
        <v>25</v>
      </c>
      <c r="O497" s="21">
        <v>44</v>
      </c>
      <c r="P497" s="21">
        <v>0.01</v>
      </c>
      <c r="Q497" s="21">
        <v>0.01</v>
      </c>
      <c r="R497" s="21">
        <v>0.17</v>
      </c>
      <c r="S497" s="21">
        <v>0.36</v>
      </c>
      <c r="T497" s="21">
        <v>7</v>
      </c>
      <c r="U497" s="21">
        <v>21</v>
      </c>
      <c r="V497" s="21">
        <v>0</v>
      </c>
      <c r="W497" s="21" t="s">
        <v>49</v>
      </c>
      <c r="X497" s="21"/>
      <c r="Y497" s="21">
        <v>0</v>
      </c>
      <c r="Z497" s="21">
        <v>0</v>
      </c>
      <c r="AA497" s="21">
        <v>0</v>
      </c>
      <c r="AB497" s="21">
        <v>0</v>
      </c>
      <c r="AC497" s="21" t="s">
        <v>49</v>
      </c>
      <c r="AD497" s="21"/>
      <c r="AE497" s="21">
        <v>0</v>
      </c>
      <c r="AF497" s="21">
        <v>0</v>
      </c>
      <c r="AG497" s="21" t="s">
        <v>50</v>
      </c>
      <c r="AH497" s="21">
        <v>21</v>
      </c>
      <c r="AI497" s="21">
        <v>198.3891916</v>
      </c>
      <c r="AJ497" s="21">
        <v>0.3808242</v>
      </c>
      <c r="AK497" s="21">
        <v>2.5310000000000003E-4</v>
      </c>
      <c r="AL497" s="21"/>
      <c r="AM497" s="21"/>
      <c r="AN497" s="21"/>
      <c r="AO497" s="21"/>
      <c r="AP497" s="21"/>
      <c r="AQ497" s="6"/>
      <c r="AS497" s="21">
        <v>1008190</v>
      </c>
      <c r="AT497" s="21" t="s">
        <v>802</v>
      </c>
      <c r="AU497" s="21" t="str">
        <f>VLOOKUP(AS497,FacilityOverview!B$2:G$469,6,FALSE)</f>
        <v>305 - Michigan Basin</v>
      </c>
      <c r="AV497" s="21" t="s">
        <v>355</v>
      </c>
      <c r="AW497" s="21" t="str">
        <f t="shared" si="151"/>
        <v>305 - GLADWIN  MI</v>
      </c>
      <c r="AX497" s="22" t="str">
        <f>IF(RIGHT(AV497,3)="Oil","Oil",IF(RIGHT(AV497,3)="Gas","Condensate",VLOOKUP(AW497,'County x Oil Condition'!A$2:B$3224,2,FALSE)))</f>
        <v>Oil</v>
      </c>
      <c r="AY497" s="23">
        <f t="shared" si="152"/>
        <v>0</v>
      </c>
      <c r="AZ497" s="23">
        <f t="shared" si="153"/>
        <v>171330</v>
      </c>
      <c r="BA497" s="22">
        <f t="shared" si="154"/>
        <v>0</v>
      </c>
      <c r="BB497" s="22">
        <f t="shared" si="155"/>
        <v>7</v>
      </c>
      <c r="BC497" s="22">
        <f t="shared" si="156"/>
        <v>21</v>
      </c>
      <c r="BD497" s="22">
        <f t="shared" si="157"/>
        <v>0</v>
      </c>
      <c r="BE497" s="22">
        <f t="shared" si="158"/>
        <v>0</v>
      </c>
      <c r="BF497" s="22">
        <f t="shared" si="159"/>
        <v>0</v>
      </c>
      <c r="BG497" s="22">
        <f t="shared" si="160"/>
        <v>0</v>
      </c>
      <c r="BH497" s="22">
        <f t="shared" si="161"/>
        <v>21</v>
      </c>
      <c r="BI497" s="22">
        <f t="shared" si="162"/>
        <v>0</v>
      </c>
      <c r="BJ497" s="23">
        <f t="shared" si="145"/>
        <v>0</v>
      </c>
      <c r="BK497" s="23">
        <f t="shared" si="146"/>
        <v>0</v>
      </c>
      <c r="BL497" s="23">
        <f t="shared" si="147"/>
        <v>0</v>
      </c>
      <c r="BM497" s="23">
        <f t="shared" si="148"/>
        <v>0</v>
      </c>
      <c r="BN497" s="23">
        <f t="shared" si="149"/>
        <v>171330</v>
      </c>
      <c r="BO497" s="23">
        <f t="shared" si="150"/>
        <v>0</v>
      </c>
    </row>
    <row r="498" spans="1:67" s="7" customFormat="1" x14ac:dyDescent="0.25">
      <c r="A498" s="21" t="s">
        <v>802</v>
      </c>
      <c r="B498" s="21">
        <v>1008190</v>
      </c>
      <c r="C498" s="21">
        <v>2020</v>
      </c>
      <c r="D498" s="21" t="s">
        <v>43</v>
      </c>
      <c r="E498" s="21" t="s">
        <v>44</v>
      </c>
      <c r="F498" s="21" t="s">
        <v>66</v>
      </c>
      <c r="G498" s="21" t="s">
        <v>805</v>
      </c>
      <c r="H498" s="21"/>
      <c r="I498" s="21" t="s">
        <v>47</v>
      </c>
      <c r="J498" s="21" t="s">
        <v>259</v>
      </c>
      <c r="K498" s="21" t="s">
        <v>49</v>
      </c>
      <c r="L498" s="21">
        <v>44130</v>
      </c>
      <c r="M498" s="21">
        <v>110</v>
      </c>
      <c r="N498" s="21">
        <v>25</v>
      </c>
      <c r="O498" s="21">
        <v>44</v>
      </c>
      <c r="P498" s="21">
        <v>0.01</v>
      </c>
      <c r="Q498" s="21">
        <v>0.01</v>
      </c>
      <c r="R498" s="21">
        <v>0.25</v>
      </c>
      <c r="S498" s="21">
        <v>0.28000000000000003</v>
      </c>
      <c r="T498" s="21">
        <v>2</v>
      </c>
      <c r="U498" s="21">
        <v>6</v>
      </c>
      <c r="V498" s="21">
        <v>0</v>
      </c>
      <c r="W498" s="21" t="s">
        <v>49</v>
      </c>
      <c r="X498" s="21"/>
      <c r="Y498" s="21">
        <v>0</v>
      </c>
      <c r="Z498" s="21">
        <v>0</v>
      </c>
      <c r="AA498" s="21">
        <v>0</v>
      </c>
      <c r="AB498" s="21">
        <v>0</v>
      </c>
      <c r="AC498" s="21" t="s">
        <v>49</v>
      </c>
      <c r="AD498" s="21"/>
      <c r="AE498" s="21">
        <v>0</v>
      </c>
      <c r="AF498" s="21">
        <v>0</v>
      </c>
      <c r="AG498" s="21" t="s">
        <v>50</v>
      </c>
      <c r="AH498" s="21">
        <v>6</v>
      </c>
      <c r="AI498" s="21">
        <v>51.167693499999999</v>
      </c>
      <c r="AJ498" s="21">
        <v>9.8220500000000002E-2</v>
      </c>
      <c r="AK498" s="21">
        <v>6.5300000000000002E-5</v>
      </c>
      <c r="AL498" s="21"/>
      <c r="AM498" s="21"/>
      <c r="AN498" s="21"/>
      <c r="AO498" s="21"/>
      <c r="AP498" s="21"/>
      <c r="AQ498" s="6"/>
      <c r="AS498" s="21">
        <v>1008190</v>
      </c>
      <c r="AT498" s="21" t="s">
        <v>802</v>
      </c>
      <c r="AU498" s="21" t="str">
        <f>VLOOKUP(AS498,FacilityOverview!B$2:G$469,6,FALSE)</f>
        <v>305 - Michigan Basin</v>
      </c>
      <c r="AV498" s="21" t="s">
        <v>805</v>
      </c>
      <c r="AW498" s="21" t="str">
        <f t="shared" si="151"/>
        <v>305 - ISABELLA  MI</v>
      </c>
      <c r="AX498" s="22" t="str">
        <f>IF(RIGHT(AV498,3)="Oil","Oil",IF(RIGHT(AV498,3)="Gas","Condensate",VLOOKUP(AW498,'County x Oil Condition'!A$2:B$3224,2,FALSE)))</f>
        <v>Oil</v>
      </c>
      <c r="AY498" s="23">
        <f t="shared" si="152"/>
        <v>0</v>
      </c>
      <c r="AZ498" s="23">
        <f t="shared" si="153"/>
        <v>44130</v>
      </c>
      <c r="BA498" s="22">
        <f t="shared" si="154"/>
        <v>0</v>
      </c>
      <c r="BB498" s="22">
        <f t="shared" si="155"/>
        <v>2</v>
      </c>
      <c r="BC498" s="22">
        <f t="shared" si="156"/>
        <v>6</v>
      </c>
      <c r="BD498" s="22">
        <f t="shared" si="157"/>
        <v>0</v>
      </c>
      <c r="BE498" s="22">
        <f t="shared" si="158"/>
        <v>0</v>
      </c>
      <c r="BF498" s="22">
        <f t="shared" si="159"/>
        <v>0</v>
      </c>
      <c r="BG498" s="22">
        <f t="shared" si="160"/>
        <v>0</v>
      </c>
      <c r="BH498" s="22">
        <f t="shared" si="161"/>
        <v>6</v>
      </c>
      <c r="BI498" s="22">
        <f t="shared" si="162"/>
        <v>0</v>
      </c>
      <c r="BJ498" s="23">
        <f t="shared" si="145"/>
        <v>0</v>
      </c>
      <c r="BK498" s="23">
        <f t="shared" si="146"/>
        <v>0</v>
      </c>
      <c r="BL498" s="23">
        <f t="shared" si="147"/>
        <v>0</v>
      </c>
      <c r="BM498" s="23">
        <f t="shared" si="148"/>
        <v>0</v>
      </c>
      <c r="BN498" s="23">
        <f t="shared" si="149"/>
        <v>44130</v>
      </c>
      <c r="BO498" s="23">
        <f t="shared" si="150"/>
        <v>0</v>
      </c>
    </row>
    <row r="499" spans="1:67" s="7" customFormat="1" x14ac:dyDescent="0.25">
      <c r="A499" s="21" t="s">
        <v>802</v>
      </c>
      <c r="B499" s="21">
        <v>1008190</v>
      </c>
      <c r="C499" s="21">
        <v>2020</v>
      </c>
      <c r="D499" s="21" t="s">
        <v>43</v>
      </c>
      <c r="E499" s="21" t="s">
        <v>44</v>
      </c>
      <c r="F499" s="21" t="s">
        <v>66</v>
      </c>
      <c r="G499" s="21" t="s">
        <v>806</v>
      </c>
      <c r="H499" s="21"/>
      <c r="I499" s="21" t="s">
        <v>47</v>
      </c>
      <c r="J499" s="21" t="s">
        <v>259</v>
      </c>
      <c r="K499" s="21" t="s">
        <v>49</v>
      </c>
      <c r="L499" s="21">
        <v>330383</v>
      </c>
      <c r="M499" s="21">
        <v>110</v>
      </c>
      <c r="N499" s="21">
        <v>25</v>
      </c>
      <c r="O499" s="21">
        <v>44</v>
      </c>
      <c r="P499" s="21">
        <v>0</v>
      </c>
      <c r="Q499" s="21">
        <v>0</v>
      </c>
      <c r="R499" s="21">
        <v>0.01</v>
      </c>
      <c r="S499" s="21">
        <v>0.2</v>
      </c>
      <c r="T499" s="21">
        <v>45</v>
      </c>
      <c r="U499" s="21">
        <v>43</v>
      </c>
      <c r="V499" s="21">
        <v>0</v>
      </c>
      <c r="W499" s="21" t="s">
        <v>50</v>
      </c>
      <c r="X499" s="21">
        <v>43</v>
      </c>
      <c r="Y499" s="21">
        <v>0</v>
      </c>
      <c r="Z499" s="21">
        <v>11.051615999999999</v>
      </c>
      <c r="AA499" s="21">
        <v>0</v>
      </c>
      <c r="AB499" s="21">
        <v>0</v>
      </c>
      <c r="AC499" s="21" t="s">
        <v>49</v>
      </c>
      <c r="AD499" s="21"/>
      <c r="AE499" s="21">
        <v>0</v>
      </c>
      <c r="AF499" s="21">
        <v>0</v>
      </c>
      <c r="AG499" s="21" t="s">
        <v>50</v>
      </c>
      <c r="AH499" s="21">
        <v>43</v>
      </c>
      <c r="AI499" s="21">
        <v>227.51966100000001</v>
      </c>
      <c r="AJ499" s="21">
        <v>0.7922051</v>
      </c>
      <c r="AK499" s="21">
        <v>4.239E-4</v>
      </c>
      <c r="AL499" s="21"/>
      <c r="AM499" s="21"/>
      <c r="AN499" s="21"/>
      <c r="AO499" s="21"/>
      <c r="AP499" s="21"/>
      <c r="AQ499" s="6"/>
      <c r="AS499" s="21">
        <v>1008190</v>
      </c>
      <c r="AT499" s="21" t="s">
        <v>802</v>
      </c>
      <c r="AU499" s="21" t="str">
        <f>VLOOKUP(AS499,FacilityOverview!B$2:G$469,6,FALSE)</f>
        <v>305 - Michigan Basin</v>
      </c>
      <c r="AV499" s="21" t="s">
        <v>806</v>
      </c>
      <c r="AW499" s="21" t="str">
        <f t="shared" si="151"/>
        <v>305 - JACKSON  MI</v>
      </c>
      <c r="AX499" s="22" t="str">
        <f>IF(RIGHT(AV499,3)="Oil","Oil",IF(RIGHT(AV499,3)="Gas","Condensate",VLOOKUP(AW499,'County x Oil Condition'!A$2:B$3224,2,FALSE)))</f>
        <v>Oil</v>
      </c>
      <c r="AY499" s="23">
        <f t="shared" si="152"/>
        <v>0</v>
      </c>
      <c r="AZ499" s="23">
        <f t="shared" si="153"/>
        <v>330383</v>
      </c>
      <c r="BA499" s="22">
        <f t="shared" si="154"/>
        <v>0</v>
      </c>
      <c r="BB499" s="22">
        <f t="shared" si="155"/>
        <v>45</v>
      </c>
      <c r="BC499" s="22">
        <f t="shared" si="156"/>
        <v>43</v>
      </c>
      <c r="BD499" s="22">
        <f t="shared" si="157"/>
        <v>0</v>
      </c>
      <c r="BE499" s="22">
        <f t="shared" si="158"/>
        <v>0</v>
      </c>
      <c r="BF499" s="22">
        <f t="shared" si="159"/>
        <v>0</v>
      </c>
      <c r="BG499" s="22">
        <f t="shared" si="160"/>
        <v>43</v>
      </c>
      <c r="BH499" s="22">
        <f t="shared" si="161"/>
        <v>43</v>
      </c>
      <c r="BI499" s="22">
        <f t="shared" si="162"/>
        <v>0</v>
      </c>
      <c r="BJ499" s="23">
        <f t="shared" si="145"/>
        <v>0</v>
      </c>
      <c r="BK499" s="23">
        <f t="shared" si="146"/>
        <v>0</v>
      </c>
      <c r="BL499" s="23">
        <f t="shared" si="147"/>
        <v>0</v>
      </c>
      <c r="BM499" s="23">
        <f t="shared" si="148"/>
        <v>0</v>
      </c>
      <c r="BN499" s="23">
        <f t="shared" si="149"/>
        <v>330383</v>
      </c>
      <c r="BO499" s="23">
        <f t="shared" si="150"/>
        <v>0</v>
      </c>
    </row>
    <row r="500" spans="1:67" s="7" customFormat="1" x14ac:dyDescent="0.25">
      <c r="A500" s="21" t="s">
        <v>802</v>
      </c>
      <c r="B500" s="21">
        <v>1008190</v>
      </c>
      <c r="C500" s="21">
        <v>2020</v>
      </c>
      <c r="D500" s="21" t="s">
        <v>43</v>
      </c>
      <c r="E500" s="21" t="s">
        <v>44</v>
      </c>
      <c r="F500" s="21" t="s">
        <v>66</v>
      </c>
      <c r="G500" s="21" t="s">
        <v>807</v>
      </c>
      <c r="H500" s="21"/>
      <c r="I500" s="21" t="s">
        <v>47</v>
      </c>
      <c r="J500" s="21" t="s">
        <v>259</v>
      </c>
      <c r="K500" s="21" t="s">
        <v>49</v>
      </c>
      <c r="L500" s="21">
        <v>9976</v>
      </c>
      <c r="M500" s="21">
        <v>110</v>
      </c>
      <c r="N500" s="21">
        <v>25</v>
      </c>
      <c r="O500" s="21">
        <v>44</v>
      </c>
      <c r="P500" s="21">
        <v>0.01</v>
      </c>
      <c r="Q500" s="21">
        <v>0.01</v>
      </c>
      <c r="R500" s="21">
        <v>0.05</v>
      </c>
      <c r="S500" s="21">
        <v>0.05</v>
      </c>
      <c r="T500" s="21">
        <v>6</v>
      </c>
      <c r="U500" s="21">
        <v>11</v>
      </c>
      <c r="V500" s="21">
        <v>0</v>
      </c>
      <c r="W500" s="21" t="s">
        <v>49</v>
      </c>
      <c r="X500" s="21"/>
      <c r="Y500" s="21">
        <v>0</v>
      </c>
      <c r="Z500" s="21">
        <v>0</v>
      </c>
      <c r="AA500" s="21">
        <v>0</v>
      </c>
      <c r="AB500" s="21">
        <v>0</v>
      </c>
      <c r="AC500" s="21" t="s">
        <v>49</v>
      </c>
      <c r="AD500" s="21"/>
      <c r="AE500" s="21">
        <v>0</v>
      </c>
      <c r="AF500" s="21">
        <v>0</v>
      </c>
      <c r="AG500" s="21" t="s">
        <v>50</v>
      </c>
      <c r="AH500" s="21">
        <v>11</v>
      </c>
      <c r="AI500" s="21">
        <v>21.695462299999999</v>
      </c>
      <c r="AJ500" s="21">
        <v>3.7113399999999998E-2</v>
      </c>
      <c r="AK500" s="21">
        <v>2.69E-5</v>
      </c>
      <c r="AL500" s="21"/>
      <c r="AM500" s="21"/>
      <c r="AN500" s="21"/>
      <c r="AO500" s="21"/>
      <c r="AP500" s="21"/>
      <c r="AQ500" s="6"/>
      <c r="AS500" s="21">
        <v>1008190</v>
      </c>
      <c r="AT500" s="21" t="s">
        <v>802</v>
      </c>
      <c r="AU500" s="21" t="str">
        <f>VLOOKUP(AS500,FacilityOverview!B$2:G$469,6,FALSE)</f>
        <v>305 - Michigan Basin</v>
      </c>
      <c r="AV500" s="21" t="s">
        <v>807</v>
      </c>
      <c r="AW500" s="21" t="str">
        <f t="shared" si="151"/>
        <v>305 - OAKLAND  MI</v>
      </c>
      <c r="AX500" s="22" t="str">
        <f>IF(RIGHT(AV500,3)="Oil","Oil",IF(RIGHT(AV500,3)="Gas","Condensate",VLOOKUP(AW500,'County x Oil Condition'!A$2:B$3224,2,FALSE)))</f>
        <v>Oil</v>
      </c>
      <c r="AY500" s="23">
        <f t="shared" si="152"/>
        <v>0</v>
      </c>
      <c r="AZ500" s="23">
        <f t="shared" si="153"/>
        <v>9976</v>
      </c>
      <c r="BA500" s="22">
        <f t="shared" si="154"/>
        <v>0</v>
      </c>
      <c r="BB500" s="22">
        <f t="shared" si="155"/>
        <v>6</v>
      </c>
      <c r="BC500" s="22">
        <f t="shared" si="156"/>
        <v>11</v>
      </c>
      <c r="BD500" s="22">
        <f t="shared" si="157"/>
        <v>0</v>
      </c>
      <c r="BE500" s="22">
        <f t="shared" si="158"/>
        <v>0</v>
      </c>
      <c r="BF500" s="22">
        <f t="shared" si="159"/>
        <v>0</v>
      </c>
      <c r="BG500" s="22">
        <f t="shared" si="160"/>
        <v>0</v>
      </c>
      <c r="BH500" s="22">
        <f t="shared" si="161"/>
        <v>11</v>
      </c>
      <c r="BI500" s="22">
        <f t="shared" si="162"/>
        <v>0</v>
      </c>
      <c r="BJ500" s="23">
        <f t="shared" si="145"/>
        <v>0</v>
      </c>
      <c r="BK500" s="23">
        <f t="shared" si="146"/>
        <v>0</v>
      </c>
      <c r="BL500" s="23">
        <f t="shared" si="147"/>
        <v>0</v>
      </c>
      <c r="BM500" s="23">
        <f t="shared" si="148"/>
        <v>0</v>
      </c>
      <c r="BN500" s="23">
        <f t="shared" si="149"/>
        <v>9976</v>
      </c>
      <c r="BO500" s="23">
        <f t="shared" si="150"/>
        <v>0</v>
      </c>
    </row>
    <row r="501" spans="1:67" s="7" customFormat="1" x14ac:dyDescent="0.25">
      <c r="A501" s="21" t="s">
        <v>802</v>
      </c>
      <c r="B501" s="21">
        <v>1008190</v>
      </c>
      <c r="C501" s="21">
        <v>2020</v>
      </c>
      <c r="D501" s="21" t="s">
        <v>43</v>
      </c>
      <c r="E501" s="21" t="s">
        <v>44</v>
      </c>
      <c r="F501" s="21" t="s">
        <v>66</v>
      </c>
      <c r="G501" s="21" t="s">
        <v>808</v>
      </c>
      <c r="H501" s="21"/>
      <c r="I501" s="21" t="s">
        <v>47</v>
      </c>
      <c r="J501" s="21" t="s">
        <v>259</v>
      </c>
      <c r="K501" s="21" t="s">
        <v>49</v>
      </c>
      <c r="L501" s="21">
        <v>45841</v>
      </c>
      <c r="M501" s="21">
        <v>110</v>
      </c>
      <c r="N501" s="21">
        <v>25</v>
      </c>
      <c r="O501" s="21">
        <v>44</v>
      </c>
      <c r="P501" s="21">
        <v>0</v>
      </c>
      <c r="Q501" s="21">
        <v>0</v>
      </c>
      <c r="R501" s="21">
        <v>0.1</v>
      </c>
      <c r="S501" s="21">
        <v>0.52</v>
      </c>
      <c r="T501" s="21">
        <v>5</v>
      </c>
      <c r="U501" s="21">
        <v>6</v>
      </c>
      <c r="V501" s="21">
        <v>0</v>
      </c>
      <c r="W501" s="21" t="s">
        <v>49</v>
      </c>
      <c r="X501" s="21"/>
      <c r="Y501" s="21">
        <v>0</v>
      </c>
      <c r="Z501" s="21">
        <v>0</v>
      </c>
      <c r="AA501" s="21">
        <v>0</v>
      </c>
      <c r="AB501" s="21">
        <v>0</v>
      </c>
      <c r="AC501" s="21" t="s">
        <v>49</v>
      </c>
      <c r="AD501" s="21"/>
      <c r="AE501" s="21">
        <v>0</v>
      </c>
      <c r="AF501" s="21">
        <v>0</v>
      </c>
      <c r="AG501" s="21" t="s">
        <v>50</v>
      </c>
      <c r="AH501" s="21">
        <v>6</v>
      </c>
      <c r="AI501" s="21">
        <v>26.166796900000001</v>
      </c>
      <c r="AJ501" s="21">
        <v>0.13047810000000001</v>
      </c>
      <c r="AK501" s="21">
        <v>5.2099999999999999E-5</v>
      </c>
      <c r="AL501" s="21"/>
      <c r="AM501" s="21"/>
      <c r="AN501" s="21"/>
      <c r="AO501" s="21"/>
      <c r="AP501" s="21"/>
      <c r="AQ501" s="6"/>
      <c r="AS501" s="21">
        <v>1008190</v>
      </c>
      <c r="AT501" s="21" t="s">
        <v>802</v>
      </c>
      <c r="AU501" s="21" t="str">
        <f>VLOOKUP(AS501,FacilityOverview!B$2:G$469,6,FALSE)</f>
        <v>305 - Michigan Basin</v>
      </c>
      <c r="AV501" s="21" t="s">
        <v>808</v>
      </c>
      <c r="AW501" s="21" t="str">
        <f t="shared" si="151"/>
        <v>305 - WAYNE  MI</v>
      </c>
      <c r="AX501" s="22" t="str">
        <f>IF(RIGHT(AV501,3)="Oil","Oil",IF(RIGHT(AV501,3)="Gas","Condensate",VLOOKUP(AW501,'County x Oil Condition'!A$2:B$3224,2,FALSE)))</f>
        <v>Oil</v>
      </c>
      <c r="AY501" s="23">
        <f t="shared" si="152"/>
        <v>0</v>
      </c>
      <c r="AZ501" s="23">
        <f t="shared" si="153"/>
        <v>45841</v>
      </c>
      <c r="BA501" s="22">
        <f t="shared" si="154"/>
        <v>0</v>
      </c>
      <c r="BB501" s="22">
        <f t="shared" si="155"/>
        <v>5</v>
      </c>
      <c r="BC501" s="22">
        <f t="shared" si="156"/>
        <v>6</v>
      </c>
      <c r="BD501" s="22">
        <f t="shared" si="157"/>
        <v>0</v>
      </c>
      <c r="BE501" s="22">
        <f t="shared" si="158"/>
        <v>0</v>
      </c>
      <c r="BF501" s="22">
        <f t="shared" si="159"/>
        <v>0</v>
      </c>
      <c r="BG501" s="22">
        <f t="shared" si="160"/>
        <v>0</v>
      </c>
      <c r="BH501" s="22">
        <f t="shared" si="161"/>
        <v>6</v>
      </c>
      <c r="BI501" s="22">
        <f t="shared" si="162"/>
        <v>0</v>
      </c>
      <c r="BJ501" s="23">
        <f t="shared" si="145"/>
        <v>0</v>
      </c>
      <c r="BK501" s="23">
        <f t="shared" si="146"/>
        <v>0</v>
      </c>
      <c r="BL501" s="23">
        <f t="shared" si="147"/>
        <v>0</v>
      </c>
      <c r="BM501" s="23">
        <f t="shared" si="148"/>
        <v>0</v>
      </c>
      <c r="BN501" s="23">
        <f t="shared" si="149"/>
        <v>45841</v>
      </c>
      <c r="BO501" s="23">
        <f t="shared" si="150"/>
        <v>0</v>
      </c>
    </row>
    <row r="502" spans="1:67" s="7" customFormat="1" x14ac:dyDescent="0.25">
      <c r="A502" s="21" t="s">
        <v>809</v>
      </c>
      <c r="B502" s="21">
        <v>1008587</v>
      </c>
      <c r="C502" s="21">
        <v>2020</v>
      </c>
      <c r="D502" s="21" t="s">
        <v>43</v>
      </c>
      <c r="E502" s="21" t="s">
        <v>44</v>
      </c>
      <c r="F502" s="21" t="s">
        <v>66</v>
      </c>
      <c r="G502" s="21" t="s">
        <v>810</v>
      </c>
      <c r="H502" s="21"/>
      <c r="I502" s="21" t="s">
        <v>68</v>
      </c>
      <c r="J502" s="21"/>
      <c r="K502" s="21" t="s">
        <v>49</v>
      </c>
      <c r="L502" s="21">
        <v>29124</v>
      </c>
      <c r="M502" s="21">
        <v>80</v>
      </c>
      <c r="N502" s="21">
        <v>35</v>
      </c>
      <c r="O502" s="21">
        <v>38</v>
      </c>
      <c r="P502" s="21">
        <v>0.02</v>
      </c>
      <c r="Q502" s="21">
        <v>0.02</v>
      </c>
      <c r="R502" s="21">
        <v>0.6</v>
      </c>
      <c r="S502" s="21">
        <v>0.6</v>
      </c>
      <c r="T502" s="21">
        <v>4</v>
      </c>
      <c r="U502" s="21">
        <v>3</v>
      </c>
      <c r="V502" s="21">
        <v>0</v>
      </c>
      <c r="W502" s="21" t="s">
        <v>49</v>
      </c>
      <c r="X502" s="21"/>
      <c r="Y502" s="21"/>
      <c r="Z502" s="21"/>
      <c r="AA502" s="21"/>
      <c r="AB502" s="21"/>
      <c r="AC502" s="21" t="s">
        <v>50</v>
      </c>
      <c r="AD502" s="21">
        <v>3</v>
      </c>
      <c r="AE502" s="21">
        <v>0.1431</v>
      </c>
      <c r="AF502" s="21">
        <v>1.1279999999999999</v>
      </c>
      <c r="AG502" s="21" t="s">
        <v>49</v>
      </c>
      <c r="AH502" s="21"/>
      <c r="AI502" s="21"/>
      <c r="AJ502" s="21"/>
      <c r="AK502" s="21"/>
      <c r="AL502" s="21"/>
      <c r="AM502" s="21"/>
      <c r="AN502" s="21"/>
      <c r="AO502" s="21"/>
      <c r="AP502" s="21"/>
      <c r="AQ502" s="6"/>
      <c r="AS502" s="21">
        <v>1008587</v>
      </c>
      <c r="AT502" s="21" t="s">
        <v>809</v>
      </c>
      <c r="AU502" s="21" t="str">
        <f>VLOOKUP(AS502,FacilityOverview!B$2:G$469,6,FALSE)</f>
        <v>260 - East Texas Basin</v>
      </c>
      <c r="AV502" s="21" t="s">
        <v>810</v>
      </c>
      <c r="AW502" s="21" t="str">
        <f t="shared" si="151"/>
        <v>260 - CHEROKEE  TX</v>
      </c>
      <c r="AX502" s="22" t="str">
        <f>IF(RIGHT(AV502,3)="Oil","Oil",IF(RIGHT(AV502,3)="Gas","Condensate",VLOOKUP(AW502,'County x Oil Condition'!A$2:B$3224,2,FALSE)))</f>
        <v>Condensate</v>
      </c>
      <c r="AY502" s="23">
        <f t="shared" si="152"/>
        <v>29124</v>
      </c>
      <c r="AZ502" s="23">
        <f t="shared" si="153"/>
        <v>0</v>
      </c>
      <c r="BA502" s="22">
        <f t="shared" si="154"/>
        <v>4</v>
      </c>
      <c r="BB502" s="22">
        <f t="shared" si="155"/>
        <v>0</v>
      </c>
      <c r="BC502" s="22">
        <f t="shared" si="156"/>
        <v>3</v>
      </c>
      <c r="BD502" s="22">
        <f t="shared" si="157"/>
        <v>0</v>
      </c>
      <c r="BE502" s="22">
        <f t="shared" si="158"/>
        <v>0</v>
      </c>
      <c r="BF502" s="22">
        <f t="shared" si="159"/>
        <v>3</v>
      </c>
      <c r="BG502" s="22">
        <f t="shared" si="160"/>
        <v>0</v>
      </c>
      <c r="BH502" s="22">
        <f t="shared" si="161"/>
        <v>0</v>
      </c>
      <c r="BI502" s="22">
        <f t="shared" si="162"/>
        <v>0</v>
      </c>
      <c r="BJ502" s="23">
        <f t="shared" si="145"/>
        <v>0</v>
      </c>
      <c r="BK502" s="23">
        <f t="shared" si="146"/>
        <v>0</v>
      </c>
      <c r="BL502" s="23">
        <f t="shared" si="147"/>
        <v>29124</v>
      </c>
      <c r="BM502" s="23">
        <f t="shared" si="148"/>
        <v>0</v>
      </c>
      <c r="BN502" s="23">
        <f t="shared" si="149"/>
        <v>0</v>
      </c>
      <c r="BO502" s="23">
        <f t="shared" si="150"/>
        <v>0</v>
      </c>
    </row>
    <row r="503" spans="1:67" s="7" customFormat="1" x14ac:dyDescent="0.25">
      <c r="A503" s="21" t="s">
        <v>809</v>
      </c>
      <c r="B503" s="21">
        <v>1008587</v>
      </c>
      <c r="C503" s="21">
        <v>2020</v>
      </c>
      <c r="D503" s="21" t="s">
        <v>43</v>
      </c>
      <c r="E503" s="21" t="s">
        <v>44</v>
      </c>
      <c r="F503" s="21" t="s">
        <v>66</v>
      </c>
      <c r="G503" s="21" t="s">
        <v>811</v>
      </c>
      <c r="H503" s="21"/>
      <c r="I503" s="21" t="s">
        <v>68</v>
      </c>
      <c r="J503" s="21"/>
      <c r="K503" s="21" t="s">
        <v>49</v>
      </c>
      <c r="L503" s="21">
        <v>15478</v>
      </c>
      <c r="M503" s="21">
        <v>80</v>
      </c>
      <c r="N503" s="21">
        <v>35</v>
      </c>
      <c r="O503" s="21">
        <v>38</v>
      </c>
      <c r="P503" s="21">
        <v>1.6E-2</v>
      </c>
      <c r="Q503" s="21">
        <v>1.6E-2</v>
      </c>
      <c r="R503" s="21">
        <v>0.14000000000000001</v>
      </c>
      <c r="S503" s="21">
        <v>0.14000000000000001</v>
      </c>
      <c r="T503" s="21">
        <v>10</v>
      </c>
      <c r="U503" s="21">
        <v>2</v>
      </c>
      <c r="V503" s="21">
        <v>0</v>
      </c>
      <c r="W503" s="21" t="s">
        <v>49</v>
      </c>
      <c r="X503" s="21"/>
      <c r="Y503" s="21"/>
      <c r="Z503" s="21"/>
      <c r="AA503" s="21"/>
      <c r="AB503" s="21"/>
      <c r="AC503" s="21" t="s">
        <v>50</v>
      </c>
      <c r="AD503" s="21">
        <v>2</v>
      </c>
      <c r="AE503" s="21">
        <v>0.52470000000000006</v>
      </c>
      <c r="AF503" s="21">
        <v>4.1360000000000001</v>
      </c>
      <c r="AG503" s="21" t="s">
        <v>49</v>
      </c>
      <c r="AH503" s="21"/>
      <c r="AI503" s="21"/>
      <c r="AJ503" s="21"/>
      <c r="AK503" s="21"/>
      <c r="AL503" s="21"/>
      <c r="AM503" s="21"/>
      <c r="AN503" s="21"/>
      <c r="AO503" s="21"/>
      <c r="AP503" s="21"/>
      <c r="AQ503" s="6"/>
      <c r="AS503" s="21">
        <v>1008587</v>
      </c>
      <c r="AT503" s="21" t="s">
        <v>809</v>
      </c>
      <c r="AU503" s="21" t="str">
        <f>VLOOKUP(AS503,FacilityOverview!B$2:G$469,6,FALSE)</f>
        <v>260 - East Texas Basin</v>
      </c>
      <c r="AV503" s="21" t="s">
        <v>811</v>
      </c>
      <c r="AW503" s="21" t="str">
        <f t="shared" si="151"/>
        <v>260 - FRANKLIN  TX</v>
      </c>
      <c r="AX503" s="22" t="str">
        <f>IF(RIGHT(AV503,3)="Oil","Oil",IF(RIGHT(AV503,3)="Gas","Condensate",VLOOKUP(AW503,'County x Oil Condition'!A$2:B$3224,2,FALSE)))</f>
        <v>Oil</v>
      </c>
      <c r="AY503" s="23">
        <f t="shared" si="152"/>
        <v>0</v>
      </c>
      <c r="AZ503" s="23">
        <f t="shared" si="153"/>
        <v>15478</v>
      </c>
      <c r="BA503" s="22">
        <f t="shared" si="154"/>
        <v>0</v>
      </c>
      <c r="BB503" s="22">
        <f t="shared" si="155"/>
        <v>10</v>
      </c>
      <c r="BC503" s="22">
        <f t="shared" si="156"/>
        <v>2</v>
      </c>
      <c r="BD503" s="22">
        <f t="shared" si="157"/>
        <v>0</v>
      </c>
      <c r="BE503" s="22">
        <f t="shared" si="158"/>
        <v>0</v>
      </c>
      <c r="BF503" s="22">
        <f t="shared" si="159"/>
        <v>0</v>
      </c>
      <c r="BG503" s="22">
        <f t="shared" si="160"/>
        <v>0</v>
      </c>
      <c r="BH503" s="22">
        <f t="shared" si="161"/>
        <v>0</v>
      </c>
      <c r="BI503" s="22">
        <f t="shared" si="162"/>
        <v>2</v>
      </c>
      <c r="BJ503" s="23">
        <f t="shared" si="145"/>
        <v>0</v>
      </c>
      <c r="BK503" s="23">
        <f t="shared" si="146"/>
        <v>0</v>
      </c>
      <c r="BL503" s="23">
        <f t="shared" si="147"/>
        <v>0</v>
      </c>
      <c r="BM503" s="23">
        <f t="shared" si="148"/>
        <v>0</v>
      </c>
      <c r="BN503" s="23">
        <f t="shared" si="149"/>
        <v>0</v>
      </c>
      <c r="BO503" s="23">
        <f t="shared" si="150"/>
        <v>15478</v>
      </c>
    </row>
    <row r="504" spans="1:67" s="7" customFormat="1" x14ac:dyDescent="0.25">
      <c r="A504" s="21" t="s">
        <v>787</v>
      </c>
      <c r="B504" s="21">
        <v>1008598</v>
      </c>
      <c r="C504" s="21">
        <v>2020</v>
      </c>
      <c r="D504" s="21" t="s">
        <v>43</v>
      </c>
      <c r="E504" s="21" t="s">
        <v>44</v>
      </c>
      <c r="F504" s="21" t="s">
        <v>66</v>
      </c>
      <c r="G504" s="21" t="s">
        <v>812</v>
      </c>
      <c r="H504" s="21"/>
      <c r="I504" s="21" t="s">
        <v>47</v>
      </c>
      <c r="J504" s="21" t="s">
        <v>104</v>
      </c>
      <c r="K504" s="21" t="s">
        <v>49</v>
      </c>
      <c r="L504" s="21">
        <v>56781.26</v>
      </c>
      <c r="M504" s="21">
        <v>84</v>
      </c>
      <c r="N504" s="21">
        <v>48</v>
      </c>
      <c r="O504" s="21">
        <v>58.9</v>
      </c>
      <c r="P504" s="21">
        <v>1.48576E-2</v>
      </c>
      <c r="Q504" s="21">
        <v>1.48586E-2</v>
      </c>
      <c r="R504" s="21">
        <v>0.63654619999999995</v>
      </c>
      <c r="S504" s="21">
        <v>0.63654719999999998</v>
      </c>
      <c r="T504" s="21">
        <v>5</v>
      </c>
      <c r="U504" s="21">
        <v>20</v>
      </c>
      <c r="V504" s="21">
        <v>0</v>
      </c>
      <c r="W504" s="21" t="s">
        <v>49</v>
      </c>
      <c r="X504" s="21">
        <v>0</v>
      </c>
      <c r="Y504" s="21">
        <v>0</v>
      </c>
      <c r="Z504" s="21">
        <v>0</v>
      </c>
      <c r="AA504" s="21">
        <v>0</v>
      </c>
      <c r="AB504" s="21">
        <v>0</v>
      </c>
      <c r="AC504" s="21" t="s">
        <v>49</v>
      </c>
      <c r="AD504" s="21">
        <v>0</v>
      </c>
      <c r="AE504" s="21">
        <v>0</v>
      </c>
      <c r="AF504" s="21">
        <v>0</v>
      </c>
      <c r="AG504" s="21" t="s">
        <v>50</v>
      </c>
      <c r="AH504" s="21">
        <v>20</v>
      </c>
      <c r="AI504" s="21">
        <v>403.66619329999997</v>
      </c>
      <c r="AJ504" s="21">
        <v>1.1271362</v>
      </c>
      <c r="AK504" s="21">
        <v>5.6950000000000002E-4</v>
      </c>
      <c r="AL504" s="21"/>
      <c r="AM504" s="21"/>
      <c r="AN504" s="21"/>
      <c r="AO504" s="21"/>
      <c r="AP504" s="21"/>
      <c r="AQ504" s="6"/>
      <c r="AS504" s="21">
        <v>1008598</v>
      </c>
      <c r="AT504" s="21" t="s">
        <v>787</v>
      </c>
      <c r="AU504" s="21" t="str">
        <f>VLOOKUP(AS504,FacilityOverview!B$2:G$469,6,FALSE)</f>
        <v>360 - Anadarko Basin</v>
      </c>
      <c r="AV504" s="21" t="s">
        <v>812</v>
      </c>
      <c r="AW504" s="21" t="str">
        <f t="shared" si="151"/>
        <v>360 - CUSTER  OK</v>
      </c>
      <c r="AX504" s="22" t="str">
        <f>IF(RIGHT(AV504,3)="Oil","Oil",IF(RIGHT(AV504,3)="Gas","Condensate",VLOOKUP(AW504,'County x Oil Condition'!A$2:B$3224,2,FALSE)))</f>
        <v>Oil</v>
      </c>
      <c r="AY504" s="23">
        <f t="shared" si="152"/>
        <v>0</v>
      </c>
      <c r="AZ504" s="23">
        <f t="shared" si="153"/>
        <v>56781.26</v>
      </c>
      <c r="BA504" s="22">
        <f t="shared" si="154"/>
        <v>0</v>
      </c>
      <c r="BB504" s="22">
        <f t="shared" si="155"/>
        <v>5</v>
      </c>
      <c r="BC504" s="22">
        <f t="shared" si="156"/>
        <v>20</v>
      </c>
      <c r="BD504" s="22">
        <f t="shared" si="157"/>
        <v>0</v>
      </c>
      <c r="BE504" s="22">
        <f t="shared" si="158"/>
        <v>0</v>
      </c>
      <c r="BF504" s="22">
        <f t="shared" si="159"/>
        <v>0</v>
      </c>
      <c r="BG504" s="22">
        <f t="shared" si="160"/>
        <v>0</v>
      </c>
      <c r="BH504" s="22">
        <f t="shared" si="161"/>
        <v>20</v>
      </c>
      <c r="BI504" s="22">
        <f t="shared" si="162"/>
        <v>0</v>
      </c>
      <c r="BJ504" s="23">
        <f t="shared" si="145"/>
        <v>0</v>
      </c>
      <c r="BK504" s="23">
        <f t="shared" si="146"/>
        <v>0</v>
      </c>
      <c r="BL504" s="23">
        <f t="shared" si="147"/>
        <v>0</v>
      </c>
      <c r="BM504" s="23">
        <f t="shared" si="148"/>
        <v>0</v>
      </c>
      <c r="BN504" s="23">
        <f t="shared" si="149"/>
        <v>56781.26</v>
      </c>
      <c r="BO504" s="23">
        <f t="shared" si="150"/>
        <v>0</v>
      </c>
    </row>
    <row r="505" spans="1:67" s="7" customFormat="1" x14ac:dyDescent="0.25">
      <c r="A505" s="21" t="s">
        <v>787</v>
      </c>
      <c r="B505" s="21">
        <v>1008598</v>
      </c>
      <c r="C505" s="21">
        <v>2020</v>
      </c>
      <c r="D505" s="21" t="s">
        <v>43</v>
      </c>
      <c r="E505" s="21" t="s">
        <v>44</v>
      </c>
      <c r="F505" s="21" t="s">
        <v>66</v>
      </c>
      <c r="G505" s="21" t="s">
        <v>201</v>
      </c>
      <c r="H505" s="21"/>
      <c r="I505" s="21" t="s">
        <v>47</v>
      </c>
      <c r="J505" s="21" t="s">
        <v>104</v>
      </c>
      <c r="K505" s="21" t="s">
        <v>49</v>
      </c>
      <c r="L505" s="21">
        <v>20110.580000000002</v>
      </c>
      <c r="M505" s="21">
        <v>84</v>
      </c>
      <c r="N505" s="21">
        <v>48</v>
      </c>
      <c r="O505" s="21">
        <v>58.9</v>
      </c>
      <c r="P505" s="21">
        <v>1.48576E-2</v>
      </c>
      <c r="Q505" s="21">
        <v>1.48586E-2</v>
      </c>
      <c r="R505" s="21">
        <v>0.63654619999999995</v>
      </c>
      <c r="S505" s="21">
        <v>0.63654719999999998</v>
      </c>
      <c r="T505" s="21">
        <v>2</v>
      </c>
      <c r="U505" s="21">
        <v>7</v>
      </c>
      <c r="V505" s="21">
        <v>0</v>
      </c>
      <c r="W505" s="21" t="s">
        <v>49</v>
      </c>
      <c r="X505" s="21">
        <v>0</v>
      </c>
      <c r="Y505" s="21">
        <v>0</v>
      </c>
      <c r="Z505" s="21">
        <v>0</v>
      </c>
      <c r="AA505" s="21">
        <v>0</v>
      </c>
      <c r="AB505" s="21">
        <v>0</v>
      </c>
      <c r="AC505" s="21" t="s">
        <v>49</v>
      </c>
      <c r="AD505" s="21">
        <v>0</v>
      </c>
      <c r="AE505" s="21">
        <v>0</v>
      </c>
      <c r="AF505" s="21">
        <v>0</v>
      </c>
      <c r="AG505" s="21" t="s">
        <v>50</v>
      </c>
      <c r="AH505" s="21">
        <v>7</v>
      </c>
      <c r="AI505" s="21">
        <v>142.96902309999999</v>
      </c>
      <c r="AJ505" s="21">
        <v>0.39920499999999998</v>
      </c>
      <c r="AK505" s="21">
        <v>2.017E-4</v>
      </c>
      <c r="AL505" s="21"/>
      <c r="AM505" s="21"/>
      <c r="AN505" s="21"/>
      <c r="AO505" s="21"/>
      <c r="AP505" s="21"/>
      <c r="AQ505" s="6"/>
      <c r="AS505" s="21">
        <v>1008598</v>
      </c>
      <c r="AT505" s="21" t="s">
        <v>787</v>
      </c>
      <c r="AU505" s="21" t="str">
        <f>VLOOKUP(AS505,FacilityOverview!B$2:G$469,6,FALSE)</f>
        <v>360 - Anadarko Basin</v>
      </c>
      <c r="AV505" s="21" t="s">
        <v>201</v>
      </c>
      <c r="AW505" s="21" t="str">
        <f t="shared" si="151"/>
        <v>360 - DEWEY  OK</v>
      </c>
      <c r="AX505" s="22" t="str">
        <f>IF(RIGHT(AV505,3)="Oil","Oil",IF(RIGHT(AV505,3)="Gas","Condensate",VLOOKUP(AW505,'County x Oil Condition'!A$2:B$3224,2,FALSE)))</f>
        <v>Oil</v>
      </c>
      <c r="AY505" s="23">
        <f t="shared" si="152"/>
        <v>0</v>
      </c>
      <c r="AZ505" s="23">
        <f t="shared" si="153"/>
        <v>20110.580000000002</v>
      </c>
      <c r="BA505" s="22">
        <f t="shared" si="154"/>
        <v>0</v>
      </c>
      <c r="BB505" s="22">
        <f t="shared" si="155"/>
        <v>2</v>
      </c>
      <c r="BC505" s="22">
        <f t="shared" si="156"/>
        <v>7</v>
      </c>
      <c r="BD505" s="22">
        <f t="shared" si="157"/>
        <v>0</v>
      </c>
      <c r="BE505" s="22">
        <f t="shared" si="158"/>
        <v>0</v>
      </c>
      <c r="BF505" s="22">
        <f t="shared" si="159"/>
        <v>0</v>
      </c>
      <c r="BG505" s="22">
        <f t="shared" si="160"/>
        <v>0</v>
      </c>
      <c r="BH505" s="22">
        <f t="shared" si="161"/>
        <v>7</v>
      </c>
      <c r="BI505" s="22">
        <f t="shared" si="162"/>
        <v>0</v>
      </c>
      <c r="BJ505" s="23">
        <f t="shared" si="145"/>
        <v>0</v>
      </c>
      <c r="BK505" s="23">
        <f t="shared" si="146"/>
        <v>0</v>
      </c>
      <c r="BL505" s="23">
        <f t="shared" si="147"/>
        <v>0</v>
      </c>
      <c r="BM505" s="23">
        <f t="shared" si="148"/>
        <v>0</v>
      </c>
      <c r="BN505" s="23">
        <f t="shared" si="149"/>
        <v>20110.580000000002</v>
      </c>
      <c r="BO505" s="23">
        <f t="shared" si="150"/>
        <v>0</v>
      </c>
    </row>
    <row r="506" spans="1:67" s="7" customFormat="1" x14ac:dyDescent="0.25">
      <c r="A506" s="21" t="s">
        <v>787</v>
      </c>
      <c r="B506" s="21">
        <v>1008598</v>
      </c>
      <c r="C506" s="21">
        <v>2020</v>
      </c>
      <c r="D506" s="21" t="s">
        <v>43</v>
      </c>
      <c r="E506" s="21" t="s">
        <v>44</v>
      </c>
      <c r="F506" s="21" t="s">
        <v>66</v>
      </c>
      <c r="G506" s="21" t="s">
        <v>607</v>
      </c>
      <c r="H506" s="21"/>
      <c r="I506" s="21" t="s">
        <v>47</v>
      </c>
      <c r="J506" s="21" t="s">
        <v>104</v>
      </c>
      <c r="K506" s="21" t="s">
        <v>49</v>
      </c>
      <c r="L506" s="21">
        <v>76163.92</v>
      </c>
      <c r="M506" s="21">
        <v>84</v>
      </c>
      <c r="N506" s="21">
        <v>48</v>
      </c>
      <c r="O506" s="21">
        <v>58.9</v>
      </c>
      <c r="P506" s="21">
        <v>1.48576E-2</v>
      </c>
      <c r="Q506" s="21">
        <v>1.48586E-2</v>
      </c>
      <c r="R506" s="21">
        <v>0.63654619999999995</v>
      </c>
      <c r="S506" s="21">
        <v>0.63654719999999998</v>
      </c>
      <c r="T506" s="21">
        <v>5</v>
      </c>
      <c r="U506" s="21">
        <v>24</v>
      </c>
      <c r="V506" s="21">
        <v>0</v>
      </c>
      <c r="W506" s="21" t="s">
        <v>49</v>
      </c>
      <c r="X506" s="21">
        <v>0</v>
      </c>
      <c r="Y506" s="21">
        <v>0</v>
      </c>
      <c r="Z506" s="21">
        <v>0</v>
      </c>
      <c r="AA506" s="21">
        <v>0</v>
      </c>
      <c r="AB506" s="21">
        <v>0</v>
      </c>
      <c r="AC506" s="21" t="s">
        <v>49</v>
      </c>
      <c r="AD506" s="21">
        <v>0</v>
      </c>
      <c r="AE506" s="21">
        <v>0</v>
      </c>
      <c r="AF506" s="21">
        <v>0</v>
      </c>
      <c r="AG506" s="21" t="s">
        <v>50</v>
      </c>
      <c r="AH506" s="21">
        <v>24</v>
      </c>
      <c r="AI506" s="21">
        <v>541.46032779999996</v>
      </c>
      <c r="AJ506" s="21">
        <v>1.5118916</v>
      </c>
      <c r="AK506" s="21">
        <v>7.6389999999999997E-4</v>
      </c>
      <c r="AL506" s="21"/>
      <c r="AM506" s="21"/>
      <c r="AN506" s="21"/>
      <c r="AO506" s="21"/>
      <c r="AP506" s="21"/>
      <c r="AQ506" s="6"/>
      <c r="AS506" s="21">
        <v>1008598</v>
      </c>
      <c r="AT506" s="21" t="s">
        <v>787</v>
      </c>
      <c r="AU506" s="21" t="str">
        <f>VLOOKUP(AS506,FacilityOverview!B$2:G$469,6,FALSE)</f>
        <v>360 - Anadarko Basin</v>
      </c>
      <c r="AV506" s="21" t="s">
        <v>607</v>
      </c>
      <c r="AW506" s="21" t="str">
        <f t="shared" si="151"/>
        <v>360 - ELLIS  OK</v>
      </c>
      <c r="AX506" s="22" t="str">
        <f>IF(RIGHT(AV506,3)="Oil","Oil",IF(RIGHT(AV506,3)="Gas","Condensate",VLOOKUP(AW506,'County x Oil Condition'!A$2:B$3224,2,FALSE)))</f>
        <v>Oil</v>
      </c>
      <c r="AY506" s="23">
        <f t="shared" si="152"/>
        <v>0</v>
      </c>
      <c r="AZ506" s="23">
        <f t="shared" si="153"/>
        <v>76163.92</v>
      </c>
      <c r="BA506" s="22">
        <f t="shared" si="154"/>
        <v>0</v>
      </c>
      <c r="BB506" s="22">
        <f t="shared" si="155"/>
        <v>5</v>
      </c>
      <c r="BC506" s="22">
        <f t="shared" si="156"/>
        <v>24</v>
      </c>
      <c r="BD506" s="22">
        <f t="shared" si="157"/>
        <v>0</v>
      </c>
      <c r="BE506" s="22">
        <f t="shared" si="158"/>
        <v>0</v>
      </c>
      <c r="BF506" s="22">
        <f t="shared" si="159"/>
        <v>0</v>
      </c>
      <c r="BG506" s="22">
        <f t="shared" si="160"/>
        <v>0</v>
      </c>
      <c r="BH506" s="22">
        <f t="shared" si="161"/>
        <v>24</v>
      </c>
      <c r="BI506" s="22">
        <f t="shared" si="162"/>
        <v>0</v>
      </c>
      <c r="BJ506" s="23">
        <f t="shared" si="145"/>
        <v>0</v>
      </c>
      <c r="BK506" s="23">
        <f t="shared" si="146"/>
        <v>0</v>
      </c>
      <c r="BL506" s="23">
        <f t="shared" si="147"/>
        <v>0</v>
      </c>
      <c r="BM506" s="23">
        <f t="shared" si="148"/>
        <v>0</v>
      </c>
      <c r="BN506" s="23">
        <f t="shared" si="149"/>
        <v>76163.92</v>
      </c>
      <c r="BO506" s="23">
        <f t="shared" si="150"/>
        <v>0</v>
      </c>
    </row>
    <row r="507" spans="1:67" s="7" customFormat="1" x14ac:dyDescent="0.25">
      <c r="A507" s="21" t="s">
        <v>787</v>
      </c>
      <c r="B507" s="21">
        <v>1008598</v>
      </c>
      <c r="C507" s="21">
        <v>2020</v>
      </c>
      <c r="D507" s="21" t="s">
        <v>43</v>
      </c>
      <c r="E507" s="21" t="s">
        <v>44</v>
      </c>
      <c r="F507" s="21" t="s">
        <v>66</v>
      </c>
      <c r="G507" s="21" t="s">
        <v>552</v>
      </c>
      <c r="H507" s="21"/>
      <c r="I507" s="21" t="s">
        <v>47</v>
      </c>
      <c r="J507" s="21" t="s">
        <v>104</v>
      </c>
      <c r="K507" s="21" t="s">
        <v>49</v>
      </c>
      <c r="L507" s="21">
        <v>60821.24</v>
      </c>
      <c r="M507" s="21">
        <v>84</v>
      </c>
      <c r="N507" s="21">
        <v>48</v>
      </c>
      <c r="O507" s="21">
        <v>58.9</v>
      </c>
      <c r="P507" s="21">
        <v>1.48576E-2</v>
      </c>
      <c r="Q507" s="21">
        <v>1.48586E-2</v>
      </c>
      <c r="R507" s="21">
        <v>0.63654619999999995</v>
      </c>
      <c r="S507" s="21">
        <v>0.63654719999999998</v>
      </c>
      <c r="T507" s="21">
        <v>4</v>
      </c>
      <c r="U507" s="21">
        <v>16</v>
      </c>
      <c r="V507" s="21">
        <v>0</v>
      </c>
      <c r="W507" s="21" t="s">
        <v>49</v>
      </c>
      <c r="X507" s="21">
        <v>0</v>
      </c>
      <c r="Y507" s="21">
        <v>0</v>
      </c>
      <c r="Z507" s="21">
        <v>0</v>
      </c>
      <c r="AA507" s="21">
        <v>0</v>
      </c>
      <c r="AB507" s="21">
        <v>0</v>
      </c>
      <c r="AC507" s="21" t="s">
        <v>49</v>
      </c>
      <c r="AD507" s="21">
        <v>0</v>
      </c>
      <c r="AE507" s="21">
        <v>0</v>
      </c>
      <c r="AF507" s="21">
        <v>0</v>
      </c>
      <c r="AG507" s="21" t="s">
        <v>50</v>
      </c>
      <c r="AH507" s="21">
        <v>16</v>
      </c>
      <c r="AI507" s="21">
        <v>432.3869957</v>
      </c>
      <c r="AJ507" s="21">
        <v>1.2073318</v>
      </c>
      <c r="AK507" s="21">
        <v>6.0999999999999997E-4</v>
      </c>
      <c r="AL507" s="21"/>
      <c r="AM507" s="21"/>
      <c r="AN507" s="21"/>
      <c r="AO507" s="21"/>
      <c r="AP507" s="21"/>
      <c r="AQ507" s="6"/>
      <c r="AS507" s="21">
        <v>1008598</v>
      </c>
      <c r="AT507" s="21" t="s">
        <v>787</v>
      </c>
      <c r="AU507" s="21" t="str">
        <f>VLOOKUP(AS507,FacilityOverview!B$2:G$469,6,FALSE)</f>
        <v>360 - Anadarko Basin</v>
      </c>
      <c r="AV507" s="21" t="s">
        <v>552</v>
      </c>
      <c r="AW507" s="21" t="str">
        <f t="shared" si="151"/>
        <v>360 - LIPSCOMB  TX</v>
      </c>
      <c r="AX507" s="22" t="str">
        <f>IF(RIGHT(AV507,3)="Oil","Oil",IF(RIGHT(AV507,3)="Gas","Condensate",VLOOKUP(AW507,'County x Oil Condition'!A$2:B$3224,2,FALSE)))</f>
        <v>Oil</v>
      </c>
      <c r="AY507" s="23">
        <f t="shared" si="152"/>
        <v>0</v>
      </c>
      <c r="AZ507" s="23">
        <f t="shared" si="153"/>
        <v>60821.24</v>
      </c>
      <c r="BA507" s="22">
        <f t="shared" si="154"/>
        <v>0</v>
      </c>
      <c r="BB507" s="22">
        <f t="shared" si="155"/>
        <v>4</v>
      </c>
      <c r="BC507" s="22">
        <f t="shared" si="156"/>
        <v>16</v>
      </c>
      <c r="BD507" s="22">
        <f t="shared" si="157"/>
        <v>0</v>
      </c>
      <c r="BE507" s="22">
        <f t="shared" si="158"/>
        <v>0</v>
      </c>
      <c r="BF507" s="22">
        <f t="shared" si="159"/>
        <v>0</v>
      </c>
      <c r="BG507" s="22">
        <f t="shared" si="160"/>
        <v>0</v>
      </c>
      <c r="BH507" s="22">
        <f t="shared" si="161"/>
        <v>16</v>
      </c>
      <c r="BI507" s="22">
        <f t="shared" si="162"/>
        <v>0</v>
      </c>
      <c r="BJ507" s="23">
        <f t="shared" si="145"/>
        <v>0</v>
      </c>
      <c r="BK507" s="23">
        <f t="shared" si="146"/>
        <v>0</v>
      </c>
      <c r="BL507" s="23">
        <f t="shared" si="147"/>
        <v>0</v>
      </c>
      <c r="BM507" s="23">
        <f t="shared" si="148"/>
        <v>0</v>
      </c>
      <c r="BN507" s="23">
        <f t="shared" si="149"/>
        <v>60821.24</v>
      </c>
      <c r="BO507" s="23">
        <f t="shared" si="150"/>
        <v>0</v>
      </c>
    </row>
    <row r="508" spans="1:67" s="7" customFormat="1" x14ac:dyDescent="0.25">
      <c r="A508" s="21" t="s">
        <v>813</v>
      </c>
      <c r="B508" s="21">
        <v>1008604</v>
      </c>
      <c r="C508" s="21">
        <v>2020</v>
      </c>
      <c r="D508" s="21" t="s">
        <v>43</v>
      </c>
      <c r="E508" s="21" t="s">
        <v>44</v>
      </c>
      <c r="F508" s="21" t="s">
        <v>66</v>
      </c>
      <c r="G508" s="21" t="s">
        <v>814</v>
      </c>
      <c r="H508" s="21"/>
      <c r="I508" s="21" t="s">
        <v>68</v>
      </c>
      <c r="J508" s="21"/>
      <c r="K508" s="21" t="s">
        <v>49</v>
      </c>
      <c r="L508" s="21">
        <v>2150.88</v>
      </c>
      <c r="M508" s="21">
        <v>93.9</v>
      </c>
      <c r="N508" s="21">
        <v>410.3</v>
      </c>
      <c r="O508" s="21">
        <v>50</v>
      </c>
      <c r="P508" s="21">
        <v>0.12</v>
      </c>
      <c r="Q508" s="21">
        <v>0.18</v>
      </c>
      <c r="R508" s="21">
        <v>6.0000000000000001E-3</v>
      </c>
      <c r="S508" s="21">
        <v>8.0000000000000002E-3</v>
      </c>
      <c r="T508" s="21">
        <v>19</v>
      </c>
      <c r="U508" s="21">
        <v>37</v>
      </c>
      <c r="V508" s="21">
        <v>0</v>
      </c>
      <c r="W508" s="21" t="s">
        <v>49</v>
      </c>
      <c r="X508" s="21"/>
      <c r="Y508" s="21"/>
      <c r="Z508" s="21"/>
      <c r="AA508" s="21"/>
      <c r="AB508" s="21"/>
      <c r="AC508" s="21" t="s">
        <v>50</v>
      </c>
      <c r="AD508" s="21">
        <v>37</v>
      </c>
      <c r="AE508" s="21">
        <v>3.7795200000000001E-2</v>
      </c>
      <c r="AF508" s="21">
        <v>2.5510000000000002E-4</v>
      </c>
      <c r="AG508" s="21" t="s">
        <v>49</v>
      </c>
      <c r="AH508" s="21"/>
      <c r="AI508" s="21"/>
      <c r="AJ508" s="21"/>
      <c r="AK508" s="21"/>
      <c r="AL508" s="21"/>
      <c r="AM508" s="21"/>
      <c r="AN508" s="21"/>
      <c r="AO508" s="21"/>
      <c r="AP508" s="21"/>
      <c r="AQ508" s="6"/>
      <c r="AS508" s="21">
        <v>1008604</v>
      </c>
      <c r="AT508" s="21" t="s">
        <v>813</v>
      </c>
      <c r="AU508" s="21" t="str">
        <f>VLOOKUP(AS508,FacilityOverview!B$2:G$469,6,FALSE)</f>
        <v>220 - Gulf Coast Basin (LA, TX)</v>
      </c>
      <c r="AV508" s="21" t="s">
        <v>4918</v>
      </c>
      <c r="AW508" s="21" t="str">
        <f t="shared" si="151"/>
        <v>220 - DEWITT  TX</v>
      </c>
      <c r="AX508" s="22" t="str">
        <f>IF(RIGHT(AV508,3)="Oil","Oil",IF(RIGHT(AV508,3)="Gas","Condensate",VLOOKUP(AW508,'County x Oil Condition'!A$2:B$3224,2,FALSE)))</f>
        <v>Oil</v>
      </c>
      <c r="AY508" s="23">
        <f t="shared" si="152"/>
        <v>0</v>
      </c>
      <c r="AZ508" s="23">
        <f t="shared" si="153"/>
        <v>2150.88</v>
      </c>
      <c r="BA508" s="22">
        <f t="shared" si="154"/>
        <v>0</v>
      </c>
      <c r="BB508" s="22">
        <f t="shared" si="155"/>
        <v>19</v>
      </c>
      <c r="BC508" s="22">
        <f t="shared" si="156"/>
        <v>37</v>
      </c>
      <c r="BD508" s="22">
        <f t="shared" si="157"/>
        <v>0</v>
      </c>
      <c r="BE508" s="22">
        <f t="shared" si="158"/>
        <v>0</v>
      </c>
      <c r="BF508" s="22">
        <f t="shared" si="159"/>
        <v>0</v>
      </c>
      <c r="BG508" s="22">
        <f t="shared" si="160"/>
        <v>0</v>
      </c>
      <c r="BH508" s="22">
        <f t="shared" si="161"/>
        <v>0</v>
      </c>
      <c r="BI508" s="22">
        <f t="shared" si="162"/>
        <v>37</v>
      </c>
      <c r="BJ508" s="23">
        <f t="shared" si="145"/>
        <v>0</v>
      </c>
      <c r="BK508" s="23">
        <f t="shared" si="146"/>
        <v>0</v>
      </c>
      <c r="BL508" s="23">
        <f t="shared" si="147"/>
        <v>0</v>
      </c>
      <c r="BM508" s="23">
        <f t="shared" si="148"/>
        <v>0</v>
      </c>
      <c r="BN508" s="23">
        <f t="shared" si="149"/>
        <v>0</v>
      </c>
      <c r="BO508" s="23">
        <f t="shared" si="150"/>
        <v>2150.88</v>
      </c>
    </row>
    <row r="509" spans="1:67" s="7" customFormat="1" x14ac:dyDescent="0.25">
      <c r="A509" s="21" t="s">
        <v>815</v>
      </c>
      <c r="B509" s="21">
        <v>1008530</v>
      </c>
      <c r="C509" s="21">
        <v>2020</v>
      </c>
      <c r="D509" s="21" t="s">
        <v>43</v>
      </c>
      <c r="E509" s="21" t="s">
        <v>44</v>
      </c>
      <c r="F509" s="21" t="s">
        <v>66</v>
      </c>
      <c r="G509" s="21" t="s">
        <v>201</v>
      </c>
      <c r="H509" s="21"/>
      <c r="I509" s="21" t="s">
        <v>47</v>
      </c>
      <c r="J509" s="21" t="s">
        <v>53</v>
      </c>
      <c r="K509" s="21" t="s">
        <v>49</v>
      </c>
      <c r="L509" s="21">
        <v>13303.77</v>
      </c>
      <c r="M509" s="21">
        <v>103.33333330000001</v>
      </c>
      <c r="N509" s="21">
        <v>53.8</v>
      </c>
      <c r="O509" s="21">
        <v>47.876513299999999</v>
      </c>
      <c r="P509" s="21">
        <v>0</v>
      </c>
      <c r="Q509" s="21">
        <v>1.0378200000000001E-2</v>
      </c>
      <c r="R509" s="21">
        <v>0.3832412</v>
      </c>
      <c r="S509" s="21">
        <v>0.51357189999999997</v>
      </c>
      <c r="T509" s="21">
        <v>3</v>
      </c>
      <c r="U509" s="21">
        <v>10</v>
      </c>
      <c r="V509" s="21">
        <v>0</v>
      </c>
      <c r="W509" s="21" t="s">
        <v>49</v>
      </c>
      <c r="X509" s="21"/>
      <c r="Y509" s="21"/>
      <c r="Z509" s="21"/>
      <c r="AA509" s="21"/>
      <c r="AB509" s="21"/>
      <c r="AC509" s="21" t="s">
        <v>49</v>
      </c>
      <c r="AD509" s="21"/>
      <c r="AE509" s="21"/>
      <c r="AF509" s="21"/>
      <c r="AG509" s="21" t="s">
        <v>50</v>
      </c>
      <c r="AH509" s="21">
        <v>10</v>
      </c>
      <c r="AI509" s="21">
        <v>32.013509999999997</v>
      </c>
      <c r="AJ509" s="21">
        <v>2.8559999999999999E-2</v>
      </c>
      <c r="AK509" s="21">
        <v>4.0000000000000003E-5</v>
      </c>
      <c r="AL509" s="21"/>
      <c r="AM509" s="21"/>
      <c r="AN509" s="21"/>
      <c r="AO509" s="21"/>
      <c r="AP509" s="21"/>
      <c r="AQ509" s="6"/>
      <c r="AS509" s="21">
        <v>1008530</v>
      </c>
      <c r="AT509" s="21" t="s">
        <v>815</v>
      </c>
      <c r="AU509" s="21" t="str">
        <f>VLOOKUP(AS509,FacilityOverview!B$2:G$469,6,FALSE)</f>
        <v>360 - Anadarko Basin</v>
      </c>
      <c r="AV509" s="21" t="s">
        <v>201</v>
      </c>
      <c r="AW509" s="21" t="str">
        <f t="shared" si="151"/>
        <v>360 - DEWEY  OK</v>
      </c>
      <c r="AX509" s="22" t="str">
        <f>IF(RIGHT(AV509,3)="Oil","Oil",IF(RIGHT(AV509,3)="Gas","Condensate",VLOOKUP(AW509,'County x Oil Condition'!A$2:B$3224,2,FALSE)))</f>
        <v>Oil</v>
      </c>
      <c r="AY509" s="23">
        <f t="shared" si="152"/>
        <v>0</v>
      </c>
      <c r="AZ509" s="23">
        <f t="shared" si="153"/>
        <v>13303.77</v>
      </c>
      <c r="BA509" s="22">
        <f t="shared" si="154"/>
        <v>0</v>
      </c>
      <c r="BB509" s="22">
        <f t="shared" si="155"/>
        <v>3</v>
      </c>
      <c r="BC509" s="22">
        <f t="shared" si="156"/>
        <v>10</v>
      </c>
      <c r="BD509" s="22">
        <f t="shared" si="157"/>
        <v>0</v>
      </c>
      <c r="BE509" s="22">
        <f t="shared" si="158"/>
        <v>0</v>
      </c>
      <c r="BF509" s="22">
        <f t="shared" si="159"/>
        <v>0</v>
      </c>
      <c r="BG509" s="22">
        <f t="shared" si="160"/>
        <v>0</v>
      </c>
      <c r="BH509" s="22">
        <f t="shared" si="161"/>
        <v>10</v>
      </c>
      <c r="BI509" s="22">
        <f t="shared" si="162"/>
        <v>0</v>
      </c>
      <c r="BJ509" s="23">
        <f t="shared" si="145"/>
        <v>0</v>
      </c>
      <c r="BK509" s="23">
        <f t="shared" si="146"/>
        <v>0</v>
      </c>
      <c r="BL509" s="23">
        <f t="shared" si="147"/>
        <v>0</v>
      </c>
      <c r="BM509" s="23">
        <f t="shared" si="148"/>
        <v>0</v>
      </c>
      <c r="BN509" s="23">
        <f t="shared" si="149"/>
        <v>13303.77</v>
      </c>
      <c r="BO509" s="23">
        <f t="shared" si="150"/>
        <v>0</v>
      </c>
    </row>
    <row r="510" spans="1:67" s="7" customFormat="1" x14ac:dyDescent="0.25">
      <c r="A510" s="21" t="s">
        <v>815</v>
      </c>
      <c r="B510" s="21">
        <v>1008530</v>
      </c>
      <c r="C510" s="21">
        <v>2020</v>
      </c>
      <c r="D510" s="21" t="s">
        <v>43</v>
      </c>
      <c r="E510" s="21" t="s">
        <v>44</v>
      </c>
      <c r="F510" s="21" t="s">
        <v>66</v>
      </c>
      <c r="G510" s="21" t="s">
        <v>374</v>
      </c>
      <c r="H510" s="21"/>
      <c r="I510" s="21" t="s">
        <v>47</v>
      </c>
      <c r="J510" s="21" t="s">
        <v>53</v>
      </c>
      <c r="K510" s="21" t="s">
        <v>49</v>
      </c>
      <c r="L510" s="21">
        <v>1463594.8899900001</v>
      </c>
      <c r="M510" s="21">
        <v>116.8313253</v>
      </c>
      <c r="N510" s="21">
        <v>57.460963900000003</v>
      </c>
      <c r="O510" s="21">
        <v>40.438871800000001</v>
      </c>
      <c r="P510" s="21">
        <v>0</v>
      </c>
      <c r="Q510" s="21">
        <v>0.93583019999999995</v>
      </c>
      <c r="R510" s="21">
        <v>2.1132E-3</v>
      </c>
      <c r="S510" s="21">
        <v>0.77296129999999996</v>
      </c>
      <c r="T510" s="21">
        <v>65</v>
      </c>
      <c r="U510" s="21">
        <v>421</v>
      </c>
      <c r="V510" s="21">
        <v>0</v>
      </c>
      <c r="W510" s="21" t="s">
        <v>49</v>
      </c>
      <c r="X510" s="21"/>
      <c r="Y510" s="21"/>
      <c r="Z510" s="21"/>
      <c r="AA510" s="21"/>
      <c r="AB510" s="21"/>
      <c r="AC510" s="21" t="s">
        <v>50</v>
      </c>
      <c r="AD510" s="21">
        <v>41</v>
      </c>
      <c r="AE510" s="21">
        <v>65.463650000000001</v>
      </c>
      <c r="AF510" s="21">
        <v>4.2290599999999996</v>
      </c>
      <c r="AG510" s="21" t="s">
        <v>50</v>
      </c>
      <c r="AH510" s="21">
        <v>380</v>
      </c>
      <c r="AI510" s="21">
        <v>2556.6671099999999</v>
      </c>
      <c r="AJ510" s="21">
        <v>5.0616000000000003</v>
      </c>
      <c r="AK510" s="21">
        <v>3.2699999999999999E-3</v>
      </c>
      <c r="AL510" s="21"/>
      <c r="AM510" s="21"/>
      <c r="AN510" s="21"/>
      <c r="AO510" s="21"/>
      <c r="AP510" s="21"/>
      <c r="AQ510" s="6"/>
      <c r="AS510" s="21">
        <v>1008530</v>
      </c>
      <c r="AT510" s="21" t="s">
        <v>815</v>
      </c>
      <c r="AU510" s="21" t="str">
        <f>VLOOKUP(AS510,FacilityOverview!B$2:G$469,6,FALSE)</f>
        <v>360 - Anadarko Basin</v>
      </c>
      <c r="AV510" s="21" t="s">
        <v>374</v>
      </c>
      <c r="AW510" s="21" t="str">
        <f t="shared" si="151"/>
        <v>360 - KINGFISHER  OK</v>
      </c>
      <c r="AX510" s="22" t="str">
        <f>IF(RIGHT(AV510,3)="Oil","Oil",IF(RIGHT(AV510,3)="Gas","Condensate",VLOOKUP(AW510,'County x Oil Condition'!A$2:B$3224,2,FALSE)))</f>
        <v>Oil</v>
      </c>
      <c r="AY510" s="23">
        <f t="shared" si="152"/>
        <v>0</v>
      </c>
      <c r="AZ510" s="23">
        <f t="shared" si="153"/>
        <v>1463594.8899900001</v>
      </c>
      <c r="BA510" s="22">
        <f t="shared" si="154"/>
        <v>0</v>
      </c>
      <c r="BB510" s="22">
        <f t="shared" si="155"/>
        <v>65</v>
      </c>
      <c r="BC510" s="22">
        <f t="shared" si="156"/>
        <v>421</v>
      </c>
      <c r="BD510" s="22">
        <f t="shared" si="157"/>
        <v>0</v>
      </c>
      <c r="BE510" s="22">
        <f t="shared" si="158"/>
        <v>0</v>
      </c>
      <c r="BF510" s="22">
        <f t="shared" si="159"/>
        <v>0</v>
      </c>
      <c r="BG510" s="22">
        <f t="shared" si="160"/>
        <v>0</v>
      </c>
      <c r="BH510" s="22">
        <f t="shared" si="161"/>
        <v>380</v>
      </c>
      <c r="BI510" s="22">
        <f t="shared" si="162"/>
        <v>41</v>
      </c>
      <c r="BJ510" s="23">
        <f t="shared" si="145"/>
        <v>0</v>
      </c>
      <c r="BK510" s="23">
        <f t="shared" si="146"/>
        <v>0</v>
      </c>
      <c r="BL510" s="23">
        <f t="shared" si="147"/>
        <v>0</v>
      </c>
      <c r="BM510" s="23">
        <f t="shared" si="148"/>
        <v>0</v>
      </c>
      <c r="BN510" s="23">
        <f t="shared" si="149"/>
        <v>1321059.5206560572</v>
      </c>
      <c r="BO510" s="23">
        <f t="shared" si="150"/>
        <v>142535.369333943</v>
      </c>
    </row>
    <row r="511" spans="1:67" s="7" customFormat="1" x14ac:dyDescent="0.25">
      <c r="A511" s="21" t="s">
        <v>815</v>
      </c>
      <c r="B511" s="21">
        <v>1008530</v>
      </c>
      <c r="C511" s="21">
        <v>2020</v>
      </c>
      <c r="D511" s="21" t="s">
        <v>43</v>
      </c>
      <c r="E511" s="21" t="s">
        <v>44</v>
      </c>
      <c r="F511" s="21" t="s">
        <v>66</v>
      </c>
      <c r="G511" s="21" t="s">
        <v>588</v>
      </c>
      <c r="H511" s="21"/>
      <c r="I511" s="21" t="s">
        <v>47</v>
      </c>
      <c r="J511" s="21" t="s">
        <v>53</v>
      </c>
      <c r="K511" s="21" t="s">
        <v>49</v>
      </c>
      <c r="L511" s="21">
        <v>19558.46</v>
      </c>
      <c r="M511" s="21">
        <v>93.333333300000007</v>
      </c>
      <c r="N511" s="21">
        <v>33.683333300000001</v>
      </c>
      <c r="O511" s="21">
        <v>44.922469999999997</v>
      </c>
      <c r="P511" s="21">
        <v>3.6137000000000001E-3</v>
      </c>
      <c r="Q511" s="21">
        <v>2.3938899999999999E-2</v>
      </c>
      <c r="R511" s="21">
        <v>0.1673721</v>
      </c>
      <c r="S511" s="21">
        <v>0.69948100000000002</v>
      </c>
      <c r="T511" s="21">
        <v>3</v>
      </c>
      <c r="U511" s="21">
        <v>7</v>
      </c>
      <c r="V511" s="21">
        <v>0</v>
      </c>
      <c r="W511" s="21" t="s">
        <v>49</v>
      </c>
      <c r="X511" s="21"/>
      <c r="Y511" s="21"/>
      <c r="Z511" s="21"/>
      <c r="AA511" s="21"/>
      <c r="AB511" s="21"/>
      <c r="AC511" s="21" t="s">
        <v>50</v>
      </c>
      <c r="AD511" s="21">
        <v>7</v>
      </c>
      <c r="AE511" s="21">
        <v>0.19924</v>
      </c>
      <c r="AF511" s="21">
        <v>2.1148099999999999</v>
      </c>
      <c r="AG511" s="21" t="s">
        <v>49</v>
      </c>
      <c r="AH511" s="21"/>
      <c r="AI511" s="21"/>
      <c r="AJ511" s="21"/>
      <c r="AK511" s="21"/>
      <c r="AL511" s="21"/>
      <c r="AM511" s="21"/>
      <c r="AN511" s="21"/>
      <c r="AO511" s="21"/>
      <c r="AP511" s="21"/>
      <c r="AQ511" s="6"/>
      <c r="AS511" s="21">
        <v>1008530</v>
      </c>
      <c r="AT511" s="21" t="s">
        <v>815</v>
      </c>
      <c r="AU511" s="21" t="str">
        <f>VLOOKUP(AS511,FacilityOverview!B$2:G$469,6,FALSE)</f>
        <v>360 - Anadarko Basin</v>
      </c>
      <c r="AV511" s="21" t="s">
        <v>588</v>
      </c>
      <c r="AW511" s="21" t="str">
        <f t="shared" si="151"/>
        <v>360 - MAJOR  OK</v>
      </c>
      <c r="AX511" s="22" t="str">
        <f>IF(RIGHT(AV511,3)="Oil","Oil",IF(RIGHT(AV511,3)="Gas","Condensate",VLOOKUP(AW511,'County x Oil Condition'!A$2:B$3224,2,FALSE)))</f>
        <v>Condensate</v>
      </c>
      <c r="AY511" s="23">
        <f t="shared" si="152"/>
        <v>19558.46</v>
      </c>
      <c r="AZ511" s="23">
        <f t="shared" si="153"/>
        <v>0</v>
      </c>
      <c r="BA511" s="22">
        <f t="shared" si="154"/>
        <v>3</v>
      </c>
      <c r="BB511" s="22">
        <f t="shared" si="155"/>
        <v>0</v>
      </c>
      <c r="BC511" s="22">
        <f t="shared" si="156"/>
        <v>7</v>
      </c>
      <c r="BD511" s="22">
        <f t="shared" si="157"/>
        <v>0</v>
      </c>
      <c r="BE511" s="22">
        <f t="shared" si="158"/>
        <v>0</v>
      </c>
      <c r="BF511" s="22">
        <f t="shared" si="159"/>
        <v>7</v>
      </c>
      <c r="BG511" s="22">
        <f t="shared" si="160"/>
        <v>0</v>
      </c>
      <c r="BH511" s="22">
        <f t="shared" si="161"/>
        <v>0</v>
      </c>
      <c r="BI511" s="22">
        <f t="shared" si="162"/>
        <v>0</v>
      </c>
      <c r="BJ511" s="23">
        <f t="shared" si="145"/>
        <v>0</v>
      </c>
      <c r="BK511" s="23">
        <f t="shared" si="146"/>
        <v>0</v>
      </c>
      <c r="BL511" s="23">
        <f t="shared" si="147"/>
        <v>19558.46</v>
      </c>
      <c r="BM511" s="23">
        <f t="shared" si="148"/>
        <v>0</v>
      </c>
      <c r="BN511" s="23">
        <f t="shared" si="149"/>
        <v>0</v>
      </c>
      <c r="BO511" s="23">
        <f t="shared" si="150"/>
        <v>0</v>
      </c>
    </row>
    <row r="512" spans="1:67" s="7" customFormat="1" x14ac:dyDescent="0.25">
      <c r="A512" s="21" t="s">
        <v>815</v>
      </c>
      <c r="B512" s="21">
        <v>1008530</v>
      </c>
      <c r="C512" s="21">
        <v>2020</v>
      </c>
      <c r="D512" s="21" t="s">
        <v>43</v>
      </c>
      <c r="E512" s="21" t="s">
        <v>44</v>
      </c>
      <c r="F512" s="21" t="s">
        <v>66</v>
      </c>
      <c r="G512" s="21" t="s">
        <v>605</v>
      </c>
      <c r="H512" s="21"/>
      <c r="I512" s="21" t="s">
        <v>47</v>
      </c>
      <c r="J512" s="21" t="s">
        <v>53</v>
      </c>
      <c r="K512" s="21" t="s">
        <v>49</v>
      </c>
      <c r="L512" s="21">
        <v>13536.46</v>
      </c>
      <c r="M512" s="21">
        <v>125</v>
      </c>
      <c r="N512" s="21">
        <v>52.314999999999998</v>
      </c>
      <c r="O512" s="21">
        <v>41.514000000000003</v>
      </c>
      <c r="P512" s="21">
        <v>5.7622000000000003E-3</v>
      </c>
      <c r="Q512" s="21">
        <v>1.1926900000000001E-2</v>
      </c>
      <c r="R512" s="21">
        <v>0.48282599999999998</v>
      </c>
      <c r="S512" s="21">
        <v>0.65147670000000002</v>
      </c>
      <c r="T512" s="21">
        <v>2</v>
      </c>
      <c r="U512" s="21">
        <v>10</v>
      </c>
      <c r="V512" s="21">
        <v>0</v>
      </c>
      <c r="W512" s="21" t="s">
        <v>49</v>
      </c>
      <c r="X512" s="21"/>
      <c r="Y512" s="21"/>
      <c r="Z512" s="21"/>
      <c r="AA512" s="21"/>
      <c r="AB512" s="21"/>
      <c r="AC512" s="21" t="s">
        <v>49</v>
      </c>
      <c r="AD512" s="21"/>
      <c r="AE512" s="21"/>
      <c r="AF512" s="21"/>
      <c r="AG512" s="21" t="s">
        <v>50</v>
      </c>
      <c r="AH512" s="21">
        <v>10</v>
      </c>
      <c r="AI512" s="21">
        <v>24.843229999999998</v>
      </c>
      <c r="AJ512" s="21">
        <v>2.315E-2</v>
      </c>
      <c r="AK512" s="21">
        <v>3.0000000000000001E-5</v>
      </c>
      <c r="AL512" s="21"/>
      <c r="AM512" s="21"/>
      <c r="AN512" s="21"/>
      <c r="AO512" s="21"/>
      <c r="AP512" s="21"/>
      <c r="AQ512" s="6"/>
      <c r="AS512" s="21">
        <v>1008530</v>
      </c>
      <c r="AT512" s="21" t="s">
        <v>815</v>
      </c>
      <c r="AU512" s="21" t="str">
        <f>VLOOKUP(AS512,FacilityOverview!B$2:G$469,6,FALSE)</f>
        <v>360 - Anadarko Basin</v>
      </c>
      <c r="AV512" s="21" t="s">
        <v>605</v>
      </c>
      <c r="AW512" s="21" t="str">
        <f t="shared" si="151"/>
        <v>360 - CANADIAN  OK</v>
      </c>
      <c r="AX512" s="22" t="str">
        <f>IF(RIGHT(AV512,3)="Oil","Oil",IF(RIGHT(AV512,3)="Gas","Condensate",VLOOKUP(AW512,'County x Oil Condition'!A$2:B$3224,2,FALSE)))</f>
        <v>Oil</v>
      </c>
      <c r="AY512" s="23">
        <f t="shared" si="152"/>
        <v>0</v>
      </c>
      <c r="AZ512" s="23">
        <f t="shared" si="153"/>
        <v>13536.46</v>
      </c>
      <c r="BA512" s="22">
        <f t="shared" si="154"/>
        <v>0</v>
      </c>
      <c r="BB512" s="22">
        <f t="shared" si="155"/>
        <v>2</v>
      </c>
      <c r="BC512" s="22">
        <f t="shared" si="156"/>
        <v>10</v>
      </c>
      <c r="BD512" s="22">
        <f t="shared" si="157"/>
        <v>0</v>
      </c>
      <c r="BE512" s="22">
        <f t="shared" si="158"/>
        <v>0</v>
      </c>
      <c r="BF512" s="22">
        <f t="shared" si="159"/>
        <v>0</v>
      </c>
      <c r="BG512" s="22">
        <f t="shared" si="160"/>
        <v>0</v>
      </c>
      <c r="BH512" s="22">
        <f t="shared" si="161"/>
        <v>10</v>
      </c>
      <c r="BI512" s="22">
        <f t="shared" si="162"/>
        <v>0</v>
      </c>
      <c r="BJ512" s="23">
        <f t="shared" si="145"/>
        <v>0</v>
      </c>
      <c r="BK512" s="23">
        <f t="shared" si="146"/>
        <v>0</v>
      </c>
      <c r="BL512" s="23">
        <f t="shared" si="147"/>
        <v>0</v>
      </c>
      <c r="BM512" s="23">
        <f t="shared" si="148"/>
        <v>0</v>
      </c>
      <c r="BN512" s="23">
        <f t="shared" si="149"/>
        <v>13536.46</v>
      </c>
      <c r="BO512" s="23">
        <f t="shared" si="150"/>
        <v>0</v>
      </c>
    </row>
    <row r="513" spans="1:67" s="7" customFormat="1" x14ac:dyDescent="0.25">
      <c r="A513" s="21" t="s">
        <v>815</v>
      </c>
      <c r="B513" s="21">
        <v>1008530</v>
      </c>
      <c r="C513" s="21">
        <v>2020</v>
      </c>
      <c r="D513" s="21" t="s">
        <v>43</v>
      </c>
      <c r="E513" s="21" t="s">
        <v>44</v>
      </c>
      <c r="F513" s="21" t="s">
        <v>66</v>
      </c>
      <c r="G513" s="21" t="s">
        <v>812</v>
      </c>
      <c r="H513" s="21"/>
      <c r="I513" s="21" t="s">
        <v>47</v>
      </c>
      <c r="J513" s="21" t="s">
        <v>53</v>
      </c>
      <c r="K513" s="21" t="s">
        <v>49</v>
      </c>
      <c r="L513" s="21">
        <v>4125.2700000000004</v>
      </c>
      <c r="M513" s="21">
        <v>120</v>
      </c>
      <c r="N513" s="21">
        <v>50</v>
      </c>
      <c r="O513" s="21">
        <v>44.754919999999998</v>
      </c>
      <c r="P513" s="21">
        <v>0</v>
      </c>
      <c r="Q513" s="21">
        <v>0</v>
      </c>
      <c r="R513" s="21">
        <v>0.51357189999999997</v>
      </c>
      <c r="S513" s="21">
        <v>0.51357189999999997</v>
      </c>
      <c r="T513" s="21">
        <v>1</v>
      </c>
      <c r="U513" s="21">
        <v>4</v>
      </c>
      <c r="V513" s="21">
        <v>0</v>
      </c>
      <c r="W513" s="21" t="s">
        <v>49</v>
      </c>
      <c r="X513" s="21"/>
      <c r="Y513" s="21"/>
      <c r="Z513" s="21"/>
      <c r="AA513" s="21"/>
      <c r="AB513" s="21"/>
      <c r="AC513" s="21" t="s">
        <v>50</v>
      </c>
      <c r="AD513" s="21">
        <v>4</v>
      </c>
      <c r="AE513" s="21">
        <v>0</v>
      </c>
      <c r="AF513" s="21">
        <v>0.34060000000000001</v>
      </c>
      <c r="AG513" s="21" t="s">
        <v>49</v>
      </c>
      <c r="AH513" s="21"/>
      <c r="AI513" s="21"/>
      <c r="AJ513" s="21"/>
      <c r="AK513" s="21"/>
      <c r="AL513" s="21"/>
      <c r="AM513" s="21"/>
      <c r="AN513" s="21"/>
      <c r="AO513" s="21"/>
      <c r="AP513" s="21"/>
      <c r="AQ513" s="6"/>
      <c r="AS513" s="21">
        <v>1008530</v>
      </c>
      <c r="AT513" s="21" t="s">
        <v>815</v>
      </c>
      <c r="AU513" s="21" t="str">
        <f>VLOOKUP(AS513,FacilityOverview!B$2:G$469,6,FALSE)</f>
        <v>360 - Anadarko Basin</v>
      </c>
      <c r="AV513" s="21" t="s">
        <v>812</v>
      </c>
      <c r="AW513" s="21" t="str">
        <f t="shared" si="151"/>
        <v>360 - CUSTER  OK</v>
      </c>
      <c r="AX513" s="22" t="str">
        <f>IF(RIGHT(AV513,3)="Oil","Oil",IF(RIGHT(AV513,3)="Gas","Condensate",VLOOKUP(AW513,'County x Oil Condition'!A$2:B$3224,2,FALSE)))</f>
        <v>Oil</v>
      </c>
      <c r="AY513" s="23">
        <f t="shared" si="152"/>
        <v>0</v>
      </c>
      <c r="AZ513" s="23">
        <f t="shared" si="153"/>
        <v>4125.2700000000004</v>
      </c>
      <c r="BA513" s="22">
        <f t="shared" si="154"/>
        <v>0</v>
      </c>
      <c r="BB513" s="22">
        <f t="shared" si="155"/>
        <v>1</v>
      </c>
      <c r="BC513" s="22">
        <f t="shared" si="156"/>
        <v>4</v>
      </c>
      <c r="BD513" s="22">
        <f t="shared" si="157"/>
        <v>0</v>
      </c>
      <c r="BE513" s="22">
        <f t="shared" si="158"/>
        <v>0</v>
      </c>
      <c r="BF513" s="22">
        <f t="shared" si="159"/>
        <v>0</v>
      </c>
      <c r="BG513" s="22">
        <f t="shared" si="160"/>
        <v>0</v>
      </c>
      <c r="BH513" s="22">
        <f t="shared" si="161"/>
        <v>0</v>
      </c>
      <c r="BI513" s="22">
        <f t="shared" si="162"/>
        <v>4</v>
      </c>
      <c r="BJ513" s="23">
        <f t="shared" si="145"/>
        <v>0</v>
      </c>
      <c r="BK513" s="23">
        <f t="shared" si="146"/>
        <v>0</v>
      </c>
      <c r="BL513" s="23">
        <f t="shared" si="147"/>
        <v>0</v>
      </c>
      <c r="BM513" s="23">
        <f t="shared" si="148"/>
        <v>0</v>
      </c>
      <c r="BN513" s="23">
        <f t="shared" si="149"/>
        <v>0</v>
      </c>
      <c r="BO513" s="23">
        <f t="shared" si="150"/>
        <v>4125.2700000000004</v>
      </c>
    </row>
    <row r="514" spans="1:67" s="7" customFormat="1" x14ac:dyDescent="0.25">
      <c r="A514" s="21" t="s">
        <v>815</v>
      </c>
      <c r="B514" s="21">
        <v>1008530</v>
      </c>
      <c r="C514" s="21">
        <v>2020</v>
      </c>
      <c r="D514" s="21" t="s">
        <v>43</v>
      </c>
      <c r="E514" s="21" t="s">
        <v>44</v>
      </c>
      <c r="F514" s="21" t="s">
        <v>66</v>
      </c>
      <c r="G514" s="21" t="s">
        <v>271</v>
      </c>
      <c r="H514" s="21"/>
      <c r="I514" s="21" t="s">
        <v>47</v>
      </c>
      <c r="J514" s="21" t="s">
        <v>53</v>
      </c>
      <c r="K514" s="21" t="s">
        <v>49</v>
      </c>
      <c r="L514" s="21">
        <v>194693.97</v>
      </c>
      <c r="M514" s="21">
        <v>107.33333330000001</v>
      </c>
      <c r="N514" s="21">
        <v>40.561333300000001</v>
      </c>
      <c r="O514" s="21">
        <v>39.214609299999999</v>
      </c>
      <c r="P514" s="21">
        <v>0</v>
      </c>
      <c r="Q514" s="21">
        <v>1.9853200000000001E-2</v>
      </c>
      <c r="R514" s="21">
        <v>0.3885556</v>
      </c>
      <c r="S514" s="21">
        <v>0.82380880000000001</v>
      </c>
      <c r="T514" s="21">
        <v>14</v>
      </c>
      <c r="U514" s="21">
        <v>58</v>
      </c>
      <c r="V514" s="21">
        <v>0</v>
      </c>
      <c r="W514" s="21" t="s">
        <v>49</v>
      </c>
      <c r="X514" s="21"/>
      <c r="Y514" s="21"/>
      <c r="Z514" s="21"/>
      <c r="AA514" s="21"/>
      <c r="AB514" s="21"/>
      <c r="AC514" s="21" t="s">
        <v>50</v>
      </c>
      <c r="AD514" s="21">
        <v>10</v>
      </c>
      <c r="AE514" s="21">
        <v>8.0649999999999999E-2</v>
      </c>
      <c r="AF514" s="21">
        <v>2.1813899999999999</v>
      </c>
      <c r="AG514" s="21" t="s">
        <v>50</v>
      </c>
      <c r="AH514" s="21">
        <v>48</v>
      </c>
      <c r="AI514" s="21">
        <v>170.74463</v>
      </c>
      <c r="AJ514" s="21">
        <v>0.42671999999999999</v>
      </c>
      <c r="AK514" s="21">
        <v>2.4000000000000001E-4</v>
      </c>
      <c r="AL514" s="21"/>
      <c r="AM514" s="21"/>
      <c r="AN514" s="21"/>
      <c r="AO514" s="21"/>
      <c r="AP514" s="21"/>
      <c r="AQ514" s="6"/>
      <c r="AS514" s="21">
        <v>1008530</v>
      </c>
      <c r="AT514" s="21" t="s">
        <v>815</v>
      </c>
      <c r="AU514" s="21" t="str">
        <f>VLOOKUP(AS514,FacilityOverview!B$2:G$469,6,FALSE)</f>
        <v>360 - Anadarko Basin</v>
      </c>
      <c r="AV514" s="21" t="s">
        <v>271</v>
      </c>
      <c r="AW514" s="21" t="str">
        <f t="shared" si="151"/>
        <v>360 - MAJOR  OK</v>
      </c>
      <c r="AX514" s="22" t="str">
        <f>IF(RIGHT(AV514,3)="Oil","Oil",IF(RIGHT(AV514,3)="Gas","Condensate",VLOOKUP(AW514,'County x Oil Condition'!A$2:B$3224,2,FALSE)))</f>
        <v>Oil</v>
      </c>
      <c r="AY514" s="23">
        <f t="shared" si="152"/>
        <v>0</v>
      </c>
      <c r="AZ514" s="23">
        <f t="shared" si="153"/>
        <v>194693.97</v>
      </c>
      <c r="BA514" s="22">
        <f t="shared" si="154"/>
        <v>0</v>
      </c>
      <c r="BB514" s="22">
        <f t="shared" si="155"/>
        <v>14</v>
      </c>
      <c r="BC514" s="22">
        <f t="shared" si="156"/>
        <v>58</v>
      </c>
      <c r="BD514" s="22">
        <f t="shared" si="157"/>
        <v>0</v>
      </c>
      <c r="BE514" s="22">
        <f t="shared" si="158"/>
        <v>0</v>
      </c>
      <c r="BF514" s="22">
        <f t="shared" si="159"/>
        <v>0</v>
      </c>
      <c r="BG514" s="22">
        <f t="shared" si="160"/>
        <v>0</v>
      </c>
      <c r="BH514" s="22">
        <f t="shared" si="161"/>
        <v>48</v>
      </c>
      <c r="BI514" s="22">
        <f t="shared" si="162"/>
        <v>10</v>
      </c>
      <c r="BJ514" s="23">
        <f t="shared" ref="BJ514:BJ577" si="163">IF($AY514=0,0,IF($BC514=($BD514+$BE514+$BF514),(BD514/$BC514*$AY514),IF(($BD514+$BE514+$BF514)&lt;$BC514,($AY514*BD514/($BD514+$BE514+$BF514)),(AY514*(BC514-BE514-BF514)/BC514))))</f>
        <v>0</v>
      </c>
      <c r="BK514" s="23">
        <f t="shared" ref="BK514:BK577" si="164">IF($AY514=0,0,IF($BC514=($BD514+$BE514+$BF514),(BE514/$BC514*$AY514),IF(($BD514+$BE514+$BF514)&lt;$BC514,($AY514*BE514/($BD514+$BE514+$BF514)),(AY514*BE514/BC514))))</f>
        <v>0</v>
      </c>
      <c r="BL514" s="23">
        <f t="shared" ref="BL514:BL577" si="165">IF($AY514=0,0,IF($BC514=($BD514+$BE514+$BF514),(BF514/$BC514*$AY514),IF(($BD514+$BE514+$BF514)&lt;$BC514,($AY514*BF514/($BD514+$BE514+$BF514)),(AY514*BF514/BC514))))</f>
        <v>0</v>
      </c>
      <c r="BM514" s="23">
        <f t="shared" ref="BM514:BM577" si="166">IF($AZ514=0,0,IF($BC514=($BG514+$BH514+$BI514),(BG514/$BC514*$AZ514),IF(($BG514+$BH514+$BI514)&lt;$BC514,($AZ514*BG514/($BG514+$BH514+$BI514)),(AZ514*(BC514-BH514-BI514)/BC514))))</f>
        <v>0</v>
      </c>
      <c r="BN514" s="23">
        <f t="shared" ref="BN514:BN577" si="167">IF($AZ514=0,0,IF($BC514=($BG514+$BH514+$BI514),(BH514/$BC514*$AZ514),IF(($BG514+$BH514+$BI514)&lt;$BC514,($AZ514*BH514/($BG514+$BH514+$BI514)),(AZ514*BH514/BC514))))</f>
        <v>161126.04413793102</v>
      </c>
      <c r="BO514" s="23">
        <f t="shared" ref="BO514:BO577" si="168">IF($AZ514=0,0,IF($BC514=($BG514+$BH514+$BI514),(BI514/$BC514*$AZ514),IF(($BG514+$BH514+$BI514)&lt;$BC514,($AZ514*BI514/($BG514+$BH514+$BI514)),(AZ514*BI514/BC514))))</f>
        <v>33567.925862068965</v>
      </c>
    </row>
    <row r="515" spans="1:67" s="7" customFormat="1" x14ac:dyDescent="0.25">
      <c r="A515" s="21" t="s">
        <v>815</v>
      </c>
      <c r="B515" s="21">
        <v>1008530</v>
      </c>
      <c r="C515" s="21">
        <v>2020</v>
      </c>
      <c r="D515" s="21" t="s">
        <v>43</v>
      </c>
      <c r="E515" s="21" t="s">
        <v>44</v>
      </c>
      <c r="F515" s="21" t="s">
        <v>66</v>
      </c>
      <c r="G515" s="21" t="s">
        <v>816</v>
      </c>
      <c r="H515" s="21"/>
      <c r="I515" s="21" t="s">
        <v>47</v>
      </c>
      <c r="J515" s="21" t="s">
        <v>53</v>
      </c>
      <c r="K515" s="21" t="s">
        <v>49</v>
      </c>
      <c r="L515" s="21">
        <v>69426.559999999998</v>
      </c>
      <c r="M515" s="21">
        <v>103.33333330000001</v>
      </c>
      <c r="N515" s="21">
        <v>38.353333300000003</v>
      </c>
      <c r="O515" s="21">
        <v>42.74136</v>
      </c>
      <c r="P515" s="21">
        <v>0</v>
      </c>
      <c r="Q515" s="21">
        <v>0.93583019999999995</v>
      </c>
      <c r="R515" s="21">
        <v>2.1132E-3</v>
      </c>
      <c r="S515" s="21">
        <v>0.63539710000000005</v>
      </c>
      <c r="T515" s="21">
        <v>6</v>
      </c>
      <c r="U515" s="21">
        <v>19</v>
      </c>
      <c r="V515" s="21">
        <v>0</v>
      </c>
      <c r="W515" s="21" t="s">
        <v>49</v>
      </c>
      <c r="X515" s="21"/>
      <c r="Y515" s="21"/>
      <c r="Z515" s="21"/>
      <c r="AA515" s="21"/>
      <c r="AB515" s="21"/>
      <c r="AC515" s="21" t="s">
        <v>50</v>
      </c>
      <c r="AD515" s="21">
        <v>3</v>
      </c>
      <c r="AE515" s="21">
        <v>0</v>
      </c>
      <c r="AF515" s="21">
        <v>0.11013000000000001</v>
      </c>
      <c r="AG515" s="21" t="s">
        <v>50</v>
      </c>
      <c r="AH515" s="21">
        <v>16</v>
      </c>
      <c r="AI515" s="21">
        <v>38.872570000000003</v>
      </c>
      <c r="AJ515" s="21">
        <v>8.5370000000000001E-2</v>
      </c>
      <c r="AK515" s="21">
        <v>6.0000000000000002E-5</v>
      </c>
      <c r="AL515" s="21"/>
      <c r="AM515" s="21"/>
      <c r="AN515" s="21"/>
      <c r="AO515" s="21"/>
      <c r="AP515" s="21"/>
      <c r="AQ515" s="6"/>
      <c r="AS515" s="21">
        <v>1008530</v>
      </c>
      <c r="AT515" s="21" t="s">
        <v>815</v>
      </c>
      <c r="AU515" s="21" t="str">
        <f>VLOOKUP(AS515,FacilityOverview!B$2:G$469,6,FALSE)</f>
        <v>360 - Anadarko Basin</v>
      </c>
      <c r="AV515" s="21" t="s">
        <v>816</v>
      </c>
      <c r="AW515" s="21" t="str">
        <f t="shared" ref="AW515:AW578" si="169">LEFT(AV515,SEARCH("(",AV515)-2)</f>
        <v>360 - BLAINE  OK</v>
      </c>
      <c r="AX515" s="22" t="str">
        <f>IF(RIGHT(AV515,3)="Oil","Oil",IF(RIGHT(AV515,3)="Gas","Condensate",VLOOKUP(AW515,'County x Oil Condition'!A$2:B$3224,2,FALSE)))</f>
        <v>Oil</v>
      </c>
      <c r="AY515" s="23">
        <f t="shared" ref="AY515:AY578" si="170">IF(AX515="Condensate",L515,0)</f>
        <v>0</v>
      </c>
      <c r="AZ515" s="23">
        <f t="shared" ref="AZ515:AZ578" si="171">IF(AX515="Oil",L515,0)</f>
        <v>69426.559999999998</v>
      </c>
      <c r="BA515" s="22">
        <f t="shared" ref="BA515:BA578" si="172">IF(AX515="Condensate",T515,0)</f>
        <v>0</v>
      </c>
      <c r="BB515" s="22">
        <f t="shared" ref="BB515:BB578" si="173">IF(AX515="Oil",T515,0)</f>
        <v>6</v>
      </c>
      <c r="BC515" s="22">
        <f t="shared" ref="BC515:BC578" si="174">U515</f>
        <v>19</v>
      </c>
      <c r="BD515" s="22">
        <f t="shared" ref="BD515:BD578" si="175">IF($AX515="Condensate",$X515,0)</f>
        <v>0</v>
      </c>
      <c r="BE515" s="22">
        <f t="shared" ref="BE515:BE578" si="176">IF($AX515="Condensate",$AH515,0)</f>
        <v>0</v>
      </c>
      <c r="BF515" s="22">
        <f t="shared" ref="BF515:BF578" si="177">IF($AX515="Condensate",$AD515,0)</f>
        <v>0</v>
      </c>
      <c r="BG515" s="22">
        <f t="shared" ref="BG515:BG578" si="178">IF($AX515="Oil",$X515,0)</f>
        <v>0</v>
      </c>
      <c r="BH515" s="22">
        <f t="shared" ref="BH515:BH578" si="179">IF($AX515="Oil",$AH515,0)</f>
        <v>16</v>
      </c>
      <c r="BI515" s="22">
        <f t="shared" ref="BI515:BI578" si="180">IF($AX515="Oil",$AD515,0)</f>
        <v>3</v>
      </c>
      <c r="BJ515" s="23">
        <f t="shared" si="163"/>
        <v>0</v>
      </c>
      <c r="BK515" s="23">
        <f t="shared" si="164"/>
        <v>0</v>
      </c>
      <c r="BL515" s="23">
        <f t="shared" si="165"/>
        <v>0</v>
      </c>
      <c r="BM515" s="23">
        <f t="shared" si="166"/>
        <v>0</v>
      </c>
      <c r="BN515" s="23">
        <f t="shared" si="167"/>
        <v>58464.471578947363</v>
      </c>
      <c r="BO515" s="23">
        <f t="shared" si="168"/>
        <v>10962.088421052631</v>
      </c>
    </row>
    <row r="516" spans="1:67" s="7" customFormat="1" x14ac:dyDescent="0.25">
      <c r="A516" s="21" t="s">
        <v>815</v>
      </c>
      <c r="B516" s="21">
        <v>1008530</v>
      </c>
      <c r="C516" s="21">
        <v>2020</v>
      </c>
      <c r="D516" s="21" t="s">
        <v>43</v>
      </c>
      <c r="E516" s="21" t="s">
        <v>44</v>
      </c>
      <c r="F516" s="21" t="s">
        <v>66</v>
      </c>
      <c r="G516" s="21" t="s">
        <v>236</v>
      </c>
      <c r="H516" s="21"/>
      <c r="I516" s="21" t="s">
        <v>47</v>
      </c>
      <c r="J516" s="21" t="s">
        <v>53</v>
      </c>
      <c r="K516" s="21" t="s">
        <v>49</v>
      </c>
      <c r="L516" s="21">
        <v>5620.97</v>
      </c>
      <c r="M516" s="21">
        <v>100</v>
      </c>
      <c r="N516" s="21">
        <v>40</v>
      </c>
      <c r="O516" s="21">
        <v>42.847000000000001</v>
      </c>
      <c r="P516" s="21">
        <v>1.1546900000000001E-2</v>
      </c>
      <c r="Q516" s="21">
        <v>1.1546900000000001E-2</v>
      </c>
      <c r="R516" s="21">
        <v>0.66817990000000005</v>
      </c>
      <c r="S516" s="21">
        <v>0.66817990000000005</v>
      </c>
      <c r="T516" s="21">
        <v>1</v>
      </c>
      <c r="U516" s="21">
        <v>0</v>
      </c>
      <c r="V516" s="21">
        <v>0</v>
      </c>
      <c r="W516" s="21" t="s">
        <v>49</v>
      </c>
      <c r="X516" s="21"/>
      <c r="Y516" s="21"/>
      <c r="Z516" s="21"/>
      <c r="AA516" s="21"/>
      <c r="AB516" s="21"/>
      <c r="AC516" s="21" t="s">
        <v>49</v>
      </c>
      <c r="AD516" s="21"/>
      <c r="AE516" s="21"/>
      <c r="AF516" s="21"/>
      <c r="AG516" s="21" t="s">
        <v>50</v>
      </c>
      <c r="AH516" s="21">
        <v>0</v>
      </c>
      <c r="AI516" s="21">
        <v>7.02881</v>
      </c>
      <c r="AJ516" s="21">
        <v>1.9029999999999998E-2</v>
      </c>
      <c r="AK516" s="21">
        <v>1.0000000000000001E-5</v>
      </c>
      <c r="AL516" s="21"/>
      <c r="AM516" s="21"/>
      <c r="AN516" s="21"/>
      <c r="AO516" s="21"/>
      <c r="AP516" s="21"/>
      <c r="AQ516" s="6"/>
      <c r="AS516" s="21">
        <v>1008530</v>
      </c>
      <c r="AT516" s="21" t="s">
        <v>815</v>
      </c>
      <c r="AU516" s="21" t="str">
        <f>VLOOKUP(AS516,FacilityOverview!B$2:G$469,6,FALSE)</f>
        <v>360 - Anadarko Basin</v>
      </c>
      <c r="AV516" s="21" t="s">
        <v>236</v>
      </c>
      <c r="AW516" s="21" t="str">
        <f t="shared" si="169"/>
        <v>360 - WOODS  OK</v>
      </c>
      <c r="AX516" s="22" t="str">
        <f>IF(RIGHT(AV516,3)="Oil","Oil",IF(RIGHT(AV516,3)="Gas","Condensate",VLOOKUP(AW516,'County x Oil Condition'!A$2:B$3224,2,FALSE)))</f>
        <v>Oil</v>
      </c>
      <c r="AY516" s="23">
        <f t="shared" si="170"/>
        <v>0</v>
      </c>
      <c r="AZ516" s="23">
        <f t="shared" si="171"/>
        <v>5620.97</v>
      </c>
      <c r="BA516" s="22">
        <f t="shared" si="172"/>
        <v>0</v>
      </c>
      <c r="BB516" s="22">
        <f t="shared" si="173"/>
        <v>1</v>
      </c>
      <c r="BC516" s="22">
        <v>1</v>
      </c>
      <c r="BD516" s="22">
        <f t="shared" si="175"/>
        <v>0</v>
      </c>
      <c r="BE516" s="22">
        <f t="shared" si="176"/>
        <v>0</v>
      </c>
      <c r="BF516" s="22">
        <f t="shared" si="177"/>
        <v>0</v>
      </c>
      <c r="BG516" s="22">
        <f t="shared" si="178"/>
        <v>0</v>
      </c>
      <c r="BH516" s="22">
        <f t="shared" si="179"/>
        <v>0</v>
      </c>
      <c r="BI516" s="22">
        <v>1</v>
      </c>
      <c r="BJ516" s="23">
        <f t="shared" si="163"/>
        <v>0</v>
      </c>
      <c r="BK516" s="23">
        <f t="shared" si="164"/>
        <v>0</v>
      </c>
      <c r="BL516" s="23">
        <f t="shared" si="165"/>
        <v>0</v>
      </c>
      <c r="BM516" s="23">
        <f t="shared" si="166"/>
        <v>0</v>
      </c>
      <c r="BN516" s="23">
        <f t="shared" si="167"/>
        <v>0</v>
      </c>
      <c r="BO516" s="23">
        <f t="shared" si="168"/>
        <v>5620.97</v>
      </c>
    </row>
    <row r="517" spans="1:67" s="7" customFormat="1" x14ac:dyDescent="0.25">
      <c r="A517" s="21" t="s">
        <v>215</v>
      </c>
      <c r="B517" s="21">
        <v>1008702</v>
      </c>
      <c r="C517" s="21">
        <v>2020</v>
      </c>
      <c r="D517" s="21" t="s">
        <v>43</v>
      </c>
      <c r="E517" s="21" t="s">
        <v>44</v>
      </c>
      <c r="F517" s="21" t="s">
        <v>66</v>
      </c>
      <c r="G517" s="21" t="s">
        <v>817</v>
      </c>
      <c r="H517" s="21"/>
      <c r="I517" s="21" t="s">
        <v>47</v>
      </c>
      <c r="J517" s="21" t="s">
        <v>53</v>
      </c>
      <c r="K517" s="21" t="s">
        <v>49</v>
      </c>
      <c r="L517" s="21">
        <v>176</v>
      </c>
      <c r="M517" s="21">
        <v>85</v>
      </c>
      <c r="N517" s="21">
        <v>23</v>
      </c>
      <c r="O517" s="21">
        <v>46</v>
      </c>
      <c r="P517" s="21">
        <v>8.4500000000000006E-2</v>
      </c>
      <c r="Q517" s="21">
        <v>8.4500099999999995E-2</v>
      </c>
      <c r="R517" s="21">
        <v>0.44969999999999999</v>
      </c>
      <c r="S517" s="21">
        <v>0.44970009999999999</v>
      </c>
      <c r="T517" s="21">
        <v>1</v>
      </c>
      <c r="U517" s="21">
        <v>15</v>
      </c>
      <c r="V517" s="21">
        <v>0</v>
      </c>
      <c r="W517" s="21" t="s">
        <v>49</v>
      </c>
      <c r="X517" s="21"/>
      <c r="Y517" s="21"/>
      <c r="Z517" s="21"/>
      <c r="AA517" s="21"/>
      <c r="AB517" s="21"/>
      <c r="AC517" s="21" t="s">
        <v>50</v>
      </c>
      <c r="AD517" s="21">
        <v>15</v>
      </c>
      <c r="AE517" s="21">
        <v>7.1700000000000002E-3</v>
      </c>
      <c r="AF517" s="21">
        <v>1.392E-2</v>
      </c>
      <c r="AG517" s="21" t="s">
        <v>50</v>
      </c>
      <c r="AH517" s="21">
        <v>3</v>
      </c>
      <c r="AI517" s="21">
        <v>0</v>
      </c>
      <c r="AJ517" s="21">
        <v>0</v>
      </c>
      <c r="AK517" s="21">
        <v>0</v>
      </c>
      <c r="AL517" s="21"/>
      <c r="AM517" s="21"/>
      <c r="AN517" s="21"/>
      <c r="AO517" s="21"/>
      <c r="AP517" s="21"/>
      <c r="AQ517" s="6"/>
      <c r="AS517" s="21">
        <v>1008702</v>
      </c>
      <c r="AT517" s="21" t="s">
        <v>215</v>
      </c>
      <c r="AU517" s="21" t="str">
        <f>VLOOKUP(AS517,FacilityOverview!B$2:G$469,6,FALSE)</f>
        <v>360 - Anadarko Basin</v>
      </c>
      <c r="AV517" s="21" t="s">
        <v>817</v>
      </c>
      <c r="AW517" s="21" t="str">
        <f t="shared" si="169"/>
        <v>360 - BLAINE  OK</v>
      </c>
      <c r="AX517" s="22" t="str">
        <f>IF(RIGHT(AV517,3)="Oil","Oil",IF(RIGHT(AV517,3)="Gas","Condensate",VLOOKUP(AW517,'County x Oil Condition'!A$2:B$3224,2,FALSE)))</f>
        <v>Condensate</v>
      </c>
      <c r="AY517" s="23">
        <f t="shared" si="170"/>
        <v>176</v>
      </c>
      <c r="AZ517" s="23">
        <f t="shared" si="171"/>
        <v>0</v>
      </c>
      <c r="BA517" s="22">
        <f t="shared" si="172"/>
        <v>1</v>
      </c>
      <c r="BB517" s="22">
        <f t="shared" si="173"/>
        <v>0</v>
      </c>
      <c r="BC517" s="22">
        <v>18</v>
      </c>
      <c r="BD517" s="22">
        <f t="shared" si="175"/>
        <v>0</v>
      </c>
      <c r="BE517" s="22">
        <f t="shared" si="176"/>
        <v>3</v>
      </c>
      <c r="BF517" s="22">
        <f t="shared" si="177"/>
        <v>15</v>
      </c>
      <c r="BG517" s="22">
        <f t="shared" si="178"/>
        <v>0</v>
      </c>
      <c r="BH517" s="22">
        <f t="shared" si="179"/>
        <v>0</v>
      </c>
      <c r="BI517" s="22">
        <f t="shared" si="180"/>
        <v>0</v>
      </c>
      <c r="BJ517" s="23">
        <f t="shared" si="163"/>
        <v>0</v>
      </c>
      <c r="BK517" s="23">
        <f t="shared" si="164"/>
        <v>29.333333333333332</v>
      </c>
      <c r="BL517" s="23">
        <f t="shared" si="165"/>
        <v>146.66666666666669</v>
      </c>
      <c r="BM517" s="23">
        <f t="shared" si="166"/>
        <v>0</v>
      </c>
      <c r="BN517" s="23">
        <f t="shared" si="167"/>
        <v>0</v>
      </c>
      <c r="BO517" s="23">
        <f t="shared" si="168"/>
        <v>0</v>
      </c>
    </row>
    <row r="518" spans="1:67" s="7" customFormat="1" x14ac:dyDescent="0.25">
      <c r="A518" s="21" t="s">
        <v>215</v>
      </c>
      <c r="B518" s="21">
        <v>1008702</v>
      </c>
      <c r="C518" s="21">
        <v>2020</v>
      </c>
      <c r="D518" s="21" t="s">
        <v>43</v>
      </c>
      <c r="E518" s="21" t="s">
        <v>44</v>
      </c>
      <c r="F518" s="21" t="s">
        <v>66</v>
      </c>
      <c r="G518" s="21" t="s">
        <v>818</v>
      </c>
      <c r="H518" s="21"/>
      <c r="I518" s="21" t="s">
        <v>47</v>
      </c>
      <c r="J518" s="21" t="s">
        <v>53</v>
      </c>
      <c r="K518" s="21" t="s">
        <v>49</v>
      </c>
      <c r="L518" s="21">
        <v>566469</v>
      </c>
      <c r="M518" s="21">
        <v>70.517241400000003</v>
      </c>
      <c r="N518" s="21">
        <v>65.068965500000004</v>
      </c>
      <c r="O518" s="21">
        <v>50.071034500000003</v>
      </c>
      <c r="P518" s="21">
        <v>3.0000000000000001E-3</v>
      </c>
      <c r="Q518" s="21">
        <v>6.1000999999999998E-3</v>
      </c>
      <c r="R518" s="21">
        <v>0.26640000000000003</v>
      </c>
      <c r="S518" s="21">
        <v>0.44850010000000001</v>
      </c>
      <c r="T518" s="21">
        <v>36</v>
      </c>
      <c r="U518" s="21">
        <v>155</v>
      </c>
      <c r="V518" s="21">
        <v>0</v>
      </c>
      <c r="W518" s="21" t="s">
        <v>50</v>
      </c>
      <c r="X518" s="21">
        <v>9</v>
      </c>
      <c r="Y518" s="21">
        <v>1.6830000000000001E-2</v>
      </c>
      <c r="Z518" s="21">
        <v>0.58211999999999997</v>
      </c>
      <c r="AA518" s="21">
        <v>1.7000000000000001E-4</v>
      </c>
      <c r="AB518" s="21">
        <v>5.8799999999999998E-3</v>
      </c>
      <c r="AC518" s="21" t="s">
        <v>50</v>
      </c>
      <c r="AD518" s="21">
        <v>23</v>
      </c>
      <c r="AE518" s="21">
        <v>2.5569999999999999E-2</v>
      </c>
      <c r="AF518" s="21">
        <v>0.67229000000000005</v>
      </c>
      <c r="AG518" s="21" t="s">
        <v>50</v>
      </c>
      <c r="AH518" s="21">
        <v>155</v>
      </c>
      <c r="AI518" s="21">
        <v>3182.4442100000001</v>
      </c>
      <c r="AJ518" s="21">
        <v>2.4081899999999998</v>
      </c>
      <c r="AK518" s="21">
        <v>3.0200000000000001E-3</v>
      </c>
      <c r="AL518" s="21"/>
      <c r="AM518" s="21"/>
      <c r="AN518" s="21"/>
      <c r="AO518" s="21"/>
      <c r="AP518" s="21"/>
      <c r="AQ518" s="6"/>
      <c r="AS518" s="21">
        <v>1008702</v>
      </c>
      <c r="AT518" s="21" t="s">
        <v>215</v>
      </c>
      <c r="AU518" s="21" t="str">
        <f>VLOOKUP(AS518,FacilityOverview!B$2:G$469,6,FALSE)</f>
        <v>360 - Anadarko Basin</v>
      </c>
      <c r="AV518" s="21" t="s">
        <v>818</v>
      </c>
      <c r="AW518" s="21" t="str">
        <f t="shared" si="169"/>
        <v>360 - BLAINE  OK</v>
      </c>
      <c r="AX518" s="22" t="str">
        <f>IF(RIGHT(AV518,3)="Oil","Oil",IF(RIGHT(AV518,3)="Gas","Condensate",VLOOKUP(AW518,'County x Oil Condition'!A$2:B$3224,2,FALSE)))</f>
        <v>Condensate</v>
      </c>
      <c r="AY518" s="23">
        <f t="shared" si="170"/>
        <v>566469</v>
      </c>
      <c r="AZ518" s="23">
        <f t="shared" si="171"/>
        <v>0</v>
      </c>
      <c r="BA518" s="22">
        <f t="shared" si="172"/>
        <v>36</v>
      </c>
      <c r="BB518" s="22">
        <f t="shared" si="173"/>
        <v>0</v>
      </c>
      <c r="BC518" s="22">
        <v>178</v>
      </c>
      <c r="BD518" s="22">
        <f t="shared" si="175"/>
        <v>9</v>
      </c>
      <c r="BE518" s="22">
        <f t="shared" si="176"/>
        <v>155</v>
      </c>
      <c r="BF518" s="22">
        <f t="shared" si="177"/>
        <v>23</v>
      </c>
      <c r="BG518" s="22">
        <f t="shared" si="178"/>
        <v>0</v>
      </c>
      <c r="BH518" s="22">
        <f t="shared" si="179"/>
        <v>0</v>
      </c>
      <c r="BI518" s="22">
        <f t="shared" si="180"/>
        <v>0</v>
      </c>
      <c r="BJ518" s="23">
        <f t="shared" si="163"/>
        <v>0</v>
      </c>
      <c r="BK518" s="23">
        <f t="shared" si="164"/>
        <v>493273.56741573033</v>
      </c>
      <c r="BL518" s="23">
        <f t="shared" si="165"/>
        <v>73195.432584269656</v>
      </c>
      <c r="BM518" s="23">
        <f t="shared" si="166"/>
        <v>0</v>
      </c>
      <c r="BN518" s="23">
        <f t="shared" si="167"/>
        <v>0</v>
      </c>
      <c r="BO518" s="23">
        <f t="shared" si="168"/>
        <v>0</v>
      </c>
    </row>
    <row r="519" spans="1:67" s="7" customFormat="1" x14ac:dyDescent="0.25">
      <c r="A519" s="21" t="s">
        <v>215</v>
      </c>
      <c r="B519" s="21">
        <v>1008702</v>
      </c>
      <c r="C519" s="21">
        <v>2020</v>
      </c>
      <c r="D519" s="21" t="s">
        <v>43</v>
      </c>
      <c r="E519" s="21" t="s">
        <v>44</v>
      </c>
      <c r="F519" s="21" t="s">
        <v>66</v>
      </c>
      <c r="G519" s="21" t="s">
        <v>819</v>
      </c>
      <c r="H519" s="21"/>
      <c r="I519" s="21" t="s">
        <v>47</v>
      </c>
      <c r="J519" s="21" t="s">
        <v>53</v>
      </c>
      <c r="K519" s="21" t="s">
        <v>49</v>
      </c>
      <c r="L519" s="21">
        <v>11100</v>
      </c>
      <c r="M519" s="21">
        <v>88</v>
      </c>
      <c r="N519" s="21">
        <v>70</v>
      </c>
      <c r="O519" s="21">
        <v>58.76</v>
      </c>
      <c r="P519" s="21">
        <v>2.8999999999999998E-3</v>
      </c>
      <c r="Q519" s="21">
        <v>2.9001000000000001E-3</v>
      </c>
      <c r="R519" s="21">
        <v>0.13600000000000001</v>
      </c>
      <c r="S519" s="21">
        <v>0.13600010000000001</v>
      </c>
      <c r="T519" s="21">
        <v>2</v>
      </c>
      <c r="U519" s="21">
        <v>4</v>
      </c>
      <c r="V519" s="21">
        <v>0</v>
      </c>
      <c r="W519" s="21" t="s">
        <v>49</v>
      </c>
      <c r="X519" s="21"/>
      <c r="Y519" s="21"/>
      <c r="Z519" s="21"/>
      <c r="AA519" s="21"/>
      <c r="AB519" s="21"/>
      <c r="AC519" s="21" t="s">
        <v>50</v>
      </c>
      <c r="AD519" s="21">
        <v>2</v>
      </c>
      <c r="AE519" s="21">
        <v>5.4000000000000001E-4</v>
      </c>
      <c r="AF519" s="21">
        <v>9.2399999999999999E-3</v>
      </c>
      <c r="AG519" s="21" t="s">
        <v>50</v>
      </c>
      <c r="AH519" s="21">
        <v>4</v>
      </c>
      <c r="AI519" s="21">
        <v>147.04216</v>
      </c>
      <c r="AJ519" s="21">
        <v>4.8980000000000003E-2</v>
      </c>
      <c r="AK519" s="21">
        <v>1.2999999999999999E-4</v>
      </c>
      <c r="AL519" s="21"/>
      <c r="AM519" s="21"/>
      <c r="AN519" s="21"/>
      <c r="AO519" s="21"/>
      <c r="AP519" s="21"/>
      <c r="AQ519" s="6"/>
      <c r="AS519" s="21">
        <v>1008702</v>
      </c>
      <c r="AT519" s="21" t="s">
        <v>215</v>
      </c>
      <c r="AU519" s="21" t="str">
        <f>VLOOKUP(AS519,FacilityOverview!B$2:G$469,6,FALSE)</f>
        <v>360 - Anadarko Basin</v>
      </c>
      <c r="AV519" s="21" t="s">
        <v>819</v>
      </c>
      <c r="AW519" s="21" t="str">
        <f t="shared" si="169"/>
        <v>360 - CADDO  OK</v>
      </c>
      <c r="AX519" s="22" t="str">
        <f>IF(RIGHT(AV519,3)="Oil","Oil",IF(RIGHT(AV519,3)="Gas","Condensate",VLOOKUP(AW519,'County x Oil Condition'!A$2:B$3224,2,FALSE)))</f>
        <v>Condensate</v>
      </c>
      <c r="AY519" s="23">
        <f t="shared" si="170"/>
        <v>11100</v>
      </c>
      <c r="AZ519" s="23">
        <f t="shared" si="171"/>
        <v>0</v>
      </c>
      <c r="BA519" s="22">
        <f t="shared" si="172"/>
        <v>2</v>
      </c>
      <c r="BB519" s="22">
        <f t="shared" si="173"/>
        <v>0</v>
      </c>
      <c r="BC519" s="22">
        <v>6</v>
      </c>
      <c r="BD519" s="22">
        <f t="shared" si="175"/>
        <v>0</v>
      </c>
      <c r="BE519" s="22">
        <f t="shared" si="176"/>
        <v>4</v>
      </c>
      <c r="BF519" s="22">
        <f t="shared" si="177"/>
        <v>2</v>
      </c>
      <c r="BG519" s="22">
        <f t="shared" si="178"/>
        <v>0</v>
      </c>
      <c r="BH519" s="22">
        <f t="shared" si="179"/>
        <v>0</v>
      </c>
      <c r="BI519" s="22">
        <f t="shared" si="180"/>
        <v>0</v>
      </c>
      <c r="BJ519" s="23">
        <f t="shared" si="163"/>
        <v>0</v>
      </c>
      <c r="BK519" s="23">
        <f t="shared" si="164"/>
        <v>7400</v>
      </c>
      <c r="BL519" s="23">
        <f t="shared" si="165"/>
        <v>3700</v>
      </c>
      <c r="BM519" s="23">
        <f t="shared" si="166"/>
        <v>0</v>
      </c>
      <c r="BN519" s="23">
        <f t="shared" si="167"/>
        <v>0</v>
      </c>
      <c r="BO519" s="23">
        <f t="shared" si="168"/>
        <v>0</v>
      </c>
    </row>
    <row r="520" spans="1:67" s="7" customFormat="1" x14ac:dyDescent="0.25">
      <c r="A520" s="21" t="s">
        <v>215</v>
      </c>
      <c r="B520" s="21">
        <v>1008702</v>
      </c>
      <c r="C520" s="21">
        <v>2020</v>
      </c>
      <c r="D520" s="21" t="s">
        <v>43</v>
      </c>
      <c r="E520" s="21" t="s">
        <v>44</v>
      </c>
      <c r="F520" s="21" t="s">
        <v>66</v>
      </c>
      <c r="G520" s="21" t="s">
        <v>604</v>
      </c>
      <c r="H520" s="21"/>
      <c r="I520" s="21" t="s">
        <v>47</v>
      </c>
      <c r="J520" s="21" t="s">
        <v>53</v>
      </c>
      <c r="K520" s="21" t="s">
        <v>49</v>
      </c>
      <c r="L520" s="21">
        <v>25833.200000000001</v>
      </c>
      <c r="M520" s="21">
        <v>55</v>
      </c>
      <c r="N520" s="21">
        <v>67</v>
      </c>
      <c r="O520" s="21">
        <v>60.52</v>
      </c>
      <c r="P520" s="21">
        <v>5.1000000000000004E-3</v>
      </c>
      <c r="Q520" s="21">
        <v>5.1000999999999998E-3</v>
      </c>
      <c r="R520" s="21">
        <v>0.30730000000000002</v>
      </c>
      <c r="S520" s="21">
        <v>0.30730010000000002</v>
      </c>
      <c r="T520" s="21">
        <v>1</v>
      </c>
      <c r="U520" s="21">
        <v>2</v>
      </c>
      <c r="V520" s="21">
        <v>0</v>
      </c>
      <c r="W520" s="21" t="s">
        <v>49</v>
      </c>
      <c r="X520" s="21"/>
      <c r="Y520" s="21"/>
      <c r="Z520" s="21"/>
      <c r="AA520" s="21"/>
      <c r="AB520" s="21"/>
      <c r="AC520" s="21" t="s">
        <v>49</v>
      </c>
      <c r="AD520" s="21"/>
      <c r="AE520" s="21"/>
      <c r="AF520" s="21"/>
      <c r="AG520" s="21" t="s">
        <v>50</v>
      </c>
      <c r="AH520" s="21">
        <v>2</v>
      </c>
      <c r="AI520" s="21">
        <v>76.395009999999999</v>
      </c>
      <c r="AJ520" s="21">
        <v>7.4099999999999999E-2</v>
      </c>
      <c r="AK520" s="21">
        <v>8.0000000000000007E-5</v>
      </c>
      <c r="AL520" s="21"/>
      <c r="AM520" s="21"/>
      <c r="AN520" s="21"/>
      <c r="AO520" s="21"/>
      <c r="AP520" s="21"/>
      <c r="AQ520" s="6"/>
      <c r="AS520" s="21">
        <v>1008702</v>
      </c>
      <c r="AT520" s="21" t="s">
        <v>215</v>
      </c>
      <c r="AU520" s="21" t="str">
        <f>VLOOKUP(AS520,FacilityOverview!B$2:G$469,6,FALSE)</f>
        <v>360 - Anadarko Basin</v>
      </c>
      <c r="AV520" s="21" t="s">
        <v>604</v>
      </c>
      <c r="AW520" s="21" t="str">
        <f t="shared" si="169"/>
        <v>360 - CANADIAN  OK</v>
      </c>
      <c r="AX520" s="22" t="str">
        <f>IF(RIGHT(AV520,3)="Oil","Oil",IF(RIGHT(AV520,3)="Gas","Condensate",VLOOKUP(AW520,'County x Oil Condition'!A$2:B$3224,2,FALSE)))</f>
        <v>Condensate</v>
      </c>
      <c r="AY520" s="23">
        <f t="shared" si="170"/>
        <v>25833.200000000001</v>
      </c>
      <c r="AZ520" s="23">
        <f t="shared" si="171"/>
        <v>0</v>
      </c>
      <c r="BA520" s="22">
        <f t="shared" si="172"/>
        <v>1</v>
      </c>
      <c r="BB520" s="22">
        <f t="shared" si="173"/>
        <v>0</v>
      </c>
      <c r="BC520" s="22">
        <f t="shared" si="174"/>
        <v>2</v>
      </c>
      <c r="BD520" s="22">
        <f t="shared" si="175"/>
        <v>0</v>
      </c>
      <c r="BE520" s="22">
        <f t="shared" si="176"/>
        <v>2</v>
      </c>
      <c r="BF520" s="22">
        <f t="shared" si="177"/>
        <v>0</v>
      </c>
      <c r="BG520" s="22">
        <f t="shared" si="178"/>
        <v>0</v>
      </c>
      <c r="BH520" s="22">
        <f t="shared" si="179"/>
        <v>0</v>
      </c>
      <c r="BI520" s="22">
        <f t="shared" si="180"/>
        <v>0</v>
      </c>
      <c r="BJ520" s="23">
        <f t="shared" si="163"/>
        <v>0</v>
      </c>
      <c r="BK520" s="23">
        <f t="shared" si="164"/>
        <v>25833.200000000001</v>
      </c>
      <c r="BL520" s="23">
        <f t="shared" si="165"/>
        <v>0</v>
      </c>
      <c r="BM520" s="23">
        <f t="shared" si="166"/>
        <v>0</v>
      </c>
      <c r="BN520" s="23">
        <f t="shared" si="167"/>
        <v>0</v>
      </c>
      <c r="BO520" s="23">
        <f t="shared" si="168"/>
        <v>0</v>
      </c>
    </row>
    <row r="521" spans="1:67" s="7" customFormat="1" x14ac:dyDescent="0.25">
      <c r="A521" s="21" t="s">
        <v>215</v>
      </c>
      <c r="B521" s="21">
        <v>1008702</v>
      </c>
      <c r="C521" s="21">
        <v>2020</v>
      </c>
      <c r="D521" s="21" t="s">
        <v>43</v>
      </c>
      <c r="E521" s="21" t="s">
        <v>44</v>
      </c>
      <c r="F521" s="21" t="s">
        <v>66</v>
      </c>
      <c r="G521" s="21" t="s">
        <v>605</v>
      </c>
      <c r="H521" s="21"/>
      <c r="I521" s="21" t="s">
        <v>47</v>
      </c>
      <c r="J521" s="21" t="s">
        <v>53</v>
      </c>
      <c r="K521" s="21" t="s">
        <v>49</v>
      </c>
      <c r="L521" s="21">
        <v>7333.8</v>
      </c>
      <c r="M521" s="21">
        <v>69</v>
      </c>
      <c r="N521" s="21">
        <v>44</v>
      </c>
      <c r="O521" s="21">
        <v>55.79</v>
      </c>
      <c r="P521" s="21">
        <v>2.8999999999999998E-3</v>
      </c>
      <c r="Q521" s="21">
        <v>2.9001000000000001E-3</v>
      </c>
      <c r="R521" s="21">
        <v>8.0299999999999996E-2</v>
      </c>
      <c r="S521" s="21">
        <v>8.0300099999999999E-2</v>
      </c>
      <c r="T521" s="21">
        <v>1</v>
      </c>
      <c r="U521" s="21">
        <v>4</v>
      </c>
      <c r="V521" s="21">
        <v>0</v>
      </c>
      <c r="W521" s="21" t="s">
        <v>49</v>
      </c>
      <c r="X521" s="21"/>
      <c r="Y521" s="21"/>
      <c r="Z521" s="21"/>
      <c r="AA521" s="21"/>
      <c r="AB521" s="21"/>
      <c r="AC521" s="21" t="s">
        <v>50</v>
      </c>
      <c r="AD521" s="21">
        <v>4</v>
      </c>
      <c r="AE521" s="21">
        <v>7.5000000000000002E-4</v>
      </c>
      <c r="AF521" s="21">
        <v>7.6099999999999996E-3</v>
      </c>
      <c r="AG521" s="21" t="s">
        <v>50</v>
      </c>
      <c r="AH521" s="21">
        <v>3</v>
      </c>
      <c r="AI521" s="21">
        <v>72.6417</v>
      </c>
      <c r="AJ521" s="21">
        <v>1.508E-2</v>
      </c>
      <c r="AK521" s="21">
        <v>6.0000000000000002E-5</v>
      </c>
      <c r="AL521" s="21"/>
      <c r="AM521" s="21"/>
      <c r="AN521" s="21"/>
      <c r="AO521" s="21"/>
      <c r="AP521" s="21"/>
      <c r="AQ521" s="6"/>
      <c r="AS521" s="21">
        <v>1008702</v>
      </c>
      <c r="AT521" s="21" t="s">
        <v>215</v>
      </c>
      <c r="AU521" s="21" t="str">
        <f>VLOOKUP(AS521,FacilityOverview!B$2:G$469,6,FALSE)</f>
        <v>360 - Anadarko Basin</v>
      </c>
      <c r="AV521" s="21" t="s">
        <v>605</v>
      </c>
      <c r="AW521" s="21" t="str">
        <f t="shared" si="169"/>
        <v>360 - CANADIAN  OK</v>
      </c>
      <c r="AX521" s="22" t="str">
        <f>IF(RIGHT(AV521,3)="Oil","Oil",IF(RIGHT(AV521,3)="Gas","Condensate",VLOOKUP(AW521,'County x Oil Condition'!A$2:B$3224,2,FALSE)))</f>
        <v>Oil</v>
      </c>
      <c r="AY521" s="23">
        <f t="shared" si="170"/>
        <v>0</v>
      </c>
      <c r="AZ521" s="23">
        <f t="shared" si="171"/>
        <v>7333.8</v>
      </c>
      <c r="BA521" s="22">
        <f t="shared" si="172"/>
        <v>0</v>
      </c>
      <c r="BB521" s="22">
        <f t="shared" si="173"/>
        <v>1</v>
      </c>
      <c r="BC521" s="22">
        <v>7</v>
      </c>
      <c r="BD521" s="22">
        <f t="shared" si="175"/>
        <v>0</v>
      </c>
      <c r="BE521" s="22">
        <f t="shared" si="176"/>
        <v>0</v>
      </c>
      <c r="BF521" s="22">
        <f t="shared" si="177"/>
        <v>0</v>
      </c>
      <c r="BG521" s="22">
        <f t="shared" si="178"/>
        <v>0</v>
      </c>
      <c r="BH521" s="22">
        <f t="shared" si="179"/>
        <v>3</v>
      </c>
      <c r="BI521" s="22">
        <f t="shared" si="180"/>
        <v>4</v>
      </c>
      <c r="BJ521" s="23">
        <f t="shared" si="163"/>
        <v>0</v>
      </c>
      <c r="BK521" s="23">
        <f t="shared" si="164"/>
        <v>0</v>
      </c>
      <c r="BL521" s="23">
        <f t="shared" si="165"/>
        <v>0</v>
      </c>
      <c r="BM521" s="23">
        <f t="shared" si="166"/>
        <v>0</v>
      </c>
      <c r="BN521" s="23">
        <f t="shared" si="167"/>
        <v>3143.0571428571429</v>
      </c>
      <c r="BO521" s="23">
        <f t="shared" si="168"/>
        <v>4190.7428571428572</v>
      </c>
    </row>
    <row r="522" spans="1:67" s="7" customFormat="1" x14ac:dyDescent="0.25">
      <c r="A522" s="21" t="s">
        <v>215</v>
      </c>
      <c r="B522" s="21">
        <v>1008702</v>
      </c>
      <c r="C522" s="21">
        <v>2020</v>
      </c>
      <c r="D522" s="21" t="s">
        <v>43</v>
      </c>
      <c r="E522" s="21" t="s">
        <v>44</v>
      </c>
      <c r="F522" s="21" t="s">
        <v>66</v>
      </c>
      <c r="G522" s="21" t="s">
        <v>820</v>
      </c>
      <c r="H522" s="21"/>
      <c r="I522" s="21" t="s">
        <v>47</v>
      </c>
      <c r="J522" s="21" t="s">
        <v>53</v>
      </c>
      <c r="K522" s="21" t="s">
        <v>49</v>
      </c>
      <c r="L522" s="21">
        <v>1207389.5</v>
      </c>
      <c r="M522" s="21">
        <v>67.527777799999996</v>
      </c>
      <c r="N522" s="21">
        <v>83.319444399999995</v>
      </c>
      <c r="O522" s="21">
        <v>55.729027799999997</v>
      </c>
      <c r="P522" s="21">
        <v>1.6999999999999999E-3</v>
      </c>
      <c r="Q522" s="21">
        <v>6.1000999999999998E-3</v>
      </c>
      <c r="R522" s="21">
        <v>8.0299999999999996E-2</v>
      </c>
      <c r="S522" s="21">
        <v>0.41860009999999997</v>
      </c>
      <c r="T522" s="21">
        <v>113</v>
      </c>
      <c r="U522" s="21">
        <v>932</v>
      </c>
      <c r="V522" s="21">
        <v>0</v>
      </c>
      <c r="W522" s="21" t="s">
        <v>50</v>
      </c>
      <c r="X522" s="21">
        <v>119</v>
      </c>
      <c r="Y522" s="21">
        <v>0.2079</v>
      </c>
      <c r="Z522" s="21">
        <v>3.5234100000000002</v>
      </c>
      <c r="AA522" s="21">
        <v>2.0999999999999999E-3</v>
      </c>
      <c r="AB522" s="21">
        <v>3.5589999999999997E-2</v>
      </c>
      <c r="AC522" s="21" t="s">
        <v>50</v>
      </c>
      <c r="AD522" s="21">
        <v>196</v>
      </c>
      <c r="AE522" s="21">
        <v>0.18589</v>
      </c>
      <c r="AF522" s="21">
        <v>6.2430599999999998</v>
      </c>
      <c r="AG522" s="21" t="s">
        <v>50</v>
      </c>
      <c r="AH522" s="21">
        <v>932</v>
      </c>
      <c r="AI522" s="21">
        <v>5552.1781300000002</v>
      </c>
      <c r="AJ522" s="21">
        <v>3.0148799999999998</v>
      </c>
      <c r="AK522" s="21">
        <v>4.9699999999999996E-3</v>
      </c>
      <c r="AL522" s="21"/>
      <c r="AM522" s="21"/>
      <c r="AN522" s="21"/>
      <c r="AO522" s="21"/>
      <c r="AP522" s="21"/>
      <c r="AQ522" s="6"/>
      <c r="AS522" s="21">
        <v>1008702</v>
      </c>
      <c r="AT522" s="21" t="s">
        <v>215</v>
      </c>
      <c r="AU522" s="21" t="str">
        <f>VLOOKUP(AS522,FacilityOverview!B$2:G$469,6,FALSE)</f>
        <v>360 - Anadarko Basin</v>
      </c>
      <c r="AV522" s="21" t="s">
        <v>820</v>
      </c>
      <c r="AW522" s="21" t="str">
        <f t="shared" si="169"/>
        <v>360 - CANADIAN  OK</v>
      </c>
      <c r="AX522" s="22" t="str">
        <f>IF(RIGHT(AV522,3)="Oil","Oil",IF(RIGHT(AV522,3)="Gas","Condensate",VLOOKUP(AW522,'County x Oil Condition'!A$2:B$3224,2,FALSE)))</f>
        <v>Condensate</v>
      </c>
      <c r="AY522" s="23">
        <f t="shared" si="170"/>
        <v>1207389.5</v>
      </c>
      <c r="AZ522" s="23">
        <f t="shared" si="171"/>
        <v>0</v>
      </c>
      <c r="BA522" s="22">
        <f t="shared" si="172"/>
        <v>113</v>
      </c>
      <c r="BB522" s="22">
        <f t="shared" si="173"/>
        <v>0</v>
      </c>
      <c r="BC522" s="22">
        <f>932+196</f>
        <v>1128</v>
      </c>
      <c r="BD522" s="22">
        <f t="shared" si="175"/>
        <v>119</v>
      </c>
      <c r="BE522" s="22">
        <f t="shared" si="176"/>
        <v>932</v>
      </c>
      <c r="BF522" s="22">
        <f t="shared" si="177"/>
        <v>196</v>
      </c>
      <c r="BG522" s="22">
        <f t="shared" si="178"/>
        <v>0</v>
      </c>
      <c r="BH522" s="22">
        <f t="shared" si="179"/>
        <v>0</v>
      </c>
      <c r="BI522" s="22">
        <f t="shared" si="180"/>
        <v>0</v>
      </c>
      <c r="BJ522" s="23">
        <f t="shared" si="163"/>
        <v>0</v>
      </c>
      <c r="BK522" s="23">
        <f t="shared" si="164"/>
        <v>997594.87056737591</v>
      </c>
      <c r="BL522" s="23">
        <f t="shared" si="165"/>
        <v>209794.62943262412</v>
      </c>
      <c r="BM522" s="23">
        <f t="shared" si="166"/>
        <v>0</v>
      </c>
      <c r="BN522" s="23">
        <f t="shared" si="167"/>
        <v>0</v>
      </c>
      <c r="BO522" s="23">
        <f t="shared" si="168"/>
        <v>0</v>
      </c>
    </row>
    <row r="523" spans="1:67" s="7" customFormat="1" x14ac:dyDescent="0.25">
      <c r="A523" s="21" t="s">
        <v>215</v>
      </c>
      <c r="B523" s="21">
        <v>1008702</v>
      </c>
      <c r="C523" s="21">
        <v>2020</v>
      </c>
      <c r="D523" s="21" t="s">
        <v>43</v>
      </c>
      <c r="E523" s="21" t="s">
        <v>44</v>
      </c>
      <c r="F523" s="21" t="s">
        <v>66</v>
      </c>
      <c r="G523" s="21" t="s">
        <v>277</v>
      </c>
      <c r="H523" s="21"/>
      <c r="I523" s="21" t="s">
        <v>47</v>
      </c>
      <c r="J523" s="21" t="s">
        <v>53</v>
      </c>
      <c r="K523" s="21" t="s">
        <v>49</v>
      </c>
      <c r="L523" s="21">
        <v>31.6</v>
      </c>
      <c r="M523" s="21">
        <v>58</v>
      </c>
      <c r="N523" s="21">
        <v>60</v>
      </c>
      <c r="O523" s="21">
        <v>39</v>
      </c>
      <c r="P523" s="21">
        <v>4.4999999999999997E-3</v>
      </c>
      <c r="Q523" s="21">
        <v>4.5000999999999999E-3</v>
      </c>
      <c r="R523" s="21">
        <v>0.44690000000000002</v>
      </c>
      <c r="S523" s="21">
        <v>0.44690010000000002</v>
      </c>
      <c r="T523" s="21">
        <v>1</v>
      </c>
      <c r="U523" s="21">
        <v>45</v>
      </c>
      <c r="V523" s="21">
        <v>0</v>
      </c>
      <c r="W523" s="21" t="s">
        <v>49</v>
      </c>
      <c r="X523" s="21"/>
      <c r="Y523" s="21"/>
      <c r="Z523" s="21"/>
      <c r="AA523" s="21"/>
      <c r="AB523" s="21"/>
      <c r="AC523" s="21" t="s">
        <v>50</v>
      </c>
      <c r="AD523" s="21">
        <v>45</v>
      </c>
      <c r="AE523" s="21">
        <v>2.3000000000000001E-4</v>
      </c>
      <c r="AF523" s="21">
        <v>8.1700000000000002E-3</v>
      </c>
      <c r="AG523" s="21" t="s">
        <v>50</v>
      </c>
      <c r="AH523" s="21">
        <v>2</v>
      </c>
      <c r="AI523" s="21">
        <v>0</v>
      </c>
      <c r="AJ523" s="21">
        <v>0</v>
      </c>
      <c r="AK523" s="21">
        <v>0</v>
      </c>
      <c r="AL523" s="21"/>
      <c r="AM523" s="21"/>
      <c r="AN523" s="21"/>
      <c r="AO523" s="21"/>
      <c r="AP523" s="21"/>
      <c r="AQ523" s="6"/>
      <c r="AS523" s="21">
        <v>1008702</v>
      </c>
      <c r="AT523" s="21" t="s">
        <v>215</v>
      </c>
      <c r="AU523" s="21" t="str">
        <f>VLOOKUP(AS523,FacilityOverview!B$2:G$469,6,FALSE)</f>
        <v>360 - Anadarko Basin</v>
      </c>
      <c r="AV523" s="21" t="s">
        <v>277</v>
      </c>
      <c r="AW523" s="21" t="str">
        <f t="shared" si="169"/>
        <v>360 - CUSTER  OK</v>
      </c>
      <c r="AX523" s="22" t="str">
        <f>IF(RIGHT(AV523,3)="Oil","Oil",IF(RIGHT(AV523,3)="Gas","Condensate",VLOOKUP(AW523,'County x Oil Condition'!A$2:B$3224,2,FALSE)))</f>
        <v>Oil</v>
      </c>
      <c r="AY523" s="23">
        <f t="shared" si="170"/>
        <v>0</v>
      </c>
      <c r="AZ523" s="23">
        <f t="shared" si="171"/>
        <v>31.6</v>
      </c>
      <c r="BA523" s="22">
        <f t="shared" si="172"/>
        <v>0</v>
      </c>
      <c r="BB523" s="22">
        <f t="shared" si="173"/>
        <v>1</v>
      </c>
      <c r="BC523" s="22">
        <v>47</v>
      </c>
      <c r="BD523" s="22">
        <f t="shared" si="175"/>
        <v>0</v>
      </c>
      <c r="BE523" s="22">
        <f t="shared" si="176"/>
        <v>0</v>
      </c>
      <c r="BF523" s="22">
        <f t="shared" si="177"/>
        <v>0</v>
      </c>
      <c r="BG523" s="22">
        <f t="shared" si="178"/>
        <v>0</v>
      </c>
      <c r="BH523" s="22">
        <f t="shared" si="179"/>
        <v>2</v>
      </c>
      <c r="BI523" s="22">
        <f t="shared" si="180"/>
        <v>45</v>
      </c>
      <c r="BJ523" s="23">
        <f t="shared" si="163"/>
        <v>0</v>
      </c>
      <c r="BK523" s="23">
        <f t="shared" si="164"/>
        <v>0</v>
      </c>
      <c r="BL523" s="23">
        <f t="shared" si="165"/>
        <v>0</v>
      </c>
      <c r="BM523" s="23">
        <f t="shared" si="166"/>
        <v>0</v>
      </c>
      <c r="BN523" s="23">
        <f t="shared" si="167"/>
        <v>1.3446808510638297</v>
      </c>
      <c r="BO523" s="23">
        <f t="shared" si="168"/>
        <v>30.255319148936174</v>
      </c>
    </row>
    <row r="524" spans="1:67" s="7" customFormat="1" x14ac:dyDescent="0.25">
      <c r="A524" s="21" t="s">
        <v>215</v>
      </c>
      <c r="B524" s="21">
        <v>1008702</v>
      </c>
      <c r="C524" s="21">
        <v>2020</v>
      </c>
      <c r="D524" s="21" t="s">
        <v>43</v>
      </c>
      <c r="E524" s="21" t="s">
        <v>44</v>
      </c>
      <c r="F524" s="21" t="s">
        <v>66</v>
      </c>
      <c r="G524" s="21" t="s">
        <v>821</v>
      </c>
      <c r="H524" s="21"/>
      <c r="I524" s="21" t="s">
        <v>47</v>
      </c>
      <c r="J524" s="21" t="s">
        <v>53</v>
      </c>
      <c r="K524" s="21" t="s">
        <v>49</v>
      </c>
      <c r="L524" s="21">
        <v>4411</v>
      </c>
      <c r="M524" s="21">
        <v>88</v>
      </c>
      <c r="N524" s="21">
        <v>48</v>
      </c>
      <c r="O524" s="21">
        <v>56.81</v>
      </c>
      <c r="P524" s="21">
        <v>2.2000000000000001E-3</v>
      </c>
      <c r="Q524" s="21">
        <v>2.2001E-3</v>
      </c>
      <c r="R524" s="21">
        <v>0.1018</v>
      </c>
      <c r="S524" s="21">
        <v>0.1018001</v>
      </c>
      <c r="T524" s="21">
        <v>2</v>
      </c>
      <c r="U524" s="21">
        <v>17</v>
      </c>
      <c r="V524" s="21">
        <v>0</v>
      </c>
      <c r="W524" s="21" t="s">
        <v>49</v>
      </c>
      <c r="X524" s="21"/>
      <c r="Y524" s="21"/>
      <c r="Z524" s="21"/>
      <c r="AA524" s="21"/>
      <c r="AB524" s="21"/>
      <c r="AC524" s="21" t="s">
        <v>50</v>
      </c>
      <c r="AD524" s="21">
        <v>2</v>
      </c>
      <c r="AE524" s="21">
        <v>2.8760000000000001E-2</v>
      </c>
      <c r="AF524" s="21">
        <v>0.44827</v>
      </c>
      <c r="AG524" s="21" t="s">
        <v>50</v>
      </c>
      <c r="AH524" s="21">
        <v>17</v>
      </c>
      <c r="AI524" s="21">
        <v>695.55146000000002</v>
      </c>
      <c r="AJ524" s="21">
        <v>0.13696</v>
      </c>
      <c r="AK524" s="21">
        <v>5.6999999999999998E-4</v>
      </c>
      <c r="AL524" s="21"/>
      <c r="AM524" s="21"/>
      <c r="AN524" s="21"/>
      <c r="AO524" s="21"/>
      <c r="AP524" s="21"/>
      <c r="AQ524" s="6"/>
      <c r="AS524" s="21">
        <v>1008702</v>
      </c>
      <c r="AT524" s="21" t="s">
        <v>215</v>
      </c>
      <c r="AU524" s="21" t="str">
        <f>VLOOKUP(AS524,FacilityOverview!B$2:G$469,6,FALSE)</f>
        <v>360 - Anadarko Basin</v>
      </c>
      <c r="AV524" s="21" t="s">
        <v>821</v>
      </c>
      <c r="AW524" s="21" t="str">
        <f t="shared" si="169"/>
        <v>360 - GRADY  OK</v>
      </c>
      <c r="AX524" s="22" t="str">
        <f>IF(RIGHT(AV524,3)="Oil","Oil",IF(RIGHT(AV524,3)="Gas","Condensate",VLOOKUP(AW524,'County x Oil Condition'!A$2:B$3224,2,FALSE)))</f>
        <v>Condensate</v>
      </c>
      <c r="AY524" s="23">
        <f t="shared" si="170"/>
        <v>4411</v>
      </c>
      <c r="AZ524" s="23">
        <f t="shared" si="171"/>
        <v>0</v>
      </c>
      <c r="BA524" s="22">
        <f t="shared" si="172"/>
        <v>2</v>
      </c>
      <c r="BB524" s="22">
        <f t="shared" si="173"/>
        <v>0</v>
      </c>
      <c r="BC524" s="22">
        <v>19</v>
      </c>
      <c r="BD524" s="22">
        <f t="shared" si="175"/>
        <v>0</v>
      </c>
      <c r="BE524" s="22">
        <f t="shared" si="176"/>
        <v>17</v>
      </c>
      <c r="BF524" s="22">
        <f t="shared" si="177"/>
        <v>2</v>
      </c>
      <c r="BG524" s="22">
        <f t="shared" si="178"/>
        <v>0</v>
      </c>
      <c r="BH524" s="22">
        <f t="shared" si="179"/>
        <v>0</v>
      </c>
      <c r="BI524" s="22">
        <f t="shared" si="180"/>
        <v>0</v>
      </c>
      <c r="BJ524" s="23">
        <f t="shared" si="163"/>
        <v>0</v>
      </c>
      <c r="BK524" s="23">
        <f t="shared" si="164"/>
        <v>3946.6842105263158</v>
      </c>
      <c r="BL524" s="23">
        <f t="shared" si="165"/>
        <v>464.31578947368416</v>
      </c>
      <c r="BM524" s="23">
        <f t="shared" si="166"/>
        <v>0</v>
      </c>
      <c r="BN524" s="23">
        <f t="shared" si="167"/>
        <v>0</v>
      </c>
      <c r="BO524" s="23">
        <f t="shared" si="168"/>
        <v>0</v>
      </c>
    </row>
    <row r="525" spans="1:67" s="7" customFormat="1" x14ac:dyDescent="0.25">
      <c r="A525" s="21" t="s">
        <v>215</v>
      </c>
      <c r="B525" s="21">
        <v>1008702</v>
      </c>
      <c r="C525" s="21">
        <v>2020</v>
      </c>
      <c r="D525" s="21" t="s">
        <v>43</v>
      </c>
      <c r="E525" s="21" t="s">
        <v>44</v>
      </c>
      <c r="F525" s="21" t="s">
        <v>66</v>
      </c>
      <c r="G525" s="21" t="s">
        <v>609</v>
      </c>
      <c r="H525" s="21"/>
      <c r="I525" s="21" t="s">
        <v>47</v>
      </c>
      <c r="J525" s="21" t="s">
        <v>53</v>
      </c>
      <c r="K525" s="21" t="s">
        <v>49</v>
      </c>
      <c r="L525" s="21">
        <v>6221.3</v>
      </c>
      <c r="M525" s="21">
        <v>60</v>
      </c>
      <c r="N525" s="21">
        <v>60</v>
      </c>
      <c r="O525" s="21">
        <v>44</v>
      </c>
      <c r="P525" s="21">
        <v>7.9000000000000008E-3</v>
      </c>
      <c r="Q525" s="21">
        <v>7.9001000000000002E-3</v>
      </c>
      <c r="R525" s="21">
        <v>0.41439999999999999</v>
      </c>
      <c r="S525" s="21">
        <v>0.41440009999999999</v>
      </c>
      <c r="T525" s="21">
        <v>1</v>
      </c>
      <c r="U525" s="21">
        <v>6</v>
      </c>
      <c r="V525" s="21">
        <v>0</v>
      </c>
      <c r="W525" s="21" t="s">
        <v>49</v>
      </c>
      <c r="X525" s="21"/>
      <c r="Y525" s="21"/>
      <c r="Z525" s="21"/>
      <c r="AA525" s="21"/>
      <c r="AB525" s="21"/>
      <c r="AC525" s="21" t="s">
        <v>50</v>
      </c>
      <c r="AD525" s="21">
        <v>6</v>
      </c>
      <c r="AE525" s="21">
        <v>6.8900000000000003E-3</v>
      </c>
      <c r="AF525" s="21">
        <v>0.13200999999999999</v>
      </c>
      <c r="AG525" s="21" t="s">
        <v>50</v>
      </c>
      <c r="AH525" s="21">
        <v>2</v>
      </c>
      <c r="AI525" s="21">
        <v>21.81429</v>
      </c>
      <c r="AJ525" s="21">
        <v>3.0779999999999998E-2</v>
      </c>
      <c r="AK525" s="21">
        <v>2.0000000000000002E-5</v>
      </c>
      <c r="AL525" s="21"/>
      <c r="AM525" s="21"/>
      <c r="AN525" s="21"/>
      <c r="AO525" s="21"/>
      <c r="AP525" s="21"/>
      <c r="AQ525" s="6"/>
      <c r="AS525" s="21">
        <v>1008702</v>
      </c>
      <c r="AT525" s="21" t="s">
        <v>215</v>
      </c>
      <c r="AU525" s="21" t="str">
        <f>VLOOKUP(AS525,FacilityOverview!B$2:G$469,6,FALSE)</f>
        <v>360 - Anadarko Basin</v>
      </c>
      <c r="AV525" s="21" t="s">
        <v>609</v>
      </c>
      <c r="AW525" s="21" t="str">
        <f t="shared" si="169"/>
        <v>360 - HEMPHILL  TX</v>
      </c>
      <c r="AX525" s="22" t="str">
        <f>IF(RIGHT(AV525,3)="Oil","Oil",IF(RIGHT(AV525,3)="Gas","Condensate",VLOOKUP(AW525,'County x Oil Condition'!A$2:B$3224,2,FALSE)))</f>
        <v>Oil</v>
      </c>
      <c r="AY525" s="23">
        <f t="shared" si="170"/>
        <v>0</v>
      </c>
      <c r="AZ525" s="23">
        <f t="shared" si="171"/>
        <v>6221.3</v>
      </c>
      <c r="BA525" s="22">
        <f t="shared" si="172"/>
        <v>0</v>
      </c>
      <c r="BB525" s="22">
        <f t="shared" si="173"/>
        <v>1</v>
      </c>
      <c r="BC525" s="22">
        <v>8</v>
      </c>
      <c r="BD525" s="22">
        <f t="shared" si="175"/>
        <v>0</v>
      </c>
      <c r="BE525" s="22">
        <f t="shared" si="176"/>
        <v>0</v>
      </c>
      <c r="BF525" s="22">
        <f t="shared" si="177"/>
        <v>0</v>
      </c>
      <c r="BG525" s="22">
        <f t="shared" si="178"/>
        <v>0</v>
      </c>
      <c r="BH525" s="22">
        <f t="shared" si="179"/>
        <v>2</v>
      </c>
      <c r="BI525" s="22">
        <f t="shared" si="180"/>
        <v>6</v>
      </c>
      <c r="BJ525" s="23">
        <f t="shared" si="163"/>
        <v>0</v>
      </c>
      <c r="BK525" s="23">
        <f t="shared" si="164"/>
        <v>0</v>
      </c>
      <c r="BL525" s="23">
        <f t="shared" si="165"/>
        <v>0</v>
      </c>
      <c r="BM525" s="23">
        <f t="shared" si="166"/>
        <v>0</v>
      </c>
      <c r="BN525" s="23">
        <f t="shared" si="167"/>
        <v>1555.325</v>
      </c>
      <c r="BO525" s="23">
        <f t="shared" si="168"/>
        <v>4665.9750000000004</v>
      </c>
    </row>
    <row r="526" spans="1:67" s="7" customFormat="1" x14ac:dyDescent="0.25">
      <c r="A526" s="21" t="s">
        <v>215</v>
      </c>
      <c r="B526" s="21">
        <v>1008702</v>
      </c>
      <c r="C526" s="21">
        <v>2020</v>
      </c>
      <c r="D526" s="21" t="s">
        <v>43</v>
      </c>
      <c r="E526" s="21" t="s">
        <v>44</v>
      </c>
      <c r="F526" s="21" t="s">
        <v>66</v>
      </c>
      <c r="G526" s="21" t="s">
        <v>495</v>
      </c>
      <c r="H526" s="21"/>
      <c r="I526" s="21" t="s">
        <v>47</v>
      </c>
      <c r="J526" s="21" t="s">
        <v>53</v>
      </c>
      <c r="K526" s="21" t="s">
        <v>49</v>
      </c>
      <c r="L526" s="21">
        <v>240.6</v>
      </c>
      <c r="M526" s="21">
        <v>87.5</v>
      </c>
      <c r="N526" s="21">
        <v>44.5</v>
      </c>
      <c r="O526" s="21">
        <v>43</v>
      </c>
      <c r="P526" s="21">
        <v>5.9700000000000003E-2</v>
      </c>
      <c r="Q526" s="21">
        <v>8.4500099999999995E-2</v>
      </c>
      <c r="R526" s="21">
        <v>0.44969999999999999</v>
      </c>
      <c r="S526" s="21">
        <v>0.59250009999999997</v>
      </c>
      <c r="T526" s="21">
        <v>2</v>
      </c>
      <c r="U526" s="21">
        <v>10</v>
      </c>
      <c r="V526" s="21">
        <v>0</v>
      </c>
      <c r="W526" s="21" t="s">
        <v>49</v>
      </c>
      <c r="X526" s="21"/>
      <c r="Y526" s="21"/>
      <c r="Z526" s="21"/>
      <c r="AA526" s="21"/>
      <c r="AB526" s="21"/>
      <c r="AC526" s="21" t="s">
        <v>50</v>
      </c>
      <c r="AD526" s="21">
        <v>10</v>
      </c>
      <c r="AE526" s="21">
        <v>1.3350000000000001E-2</v>
      </c>
      <c r="AF526" s="21">
        <v>4.0309999999999999E-2</v>
      </c>
      <c r="AG526" s="21" t="s">
        <v>50</v>
      </c>
      <c r="AH526" s="21">
        <v>4</v>
      </c>
      <c r="AI526" s="21">
        <v>0</v>
      </c>
      <c r="AJ526" s="21">
        <v>0</v>
      </c>
      <c r="AK526" s="21">
        <v>0</v>
      </c>
      <c r="AL526" s="21"/>
      <c r="AM526" s="21"/>
      <c r="AN526" s="21"/>
      <c r="AO526" s="21"/>
      <c r="AP526" s="21"/>
      <c r="AQ526" s="6"/>
      <c r="AS526" s="21">
        <v>1008702</v>
      </c>
      <c r="AT526" s="21" t="s">
        <v>215</v>
      </c>
      <c r="AU526" s="21" t="str">
        <f>VLOOKUP(AS526,FacilityOverview!B$2:G$469,6,FALSE)</f>
        <v>360 - Anadarko Basin</v>
      </c>
      <c r="AV526" s="21" t="s">
        <v>495</v>
      </c>
      <c r="AW526" s="21" t="str">
        <f t="shared" si="169"/>
        <v>360 - KINGFISHER  OK</v>
      </c>
      <c r="AX526" s="22" t="str">
        <f>IF(RIGHT(AV526,3)="Oil","Oil",IF(RIGHT(AV526,3)="Gas","Condensate",VLOOKUP(AW526,'County x Oil Condition'!A$2:B$3224,2,FALSE)))</f>
        <v>Condensate</v>
      </c>
      <c r="AY526" s="23">
        <f t="shared" si="170"/>
        <v>240.6</v>
      </c>
      <c r="AZ526" s="23">
        <f t="shared" si="171"/>
        <v>0</v>
      </c>
      <c r="BA526" s="22">
        <f t="shared" si="172"/>
        <v>2</v>
      </c>
      <c r="BB526" s="22">
        <f t="shared" si="173"/>
        <v>0</v>
      </c>
      <c r="BC526" s="22">
        <v>14</v>
      </c>
      <c r="BD526" s="22">
        <f t="shared" si="175"/>
        <v>0</v>
      </c>
      <c r="BE526" s="22">
        <f t="shared" si="176"/>
        <v>4</v>
      </c>
      <c r="BF526" s="22">
        <f t="shared" si="177"/>
        <v>10</v>
      </c>
      <c r="BG526" s="22">
        <f t="shared" si="178"/>
        <v>0</v>
      </c>
      <c r="BH526" s="22">
        <f t="shared" si="179"/>
        <v>0</v>
      </c>
      <c r="BI526" s="22">
        <f t="shared" si="180"/>
        <v>0</v>
      </c>
      <c r="BJ526" s="23">
        <f t="shared" si="163"/>
        <v>0</v>
      </c>
      <c r="BK526" s="23">
        <f t="shared" si="164"/>
        <v>68.742857142857133</v>
      </c>
      <c r="BL526" s="23">
        <f t="shared" si="165"/>
        <v>171.85714285714286</v>
      </c>
      <c r="BM526" s="23">
        <f t="shared" si="166"/>
        <v>0</v>
      </c>
      <c r="BN526" s="23">
        <f t="shared" si="167"/>
        <v>0</v>
      </c>
      <c r="BO526" s="23">
        <f t="shared" si="168"/>
        <v>0</v>
      </c>
    </row>
    <row r="527" spans="1:67" s="7" customFormat="1" x14ac:dyDescent="0.25">
      <c r="A527" s="21" t="s">
        <v>215</v>
      </c>
      <c r="B527" s="21">
        <v>1008702</v>
      </c>
      <c r="C527" s="21">
        <v>2020</v>
      </c>
      <c r="D527" s="21" t="s">
        <v>43</v>
      </c>
      <c r="E527" s="21" t="s">
        <v>44</v>
      </c>
      <c r="F527" s="21" t="s">
        <v>66</v>
      </c>
      <c r="G527" s="21" t="s">
        <v>374</v>
      </c>
      <c r="H527" s="21"/>
      <c r="I527" s="21" t="s">
        <v>47</v>
      </c>
      <c r="J527" s="21" t="s">
        <v>53</v>
      </c>
      <c r="K527" s="21" t="s">
        <v>49</v>
      </c>
      <c r="L527" s="21">
        <v>144555.29999999999</v>
      </c>
      <c r="M527" s="21">
        <v>40</v>
      </c>
      <c r="N527" s="21">
        <v>40</v>
      </c>
      <c r="O527" s="21">
        <v>43.26</v>
      </c>
      <c r="P527" s="21">
        <v>2.5000000000000001E-3</v>
      </c>
      <c r="Q527" s="21">
        <v>2.5000999999999999E-3</v>
      </c>
      <c r="R527" s="21">
        <v>0.3115</v>
      </c>
      <c r="S527" s="21">
        <v>0.3115001</v>
      </c>
      <c r="T527" s="21">
        <v>7</v>
      </c>
      <c r="U527" s="21">
        <v>39</v>
      </c>
      <c r="V527" s="21">
        <v>0</v>
      </c>
      <c r="W527" s="21" t="s">
        <v>50</v>
      </c>
      <c r="X527" s="21">
        <v>36</v>
      </c>
      <c r="Y527" s="21">
        <v>1.9800000000000002E-2</v>
      </c>
      <c r="Z527" s="21">
        <v>0.89892000000000005</v>
      </c>
      <c r="AA527" s="21">
        <v>2.0000000000000001E-4</v>
      </c>
      <c r="AB527" s="21">
        <v>9.0799999999999995E-3</v>
      </c>
      <c r="AC527" s="21" t="s">
        <v>50</v>
      </c>
      <c r="AD527" s="21">
        <v>3</v>
      </c>
      <c r="AE527" s="21">
        <v>2.5000000000000001E-4</v>
      </c>
      <c r="AF527" s="21">
        <v>1.1469999999999999E-2</v>
      </c>
      <c r="AG527" s="21" t="s">
        <v>50</v>
      </c>
      <c r="AH527" s="21">
        <v>39</v>
      </c>
      <c r="AI527" s="21">
        <v>302.19423</v>
      </c>
      <c r="AJ527" s="21">
        <v>0.29960999999999999</v>
      </c>
      <c r="AK527" s="21">
        <v>3.2000000000000003E-4</v>
      </c>
      <c r="AL527" s="21"/>
      <c r="AM527" s="21"/>
      <c r="AN527" s="21"/>
      <c r="AO527" s="21"/>
      <c r="AP527" s="21"/>
      <c r="AQ527" s="6"/>
      <c r="AS527" s="21">
        <v>1008702</v>
      </c>
      <c r="AT527" s="21" t="s">
        <v>215</v>
      </c>
      <c r="AU527" s="21" t="str">
        <f>VLOOKUP(AS527,FacilityOverview!B$2:G$469,6,FALSE)</f>
        <v>360 - Anadarko Basin</v>
      </c>
      <c r="AV527" s="21" t="s">
        <v>374</v>
      </c>
      <c r="AW527" s="21" t="str">
        <f t="shared" si="169"/>
        <v>360 - KINGFISHER  OK</v>
      </c>
      <c r="AX527" s="22" t="str">
        <f>IF(RIGHT(AV527,3)="Oil","Oil",IF(RIGHT(AV527,3)="Gas","Condensate",VLOOKUP(AW527,'County x Oil Condition'!A$2:B$3224,2,FALSE)))</f>
        <v>Oil</v>
      </c>
      <c r="AY527" s="23">
        <f t="shared" si="170"/>
        <v>0</v>
      </c>
      <c r="AZ527" s="23">
        <f t="shared" si="171"/>
        <v>144555.29999999999</v>
      </c>
      <c r="BA527" s="22">
        <f t="shared" si="172"/>
        <v>0</v>
      </c>
      <c r="BB527" s="22">
        <f t="shared" si="173"/>
        <v>7</v>
      </c>
      <c r="BC527" s="22">
        <v>42</v>
      </c>
      <c r="BD527" s="22">
        <f t="shared" si="175"/>
        <v>0</v>
      </c>
      <c r="BE527" s="22">
        <f t="shared" si="176"/>
        <v>0</v>
      </c>
      <c r="BF527" s="22">
        <f t="shared" si="177"/>
        <v>0</v>
      </c>
      <c r="BG527" s="22">
        <f t="shared" si="178"/>
        <v>36</v>
      </c>
      <c r="BH527" s="22">
        <f t="shared" si="179"/>
        <v>39</v>
      </c>
      <c r="BI527" s="22">
        <f t="shared" si="180"/>
        <v>3</v>
      </c>
      <c r="BJ527" s="23">
        <f t="shared" si="163"/>
        <v>0</v>
      </c>
      <c r="BK527" s="23">
        <f t="shared" si="164"/>
        <v>0</v>
      </c>
      <c r="BL527" s="23">
        <f t="shared" si="165"/>
        <v>0</v>
      </c>
      <c r="BM527" s="23">
        <f t="shared" si="166"/>
        <v>0</v>
      </c>
      <c r="BN527" s="23">
        <f t="shared" si="167"/>
        <v>134229.9214285714</v>
      </c>
      <c r="BO527" s="23">
        <f t="shared" si="168"/>
        <v>10325.378571428571</v>
      </c>
    </row>
    <row r="528" spans="1:67" s="7" customFormat="1" x14ac:dyDescent="0.25">
      <c r="A528" s="21" t="s">
        <v>799</v>
      </c>
      <c r="B528" s="21">
        <v>1013346</v>
      </c>
      <c r="C528" s="21">
        <v>2020</v>
      </c>
      <c r="D528" s="21" t="s">
        <v>43</v>
      </c>
      <c r="E528" s="21" t="s">
        <v>44</v>
      </c>
      <c r="F528" s="21" t="s">
        <v>66</v>
      </c>
      <c r="G528" s="21" t="s">
        <v>822</v>
      </c>
      <c r="H528" s="21"/>
      <c r="I528" s="21" t="s">
        <v>47</v>
      </c>
      <c r="J528" s="21" t="s">
        <v>123</v>
      </c>
      <c r="K528" s="21" t="s">
        <v>49</v>
      </c>
      <c r="L528" s="21">
        <v>5152.5600000000004</v>
      </c>
      <c r="M528" s="21">
        <v>125</v>
      </c>
      <c r="N528" s="21">
        <v>30</v>
      </c>
      <c r="O528" s="21">
        <v>38</v>
      </c>
      <c r="P528" s="21">
        <v>1.9452000000000001E-2</v>
      </c>
      <c r="Q528" s="21">
        <v>1.9452000000000001E-2</v>
      </c>
      <c r="R528" s="21">
        <v>0.48093999999999998</v>
      </c>
      <c r="S528" s="21">
        <v>0.48093999999999998</v>
      </c>
      <c r="T528" s="21">
        <v>1</v>
      </c>
      <c r="U528" s="21">
        <v>1</v>
      </c>
      <c r="V528" s="21">
        <v>0</v>
      </c>
      <c r="W528" s="21" t="s">
        <v>49</v>
      </c>
      <c r="X528" s="21"/>
      <c r="Y528" s="21"/>
      <c r="Z528" s="21"/>
      <c r="AA528" s="21"/>
      <c r="AB528" s="21"/>
      <c r="AC528" s="21" t="s">
        <v>50</v>
      </c>
      <c r="AD528" s="21">
        <v>1</v>
      </c>
      <c r="AE528" s="21">
        <v>4.8712999999999999E-2</v>
      </c>
      <c r="AF528" s="21">
        <v>0.43962980000000002</v>
      </c>
      <c r="AG528" s="21" t="s">
        <v>49</v>
      </c>
      <c r="AH528" s="21"/>
      <c r="AI528" s="21"/>
      <c r="AJ528" s="21"/>
      <c r="AK528" s="21"/>
      <c r="AL528" s="21"/>
      <c r="AM528" s="21"/>
      <c r="AN528" s="21"/>
      <c r="AO528" s="21"/>
      <c r="AP528" s="21"/>
      <c r="AQ528" s="6"/>
      <c r="AS528" s="21">
        <v>1013346</v>
      </c>
      <c r="AT528" s="21" t="s">
        <v>799</v>
      </c>
      <c r="AU528" s="21" t="str">
        <f>VLOOKUP(AS528,FacilityOverview!B$2:G$469,6,FALSE)</f>
        <v>230 - Arkla Basin</v>
      </c>
      <c r="AV528" s="21" t="s">
        <v>822</v>
      </c>
      <c r="AW528" s="21" t="str">
        <f t="shared" si="169"/>
        <v>230 - FRANKLIN  LA</v>
      </c>
      <c r="AX528" s="22" t="str">
        <f>IF(RIGHT(AV528,3)="Oil","Oil",IF(RIGHT(AV528,3)="Gas","Condensate",VLOOKUP(AW528,'County x Oil Condition'!A$2:B$3224,2,FALSE)))</f>
        <v>Oil</v>
      </c>
      <c r="AY528" s="23">
        <f t="shared" si="170"/>
        <v>0</v>
      </c>
      <c r="AZ528" s="23">
        <f t="shared" si="171"/>
        <v>5152.5600000000004</v>
      </c>
      <c r="BA528" s="22">
        <f t="shared" si="172"/>
        <v>0</v>
      </c>
      <c r="BB528" s="22">
        <f t="shared" si="173"/>
        <v>1</v>
      </c>
      <c r="BC528" s="22">
        <f t="shared" si="174"/>
        <v>1</v>
      </c>
      <c r="BD528" s="22">
        <f t="shared" si="175"/>
        <v>0</v>
      </c>
      <c r="BE528" s="22">
        <f t="shared" si="176"/>
        <v>0</v>
      </c>
      <c r="BF528" s="22">
        <f t="shared" si="177"/>
        <v>0</v>
      </c>
      <c r="BG528" s="22">
        <f t="shared" si="178"/>
        <v>0</v>
      </c>
      <c r="BH528" s="22">
        <f t="shared" si="179"/>
        <v>0</v>
      </c>
      <c r="BI528" s="22">
        <f t="shared" si="180"/>
        <v>1</v>
      </c>
      <c r="BJ528" s="23">
        <f t="shared" si="163"/>
        <v>0</v>
      </c>
      <c r="BK528" s="23">
        <f t="shared" si="164"/>
        <v>0</v>
      </c>
      <c r="BL528" s="23">
        <f t="shared" si="165"/>
        <v>0</v>
      </c>
      <c r="BM528" s="23">
        <f t="shared" si="166"/>
        <v>0</v>
      </c>
      <c r="BN528" s="23">
        <f t="shared" si="167"/>
        <v>0</v>
      </c>
      <c r="BO528" s="23">
        <f t="shared" si="168"/>
        <v>5152.5600000000004</v>
      </c>
    </row>
    <row r="529" spans="1:67" s="7" customFormat="1" x14ac:dyDescent="0.25">
      <c r="A529" s="21" t="s">
        <v>799</v>
      </c>
      <c r="B529" s="21">
        <v>1013346</v>
      </c>
      <c r="C529" s="21">
        <v>2020</v>
      </c>
      <c r="D529" s="21" t="s">
        <v>43</v>
      </c>
      <c r="E529" s="21" t="s">
        <v>44</v>
      </c>
      <c r="F529" s="21" t="s">
        <v>66</v>
      </c>
      <c r="G529" s="21" t="s">
        <v>823</v>
      </c>
      <c r="H529" s="21"/>
      <c r="I529" s="21" t="s">
        <v>47</v>
      </c>
      <c r="J529" s="21" t="s">
        <v>123</v>
      </c>
      <c r="K529" s="21" t="s">
        <v>49</v>
      </c>
      <c r="L529" s="21">
        <v>3844.33</v>
      </c>
      <c r="M529" s="21">
        <v>80</v>
      </c>
      <c r="N529" s="21">
        <v>50</v>
      </c>
      <c r="O529" s="21">
        <v>52</v>
      </c>
      <c r="P529" s="21">
        <v>1.0134000000000001E-2</v>
      </c>
      <c r="Q529" s="21">
        <v>1.0134000000000001E-2</v>
      </c>
      <c r="R529" s="21">
        <v>0.62272799999999995</v>
      </c>
      <c r="S529" s="21">
        <v>0.62272799999999995</v>
      </c>
      <c r="T529" s="21">
        <v>1</v>
      </c>
      <c r="U529" s="21">
        <v>2</v>
      </c>
      <c r="V529" s="21">
        <v>0</v>
      </c>
      <c r="W529" s="21" t="s">
        <v>49</v>
      </c>
      <c r="X529" s="21"/>
      <c r="Y529" s="21"/>
      <c r="Z529" s="21"/>
      <c r="AA529" s="21"/>
      <c r="AB529" s="21"/>
      <c r="AC529" s="21" t="s">
        <v>50</v>
      </c>
      <c r="AD529" s="21">
        <v>2</v>
      </c>
      <c r="AE529" s="21">
        <v>3.4816100000000003E-2</v>
      </c>
      <c r="AF529" s="21">
        <v>0.78093279999999998</v>
      </c>
      <c r="AG529" s="21" t="s">
        <v>49</v>
      </c>
      <c r="AH529" s="21"/>
      <c r="AI529" s="21"/>
      <c r="AJ529" s="21"/>
      <c r="AK529" s="21"/>
      <c r="AL529" s="21"/>
      <c r="AM529" s="21"/>
      <c r="AN529" s="21"/>
      <c r="AO529" s="21"/>
      <c r="AP529" s="21"/>
      <c r="AQ529" s="6"/>
      <c r="AS529" s="21">
        <v>1013346</v>
      </c>
      <c r="AT529" s="21" t="s">
        <v>799</v>
      </c>
      <c r="AU529" s="21" t="str">
        <f>VLOOKUP(AS529,FacilityOverview!B$2:G$469,6,FALSE)</f>
        <v>230 - Arkla Basin</v>
      </c>
      <c r="AV529" s="21" t="s">
        <v>823</v>
      </c>
      <c r="AW529" s="21" t="str">
        <f t="shared" si="169"/>
        <v>230 - WEBSTER  LA</v>
      </c>
      <c r="AX529" s="22" t="str">
        <f>IF(RIGHT(AV529,3)="Oil","Oil",IF(RIGHT(AV529,3)="Gas","Condensate",VLOOKUP(AW529,'County x Oil Condition'!A$2:B$3224,2,FALSE)))</f>
        <v>Oil</v>
      </c>
      <c r="AY529" s="23">
        <f t="shared" si="170"/>
        <v>0</v>
      </c>
      <c r="AZ529" s="23">
        <f t="shared" si="171"/>
        <v>3844.33</v>
      </c>
      <c r="BA529" s="22">
        <f t="shared" si="172"/>
        <v>0</v>
      </c>
      <c r="BB529" s="22">
        <f t="shared" si="173"/>
        <v>1</v>
      </c>
      <c r="BC529" s="22">
        <f t="shared" si="174"/>
        <v>2</v>
      </c>
      <c r="BD529" s="22">
        <f t="shared" si="175"/>
        <v>0</v>
      </c>
      <c r="BE529" s="22">
        <f t="shared" si="176"/>
        <v>0</v>
      </c>
      <c r="BF529" s="22">
        <f t="shared" si="177"/>
        <v>0</v>
      </c>
      <c r="BG529" s="22">
        <f t="shared" si="178"/>
        <v>0</v>
      </c>
      <c r="BH529" s="22">
        <f t="shared" si="179"/>
        <v>0</v>
      </c>
      <c r="BI529" s="22">
        <f t="shared" si="180"/>
        <v>2</v>
      </c>
      <c r="BJ529" s="23">
        <f t="shared" si="163"/>
        <v>0</v>
      </c>
      <c r="BK529" s="23">
        <f t="shared" si="164"/>
        <v>0</v>
      </c>
      <c r="BL529" s="23">
        <f t="shared" si="165"/>
        <v>0</v>
      </c>
      <c r="BM529" s="23">
        <f t="shared" si="166"/>
        <v>0</v>
      </c>
      <c r="BN529" s="23">
        <f t="shared" si="167"/>
        <v>0</v>
      </c>
      <c r="BO529" s="23">
        <f t="shared" si="168"/>
        <v>3844.33</v>
      </c>
    </row>
    <row r="530" spans="1:67" s="7" customFormat="1" x14ac:dyDescent="0.25">
      <c r="A530" s="21" t="s">
        <v>799</v>
      </c>
      <c r="B530" s="21">
        <v>1013346</v>
      </c>
      <c r="C530" s="21">
        <v>2020</v>
      </c>
      <c r="D530" s="21" t="s">
        <v>43</v>
      </c>
      <c r="E530" s="21" t="s">
        <v>44</v>
      </c>
      <c r="F530" s="21" t="s">
        <v>66</v>
      </c>
      <c r="G530" s="21" t="s">
        <v>824</v>
      </c>
      <c r="H530" s="21"/>
      <c r="I530" s="21" t="s">
        <v>47</v>
      </c>
      <c r="J530" s="21" t="s">
        <v>123</v>
      </c>
      <c r="K530" s="21" t="s">
        <v>49</v>
      </c>
      <c r="L530" s="21">
        <v>65267.98</v>
      </c>
      <c r="M530" s="21">
        <v>80</v>
      </c>
      <c r="N530" s="21">
        <v>50</v>
      </c>
      <c r="O530" s="21">
        <v>58</v>
      </c>
      <c r="P530" s="21">
        <v>1.0134000000000001E-2</v>
      </c>
      <c r="Q530" s="21">
        <v>1.0134000000000001E-2</v>
      </c>
      <c r="R530" s="21">
        <v>0.62272799999999995</v>
      </c>
      <c r="S530" s="21">
        <v>0.62272799999999995</v>
      </c>
      <c r="T530" s="21">
        <v>5</v>
      </c>
      <c r="U530" s="21">
        <v>10</v>
      </c>
      <c r="V530" s="21">
        <v>0</v>
      </c>
      <c r="W530" s="21" t="s">
        <v>49</v>
      </c>
      <c r="X530" s="21"/>
      <c r="Y530" s="21"/>
      <c r="Z530" s="21"/>
      <c r="AA530" s="21"/>
      <c r="AB530" s="21"/>
      <c r="AC530" s="21" t="s">
        <v>50</v>
      </c>
      <c r="AD530" s="21">
        <v>10</v>
      </c>
      <c r="AE530" s="21">
        <v>0.59109900000000004</v>
      </c>
      <c r="AF530" s="21">
        <v>13.2584628</v>
      </c>
      <c r="AG530" s="21" t="s">
        <v>49</v>
      </c>
      <c r="AH530" s="21"/>
      <c r="AI530" s="21"/>
      <c r="AJ530" s="21"/>
      <c r="AK530" s="21"/>
      <c r="AL530" s="21"/>
      <c r="AM530" s="21"/>
      <c r="AN530" s="21"/>
      <c r="AO530" s="21"/>
      <c r="AP530" s="21"/>
      <c r="AQ530" s="6"/>
      <c r="AS530" s="21">
        <v>1013346</v>
      </c>
      <c r="AT530" s="21" t="s">
        <v>799</v>
      </c>
      <c r="AU530" s="21" t="str">
        <f>VLOOKUP(AS530,FacilityOverview!B$2:G$469,6,FALSE)</f>
        <v>230 - Arkla Basin</v>
      </c>
      <c r="AV530" s="21" t="s">
        <v>824</v>
      </c>
      <c r="AW530" s="21" t="str">
        <f t="shared" si="169"/>
        <v>230 - CLAIBORNE  LA</v>
      </c>
      <c r="AX530" s="22" t="str">
        <f>IF(RIGHT(AV530,3)="Oil","Oil",IF(RIGHT(AV530,3)="Gas","Condensate",VLOOKUP(AW530,'County x Oil Condition'!A$2:B$3224,2,FALSE)))</f>
        <v>Oil</v>
      </c>
      <c r="AY530" s="23">
        <f t="shared" si="170"/>
        <v>0</v>
      </c>
      <c r="AZ530" s="23">
        <f t="shared" si="171"/>
        <v>65267.98</v>
      </c>
      <c r="BA530" s="22">
        <f t="shared" si="172"/>
        <v>0</v>
      </c>
      <c r="BB530" s="22">
        <f t="shared" si="173"/>
        <v>5</v>
      </c>
      <c r="BC530" s="22">
        <f t="shared" si="174"/>
        <v>10</v>
      </c>
      <c r="BD530" s="22">
        <f t="shared" si="175"/>
        <v>0</v>
      </c>
      <c r="BE530" s="22">
        <f t="shared" si="176"/>
        <v>0</v>
      </c>
      <c r="BF530" s="22">
        <f t="shared" si="177"/>
        <v>0</v>
      </c>
      <c r="BG530" s="22">
        <f t="shared" si="178"/>
        <v>0</v>
      </c>
      <c r="BH530" s="22">
        <f t="shared" si="179"/>
        <v>0</v>
      </c>
      <c r="BI530" s="22">
        <f t="shared" si="180"/>
        <v>10</v>
      </c>
      <c r="BJ530" s="23">
        <f t="shared" si="163"/>
        <v>0</v>
      </c>
      <c r="BK530" s="23">
        <f t="shared" si="164"/>
        <v>0</v>
      </c>
      <c r="BL530" s="23">
        <f t="shared" si="165"/>
        <v>0</v>
      </c>
      <c r="BM530" s="23">
        <f t="shared" si="166"/>
        <v>0</v>
      </c>
      <c r="BN530" s="23">
        <f t="shared" si="167"/>
        <v>0</v>
      </c>
      <c r="BO530" s="23">
        <f t="shared" si="168"/>
        <v>65267.98</v>
      </c>
    </row>
    <row r="531" spans="1:67" s="7" customFormat="1" x14ac:dyDescent="0.25">
      <c r="A531" s="21" t="s">
        <v>825</v>
      </c>
      <c r="B531" s="21">
        <v>1013337</v>
      </c>
      <c r="C531" s="21">
        <v>2020</v>
      </c>
      <c r="D531" s="21" t="s">
        <v>43</v>
      </c>
      <c r="E531" s="21" t="s">
        <v>44</v>
      </c>
      <c r="F531" s="21" t="s">
        <v>66</v>
      </c>
      <c r="G531" s="21" t="s">
        <v>816</v>
      </c>
      <c r="H531" s="21"/>
      <c r="I531" s="21" t="s">
        <v>47</v>
      </c>
      <c r="J531" s="21" t="s">
        <v>53</v>
      </c>
      <c r="K531" s="21" t="s">
        <v>49</v>
      </c>
      <c r="L531" s="21">
        <v>136561</v>
      </c>
      <c r="M531" s="21">
        <v>116</v>
      </c>
      <c r="N531" s="21">
        <v>250</v>
      </c>
      <c r="O531" s="21">
        <v>48.380980399999999</v>
      </c>
      <c r="P531" s="21">
        <v>5.2880000000000002E-3</v>
      </c>
      <c r="Q531" s="21">
        <v>1.36136E-2</v>
      </c>
      <c r="R531" s="21">
        <v>0.2967109</v>
      </c>
      <c r="S531" s="21">
        <v>0.59735769999999999</v>
      </c>
      <c r="T531" s="21">
        <v>9</v>
      </c>
      <c r="U531" s="21">
        <v>24</v>
      </c>
      <c r="V531" s="21">
        <v>0</v>
      </c>
      <c r="W531" s="21" t="s">
        <v>49</v>
      </c>
      <c r="X531" s="21"/>
      <c r="Y531" s="21"/>
      <c r="Z531" s="21"/>
      <c r="AA531" s="21"/>
      <c r="AB531" s="21"/>
      <c r="AC531" s="21" t="s">
        <v>49</v>
      </c>
      <c r="AD531" s="21"/>
      <c r="AE531" s="21"/>
      <c r="AF531" s="21"/>
      <c r="AG531" s="21" t="s">
        <v>50</v>
      </c>
      <c r="AH531" s="21">
        <v>24</v>
      </c>
      <c r="AI531" s="21">
        <v>149.0764795</v>
      </c>
      <c r="AJ531" s="21">
        <v>0.2485308</v>
      </c>
      <c r="AK531" s="21">
        <v>1.706E-4</v>
      </c>
      <c r="AL531" s="21"/>
      <c r="AM531" s="21"/>
      <c r="AN531" s="21"/>
      <c r="AO531" s="21"/>
      <c r="AP531" s="21"/>
      <c r="AQ531" s="6"/>
      <c r="AS531" s="21">
        <v>1013337</v>
      </c>
      <c r="AT531" s="21" t="s">
        <v>825</v>
      </c>
      <c r="AU531" s="21" t="str">
        <f>VLOOKUP(AS531,FacilityOverview!B$2:G$469,6,FALSE)</f>
        <v>360 - Anadarko Basin</v>
      </c>
      <c r="AV531" s="21" t="s">
        <v>816</v>
      </c>
      <c r="AW531" s="21" t="str">
        <f t="shared" si="169"/>
        <v>360 - BLAINE  OK</v>
      </c>
      <c r="AX531" s="22" t="str">
        <f>IF(RIGHT(AV531,3)="Oil","Oil",IF(RIGHT(AV531,3)="Gas","Condensate",VLOOKUP(AW531,'County x Oil Condition'!A$2:B$3224,2,FALSE)))</f>
        <v>Oil</v>
      </c>
      <c r="AY531" s="23">
        <f t="shared" si="170"/>
        <v>0</v>
      </c>
      <c r="AZ531" s="23">
        <f t="shared" si="171"/>
        <v>136561</v>
      </c>
      <c r="BA531" s="22">
        <f t="shared" si="172"/>
        <v>0</v>
      </c>
      <c r="BB531" s="22">
        <f t="shared" si="173"/>
        <v>9</v>
      </c>
      <c r="BC531" s="22">
        <f t="shared" si="174"/>
        <v>24</v>
      </c>
      <c r="BD531" s="22">
        <f t="shared" si="175"/>
        <v>0</v>
      </c>
      <c r="BE531" s="22">
        <f t="shared" si="176"/>
        <v>0</v>
      </c>
      <c r="BF531" s="22">
        <f t="shared" si="177"/>
        <v>0</v>
      </c>
      <c r="BG531" s="22">
        <f t="shared" si="178"/>
        <v>0</v>
      </c>
      <c r="BH531" s="22">
        <f t="shared" si="179"/>
        <v>24</v>
      </c>
      <c r="BI531" s="22">
        <f t="shared" si="180"/>
        <v>0</v>
      </c>
      <c r="BJ531" s="23">
        <f t="shared" si="163"/>
        <v>0</v>
      </c>
      <c r="BK531" s="23">
        <f t="shared" si="164"/>
        <v>0</v>
      </c>
      <c r="BL531" s="23">
        <f t="shared" si="165"/>
        <v>0</v>
      </c>
      <c r="BM531" s="23">
        <f t="shared" si="166"/>
        <v>0</v>
      </c>
      <c r="BN531" s="23">
        <f t="shared" si="167"/>
        <v>136561</v>
      </c>
      <c r="BO531" s="23">
        <f t="shared" si="168"/>
        <v>0</v>
      </c>
    </row>
    <row r="532" spans="1:67" s="7" customFormat="1" x14ac:dyDescent="0.25">
      <c r="A532" s="21" t="s">
        <v>825</v>
      </c>
      <c r="B532" s="21">
        <v>1013337</v>
      </c>
      <c r="C532" s="21">
        <v>2020</v>
      </c>
      <c r="D532" s="21" t="s">
        <v>43</v>
      </c>
      <c r="E532" s="21" t="s">
        <v>44</v>
      </c>
      <c r="F532" s="21" t="s">
        <v>66</v>
      </c>
      <c r="G532" s="21" t="s">
        <v>374</v>
      </c>
      <c r="H532" s="21"/>
      <c r="I532" s="21" t="s">
        <v>47</v>
      </c>
      <c r="J532" s="21" t="s">
        <v>53</v>
      </c>
      <c r="K532" s="21" t="s">
        <v>49</v>
      </c>
      <c r="L532" s="21">
        <v>143028</v>
      </c>
      <c r="M532" s="21">
        <v>116</v>
      </c>
      <c r="N532" s="21">
        <v>250</v>
      </c>
      <c r="O532" s="21">
        <v>53.102579400000003</v>
      </c>
      <c r="P532" s="21">
        <v>6.3677999999999998E-3</v>
      </c>
      <c r="Q532" s="21">
        <v>7.1491000000000002E-3</v>
      </c>
      <c r="R532" s="21">
        <v>0.25188880000000002</v>
      </c>
      <c r="S532" s="21">
        <v>0.29834490000000002</v>
      </c>
      <c r="T532" s="21">
        <v>9</v>
      </c>
      <c r="U532" s="21">
        <v>18</v>
      </c>
      <c r="V532" s="21">
        <v>0</v>
      </c>
      <c r="W532" s="21" t="s">
        <v>49</v>
      </c>
      <c r="X532" s="21"/>
      <c r="Y532" s="21"/>
      <c r="Z532" s="21"/>
      <c r="AA532" s="21"/>
      <c r="AB532" s="21"/>
      <c r="AC532" s="21" t="s">
        <v>49</v>
      </c>
      <c r="AD532" s="21"/>
      <c r="AE532" s="21"/>
      <c r="AF532" s="21"/>
      <c r="AG532" s="21" t="s">
        <v>50</v>
      </c>
      <c r="AH532" s="21">
        <v>18</v>
      </c>
      <c r="AI532" s="21">
        <v>161.90258900000001</v>
      </c>
      <c r="AJ532" s="21">
        <v>0.1048887</v>
      </c>
      <c r="AK532" s="21">
        <v>1.5220000000000001E-4</v>
      </c>
      <c r="AL532" s="21"/>
      <c r="AM532" s="21"/>
      <c r="AN532" s="21"/>
      <c r="AO532" s="21"/>
      <c r="AP532" s="21"/>
      <c r="AQ532" s="6"/>
      <c r="AS532" s="21">
        <v>1013337</v>
      </c>
      <c r="AT532" s="21" t="s">
        <v>825</v>
      </c>
      <c r="AU532" s="21" t="str">
        <f>VLOOKUP(AS532,FacilityOverview!B$2:G$469,6,FALSE)</f>
        <v>360 - Anadarko Basin</v>
      </c>
      <c r="AV532" s="21" t="s">
        <v>374</v>
      </c>
      <c r="AW532" s="21" t="str">
        <f t="shared" si="169"/>
        <v>360 - KINGFISHER  OK</v>
      </c>
      <c r="AX532" s="22" t="str">
        <f>IF(RIGHT(AV532,3)="Oil","Oil",IF(RIGHT(AV532,3)="Gas","Condensate",VLOOKUP(AW532,'County x Oil Condition'!A$2:B$3224,2,FALSE)))</f>
        <v>Oil</v>
      </c>
      <c r="AY532" s="23">
        <f t="shared" si="170"/>
        <v>0</v>
      </c>
      <c r="AZ532" s="23">
        <f t="shared" si="171"/>
        <v>143028</v>
      </c>
      <c r="BA532" s="22">
        <f t="shared" si="172"/>
        <v>0</v>
      </c>
      <c r="BB532" s="22">
        <f t="shared" si="173"/>
        <v>9</v>
      </c>
      <c r="BC532" s="22">
        <f t="shared" si="174"/>
        <v>18</v>
      </c>
      <c r="BD532" s="22">
        <f t="shared" si="175"/>
        <v>0</v>
      </c>
      <c r="BE532" s="22">
        <f t="shared" si="176"/>
        <v>0</v>
      </c>
      <c r="BF532" s="22">
        <f t="shared" si="177"/>
        <v>0</v>
      </c>
      <c r="BG532" s="22">
        <f t="shared" si="178"/>
        <v>0</v>
      </c>
      <c r="BH532" s="22">
        <f t="shared" si="179"/>
        <v>18</v>
      </c>
      <c r="BI532" s="22">
        <f t="shared" si="180"/>
        <v>0</v>
      </c>
      <c r="BJ532" s="23">
        <f t="shared" si="163"/>
        <v>0</v>
      </c>
      <c r="BK532" s="23">
        <f t="shared" si="164"/>
        <v>0</v>
      </c>
      <c r="BL532" s="23">
        <f t="shared" si="165"/>
        <v>0</v>
      </c>
      <c r="BM532" s="23">
        <f t="shared" si="166"/>
        <v>0</v>
      </c>
      <c r="BN532" s="23">
        <f t="shared" si="167"/>
        <v>143028</v>
      </c>
      <c r="BO532" s="23">
        <f t="shared" si="168"/>
        <v>0</v>
      </c>
    </row>
    <row r="533" spans="1:67" s="7" customFormat="1" x14ac:dyDescent="0.25">
      <c r="A533" s="21" t="s">
        <v>825</v>
      </c>
      <c r="B533" s="21">
        <v>1013337</v>
      </c>
      <c r="C533" s="21">
        <v>2020</v>
      </c>
      <c r="D533" s="21" t="s">
        <v>43</v>
      </c>
      <c r="E533" s="21" t="s">
        <v>44</v>
      </c>
      <c r="F533" s="21" t="s">
        <v>66</v>
      </c>
      <c r="G533" s="21" t="s">
        <v>605</v>
      </c>
      <c r="H533" s="21"/>
      <c r="I533" s="21" t="s">
        <v>47</v>
      </c>
      <c r="J533" s="21" t="s">
        <v>53</v>
      </c>
      <c r="K533" s="21" t="s">
        <v>49</v>
      </c>
      <c r="L533" s="21">
        <v>53169</v>
      </c>
      <c r="M533" s="21">
        <v>116</v>
      </c>
      <c r="N533" s="21">
        <v>250</v>
      </c>
      <c r="O533" s="21">
        <v>44.533529399999999</v>
      </c>
      <c r="P533" s="21">
        <v>5.5361999999999998E-3</v>
      </c>
      <c r="Q533" s="21">
        <v>6.6946999999999996E-3</v>
      </c>
      <c r="R533" s="21">
        <v>0.19971820000000001</v>
      </c>
      <c r="S533" s="21">
        <v>0.2625381</v>
      </c>
      <c r="T533" s="21">
        <v>10</v>
      </c>
      <c r="U533" s="21">
        <v>20</v>
      </c>
      <c r="V533" s="21">
        <v>0</v>
      </c>
      <c r="W533" s="21" t="s">
        <v>49</v>
      </c>
      <c r="X533" s="21"/>
      <c r="Y533" s="21"/>
      <c r="Z533" s="21"/>
      <c r="AA533" s="21"/>
      <c r="AB533" s="21"/>
      <c r="AC533" s="21" t="s">
        <v>49</v>
      </c>
      <c r="AD533" s="21"/>
      <c r="AE533" s="21"/>
      <c r="AF533" s="21"/>
      <c r="AG533" s="21" t="s">
        <v>50</v>
      </c>
      <c r="AH533" s="21">
        <v>20</v>
      </c>
      <c r="AI533" s="21">
        <v>323.82992960000001</v>
      </c>
      <c r="AJ533" s="21">
        <v>0.28095249999999999</v>
      </c>
      <c r="AK533" s="21">
        <v>3.1940000000000001E-4</v>
      </c>
      <c r="AL533" s="21"/>
      <c r="AM533" s="21"/>
      <c r="AN533" s="21"/>
      <c r="AO533" s="21"/>
      <c r="AP533" s="21"/>
      <c r="AQ533" s="6"/>
      <c r="AS533" s="21">
        <v>1013337</v>
      </c>
      <c r="AT533" s="21" t="s">
        <v>825</v>
      </c>
      <c r="AU533" s="21" t="str">
        <f>VLOOKUP(AS533,FacilityOverview!B$2:G$469,6,FALSE)</f>
        <v>360 - Anadarko Basin</v>
      </c>
      <c r="AV533" s="21" t="s">
        <v>605</v>
      </c>
      <c r="AW533" s="21" t="str">
        <f t="shared" si="169"/>
        <v>360 - CANADIAN  OK</v>
      </c>
      <c r="AX533" s="22" t="str">
        <f>IF(RIGHT(AV533,3)="Oil","Oil",IF(RIGHT(AV533,3)="Gas","Condensate",VLOOKUP(AW533,'County x Oil Condition'!A$2:B$3224,2,FALSE)))</f>
        <v>Oil</v>
      </c>
      <c r="AY533" s="23">
        <f t="shared" si="170"/>
        <v>0</v>
      </c>
      <c r="AZ533" s="23">
        <f t="shared" si="171"/>
        <v>53169</v>
      </c>
      <c r="BA533" s="22">
        <f t="shared" si="172"/>
        <v>0</v>
      </c>
      <c r="BB533" s="22">
        <f t="shared" si="173"/>
        <v>10</v>
      </c>
      <c r="BC533" s="22">
        <f t="shared" si="174"/>
        <v>20</v>
      </c>
      <c r="BD533" s="22">
        <f t="shared" si="175"/>
        <v>0</v>
      </c>
      <c r="BE533" s="22">
        <f t="shared" si="176"/>
        <v>0</v>
      </c>
      <c r="BF533" s="22">
        <f t="shared" si="177"/>
        <v>0</v>
      </c>
      <c r="BG533" s="22">
        <f t="shared" si="178"/>
        <v>0</v>
      </c>
      <c r="BH533" s="22">
        <f t="shared" si="179"/>
        <v>20</v>
      </c>
      <c r="BI533" s="22">
        <f t="shared" si="180"/>
        <v>0</v>
      </c>
      <c r="BJ533" s="23">
        <f t="shared" si="163"/>
        <v>0</v>
      </c>
      <c r="BK533" s="23">
        <f t="shared" si="164"/>
        <v>0</v>
      </c>
      <c r="BL533" s="23">
        <f t="shared" si="165"/>
        <v>0</v>
      </c>
      <c r="BM533" s="23">
        <f t="shared" si="166"/>
        <v>0</v>
      </c>
      <c r="BN533" s="23">
        <f t="shared" si="167"/>
        <v>53169</v>
      </c>
      <c r="BO533" s="23">
        <f t="shared" si="168"/>
        <v>0</v>
      </c>
    </row>
    <row r="534" spans="1:67" s="7" customFormat="1" x14ac:dyDescent="0.25">
      <c r="A534" s="21" t="s">
        <v>826</v>
      </c>
      <c r="B534" s="21">
        <v>1011463</v>
      </c>
      <c r="C534" s="21">
        <v>2020</v>
      </c>
      <c r="D534" s="21" t="s">
        <v>43</v>
      </c>
      <c r="E534" s="21" t="s">
        <v>44</v>
      </c>
      <c r="F534" s="21" t="s">
        <v>66</v>
      </c>
      <c r="G534" s="21" t="s">
        <v>646</v>
      </c>
      <c r="H534" s="21"/>
      <c r="I534" s="21" t="s">
        <v>47</v>
      </c>
      <c r="J534" s="21" t="s">
        <v>123</v>
      </c>
      <c r="K534" s="21" t="s">
        <v>49</v>
      </c>
      <c r="L534" s="21">
        <v>112</v>
      </c>
      <c r="M534" s="21">
        <v>115</v>
      </c>
      <c r="N534" s="21">
        <v>20</v>
      </c>
      <c r="O534" s="21">
        <v>28</v>
      </c>
      <c r="P534" s="21">
        <v>1.2449200000000001E-2</v>
      </c>
      <c r="Q534" s="21">
        <v>2.0748699999999998E-2</v>
      </c>
      <c r="R534" s="21">
        <v>0.34910770000000002</v>
      </c>
      <c r="S534" s="21">
        <v>0.58184630000000004</v>
      </c>
      <c r="T534" s="21">
        <v>1</v>
      </c>
      <c r="U534" s="21">
        <v>2</v>
      </c>
      <c r="V534" s="21">
        <v>0</v>
      </c>
      <c r="W534" s="21" t="s">
        <v>49</v>
      </c>
      <c r="X534" s="21"/>
      <c r="Y534" s="21"/>
      <c r="Z534" s="21"/>
      <c r="AA534" s="21"/>
      <c r="AB534" s="21"/>
      <c r="AC534" s="21" t="s">
        <v>49</v>
      </c>
      <c r="AD534" s="21"/>
      <c r="AE534" s="21"/>
      <c r="AF534" s="21"/>
      <c r="AG534" s="21" t="s">
        <v>50</v>
      </c>
      <c r="AH534" s="21">
        <v>2</v>
      </c>
      <c r="AI534" s="21">
        <v>8.5462200000000002E-2</v>
      </c>
      <c r="AJ534" s="21">
        <v>9.1100000000000003E-4</v>
      </c>
      <c r="AK534" s="21">
        <v>1.9999999999999999E-7</v>
      </c>
      <c r="AL534" s="21"/>
      <c r="AM534" s="21"/>
      <c r="AN534" s="21"/>
      <c r="AO534" s="21"/>
      <c r="AP534" s="21"/>
      <c r="AQ534" s="6"/>
      <c r="AS534" s="21">
        <v>1011463</v>
      </c>
      <c r="AT534" s="21" t="s">
        <v>826</v>
      </c>
      <c r="AU534" s="21" t="str">
        <f>VLOOKUP(AS534,FacilityOverview!B$2:G$469,6,FALSE)</f>
        <v>395 - Williston Basin</v>
      </c>
      <c r="AV534" s="21" t="s">
        <v>646</v>
      </c>
      <c r="AW534" s="21" t="str">
        <f t="shared" si="169"/>
        <v>395 - BOTTINEAU  ND</v>
      </c>
      <c r="AX534" s="22" t="str">
        <f>IF(RIGHT(AV534,3)="Oil","Oil",IF(RIGHT(AV534,3)="Gas","Condensate",VLOOKUP(AW534,'County x Oil Condition'!A$2:B$3224,2,FALSE)))</f>
        <v>Oil</v>
      </c>
      <c r="AY534" s="23">
        <f t="shared" si="170"/>
        <v>0</v>
      </c>
      <c r="AZ534" s="23">
        <f t="shared" si="171"/>
        <v>112</v>
      </c>
      <c r="BA534" s="22">
        <f t="shared" si="172"/>
        <v>0</v>
      </c>
      <c r="BB534" s="22">
        <f t="shared" si="173"/>
        <v>1</v>
      </c>
      <c r="BC534" s="22">
        <f t="shared" si="174"/>
        <v>2</v>
      </c>
      <c r="BD534" s="22">
        <f t="shared" si="175"/>
        <v>0</v>
      </c>
      <c r="BE534" s="22">
        <f t="shared" si="176"/>
        <v>0</v>
      </c>
      <c r="BF534" s="22">
        <f t="shared" si="177"/>
        <v>0</v>
      </c>
      <c r="BG534" s="22">
        <f t="shared" si="178"/>
        <v>0</v>
      </c>
      <c r="BH534" s="22">
        <f t="shared" si="179"/>
        <v>2</v>
      </c>
      <c r="BI534" s="22">
        <f t="shared" si="180"/>
        <v>0</v>
      </c>
      <c r="BJ534" s="23">
        <f t="shared" si="163"/>
        <v>0</v>
      </c>
      <c r="BK534" s="23">
        <f t="shared" si="164"/>
        <v>0</v>
      </c>
      <c r="BL534" s="23">
        <f t="shared" si="165"/>
        <v>0</v>
      </c>
      <c r="BM534" s="23">
        <f t="shared" si="166"/>
        <v>0</v>
      </c>
      <c r="BN534" s="23">
        <f t="shared" si="167"/>
        <v>112</v>
      </c>
      <c r="BO534" s="23">
        <f t="shared" si="168"/>
        <v>0</v>
      </c>
    </row>
    <row r="535" spans="1:67" s="7" customFormat="1" x14ac:dyDescent="0.25">
      <c r="A535" s="21" t="s">
        <v>826</v>
      </c>
      <c r="B535" s="21">
        <v>1011463</v>
      </c>
      <c r="C535" s="21">
        <v>2020</v>
      </c>
      <c r="D535" s="21" t="s">
        <v>43</v>
      </c>
      <c r="E535" s="21" t="s">
        <v>44</v>
      </c>
      <c r="F535" s="21" t="s">
        <v>66</v>
      </c>
      <c r="G535" s="21" t="s">
        <v>307</v>
      </c>
      <c r="H535" s="21"/>
      <c r="I535" s="21" t="s">
        <v>47</v>
      </c>
      <c r="J535" s="21" t="s">
        <v>123</v>
      </c>
      <c r="K535" s="21" t="s">
        <v>49</v>
      </c>
      <c r="L535" s="21">
        <v>869403</v>
      </c>
      <c r="M535" s="21">
        <v>64</v>
      </c>
      <c r="N535" s="21">
        <v>31</v>
      </c>
      <c r="O535" s="21">
        <v>38.304821400000002</v>
      </c>
      <c r="P535" s="21">
        <v>4.3043999999999999E-2</v>
      </c>
      <c r="Q535" s="21">
        <v>7.1739999999999998E-2</v>
      </c>
      <c r="R535" s="21">
        <v>0.17639769999999999</v>
      </c>
      <c r="S535" s="21">
        <v>0.29399619999999999</v>
      </c>
      <c r="T535" s="21">
        <v>37</v>
      </c>
      <c r="U535" s="21">
        <v>94</v>
      </c>
      <c r="V535" s="21">
        <v>0</v>
      </c>
      <c r="W535" s="21" t="s">
        <v>49</v>
      </c>
      <c r="X535" s="21"/>
      <c r="Y535" s="21"/>
      <c r="Z535" s="21"/>
      <c r="AA535" s="21"/>
      <c r="AB535" s="21"/>
      <c r="AC535" s="21" t="s">
        <v>49</v>
      </c>
      <c r="AD535" s="21"/>
      <c r="AE535" s="21"/>
      <c r="AF535" s="21"/>
      <c r="AG535" s="21" t="s">
        <v>50</v>
      </c>
      <c r="AH535" s="21">
        <v>94</v>
      </c>
      <c r="AI535" s="21">
        <v>1725.7654611999999</v>
      </c>
      <c r="AJ535" s="21">
        <v>2.0555281999999999</v>
      </c>
      <c r="AK535" s="21">
        <v>2.9099E-3</v>
      </c>
      <c r="AL535" s="21"/>
      <c r="AM535" s="21"/>
      <c r="AN535" s="21"/>
      <c r="AO535" s="21"/>
      <c r="AP535" s="21"/>
      <c r="AQ535" s="6"/>
      <c r="AS535" s="21">
        <v>1011463</v>
      </c>
      <c r="AT535" s="21" t="s">
        <v>826</v>
      </c>
      <c r="AU535" s="21" t="str">
        <f>VLOOKUP(AS535,FacilityOverview!B$2:G$469,6,FALSE)</f>
        <v>395 - Williston Basin</v>
      </c>
      <c r="AV535" s="21" t="s">
        <v>307</v>
      </c>
      <c r="AW535" s="21" t="str">
        <f t="shared" si="169"/>
        <v>395 - BURKE  ND</v>
      </c>
      <c r="AX535" s="22" t="str">
        <f>IF(RIGHT(AV535,3)="Oil","Oil",IF(RIGHT(AV535,3)="Gas","Condensate",VLOOKUP(AW535,'County x Oil Condition'!A$2:B$3224,2,FALSE)))</f>
        <v>Oil</v>
      </c>
      <c r="AY535" s="23">
        <f t="shared" si="170"/>
        <v>0</v>
      </c>
      <c r="AZ535" s="23">
        <f t="shared" si="171"/>
        <v>869403</v>
      </c>
      <c r="BA535" s="22">
        <f t="shared" si="172"/>
        <v>0</v>
      </c>
      <c r="BB535" s="22">
        <f t="shared" si="173"/>
        <v>37</v>
      </c>
      <c r="BC535" s="22">
        <f t="shared" si="174"/>
        <v>94</v>
      </c>
      <c r="BD535" s="22">
        <f t="shared" si="175"/>
        <v>0</v>
      </c>
      <c r="BE535" s="22">
        <f t="shared" si="176"/>
        <v>0</v>
      </c>
      <c r="BF535" s="22">
        <f t="shared" si="177"/>
        <v>0</v>
      </c>
      <c r="BG535" s="22">
        <f t="shared" si="178"/>
        <v>0</v>
      </c>
      <c r="BH535" s="22">
        <f t="shared" si="179"/>
        <v>94</v>
      </c>
      <c r="BI535" s="22">
        <f t="shared" si="180"/>
        <v>0</v>
      </c>
      <c r="BJ535" s="23">
        <f t="shared" si="163"/>
        <v>0</v>
      </c>
      <c r="BK535" s="23">
        <f t="shared" si="164"/>
        <v>0</v>
      </c>
      <c r="BL535" s="23">
        <f t="shared" si="165"/>
        <v>0</v>
      </c>
      <c r="BM535" s="23">
        <f t="shared" si="166"/>
        <v>0</v>
      </c>
      <c r="BN535" s="23">
        <f t="shared" si="167"/>
        <v>869403</v>
      </c>
      <c r="BO535" s="23">
        <f t="shared" si="168"/>
        <v>0</v>
      </c>
    </row>
    <row r="536" spans="1:67" s="7" customFormat="1" x14ac:dyDescent="0.25">
      <c r="A536" s="21" t="s">
        <v>826</v>
      </c>
      <c r="B536" s="21">
        <v>1011463</v>
      </c>
      <c r="C536" s="21">
        <v>2020</v>
      </c>
      <c r="D536" s="21" t="s">
        <v>43</v>
      </c>
      <c r="E536" s="21" t="s">
        <v>44</v>
      </c>
      <c r="F536" s="21" t="s">
        <v>66</v>
      </c>
      <c r="G536" s="21" t="s">
        <v>404</v>
      </c>
      <c r="H536" s="21"/>
      <c r="I536" s="21" t="s">
        <v>47</v>
      </c>
      <c r="J536" s="21" t="s">
        <v>123</v>
      </c>
      <c r="K536" s="21" t="s">
        <v>49</v>
      </c>
      <c r="L536" s="21">
        <v>1559</v>
      </c>
      <c r="M536" s="21">
        <v>110</v>
      </c>
      <c r="N536" s="21">
        <v>42</v>
      </c>
      <c r="O536" s="21">
        <v>42.9</v>
      </c>
      <c r="P536" s="21">
        <v>1.9919999999999998E-3</v>
      </c>
      <c r="Q536" s="21">
        <v>3.32E-3</v>
      </c>
      <c r="R536" s="21">
        <v>0.21756</v>
      </c>
      <c r="S536" s="21">
        <v>0.36259999999999998</v>
      </c>
      <c r="T536" s="21">
        <v>1</v>
      </c>
      <c r="U536" s="21">
        <v>4</v>
      </c>
      <c r="V536" s="21">
        <v>0</v>
      </c>
      <c r="W536" s="21" t="s">
        <v>49</v>
      </c>
      <c r="X536" s="21"/>
      <c r="Y536" s="21"/>
      <c r="Z536" s="21"/>
      <c r="AA536" s="21"/>
      <c r="AB536" s="21"/>
      <c r="AC536" s="21" t="s">
        <v>49</v>
      </c>
      <c r="AD536" s="21"/>
      <c r="AE536" s="21"/>
      <c r="AF536" s="21"/>
      <c r="AG536" s="21" t="s">
        <v>50</v>
      </c>
      <c r="AH536" s="21">
        <v>4</v>
      </c>
      <c r="AI536" s="21">
        <v>2.7674941</v>
      </c>
      <c r="AJ536" s="21">
        <v>2.9800999999999998E-3</v>
      </c>
      <c r="AK536" s="21">
        <v>4.6E-6</v>
      </c>
      <c r="AL536" s="21"/>
      <c r="AM536" s="21"/>
      <c r="AN536" s="21"/>
      <c r="AO536" s="21"/>
      <c r="AP536" s="21"/>
      <c r="AQ536" s="6"/>
      <c r="AS536" s="21">
        <v>1011463</v>
      </c>
      <c r="AT536" s="21" t="s">
        <v>826</v>
      </c>
      <c r="AU536" s="21" t="str">
        <f>VLOOKUP(AS536,FacilityOverview!B$2:G$469,6,FALSE)</f>
        <v>395 - Williston Basin</v>
      </c>
      <c r="AV536" s="21" t="s">
        <v>404</v>
      </c>
      <c r="AW536" s="21" t="str">
        <f t="shared" si="169"/>
        <v>395 - DIVIDE  ND</v>
      </c>
      <c r="AX536" s="22" t="str">
        <f>IF(RIGHT(AV536,3)="Oil","Oil",IF(RIGHT(AV536,3)="Gas","Condensate",VLOOKUP(AW536,'County x Oil Condition'!A$2:B$3224,2,FALSE)))</f>
        <v>Oil</v>
      </c>
      <c r="AY536" s="23">
        <f t="shared" si="170"/>
        <v>0</v>
      </c>
      <c r="AZ536" s="23">
        <f t="shared" si="171"/>
        <v>1559</v>
      </c>
      <c r="BA536" s="22">
        <f t="shared" si="172"/>
        <v>0</v>
      </c>
      <c r="BB536" s="22">
        <f t="shared" si="173"/>
        <v>1</v>
      </c>
      <c r="BC536" s="22">
        <f t="shared" si="174"/>
        <v>4</v>
      </c>
      <c r="BD536" s="22">
        <f t="shared" si="175"/>
        <v>0</v>
      </c>
      <c r="BE536" s="22">
        <f t="shared" si="176"/>
        <v>0</v>
      </c>
      <c r="BF536" s="22">
        <f t="shared" si="177"/>
        <v>0</v>
      </c>
      <c r="BG536" s="22">
        <f t="shared" si="178"/>
        <v>0</v>
      </c>
      <c r="BH536" s="22">
        <f t="shared" si="179"/>
        <v>4</v>
      </c>
      <c r="BI536" s="22">
        <f t="shared" si="180"/>
        <v>0</v>
      </c>
      <c r="BJ536" s="23">
        <f t="shared" si="163"/>
        <v>0</v>
      </c>
      <c r="BK536" s="23">
        <f t="shared" si="164"/>
        <v>0</v>
      </c>
      <c r="BL536" s="23">
        <f t="shared" si="165"/>
        <v>0</v>
      </c>
      <c r="BM536" s="23">
        <f t="shared" si="166"/>
        <v>0</v>
      </c>
      <c r="BN536" s="23">
        <f t="shared" si="167"/>
        <v>1559</v>
      </c>
      <c r="BO536" s="23">
        <f t="shared" si="168"/>
        <v>0</v>
      </c>
    </row>
    <row r="537" spans="1:67" s="7" customFormat="1" x14ac:dyDescent="0.25">
      <c r="A537" s="21" t="s">
        <v>809</v>
      </c>
      <c r="B537" s="21">
        <v>1008587</v>
      </c>
      <c r="C537" s="21">
        <v>2020</v>
      </c>
      <c r="D537" s="21" t="s">
        <v>43</v>
      </c>
      <c r="E537" s="21" t="s">
        <v>44</v>
      </c>
      <c r="F537" s="21" t="s">
        <v>66</v>
      </c>
      <c r="G537" s="21" t="s">
        <v>843</v>
      </c>
      <c r="H537" s="21"/>
      <c r="I537" s="21" t="s">
        <v>68</v>
      </c>
      <c r="J537" s="21"/>
      <c r="K537" s="21" t="s">
        <v>49</v>
      </c>
      <c r="L537" s="21">
        <v>16561</v>
      </c>
      <c r="M537" s="21">
        <v>80</v>
      </c>
      <c r="N537" s="21">
        <v>35</v>
      </c>
      <c r="O537" s="21">
        <v>36</v>
      </c>
      <c r="P537" s="21">
        <v>1.7999999999999999E-2</v>
      </c>
      <c r="Q537" s="21">
        <v>1.7999999999999999E-2</v>
      </c>
      <c r="R537" s="21">
        <v>0.14000000000000001</v>
      </c>
      <c r="S537" s="21">
        <v>0.59</v>
      </c>
      <c r="T537" s="21">
        <v>14</v>
      </c>
      <c r="U537" s="21">
        <v>3</v>
      </c>
      <c r="V537" s="21">
        <v>0</v>
      </c>
      <c r="W537" s="21" t="s">
        <v>49</v>
      </c>
      <c r="X537" s="21"/>
      <c r="Y537" s="21"/>
      <c r="Z537" s="21"/>
      <c r="AA537" s="21"/>
      <c r="AB537" s="21"/>
      <c r="AC537" s="21" t="s">
        <v>50</v>
      </c>
      <c r="AD537" s="21">
        <v>3</v>
      </c>
      <c r="AE537" s="21">
        <v>7.4200000000000002E-2</v>
      </c>
      <c r="AF537" s="21">
        <v>0.30470000000000003</v>
      </c>
      <c r="AG537" s="21" t="s">
        <v>49</v>
      </c>
      <c r="AH537" s="21"/>
      <c r="AI537" s="21"/>
      <c r="AJ537" s="21"/>
      <c r="AK537" s="21"/>
      <c r="AL537" s="21"/>
      <c r="AM537" s="21"/>
      <c r="AN537" s="21"/>
      <c r="AO537" s="21"/>
      <c r="AP537" s="21"/>
      <c r="AQ537" s="6"/>
      <c r="AS537" s="21">
        <v>1008587</v>
      </c>
      <c r="AT537" s="21" t="s">
        <v>809</v>
      </c>
      <c r="AU537" s="21" t="str">
        <f>VLOOKUP(AS537,FacilityOverview!B$2:G$469,6,FALSE)</f>
        <v>260 - East Texas Basin</v>
      </c>
      <c r="AV537" s="21" t="s">
        <v>843</v>
      </c>
      <c r="AW537" s="21" t="str">
        <f t="shared" si="169"/>
        <v>260 - HARRISON  TX</v>
      </c>
      <c r="AX537" s="22" t="str">
        <f>IF(RIGHT(AV537,3)="Oil","Oil",IF(RIGHT(AV537,3)="Gas","Condensate",VLOOKUP(AW537,'County x Oil Condition'!A$2:B$3224,2,FALSE)))</f>
        <v>Condensate</v>
      </c>
      <c r="AY537" s="23">
        <f t="shared" si="170"/>
        <v>16561</v>
      </c>
      <c r="AZ537" s="23">
        <f t="shared" si="171"/>
        <v>0</v>
      </c>
      <c r="BA537" s="22">
        <f t="shared" si="172"/>
        <v>14</v>
      </c>
      <c r="BB537" s="22">
        <f t="shared" si="173"/>
        <v>0</v>
      </c>
      <c r="BC537" s="22">
        <f t="shared" si="174"/>
        <v>3</v>
      </c>
      <c r="BD537" s="22">
        <f t="shared" si="175"/>
        <v>0</v>
      </c>
      <c r="BE537" s="22">
        <f t="shared" si="176"/>
        <v>0</v>
      </c>
      <c r="BF537" s="22">
        <f t="shared" si="177"/>
        <v>3</v>
      </c>
      <c r="BG537" s="22">
        <f t="shared" si="178"/>
        <v>0</v>
      </c>
      <c r="BH537" s="22">
        <f t="shared" si="179"/>
        <v>0</v>
      </c>
      <c r="BI537" s="22">
        <f t="shared" si="180"/>
        <v>0</v>
      </c>
      <c r="BJ537" s="23">
        <f t="shared" si="163"/>
        <v>0</v>
      </c>
      <c r="BK537" s="23">
        <f t="shared" si="164"/>
        <v>0</v>
      </c>
      <c r="BL537" s="23">
        <f t="shared" si="165"/>
        <v>16561</v>
      </c>
      <c r="BM537" s="23">
        <f t="shared" si="166"/>
        <v>0</v>
      </c>
      <c r="BN537" s="23">
        <f t="shared" si="167"/>
        <v>0</v>
      </c>
      <c r="BO537" s="23">
        <f t="shared" si="168"/>
        <v>0</v>
      </c>
    </row>
    <row r="538" spans="1:67" s="7" customFormat="1" x14ac:dyDescent="0.25">
      <c r="A538" s="21" t="s">
        <v>809</v>
      </c>
      <c r="B538" s="21">
        <v>1008587</v>
      </c>
      <c r="C538" s="21">
        <v>2020</v>
      </c>
      <c r="D538" s="21" t="s">
        <v>43</v>
      </c>
      <c r="E538" s="21" t="s">
        <v>44</v>
      </c>
      <c r="F538" s="21" t="s">
        <v>66</v>
      </c>
      <c r="G538" s="21" t="s">
        <v>844</v>
      </c>
      <c r="H538" s="21"/>
      <c r="I538" s="21" t="s">
        <v>68</v>
      </c>
      <c r="J538" s="21"/>
      <c r="K538" s="21" t="s">
        <v>49</v>
      </c>
      <c r="L538" s="21">
        <v>398669</v>
      </c>
      <c r="M538" s="21">
        <v>80</v>
      </c>
      <c r="N538" s="21">
        <v>35</v>
      </c>
      <c r="O538" s="21">
        <v>33</v>
      </c>
      <c r="P538" s="21">
        <v>2.1000000000000001E-2</v>
      </c>
      <c r="Q538" s="21">
        <v>2.1000000000000001E-2</v>
      </c>
      <c r="R538" s="21">
        <v>0.6</v>
      </c>
      <c r="S538" s="21">
        <v>0.6</v>
      </c>
      <c r="T538" s="21">
        <v>39</v>
      </c>
      <c r="U538" s="21">
        <v>17</v>
      </c>
      <c r="V538" s="21">
        <v>0</v>
      </c>
      <c r="W538" s="21" t="s">
        <v>49</v>
      </c>
      <c r="X538" s="21"/>
      <c r="Y538" s="21"/>
      <c r="Z538" s="21"/>
      <c r="AA538" s="21"/>
      <c r="AB538" s="21"/>
      <c r="AC538" s="21" t="s">
        <v>50</v>
      </c>
      <c r="AD538" s="21">
        <v>12</v>
      </c>
      <c r="AE538" s="21">
        <v>1.7582</v>
      </c>
      <c r="AF538" s="21">
        <v>18.027200000000001</v>
      </c>
      <c r="AG538" s="21" t="s">
        <v>50</v>
      </c>
      <c r="AH538" s="21">
        <v>5</v>
      </c>
      <c r="AI538" s="21">
        <v>242.03530000000001</v>
      </c>
      <c r="AJ538" s="21">
        <v>1.3214999999999999</v>
      </c>
      <c r="AK538" s="21">
        <v>6.9999999999999999E-4</v>
      </c>
      <c r="AL538" s="21"/>
      <c r="AM538" s="21"/>
      <c r="AN538" s="21"/>
      <c r="AO538" s="21"/>
      <c r="AP538" s="21"/>
      <c r="AQ538" s="6"/>
      <c r="AS538" s="21">
        <v>1008587</v>
      </c>
      <c r="AT538" s="21" t="s">
        <v>809</v>
      </c>
      <c r="AU538" s="21" t="str">
        <f>VLOOKUP(AS538,FacilityOverview!B$2:G$469,6,FALSE)</f>
        <v>260 - East Texas Basin</v>
      </c>
      <c r="AV538" s="21" t="s">
        <v>844</v>
      </c>
      <c r="AW538" s="21" t="str">
        <f t="shared" si="169"/>
        <v>260 - SMITH  TX</v>
      </c>
      <c r="AX538" s="22" t="str">
        <f>IF(RIGHT(AV538,3)="Oil","Oil",IF(RIGHT(AV538,3)="Gas","Condensate",VLOOKUP(AW538,'County x Oil Condition'!A$2:B$3224,2,FALSE)))</f>
        <v>Oil</v>
      </c>
      <c r="AY538" s="23">
        <f t="shared" si="170"/>
        <v>0</v>
      </c>
      <c r="AZ538" s="23">
        <f t="shared" si="171"/>
        <v>398669</v>
      </c>
      <c r="BA538" s="22">
        <f t="shared" si="172"/>
        <v>0</v>
      </c>
      <c r="BB538" s="22">
        <f t="shared" si="173"/>
        <v>39</v>
      </c>
      <c r="BC538" s="22">
        <f t="shared" si="174"/>
        <v>17</v>
      </c>
      <c r="BD538" s="22">
        <f t="shared" si="175"/>
        <v>0</v>
      </c>
      <c r="BE538" s="22">
        <f t="shared" si="176"/>
        <v>0</v>
      </c>
      <c r="BF538" s="22">
        <f t="shared" si="177"/>
        <v>0</v>
      </c>
      <c r="BG538" s="22">
        <f t="shared" si="178"/>
        <v>0</v>
      </c>
      <c r="BH538" s="22">
        <f t="shared" si="179"/>
        <v>5</v>
      </c>
      <c r="BI538" s="22">
        <f t="shared" si="180"/>
        <v>12</v>
      </c>
      <c r="BJ538" s="23">
        <f t="shared" si="163"/>
        <v>0</v>
      </c>
      <c r="BK538" s="23">
        <f t="shared" si="164"/>
        <v>0</v>
      </c>
      <c r="BL538" s="23">
        <f t="shared" si="165"/>
        <v>0</v>
      </c>
      <c r="BM538" s="23">
        <f t="shared" si="166"/>
        <v>0</v>
      </c>
      <c r="BN538" s="23">
        <f t="shared" si="167"/>
        <v>117255.58823529413</v>
      </c>
      <c r="BO538" s="23">
        <f t="shared" si="168"/>
        <v>281413.4117647059</v>
      </c>
    </row>
    <row r="539" spans="1:67" s="7" customFormat="1" x14ac:dyDescent="0.25">
      <c r="A539" s="21" t="s">
        <v>809</v>
      </c>
      <c r="B539" s="21">
        <v>1008587</v>
      </c>
      <c r="C539" s="21">
        <v>2020</v>
      </c>
      <c r="D539" s="21" t="s">
        <v>43</v>
      </c>
      <c r="E539" s="21" t="s">
        <v>44</v>
      </c>
      <c r="F539" s="21" t="s">
        <v>66</v>
      </c>
      <c r="G539" s="21" t="s">
        <v>845</v>
      </c>
      <c r="H539" s="21"/>
      <c r="I539" s="21" t="s">
        <v>68</v>
      </c>
      <c r="J539" s="21"/>
      <c r="K539" s="21" t="s">
        <v>49</v>
      </c>
      <c r="L539" s="21">
        <v>345359</v>
      </c>
      <c r="M539" s="21">
        <v>80</v>
      </c>
      <c r="N539" s="21">
        <v>35</v>
      </c>
      <c r="O539" s="21">
        <v>44</v>
      </c>
      <c r="P539" s="21">
        <v>1.2E-2</v>
      </c>
      <c r="Q539" s="21">
        <v>1.2E-2</v>
      </c>
      <c r="R539" s="21">
        <v>0.19700000000000001</v>
      </c>
      <c r="S539" s="21">
        <v>0.19700000000000001</v>
      </c>
      <c r="T539" s="21">
        <v>5</v>
      </c>
      <c r="U539" s="21">
        <v>2</v>
      </c>
      <c r="V539" s="21">
        <v>0</v>
      </c>
      <c r="W539" s="21" t="s">
        <v>49</v>
      </c>
      <c r="X539" s="21"/>
      <c r="Y539" s="21"/>
      <c r="Z539" s="21"/>
      <c r="AA539" s="21"/>
      <c r="AB539" s="21"/>
      <c r="AC539" s="21" t="s">
        <v>49</v>
      </c>
      <c r="AD539" s="21"/>
      <c r="AE539" s="21"/>
      <c r="AF539" s="21"/>
      <c r="AG539" s="21" t="s">
        <v>50</v>
      </c>
      <c r="AH539" s="21">
        <v>2</v>
      </c>
      <c r="AI539" s="21">
        <v>47.5939251</v>
      </c>
      <c r="AJ539" s="21">
        <v>0.2598627</v>
      </c>
      <c r="AK539" s="21">
        <v>1.393E-4</v>
      </c>
      <c r="AL539" s="21"/>
      <c r="AM539" s="21"/>
      <c r="AN539" s="21"/>
      <c r="AO539" s="21"/>
      <c r="AP539" s="21"/>
      <c r="AQ539" s="6"/>
      <c r="AS539" s="21">
        <v>1008587</v>
      </c>
      <c r="AT539" s="21" t="s">
        <v>809</v>
      </c>
      <c r="AU539" s="21" t="str">
        <f>VLOOKUP(AS539,FacilityOverview!B$2:G$469,6,FALSE)</f>
        <v>260 - East Texas Basin</v>
      </c>
      <c r="AV539" s="21" t="s">
        <v>845</v>
      </c>
      <c r="AW539" s="21" t="str">
        <f t="shared" si="169"/>
        <v>260 - WOOD  TX</v>
      </c>
      <c r="AX539" s="22" t="str">
        <f>IF(RIGHT(AV539,3)="Oil","Oil",IF(RIGHT(AV539,3)="Gas","Condensate",VLOOKUP(AW539,'County x Oil Condition'!A$2:B$3224,2,FALSE)))</f>
        <v>Oil</v>
      </c>
      <c r="AY539" s="23">
        <f t="shared" si="170"/>
        <v>0</v>
      </c>
      <c r="AZ539" s="23">
        <f t="shared" si="171"/>
        <v>345359</v>
      </c>
      <c r="BA539" s="22">
        <f t="shared" si="172"/>
        <v>0</v>
      </c>
      <c r="BB539" s="22">
        <f t="shared" si="173"/>
        <v>5</v>
      </c>
      <c r="BC539" s="22">
        <f t="shared" si="174"/>
        <v>2</v>
      </c>
      <c r="BD539" s="22">
        <f t="shared" si="175"/>
        <v>0</v>
      </c>
      <c r="BE539" s="22">
        <f t="shared" si="176"/>
        <v>0</v>
      </c>
      <c r="BF539" s="22">
        <f t="shared" si="177"/>
        <v>0</v>
      </c>
      <c r="BG539" s="22">
        <f t="shared" si="178"/>
        <v>0</v>
      </c>
      <c r="BH539" s="22">
        <f t="shared" si="179"/>
        <v>2</v>
      </c>
      <c r="BI539" s="22">
        <f t="shared" si="180"/>
        <v>0</v>
      </c>
      <c r="BJ539" s="23">
        <f t="shared" si="163"/>
        <v>0</v>
      </c>
      <c r="BK539" s="23">
        <f t="shared" si="164"/>
        <v>0</v>
      </c>
      <c r="BL539" s="23">
        <f t="shared" si="165"/>
        <v>0</v>
      </c>
      <c r="BM539" s="23">
        <f t="shared" si="166"/>
        <v>0</v>
      </c>
      <c r="BN539" s="23">
        <f t="shared" si="167"/>
        <v>345359</v>
      </c>
      <c r="BO539" s="23">
        <f t="shared" si="168"/>
        <v>0</v>
      </c>
    </row>
    <row r="540" spans="1:67" s="7" customFormat="1" x14ac:dyDescent="0.25">
      <c r="A540" s="21" t="s">
        <v>846</v>
      </c>
      <c r="B540" s="21">
        <v>1008977</v>
      </c>
      <c r="C540" s="21">
        <v>2020</v>
      </c>
      <c r="D540" s="21" t="s">
        <v>43</v>
      </c>
      <c r="E540" s="21" t="s">
        <v>44</v>
      </c>
      <c r="F540" s="21" t="s">
        <v>66</v>
      </c>
      <c r="G540" s="21" t="s">
        <v>847</v>
      </c>
      <c r="H540" s="21"/>
      <c r="I540" s="21" t="s">
        <v>47</v>
      </c>
      <c r="J540" s="21" t="s">
        <v>53</v>
      </c>
      <c r="K540" s="21" t="s">
        <v>49</v>
      </c>
      <c r="L540" s="21">
        <v>56962</v>
      </c>
      <c r="M540" s="21">
        <v>95.82</v>
      </c>
      <c r="N540" s="21">
        <v>90.33</v>
      </c>
      <c r="O540" s="21">
        <v>55.12</v>
      </c>
      <c r="P540" s="21">
        <v>1.8880000000000001E-2</v>
      </c>
      <c r="Q540" s="21">
        <v>2.4930000000000001E-2</v>
      </c>
      <c r="R540" s="21">
        <v>0.25179000000000001</v>
      </c>
      <c r="S540" s="21">
        <v>0.32756999999999997</v>
      </c>
      <c r="T540" s="21">
        <v>10</v>
      </c>
      <c r="U540" s="21">
        <v>20</v>
      </c>
      <c r="V540" s="21">
        <v>472</v>
      </c>
      <c r="W540" s="21" t="s">
        <v>49</v>
      </c>
      <c r="X540" s="21">
        <v>0</v>
      </c>
      <c r="Y540" s="21">
        <v>0</v>
      </c>
      <c r="Z540" s="21">
        <v>0</v>
      </c>
      <c r="AA540" s="21">
        <v>0</v>
      </c>
      <c r="AB540" s="21">
        <v>0</v>
      </c>
      <c r="AC540" s="21" t="s">
        <v>50</v>
      </c>
      <c r="AD540" s="21">
        <v>2</v>
      </c>
      <c r="AE540" s="21">
        <v>0.23499</v>
      </c>
      <c r="AF540" s="21">
        <v>1.0596399999999999</v>
      </c>
      <c r="AG540" s="21" t="s">
        <v>50</v>
      </c>
      <c r="AH540" s="21">
        <v>18</v>
      </c>
      <c r="AI540" s="21">
        <v>502.79334</v>
      </c>
      <c r="AJ540" s="21">
        <v>0.35925000000000001</v>
      </c>
      <c r="AK540" s="21">
        <v>4.6000000000000001E-4</v>
      </c>
      <c r="AL540" s="21"/>
      <c r="AM540" s="21"/>
      <c r="AN540" s="21"/>
      <c r="AO540" s="21"/>
      <c r="AP540" s="21"/>
      <c r="AQ540" s="6"/>
      <c r="AS540" s="21">
        <v>1008977</v>
      </c>
      <c r="AT540" s="21" t="s">
        <v>846</v>
      </c>
      <c r="AU540" s="21" t="str">
        <f>VLOOKUP(AS540,FacilityOverview!B$2:G$469,6,FALSE)</f>
        <v>420 - Fort Worth Syncline</v>
      </c>
      <c r="AV540" s="21" t="s">
        <v>847</v>
      </c>
      <c r="AW540" s="21" t="str">
        <f t="shared" si="169"/>
        <v>420 - MONTAGUE  TX</v>
      </c>
      <c r="AX540" s="22" t="str">
        <f>IF(RIGHT(AV540,3)="Oil","Oil",IF(RIGHT(AV540,3)="Gas","Condensate",VLOOKUP(AW540,'County x Oil Condition'!A$2:B$3224,2,FALSE)))</f>
        <v>Oil</v>
      </c>
      <c r="AY540" s="23">
        <f t="shared" si="170"/>
        <v>0</v>
      </c>
      <c r="AZ540" s="23">
        <f t="shared" si="171"/>
        <v>56962</v>
      </c>
      <c r="BA540" s="22">
        <f t="shared" si="172"/>
        <v>0</v>
      </c>
      <c r="BB540" s="22">
        <f t="shared" si="173"/>
        <v>10</v>
      </c>
      <c r="BC540" s="22">
        <f t="shared" si="174"/>
        <v>20</v>
      </c>
      <c r="BD540" s="22">
        <f t="shared" si="175"/>
        <v>0</v>
      </c>
      <c r="BE540" s="22">
        <f t="shared" si="176"/>
        <v>0</v>
      </c>
      <c r="BF540" s="22">
        <f t="shared" si="177"/>
        <v>0</v>
      </c>
      <c r="BG540" s="22">
        <f t="shared" si="178"/>
        <v>0</v>
      </c>
      <c r="BH540" s="22">
        <f t="shared" si="179"/>
        <v>18</v>
      </c>
      <c r="BI540" s="22">
        <f t="shared" si="180"/>
        <v>2</v>
      </c>
      <c r="BJ540" s="23">
        <f t="shared" si="163"/>
        <v>0</v>
      </c>
      <c r="BK540" s="23">
        <f t="shared" si="164"/>
        <v>0</v>
      </c>
      <c r="BL540" s="23">
        <f t="shared" si="165"/>
        <v>0</v>
      </c>
      <c r="BM540" s="23">
        <f t="shared" si="166"/>
        <v>0</v>
      </c>
      <c r="BN540" s="23">
        <f t="shared" si="167"/>
        <v>51265.8</v>
      </c>
      <c r="BO540" s="23">
        <f t="shared" si="168"/>
        <v>5696.2000000000007</v>
      </c>
    </row>
    <row r="541" spans="1:67" s="7" customFormat="1" x14ac:dyDescent="0.25">
      <c r="A541" s="21" t="s">
        <v>846</v>
      </c>
      <c r="B541" s="21">
        <v>1008977</v>
      </c>
      <c r="C541" s="21">
        <v>2020</v>
      </c>
      <c r="D541" s="21" t="s">
        <v>43</v>
      </c>
      <c r="E541" s="21" t="s">
        <v>44</v>
      </c>
      <c r="F541" s="21" t="s">
        <v>66</v>
      </c>
      <c r="G541" s="21" t="s">
        <v>848</v>
      </c>
      <c r="H541" s="21"/>
      <c r="I541" s="21" t="s">
        <v>47</v>
      </c>
      <c r="J541" s="21" t="s">
        <v>53</v>
      </c>
      <c r="K541" s="21" t="s">
        <v>49</v>
      </c>
      <c r="L541" s="21">
        <v>4321</v>
      </c>
      <c r="M541" s="21">
        <v>90.02</v>
      </c>
      <c r="N541" s="21">
        <v>40</v>
      </c>
      <c r="O541" s="21">
        <v>54.5</v>
      </c>
      <c r="P541" s="21">
        <v>2.4670000000000001E-2</v>
      </c>
      <c r="Q541" s="21">
        <v>2.4670000000000001E-2</v>
      </c>
      <c r="R541" s="21">
        <v>0.33633000000000002</v>
      </c>
      <c r="S541" s="21">
        <v>0.33633000000000002</v>
      </c>
      <c r="T541" s="21">
        <v>3</v>
      </c>
      <c r="U541" s="21">
        <v>6</v>
      </c>
      <c r="V541" s="21">
        <v>1074</v>
      </c>
      <c r="W541" s="21" t="s">
        <v>49</v>
      </c>
      <c r="X541" s="21">
        <v>0</v>
      </c>
      <c r="Y541" s="21">
        <v>0</v>
      </c>
      <c r="Z541" s="21">
        <v>0</v>
      </c>
      <c r="AA541" s="21">
        <v>0</v>
      </c>
      <c r="AB541" s="21">
        <v>0</v>
      </c>
      <c r="AC541" s="21" t="s">
        <v>49</v>
      </c>
      <c r="AD541" s="21">
        <v>0</v>
      </c>
      <c r="AE541" s="21">
        <v>0</v>
      </c>
      <c r="AF541" s="21">
        <v>0</v>
      </c>
      <c r="AG541" s="21" t="s">
        <v>50</v>
      </c>
      <c r="AH541" s="21">
        <v>6</v>
      </c>
      <c r="AI541" s="21">
        <v>10.41015</v>
      </c>
      <c r="AJ541" s="21">
        <v>1.123E-2</v>
      </c>
      <c r="AK541" s="21">
        <v>1.0000000000000001E-5</v>
      </c>
      <c r="AL541" s="21"/>
      <c r="AM541" s="21"/>
      <c r="AN541" s="21"/>
      <c r="AO541" s="21"/>
      <c r="AP541" s="21"/>
      <c r="AQ541" s="6"/>
      <c r="AS541" s="21">
        <v>1008977</v>
      </c>
      <c r="AT541" s="21" t="s">
        <v>846</v>
      </c>
      <c r="AU541" s="21" t="str">
        <f>VLOOKUP(AS541,FacilityOverview!B$2:G$469,6,FALSE)</f>
        <v>420 - Fort Worth Syncline</v>
      </c>
      <c r="AV541" s="21" t="s">
        <v>848</v>
      </c>
      <c r="AW541" s="21" t="str">
        <f t="shared" si="169"/>
        <v>420 - MONTAGUE  TX</v>
      </c>
      <c r="AX541" s="22" t="str">
        <f>IF(RIGHT(AV541,3)="Oil","Oil",IF(RIGHT(AV541,3)="Gas","Condensate",VLOOKUP(AW541,'County x Oil Condition'!A$2:B$3224,2,FALSE)))</f>
        <v>Condensate</v>
      </c>
      <c r="AY541" s="23">
        <f t="shared" si="170"/>
        <v>4321</v>
      </c>
      <c r="AZ541" s="23">
        <f t="shared" si="171"/>
        <v>0</v>
      </c>
      <c r="BA541" s="22">
        <f t="shared" si="172"/>
        <v>3</v>
      </c>
      <c r="BB541" s="22">
        <f t="shared" si="173"/>
        <v>0</v>
      </c>
      <c r="BC541" s="22">
        <f t="shared" si="174"/>
        <v>6</v>
      </c>
      <c r="BD541" s="22">
        <f t="shared" si="175"/>
        <v>0</v>
      </c>
      <c r="BE541" s="22">
        <f t="shared" si="176"/>
        <v>6</v>
      </c>
      <c r="BF541" s="22">
        <f t="shared" si="177"/>
        <v>0</v>
      </c>
      <c r="BG541" s="22">
        <f t="shared" si="178"/>
        <v>0</v>
      </c>
      <c r="BH541" s="22">
        <f t="shared" si="179"/>
        <v>0</v>
      </c>
      <c r="BI541" s="22">
        <f t="shared" si="180"/>
        <v>0</v>
      </c>
      <c r="BJ541" s="23">
        <f t="shared" si="163"/>
        <v>0</v>
      </c>
      <c r="BK541" s="23">
        <f t="shared" si="164"/>
        <v>4321</v>
      </c>
      <c r="BL541" s="23">
        <f t="shared" si="165"/>
        <v>0</v>
      </c>
      <c r="BM541" s="23">
        <f t="shared" si="166"/>
        <v>0</v>
      </c>
      <c r="BN541" s="23">
        <f t="shared" si="167"/>
        <v>0</v>
      </c>
      <c r="BO541" s="23">
        <f t="shared" si="168"/>
        <v>0</v>
      </c>
    </row>
    <row r="542" spans="1:67" s="7" customFormat="1" x14ac:dyDescent="0.25">
      <c r="A542" s="21" t="s">
        <v>849</v>
      </c>
      <c r="B542" s="21">
        <v>1009686</v>
      </c>
      <c r="C542" s="21">
        <v>2020</v>
      </c>
      <c r="D542" s="21" t="s">
        <v>43</v>
      </c>
      <c r="E542" s="21" t="s">
        <v>44</v>
      </c>
      <c r="F542" s="21" t="s">
        <v>66</v>
      </c>
      <c r="G542" s="21" t="s">
        <v>850</v>
      </c>
      <c r="H542" s="21"/>
      <c r="I542" s="21" t="s">
        <v>47</v>
      </c>
      <c r="J542" s="21" t="s">
        <v>851</v>
      </c>
      <c r="K542" s="21" t="s">
        <v>49</v>
      </c>
      <c r="L542" s="21">
        <v>93134.7</v>
      </c>
      <c r="M542" s="21">
        <v>95</v>
      </c>
      <c r="N542" s="21">
        <v>52</v>
      </c>
      <c r="O542" s="21">
        <v>48</v>
      </c>
      <c r="P542" s="21">
        <v>1.3520000000000001E-2</v>
      </c>
      <c r="Q542" s="21">
        <v>3.603E-2</v>
      </c>
      <c r="R542" s="21">
        <v>0.77093999999999996</v>
      </c>
      <c r="S542" s="21">
        <v>0.97455999999999998</v>
      </c>
      <c r="T542" s="21">
        <v>11</v>
      </c>
      <c r="U542" s="21">
        <v>22</v>
      </c>
      <c r="V542" s="21">
        <v>0</v>
      </c>
      <c r="W542" s="21" t="s">
        <v>49</v>
      </c>
      <c r="X542" s="21"/>
      <c r="Y542" s="21"/>
      <c r="Z542" s="21"/>
      <c r="AA542" s="21"/>
      <c r="AB542" s="21"/>
      <c r="AC542" s="21" t="s">
        <v>50</v>
      </c>
      <c r="AD542" s="21">
        <v>2</v>
      </c>
      <c r="AE542" s="21">
        <v>5.6169499999999997E-2</v>
      </c>
      <c r="AF542" s="21">
        <v>1.192051</v>
      </c>
      <c r="AG542" s="21" t="s">
        <v>50</v>
      </c>
      <c r="AH542" s="21">
        <v>20</v>
      </c>
      <c r="AI542" s="21">
        <v>126.5652716</v>
      </c>
      <c r="AJ542" s="21">
        <v>0.67849099999999996</v>
      </c>
      <c r="AK542" s="21">
        <v>2.5500000000000002E-4</v>
      </c>
      <c r="AL542" s="21"/>
      <c r="AM542" s="21"/>
      <c r="AN542" s="21"/>
      <c r="AO542" s="21"/>
      <c r="AP542" s="21"/>
      <c r="AQ542" s="6"/>
      <c r="AS542" s="21">
        <v>1009686</v>
      </c>
      <c r="AT542" s="21" t="s">
        <v>849</v>
      </c>
      <c r="AU542" s="21" t="str">
        <f>VLOOKUP(AS542,FacilityOverview!B$2:G$469,6,FALSE)</f>
        <v>230 - Arkla Basin</v>
      </c>
      <c r="AV542" s="21" t="s">
        <v>850</v>
      </c>
      <c r="AW542" s="21" t="str">
        <f t="shared" si="169"/>
        <v>230 - LINCOLN  LA</v>
      </c>
      <c r="AX542" s="22" t="str">
        <f>IF(RIGHT(AV542,3)="Oil","Oil",IF(RIGHT(AV542,3)="Gas","Condensate",VLOOKUP(AW542,'County x Oil Condition'!A$2:B$3224,2,FALSE)))</f>
        <v>Condensate</v>
      </c>
      <c r="AY542" s="23">
        <f t="shared" si="170"/>
        <v>93134.7</v>
      </c>
      <c r="AZ542" s="23">
        <f t="shared" si="171"/>
        <v>0</v>
      </c>
      <c r="BA542" s="22">
        <f t="shared" si="172"/>
        <v>11</v>
      </c>
      <c r="BB542" s="22">
        <f t="shared" si="173"/>
        <v>0</v>
      </c>
      <c r="BC542" s="22">
        <f t="shared" si="174"/>
        <v>22</v>
      </c>
      <c r="BD542" s="22">
        <f t="shared" si="175"/>
        <v>0</v>
      </c>
      <c r="BE542" s="22">
        <f t="shared" si="176"/>
        <v>20</v>
      </c>
      <c r="BF542" s="22">
        <f t="shared" si="177"/>
        <v>2</v>
      </c>
      <c r="BG542" s="22">
        <f t="shared" si="178"/>
        <v>0</v>
      </c>
      <c r="BH542" s="22">
        <f t="shared" si="179"/>
        <v>0</v>
      </c>
      <c r="BI542" s="22">
        <f t="shared" si="180"/>
        <v>0</v>
      </c>
      <c r="BJ542" s="23">
        <f t="shared" si="163"/>
        <v>0</v>
      </c>
      <c r="BK542" s="23">
        <f t="shared" si="164"/>
        <v>84667.909090909088</v>
      </c>
      <c r="BL542" s="23">
        <f t="shared" si="165"/>
        <v>8466.7909090909088</v>
      </c>
      <c r="BM542" s="23">
        <f t="shared" si="166"/>
        <v>0</v>
      </c>
      <c r="BN542" s="23">
        <f t="shared" si="167"/>
        <v>0</v>
      </c>
      <c r="BO542" s="23">
        <f t="shared" si="168"/>
        <v>0</v>
      </c>
    </row>
    <row r="543" spans="1:67" s="7" customFormat="1" x14ac:dyDescent="0.25">
      <c r="A543" s="21" t="s">
        <v>849</v>
      </c>
      <c r="B543" s="21">
        <v>1009686</v>
      </c>
      <c r="C543" s="21">
        <v>2020</v>
      </c>
      <c r="D543" s="21" t="s">
        <v>43</v>
      </c>
      <c r="E543" s="21" t="s">
        <v>44</v>
      </c>
      <c r="F543" s="21" t="s">
        <v>66</v>
      </c>
      <c r="G543" s="21" t="s">
        <v>852</v>
      </c>
      <c r="H543" s="21"/>
      <c r="I543" s="21" t="s">
        <v>47</v>
      </c>
      <c r="J543" s="21" t="s">
        <v>851</v>
      </c>
      <c r="K543" s="21" t="s">
        <v>49</v>
      </c>
      <c r="L543" s="21">
        <v>42950</v>
      </c>
      <c r="M543" s="21">
        <v>90</v>
      </c>
      <c r="N543" s="21">
        <v>55</v>
      </c>
      <c r="O543" s="21">
        <v>45.4</v>
      </c>
      <c r="P543" s="21">
        <v>3.3989999999999999E-2</v>
      </c>
      <c r="Q543" s="21">
        <v>3.5619999999999999E-2</v>
      </c>
      <c r="R543" s="21">
        <v>0.79108999999999996</v>
      </c>
      <c r="S543" s="21">
        <v>0.86887000000000003</v>
      </c>
      <c r="T543" s="21">
        <v>2</v>
      </c>
      <c r="U543" s="21">
        <v>7</v>
      </c>
      <c r="V543" s="21">
        <v>0</v>
      </c>
      <c r="W543" s="21" t="s">
        <v>49</v>
      </c>
      <c r="X543" s="21"/>
      <c r="Y543" s="21"/>
      <c r="Z543" s="21"/>
      <c r="AA543" s="21"/>
      <c r="AB543" s="21"/>
      <c r="AC543" s="21" t="s">
        <v>49</v>
      </c>
      <c r="AD543" s="21"/>
      <c r="AE543" s="21"/>
      <c r="AF543" s="21"/>
      <c r="AG543" s="21" t="s">
        <v>50</v>
      </c>
      <c r="AH543" s="21">
        <v>2</v>
      </c>
      <c r="AI543" s="21">
        <v>72.130126000000004</v>
      </c>
      <c r="AJ543" s="21">
        <v>0.37184529999999999</v>
      </c>
      <c r="AK543" s="21">
        <v>1.449E-4</v>
      </c>
      <c r="AL543" s="21"/>
      <c r="AM543" s="21"/>
      <c r="AN543" s="21"/>
      <c r="AO543" s="21"/>
      <c r="AP543" s="21"/>
      <c r="AQ543" s="6"/>
      <c r="AS543" s="21">
        <v>1009686</v>
      </c>
      <c r="AT543" s="21" t="s">
        <v>849</v>
      </c>
      <c r="AU543" s="21" t="str">
        <f>VLOOKUP(AS543,FacilityOverview!B$2:G$469,6,FALSE)</f>
        <v>230 - Arkla Basin</v>
      </c>
      <c r="AV543" s="21" t="s">
        <v>852</v>
      </c>
      <c r="AW543" s="21" t="str">
        <f t="shared" si="169"/>
        <v>230 - BOSSIER  LA</v>
      </c>
      <c r="AX543" s="22" t="str">
        <f>IF(RIGHT(AV543,3)="Oil","Oil",IF(RIGHT(AV543,3)="Gas","Condensate",VLOOKUP(AW543,'County x Oil Condition'!A$2:B$3224,2,FALSE)))</f>
        <v>Condensate</v>
      </c>
      <c r="AY543" s="23">
        <f t="shared" si="170"/>
        <v>42950</v>
      </c>
      <c r="AZ543" s="23">
        <f t="shared" si="171"/>
        <v>0</v>
      </c>
      <c r="BA543" s="22">
        <f t="shared" si="172"/>
        <v>2</v>
      </c>
      <c r="BB543" s="22">
        <f t="shared" si="173"/>
        <v>0</v>
      </c>
      <c r="BC543" s="22">
        <f t="shared" si="174"/>
        <v>7</v>
      </c>
      <c r="BD543" s="22">
        <f t="shared" si="175"/>
        <v>0</v>
      </c>
      <c r="BE543" s="22">
        <f t="shared" si="176"/>
        <v>2</v>
      </c>
      <c r="BF543" s="22">
        <f t="shared" si="177"/>
        <v>0</v>
      </c>
      <c r="BG543" s="22">
        <f t="shared" si="178"/>
        <v>0</v>
      </c>
      <c r="BH543" s="22">
        <f t="shared" si="179"/>
        <v>0</v>
      </c>
      <c r="BI543" s="22">
        <f t="shared" si="180"/>
        <v>0</v>
      </c>
      <c r="BJ543" s="23">
        <f t="shared" si="163"/>
        <v>0</v>
      </c>
      <c r="BK543" s="23">
        <f t="shared" si="164"/>
        <v>42950</v>
      </c>
      <c r="BL543" s="23">
        <f t="shared" si="165"/>
        <v>0</v>
      </c>
      <c r="BM543" s="23">
        <f t="shared" si="166"/>
        <v>0</v>
      </c>
      <c r="BN543" s="23">
        <f t="shared" si="167"/>
        <v>0</v>
      </c>
      <c r="BO543" s="23">
        <f t="shared" si="168"/>
        <v>0</v>
      </c>
    </row>
    <row r="544" spans="1:67" s="7" customFormat="1" x14ac:dyDescent="0.25">
      <c r="A544" s="21" t="s">
        <v>849</v>
      </c>
      <c r="B544" s="21">
        <v>1009686</v>
      </c>
      <c r="C544" s="21">
        <v>2020</v>
      </c>
      <c r="D544" s="21" t="s">
        <v>43</v>
      </c>
      <c r="E544" s="21" t="s">
        <v>44</v>
      </c>
      <c r="F544" s="21" t="s">
        <v>66</v>
      </c>
      <c r="G544" s="21" t="s">
        <v>823</v>
      </c>
      <c r="H544" s="21"/>
      <c r="I544" s="21" t="s">
        <v>47</v>
      </c>
      <c r="J544" s="21" t="s">
        <v>851</v>
      </c>
      <c r="K544" s="21" t="s">
        <v>49</v>
      </c>
      <c r="L544" s="21">
        <v>4701</v>
      </c>
      <c r="M544" s="21">
        <v>80</v>
      </c>
      <c r="N544" s="21">
        <v>40</v>
      </c>
      <c r="O544" s="21">
        <v>45</v>
      </c>
      <c r="P544" s="21">
        <v>3.5639999999999998E-2</v>
      </c>
      <c r="Q544" s="21">
        <v>3.866E-2</v>
      </c>
      <c r="R544" s="21">
        <v>0.80581999999999998</v>
      </c>
      <c r="S544" s="21">
        <v>0.81616</v>
      </c>
      <c r="T544" s="21">
        <v>1</v>
      </c>
      <c r="U544" s="21">
        <v>2</v>
      </c>
      <c r="V544" s="21">
        <v>0</v>
      </c>
      <c r="W544" s="21" t="s">
        <v>49</v>
      </c>
      <c r="X544" s="21"/>
      <c r="Y544" s="21"/>
      <c r="Z544" s="21"/>
      <c r="AA544" s="21"/>
      <c r="AB544" s="21"/>
      <c r="AC544" s="21" t="s">
        <v>49</v>
      </c>
      <c r="AD544" s="21"/>
      <c r="AE544" s="21"/>
      <c r="AF544" s="21"/>
      <c r="AG544" s="21" t="s">
        <v>50</v>
      </c>
      <c r="AH544" s="21">
        <v>1</v>
      </c>
      <c r="AI544" s="21">
        <v>5.0834269000000001</v>
      </c>
      <c r="AJ544" s="21">
        <v>2.5271999999999999E-2</v>
      </c>
      <c r="AK544" s="21">
        <v>1.0000000000000001E-5</v>
      </c>
      <c r="AL544" s="21"/>
      <c r="AM544" s="21"/>
      <c r="AN544" s="21"/>
      <c r="AO544" s="21"/>
      <c r="AP544" s="21"/>
      <c r="AQ544" s="6"/>
      <c r="AS544" s="21">
        <v>1009686</v>
      </c>
      <c r="AT544" s="21" t="s">
        <v>849</v>
      </c>
      <c r="AU544" s="21" t="str">
        <f>VLOOKUP(AS544,FacilityOverview!B$2:G$469,6,FALSE)</f>
        <v>230 - Arkla Basin</v>
      </c>
      <c r="AV544" s="21" t="s">
        <v>823</v>
      </c>
      <c r="AW544" s="21" t="str">
        <f t="shared" si="169"/>
        <v>230 - WEBSTER  LA</v>
      </c>
      <c r="AX544" s="22" t="str">
        <f>IF(RIGHT(AV544,3)="Oil","Oil",IF(RIGHT(AV544,3)="Gas","Condensate",VLOOKUP(AW544,'County x Oil Condition'!A$2:B$3224,2,FALSE)))</f>
        <v>Oil</v>
      </c>
      <c r="AY544" s="23">
        <f t="shared" si="170"/>
        <v>0</v>
      </c>
      <c r="AZ544" s="23">
        <f t="shared" si="171"/>
        <v>4701</v>
      </c>
      <c r="BA544" s="22">
        <f t="shared" si="172"/>
        <v>0</v>
      </c>
      <c r="BB544" s="22">
        <f t="shared" si="173"/>
        <v>1</v>
      </c>
      <c r="BC544" s="22">
        <f t="shared" si="174"/>
        <v>2</v>
      </c>
      <c r="BD544" s="22">
        <f t="shared" si="175"/>
        <v>0</v>
      </c>
      <c r="BE544" s="22">
        <f t="shared" si="176"/>
        <v>0</v>
      </c>
      <c r="BF544" s="22">
        <f t="shared" si="177"/>
        <v>0</v>
      </c>
      <c r="BG544" s="22">
        <f t="shared" si="178"/>
        <v>0</v>
      </c>
      <c r="BH544" s="22">
        <f t="shared" si="179"/>
        <v>1</v>
      </c>
      <c r="BI544" s="22">
        <f t="shared" si="180"/>
        <v>0</v>
      </c>
      <c r="BJ544" s="23">
        <f t="shared" si="163"/>
        <v>0</v>
      </c>
      <c r="BK544" s="23">
        <f t="shared" si="164"/>
        <v>0</v>
      </c>
      <c r="BL544" s="23">
        <f t="shared" si="165"/>
        <v>0</v>
      </c>
      <c r="BM544" s="23">
        <f t="shared" si="166"/>
        <v>0</v>
      </c>
      <c r="BN544" s="23">
        <f t="shared" si="167"/>
        <v>4701</v>
      </c>
      <c r="BO544" s="23">
        <f t="shared" si="168"/>
        <v>0</v>
      </c>
    </row>
    <row r="545" spans="1:67" s="7" customFormat="1" x14ac:dyDescent="0.25">
      <c r="A545" s="21" t="s">
        <v>164</v>
      </c>
      <c r="B545" s="21">
        <v>1009830</v>
      </c>
      <c r="C545" s="21">
        <v>2020</v>
      </c>
      <c r="D545" s="21" t="s">
        <v>43</v>
      </c>
      <c r="E545" s="21" t="s">
        <v>44</v>
      </c>
      <c r="F545" s="21" t="s">
        <v>66</v>
      </c>
      <c r="G545" s="21" t="s">
        <v>641</v>
      </c>
      <c r="H545" s="21"/>
      <c r="I545" s="21" t="s">
        <v>47</v>
      </c>
      <c r="J545" s="21" t="s">
        <v>123</v>
      </c>
      <c r="K545" s="21" t="s">
        <v>49</v>
      </c>
      <c r="L545" s="21">
        <v>13740.37</v>
      </c>
      <c r="M545" s="21">
        <v>105.3</v>
      </c>
      <c r="N545" s="21">
        <v>42</v>
      </c>
      <c r="O545" s="21">
        <v>40.1</v>
      </c>
      <c r="P545" s="21">
        <v>7.6E-3</v>
      </c>
      <c r="Q545" s="21">
        <v>7.6E-3</v>
      </c>
      <c r="R545" s="21">
        <v>0.39200000000000002</v>
      </c>
      <c r="S545" s="21">
        <v>0.39200000000000002</v>
      </c>
      <c r="T545" s="21">
        <v>1</v>
      </c>
      <c r="U545" s="21">
        <v>4</v>
      </c>
      <c r="V545" s="21">
        <v>0</v>
      </c>
      <c r="W545" s="21" t="s">
        <v>49</v>
      </c>
      <c r="X545" s="21"/>
      <c r="Y545" s="21"/>
      <c r="Z545" s="21"/>
      <c r="AA545" s="21"/>
      <c r="AB545" s="21"/>
      <c r="AC545" s="21" t="s">
        <v>49</v>
      </c>
      <c r="AD545" s="21"/>
      <c r="AE545" s="21"/>
      <c r="AF545" s="21"/>
      <c r="AG545" s="21" t="s">
        <v>50</v>
      </c>
      <c r="AH545" s="21">
        <v>4</v>
      </c>
      <c r="AI545" s="21">
        <v>44.2917317</v>
      </c>
      <c r="AJ545" s="21">
        <v>5.8405699999999998E-2</v>
      </c>
      <c r="AK545" s="21">
        <v>4.7899999999999999E-5</v>
      </c>
      <c r="AL545" s="21"/>
      <c r="AM545" s="21"/>
      <c r="AN545" s="21"/>
      <c r="AO545" s="21"/>
      <c r="AP545" s="21"/>
      <c r="AQ545" s="6"/>
      <c r="AS545" s="21">
        <v>1009830</v>
      </c>
      <c r="AT545" s="21" t="s">
        <v>164</v>
      </c>
      <c r="AU545" s="21" t="str">
        <f>VLOOKUP(AS545,FacilityOverview!B$2:G$469,6,FALSE)</f>
        <v>515 - Powder River Basin</v>
      </c>
      <c r="AV545" s="21" t="s">
        <v>641</v>
      </c>
      <c r="AW545" s="21" t="str">
        <f t="shared" si="169"/>
        <v>515 - CAMPBELL  WY</v>
      </c>
      <c r="AX545" s="22" t="str">
        <f>IF(RIGHT(AV545,3)="Oil","Oil",IF(RIGHT(AV545,3)="Gas","Condensate",VLOOKUP(AW545,'County x Oil Condition'!A$2:B$3224,2,FALSE)))</f>
        <v>Oil</v>
      </c>
      <c r="AY545" s="23">
        <f t="shared" si="170"/>
        <v>0</v>
      </c>
      <c r="AZ545" s="23">
        <f t="shared" si="171"/>
        <v>13740.37</v>
      </c>
      <c r="BA545" s="22">
        <f t="shared" si="172"/>
        <v>0</v>
      </c>
      <c r="BB545" s="22">
        <f t="shared" si="173"/>
        <v>1</v>
      </c>
      <c r="BC545" s="22">
        <f t="shared" si="174"/>
        <v>4</v>
      </c>
      <c r="BD545" s="22">
        <f t="shared" si="175"/>
        <v>0</v>
      </c>
      <c r="BE545" s="22">
        <f t="shared" si="176"/>
        <v>0</v>
      </c>
      <c r="BF545" s="22">
        <f t="shared" si="177"/>
        <v>0</v>
      </c>
      <c r="BG545" s="22">
        <f t="shared" si="178"/>
        <v>0</v>
      </c>
      <c r="BH545" s="22">
        <f t="shared" si="179"/>
        <v>4</v>
      </c>
      <c r="BI545" s="22">
        <f t="shared" si="180"/>
        <v>0</v>
      </c>
      <c r="BJ545" s="23">
        <f t="shared" si="163"/>
        <v>0</v>
      </c>
      <c r="BK545" s="23">
        <f t="shared" si="164"/>
        <v>0</v>
      </c>
      <c r="BL545" s="23">
        <f t="shared" si="165"/>
        <v>0</v>
      </c>
      <c r="BM545" s="23">
        <f t="shared" si="166"/>
        <v>0</v>
      </c>
      <c r="BN545" s="23">
        <f t="shared" si="167"/>
        <v>13740.37</v>
      </c>
      <c r="BO545" s="23">
        <f t="shared" si="168"/>
        <v>0</v>
      </c>
    </row>
    <row r="546" spans="1:67" s="7" customFormat="1" x14ac:dyDescent="0.25">
      <c r="A546" s="21" t="s">
        <v>853</v>
      </c>
      <c r="B546" s="21">
        <v>1009126</v>
      </c>
      <c r="C546" s="21">
        <v>2020</v>
      </c>
      <c r="D546" s="21" t="s">
        <v>43</v>
      </c>
      <c r="E546" s="21" t="s">
        <v>44</v>
      </c>
      <c r="F546" s="21" t="s">
        <v>66</v>
      </c>
      <c r="G546" s="21" t="s">
        <v>165</v>
      </c>
      <c r="H546" s="21"/>
      <c r="I546" s="21" t="s">
        <v>47</v>
      </c>
      <c r="J546" s="21" t="s">
        <v>53</v>
      </c>
      <c r="K546" s="21" t="s">
        <v>49</v>
      </c>
      <c r="L546" s="21">
        <v>1505752.79</v>
      </c>
      <c r="M546" s="21">
        <v>106.3</v>
      </c>
      <c r="N546" s="21">
        <v>45.888888899999998</v>
      </c>
      <c r="O546" s="21">
        <v>42.822000000000003</v>
      </c>
      <c r="P546" s="21">
        <v>7.8259999999999996E-3</v>
      </c>
      <c r="Q546" s="21">
        <v>7.8259999999999996E-3</v>
      </c>
      <c r="R546" s="21">
        <v>0.23289499999999999</v>
      </c>
      <c r="S546" s="21">
        <v>0.23289499999999999</v>
      </c>
      <c r="T546" s="21">
        <v>36</v>
      </c>
      <c r="U546" s="21">
        <v>136</v>
      </c>
      <c r="V546" s="21">
        <v>0</v>
      </c>
      <c r="W546" s="21" t="s">
        <v>49</v>
      </c>
      <c r="X546" s="21"/>
      <c r="Y546" s="21"/>
      <c r="Z546" s="21"/>
      <c r="AA546" s="21"/>
      <c r="AB546" s="21"/>
      <c r="AC546" s="21" t="s">
        <v>50</v>
      </c>
      <c r="AD546" s="21">
        <v>4</v>
      </c>
      <c r="AE546" s="21">
        <v>9.7742000000000002E-3</v>
      </c>
      <c r="AF546" s="21">
        <v>0.1061734</v>
      </c>
      <c r="AG546" s="21" t="s">
        <v>50</v>
      </c>
      <c r="AH546" s="21">
        <v>132</v>
      </c>
      <c r="AI546" s="21">
        <v>3701.5420158000002</v>
      </c>
      <c r="AJ546" s="21">
        <v>12.8979508</v>
      </c>
      <c r="AK546" s="21">
        <v>7.2671999999999997E-3</v>
      </c>
      <c r="AL546" s="21"/>
      <c r="AM546" s="21"/>
      <c r="AN546" s="21"/>
      <c r="AO546" s="21"/>
      <c r="AP546" s="21"/>
      <c r="AQ546" s="6"/>
      <c r="AS546" s="21">
        <v>1009126</v>
      </c>
      <c r="AT546" s="21" t="s">
        <v>853</v>
      </c>
      <c r="AU546" s="21" t="str">
        <f>VLOOKUP(AS546,FacilityOverview!B$2:G$469,6,FALSE)</f>
        <v>515 - Powder River Basin</v>
      </c>
      <c r="AV546" s="21" t="s">
        <v>165</v>
      </c>
      <c r="AW546" s="21" t="str">
        <f t="shared" si="169"/>
        <v>515 - CONVERSE  WY</v>
      </c>
      <c r="AX546" s="22" t="str">
        <f>IF(RIGHT(AV546,3)="Oil","Oil",IF(RIGHT(AV546,3)="Gas","Condensate",VLOOKUP(AW546,'County x Oil Condition'!A$2:B$3224,2,FALSE)))</f>
        <v>Oil</v>
      </c>
      <c r="AY546" s="23">
        <f t="shared" si="170"/>
        <v>0</v>
      </c>
      <c r="AZ546" s="23">
        <f t="shared" si="171"/>
        <v>1505752.79</v>
      </c>
      <c r="BA546" s="22">
        <f t="shared" si="172"/>
        <v>0</v>
      </c>
      <c r="BB546" s="22">
        <f t="shared" si="173"/>
        <v>36</v>
      </c>
      <c r="BC546" s="22">
        <f t="shared" si="174"/>
        <v>136</v>
      </c>
      <c r="BD546" s="22">
        <f t="shared" si="175"/>
        <v>0</v>
      </c>
      <c r="BE546" s="22">
        <f t="shared" si="176"/>
        <v>0</v>
      </c>
      <c r="BF546" s="22">
        <f t="shared" si="177"/>
        <v>0</v>
      </c>
      <c r="BG546" s="22">
        <f t="shared" si="178"/>
        <v>0</v>
      </c>
      <c r="BH546" s="22">
        <f t="shared" si="179"/>
        <v>132</v>
      </c>
      <c r="BI546" s="22">
        <f t="shared" si="180"/>
        <v>4</v>
      </c>
      <c r="BJ546" s="23">
        <f t="shared" si="163"/>
        <v>0</v>
      </c>
      <c r="BK546" s="23">
        <f t="shared" si="164"/>
        <v>0</v>
      </c>
      <c r="BL546" s="23">
        <f t="shared" si="165"/>
        <v>0</v>
      </c>
      <c r="BM546" s="23">
        <f t="shared" si="166"/>
        <v>0</v>
      </c>
      <c r="BN546" s="23">
        <f t="shared" si="167"/>
        <v>1461465.9432352942</v>
      </c>
      <c r="BO546" s="23">
        <f t="shared" si="168"/>
        <v>44286.846764705886</v>
      </c>
    </row>
    <row r="547" spans="1:67" s="7" customFormat="1" x14ac:dyDescent="0.25">
      <c r="A547" s="21" t="s">
        <v>854</v>
      </c>
      <c r="B547" s="21">
        <v>1008396</v>
      </c>
      <c r="C547" s="21">
        <v>2020</v>
      </c>
      <c r="D547" s="21" t="s">
        <v>43</v>
      </c>
      <c r="E547" s="21" t="s">
        <v>44</v>
      </c>
      <c r="F547" s="21" t="s">
        <v>66</v>
      </c>
      <c r="G547" s="21" t="s">
        <v>641</v>
      </c>
      <c r="H547" s="21"/>
      <c r="I547" s="21" t="s">
        <v>47</v>
      </c>
      <c r="J547" s="21" t="s">
        <v>53</v>
      </c>
      <c r="K547" s="21" t="s">
        <v>49</v>
      </c>
      <c r="L547" s="21">
        <v>2290621</v>
      </c>
      <c r="M547" s="21">
        <v>119.45</v>
      </c>
      <c r="N547" s="21">
        <v>57.82</v>
      </c>
      <c r="O547" s="21">
        <v>46.36</v>
      </c>
      <c r="P547" s="21">
        <v>2.3999999999999998E-3</v>
      </c>
      <c r="Q547" s="21">
        <v>1.472E-2</v>
      </c>
      <c r="R547" s="21">
        <v>1.755E-2</v>
      </c>
      <c r="S547" s="21">
        <v>0.38096999999999998</v>
      </c>
      <c r="T547" s="21">
        <v>151</v>
      </c>
      <c r="U547" s="21">
        <v>631</v>
      </c>
      <c r="V547" s="21">
        <v>54</v>
      </c>
      <c r="W547" s="21" t="s">
        <v>49</v>
      </c>
      <c r="X547" s="21">
        <v>0</v>
      </c>
      <c r="Y547" s="21">
        <v>0</v>
      </c>
      <c r="Z547" s="21">
        <v>0</v>
      </c>
      <c r="AA547" s="21">
        <v>0</v>
      </c>
      <c r="AB547" s="21">
        <v>0</v>
      </c>
      <c r="AC547" s="21" t="s">
        <v>49</v>
      </c>
      <c r="AD547" s="21">
        <v>0</v>
      </c>
      <c r="AE547" s="21">
        <v>0</v>
      </c>
      <c r="AF547" s="21">
        <v>0</v>
      </c>
      <c r="AG547" s="21" t="s">
        <v>50</v>
      </c>
      <c r="AH547" s="21">
        <v>631</v>
      </c>
      <c r="AI547" s="21">
        <v>10977.3665</v>
      </c>
      <c r="AJ547" s="21">
        <v>4.9608299999999996</v>
      </c>
      <c r="AK547" s="21">
        <v>8.9099999999999995E-3</v>
      </c>
      <c r="AL547" s="21"/>
      <c r="AM547" s="21"/>
      <c r="AN547" s="21"/>
      <c r="AO547" s="21"/>
      <c r="AP547" s="21"/>
      <c r="AQ547" s="6"/>
      <c r="AS547" s="21">
        <v>1008396</v>
      </c>
      <c r="AT547" s="21" t="s">
        <v>854</v>
      </c>
      <c r="AU547" s="21" t="str">
        <f>VLOOKUP(AS547,FacilityOverview!B$2:G$469,6,FALSE)</f>
        <v>515 - Powder River Basin</v>
      </c>
      <c r="AV547" s="21" t="s">
        <v>641</v>
      </c>
      <c r="AW547" s="21" t="str">
        <f t="shared" si="169"/>
        <v>515 - CAMPBELL  WY</v>
      </c>
      <c r="AX547" s="22" t="str">
        <f>IF(RIGHT(AV547,3)="Oil","Oil",IF(RIGHT(AV547,3)="Gas","Condensate",VLOOKUP(AW547,'County x Oil Condition'!A$2:B$3224,2,FALSE)))</f>
        <v>Oil</v>
      </c>
      <c r="AY547" s="23">
        <f t="shared" si="170"/>
        <v>0</v>
      </c>
      <c r="AZ547" s="23">
        <f t="shared" si="171"/>
        <v>2290621</v>
      </c>
      <c r="BA547" s="22">
        <f t="shared" si="172"/>
        <v>0</v>
      </c>
      <c r="BB547" s="22">
        <f t="shared" si="173"/>
        <v>151</v>
      </c>
      <c r="BC547" s="22">
        <f t="shared" si="174"/>
        <v>631</v>
      </c>
      <c r="BD547" s="22">
        <f t="shared" si="175"/>
        <v>0</v>
      </c>
      <c r="BE547" s="22">
        <f t="shared" si="176"/>
        <v>0</v>
      </c>
      <c r="BF547" s="22">
        <f t="shared" si="177"/>
        <v>0</v>
      </c>
      <c r="BG547" s="22">
        <f t="shared" si="178"/>
        <v>0</v>
      </c>
      <c r="BH547" s="22">
        <f t="shared" si="179"/>
        <v>631</v>
      </c>
      <c r="BI547" s="22">
        <f t="shared" si="180"/>
        <v>0</v>
      </c>
      <c r="BJ547" s="23">
        <f t="shared" si="163"/>
        <v>0</v>
      </c>
      <c r="BK547" s="23">
        <f t="shared" si="164"/>
        <v>0</v>
      </c>
      <c r="BL547" s="23">
        <f t="shared" si="165"/>
        <v>0</v>
      </c>
      <c r="BM547" s="23">
        <f t="shared" si="166"/>
        <v>0</v>
      </c>
      <c r="BN547" s="23">
        <f t="shared" si="167"/>
        <v>2290621</v>
      </c>
      <c r="BO547" s="23">
        <f t="shared" si="168"/>
        <v>0</v>
      </c>
    </row>
    <row r="548" spans="1:67" s="7" customFormat="1" x14ac:dyDescent="0.25">
      <c r="A548" s="21" t="s">
        <v>854</v>
      </c>
      <c r="B548" s="21">
        <v>1008396</v>
      </c>
      <c r="C548" s="21">
        <v>2020</v>
      </c>
      <c r="D548" s="21" t="s">
        <v>43</v>
      </c>
      <c r="E548" s="21" t="s">
        <v>44</v>
      </c>
      <c r="F548" s="21" t="s">
        <v>66</v>
      </c>
      <c r="G548" s="21" t="s">
        <v>165</v>
      </c>
      <c r="H548" s="21"/>
      <c r="I548" s="21" t="s">
        <v>47</v>
      </c>
      <c r="J548" s="21" t="s">
        <v>53</v>
      </c>
      <c r="K548" s="21" t="s">
        <v>49</v>
      </c>
      <c r="L548" s="21">
        <v>1452987</v>
      </c>
      <c r="M548" s="21">
        <v>119.14</v>
      </c>
      <c r="N548" s="21">
        <v>29.13</v>
      </c>
      <c r="O548" s="21">
        <v>46.81</v>
      </c>
      <c r="P548" s="21">
        <v>3.5599999999999998E-3</v>
      </c>
      <c r="Q548" s="21">
        <v>1.376E-2</v>
      </c>
      <c r="R548" s="21">
        <v>2.4250000000000001E-2</v>
      </c>
      <c r="S548" s="21">
        <v>0.26454</v>
      </c>
      <c r="T548" s="21">
        <v>103</v>
      </c>
      <c r="U548" s="21">
        <v>338</v>
      </c>
      <c r="V548" s="21">
        <v>17</v>
      </c>
      <c r="W548" s="21" t="s">
        <v>49</v>
      </c>
      <c r="X548" s="21">
        <v>0</v>
      </c>
      <c r="Y548" s="21">
        <v>0</v>
      </c>
      <c r="Z548" s="21">
        <v>0</v>
      </c>
      <c r="AA548" s="21">
        <v>0</v>
      </c>
      <c r="AB548" s="21">
        <v>0</v>
      </c>
      <c r="AC548" s="21" t="s">
        <v>49</v>
      </c>
      <c r="AD548" s="21">
        <v>0</v>
      </c>
      <c r="AE548" s="21">
        <v>0</v>
      </c>
      <c r="AF548" s="21">
        <v>0</v>
      </c>
      <c r="AG548" s="21" t="s">
        <v>50</v>
      </c>
      <c r="AH548" s="21">
        <v>338</v>
      </c>
      <c r="AI548" s="21">
        <v>6378.3799099999997</v>
      </c>
      <c r="AJ548" s="21">
        <v>1.91333</v>
      </c>
      <c r="AK548" s="21">
        <v>4.96E-3</v>
      </c>
      <c r="AL548" s="21"/>
      <c r="AM548" s="21"/>
      <c r="AN548" s="21"/>
      <c r="AO548" s="21"/>
      <c r="AP548" s="21"/>
      <c r="AQ548" s="6"/>
      <c r="AS548" s="21">
        <v>1008396</v>
      </c>
      <c r="AT548" s="21" t="s">
        <v>854</v>
      </c>
      <c r="AU548" s="21" t="str">
        <f>VLOOKUP(AS548,FacilityOverview!B$2:G$469,6,FALSE)</f>
        <v>515 - Powder River Basin</v>
      </c>
      <c r="AV548" s="21" t="s">
        <v>165</v>
      </c>
      <c r="AW548" s="21" t="str">
        <f t="shared" si="169"/>
        <v>515 - CONVERSE  WY</v>
      </c>
      <c r="AX548" s="22" t="str">
        <f>IF(RIGHT(AV548,3)="Oil","Oil",IF(RIGHT(AV548,3)="Gas","Condensate",VLOOKUP(AW548,'County x Oil Condition'!A$2:B$3224,2,FALSE)))</f>
        <v>Oil</v>
      </c>
      <c r="AY548" s="23">
        <f t="shared" si="170"/>
        <v>0</v>
      </c>
      <c r="AZ548" s="23">
        <f t="shared" si="171"/>
        <v>1452987</v>
      </c>
      <c r="BA548" s="22">
        <f t="shared" si="172"/>
        <v>0</v>
      </c>
      <c r="BB548" s="22">
        <f t="shared" si="173"/>
        <v>103</v>
      </c>
      <c r="BC548" s="22">
        <f t="shared" si="174"/>
        <v>338</v>
      </c>
      <c r="BD548" s="22">
        <f t="shared" si="175"/>
        <v>0</v>
      </c>
      <c r="BE548" s="22">
        <f t="shared" si="176"/>
        <v>0</v>
      </c>
      <c r="BF548" s="22">
        <f t="shared" si="177"/>
        <v>0</v>
      </c>
      <c r="BG548" s="22">
        <f t="shared" si="178"/>
        <v>0</v>
      </c>
      <c r="BH548" s="22">
        <f t="shared" si="179"/>
        <v>338</v>
      </c>
      <c r="BI548" s="22">
        <f t="shared" si="180"/>
        <v>0</v>
      </c>
      <c r="BJ548" s="23">
        <f t="shared" si="163"/>
        <v>0</v>
      </c>
      <c r="BK548" s="23">
        <f t="shared" si="164"/>
        <v>0</v>
      </c>
      <c r="BL548" s="23">
        <f t="shared" si="165"/>
        <v>0</v>
      </c>
      <c r="BM548" s="23">
        <f t="shared" si="166"/>
        <v>0</v>
      </c>
      <c r="BN548" s="23">
        <f t="shared" si="167"/>
        <v>1452987</v>
      </c>
      <c r="BO548" s="23">
        <f t="shared" si="168"/>
        <v>0</v>
      </c>
    </row>
    <row r="549" spans="1:67" s="7" customFormat="1" x14ac:dyDescent="0.25">
      <c r="A549" s="21" t="s">
        <v>854</v>
      </c>
      <c r="B549" s="21">
        <v>1008396</v>
      </c>
      <c r="C549" s="21">
        <v>2020</v>
      </c>
      <c r="D549" s="21" t="s">
        <v>43</v>
      </c>
      <c r="E549" s="21" t="s">
        <v>44</v>
      </c>
      <c r="F549" s="21" t="s">
        <v>66</v>
      </c>
      <c r="G549" s="21" t="s">
        <v>166</v>
      </c>
      <c r="H549" s="21"/>
      <c r="I549" s="21" t="s">
        <v>47</v>
      </c>
      <c r="J549" s="21" t="s">
        <v>53</v>
      </c>
      <c r="K549" s="21" t="s">
        <v>49</v>
      </c>
      <c r="L549" s="21">
        <v>235895</v>
      </c>
      <c r="M549" s="21">
        <v>117.5</v>
      </c>
      <c r="N549" s="21">
        <v>81.25</v>
      </c>
      <c r="O549" s="21">
        <v>45.74</v>
      </c>
      <c r="P549" s="21">
        <v>5.8599999999999998E-3</v>
      </c>
      <c r="Q549" s="21">
        <v>1.3769999999999999E-2</v>
      </c>
      <c r="R549" s="21">
        <v>7.8090000000000007E-2</v>
      </c>
      <c r="S549" s="21">
        <v>0.32735999999999998</v>
      </c>
      <c r="T549" s="21">
        <v>8</v>
      </c>
      <c r="U549" s="21">
        <v>18</v>
      </c>
      <c r="V549" s="21">
        <v>0</v>
      </c>
      <c r="W549" s="21" t="s">
        <v>49</v>
      </c>
      <c r="X549" s="21">
        <v>0</v>
      </c>
      <c r="Y549" s="21">
        <v>0</v>
      </c>
      <c r="Z549" s="21">
        <v>0</v>
      </c>
      <c r="AA549" s="21">
        <v>0</v>
      </c>
      <c r="AB549" s="21">
        <v>0</v>
      </c>
      <c r="AC549" s="21" t="s">
        <v>49</v>
      </c>
      <c r="AD549" s="21">
        <v>0</v>
      </c>
      <c r="AE549" s="21">
        <v>0</v>
      </c>
      <c r="AF549" s="21">
        <v>0</v>
      </c>
      <c r="AG549" s="21" t="s">
        <v>50</v>
      </c>
      <c r="AH549" s="21">
        <v>18</v>
      </c>
      <c r="AI549" s="21">
        <v>2951.3559700000001</v>
      </c>
      <c r="AJ549" s="21">
        <v>0.63566999999999996</v>
      </c>
      <c r="AK549" s="21">
        <v>2.2000000000000001E-3</v>
      </c>
      <c r="AL549" s="21"/>
      <c r="AM549" s="21"/>
      <c r="AN549" s="21"/>
      <c r="AO549" s="21"/>
      <c r="AP549" s="21"/>
      <c r="AQ549" s="6"/>
      <c r="AS549" s="21">
        <v>1008396</v>
      </c>
      <c r="AT549" s="21" t="s">
        <v>854</v>
      </c>
      <c r="AU549" s="21" t="str">
        <f>VLOOKUP(AS549,FacilityOverview!B$2:G$469,6,FALSE)</f>
        <v>515 - Powder River Basin</v>
      </c>
      <c r="AV549" s="21" t="s">
        <v>166</v>
      </c>
      <c r="AW549" s="21" t="str">
        <f t="shared" si="169"/>
        <v>515 - JOHNSON  WY</v>
      </c>
      <c r="AX549" s="22" t="str">
        <f>IF(RIGHT(AV549,3)="Oil","Oil",IF(RIGHT(AV549,3)="Gas","Condensate",VLOOKUP(AW549,'County x Oil Condition'!A$2:B$3224,2,FALSE)))</f>
        <v>Oil</v>
      </c>
      <c r="AY549" s="23">
        <f t="shared" si="170"/>
        <v>0</v>
      </c>
      <c r="AZ549" s="23">
        <f t="shared" si="171"/>
        <v>235895</v>
      </c>
      <c r="BA549" s="22">
        <f t="shared" si="172"/>
        <v>0</v>
      </c>
      <c r="BB549" s="22">
        <f t="shared" si="173"/>
        <v>8</v>
      </c>
      <c r="BC549" s="22">
        <f t="shared" si="174"/>
        <v>18</v>
      </c>
      <c r="BD549" s="22">
        <f t="shared" si="175"/>
        <v>0</v>
      </c>
      <c r="BE549" s="22">
        <f t="shared" si="176"/>
        <v>0</v>
      </c>
      <c r="BF549" s="22">
        <f t="shared" si="177"/>
        <v>0</v>
      </c>
      <c r="BG549" s="22">
        <f t="shared" si="178"/>
        <v>0</v>
      </c>
      <c r="BH549" s="22">
        <f t="shared" si="179"/>
        <v>18</v>
      </c>
      <c r="BI549" s="22">
        <f t="shared" si="180"/>
        <v>0</v>
      </c>
      <c r="BJ549" s="23">
        <f t="shared" si="163"/>
        <v>0</v>
      </c>
      <c r="BK549" s="23">
        <f t="shared" si="164"/>
        <v>0</v>
      </c>
      <c r="BL549" s="23">
        <f t="shared" si="165"/>
        <v>0</v>
      </c>
      <c r="BM549" s="23">
        <f t="shared" si="166"/>
        <v>0</v>
      </c>
      <c r="BN549" s="23">
        <f t="shared" si="167"/>
        <v>235895</v>
      </c>
      <c r="BO549" s="23">
        <f t="shared" si="168"/>
        <v>0</v>
      </c>
    </row>
    <row r="550" spans="1:67" s="7" customFormat="1" x14ac:dyDescent="0.25">
      <c r="A550" s="21" t="s">
        <v>855</v>
      </c>
      <c r="B550" s="21">
        <v>1011519</v>
      </c>
      <c r="C550" s="21">
        <v>2020</v>
      </c>
      <c r="D550" s="21" t="s">
        <v>43</v>
      </c>
      <c r="E550" s="21" t="s">
        <v>44</v>
      </c>
      <c r="F550" s="21" t="s">
        <v>66</v>
      </c>
      <c r="G550" s="21" t="s">
        <v>616</v>
      </c>
      <c r="H550" s="21"/>
      <c r="I550" s="21" t="s">
        <v>47</v>
      </c>
      <c r="J550" s="21" t="s">
        <v>123</v>
      </c>
      <c r="K550" s="21" t="s">
        <v>49</v>
      </c>
      <c r="L550" s="21">
        <v>12847.72</v>
      </c>
      <c r="M550" s="21">
        <v>71</v>
      </c>
      <c r="N550" s="21">
        <v>44</v>
      </c>
      <c r="O550" s="21">
        <v>44</v>
      </c>
      <c r="P550" s="21">
        <v>4.7990000000000003E-3</v>
      </c>
      <c r="Q550" s="21">
        <v>4.7990000000000003E-3</v>
      </c>
      <c r="R550" s="21">
        <v>0.40937899999999999</v>
      </c>
      <c r="S550" s="21">
        <v>0.40937899999999999</v>
      </c>
      <c r="T550" s="21">
        <v>3</v>
      </c>
      <c r="U550" s="21">
        <v>6</v>
      </c>
      <c r="V550" s="21">
        <v>0</v>
      </c>
      <c r="W550" s="21" t="s">
        <v>49</v>
      </c>
      <c r="X550" s="21"/>
      <c r="Y550" s="21"/>
      <c r="Z550" s="21"/>
      <c r="AA550" s="21"/>
      <c r="AB550" s="21"/>
      <c r="AC550" s="21" t="s">
        <v>50</v>
      </c>
      <c r="AD550" s="21">
        <v>6</v>
      </c>
      <c r="AE550" s="21">
        <v>6.2636200000000003E-2</v>
      </c>
      <c r="AF550" s="21">
        <v>1.5503482</v>
      </c>
      <c r="AG550" s="21" t="s">
        <v>49</v>
      </c>
      <c r="AH550" s="21"/>
      <c r="AI550" s="21"/>
      <c r="AJ550" s="21"/>
      <c r="AK550" s="21"/>
      <c r="AL550" s="21"/>
      <c r="AM550" s="21"/>
      <c r="AN550" s="21"/>
      <c r="AO550" s="21"/>
      <c r="AP550" s="21"/>
      <c r="AQ550" s="6"/>
      <c r="AS550" s="21">
        <v>1011519</v>
      </c>
      <c r="AT550" s="21" t="s">
        <v>855</v>
      </c>
      <c r="AU550" s="21" t="str">
        <f>VLOOKUP(AS550,FacilityOverview!B$2:G$469,6,FALSE)</f>
        <v>430 - Permian Basin</v>
      </c>
      <c r="AV550" s="21" t="s">
        <v>616</v>
      </c>
      <c r="AW550" s="21" t="str">
        <f t="shared" si="169"/>
        <v>430 - CRANE  TX</v>
      </c>
      <c r="AX550" s="22" t="str">
        <f>IF(RIGHT(AV550,3)="Oil","Oil",IF(RIGHT(AV550,3)="Gas","Condensate",VLOOKUP(AW550,'County x Oil Condition'!A$2:B$3224,2,FALSE)))</f>
        <v>Oil</v>
      </c>
      <c r="AY550" s="23">
        <f t="shared" si="170"/>
        <v>0</v>
      </c>
      <c r="AZ550" s="23">
        <f t="shared" si="171"/>
        <v>12847.72</v>
      </c>
      <c r="BA550" s="22">
        <f t="shared" si="172"/>
        <v>0</v>
      </c>
      <c r="BB550" s="22">
        <f t="shared" si="173"/>
        <v>3</v>
      </c>
      <c r="BC550" s="22">
        <f t="shared" si="174"/>
        <v>6</v>
      </c>
      <c r="BD550" s="22">
        <f t="shared" si="175"/>
        <v>0</v>
      </c>
      <c r="BE550" s="22">
        <f t="shared" si="176"/>
        <v>0</v>
      </c>
      <c r="BF550" s="22">
        <f t="shared" si="177"/>
        <v>0</v>
      </c>
      <c r="BG550" s="22">
        <f t="shared" si="178"/>
        <v>0</v>
      </c>
      <c r="BH550" s="22">
        <f t="shared" si="179"/>
        <v>0</v>
      </c>
      <c r="BI550" s="22">
        <f t="shared" si="180"/>
        <v>6</v>
      </c>
      <c r="BJ550" s="23">
        <f t="shared" si="163"/>
        <v>0</v>
      </c>
      <c r="BK550" s="23">
        <f t="shared" si="164"/>
        <v>0</v>
      </c>
      <c r="BL550" s="23">
        <f t="shared" si="165"/>
        <v>0</v>
      </c>
      <c r="BM550" s="23">
        <f t="shared" si="166"/>
        <v>0</v>
      </c>
      <c r="BN550" s="23">
        <f t="shared" si="167"/>
        <v>0</v>
      </c>
      <c r="BO550" s="23">
        <f t="shared" si="168"/>
        <v>12847.72</v>
      </c>
    </row>
    <row r="551" spans="1:67" s="7" customFormat="1" x14ac:dyDescent="0.25">
      <c r="A551" s="21" t="s">
        <v>855</v>
      </c>
      <c r="B551" s="21">
        <v>1011519</v>
      </c>
      <c r="C551" s="21">
        <v>2020</v>
      </c>
      <c r="D551" s="21" t="s">
        <v>43</v>
      </c>
      <c r="E551" s="21" t="s">
        <v>44</v>
      </c>
      <c r="F551" s="21" t="s">
        <v>66</v>
      </c>
      <c r="G551" s="21" t="s">
        <v>100</v>
      </c>
      <c r="H551" s="21"/>
      <c r="I551" s="21" t="s">
        <v>47</v>
      </c>
      <c r="J551" s="21" t="s">
        <v>123</v>
      </c>
      <c r="K551" s="21" t="s">
        <v>49</v>
      </c>
      <c r="L551" s="21">
        <v>180585</v>
      </c>
      <c r="M551" s="21">
        <v>71</v>
      </c>
      <c r="N551" s="21">
        <v>44</v>
      </c>
      <c r="O551" s="21">
        <v>44</v>
      </c>
      <c r="P551" s="21">
        <v>4.7990000000000003E-3</v>
      </c>
      <c r="Q551" s="21">
        <v>4.7990000000000003E-3</v>
      </c>
      <c r="R551" s="21">
        <v>0.40937899999999999</v>
      </c>
      <c r="S551" s="21">
        <v>0.40937899999999999</v>
      </c>
      <c r="T551" s="21">
        <v>26</v>
      </c>
      <c r="U551" s="21">
        <v>52</v>
      </c>
      <c r="V551" s="21">
        <v>0</v>
      </c>
      <c r="W551" s="21" t="s">
        <v>49</v>
      </c>
      <c r="X551" s="21"/>
      <c r="Y551" s="21"/>
      <c r="Z551" s="21"/>
      <c r="AA551" s="21"/>
      <c r="AB551" s="21"/>
      <c r="AC551" s="21" t="s">
        <v>50</v>
      </c>
      <c r="AD551" s="21">
        <v>52</v>
      </c>
      <c r="AE551" s="21">
        <v>0.88040209999999997</v>
      </c>
      <c r="AF551" s="21">
        <v>21.791386299999999</v>
      </c>
      <c r="AG551" s="21" t="s">
        <v>49</v>
      </c>
      <c r="AH551" s="21"/>
      <c r="AI551" s="21"/>
      <c r="AJ551" s="21"/>
      <c r="AK551" s="21"/>
      <c r="AL551" s="21"/>
      <c r="AM551" s="21"/>
      <c r="AN551" s="21"/>
      <c r="AO551" s="21"/>
      <c r="AP551" s="21"/>
      <c r="AQ551" s="6"/>
      <c r="AS551" s="21">
        <v>1011519</v>
      </c>
      <c r="AT551" s="21" t="s">
        <v>855</v>
      </c>
      <c r="AU551" s="21" t="str">
        <f>VLOOKUP(AS551,FacilityOverview!B$2:G$469,6,FALSE)</f>
        <v>430 - Permian Basin</v>
      </c>
      <c r="AV551" s="21" t="s">
        <v>100</v>
      </c>
      <c r="AW551" s="21" t="str">
        <f t="shared" si="169"/>
        <v>430 - EDDY  NM</v>
      </c>
      <c r="AX551" s="22" t="str">
        <f>IF(RIGHT(AV551,3)="Oil","Oil",IF(RIGHT(AV551,3)="Gas","Condensate",VLOOKUP(AW551,'County x Oil Condition'!A$2:B$3224,2,FALSE)))</f>
        <v>Oil</v>
      </c>
      <c r="AY551" s="23">
        <f t="shared" si="170"/>
        <v>0</v>
      </c>
      <c r="AZ551" s="23">
        <f t="shared" si="171"/>
        <v>180585</v>
      </c>
      <c r="BA551" s="22">
        <f t="shared" si="172"/>
        <v>0</v>
      </c>
      <c r="BB551" s="22">
        <f t="shared" si="173"/>
        <v>26</v>
      </c>
      <c r="BC551" s="22">
        <f t="shared" si="174"/>
        <v>52</v>
      </c>
      <c r="BD551" s="22">
        <f t="shared" si="175"/>
        <v>0</v>
      </c>
      <c r="BE551" s="22">
        <f t="shared" si="176"/>
        <v>0</v>
      </c>
      <c r="BF551" s="22">
        <f t="shared" si="177"/>
        <v>0</v>
      </c>
      <c r="BG551" s="22">
        <f t="shared" si="178"/>
        <v>0</v>
      </c>
      <c r="BH551" s="22">
        <f t="shared" si="179"/>
        <v>0</v>
      </c>
      <c r="BI551" s="22">
        <f t="shared" si="180"/>
        <v>52</v>
      </c>
      <c r="BJ551" s="23">
        <f t="shared" si="163"/>
        <v>0</v>
      </c>
      <c r="BK551" s="23">
        <f t="shared" si="164"/>
        <v>0</v>
      </c>
      <c r="BL551" s="23">
        <f t="shared" si="165"/>
        <v>0</v>
      </c>
      <c r="BM551" s="23">
        <f t="shared" si="166"/>
        <v>0</v>
      </c>
      <c r="BN551" s="23">
        <f t="shared" si="167"/>
        <v>0</v>
      </c>
      <c r="BO551" s="23">
        <f t="shared" si="168"/>
        <v>180585</v>
      </c>
    </row>
    <row r="552" spans="1:67" s="7" customFormat="1" x14ac:dyDescent="0.25">
      <c r="A552" s="21" t="s">
        <v>855</v>
      </c>
      <c r="B552" s="21">
        <v>1011519</v>
      </c>
      <c r="C552" s="21">
        <v>2020</v>
      </c>
      <c r="D552" s="21" t="s">
        <v>43</v>
      </c>
      <c r="E552" s="21" t="s">
        <v>44</v>
      </c>
      <c r="F552" s="21" t="s">
        <v>66</v>
      </c>
      <c r="G552" s="21" t="s">
        <v>95</v>
      </c>
      <c r="H552" s="21"/>
      <c r="I552" s="21" t="s">
        <v>47</v>
      </c>
      <c r="J552" s="21" t="s">
        <v>123</v>
      </c>
      <c r="K552" s="21" t="s">
        <v>49</v>
      </c>
      <c r="L552" s="21">
        <v>38720.11</v>
      </c>
      <c r="M552" s="21">
        <v>71</v>
      </c>
      <c r="N552" s="21">
        <v>44</v>
      </c>
      <c r="O552" s="21">
        <v>44</v>
      </c>
      <c r="P552" s="21">
        <v>4.7990000000000003E-3</v>
      </c>
      <c r="Q552" s="21">
        <v>4.7990000000000003E-3</v>
      </c>
      <c r="R552" s="21">
        <v>0.40937899999999999</v>
      </c>
      <c r="S552" s="21">
        <v>0.40937899999999999</v>
      </c>
      <c r="T552" s="21">
        <v>3</v>
      </c>
      <c r="U552" s="21">
        <v>6</v>
      </c>
      <c r="V552" s="21">
        <v>0</v>
      </c>
      <c r="W552" s="21" t="s">
        <v>49</v>
      </c>
      <c r="X552" s="21"/>
      <c r="Y552" s="21"/>
      <c r="Z552" s="21"/>
      <c r="AA552" s="21"/>
      <c r="AB552" s="21"/>
      <c r="AC552" s="21" t="s">
        <v>50</v>
      </c>
      <c r="AD552" s="21">
        <v>6</v>
      </c>
      <c r="AE552" s="21">
        <v>0.1887713</v>
      </c>
      <c r="AF552" s="21">
        <v>4.6723973000000001</v>
      </c>
      <c r="AG552" s="21" t="s">
        <v>49</v>
      </c>
      <c r="AH552" s="21"/>
      <c r="AI552" s="21"/>
      <c r="AJ552" s="21"/>
      <c r="AK552" s="21"/>
      <c r="AL552" s="21"/>
      <c r="AM552" s="21"/>
      <c r="AN552" s="21"/>
      <c r="AO552" s="21"/>
      <c r="AP552" s="21"/>
      <c r="AQ552" s="6"/>
      <c r="AS552" s="21">
        <v>1011519</v>
      </c>
      <c r="AT552" s="21" t="s">
        <v>855</v>
      </c>
      <c r="AU552" s="21" t="str">
        <f>VLOOKUP(AS552,FacilityOverview!B$2:G$469,6,FALSE)</f>
        <v>430 - Permian Basin</v>
      </c>
      <c r="AV552" s="21" t="s">
        <v>95</v>
      </c>
      <c r="AW552" s="21" t="str">
        <f t="shared" si="169"/>
        <v>430 - LEA  NM</v>
      </c>
      <c r="AX552" s="22" t="str">
        <f>IF(RIGHT(AV552,3)="Oil","Oil",IF(RIGHT(AV552,3)="Gas","Condensate",VLOOKUP(AW552,'County x Oil Condition'!A$2:B$3224,2,FALSE)))</f>
        <v>Oil</v>
      </c>
      <c r="AY552" s="23">
        <f t="shared" si="170"/>
        <v>0</v>
      </c>
      <c r="AZ552" s="23">
        <f t="shared" si="171"/>
        <v>38720.11</v>
      </c>
      <c r="BA552" s="22">
        <f t="shared" si="172"/>
        <v>0</v>
      </c>
      <c r="BB552" s="22">
        <f t="shared" si="173"/>
        <v>3</v>
      </c>
      <c r="BC552" s="22">
        <f t="shared" si="174"/>
        <v>6</v>
      </c>
      <c r="BD552" s="22">
        <f t="shared" si="175"/>
        <v>0</v>
      </c>
      <c r="BE552" s="22">
        <f t="shared" si="176"/>
        <v>0</v>
      </c>
      <c r="BF552" s="22">
        <f t="shared" si="177"/>
        <v>0</v>
      </c>
      <c r="BG552" s="22">
        <f t="shared" si="178"/>
        <v>0</v>
      </c>
      <c r="BH552" s="22">
        <f t="shared" si="179"/>
        <v>0</v>
      </c>
      <c r="BI552" s="22">
        <f t="shared" si="180"/>
        <v>6</v>
      </c>
      <c r="BJ552" s="23">
        <f t="shared" si="163"/>
        <v>0</v>
      </c>
      <c r="BK552" s="23">
        <f t="shared" si="164"/>
        <v>0</v>
      </c>
      <c r="BL552" s="23">
        <f t="shared" si="165"/>
        <v>0</v>
      </c>
      <c r="BM552" s="23">
        <f t="shared" si="166"/>
        <v>0</v>
      </c>
      <c r="BN552" s="23">
        <f t="shared" si="167"/>
        <v>0</v>
      </c>
      <c r="BO552" s="23">
        <f t="shared" si="168"/>
        <v>38720.11</v>
      </c>
    </row>
    <row r="553" spans="1:67" s="7" customFormat="1" x14ac:dyDescent="0.25">
      <c r="A553" s="21" t="s">
        <v>862</v>
      </c>
      <c r="B553" s="21">
        <v>1008490</v>
      </c>
      <c r="C553" s="21">
        <v>2020</v>
      </c>
      <c r="D553" s="21" t="s">
        <v>43</v>
      </c>
      <c r="E553" s="21" t="s">
        <v>44</v>
      </c>
      <c r="F553" s="21" t="s">
        <v>66</v>
      </c>
      <c r="G553" s="21" t="s">
        <v>386</v>
      </c>
      <c r="H553" s="21"/>
      <c r="I553" s="21" t="s">
        <v>68</v>
      </c>
      <c r="J553" s="21"/>
      <c r="K553" s="21" t="s">
        <v>49</v>
      </c>
      <c r="L553" s="21">
        <v>1559551.96</v>
      </c>
      <c r="M553" s="21">
        <v>98</v>
      </c>
      <c r="N553" s="21">
        <v>72.7</v>
      </c>
      <c r="O553" s="21">
        <v>45.238999999999997</v>
      </c>
      <c r="P553" s="21">
        <v>6.0000000000000001E-3</v>
      </c>
      <c r="Q553" s="21">
        <v>6.0000000000000001E-3</v>
      </c>
      <c r="R553" s="21">
        <v>0.13100000000000001</v>
      </c>
      <c r="S553" s="21">
        <v>0.13100000000000001</v>
      </c>
      <c r="T553" s="21">
        <v>134</v>
      </c>
      <c r="U553" s="21">
        <v>464</v>
      </c>
      <c r="V553" s="21">
        <v>0</v>
      </c>
      <c r="W553" s="21" t="s">
        <v>49</v>
      </c>
      <c r="X553" s="21"/>
      <c r="Y553" s="21"/>
      <c r="Z553" s="21"/>
      <c r="AA553" s="21"/>
      <c r="AB553" s="21"/>
      <c r="AC553" s="21" t="s">
        <v>49</v>
      </c>
      <c r="AD553" s="21"/>
      <c r="AE553" s="21"/>
      <c r="AF553" s="21"/>
      <c r="AG553" s="21" t="s">
        <v>50</v>
      </c>
      <c r="AH553" s="21">
        <v>451</v>
      </c>
      <c r="AI553" s="21">
        <v>12145.2105236148</v>
      </c>
      <c r="AJ553" s="21">
        <v>4.4381008328040599</v>
      </c>
      <c r="AK553" s="21">
        <v>1.744514822456E-2</v>
      </c>
      <c r="AL553" s="21"/>
      <c r="AM553" s="21"/>
      <c r="AN553" s="21"/>
      <c r="AO553" s="21"/>
      <c r="AP553" s="21"/>
      <c r="AQ553" s="6"/>
      <c r="AS553" s="21">
        <v>1008490</v>
      </c>
      <c r="AT553" s="21" t="s">
        <v>862</v>
      </c>
      <c r="AU553" s="21" t="str">
        <f>VLOOKUP(AS553,FacilityOverview!B$2:G$469,6,FALSE)</f>
        <v>395 - Williston Basin</v>
      </c>
      <c r="AV553" s="21" t="s">
        <v>386</v>
      </c>
      <c r="AW553" s="21" t="str">
        <f t="shared" si="169"/>
        <v>395 - DUNN  ND</v>
      </c>
      <c r="AX553" s="22" t="str">
        <f>IF(RIGHT(AV553,3)="Oil","Oil",IF(RIGHT(AV553,3)="Gas","Condensate",VLOOKUP(AW553,'County x Oil Condition'!A$2:B$3224,2,FALSE)))</f>
        <v>Oil</v>
      </c>
      <c r="AY553" s="23">
        <f t="shared" si="170"/>
        <v>0</v>
      </c>
      <c r="AZ553" s="23">
        <f t="shared" si="171"/>
        <v>1559551.96</v>
      </c>
      <c r="BA553" s="22">
        <f t="shared" si="172"/>
        <v>0</v>
      </c>
      <c r="BB553" s="22">
        <f t="shared" si="173"/>
        <v>134</v>
      </c>
      <c r="BC553" s="22">
        <f t="shared" si="174"/>
        <v>464</v>
      </c>
      <c r="BD553" s="22">
        <f t="shared" si="175"/>
        <v>0</v>
      </c>
      <c r="BE553" s="22">
        <f t="shared" si="176"/>
        <v>0</v>
      </c>
      <c r="BF553" s="22">
        <f t="shared" si="177"/>
        <v>0</v>
      </c>
      <c r="BG553" s="22">
        <f t="shared" si="178"/>
        <v>0</v>
      </c>
      <c r="BH553" s="22">
        <f t="shared" si="179"/>
        <v>451</v>
      </c>
      <c r="BI553" s="22">
        <f t="shared" si="180"/>
        <v>0</v>
      </c>
      <c r="BJ553" s="23">
        <f t="shared" si="163"/>
        <v>0</v>
      </c>
      <c r="BK553" s="23">
        <f t="shared" si="164"/>
        <v>0</v>
      </c>
      <c r="BL553" s="23">
        <f t="shared" si="165"/>
        <v>0</v>
      </c>
      <c r="BM553" s="23">
        <f t="shared" si="166"/>
        <v>0</v>
      </c>
      <c r="BN553" s="23">
        <f t="shared" si="167"/>
        <v>1559551.9600000002</v>
      </c>
      <c r="BO553" s="23">
        <f t="shared" si="168"/>
        <v>0</v>
      </c>
    </row>
    <row r="554" spans="1:67" s="7" customFormat="1" x14ac:dyDescent="0.25">
      <c r="A554" s="21" t="s">
        <v>862</v>
      </c>
      <c r="B554" s="21">
        <v>1008490</v>
      </c>
      <c r="C554" s="21">
        <v>2020</v>
      </c>
      <c r="D554" s="21" t="s">
        <v>43</v>
      </c>
      <c r="E554" s="21" t="s">
        <v>44</v>
      </c>
      <c r="F554" s="21" t="s">
        <v>66</v>
      </c>
      <c r="G554" s="21" t="s">
        <v>308</v>
      </c>
      <c r="H554" s="21"/>
      <c r="I554" s="21" t="s">
        <v>68</v>
      </c>
      <c r="J554" s="21"/>
      <c r="K554" s="21" t="s">
        <v>49</v>
      </c>
      <c r="L554" s="21">
        <v>18561294.02</v>
      </c>
      <c r="M554" s="21">
        <v>100</v>
      </c>
      <c r="N554" s="21">
        <v>54.7</v>
      </c>
      <c r="O554" s="21">
        <v>44.048000000000002</v>
      </c>
      <c r="P554" s="21">
        <v>8.9999999999999993E-3</v>
      </c>
      <c r="Q554" s="21">
        <v>8.9999999999999993E-3</v>
      </c>
      <c r="R554" s="21">
        <v>0.17</v>
      </c>
      <c r="S554" s="21">
        <v>0.17</v>
      </c>
      <c r="T554" s="21">
        <v>575</v>
      </c>
      <c r="U554" s="21">
        <v>938</v>
      </c>
      <c r="V554" s="21">
        <v>0</v>
      </c>
      <c r="W554" s="21" t="s">
        <v>50</v>
      </c>
      <c r="X554" s="21">
        <v>139</v>
      </c>
      <c r="Y554" s="21">
        <v>88.720884604547805</v>
      </c>
      <c r="Z554" s="21">
        <v>611.48056790667601</v>
      </c>
      <c r="AA554" s="21">
        <v>0.89617055156109104</v>
      </c>
      <c r="AB554" s="21">
        <v>6.1765713929967401</v>
      </c>
      <c r="AC554" s="21" t="s">
        <v>49</v>
      </c>
      <c r="AD554" s="21"/>
      <c r="AE554" s="21"/>
      <c r="AF554" s="21"/>
      <c r="AG554" s="21" t="s">
        <v>50</v>
      </c>
      <c r="AH554" s="21">
        <v>768</v>
      </c>
      <c r="AI554" s="21">
        <v>43796.902306012402</v>
      </c>
      <c r="AJ554" s="21">
        <v>22.8092036998484</v>
      </c>
      <c r="AK554" s="21">
        <v>6.7804247124360006E-2</v>
      </c>
      <c r="AL554" s="21"/>
      <c r="AM554" s="21"/>
      <c r="AN554" s="21"/>
      <c r="AO554" s="21"/>
      <c r="AP554" s="21"/>
      <c r="AQ554" s="6"/>
      <c r="AS554" s="21">
        <v>1008490</v>
      </c>
      <c r="AT554" s="21" t="s">
        <v>862</v>
      </c>
      <c r="AU554" s="21" t="str">
        <f>VLOOKUP(AS554,FacilityOverview!B$2:G$469,6,FALSE)</f>
        <v>395 - Williston Basin</v>
      </c>
      <c r="AV554" s="21" t="s">
        <v>308</v>
      </c>
      <c r="AW554" s="21" t="str">
        <f t="shared" si="169"/>
        <v>395 - MC KENZIE  ND</v>
      </c>
      <c r="AX554" s="22" t="str">
        <f>IF(RIGHT(AV554,3)="Oil","Oil",IF(RIGHT(AV554,3)="Gas","Condensate",VLOOKUP(AW554,'County x Oil Condition'!A$2:B$3224,2,FALSE)))</f>
        <v>Oil</v>
      </c>
      <c r="AY554" s="23">
        <f t="shared" si="170"/>
        <v>0</v>
      </c>
      <c r="AZ554" s="23">
        <f t="shared" si="171"/>
        <v>18561294.02</v>
      </c>
      <c r="BA554" s="22">
        <f t="shared" si="172"/>
        <v>0</v>
      </c>
      <c r="BB554" s="22">
        <f t="shared" si="173"/>
        <v>575</v>
      </c>
      <c r="BC554" s="22">
        <f t="shared" si="174"/>
        <v>938</v>
      </c>
      <c r="BD554" s="22">
        <f t="shared" si="175"/>
        <v>0</v>
      </c>
      <c r="BE554" s="22">
        <f t="shared" si="176"/>
        <v>0</v>
      </c>
      <c r="BF554" s="22">
        <f t="shared" si="177"/>
        <v>0</v>
      </c>
      <c r="BG554" s="22">
        <f t="shared" si="178"/>
        <v>139</v>
      </c>
      <c r="BH554" s="22">
        <f t="shared" si="179"/>
        <v>768</v>
      </c>
      <c r="BI554" s="22">
        <f t="shared" si="180"/>
        <v>0</v>
      </c>
      <c r="BJ554" s="23">
        <f t="shared" si="163"/>
        <v>0</v>
      </c>
      <c r="BK554" s="23">
        <f t="shared" si="164"/>
        <v>0</v>
      </c>
      <c r="BL554" s="23">
        <f t="shared" si="165"/>
        <v>0</v>
      </c>
      <c r="BM554" s="23">
        <f t="shared" si="166"/>
        <v>2844564.3536714441</v>
      </c>
      <c r="BN554" s="23">
        <f t="shared" si="167"/>
        <v>15716729.666328557</v>
      </c>
      <c r="BO554" s="23">
        <f t="shared" si="168"/>
        <v>0</v>
      </c>
    </row>
    <row r="555" spans="1:67" s="7" customFormat="1" x14ac:dyDescent="0.25">
      <c r="A555" s="21" t="s">
        <v>862</v>
      </c>
      <c r="B555" s="21">
        <v>1008490</v>
      </c>
      <c r="C555" s="21">
        <v>2020</v>
      </c>
      <c r="D555" s="21" t="s">
        <v>43</v>
      </c>
      <c r="E555" s="21" t="s">
        <v>44</v>
      </c>
      <c r="F555" s="21" t="s">
        <v>66</v>
      </c>
      <c r="G555" s="21" t="s">
        <v>309</v>
      </c>
      <c r="H555" s="21"/>
      <c r="I555" s="21" t="s">
        <v>68</v>
      </c>
      <c r="J555" s="21"/>
      <c r="K555" s="21" t="s">
        <v>49</v>
      </c>
      <c r="L555" s="21">
        <v>19442711.879999999</v>
      </c>
      <c r="M555" s="21">
        <v>91</v>
      </c>
      <c r="N555" s="21">
        <v>56.7</v>
      </c>
      <c r="O555" s="21">
        <v>46.951999999999998</v>
      </c>
      <c r="P555" s="21">
        <v>3.0000000000000001E-3</v>
      </c>
      <c r="Q555" s="21">
        <v>3.0000000000000001E-3</v>
      </c>
      <c r="R555" s="21">
        <v>6.8000000000000005E-2</v>
      </c>
      <c r="S555" s="21">
        <v>6.8000000000000005E-2</v>
      </c>
      <c r="T555" s="21">
        <v>681</v>
      </c>
      <c r="U555" s="21">
        <v>567</v>
      </c>
      <c r="V555" s="21">
        <v>0</v>
      </c>
      <c r="W555" s="21" t="s">
        <v>50</v>
      </c>
      <c r="X555" s="21">
        <v>185</v>
      </c>
      <c r="Y555" s="21">
        <v>71.361714961692996</v>
      </c>
      <c r="Z555" s="21">
        <v>590.20559390590597</v>
      </c>
      <c r="AA555" s="21">
        <v>0.72082540365346504</v>
      </c>
      <c r="AB555" s="21">
        <v>5.9616726657162298</v>
      </c>
      <c r="AC555" s="21" t="s">
        <v>49</v>
      </c>
      <c r="AD555" s="21"/>
      <c r="AE555" s="21"/>
      <c r="AF555" s="21"/>
      <c r="AG555" s="21" t="s">
        <v>50</v>
      </c>
      <c r="AH555" s="21">
        <v>373</v>
      </c>
      <c r="AI555" s="21">
        <v>86759.932758240902</v>
      </c>
      <c r="AJ555" s="21">
        <v>22.5645037075586</v>
      </c>
      <c r="AK555" s="21">
        <v>0.12348594166288</v>
      </c>
      <c r="AL555" s="21"/>
      <c r="AM555" s="21"/>
      <c r="AN555" s="21"/>
      <c r="AO555" s="21"/>
      <c r="AP555" s="21"/>
      <c r="AQ555" s="6"/>
      <c r="AS555" s="21">
        <v>1008490</v>
      </c>
      <c r="AT555" s="21" t="s">
        <v>862</v>
      </c>
      <c r="AU555" s="21" t="str">
        <f>VLOOKUP(AS555,FacilityOverview!B$2:G$469,6,FALSE)</f>
        <v>395 - Williston Basin</v>
      </c>
      <c r="AV555" s="21" t="s">
        <v>309</v>
      </c>
      <c r="AW555" s="21" t="str">
        <f t="shared" si="169"/>
        <v>395 - MOUNTRAIL  ND</v>
      </c>
      <c r="AX555" s="22" t="str">
        <f>IF(RIGHT(AV555,3)="Oil","Oil",IF(RIGHT(AV555,3)="Gas","Condensate",VLOOKUP(AW555,'County x Oil Condition'!A$2:B$3224,2,FALSE)))</f>
        <v>Oil</v>
      </c>
      <c r="AY555" s="23">
        <f t="shared" si="170"/>
        <v>0</v>
      </c>
      <c r="AZ555" s="23">
        <f t="shared" si="171"/>
        <v>19442711.879999999</v>
      </c>
      <c r="BA555" s="22">
        <f t="shared" si="172"/>
        <v>0</v>
      </c>
      <c r="BB555" s="22">
        <f t="shared" si="173"/>
        <v>681</v>
      </c>
      <c r="BC555" s="22">
        <f t="shared" si="174"/>
        <v>567</v>
      </c>
      <c r="BD555" s="22">
        <f t="shared" si="175"/>
        <v>0</v>
      </c>
      <c r="BE555" s="22">
        <f t="shared" si="176"/>
        <v>0</v>
      </c>
      <c r="BF555" s="22">
        <f t="shared" si="177"/>
        <v>0</v>
      </c>
      <c r="BG555" s="22">
        <f t="shared" si="178"/>
        <v>185</v>
      </c>
      <c r="BH555" s="22">
        <f t="shared" si="179"/>
        <v>373</v>
      </c>
      <c r="BI555" s="22">
        <f t="shared" si="180"/>
        <v>0</v>
      </c>
      <c r="BJ555" s="23">
        <f t="shared" si="163"/>
        <v>0</v>
      </c>
      <c r="BK555" s="23">
        <f t="shared" si="164"/>
        <v>0</v>
      </c>
      <c r="BL555" s="23">
        <f t="shared" si="165"/>
        <v>0</v>
      </c>
      <c r="BM555" s="23">
        <f t="shared" si="166"/>
        <v>6446060.39032258</v>
      </c>
      <c r="BN555" s="23">
        <f t="shared" si="167"/>
        <v>12996651.489677418</v>
      </c>
      <c r="BO555" s="23">
        <f t="shared" si="168"/>
        <v>0</v>
      </c>
    </row>
    <row r="556" spans="1:67" s="7" customFormat="1" x14ac:dyDescent="0.25">
      <c r="A556" s="21" t="s">
        <v>862</v>
      </c>
      <c r="B556" s="21">
        <v>1008490</v>
      </c>
      <c r="C556" s="21">
        <v>2020</v>
      </c>
      <c r="D556" s="21" t="s">
        <v>43</v>
      </c>
      <c r="E556" s="21" t="s">
        <v>44</v>
      </c>
      <c r="F556" s="21" t="s">
        <v>66</v>
      </c>
      <c r="G556" s="21" t="s">
        <v>716</v>
      </c>
      <c r="H556" s="21"/>
      <c r="I556" s="21" t="s">
        <v>68</v>
      </c>
      <c r="J556" s="21"/>
      <c r="K556" s="21" t="s">
        <v>49</v>
      </c>
      <c r="L556" s="21">
        <v>7216.66</v>
      </c>
      <c r="M556" s="21">
        <v>88</v>
      </c>
      <c r="N556" s="21">
        <v>64.7</v>
      </c>
      <c r="O556" s="21">
        <v>46.209000000000003</v>
      </c>
      <c r="P556" s="21">
        <v>6.0000000000000001E-3</v>
      </c>
      <c r="Q556" s="21">
        <v>6.0000000000000001E-3</v>
      </c>
      <c r="R556" s="21">
        <v>0.105</v>
      </c>
      <c r="S556" s="21">
        <v>0.105</v>
      </c>
      <c r="T556" s="21">
        <v>1</v>
      </c>
      <c r="U556" s="21">
        <v>4</v>
      </c>
      <c r="V556" s="21">
        <v>0</v>
      </c>
      <c r="W556" s="21" t="s">
        <v>49</v>
      </c>
      <c r="X556" s="21"/>
      <c r="Y556" s="21"/>
      <c r="Z556" s="21"/>
      <c r="AA556" s="21"/>
      <c r="AB556" s="21"/>
      <c r="AC556" s="21" t="s">
        <v>49</v>
      </c>
      <c r="AD556" s="21"/>
      <c r="AE556" s="21"/>
      <c r="AF556" s="21"/>
      <c r="AG556" s="21" t="s">
        <v>50</v>
      </c>
      <c r="AH556" s="21">
        <v>4</v>
      </c>
      <c r="AI556" s="21">
        <v>33.317160581724899</v>
      </c>
      <c r="AJ556" s="21">
        <v>9.6051088869120102E-3</v>
      </c>
      <c r="AK556" s="21">
        <v>5.0000000000000002E-5</v>
      </c>
      <c r="AL556" s="21"/>
      <c r="AM556" s="21"/>
      <c r="AN556" s="21"/>
      <c r="AO556" s="21"/>
      <c r="AP556" s="21"/>
      <c r="AQ556" s="6"/>
      <c r="AS556" s="21">
        <v>1008490</v>
      </c>
      <c r="AT556" s="21" t="s">
        <v>862</v>
      </c>
      <c r="AU556" s="21" t="str">
        <f>VLOOKUP(AS556,FacilityOverview!B$2:G$469,6,FALSE)</f>
        <v>395 - Williston Basin</v>
      </c>
      <c r="AV556" s="21" t="s">
        <v>716</v>
      </c>
      <c r="AW556" s="21" t="str">
        <f t="shared" si="169"/>
        <v>395 - STARK  ND</v>
      </c>
      <c r="AX556" s="22" t="str">
        <f>IF(RIGHT(AV556,3)="Oil","Oil",IF(RIGHT(AV556,3)="Gas","Condensate",VLOOKUP(AW556,'County x Oil Condition'!A$2:B$3224,2,FALSE)))</f>
        <v>Oil</v>
      </c>
      <c r="AY556" s="23">
        <f t="shared" si="170"/>
        <v>0</v>
      </c>
      <c r="AZ556" s="23">
        <f t="shared" si="171"/>
        <v>7216.66</v>
      </c>
      <c r="BA556" s="22">
        <f t="shared" si="172"/>
        <v>0</v>
      </c>
      <c r="BB556" s="22">
        <f t="shared" si="173"/>
        <v>1</v>
      </c>
      <c r="BC556" s="22">
        <f t="shared" si="174"/>
        <v>4</v>
      </c>
      <c r="BD556" s="22">
        <f t="shared" si="175"/>
        <v>0</v>
      </c>
      <c r="BE556" s="22">
        <f t="shared" si="176"/>
        <v>0</v>
      </c>
      <c r="BF556" s="22">
        <f t="shared" si="177"/>
        <v>0</v>
      </c>
      <c r="BG556" s="22">
        <f t="shared" si="178"/>
        <v>0</v>
      </c>
      <c r="BH556" s="22">
        <f t="shared" si="179"/>
        <v>4</v>
      </c>
      <c r="BI556" s="22">
        <f t="shared" si="180"/>
        <v>0</v>
      </c>
      <c r="BJ556" s="23">
        <f t="shared" si="163"/>
        <v>0</v>
      </c>
      <c r="BK556" s="23">
        <f t="shared" si="164"/>
        <v>0</v>
      </c>
      <c r="BL556" s="23">
        <f t="shared" si="165"/>
        <v>0</v>
      </c>
      <c r="BM556" s="23">
        <f t="shared" si="166"/>
        <v>0</v>
      </c>
      <c r="BN556" s="23">
        <f t="shared" si="167"/>
        <v>7216.66</v>
      </c>
      <c r="BO556" s="23">
        <f t="shared" si="168"/>
        <v>0</v>
      </c>
    </row>
    <row r="557" spans="1:67" s="7" customFormat="1" x14ac:dyDescent="0.25">
      <c r="A557" s="21" t="s">
        <v>862</v>
      </c>
      <c r="B557" s="21">
        <v>1008490</v>
      </c>
      <c r="C557" s="21">
        <v>2020</v>
      </c>
      <c r="D557" s="21" t="s">
        <v>43</v>
      </c>
      <c r="E557" s="21" t="s">
        <v>44</v>
      </c>
      <c r="F557" s="21" t="s">
        <v>66</v>
      </c>
      <c r="G557" s="21" t="s">
        <v>863</v>
      </c>
      <c r="H557" s="21"/>
      <c r="I557" s="21" t="s">
        <v>68</v>
      </c>
      <c r="J557" s="21"/>
      <c r="K557" s="21" t="s">
        <v>49</v>
      </c>
      <c r="L557" s="21">
        <v>4286.63</v>
      </c>
      <c r="M557" s="21">
        <v>58</v>
      </c>
      <c r="N557" s="21">
        <v>54.7</v>
      </c>
      <c r="O557" s="21">
        <v>53</v>
      </c>
      <c r="P557" s="21">
        <v>7.0000000000000001E-3</v>
      </c>
      <c r="Q557" s="21">
        <v>7.0000000000000001E-3</v>
      </c>
      <c r="R557" s="21">
        <v>8.6999999999999994E-2</v>
      </c>
      <c r="S557" s="21">
        <v>8.6999999999999994E-2</v>
      </c>
      <c r="T557" s="21">
        <v>1</v>
      </c>
      <c r="U557" s="21">
        <v>3</v>
      </c>
      <c r="V557" s="21">
        <v>0</v>
      </c>
      <c r="W557" s="21" t="s">
        <v>49</v>
      </c>
      <c r="X557" s="21"/>
      <c r="Y557" s="21"/>
      <c r="Z557" s="21"/>
      <c r="AA557" s="21"/>
      <c r="AB557" s="21"/>
      <c r="AC557" s="21" t="s">
        <v>49</v>
      </c>
      <c r="AD557" s="21"/>
      <c r="AE557" s="21"/>
      <c r="AF557" s="21"/>
      <c r="AG557" s="21" t="s">
        <v>50</v>
      </c>
      <c r="AH557" s="21">
        <v>3</v>
      </c>
      <c r="AI557" s="21">
        <v>20.7445273472811</v>
      </c>
      <c r="AJ557" s="21">
        <v>4.6906261535001603E-3</v>
      </c>
      <c r="AK557" s="21">
        <v>3.0000000000000001E-5</v>
      </c>
      <c r="AL557" s="21"/>
      <c r="AM557" s="21"/>
      <c r="AN557" s="21"/>
      <c r="AO557" s="21"/>
      <c r="AP557" s="21"/>
      <c r="AQ557" s="6"/>
      <c r="AS557" s="21">
        <v>1008490</v>
      </c>
      <c r="AT557" s="21" t="s">
        <v>862</v>
      </c>
      <c r="AU557" s="21" t="str">
        <f>VLOOKUP(AS557,FacilityOverview!B$2:G$469,6,FALSE)</f>
        <v>395 - Williston Basin</v>
      </c>
      <c r="AV557" s="21" t="s">
        <v>863</v>
      </c>
      <c r="AW557" s="21" t="str">
        <f t="shared" si="169"/>
        <v>395 - WARD  ND</v>
      </c>
      <c r="AX557" s="22" t="str">
        <f>IF(RIGHT(AV557,3)="Oil","Oil",IF(RIGHT(AV557,3)="Gas","Condensate",VLOOKUP(AW557,'County x Oil Condition'!A$2:B$3224,2,FALSE)))</f>
        <v>Oil</v>
      </c>
      <c r="AY557" s="23">
        <f t="shared" si="170"/>
        <v>0</v>
      </c>
      <c r="AZ557" s="23">
        <f t="shared" si="171"/>
        <v>4286.63</v>
      </c>
      <c r="BA557" s="22">
        <f t="shared" si="172"/>
        <v>0</v>
      </c>
      <c r="BB557" s="22">
        <f t="shared" si="173"/>
        <v>1</v>
      </c>
      <c r="BC557" s="22">
        <f t="shared" si="174"/>
        <v>3</v>
      </c>
      <c r="BD557" s="22">
        <f t="shared" si="175"/>
        <v>0</v>
      </c>
      <c r="BE557" s="22">
        <f t="shared" si="176"/>
        <v>0</v>
      </c>
      <c r="BF557" s="22">
        <f t="shared" si="177"/>
        <v>0</v>
      </c>
      <c r="BG557" s="22">
        <f t="shared" si="178"/>
        <v>0</v>
      </c>
      <c r="BH557" s="22">
        <f t="shared" si="179"/>
        <v>3</v>
      </c>
      <c r="BI557" s="22">
        <f t="shared" si="180"/>
        <v>0</v>
      </c>
      <c r="BJ557" s="23">
        <f t="shared" si="163"/>
        <v>0</v>
      </c>
      <c r="BK557" s="23">
        <f t="shared" si="164"/>
        <v>0</v>
      </c>
      <c r="BL557" s="23">
        <f t="shared" si="165"/>
        <v>0</v>
      </c>
      <c r="BM557" s="23">
        <f t="shared" si="166"/>
        <v>0</v>
      </c>
      <c r="BN557" s="23">
        <f t="shared" si="167"/>
        <v>4286.63</v>
      </c>
      <c r="BO557" s="23">
        <f t="shared" si="168"/>
        <v>0</v>
      </c>
    </row>
    <row r="558" spans="1:67" s="7" customFormat="1" x14ac:dyDescent="0.25">
      <c r="A558" s="21" t="s">
        <v>862</v>
      </c>
      <c r="B558" s="21">
        <v>1008490</v>
      </c>
      <c r="C558" s="21">
        <v>2020</v>
      </c>
      <c r="D558" s="21" t="s">
        <v>43</v>
      </c>
      <c r="E558" s="21" t="s">
        <v>44</v>
      </c>
      <c r="F558" s="21" t="s">
        <v>66</v>
      </c>
      <c r="G558" s="21" t="s">
        <v>312</v>
      </c>
      <c r="H558" s="21"/>
      <c r="I558" s="21" t="s">
        <v>68</v>
      </c>
      <c r="J558" s="21"/>
      <c r="K558" s="21" t="s">
        <v>49</v>
      </c>
      <c r="L558" s="21">
        <v>10771794.1</v>
      </c>
      <c r="M558" s="21">
        <v>93</v>
      </c>
      <c r="N558" s="21">
        <v>51.7</v>
      </c>
      <c r="O558" s="21">
        <v>48.371000000000002</v>
      </c>
      <c r="P558" s="21">
        <v>5.0000000000000001E-3</v>
      </c>
      <c r="Q558" s="21">
        <v>5.0000000000000001E-3</v>
      </c>
      <c r="R558" s="21">
        <v>0.16300000000000001</v>
      </c>
      <c r="S558" s="21">
        <v>0.16300000000000001</v>
      </c>
      <c r="T558" s="21">
        <v>461</v>
      </c>
      <c r="U558" s="21">
        <v>719</v>
      </c>
      <c r="V558" s="21">
        <v>0</v>
      </c>
      <c r="W558" s="21" t="s">
        <v>50</v>
      </c>
      <c r="X558" s="21">
        <v>60</v>
      </c>
      <c r="Y558" s="21">
        <v>22.6290348494468</v>
      </c>
      <c r="Z558" s="21">
        <v>269.17456277015901</v>
      </c>
      <c r="AA558" s="21">
        <v>0.228576109590372</v>
      </c>
      <c r="AB558" s="21">
        <v>2.71893497747635</v>
      </c>
      <c r="AC558" s="21" t="s">
        <v>50</v>
      </c>
      <c r="AD558" s="21">
        <v>6</v>
      </c>
      <c r="AE558" s="21">
        <v>3.6471254558400001E-2</v>
      </c>
      <c r="AF558" s="21">
        <v>0.43382910781439998</v>
      </c>
      <c r="AG558" s="21" t="s">
        <v>50</v>
      </c>
      <c r="AH558" s="21">
        <v>653</v>
      </c>
      <c r="AI558" s="21">
        <v>81613.372292276705</v>
      </c>
      <c r="AJ558" s="21">
        <v>39.617401725313897</v>
      </c>
      <c r="AK558" s="21">
        <v>0.1213639829196</v>
      </c>
      <c r="AL558" s="21"/>
      <c r="AM558" s="21"/>
      <c r="AN558" s="21"/>
      <c r="AO558" s="21"/>
      <c r="AP558" s="21"/>
      <c r="AQ558" s="6"/>
      <c r="AS558" s="21">
        <v>1008490</v>
      </c>
      <c r="AT558" s="21" t="s">
        <v>862</v>
      </c>
      <c r="AU558" s="21" t="str">
        <f>VLOOKUP(AS558,FacilityOverview!B$2:G$469,6,FALSE)</f>
        <v>395 - Williston Basin</v>
      </c>
      <c r="AV558" s="21" t="s">
        <v>312</v>
      </c>
      <c r="AW558" s="21" t="str">
        <f t="shared" si="169"/>
        <v>395 - WILLIAMS  ND</v>
      </c>
      <c r="AX558" s="22" t="str">
        <f>IF(RIGHT(AV558,3)="Oil","Oil",IF(RIGHT(AV558,3)="Gas","Condensate",VLOOKUP(AW558,'County x Oil Condition'!A$2:B$3224,2,FALSE)))</f>
        <v>Oil</v>
      </c>
      <c r="AY558" s="23">
        <f t="shared" si="170"/>
        <v>0</v>
      </c>
      <c r="AZ558" s="23">
        <f t="shared" si="171"/>
        <v>10771794.1</v>
      </c>
      <c r="BA558" s="22">
        <f t="shared" si="172"/>
        <v>0</v>
      </c>
      <c r="BB558" s="22">
        <f t="shared" si="173"/>
        <v>461</v>
      </c>
      <c r="BC558" s="22">
        <f t="shared" si="174"/>
        <v>719</v>
      </c>
      <c r="BD558" s="22">
        <f t="shared" si="175"/>
        <v>0</v>
      </c>
      <c r="BE558" s="22">
        <f t="shared" si="176"/>
        <v>0</v>
      </c>
      <c r="BF558" s="22">
        <f t="shared" si="177"/>
        <v>0</v>
      </c>
      <c r="BG558" s="22">
        <f t="shared" si="178"/>
        <v>60</v>
      </c>
      <c r="BH558" s="22">
        <f t="shared" si="179"/>
        <v>653</v>
      </c>
      <c r="BI558" s="22">
        <f t="shared" si="180"/>
        <v>6</v>
      </c>
      <c r="BJ558" s="23">
        <f t="shared" si="163"/>
        <v>0</v>
      </c>
      <c r="BK558" s="23">
        <f t="shared" si="164"/>
        <v>0</v>
      </c>
      <c r="BL558" s="23">
        <f t="shared" si="165"/>
        <v>0</v>
      </c>
      <c r="BM558" s="23">
        <f t="shared" si="166"/>
        <v>898897.97774687072</v>
      </c>
      <c r="BN558" s="23">
        <f t="shared" si="167"/>
        <v>9783006.3244784418</v>
      </c>
      <c r="BO558" s="23">
        <f t="shared" si="168"/>
        <v>89889.79777468706</v>
      </c>
    </row>
    <row r="559" spans="1:67" s="7" customFormat="1" x14ac:dyDescent="0.25">
      <c r="A559" s="21" t="s">
        <v>864</v>
      </c>
      <c r="B559" s="21">
        <v>1007482</v>
      </c>
      <c r="C559" s="21">
        <v>2020</v>
      </c>
      <c r="D559" s="21" t="s">
        <v>43</v>
      </c>
      <c r="E559" s="21" t="s">
        <v>44</v>
      </c>
      <c r="F559" s="21" t="s">
        <v>66</v>
      </c>
      <c r="G559" s="21" t="s">
        <v>308</v>
      </c>
      <c r="H559" s="21"/>
      <c r="I559" s="21" t="s">
        <v>47</v>
      </c>
      <c r="J559" s="21" t="s">
        <v>865</v>
      </c>
      <c r="K559" s="21" t="s">
        <v>49</v>
      </c>
      <c r="L559" s="21">
        <v>8017510.0669999998</v>
      </c>
      <c r="M559" s="21">
        <v>110</v>
      </c>
      <c r="N559" s="21">
        <v>35.299999999999997</v>
      </c>
      <c r="O559" s="21">
        <v>48.7</v>
      </c>
      <c r="P559" s="21">
        <v>0</v>
      </c>
      <c r="Q559" s="21">
        <v>0</v>
      </c>
      <c r="R559" s="21">
        <v>0.03</v>
      </c>
      <c r="S559" s="21">
        <v>0.03</v>
      </c>
      <c r="T559" s="21">
        <v>385</v>
      </c>
      <c r="U559" s="21">
        <v>1182</v>
      </c>
      <c r="V559" s="21">
        <v>507</v>
      </c>
      <c r="W559" s="21" t="s">
        <v>49</v>
      </c>
      <c r="X559" s="21"/>
      <c r="Y559" s="21"/>
      <c r="Z559" s="21"/>
      <c r="AA559" s="21"/>
      <c r="AB559" s="21"/>
      <c r="AC559" s="21" t="s">
        <v>49</v>
      </c>
      <c r="AD559" s="21"/>
      <c r="AE559" s="21"/>
      <c r="AF559" s="21"/>
      <c r="AG559" s="21" t="s">
        <v>50</v>
      </c>
      <c r="AH559" s="21">
        <v>1182</v>
      </c>
      <c r="AI559" s="21">
        <v>87722.776299999998</v>
      </c>
      <c r="AJ559" s="21">
        <v>7.1936</v>
      </c>
      <c r="AK559" s="21">
        <v>9.3600000000000003E-2</v>
      </c>
      <c r="AL559" s="21"/>
      <c r="AM559" s="21"/>
      <c r="AN559" s="21"/>
      <c r="AO559" s="21"/>
      <c r="AP559" s="21"/>
      <c r="AQ559" s="6"/>
      <c r="AS559" s="21">
        <v>1007482</v>
      </c>
      <c r="AT559" s="21" t="s">
        <v>864</v>
      </c>
      <c r="AU559" s="21" t="str">
        <f>VLOOKUP(AS559,FacilityOverview!B$2:G$469,6,FALSE)</f>
        <v>395 - Williston Basin</v>
      </c>
      <c r="AV559" s="21" t="s">
        <v>308</v>
      </c>
      <c r="AW559" s="21" t="str">
        <f t="shared" si="169"/>
        <v>395 - MC KENZIE  ND</v>
      </c>
      <c r="AX559" s="22" t="str">
        <f>IF(RIGHT(AV559,3)="Oil","Oil",IF(RIGHT(AV559,3)="Gas","Condensate",VLOOKUP(AW559,'County x Oil Condition'!A$2:B$3224,2,FALSE)))</f>
        <v>Oil</v>
      </c>
      <c r="AY559" s="23">
        <f t="shared" si="170"/>
        <v>0</v>
      </c>
      <c r="AZ559" s="23">
        <f t="shared" si="171"/>
        <v>8017510.0669999998</v>
      </c>
      <c r="BA559" s="22">
        <f t="shared" si="172"/>
        <v>0</v>
      </c>
      <c r="BB559" s="22">
        <f t="shared" si="173"/>
        <v>385</v>
      </c>
      <c r="BC559" s="22">
        <f t="shared" si="174"/>
        <v>1182</v>
      </c>
      <c r="BD559" s="22">
        <f t="shared" si="175"/>
        <v>0</v>
      </c>
      <c r="BE559" s="22">
        <f t="shared" si="176"/>
        <v>0</v>
      </c>
      <c r="BF559" s="22">
        <f t="shared" si="177"/>
        <v>0</v>
      </c>
      <c r="BG559" s="22">
        <f t="shared" si="178"/>
        <v>0</v>
      </c>
      <c r="BH559" s="22">
        <f t="shared" si="179"/>
        <v>1182</v>
      </c>
      <c r="BI559" s="22">
        <f t="shared" si="180"/>
        <v>0</v>
      </c>
      <c r="BJ559" s="23">
        <f t="shared" si="163"/>
        <v>0</v>
      </c>
      <c r="BK559" s="23">
        <f t="shared" si="164"/>
        <v>0</v>
      </c>
      <c r="BL559" s="23">
        <f t="shared" si="165"/>
        <v>0</v>
      </c>
      <c r="BM559" s="23">
        <f t="shared" si="166"/>
        <v>0</v>
      </c>
      <c r="BN559" s="23">
        <f t="shared" si="167"/>
        <v>8017510.0669999998</v>
      </c>
      <c r="BO559" s="23">
        <f t="shared" si="168"/>
        <v>0</v>
      </c>
    </row>
    <row r="560" spans="1:67" s="7" customFormat="1" x14ac:dyDescent="0.25">
      <c r="A560" s="21" t="s">
        <v>864</v>
      </c>
      <c r="B560" s="21">
        <v>1007482</v>
      </c>
      <c r="C560" s="21">
        <v>2020</v>
      </c>
      <c r="D560" s="21" t="s">
        <v>43</v>
      </c>
      <c r="E560" s="21" t="s">
        <v>44</v>
      </c>
      <c r="F560" s="21" t="s">
        <v>66</v>
      </c>
      <c r="G560" s="21" t="s">
        <v>386</v>
      </c>
      <c r="H560" s="21"/>
      <c r="I560" s="21" t="s">
        <v>47</v>
      </c>
      <c r="J560" s="21" t="s">
        <v>865</v>
      </c>
      <c r="K560" s="21" t="s">
        <v>49</v>
      </c>
      <c r="L560" s="21">
        <v>3388057.92</v>
      </c>
      <c r="M560" s="21">
        <v>110</v>
      </c>
      <c r="N560" s="21">
        <v>35.299999999999997</v>
      </c>
      <c r="O560" s="21">
        <v>40.799999999999997</v>
      </c>
      <c r="P560" s="21">
        <v>2.7000000000000001E-3</v>
      </c>
      <c r="Q560" s="21">
        <v>2.7000000000000001E-3</v>
      </c>
      <c r="R560" s="21">
        <v>4.2999999999999997E-2</v>
      </c>
      <c r="S560" s="21">
        <v>4.2999999999999997E-2</v>
      </c>
      <c r="T560" s="21">
        <v>93</v>
      </c>
      <c r="U560" s="21">
        <v>264</v>
      </c>
      <c r="V560" s="21">
        <v>122</v>
      </c>
      <c r="W560" s="21" t="s">
        <v>50</v>
      </c>
      <c r="X560" s="21">
        <v>8</v>
      </c>
      <c r="Y560" s="21">
        <v>1.4005000000000001</v>
      </c>
      <c r="Z560" s="21">
        <v>8.1414000000000009</v>
      </c>
      <c r="AA560" s="21">
        <v>1.41E-2</v>
      </c>
      <c r="AB560" s="21">
        <v>8.2199999999999995E-2</v>
      </c>
      <c r="AC560" s="21" t="s">
        <v>49</v>
      </c>
      <c r="AD560" s="21"/>
      <c r="AE560" s="21"/>
      <c r="AF560" s="21"/>
      <c r="AG560" s="21" t="s">
        <v>50</v>
      </c>
      <c r="AH560" s="21">
        <v>264</v>
      </c>
      <c r="AI560" s="21">
        <v>28164.527300000002</v>
      </c>
      <c r="AJ560" s="21">
        <v>3.2534999999999998</v>
      </c>
      <c r="AK560" s="21">
        <v>2.9700000000000001E-2</v>
      </c>
      <c r="AL560" s="21"/>
      <c r="AM560" s="21"/>
      <c r="AN560" s="21"/>
      <c r="AO560" s="21"/>
      <c r="AP560" s="21"/>
      <c r="AQ560" s="6"/>
      <c r="AS560" s="21">
        <v>1007482</v>
      </c>
      <c r="AT560" s="21" t="s">
        <v>864</v>
      </c>
      <c r="AU560" s="21" t="str">
        <f>VLOOKUP(AS560,FacilityOverview!B$2:G$469,6,FALSE)</f>
        <v>395 - Williston Basin</v>
      </c>
      <c r="AV560" s="21" t="s">
        <v>386</v>
      </c>
      <c r="AW560" s="21" t="str">
        <f t="shared" si="169"/>
        <v>395 - DUNN  ND</v>
      </c>
      <c r="AX560" s="22" t="str">
        <f>IF(RIGHT(AV560,3)="Oil","Oil",IF(RIGHT(AV560,3)="Gas","Condensate",VLOOKUP(AW560,'County x Oil Condition'!A$2:B$3224,2,FALSE)))</f>
        <v>Oil</v>
      </c>
      <c r="AY560" s="23">
        <f t="shared" si="170"/>
        <v>0</v>
      </c>
      <c r="AZ560" s="23">
        <f t="shared" si="171"/>
        <v>3388057.92</v>
      </c>
      <c r="BA560" s="22">
        <f t="shared" si="172"/>
        <v>0</v>
      </c>
      <c r="BB560" s="22">
        <f t="shared" si="173"/>
        <v>93</v>
      </c>
      <c r="BC560" s="22">
        <f t="shared" si="174"/>
        <v>264</v>
      </c>
      <c r="BD560" s="22">
        <f t="shared" si="175"/>
        <v>0</v>
      </c>
      <c r="BE560" s="22">
        <f t="shared" si="176"/>
        <v>0</v>
      </c>
      <c r="BF560" s="22">
        <f t="shared" si="177"/>
        <v>0</v>
      </c>
      <c r="BG560" s="22">
        <f t="shared" si="178"/>
        <v>8</v>
      </c>
      <c r="BH560" s="22">
        <f t="shared" si="179"/>
        <v>264</v>
      </c>
      <c r="BI560" s="22">
        <f t="shared" si="180"/>
        <v>0</v>
      </c>
      <c r="BJ560" s="23">
        <f t="shared" si="163"/>
        <v>0</v>
      </c>
      <c r="BK560" s="23">
        <f t="shared" si="164"/>
        <v>0</v>
      </c>
      <c r="BL560" s="23">
        <f t="shared" si="165"/>
        <v>0</v>
      </c>
      <c r="BM560" s="23">
        <f t="shared" si="166"/>
        <v>0</v>
      </c>
      <c r="BN560" s="23">
        <f t="shared" si="167"/>
        <v>3388057.92</v>
      </c>
      <c r="BO560" s="23">
        <f t="shared" si="168"/>
        <v>0</v>
      </c>
    </row>
    <row r="561" spans="1:67" s="7" customFormat="1" x14ac:dyDescent="0.25">
      <c r="A561" s="21" t="s">
        <v>864</v>
      </c>
      <c r="B561" s="21">
        <v>1007482</v>
      </c>
      <c r="C561" s="21">
        <v>2020</v>
      </c>
      <c r="D561" s="21" t="s">
        <v>43</v>
      </c>
      <c r="E561" s="21" t="s">
        <v>44</v>
      </c>
      <c r="F561" s="21" t="s">
        <v>66</v>
      </c>
      <c r="G561" s="21" t="s">
        <v>668</v>
      </c>
      <c r="H561" s="21"/>
      <c r="I561" s="21" t="s">
        <v>47</v>
      </c>
      <c r="J561" s="21" t="s">
        <v>865</v>
      </c>
      <c r="K561" s="21" t="s">
        <v>49</v>
      </c>
      <c r="L561" s="21">
        <v>7017.4840000000004</v>
      </c>
      <c r="M561" s="21">
        <v>110</v>
      </c>
      <c r="N561" s="21">
        <v>35.299999999999997</v>
      </c>
      <c r="O561" s="21">
        <v>42</v>
      </c>
      <c r="P561" s="21">
        <v>0</v>
      </c>
      <c r="Q561" s="21">
        <v>0</v>
      </c>
      <c r="R561" s="21">
        <v>0.03</v>
      </c>
      <c r="S561" s="21">
        <v>0.03</v>
      </c>
      <c r="T561" s="21">
        <v>1</v>
      </c>
      <c r="U561" s="21">
        <v>3</v>
      </c>
      <c r="V561" s="21">
        <v>3</v>
      </c>
      <c r="W561" s="21" t="s">
        <v>49</v>
      </c>
      <c r="X561" s="21"/>
      <c r="Y561" s="21"/>
      <c r="Z561" s="21"/>
      <c r="AA561" s="21"/>
      <c r="AB561" s="21"/>
      <c r="AC561" s="21" t="s">
        <v>49</v>
      </c>
      <c r="AD561" s="21"/>
      <c r="AE561" s="21"/>
      <c r="AF561" s="21"/>
      <c r="AG561" s="21" t="s">
        <v>50</v>
      </c>
      <c r="AH561" s="21">
        <v>3</v>
      </c>
      <c r="AI561" s="21">
        <v>70.609700000000004</v>
      </c>
      <c r="AJ561" s="21">
        <v>2.9499999999999998E-2</v>
      </c>
      <c r="AK561" s="21">
        <v>1E-4</v>
      </c>
      <c r="AL561" s="21"/>
      <c r="AM561" s="21"/>
      <c r="AN561" s="21"/>
      <c r="AO561" s="21"/>
      <c r="AP561" s="21"/>
      <c r="AQ561" s="6"/>
      <c r="AS561" s="21">
        <v>1007482</v>
      </c>
      <c r="AT561" s="21" t="s">
        <v>864</v>
      </c>
      <c r="AU561" s="21" t="str">
        <f>VLOOKUP(AS561,FacilityOverview!B$2:G$469,6,FALSE)</f>
        <v>395 - Williston Basin</v>
      </c>
      <c r="AV561" s="21" t="s">
        <v>668</v>
      </c>
      <c r="AW561" s="21" t="str">
        <f t="shared" si="169"/>
        <v>395 - GOLDEN VALLEY  ND</v>
      </c>
      <c r="AX561" s="22" t="str">
        <f>IF(RIGHT(AV561,3)="Oil","Oil",IF(RIGHT(AV561,3)="Gas","Condensate",VLOOKUP(AW561,'County x Oil Condition'!A$2:B$3224,2,FALSE)))</f>
        <v>Oil</v>
      </c>
      <c r="AY561" s="23">
        <f t="shared" si="170"/>
        <v>0</v>
      </c>
      <c r="AZ561" s="23">
        <f t="shared" si="171"/>
        <v>7017.4840000000004</v>
      </c>
      <c r="BA561" s="22">
        <f t="shared" si="172"/>
        <v>0</v>
      </c>
      <c r="BB561" s="22">
        <f t="shared" si="173"/>
        <v>1</v>
      </c>
      <c r="BC561" s="22">
        <f t="shared" si="174"/>
        <v>3</v>
      </c>
      <c r="BD561" s="22">
        <f t="shared" si="175"/>
        <v>0</v>
      </c>
      <c r="BE561" s="22">
        <f t="shared" si="176"/>
        <v>0</v>
      </c>
      <c r="BF561" s="22">
        <f t="shared" si="177"/>
        <v>0</v>
      </c>
      <c r="BG561" s="22">
        <f t="shared" si="178"/>
        <v>0</v>
      </c>
      <c r="BH561" s="22">
        <f t="shared" si="179"/>
        <v>3</v>
      </c>
      <c r="BI561" s="22">
        <f t="shared" si="180"/>
        <v>0</v>
      </c>
      <c r="BJ561" s="23">
        <f t="shared" si="163"/>
        <v>0</v>
      </c>
      <c r="BK561" s="23">
        <f t="shared" si="164"/>
        <v>0</v>
      </c>
      <c r="BL561" s="23">
        <f t="shared" si="165"/>
        <v>0</v>
      </c>
      <c r="BM561" s="23">
        <f t="shared" si="166"/>
        <v>0</v>
      </c>
      <c r="BN561" s="23">
        <f t="shared" si="167"/>
        <v>7017.4840000000004</v>
      </c>
      <c r="BO561" s="23">
        <f t="shared" si="168"/>
        <v>0</v>
      </c>
    </row>
    <row r="562" spans="1:67" s="7" customFormat="1" x14ac:dyDescent="0.25">
      <c r="A562" s="21" t="s">
        <v>864</v>
      </c>
      <c r="B562" s="21">
        <v>1007482</v>
      </c>
      <c r="C562" s="21">
        <v>2020</v>
      </c>
      <c r="D562" s="21" t="s">
        <v>43</v>
      </c>
      <c r="E562" s="21" t="s">
        <v>44</v>
      </c>
      <c r="F562" s="21" t="s">
        <v>66</v>
      </c>
      <c r="G562" s="21" t="s">
        <v>310</v>
      </c>
      <c r="H562" s="21"/>
      <c r="I562" s="21" t="s">
        <v>47</v>
      </c>
      <c r="J562" s="21" t="s">
        <v>866</v>
      </c>
      <c r="K562" s="21" t="s">
        <v>49</v>
      </c>
      <c r="L562" s="21">
        <v>235651.03200000001</v>
      </c>
      <c r="M562" s="21">
        <v>80</v>
      </c>
      <c r="N562" s="21">
        <v>42</v>
      </c>
      <c r="O562" s="21">
        <v>42</v>
      </c>
      <c r="P562" s="21">
        <v>7.3000000000000001E-3</v>
      </c>
      <c r="Q562" s="21">
        <v>7.3000000000000001E-3</v>
      </c>
      <c r="R562" s="21">
        <v>0.1668</v>
      </c>
      <c r="S562" s="21">
        <v>0.1668</v>
      </c>
      <c r="T562" s="21">
        <v>42</v>
      </c>
      <c r="U562" s="21">
        <v>125</v>
      </c>
      <c r="V562" s="21">
        <v>0</v>
      </c>
      <c r="W562" s="21" t="s">
        <v>49</v>
      </c>
      <c r="X562" s="21"/>
      <c r="Y562" s="21"/>
      <c r="Z562" s="21"/>
      <c r="AA562" s="21"/>
      <c r="AB562" s="21"/>
      <c r="AC562" s="21" t="s">
        <v>49</v>
      </c>
      <c r="AD562" s="21"/>
      <c r="AE562" s="21"/>
      <c r="AF562" s="21"/>
      <c r="AG562" s="21" t="s">
        <v>50</v>
      </c>
      <c r="AH562" s="21">
        <v>125</v>
      </c>
      <c r="AI562" s="21">
        <v>311.27719999999999</v>
      </c>
      <c r="AJ562" s="21">
        <v>0.15140000000000001</v>
      </c>
      <c r="AK562" s="21">
        <v>4.0000000000000002E-4</v>
      </c>
      <c r="AL562" s="21"/>
      <c r="AM562" s="21"/>
      <c r="AN562" s="21"/>
      <c r="AO562" s="21"/>
      <c r="AP562" s="21"/>
      <c r="AQ562" s="6"/>
      <c r="AS562" s="21">
        <v>1007482</v>
      </c>
      <c r="AT562" s="21" t="s">
        <v>864</v>
      </c>
      <c r="AU562" s="21" t="str">
        <f>VLOOKUP(AS562,FacilityOverview!B$2:G$469,6,FALSE)</f>
        <v>395 - Williston Basin</v>
      </c>
      <c r="AV562" s="21" t="s">
        <v>310</v>
      </c>
      <c r="AW562" s="21" t="str">
        <f t="shared" si="169"/>
        <v>395 - RICHLAND  MT</v>
      </c>
      <c r="AX562" s="22" t="str">
        <f>IF(RIGHT(AV562,3)="Oil","Oil",IF(RIGHT(AV562,3)="Gas","Condensate",VLOOKUP(AW562,'County x Oil Condition'!A$2:B$3224,2,FALSE)))</f>
        <v>Oil</v>
      </c>
      <c r="AY562" s="23">
        <f t="shared" si="170"/>
        <v>0</v>
      </c>
      <c r="AZ562" s="23">
        <f t="shared" si="171"/>
        <v>235651.03200000001</v>
      </c>
      <c r="BA562" s="22">
        <f t="shared" si="172"/>
        <v>0</v>
      </c>
      <c r="BB562" s="22">
        <f t="shared" si="173"/>
        <v>42</v>
      </c>
      <c r="BC562" s="22">
        <f t="shared" si="174"/>
        <v>125</v>
      </c>
      <c r="BD562" s="22">
        <f t="shared" si="175"/>
        <v>0</v>
      </c>
      <c r="BE562" s="22">
        <f t="shared" si="176"/>
        <v>0</v>
      </c>
      <c r="BF562" s="22">
        <f t="shared" si="177"/>
        <v>0</v>
      </c>
      <c r="BG562" s="22">
        <f t="shared" si="178"/>
        <v>0</v>
      </c>
      <c r="BH562" s="22">
        <f t="shared" si="179"/>
        <v>125</v>
      </c>
      <c r="BI562" s="22">
        <f t="shared" si="180"/>
        <v>0</v>
      </c>
      <c r="BJ562" s="23">
        <f t="shared" si="163"/>
        <v>0</v>
      </c>
      <c r="BK562" s="23">
        <f t="shared" si="164"/>
        <v>0</v>
      </c>
      <c r="BL562" s="23">
        <f t="shared" si="165"/>
        <v>0</v>
      </c>
      <c r="BM562" s="23">
        <f t="shared" si="166"/>
        <v>0</v>
      </c>
      <c r="BN562" s="23">
        <f t="shared" si="167"/>
        <v>235651.03200000001</v>
      </c>
      <c r="BO562" s="23">
        <f t="shared" si="168"/>
        <v>0</v>
      </c>
    </row>
    <row r="563" spans="1:67" s="7" customFormat="1" x14ac:dyDescent="0.25">
      <c r="A563" s="21" t="s">
        <v>864</v>
      </c>
      <c r="B563" s="21">
        <v>1007482</v>
      </c>
      <c r="C563" s="21">
        <v>2020</v>
      </c>
      <c r="D563" s="21" t="s">
        <v>43</v>
      </c>
      <c r="E563" s="21" t="s">
        <v>44</v>
      </c>
      <c r="F563" s="21" t="s">
        <v>66</v>
      </c>
      <c r="G563" s="21" t="s">
        <v>308</v>
      </c>
      <c r="H563" s="21"/>
      <c r="I563" s="21" t="s">
        <v>68</v>
      </c>
      <c r="J563" s="21"/>
      <c r="K563" s="21" t="s">
        <v>49</v>
      </c>
      <c r="L563" s="21">
        <v>9051046.6490000002</v>
      </c>
      <c r="M563" s="21">
        <v>98.384600000000006</v>
      </c>
      <c r="N563" s="21">
        <v>26.638500000000001</v>
      </c>
      <c r="O563" s="21">
        <v>43.9</v>
      </c>
      <c r="P563" s="21">
        <v>1.09E-3</v>
      </c>
      <c r="Q563" s="21">
        <v>2.0449999999999999E-2</v>
      </c>
      <c r="R563" s="21">
        <v>5.8840000000000003E-2</v>
      </c>
      <c r="S563" s="21">
        <v>0.33067000000000002</v>
      </c>
      <c r="T563" s="21">
        <v>116</v>
      </c>
      <c r="U563" s="21">
        <v>130</v>
      </c>
      <c r="V563" s="21">
        <v>55</v>
      </c>
      <c r="W563" s="21" t="s">
        <v>50</v>
      </c>
      <c r="X563" s="21">
        <v>25</v>
      </c>
      <c r="Y563" s="21">
        <v>9.6975999999999996</v>
      </c>
      <c r="Z563" s="21">
        <v>61.859299999999998</v>
      </c>
      <c r="AA563" s="21">
        <v>9.8000000000000004E-2</v>
      </c>
      <c r="AB563" s="21">
        <v>0.62480000000000002</v>
      </c>
      <c r="AC563" s="21" t="s">
        <v>49</v>
      </c>
      <c r="AD563" s="21"/>
      <c r="AE563" s="21"/>
      <c r="AF563" s="21"/>
      <c r="AG563" s="21" t="s">
        <v>50</v>
      </c>
      <c r="AH563" s="21">
        <v>130</v>
      </c>
      <c r="AI563" s="21">
        <v>10214.8544</v>
      </c>
      <c r="AJ563" s="21">
        <v>6.1520000000000001</v>
      </c>
      <c r="AK563" s="21">
        <v>1.3599999999999999E-2</v>
      </c>
      <c r="AL563" s="21"/>
      <c r="AM563" s="21"/>
      <c r="AN563" s="21"/>
      <c r="AO563" s="21"/>
      <c r="AP563" s="21"/>
      <c r="AQ563" s="6"/>
      <c r="AS563" s="21">
        <v>1007482</v>
      </c>
      <c r="AT563" s="21" t="s">
        <v>864</v>
      </c>
      <c r="AU563" s="21" t="str">
        <f>VLOOKUP(AS563,FacilityOverview!B$2:G$469,6,FALSE)</f>
        <v>395 - Williston Basin</v>
      </c>
      <c r="AV563" s="21" t="s">
        <v>308</v>
      </c>
      <c r="AW563" s="21" t="str">
        <f t="shared" si="169"/>
        <v>395 - MC KENZIE  ND</v>
      </c>
      <c r="AX563" s="22" t="str">
        <f>IF(RIGHT(AV563,3)="Oil","Oil",IF(RIGHT(AV563,3)="Gas","Condensate",VLOOKUP(AW563,'County x Oil Condition'!A$2:B$3224,2,FALSE)))</f>
        <v>Oil</v>
      </c>
      <c r="AY563" s="23">
        <f t="shared" si="170"/>
        <v>0</v>
      </c>
      <c r="AZ563" s="23">
        <f t="shared" si="171"/>
        <v>9051046.6490000002</v>
      </c>
      <c r="BA563" s="22">
        <f t="shared" si="172"/>
        <v>0</v>
      </c>
      <c r="BB563" s="22">
        <f t="shared" si="173"/>
        <v>116</v>
      </c>
      <c r="BC563" s="22">
        <f t="shared" si="174"/>
        <v>130</v>
      </c>
      <c r="BD563" s="22">
        <f t="shared" si="175"/>
        <v>0</v>
      </c>
      <c r="BE563" s="22">
        <f t="shared" si="176"/>
        <v>0</v>
      </c>
      <c r="BF563" s="22">
        <f t="shared" si="177"/>
        <v>0</v>
      </c>
      <c r="BG563" s="22">
        <f t="shared" si="178"/>
        <v>25</v>
      </c>
      <c r="BH563" s="22">
        <f t="shared" si="179"/>
        <v>130</v>
      </c>
      <c r="BI563" s="22">
        <f t="shared" si="180"/>
        <v>0</v>
      </c>
      <c r="BJ563" s="23">
        <f t="shared" si="163"/>
        <v>0</v>
      </c>
      <c r="BK563" s="23">
        <f t="shared" si="164"/>
        <v>0</v>
      </c>
      <c r="BL563" s="23">
        <f t="shared" si="165"/>
        <v>0</v>
      </c>
      <c r="BM563" s="23">
        <f t="shared" si="166"/>
        <v>0</v>
      </c>
      <c r="BN563" s="23">
        <f t="shared" si="167"/>
        <v>9051046.6490000002</v>
      </c>
      <c r="BO563" s="23">
        <f t="shared" si="168"/>
        <v>0</v>
      </c>
    </row>
    <row r="564" spans="1:67" s="7" customFormat="1" x14ac:dyDescent="0.25">
      <c r="A564" s="21" t="s">
        <v>864</v>
      </c>
      <c r="B564" s="21">
        <v>1007482</v>
      </c>
      <c r="C564" s="21">
        <v>2020</v>
      </c>
      <c r="D564" s="21" t="s">
        <v>43</v>
      </c>
      <c r="E564" s="21" t="s">
        <v>44</v>
      </c>
      <c r="F564" s="21" t="s">
        <v>66</v>
      </c>
      <c r="G564" s="21" t="s">
        <v>386</v>
      </c>
      <c r="H564" s="21"/>
      <c r="I564" s="21" t="s">
        <v>68</v>
      </c>
      <c r="J564" s="21"/>
      <c r="K564" s="21" t="s">
        <v>49</v>
      </c>
      <c r="L564" s="21">
        <v>963573.75699999998</v>
      </c>
      <c r="M564" s="21">
        <v>131</v>
      </c>
      <c r="N564" s="21">
        <v>32</v>
      </c>
      <c r="O564" s="21">
        <v>40.549999999999997</v>
      </c>
      <c r="P564" s="21">
        <v>0</v>
      </c>
      <c r="Q564" s="21">
        <v>2.65E-3</v>
      </c>
      <c r="R564" s="21">
        <v>0.15709999999999999</v>
      </c>
      <c r="S564" s="21">
        <v>0.21432000000000001</v>
      </c>
      <c r="T564" s="21">
        <v>22</v>
      </c>
      <c r="U564" s="21">
        <v>26</v>
      </c>
      <c r="V564" s="21">
        <v>13</v>
      </c>
      <c r="W564" s="21" t="s">
        <v>49</v>
      </c>
      <c r="X564" s="21"/>
      <c r="Y564" s="21"/>
      <c r="Z564" s="21"/>
      <c r="AA564" s="21"/>
      <c r="AB564" s="21"/>
      <c r="AC564" s="21" t="s">
        <v>49</v>
      </c>
      <c r="AD564" s="21"/>
      <c r="AE564" s="21"/>
      <c r="AF564" s="21"/>
      <c r="AG564" s="21" t="s">
        <v>50</v>
      </c>
      <c r="AH564" s="21">
        <v>26</v>
      </c>
      <c r="AI564" s="21">
        <v>1568.2021999999999</v>
      </c>
      <c r="AJ564" s="21">
        <v>0.96730000000000005</v>
      </c>
      <c r="AK564" s="21">
        <v>2.0999999999999999E-3</v>
      </c>
      <c r="AL564" s="21"/>
      <c r="AM564" s="21"/>
      <c r="AN564" s="21"/>
      <c r="AO564" s="21"/>
      <c r="AP564" s="21"/>
      <c r="AQ564" s="6"/>
      <c r="AS564" s="21">
        <v>1007482</v>
      </c>
      <c r="AT564" s="21" t="s">
        <v>864</v>
      </c>
      <c r="AU564" s="21" t="str">
        <f>VLOOKUP(AS564,FacilityOverview!B$2:G$469,6,FALSE)</f>
        <v>395 - Williston Basin</v>
      </c>
      <c r="AV564" s="21" t="s">
        <v>386</v>
      </c>
      <c r="AW564" s="21" t="str">
        <f t="shared" si="169"/>
        <v>395 - DUNN  ND</v>
      </c>
      <c r="AX564" s="22" t="str">
        <f>IF(RIGHT(AV564,3)="Oil","Oil",IF(RIGHT(AV564,3)="Gas","Condensate",VLOOKUP(AW564,'County x Oil Condition'!A$2:B$3224,2,FALSE)))</f>
        <v>Oil</v>
      </c>
      <c r="AY564" s="23">
        <f t="shared" si="170"/>
        <v>0</v>
      </c>
      <c r="AZ564" s="23">
        <f t="shared" si="171"/>
        <v>963573.75699999998</v>
      </c>
      <c r="BA564" s="22">
        <f t="shared" si="172"/>
        <v>0</v>
      </c>
      <c r="BB564" s="22">
        <f t="shared" si="173"/>
        <v>22</v>
      </c>
      <c r="BC564" s="22">
        <f t="shared" si="174"/>
        <v>26</v>
      </c>
      <c r="BD564" s="22">
        <f t="shared" si="175"/>
        <v>0</v>
      </c>
      <c r="BE564" s="22">
        <f t="shared" si="176"/>
        <v>0</v>
      </c>
      <c r="BF564" s="22">
        <f t="shared" si="177"/>
        <v>0</v>
      </c>
      <c r="BG564" s="22">
        <f t="shared" si="178"/>
        <v>0</v>
      </c>
      <c r="BH564" s="22">
        <f t="shared" si="179"/>
        <v>26</v>
      </c>
      <c r="BI564" s="22">
        <f t="shared" si="180"/>
        <v>0</v>
      </c>
      <c r="BJ564" s="23">
        <f t="shared" si="163"/>
        <v>0</v>
      </c>
      <c r="BK564" s="23">
        <f t="shared" si="164"/>
        <v>0</v>
      </c>
      <c r="BL564" s="23">
        <f t="shared" si="165"/>
        <v>0</v>
      </c>
      <c r="BM564" s="23">
        <f t="shared" si="166"/>
        <v>0</v>
      </c>
      <c r="BN564" s="23">
        <f t="shared" si="167"/>
        <v>963573.75699999998</v>
      </c>
      <c r="BO564" s="23">
        <f t="shared" si="168"/>
        <v>0</v>
      </c>
    </row>
    <row r="565" spans="1:67" s="7" customFormat="1" x14ac:dyDescent="0.25">
      <c r="A565" s="21" t="s">
        <v>869</v>
      </c>
      <c r="B565" s="21">
        <v>1009391</v>
      </c>
      <c r="C565" s="21">
        <v>2020</v>
      </c>
      <c r="D565" s="21" t="s">
        <v>43</v>
      </c>
      <c r="E565" s="21" t="s">
        <v>44</v>
      </c>
      <c r="F565" s="21" t="s">
        <v>66</v>
      </c>
      <c r="G565" s="21" t="s">
        <v>471</v>
      </c>
      <c r="H565" s="21"/>
      <c r="I565" s="21" t="s">
        <v>47</v>
      </c>
      <c r="J565" s="21" t="s">
        <v>53</v>
      </c>
      <c r="K565" s="21" t="s">
        <v>49</v>
      </c>
      <c r="L565" s="21">
        <v>192935.44</v>
      </c>
      <c r="M565" s="21">
        <v>70.680000000000007</v>
      </c>
      <c r="N565" s="21">
        <v>21.65</v>
      </c>
      <c r="O565" s="21">
        <v>23.67</v>
      </c>
      <c r="P565" s="21">
        <v>2.1000000000000001E-2</v>
      </c>
      <c r="Q565" s="21">
        <v>2.1000000000000001E-2</v>
      </c>
      <c r="R565" s="21">
        <v>0.14199999999999999</v>
      </c>
      <c r="S565" s="21">
        <v>0.14199999999999999</v>
      </c>
      <c r="T565" s="21">
        <v>38</v>
      </c>
      <c r="U565" s="21">
        <v>19</v>
      </c>
      <c r="V565" s="21">
        <v>1</v>
      </c>
      <c r="W565" s="21" t="s">
        <v>50</v>
      </c>
      <c r="X565" s="21">
        <v>7</v>
      </c>
      <c r="Y565" s="21">
        <v>0.5</v>
      </c>
      <c r="Z565" s="21">
        <v>1.3</v>
      </c>
      <c r="AA565" s="21">
        <v>1.0789999999999999E-2</v>
      </c>
      <c r="AB565" s="21">
        <v>2.6429999999999999E-2</v>
      </c>
      <c r="AC565" s="21" t="s">
        <v>50</v>
      </c>
      <c r="AD565" s="21">
        <v>1</v>
      </c>
      <c r="AE565" s="21">
        <v>0.11205</v>
      </c>
      <c r="AF565" s="21">
        <v>0.27459</v>
      </c>
      <c r="AG565" s="21" t="s">
        <v>50</v>
      </c>
      <c r="AH565" s="21">
        <v>11</v>
      </c>
      <c r="AI565" s="21">
        <v>95.96454</v>
      </c>
      <c r="AJ565" s="21">
        <v>0.16075999999999999</v>
      </c>
      <c r="AK565" s="21">
        <v>1.6000000000000001E-4</v>
      </c>
      <c r="AL565" s="21"/>
      <c r="AM565" s="21"/>
      <c r="AN565" s="21"/>
      <c r="AO565" s="21"/>
      <c r="AP565" s="21"/>
      <c r="AQ565" s="6"/>
      <c r="AS565" s="21">
        <v>1009391</v>
      </c>
      <c r="AT565" s="21" t="s">
        <v>869</v>
      </c>
      <c r="AU565" s="21" t="str">
        <f>VLOOKUP(AS565,FacilityOverview!B$2:G$469,6,FALSE)</f>
        <v>430 - Permian Basin</v>
      </c>
      <c r="AV565" s="21" t="s">
        <v>471</v>
      </c>
      <c r="AW565" s="21" t="str">
        <f t="shared" si="169"/>
        <v>430 - ANDREWS  TX</v>
      </c>
      <c r="AX565" s="22" t="str">
        <f>IF(RIGHT(AV565,3)="Oil","Oil",IF(RIGHT(AV565,3)="Gas","Condensate",VLOOKUP(AW565,'County x Oil Condition'!A$2:B$3224,2,FALSE)))</f>
        <v>Oil</v>
      </c>
      <c r="AY565" s="23">
        <f t="shared" si="170"/>
        <v>0</v>
      </c>
      <c r="AZ565" s="23">
        <f t="shared" si="171"/>
        <v>192935.44</v>
      </c>
      <c r="BA565" s="22">
        <f t="shared" si="172"/>
        <v>0</v>
      </c>
      <c r="BB565" s="22">
        <f t="shared" si="173"/>
        <v>38</v>
      </c>
      <c r="BC565" s="22">
        <f t="shared" si="174"/>
        <v>19</v>
      </c>
      <c r="BD565" s="22">
        <f t="shared" si="175"/>
        <v>0</v>
      </c>
      <c r="BE565" s="22">
        <f t="shared" si="176"/>
        <v>0</v>
      </c>
      <c r="BF565" s="22">
        <f t="shared" si="177"/>
        <v>0</v>
      </c>
      <c r="BG565" s="22">
        <f t="shared" si="178"/>
        <v>7</v>
      </c>
      <c r="BH565" s="22">
        <f t="shared" si="179"/>
        <v>11</v>
      </c>
      <c r="BI565" s="22">
        <f t="shared" si="180"/>
        <v>1</v>
      </c>
      <c r="BJ565" s="23">
        <f t="shared" si="163"/>
        <v>0</v>
      </c>
      <c r="BK565" s="23">
        <f t="shared" si="164"/>
        <v>0</v>
      </c>
      <c r="BL565" s="23">
        <f t="shared" si="165"/>
        <v>0</v>
      </c>
      <c r="BM565" s="23">
        <f t="shared" si="166"/>
        <v>71081.477894736832</v>
      </c>
      <c r="BN565" s="23">
        <f t="shared" si="167"/>
        <v>111699.46526315789</v>
      </c>
      <c r="BO565" s="23">
        <f t="shared" si="168"/>
        <v>10154.496842105264</v>
      </c>
    </row>
    <row r="566" spans="1:67" s="7" customFormat="1" x14ac:dyDescent="0.25">
      <c r="A566" s="21" t="s">
        <v>869</v>
      </c>
      <c r="B566" s="21">
        <v>1009391</v>
      </c>
      <c r="C566" s="21">
        <v>2020</v>
      </c>
      <c r="D566" s="21" t="s">
        <v>43</v>
      </c>
      <c r="E566" s="21" t="s">
        <v>44</v>
      </c>
      <c r="F566" s="21" t="s">
        <v>66</v>
      </c>
      <c r="G566" s="21" t="s">
        <v>565</v>
      </c>
      <c r="H566" s="21"/>
      <c r="I566" s="21" t="s">
        <v>47</v>
      </c>
      <c r="J566" s="21" t="s">
        <v>53</v>
      </c>
      <c r="K566" s="21" t="s">
        <v>49</v>
      </c>
      <c r="L566" s="21">
        <v>11749.9</v>
      </c>
      <c r="M566" s="21">
        <v>70.680000000000007</v>
      </c>
      <c r="N566" s="21">
        <v>21.65</v>
      </c>
      <c r="O566" s="21">
        <v>0</v>
      </c>
      <c r="P566" s="21">
        <v>5.0000000000000001E-3</v>
      </c>
      <c r="Q566" s="21">
        <v>5.0000000000000001E-3</v>
      </c>
      <c r="R566" s="21">
        <v>0.45300000000000001</v>
      </c>
      <c r="S566" s="21">
        <v>0.45300000000000001</v>
      </c>
      <c r="T566" s="21">
        <v>2</v>
      </c>
      <c r="U566" s="21">
        <v>2</v>
      </c>
      <c r="V566" s="21">
        <v>0</v>
      </c>
      <c r="W566" s="21" t="s">
        <v>49</v>
      </c>
      <c r="X566" s="21"/>
      <c r="Y566" s="21"/>
      <c r="Z566" s="21"/>
      <c r="AA566" s="21"/>
      <c r="AB566" s="21"/>
      <c r="AC566" s="21" t="s">
        <v>50</v>
      </c>
      <c r="AD566" s="21">
        <v>2</v>
      </c>
      <c r="AE566" s="21">
        <v>1.933E-2</v>
      </c>
      <c r="AF566" s="21">
        <v>0.60858000000000001</v>
      </c>
      <c r="AG566" s="21" t="s">
        <v>49</v>
      </c>
      <c r="AH566" s="21"/>
      <c r="AI566" s="21"/>
      <c r="AJ566" s="21"/>
      <c r="AK566" s="21"/>
      <c r="AL566" s="21"/>
      <c r="AM566" s="21"/>
      <c r="AN566" s="21"/>
      <c r="AO566" s="21"/>
      <c r="AP566" s="21"/>
      <c r="AQ566" s="6"/>
      <c r="AS566" s="21">
        <v>1009391</v>
      </c>
      <c r="AT566" s="21" t="s">
        <v>869</v>
      </c>
      <c r="AU566" s="21" t="str">
        <f>VLOOKUP(AS566,FacilityOverview!B$2:G$469,6,FALSE)</f>
        <v>430 - Permian Basin</v>
      </c>
      <c r="AV566" s="21" t="s">
        <v>565</v>
      </c>
      <c r="AW566" s="21" t="str">
        <f t="shared" si="169"/>
        <v>430 - BORDEN  TX</v>
      </c>
      <c r="AX566" s="22" t="str">
        <f>IF(RIGHT(AV566,3)="Oil","Oil",IF(RIGHT(AV566,3)="Gas","Condensate",VLOOKUP(AW566,'County x Oil Condition'!A$2:B$3224,2,FALSE)))</f>
        <v>Oil</v>
      </c>
      <c r="AY566" s="23">
        <f t="shared" si="170"/>
        <v>0</v>
      </c>
      <c r="AZ566" s="23">
        <f t="shared" si="171"/>
        <v>11749.9</v>
      </c>
      <c r="BA566" s="22">
        <f t="shared" si="172"/>
        <v>0</v>
      </c>
      <c r="BB566" s="22">
        <f t="shared" si="173"/>
        <v>2</v>
      </c>
      <c r="BC566" s="22">
        <f t="shared" si="174"/>
        <v>2</v>
      </c>
      <c r="BD566" s="22">
        <f t="shared" si="175"/>
        <v>0</v>
      </c>
      <c r="BE566" s="22">
        <f t="shared" si="176"/>
        <v>0</v>
      </c>
      <c r="BF566" s="22">
        <f t="shared" si="177"/>
        <v>0</v>
      </c>
      <c r="BG566" s="22">
        <f t="shared" si="178"/>
        <v>0</v>
      </c>
      <c r="BH566" s="22">
        <f t="shared" si="179"/>
        <v>0</v>
      </c>
      <c r="BI566" s="22">
        <f t="shared" si="180"/>
        <v>2</v>
      </c>
      <c r="BJ566" s="23">
        <f t="shared" si="163"/>
        <v>0</v>
      </c>
      <c r="BK566" s="23">
        <f t="shared" si="164"/>
        <v>0</v>
      </c>
      <c r="BL566" s="23">
        <f t="shared" si="165"/>
        <v>0</v>
      </c>
      <c r="BM566" s="23">
        <f t="shared" si="166"/>
        <v>0</v>
      </c>
      <c r="BN566" s="23">
        <f t="shared" si="167"/>
        <v>0</v>
      </c>
      <c r="BO566" s="23">
        <f t="shared" si="168"/>
        <v>11749.9</v>
      </c>
    </row>
    <row r="567" spans="1:67" s="7" customFormat="1" x14ac:dyDescent="0.25">
      <c r="A567" s="21" t="s">
        <v>869</v>
      </c>
      <c r="B567" s="21">
        <v>1009391</v>
      </c>
      <c r="C567" s="21">
        <v>2020</v>
      </c>
      <c r="D567" s="21" t="s">
        <v>43</v>
      </c>
      <c r="E567" s="21" t="s">
        <v>44</v>
      </c>
      <c r="F567" s="21" t="s">
        <v>66</v>
      </c>
      <c r="G567" s="21" t="s">
        <v>96</v>
      </c>
      <c r="H567" s="21"/>
      <c r="I567" s="21" t="s">
        <v>47</v>
      </c>
      <c r="J567" s="21" t="s">
        <v>53</v>
      </c>
      <c r="K567" s="21" t="s">
        <v>49</v>
      </c>
      <c r="L567" s="21">
        <v>613770.98</v>
      </c>
      <c r="M567" s="21">
        <v>70.680000000000007</v>
      </c>
      <c r="N567" s="21">
        <v>21.65</v>
      </c>
      <c r="O567" s="21">
        <v>21.88</v>
      </c>
      <c r="P567" s="21">
        <v>5.0999999999999997E-2</v>
      </c>
      <c r="Q567" s="21">
        <v>5.0999999999999997E-2</v>
      </c>
      <c r="R567" s="21">
        <v>0.192</v>
      </c>
      <c r="S567" s="21">
        <v>0.192</v>
      </c>
      <c r="T567" s="21">
        <v>459</v>
      </c>
      <c r="U567" s="21">
        <v>50</v>
      </c>
      <c r="V567" s="21">
        <v>0</v>
      </c>
      <c r="W567" s="21" t="s">
        <v>49</v>
      </c>
      <c r="X567" s="21"/>
      <c r="Y567" s="21"/>
      <c r="Z567" s="21"/>
      <c r="AA567" s="21"/>
      <c r="AB567" s="21"/>
      <c r="AC567" s="21" t="s">
        <v>50</v>
      </c>
      <c r="AD567" s="21">
        <v>50</v>
      </c>
      <c r="AE567" s="21">
        <v>23.30198</v>
      </c>
      <c r="AF567" s="21">
        <v>31.919540000000001</v>
      </c>
      <c r="AG567" s="21" t="s">
        <v>49</v>
      </c>
      <c r="AH567" s="21"/>
      <c r="AI567" s="21"/>
      <c r="AJ567" s="21"/>
      <c r="AK567" s="21"/>
      <c r="AL567" s="21"/>
      <c r="AM567" s="21"/>
      <c r="AN567" s="21"/>
      <c r="AO567" s="21"/>
      <c r="AP567" s="21"/>
      <c r="AQ567" s="6"/>
      <c r="AS567" s="21">
        <v>1009391</v>
      </c>
      <c r="AT567" s="21" t="s">
        <v>869</v>
      </c>
      <c r="AU567" s="21" t="str">
        <f>VLOOKUP(AS567,FacilityOverview!B$2:G$469,6,FALSE)</f>
        <v>430 - Permian Basin</v>
      </c>
      <c r="AV567" s="21" t="s">
        <v>96</v>
      </c>
      <c r="AW567" s="21" t="str">
        <f t="shared" si="169"/>
        <v>430 - COCHRAN  TX</v>
      </c>
      <c r="AX567" s="22" t="str">
        <f>IF(RIGHT(AV567,3)="Oil","Oil",IF(RIGHT(AV567,3)="Gas","Condensate",VLOOKUP(AW567,'County x Oil Condition'!A$2:B$3224,2,FALSE)))</f>
        <v>Oil</v>
      </c>
      <c r="AY567" s="23">
        <f t="shared" si="170"/>
        <v>0</v>
      </c>
      <c r="AZ567" s="23">
        <f t="shared" si="171"/>
        <v>613770.98</v>
      </c>
      <c r="BA567" s="22">
        <f t="shared" si="172"/>
        <v>0</v>
      </c>
      <c r="BB567" s="22">
        <f t="shared" si="173"/>
        <v>459</v>
      </c>
      <c r="BC567" s="22">
        <f t="shared" si="174"/>
        <v>50</v>
      </c>
      <c r="BD567" s="22">
        <f t="shared" si="175"/>
        <v>0</v>
      </c>
      <c r="BE567" s="22">
        <f t="shared" si="176"/>
        <v>0</v>
      </c>
      <c r="BF567" s="22">
        <f t="shared" si="177"/>
        <v>0</v>
      </c>
      <c r="BG567" s="22">
        <f t="shared" si="178"/>
        <v>0</v>
      </c>
      <c r="BH567" s="22">
        <f t="shared" si="179"/>
        <v>0</v>
      </c>
      <c r="BI567" s="22">
        <f t="shared" si="180"/>
        <v>50</v>
      </c>
      <c r="BJ567" s="23">
        <f t="shared" si="163"/>
        <v>0</v>
      </c>
      <c r="BK567" s="23">
        <f t="shared" si="164"/>
        <v>0</v>
      </c>
      <c r="BL567" s="23">
        <f t="shared" si="165"/>
        <v>0</v>
      </c>
      <c r="BM567" s="23">
        <f t="shared" si="166"/>
        <v>0</v>
      </c>
      <c r="BN567" s="23">
        <f t="shared" si="167"/>
        <v>0</v>
      </c>
      <c r="BO567" s="23">
        <f t="shared" si="168"/>
        <v>613770.98</v>
      </c>
    </row>
    <row r="568" spans="1:67" s="7" customFormat="1" x14ac:dyDescent="0.25">
      <c r="A568" s="21" t="s">
        <v>869</v>
      </c>
      <c r="B568" s="21">
        <v>1009391</v>
      </c>
      <c r="C568" s="21">
        <v>2020</v>
      </c>
      <c r="D568" s="21" t="s">
        <v>43</v>
      </c>
      <c r="E568" s="21" t="s">
        <v>44</v>
      </c>
      <c r="F568" s="21" t="s">
        <v>66</v>
      </c>
      <c r="G568" s="21" t="s">
        <v>870</v>
      </c>
      <c r="H568" s="21"/>
      <c r="I568" s="21" t="s">
        <v>47</v>
      </c>
      <c r="J568" s="21" t="s">
        <v>53</v>
      </c>
      <c r="K568" s="21" t="s">
        <v>49</v>
      </c>
      <c r="L568" s="21">
        <v>45865.75</v>
      </c>
      <c r="M568" s="21">
        <v>31.68</v>
      </c>
      <c r="N568" s="21">
        <v>6.65</v>
      </c>
      <c r="O568" s="21">
        <v>25</v>
      </c>
      <c r="P568" s="21">
        <v>4.9000000000000002E-2</v>
      </c>
      <c r="Q568" s="21">
        <v>4.9000000000000002E-2</v>
      </c>
      <c r="R568" s="21">
        <v>0.16500000000000001</v>
      </c>
      <c r="S568" s="21">
        <v>0.16500000000000001</v>
      </c>
      <c r="T568" s="21">
        <v>59</v>
      </c>
      <c r="U568" s="21">
        <v>6</v>
      </c>
      <c r="V568" s="21">
        <v>0</v>
      </c>
      <c r="W568" s="21" t="s">
        <v>49</v>
      </c>
      <c r="X568" s="21"/>
      <c r="Y568" s="21"/>
      <c r="Z568" s="21"/>
      <c r="AA568" s="21"/>
      <c r="AB568" s="21"/>
      <c r="AC568" s="21" t="s">
        <v>50</v>
      </c>
      <c r="AD568" s="21">
        <v>2</v>
      </c>
      <c r="AE568" s="21">
        <v>0.47225</v>
      </c>
      <c r="AF568" s="21">
        <v>0.58296999999999999</v>
      </c>
      <c r="AG568" s="21" t="s">
        <v>50</v>
      </c>
      <c r="AH568" s="21">
        <v>4</v>
      </c>
      <c r="AI568" s="21">
        <v>59.067010000000003</v>
      </c>
      <c r="AJ568" s="21">
        <v>0.11877</v>
      </c>
      <c r="AK568" s="21">
        <v>6.9999999999999994E-5</v>
      </c>
      <c r="AL568" s="21"/>
      <c r="AM568" s="21"/>
      <c r="AN568" s="21"/>
      <c r="AO568" s="21"/>
      <c r="AP568" s="21"/>
      <c r="AQ568" s="6"/>
      <c r="AS568" s="21">
        <v>1009391</v>
      </c>
      <c r="AT568" s="21" t="s">
        <v>869</v>
      </c>
      <c r="AU568" s="21" t="str">
        <f>VLOOKUP(AS568,FacilityOverview!B$2:G$469,6,FALSE)</f>
        <v>430 - Permian Basin</v>
      </c>
      <c r="AV568" s="21" t="s">
        <v>870</v>
      </c>
      <c r="AW568" s="21" t="str">
        <f t="shared" si="169"/>
        <v>430 - CRANE  TX</v>
      </c>
      <c r="AX568" s="22" t="str">
        <f>IF(RIGHT(AV568,3)="Oil","Oil",IF(RIGHT(AV568,3)="Gas","Condensate",VLOOKUP(AW568,'County x Oil Condition'!A$2:B$3224,2,FALSE)))</f>
        <v>Condensate</v>
      </c>
      <c r="AY568" s="23">
        <f t="shared" si="170"/>
        <v>45865.75</v>
      </c>
      <c r="AZ568" s="23">
        <f t="shared" si="171"/>
        <v>0</v>
      </c>
      <c r="BA568" s="22">
        <f t="shared" si="172"/>
        <v>59</v>
      </c>
      <c r="BB568" s="22">
        <f t="shared" si="173"/>
        <v>0</v>
      </c>
      <c r="BC568" s="22">
        <f t="shared" si="174"/>
        <v>6</v>
      </c>
      <c r="BD568" s="22">
        <f t="shared" si="175"/>
        <v>0</v>
      </c>
      <c r="BE568" s="22">
        <f t="shared" si="176"/>
        <v>4</v>
      </c>
      <c r="BF568" s="22">
        <f t="shared" si="177"/>
        <v>2</v>
      </c>
      <c r="BG568" s="22">
        <f t="shared" si="178"/>
        <v>0</v>
      </c>
      <c r="BH568" s="22">
        <f t="shared" si="179"/>
        <v>0</v>
      </c>
      <c r="BI568" s="22">
        <f t="shared" si="180"/>
        <v>0</v>
      </c>
      <c r="BJ568" s="23">
        <f t="shared" si="163"/>
        <v>0</v>
      </c>
      <c r="BK568" s="23">
        <f t="shared" si="164"/>
        <v>30577.166666666664</v>
      </c>
      <c r="BL568" s="23">
        <f t="shared" si="165"/>
        <v>15288.583333333332</v>
      </c>
      <c r="BM568" s="23">
        <f t="shared" si="166"/>
        <v>0</v>
      </c>
      <c r="BN568" s="23">
        <f t="shared" si="167"/>
        <v>0</v>
      </c>
      <c r="BO568" s="23">
        <f t="shared" si="168"/>
        <v>0</v>
      </c>
    </row>
    <row r="569" spans="1:67" s="7" customFormat="1" x14ac:dyDescent="0.25">
      <c r="A569" s="21" t="s">
        <v>869</v>
      </c>
      <c r="B569" s="21">
        <v>1009391</v>
      </c>
      <c r="C569" s="21">
        <v>2020</v>
      </c>
      <c r="D569" s="21" t="s">
        <v>43</v>
      </c>
      <c r="E569" s="21" t="s">
        <v>44</v>
      </c>
      <c r="F569" s="21" t="s">
        <v>66</v>
      </c>
      <c r="G569" s="21" t="s">
        <v>616</v>
      </c>
      <c r="H569" s="21"/>
      <c r="I569" s="21" t="s">
        <v>47</v>
      </c>
      <c r="J569" s="21" t="s">
        <v>53</v>
      </c>
      <c r="K569" s="21" t="s">
        <v>49</v>
      </c>
      <c r="L569" s="21">
        <v>196529.06</v>
      </c>
      <c r="M569" s="21">
        <v>70.680000000000007</v>
      </c>
      <c r="N569" s="21">
        <v>21.65</v>
      </c>
      <c r="O569" s="21">
        <v>23.44</v>
      </c>
      <c r="P569" s="21">
        <v>4.9000000000000002E-2</v>
      </c>
      <c r="Q569" s="21">
        <v>4.9000000000000002E-2</v>
      </c>
      <c r="R569" s="21">
        <v>0.16500000000000001</v>
      </c>
      <c r="S569" s="21">
        <v>0.16500000000000001</v>
      </c>
      <c r="T569" s="21">
        <v>115</v>
      </c>
      <c r="U569" s="21">
        <v>35</v>
      </c>
      <c r="V569" s="21">
        <v>0</v>
      </c>
      <c r="W569" s="21" t="s">
        <v>50</v>
      </c>
      <c r="X569" s="21">
        <v>5</v>
      </c>
      <c r="Y569" s="21">
        <v>0.6</v>
      </c>
      <c r="Z569" s="21">
        <v>0.7</v>
      </c>
      <c r="AA569" s="21">
        <v>0</v>
      </c>
      <c r="AB569" s="21">
        <v>0</v>
      </c>
      <c r="AC569" s="21" t="s">
        <v>50</v>
      </c>
      <c r="AD569" s="21">
        <v>1</v>
      </c>
      <c r="AE569" s="21">
        <v>0.21293999999999999</v>
      </c>
      <c r="AF569" s="21">
        <v>0.26286999999999999</v>
      </c>
      <c r="AG569" s="21" t="s">
        <v>50</v>
      </c>
      <c r="AH569" s="21">
        <v>32</v>
      </c>
      <c r="AI569" s="21">
        <v>300.95787000000001</v>
      </c>
      <c r="AJ569" s="21">
        <v>0.27877000000000002</v>
      </c>
      <c r="AK569" s="21">
        <v>3.8000000000000002E-4</v>
      </c>
      <c r="AL569" s="21"/>
      <c r="AM569" s="21"/>
      <c r="AN569" s="21"/>
      <c r="AO569" s="21"/>
      <c r="AP569" s="21"/>
      <c r="AQ569" s="6"/>
      <c r="AS569" s="21">
        <v>1009391</v>
      </c>
      <c r="AT569" s="21" t="s">
        <v>869</v>
      </c>
      <c r="AU569" s="21" t="str">
        <f>VLOOKUP(AS569,FacilityOverview!B$2:G$469,6,FALSE)</f>
        <v>430 - Permian Basin</v>
      </c>
      <c r="AV569" s="21" t="s">
        <v>616</v>
      </c>
      <c r="AW569" s="21" t="str">
        <f t="shared" si="169"/>
        <v>430 - CRANE  TX</v>
      </c>
      <c r="AX569" s="22" t="str">
        <f>IF(RIGHT(AV569,3)="Oil","Oil",IF(RIGHT(AV569,3)="Gas","Condensate",VLOOKUP(AW569,'County x Oil Condition'!A$2:B$3224,2,FALSE)))</f>
        <v>Oil</v>
      </c>
      <c r="AY569" s="23">
        <f t="shared" si="170"/>
        <v>0</v>
      </c>
      <c r="AZ569" s="23">
        <f t="shared" si="171"/>
        <v>196529.06</v>
      </c>
      <c r="BA569" s="22">
        <f t="shared" si="172"/>
        <v>0</v>
      </c>
      <c r="BB569" s="22">
        <f t="shared" si="173"/>
        <v>115</v>
      </c>
      <c r="BC569" s="22">
        <f t="shared" si="174"/>
        <v>35</v>
      </c>
      <c r="BD569" s="22">
        <f t="shared" si="175"/>
        <v>0</v>
      </c>
      <c r="BE569" s="22">
        <f t="shared" si="176"/>
        <v>0</v>
      </c>
      <c r="BF569" s="22">
        <f t="shared" si="177"/>
        <v>0</v>
      </c>
      <c r="BG569" s="22">
        <f t="shared" si="178"/>
        <v>5</v>
      </c>
      <c r="BH569" s="22">
        <f t="shared" si="179"/>
        <v>32</v>
      </c>
      <c r="BI569" s="22">
        <f t="shared" si="180"/>
        <v>1</v>
      </c>
      <c r="BJ569" s="23">
        <f t="shared" si="163"/>
        <v>0</v>
      </c>
      <c r="BK569" s="23">
        <f t="shared" si="164"/>
        <v>0</v>
      </c>
      <c r="BL569" s="23">
        <f t="shared" si="165"/>
        <v>0</v>
      </c>
      <c r="BM569" s="23">
        <f t="shared" si="166"/>
        <v>11230.232</v>
      </c>
      <c r="BN569" s="23">
        <f t="shared" si="167"/>
        <v>179683.712</v>
      </c>
      <c r="BO569" s="23">
        <f t="shared" si="168"/>
        <v>5615.116</v>
      </c>
    </row>
    <row r="570" spans="1:67" s="7" customFormat="1" x14ac:dyDescent="0.25">
      <c r="A570" s="21" t="s">
        <v>869</v>
      </c>
      <c r="B570" s="21">
        <v>1009391</v>
      </c>
      <c r="C570" s="21">
        <v>2020</v>
      </c>
      <c r="D570" s="21" t="s">
        <v>43</v>
      </c>
      <c r="E570" s="21" t="s">
        <v>44</v>
      </c>
      <c r="F570" s="21" t="s">
        <v>66</v>
      </c>
      <c r="G570" s="21" t="s">
        <v>181</v>
      </c>
      <c r="H570" s="21"/>
      <c r="I570" s="21" t="s">
        <v>47</v>
      </c>
      <c r="J570" s="21" t="s">
        <v>53</v>
      </c>
      <c r="K570" s="21" t="s">
        <v>49</v>
      </c>
      <c r="L570" s="21">
        <v>22275.9</v>
      </c>
      <c r="M570" s="21">
        <v>70.680000000000007</v>
      </c>
      <c r="N570" s="21">
        <v>21.65</v>
      </c>
      <c r="O570" s="21">
        <v>0</v>
      </c>
      <c r="P570" s="21">
        <v>5.0000000000000001E-3</v>
      </c>
      <c r="Q570" s="21">
        <v>5.0000000000000001E-3</v>
      </c>
      <c r="R570" s="21">
        <v>0.48199999999999998</v>
      </c>
      <c r="S570" s="21">
        <v>0.48199999999999998</v>
      </c>
      <c r="T570" s="21">
        <v>1</v>
      </c>
      <c r="U570" s="21">
        <v>1</v>
      </c>
      <c r="V570" s="21">
        <v>0</v>
      </c>
      <c r="W570" s="21" t="s">
        <v>49</v>
      </c>
      <c r="X570" s="21"/>
      <c r="Y570" s="21"/>
      <c r="Z570" s="21"/>
      <c r="AA570" s="21"/>
      <c r="AB570" s="21"/>
      <c r="AC570" s="21" t="s">
        <v>50</v>
      </c>
      <c r="AD570" s="21">
        <v>1</v>
      </c>
      <c r="AE570" s="21">
        <v>2.5919999999999999E-2</v>
      </c>
      <c r="AF570" s="21">
        <v>0.85975000000000001</v>
      </c>
      <c r="AG570" s="21" t="s">
        <v>49</v>
      </c>
      <c r="AH570" s="21"/>
      <c r="AI570" s="21"/>
      <c r="AJ570" s="21"/>
      <c r="AK570" s="21"/>
      <c r="AL570" s="21"/>
      <c r="AM570" s="21"/>
      <c r="AN570" s="21"/>
      <c r="AO570" s="21"/>
      <c r="AP570" s="21"/>
      <c r="AQ570" s="6"/>
      <c r="AS570" s="21">
        <v>1009391</v>
      </c>
      <c r="AT570" s="21" t="s">
        <v>869</v>
      </c>
      <c r="AU570" s="21" t="str">
        <f>VLOOKUP(AS570,FacilityOverview!B$2:G$469,6,FALSE)</f>
        <v>430 - Permian Basin</v>
      </c>
      <c r="AV570" s="21" t="s">
        <v>181</v>
      </c>
      <c r="AW570" s="21" t="str">
        <f t="shared" si="169"/>
        <v>430 - DAWSON  TX</v>
      </c>
      <c r="AX570" s="22" t="str">
        <f>IF(RIGHT(AV570,3)="Oil","Oil",IF(RIGHT(AV570,3)="Gas","Condensate",VLOOKUP(AW570,'County x Oil Condition'!A$2:B$3224,2,FALSE)))</f>
        <v>Oil</v>
      </c>
      <c r="AY570" s="23">
        <f t="shared" si="170"/>
        <v>0</v>
      </c>
      <c r="AZ570" s="23">
        <f t="shared" si="171"/>
        <v>22275.9</v>
      </c>
      <c r="BA570" s="22">
        <f t="shared" si="172"/>
        <v>0</v>
      </c>
      <c r="BB570" s="22">
        <f t="shared" si="173"/>
        <v>1</v>
      </c>
      <c r="BC570" s="22">
        <f t="shared" si="174"/>
        <v>1</v>
      </c>
      <c r="BD570" s="22">
        <f t="shared" si="175"/>
        <v>0</v>
      </c>
      <c r="BE570" s="22">
        <f t="shared" si="176"/>
        <v>0</v>
      </c>
      <c r="BF570" s="22">
        <f t="shared" si="177"/>
        <v>0</v>
      </c>
      <c r="BG570" s="22">
        <f t="shared" si="178"/>
        <v>0</v>
      </c>
      <c r="BH570" s="22">
        <f t="shared" si="179"/>
        <v>0</v>
      </c>
      <c r="BI570" s="22">
        <f t="shared" si="180"/>
        <v>1</v>
      </c>
      <c r="BJ570" s="23">
        <f t="shared" si="163"/>
        <v>0</v>
      </c>
      <c r="BK570" s="23">
        <f t="shared" si="164"/>
        <v>0</v>
      </c>
      <c r="BL570" s="23">
        <f t="shared" si="165"/>
        <v>0</v>
      </c>
      <c r="BM570" s="23">
        <f t="shared" si="166"/>
        <v>0</v>
      </c>
      <c r="BN570" s="23">
        <f t="shared" si="167"/>
        <v>0</v>
      </c>
      <c r="BO570" s="23">
        <f t="shared" si="168"/>
        <v>22275.9</v>
      </c>
    </row>
    <row r="571" spans="1:67" s="7" customFormat="1" x14ac:dyDescent="0.25">
      <c r="A571" s="21" t="s">
        <v>869</v>
      </c>
      <c r="B571" s="21">
        <v>1009391</v>
      </c>
      <c r="C571" s="21">
        <v>2020</v>
      </c>
      <c r="D571" s="21" t="s">
        <v>43</v>
      </c>
      <c r="E571" s="21" t="s">
        <v>44</v>
      </c>
      <c r="F571" s="21" t="s">
        <v>66</v>
      </c>
      <c r="G571" s="21" t="s">
        <v>158</v>
      </c>
      <c r="H571" s="21"/>
      <c r="I571" s="21" t="s">
        <v>47</v>
      </c>
      <c r="J571" s="21" t="s">
        <v>53</v>
      </c>
      <c r="K571" s="21" t="s">
        <v>49</v>
      </c>
      <c r="L571" s="21">
        <v>195988.63</v>
      </c>
      <c r="M571" s="21">
        <v>70.7</v>
      </c>
      <c r="N571" s="21">
        <v>21.63</v>
      </c>
      <c r="O571" s="21">
        <v>34.58</v>
      </c>
      <c r="P571" s="21">
        <v>1.4999999999999999E-2</v>
      </c>
      <c r="Q571" s="21">
        <v>1.4999999999999999E-2</v>
      </c>
      <c r="R571" s="21">
        <v>0.56999999999999995</v>
      </c>
      <c r="S571" s="21">
        <v>0.57499999999999996</v>
      </c>
      <c r="T571" s="21">
        <v>331</v>
      </c>
      <c r="U571" s="21">
        <v>27</v>
      </c>
      <c r="V571" s="21">
        <v>0</v>
      </c>
      <c r="W571" s="21" t="s">
        <v>49</v>
      </c>
      <c r="X571" s="21"/>
      <c r="Y571" s="21"/>
      <c r="Z571" s="21"/>
      <c r="AA571" s="21"/>
      <c r="AB571" s="21"/>
      <c r="AC571" s="21" t="s">
        <v>50</v>
      </c>
      <c r="AD571" s="21">
        <v>2</v>
      </c>
      <c r="AE571" s="21">
        <v>7.4499999999999997E-2</v>
      </c>
      <c r="AF571" s="21">
        <v>1.0187200000000001</v>
      </c>
      <c r="AG571" s="21" t="s">
        <v>50</v>
      </c>
      <c r="AH571" s="21">
        <v>17</v>
      </c>
      <c r="AI571" s="21">
        <v>108.27612999999999</v>
      </c>
      <c r="AJ571" s="21">
        <v>0.22939000000000001</v>
      </c>
      <c r="AK571" s="21">
        <v>6.9999999999999994E-5</v>
      </c>
      <c r="AL571" s="21"/>
      <c r="AM571" s="21"/>
      <c r="AN571" s="21"/>
      <c r="AO571" s="21"/>
      <c r="AP571" s="21"/>
      <c r="AQ571" s="6"/>
      <c r="AS571" s="21">
        <v>1009391</v>
      </c>
      <c r="AT571" s="21" t="s">
        <v>869</v>
      </c>
      <c r="AU571" s="21" t="str">
        <f>VLOOKUP(AS571,FacilityOverview!B$2:G$469,6,FALSE)</f>
        <v>430 - Permian Basin</v>
      </c>
      <c r="AV571" s="21" t="s">
        <v>158</v>
      </c>
      <c r="AW571" s="21" t="str">
        <f t="shared" si="169"/>
        <v>430 - ECTOR  TX</v>
      </c>
      <c r="AX571" s="22" t="str">
        <f>IF(RIGHT(AV571,3)="Oil","Oil",IF(RIGHT(AV571,3)="Gas","Condensate",VLOOKUP(AW571,'County x Oil Condition'!A$2:B$3224,2,FALSE)))</f>
        <v>Oil</v>
      </c>
      <c r="AY571" s="23">
        <f t="shared" si="170"/>
        <v>0</v>
      </c>
      <c r="AZ571" s="23">
        <f t="shared" si="171"/>
        <v>195988.63</v>
      </c>
      <c r="BA571" s="22">
        <f t="shared" si="172"/>
        <v>0</v>
      </c>
      <c r="BB571" s="22">
        <f t="shared" si="173"/>
        <v>331</v>
      </c>
      <c r="BC571" s="22">
        <f t="shared" si="174"/>
        <v>27</v>
      </c>
      <c r="BD571" s="22">
        <f t="shared" si="175"/>
        <v>0</v>
      </c>
      <c r="BE571" s="22">
        <f t="shared" si="176"/>
        <v>0</v>
      </c>
      <c r="BF571" s="22">
        <f t="shared" si="177"/>
        <v>0</v>
      </c>
      <c r="BG571" s="22">
        <f t="shared" si="178"/>
        <v>0</v>
      </c>
      <c r="BH571" s="22">
        <f t="shared" si="179"/>
        <v>17</v>
      </c>
      <c r="BI571" s="22">
        <f t="shared" si="180"/>
        <v>2</v>
      </c>
      <c r="BJ571" s="23">
        <f t="shared" si="163"/>
        <v>0</v>
      </c>
      <c r="BK571" s="23">
        <f t="shared" si="164"/>
        <v>0</v>
      </c>
      <c r="BL571" s="23">
        <f t="shared" si="165"/>
        <v>0</v>
      </c>
      <c r="BM571" s="23">
        <f t="shared" si="166"/>
        <v>0</v>
      </c>
      <c r="BN571" s="23">
        <f t="shared" si="167"/>
        <v>175358.24789473685</v>
      </c>
      <c r="BO571" s="23">
        <f t="shared" si="168"/>
        <v>20630.382105263157</v>
      </c>
    </row>
    <row r="572" spans="1:67" s="7" customFormat="1" x14ac:dyDescent="0.25">
      <c r="A572" s="21" t="s">
        <v>869</v>
      </c>
      <c r="B572" s="21">
        <v>1009391</v>
      </c>
      <c r="C572" s="21">
        <v>2020</v>
      </c>
      <c r="D572" s="21" t="s">
        <v>43</v>
      </c>
      <c r="E572" s="21" t="s">
        <v>44</v>
      </c>
      <c r="F572" s="21" t="s">
        <v>66</v>
      </c>
      <c r="G572" s="21" t="s">
        <v>665</v>
      </c>
      <c r="H572" s="21"/>
      <c r="I572" s="21" t="s">
        <v>47</v>
      </c>
      <c r="J572" s="21" t="s">
        <v>53</v>
      </c>
      <c r="K572" s="21" t="s">
        <v>49</v>
      </c>
      <c r="L572" s="21">
        <v>4258.54</v>
      </c>
      <c r="M572" s="21">
        <v>70.680000000000007</v>
      </c>
      <c r="N572" s="21">
        <v>21.65</v>
      </c>
      <c r="O572" s="21">
        <v>37.880000000000003</v>
      </c>
      <c r="P572" s="21">
        <v>1.2E-2</v>
      </c>
      <c r="Q572" s="21">
        <v>1.2E-2</v>
      </c>
      <c r="R572" s="21">
        <v>0.159</v>
      </c>
      <c r="S572" s="21">
        <v>0.159</v>
      </c>
      <c r="T572" s="21">
        <v>1</v>
      </c>
      <c r="U572" s="21">
        <v>2</v>
      </c>
      <c r="V572" s="21">
        <v>0</v>
      </c>
      <c r="W572" s="21" t="s">
        <v>49</v>
      </c>
      <c r="X572" s="21"/>
      <c r="Y572" s="21"/>
      <c r="Z572" s="21"/>
      <c r="AA572" s="21"/>
      <c r="AB572" s="21"/>
      <c r="AC572" s="21" t="s">
        <v>50</v>
      </c>
      <c r="AD572" s="21">
        <v>2</v>
      </c>
      <c r="AE572" s="21">
        <v>2.435E-2</v>
      </c>
      <c r="AF572" s="21">
        <v>0.11762</v>
      </c>
      <c r="AG572" s="21" t="s">
        <v>49</v>
      </c>
      <c r="AH572" s="21"/>
      <c r="AI572" s="21"/>
      <c r="AJ572" s="21"/>
      <c r="AK572" s="21"/>
      <c r="AL572" s="21"/>
      <c r="AM572" s="21"/>
      <c r="AN572" s="21"/>
      <c r="AO572" s="21"/>
      <c r="AP572" s="21"/>
      <c r="AQ572" s="6"/>
      <c r="AS572" s="21">
        <v>1009391</v>
      </c>
      <c r="AT572" s="21" t="s">
        <v>869</v>
      </c>
      <c r="AU572" s="21" t="str">
        <f>VLOOKUP(AS572,FacilityOverview!B$2:G$469,6,FALSE)</f>
        <v>430 - Permian Basin</v>
      </c>
      <c r="AV572" s="21" t="s">
        <v>665</v>
      </c>
      <c r="AW572" s="21" t="str">
        <f t="shared" si="169"/>
        <v>430 - EDDY  NM</v>
      </c>
      <c r="AX572" s="22" t="str">
        <f>IF(RIGHT(AV572,3)="Oil","Oil",IF(RIGHT(AV572,3)="Gas","Condensate",VLOOKUP(AW572,'County x Oil Condition'!A$2:B$3224,2,FALSE)))</f>
        <v>Condensate</v>
      </c>
      <c r="AY572" s="23">
        <f t="shared" si="170"/>
        <v>4258.54</v>
      </c>
      <c r="AZ572" s="23">
        <f t="shared" si="171"/>
        <v>0</v>
      </c>
      <c r="BA572" s="22">
        <f t="shared" si="172"/>
        <v>1</v>
      </c>
      <c r="BB572" s="22">
        <f t="shared" si="173"/>
        <v>0</v>
      </c>
      <c r="BC572" s="22">
        <f t="shared" si="174"/>
        <v>2</v>
      </c>
      <c r="BD572" s="22">
        <f t="shared" si="175"/>
        <v>0</v>
      </c>
      <c r="BE572" s="22">
        <f t="shared" si="176"/>
        <v>0</v>
      </c>
      <c r="BF572" s="22">
        <f t="shared" si="177"/>
        <v>2</v>
      </c>
      <c r="BG572" s="22">
        <f t="shared" si="178"/>
        <v>0</v>
      </c>
      <c r="BH572" s="22">
        <f t="shared" si="179"/>
        <v>0</v>
      </c>
      <c r="BI572" s="22">
        <f t="shared" si="180"/>
        <v>0</v>
      </c>
      <c r="BJ572" s="23">
        <f t="shared" si="163"/>
        <v>0</v>
      </c>
      <c r="BK572" s="23">
        <f t="shared" si="164"/>
        <v>0</v>
      </c>
      <c r="BL572" s="23">
        <f t="shared" si="165"/>
        <v>4258.54</v>
      </c>
      <c r="BM572" s="23">
        <f t="shared" si="166"/>
        <v>0</v>
      </c>
      <c r="BN572" s="23">
        <f t="shared" si="167"/>
        <v>0</v>
      </c>
      <c r="BO572" s="23">
        <f t="shared" si="168"/>
        <v>0</v>
      </c>
    </row>
    <row r="573" spans="1:67" s="7" customFormat="1" x14ac:dyDescent="0.25">
      <c r="A573" s="21" t="s">
        <v>869</v>
      </c>
      <c r="B573" s="21">
        <v>1009391</v>
      </c>
      <c r="C573" s="21">
        <v>2020</v>
      </c>
      <c r="D573" s="21" t="s">
        <v>43</v>
      </c>
      <c r="E573" s="21" t="s">
        <v>44</v>
      </c>
      <c r="F573" s="21" t="s">
        <v>66</v>
      </c>
      <c r="G573" s="21" t="s">
        <v>100</v>
      </c>
      <c r="H573" s="21"/>
      <c r="I573" s="21" t="s">
        <v>47</v>
      </c>
      <c r="J573" s="21" t="s">
        <v>53</v>
      </c>
      <c r="K573" s="21" t="s">
        <v>49</v>
      </c>
      <c r="L573" s="21">
        <v>1288632.28</v>
      </c>
      <c r="M573" s="21">
        <v>71.02</v>
      </c>
      <c r="N573" s="21">
        <v>21.9</v>
      </c>
      <c r="O573" s="21">
        <v>24.86</v>
      </c>
      <c r="P573" s="21">
        <v>4.0000000000000001E-3</v>
      </c>
      <c r="Q573" s="21">
        <v>1.6E-2</v>
      </c>
      <c r="R573" s="21">
        <v>0.159</v>
      </c>
      <c r="S573" s="21">
        <v>0.38</v>
      </c>
      <c r="T573" s="21">
        <v>59</v>
      </c>
      <c r="U573" s="21">
        <v>18</v>
      </c>
      <c r="V573" s="21">
        <v>0</v>
      </c>
      <c r="W573" s="21" t="s">
        <v>50</v>
      </c>
      <c r="X573" s="21">
        <v>6</v>
      </c>
      <c r="Y573" s="21">
        <v>4.4000000000000004</v>
      </c>
      <c r="Z573" s="21">
        <v>110.4</v>
      </c>
      <c r="AA573" s="21">
        <v>0</v>
      </c>
      <c r="AB573" s="21">
        <v>0</v>
      </c>
      <c r="AC573" s="21" t="s">
        <v>50</v>
      </c>
      <c r="AD573" s="21">
        <v>6</v>
      </c>
      <c r="AE573" s="21">
        <v>0.25523000000000001</v>
      </c>
      <c r="AF573" s="21">
        <v>3.5349499999999998</v>
      </c>
      <c r="AG573" s="21" t="s">
        <v>50</v>
      </c>
      <c r="AH573" s="21">
        <v>5</v>
      </c>
      <c r="AI573" s="21">
        <v>521.45572000000004</v>
      </c>
      <c r="AJ573" s="21">
        <v>0.21263000000000001</v>
      </c>
      <c r="AK573" s="21">
        <v>4.4000000000000002E-4</v>
      </c>
      <c r="AL573" s="21"/>
      <c r="AM573" s="21"/>
      <c r="AN573" s="21"/>
      <c r="AO573" s="21"/>
      <c r="AP573" s="21"/>
      <c r="AQ573" s="6"/>
      <c r="AS573" s="21">
        <v>1009391</v>
      </c>
      <c r="AT573" s="21" t="s">
        <v>869</v>
      </c>
      <c r="AU573" s="21" t="str">
        <f>VLOOKUP(AS573,FacilityOverview!B$2:G$469,6,FALSE)</f>
        <v>430 - Permian Basin</v>
      </c>
      <c r="AV573" s="21" t="s">
        <v>100</v>
      </c>
      <c r="AW573" s="21" t="str">
        <f t="shared" si="169"/>
        <v>430 - EDDY  NM</v>
      </c>
      <c r="AX573" s="22" t="str">
        <f>IF(RIGHT(AV573,3)="Oil","Oil",IF(RIGHT(AV573,3)="Gas","Condensate",VLOOKUP(AW573,'County x Oil Condition'!A$2:B$3224,2,FALSE)))</f>
        <v>Oil</v>
      </c>
      <c r="AY573" s="23">
        <f t="shared" si="170"/>
        <v>0</v>
      </c>
      <c r="AZ573" s="23">
        <f t="shared" si="171"/>
        <v>1288632.28</v>
      </c>
      <c r="BA573" s="22">
        <f t="shared" si="172"/>
        <v>0</v>
      </c>
      <c r="BB573" s="22">
        <f t="shared" si="173"/>
        <v>59</v>
      </c>
      <c r="BC573" s="22">
        <f t="shared" si="174"/>
        <v>18</v>
      </c>
      <c r="BD573" s="22">
        <f t="shared" si="175"/>
        <v>0</v>
      </c>
      <c r="BE573" s="22">
        <f t="shared" si="176"/>
        <v>0</v>
      </c>
      <c r="BF573" s="22">
        <f t="shared" si="177"/>
        <v>0</v>
      </c>
      <c r="BG573" s="22">
        <f t="shared" si="178"/>
        <v>6</v>
      </c>
      <c r="BH573" s="22">
        <f t="shared" si="179"/>
        <v>5</v>
      </c>
      <c r="BI573" s="22">
        <f t="shared" si="180"/>
        <v>6</v>
      </c>
      <c r="BJ573" s="23">
        <f t="shared" si="163"/>
        <v>0</v>
      </c>
      <c r="BK573" s="23">
        <f t="shared" si="164"/>
        <v>0</v>
      </c>
      <c r="BL573" s="23">
        <f t="shared" si="165"/>
        <v>0</v>
      </c>
      <c r="BM573" s="23">
        <f t="shared" si="166"/>
        <v>454811.39294117643</v>
      </c>
      <c r="BN573" s="23">
        <f t="shared" si="167"/>
        <v>379009.49411764706</v>
      </c>
      <c r="BO573" s="23">
        <f t="shared" si="168"/>
        <v>454811.39294117643</v>
      </c>
    </row>
    <row r="574" spans="1:67" s="7" customFormat="1" x14ac:dyDescent="0.25">
      <c r="A574" s="21" t="s">
        <v>869</v>
      </c>
      <c r="B574" s="21">
        <v>1009391</v>
      </c>
      <c r="C574" s="21">
        <v>2020</v>
      </c>
      <c r="D574" s="21" t="s">
        <v>43</v>
      </c>
      <c r="E574" s="21" t="s">
        <v>44</v>
      </c>
      <c r="F574" s="21" t="s">
        <v>66</v>
      </c>
      <c r="G574" s="21" t="s">
        <v>183</v>
      </c>
      <c r="H574" s="21"/>
      <c r="I574" s="21" t="s">
        <v>47</v>
      </c>
      <c r="J574" s="21" t="s">
        <v>53</v>
      </c>
      <c r="K574" s="21" t="s">
        <v>49</v>
      </c>
      <c r="L574" s="21">
        <v>174385.04</v>
      </c>
      <c r="M574" s="21">
        <v>70.680000000000007</v>
      </c>
      <c r="N574" s="21">
        <v>21.65</v>
      </c>
      <c r="O574" s="21">
        <v>23.05</v>
      </c>
      <c r="P574" s="21">
        <v>0.63100000000000001</v>
      </c>
      <c r="Q574" s="21">
        <v>0.63100000000000001</v>
      </c>
      <c r="R574" s="21">
        <v>4.3999999999999997E-2</v>
      </c>
      <c r="S574" s="21">
        <v>4.3999999999999997E-2</v>
      </c>
      <c r="T574" s="21">
        <v>18</v>
      </c>
      <c r="U574" s="21">
        <v>9</v>
      </c>
      <c r="V574" s="21">
        <v>0</v>
      </c>
      <c r="W574" s="21" t="s">
        <v>49</v>
      </c>
      <c r="X574" s="21"/>
      <c r="Y574" s="21"/>
      <c r="Z574" s="21"/>
      <c r="AA574" s="21"/>
      <c r="AB574" s="21"/>
      <c r="AC574" s="21" t="s">
        <v>50</v>
      </c>
      <c r="AD574" s="21">
        <v>6</v>
      </c>
      <c r="AE574" s="21">
        <v>27.848510000000001</v>
      </c>
      <c r="AF574" s="21">
        <v>0.70747000000000004</v>
      </c>
      <c r="AG574" s="21" t="s">
        <v>50</v>
      </c>
      <c r="AH574" s="21">
        <v>2</v>
      </c>
      <c r="AI574" s="21">
        <v>26.58155</v>
      </c>
      <c r="AJ574" s="21">
        <v>5.6299999999999996E-3</v>
      </c>
      <c r="AK574" s="21">
        <v>4.0000000000000003E-5</v>
      </c>
      <c r="AL574" s="21"/>
      <c r="AM574" s="21"/>
      <c r="AN574" s="21"/>
      <c r="AO574" s="21"/>
      <c r="AP574" s="21"/>
      <c r="AQ574" s="6"/>
      <c r="AS574" s="21">
        <v>1009391</v>
      </c>
      <c r="AT574" s="21" t="s">
        <v>869</v>
      </c>
      <c r="AU574" s="21" t="str">
        <f>VLOOKUP(AS574,FacilityOverview!B$2:G$469,6,FALSE)</f>
        <v>430 - Permian Basin</v>
      </c>
      <c r="AV574" s="21" t="s">
        <v>183</v>
      </c>
      <c r="AW574" s="21" t="str">
        <f t="shared" si="169"/>
        <v>430 - GAINES  TX</v>
      </c>
      <c r="AX574" s="22" t="str">
        <f>IF(RIGHT(AV574,3)="Oil","Oil",IF(RIGHT(AV574,3)="Gas","Condensate",VLOOKUP(AW574,'County x Oil Condition'!A$2:B$3224,2,FALSE)))</f>
        <v>Oil</v>
      </c>
      <c r="AY574" s="23">
        <f t="shared" si="170"/>
        <v>0</v>
      </c>
      <c r="AZ574" s="23">
        <f t="shared" si="171"/>
        <v>174385.04</v>
      </c>
      <c r="BA574" s="22">
        <f t="shared" si="172"/>
        <v>0</v>
      </c>
      <c r="BB574" s="22">
        <f t="shared" si="173"/>
        <v>18</v>
      </c>
      <c r="BC574" s="22">
        <f t="shared" si="174"/>
        <v>9</v>
      </c>
      <c r="BD574" s="22">
        <f t="shared" si="175"/>
        <v>0</v>
      </c>
      <c r="BE574" s="22">
        <f t="shared" si="176"/>
        <v>0</v>
      </c>
      <c r="BF574" s="22">
        <f t="shared" si="177"/>
        <v>0</v>
      </c>
      <c r="BG574" s="22">
        <f t="shared" si="178"/>
        <v>0</v>
      </c>
      <c r="BH574" s="22">
        <f t="shared" si="179"/>
        <v>2</v>
      </c>
      <c r="BI574" s="22">
        <f t="shared" si="180"/>
        <v>6</v>
      </c>
      <c r="BJ574" s="23">
        <f t="shared" si="163"/>
        <v>0</v>
      </c>
      <c r="BK574" s="23">
        <f t="shared" si="164"/>
        <v>0</v>
      </c>
      <c r="BL574" s="23">
        <f t="shared" si="165"/>
        <v>0</v>
      </c>
      <c r="BM574" s="23">
        <f t="shared" si="166"/>
        <v>0</v>
      </c>
      <c r="BN574" s="23">
        <f t="shared" si="167"/>
        <v>43596.26</v>
      </c>
      <c r="BO574" s="23">
        <f t="shared" si="168"/>
        <v>130788.78</v>
      </c>
    </row>
    <row r="575" spans="1:67" s="7" customFormat="1" x14ac:dyDescent="0.25">
      <c r="A575" s="21" t="s">
        <v>869</v>
      </c>
      <c r="B575" s="21">
        <v>1009391</v>
      </c>
      <c r="C575" s="21">
        <v>2020</v>
      </c>
      <c r="D575" s="21" t="s">
        <v>43</v>
      </c>
      <c r="E575" s="21" t="s">
        <v>44</v>
      </c>
      <c r="F575" s="21" t="s">
        <v>66</v>
      </c>
      <c r="G575" s="21" t="s">
        <v>180</v>
      </c>
      <c r="H575" s="21"/>
      <c r="I575" s="21" t="s">
        <v>47</v>
      </c>
      <c r="J575" s="21" t="s">
        <v>53</v>
      </c>
      <c r="K575" s="21" t="s">
        <v>49</v>
      </c>
      <c r="L575" s="21">
        <v>726633.94</v>
      </c>
      <c r="M575" s="21">
        <v>70.680000000000007</v>
      </c>
      <c r="N575" s="21">
        <v>21.65</v>
      </c>
      <c r="O575" s="21">
        <v>42.41</v>
      </c>
      <c r="P575" s="21">
        <v>7.0000000000000001E-3</v>
      </c>
      <c r="Q575" s="21">
        <v>1.6E-2</v>
      </c>
      <c r="R575" s="21">
        <v>0.316</v>
      </c>
      <c r="S575" s="21">
        <v>0.41</v>
      </c>
      <c r="T575" s="21">
        <v>235</v>
      </c>
      <c r="U575" s="21">
        <v>127</v>
      </c>
      <c r="V575" s="21">
        <v>0</v>
      </c>
      <c r="W575" s="21" t="s">
        <v>50</v>
      </c>
      <c r="X575" s="21">
        <v>3</v>
      </c>
      <c r="Y575" s="21">
        <v>0.1</v>
      </c>
      <c r="Z575" s="21">
        <v>0.8</v>
      </c>
      <c r="AA575" s="21">
        <v>0</v>
      </c>
      <c r="AB575" s="21">
        <v>0</v>
      </c>
      <c r="AC575" s="21" t="s">
        <v>50</v>
      </c>
      <c r="AD575" s="21">
        <v>10</v>
      </c>
      <c r="AE575" s="21">
        <v>0.50609000000000004</v>
      </c>
      <c r="AF575" s="21">
        <v>4.7571700000000003</v>
      </c>
      <c r="AG575" s="21" t="s">
        <v>50</v>
      </c>
      <c r="AH575" s="21">
        <v>115</v>
      </c>
      <c r="AI575" s="21">
        <v>512.87504000000001</v>
      </c>
      <c r="AJ575" s="21">
        <v>0.79598000000000002</v>
      </c>
      <c r="AK575" s="21">
        <v>5.2999999999999998E-4</v>
      </c>
      <c r="AL575" s="21"/>
      <c r="AM575" s="21"/>
      <c r="AN575" s="21"/>
      <c r="AO575" s="21"/>
      <c r="AP575" s="21"/>
      <c r="AQ575" s="6"/>
      <c r="AS575" s="21">
        <v>1009391</v>
      </c>
      <c r="AT575" s="21" t="s">
        <v>869</v>
      </c>
      <c r="AU575" s="21" t="str">
        <f>VLOOKUP(AS575,FacilityOverview!B$2:G$469,6,FALSE)</f>
        <v>430 - Permian Basin</v>
      </c>
      <c r="AV575" s="21" t="s">
        <v>180</v>
      </c>
      <c r="AW575" s="21" t="str">
        <f t="shared" si="169"/>
        <v>430 - GLASSCOCK  TX</v>
      </c>
      <c r="AX575" s="22" t="str">
        <f>IF(RIGHT(AV575,3)="Oil","Oil",IF(RIGHT(AV575,3)="Gas","Condensate",VLOOKUP(AW575,'County x Oil Condition'!A$2:B$3224,2,FALSE)))</f>
        <v>Oil</v>
      </c>
      <c r="AY575" s="23">
        <f t="shared" si="170"/>
        <v>0</v>
      </c>
      <c r="AZ575" s="23">
        <f t="shared" si="171"/>
        <v>726633.94</v>
      </c>
      <c r="BA575" s="22">
        <f t="shared" si="172"/>
        <v>0</v>
      </c>
      <c r="BB575" s="22">
        <f t="shared" si="173"/>
        <v>235</v>
      </c>
      <c r="BC575" s="22">
        <f t="shared" si="174"/>
        <v>127</v>
      </c>
      <c r="BD575" s="22">
        <f t="shared" si="175"/>
        <v>0</v>
      </c>
      <c r="BE575" s="22">
        <f t="shared" si="176"/>
        <v>0</v>
      </c>
      <c r="BF575" s="22">
        <f t="shared" si="177"/>
        <v>0</v>
      </c>
      <c r="BG575" s="22">
        <f t="shared" si="178"/>
        <v>3</v>
      </c>
      <c r="BH575" s="22">
        <f t="shared" si="179"/>
        <v>115</v>
      </c>
      <c r="BI575" s="22">
        <f t="shared" si="180"/>
        <v>10</v>
      </c>
      <c r="BJ575" s="23">
        <f t="shared" si="163"/>
        <v>0</v>
      </c>
      <c r="BK575" s="23">
        <f t="shared" si="164"/>
        <v>0</v>
      </c>
      <c r="BL575" s="23">
        <f t="shared" si="165"/>
        <v>0</v>
      </c>
      <c r="BM575" s="23">
        <f t="shared" si="166"/>
        <v>11443.054173228345</v>
      </c>
      <c r="BN575" s="23">
        <f t="shared" si="167"/>
        <v>657975.61496062984</v>
      </c>
      <c r="BO575" s="23">
        <f t="shared" si="168"/>
        <v>57215.270866141727</v>
      </c>
    </row>
    <row r="576" spans="1:67" s="7" customFormat="1" x14ac:dyDescent="0.25">
      <c r="A576" s="21" t="s">
        <v>869</v>
      </c>
      <c r="B576" s="21">
        <v>1009391</v>
      </c>
      <c r="C576" s="21">
        <v>2020</v>
      </c>
      <c r="D576" s="21" t="s">
        <v>43</v>
      </c>
      <c r="E576" s="21" t="s">
        <v>44</v>
      </c>
      <c r="F576" s="21" t="s">
        <v>66</v>
      </c>
      <c r="G576" s="21" t="s">
        <v>223</v>
      </c>
      <c r="H576" s="21"/>
      <c r="I576" s="21" t="s">
        <v>47</v>
      </c>
      <c r="J576" s="21" t="s">
        <v>53</v>
      </c>
      <c r="K576" s="21" t="s">
        <v>49</v>
      </c>
      <c r="L576" s="21">
        <v>223190.28</v>
      </c>
      <c r="M576" s="21">
        <v>70.680000000000007</v>
      </c>
      <c r="N576" s="21">
        <v>21.65</v>
      </c>
      <c r="O576" s="21">
        <v>27.15</v>
      </c>
      <c r="P576" s="21">
        <v>1.2E-2</v>
      </c>
      <c r="Q576" s="21">
        <v>0.80300000000000005</v>
      </c>
      <c r="R576" s="21">
        <v>3.9E-2</v>
      </c>
      <c r="S576" s="21">
        <v>0.39900000000000002</v>
      </c>
      <c r="T576" s="21">
        <v>127</v>
      </c>
      <c r="U576" s="21">
        <v>26</v>
      </c>
      <c r="V576" s="21">
        <v>0</v>
      </c>
      <c r="W576" s="21" t="s">
        <v>50</v>
      </c>
      <c r="X576" s="21">
        <v>3</v>
      </c>
      <c r="Y576" s="21">
        <v>0.8</v>
      </c>
      <c r="Z576" s="21">
        <v>1.1000000000000001</v>
      </c>
      <c r="AA576" s="21">
        <v>0</v>
      </c>
      <c r="AB576" s="21">
        <v>0</v>
      </c>
      <c r="AC576" s="21" t="s">
        <v>50</v>
      </c>
      <c r="AD576" s="21">
        <v>22</v>
      </c>
      <c r="AE576" s="21">
        <v>24.85453</v>
      </c>
      <c r="AF576" s="21">
        <v>7.5433199999999996</v>
      </c>
      <c r="AG576" s="21" t="s">
        <v>50</v>
      </c>
      <c r="AH576" s="21">
        <v>2</v>
      </c>
      <c r="AI576" s="21">
        <v>28.78454</v>
      </c>
      <c r="AJ576" s="21">
        <v>1.8579999999999999E-2</v>
      </c>
      <c r="AK576" s="21">
        <v>2.0000000000000002E-5</v>
      </c>
      <c r="AL576" s="21"/>
      <c r="AM576" s="21"/>
      <c r="AN576" s="21"/>
      <c r="AO576" s="21"/>
      <c r="AP576" s="21"/>
      <c r="AQ576" s="6"/>
      <c r="AS576" s="21">
        <v>1009391</v>
      </c>
      <c r="AT576" s="21" t="s">
        <v>869</v>
      </c>
      <c r="AU576" s="21" t="str">
        <f>VLOOKUP(AS576,FacilityOverview!B$2:G$469,6,FALSE)</f>
        <v>430 - Permian Basin</v>
      </c>
      <c r="AV576" s="21" t="s">
        <v>223</v>
      </c>
      <c r="AW576" s="21" t="str">
        <f t="shared" si="169"/>
        <v>430 - HOCKLEY  TX</v>
      </c>
      <c r="AX576" s="22" t="str">
        <f>IF(RIGHT(AV576,3)="Oil","Oil",IF(RIGHT(AV576,3)="Gas","Condensate",VLOOKUP(AW576,'County x Oil Condition'!A$2:B$3224,2,FALSE)))</f>
        <v>Oil</v>
      </c>
      <c r="AY576" s="23">
        <f t="shared" si="170"/>
        <v>0</v>
      </c>
      <c r="AZ576" s="23">
        <f t="shared" si="171"/>
        <v>223190.28</v>
      </c>
      <c r="BA576" s="22">
        <f t="shared" si="172"/>
        <v>0</v>
      </c>
      <c r="BB576" s="22">
        <f t="shared" si="173"/>
        <v>127</v>
      </c>
      <c r="BC576" s="22">
        <f t="shared" si="174"/>
        <v>26</v>
      </c>
      <c r="BD576" s="22">
        <f t="shared" si="175"/>
        <v>0</v>
      </c>
      <c r="BE576" s="22">
        <f t="shared" si="176"/>
        <v>0</v>
      </c>
      <c r="BF576" s="22">
        <f t="shared" si="177"/>
        <v>0</v>
      </c>
      <c r="BG576" s="22">
        <f t="shared" si="178"/>
        <v>3</v>
      </c>
      <c r="BH576" s="22">
        <f t="shared" si="179"/>
        <v>2</v>
      </c>
      <c r="BI576" s="22">
        <f t="shared" si="180"/>
        <v>22</v>
      </c>
      <c r="BJ576" s="23">
        <f t="shared" si="163"/>
        <v>0</v>
      </c>
      <c r="BK576" s="23">
        <f t="shared" si="164"/>
        <v>0</v>
      </c>
      <c r="BL576" s="23">
        <f t="shared" si="165"/>
        <v>0</v>
      </c>
      <c r="BM576" s="23">
        <f t="shared" si="166"/>
        <v>17168.483076923076</v>
      </c>
      <c r="BN576" s="23">
        <f t="shared" si="167"/>
        <v>17168.483076923076</v>
      </c>
      <c r="BO576" s="23">
        <f t="shared" si="168"/>
        <v>188853.31384615385</v>
      </c>
    </row>
    <row r="577" spans="1:67" s="7" customFormat="1" x14ac:dyDescent="0.25">
      <c r="A577" s="21" t="s">
        <v>869</v>
      </c>
      <c r="B577" s="21">
        <v>1009391</v>
      </c>
      <c r="C577" s="21">
        <v>2020</v>
      </c>
      <c r="D577" s="21" t="s">
        <v>43</v>
      </c>
      <c r="E577" s="21" t="s">
        <v>44</v>
      </c>
      <c r="F577" s="21" t="s">
        <v>66</v>
      </c>
      <c r="G577" s="21" t="s">
        <v>535</v>
      </c>
      <c r="H577" s="21"/>
      <c r="I577" s="21" t="s">
        <v>47</v>
      </c>
      <c r="J577" s="21" t="s">
        <v>53</v>
      </c>
      <c r="K577" s="21" t="s">
        <v>49</v>
      </c>
      <c r="L577" s="21">
        <v>385003.16</v>
      </c>
      <c r="M577" s="21">
        <v>70.680000000000007</v>
      </c>
      <c r="N577" s="21">
        <v>21.65</v>
      </c>
      <c r="O577" s="21">
        <v>24.66</v>
      </c>
      <c r="P577" s="21">
        <v>5.0000000000000001E-3</v>
      </c>
      <c r="Q577" s="21">
        <v>5.0000000000000001E-3</v>
      </c>
      <c r="R577" s="21">
        <v>0.45300000000000001</v>
      </c>
      <c r="S577" s="21">
        <v>0.45300000000000001</v>
      </c>
      <c r="T577" s="21">
        <v>90</v>
      </c>
      <c r="U577" s="21">
        <v>28</v>
      </c>
      <c r="V577" s="21">
        <v>0</v>
      </c>
      <c r="W577" s="21" t="s">
        <v>50</v>
      </c>
      <c r="X577" s="21">
        <v>3</v>
      </c>
      <c r="Y577" s="21">
        <v>0</v>
      </c>
      <c r="Z577" s="21">
        <v>0.4</v>
      </c>
      <c r="AA577" s="21">
        <v>0</v>
      </c>
      <c r="AB577" s="21">
        <v>0</v>
      </c>
      <c r="AC577" s="21" t="s">
        <v>50</v>
      </c>
      <c r="AD577" s="21">
        <v>5</v>
      </c>
      <c r="AE577" s="21">
        <v>2.4840000000000001E-2</v>
      </c>
      <c r="AF577" s="21">
        <v>0.78239000000000003</v>
      </c>
      <c r="AG577" s="21" t="s">
        <v>50</v>
      </c>
      <c r="AH577" s="21">
        <v>23</v>
      </c>
      <c r="AI577" s="21">
        <v>109.92083</v>
      </c>
      <c r="AJ577" s="21">
        <v>0.21088000000000001</v>
      </c>
      <c r="AK577" s="21">
        <v>1.3999999999999999E-4</v>
      </c>
      <c r="AL577" s="21"/>
      <c r="AM577" s="21"/>
      <c r="AN577" s="21"/>
      <c r="AO577" s="21"/>
      <c r="AP577" s="21"/>
      <c r="AQ577" s="6"/>
      <c r="AS577" s="21">
        <v>1009391</v>
      </c>
      <c r="AT577" s="21" t="s">
        <v>869</v>
      </c>
      <c r="AU577" s="21" t="str">
        <f>VLOOKUP(AS577,FacilityOverview!B$2:G$469,6,FALSE)</f>
        <v>430 - Permian Basin</v>
      </c>
      <c r="AV577" s="21" t="s">
        <v>535</v>
      </c>
      <c r="AW577" s="21" t="str">
        <f t="shared" si="169"/>
        <v>430 - HOWARD  TX</v>
      </c>
      <c r="AX577" s="22" t="str">
        <f>IF(RIGHT(AV577,3)="Oil","Oil",IF(RIGHT(AV577,3)="Gas","Condensate",VLOOKUP(AW577,'County x Oil Condition'!A$2:B$3224,2,FALSE)))</f>
        <v>Oil</v>
      </c>
      <c r="AY577" s="23">
        <f t="shared" si="170"/>
        <v>0</v>
      </c>
      <c r="AZ577" s="23">
        <f t="shared" si="171"/>
        <v>385003.16</v>
      </c>
      <c r="BA577" s="22">
        <f t="shared" si="172"/>
        <v>0</v>
      </c>
      <c r="BB577" s="22">
        <f t="shared" si="173"/>
        <v>90</v>
      </c>
      <c r="BC577" s="22">
        <f t="shared" si="174"/>
        <v>28</v>
      </c>
      <c r="BD577" s="22">
        <f t="shared" si="175"/>
        <v>0</v>
      </c>
      <c r="BE577" s="22">
        <f t="shared" si="176"/>
        <v>0</v>
      </c>
      <c r="BF577" s="22">
        <f t="shared" si="177"/>
        <v>0</v>
      </c>
      <c r="BG577" s="22">
        <f t="shared" si="178"/>
        <v>3</v>
      </c>
      <c r="BH577" s="22">
        <f t="shared" si="179"/>
        <v>23</v>
      </c>
      <c r="BI577" s="22">
        <f t="shared" si="180"/>
        <v>5</v>
      </c>
      <c r="BJ577" s="23">
        <f t="shared" si="163"/>
        <v>0</v>
      </c>
      <c r="BK577" s="23">
        <f t="shared" si="164"/>
        <v>0</v>
      </c>
      <c r="BL577" s="23">
        <f t="shared" si="165"/>
        <v>0</v>
      </c>
      <c r="BM577" s="23">
        <f t="shared" si="166"/>
        <v>0</v>
      </c>
      <c r="BN577" s="23">
        <f t="shared" si="167"/>
        <v>316252.59571428568</v>
      </c>
      <c r="BO577" s="23">
        <f t="shared" si="168"/>
        <v>68750.564285714281</v>
      </c>
    </row>
    <row r="578" spans="1:67" s="7" customFormat="1" x14ac:dyDescent="0.25">
      <c r="A578" s="21" t="s">
        <v>869</v>
      </c>
      <c r="B578" s="21">
        <v>1009391</v>
      </c>
      <c r="C578" s="21">
        <v>2020</v>
      </c>
      <c r="D578" s="21" t="s">
        <v>43</v>
      </c>
      <c r="E578" s="21" t="s">
        <v>44</v>
      </c>
      <c r="F578" s="21" t="s">
        <v>66</v>
      </c>
      <c r="G578" s="21" t="s">
        <v>264</v>
      </c>
      <c r="H578" s="21"/>
      <c r="I578" s="21" t="s">
        <v>47</v>
      </c>
      <c r="J578" s="21" t="s">
        <v>53</v>
      </c>
      <c r="K578" s="21" t="s">
        <v>49</v>
      </c>
      <c r="L578" s="21">
        <v>69160.13</v>
      </c>
      <c r="M578" s="21">
        <v>70.680000000000007</v>
      </c>
      <c r="N578" s="21">
        <v>21.65</v>
      </c>
      <c r="O578" s="21">
        <v>23.44</v>
      </c>
      <c r="P578" s="21">
        <v>5.0000000000000001E-3</v>
      </c>
      <c r="Q578" s="21">
        <v>7.0000000000000001E-3</v>
      </c>
      <c r="R578" s="21">
        <v>0.45700000000000002</v>
      </c>
      <c r="S578" s="21">
        <v>0.504</v>
      </c>
      <c r="T578" s="21">
        <v>45</v>
      </c>
      <c r="U578" s="21">
        <v>13</v>
      </c>
      <c r="V578" s="21">
        <v>0</v>
      </c>
      <c r="W578" s="21" t="s">
        <v>50</v>
      </c>
      <c r="X578" s="21">
        <v>10</v>
      </c>
      <c r="Y578" s="21">
        <v>0.2</v>
      </c>
      <c r="Z578" s="21">
        <v>4.4000000000000004</v>
      </c>
      <c r="AA578" s="21">
        <v>4.6600000000000001E-3</v>
      </c>
      <c r="AB578" s="21">
        <v>0.11405</v>
      </c>
      <c r="AC578" s="21" t="s">
        <v>49</v>
      </c>
      <c r="AD578" s="21"/>
      <c r="AE578" s="21"/>
      <c r="AF578" s="21"/>
      <c r="AG578" s="21" t="s">
        <v>50</v>
      </c>
      <c r="AH578" s="21">
        <v>12</v>
      </c>
      <c r="AI578" s="21">
        <v>8.1490799999999997</v>
      </c>
      <c r="AJ578" s="21">
        <v>1.6580000000000001E-2</v>
      </c>
      <c r="AK578" s="21">
        <v>0</v>
      </c>
      <c r="AL578" s="21"/>
      <c r="AM578" s="21"/>
      <c r="AN578" s="21"/>
      <c r="AO578" s="21"/>
      <c r="AP578" s="21"/>
      <c r="AQ578" s="6"/>
      <c r="AS578" s="21">
        <v>1009391</v>
      </c>
      <c r="AT578" s="21" t="s">
        <v>869</v>
      </c>
      <c r="AU578" s="21" t="str">
        <f>VLOOKUP(AS578,FacilityOverview!B$2:G$469,6,FALSE)</f>
        <v>430 - Permian Basin</v>
      </c>
      <c r="AV578" s="21" t="s">
        <v>264</v>
      </c>
      <c r="AW578" s="21" t="str">
        <f t="shared" si="169"/>
        <v>430 - IRION  TX</v>
      </c>
      <c r="AX578" s="22" t="str">
        <f>IF(RIGHT(AV578,3)="Oil","Oil",IF(RIGHT(AV578,3)="Gas","Condensate",VLOOKUP(AW578,'County x Oil Condition'!A$2:B$3224,2,FALSE)))</f>
        <v>Oil</v>
      </c>
      <c r="AY578" s="23">
        <f t="shared" si="170"/>
        <v>0</v>
      </c>
      <c r="AZ578" s="23">
        <f t="shared" si="171"/>
        <v>69160.13</v>
      </c>
      <c r="BA578" s="22">
        <f t="shared" si="172"/>
        <v>0</v>
      </c>
      <c r="BB578" s="22">
        <f t="shared" si="173"/>
        <v>45</v>
      </c>
      <c r="BC578" s="22">
        <f t="shared" si="174"/>
        <v>13</v>
      </c>
      <c r="BD578" s="22">
        <f t="shared" si="175"/>
        <v>0</v>
      </c>
      <c r="BE578" s="22">
        <f t="shared" si="176"/>
        <v>0</v>
      </c>
      <c r="BF578" s="22">
        <f t="shared" si="177"/>
        <v>0</v>
      </c>
      <c r="BG578" s="22">
        <f t="shared" si="178"/>
        <v>10</v>
      </c>
      <c r="BH578" s="22">
        <f t="shared" si="179"/>
        <v>12</v>
      </c>
      <c r="BI578" s="22">
        <f t="shared" si="180"/>
        <v>0</v>
      </c>
      <c r="BJ578" s="23">
        <f t="shared" ref="BJ578:BJ641" si="181">IF($AY578=0,0,IF($BC578=($BD578+$BE578+$BF578),(BD578/$BC578*$AY578),IF(($BD578+$BE578+$BF578)&lt;$BC578,($AY578*BD578/($BD578+$BE578+$BF578)),(AY578*(BC578-BE578-BF578)/BC578))))</f>
        <v>0</v>
      </c>
      <c r="BK578" s="23">
        <f t="shared" ref="BK578:BK641" si="182">IF($AY578=0,0,IF($BC578=($BD578+$BE578+$BF578),(BE578/$BC578*$AY578),IF(($BD578+$BE578+$BF578)&lt;$BC578,($AY578*BE578/($BD578+$BE578+$BF578)),(AY578*BE578/BC578))))</f>
        <v>0</v>
      </c>
      <c r="BL578" s="23">
        <f t="shared" ref="BL578:BL641" si="183">IF($AY578=0,0,IF($BC578=($BD578+$BE578+$BF578),(BF578/$BC578*$AY578),IF(($BD578+$BE578+$BF578)&lt;$BC578,($AY578*BF578/($BD578+$BE578+$BF578)),(AY578*BF578/BC578))))</f>
        <v>0</v>
      </c>
      <c r="BM578" s="23">
        <f t="shared" ref="BM578:BM641" si="184">IF($AZ578=0,0,IF($BC578=($BG578+$BH578+$BI578),(BG578/$BC578*$AZ578),IF(($BG578+$BH578+$BI578)&lt;$BC578,($AZ578*BG578/($BG578+$BH578+$BI578)),(AZ578*(BC578-BH578-BI578)/BC578))))</f>
        <v>5320.01</v>
      </c>
      <c r="BN578" s="23">
        <f t="shared" ref="BN578:BN641" si="185">IF($AZ578=0,0,IF($BC578=($BG578+$BH578+$BI578),(BH578/$BC578*$AZ578),IF(($BG578+$BH578+$BI578)&lt;$BC578,($AZ578*BH578/($BG578+$BH578+$BI578)),(AZ578*BH578/BC578))))</f>
        <v>63840.12</v>
      </c>
      <c r="BO578" s="23">
        <f t="shared" ref="BO578:BO641" si="186">IF($AZ578=0,0,IF($BC578=($BG578+$BH578+$BI578),(BI578/$BC578*$AZ578),IF(($BG578+$BH578+$BI578)&lt;$BC578,($AZ578*BI578/($BG578+$BH578+$BI578)),(AZ578*BI578/BC578))))</f>
        <v>0</v>
      </c>
    </row>
    <row r="579" spans="1:67" s="7" customFormat="1" x14ac:dyDescent="0.25">
      <c r="A579" s="21" t="s">
        <v>869</v>
      </c>
      <c r="B579" s="21">
        <v>1009391</v>
      </c>
      <c r="C579" s="21">
        <v>2020</v>
      </c>
      <c r="D579" s="21" t="s">
        <v>43</v>
      </c>
      <c r="E579" s="21" t="s">
        <v>44</v>
      </c>
      <c r="F579" s="21" t="s">
        <v>66</v>
      </c>
      <c r="G579" s="21" t="s">
        <v>95</v>
      </c>
      <c r="H579" s="21"/>
      <c r="I579" s="21" t="s">
        <v>47</v>
      </c>
      <c r="J579" s="21" t="s">
        <v>53</v>
      </c>
      <c r="K579" s="21" t="s">
        <v>49</v>
      </c>
      <c r="L579" s="21">
        <v>69636.509999999995</v>
      </c>
      <c r="M579" s="21">
        <v>70.680000000000007</v>
      </c>
      <c r="N579" s="21">
        <v>21.63</v>
      </c>
      <c r="O579" s="21">
        <v>38.840000000000003</v>
      </c>
      <c r="P579" s="21">
        <v>1.6E-2</v>
      </c>
      <c r="Q579" s="21">
        <v>1.6E-2</v>
      </c>
      <c r="R579" s="21">
        <v>0.48299999999999998</v>
      </c>
      <c r="S579" s="21">
        <v>0.48299999999999998</v>
      </c>
      <c r="T579" s="21">
        <v>19</v>
      </c>
      <c r="U579" s="21">
        <v>17</v>
      </c>
      <c r="V579" s="21">
        <v>0</v>
      </c>
      <c r="W579" s="21" t="s">
        <v>50</v>
      </c>
      <c r="X579" s="21">
        <v>2</v>
      </c>
      <c r="Y579" s="21">
        <v>0</v>
      </c>
      <c r="Z579" s="21">
        <v>0.4</v>
      </c>
      <c r="AA579" s="21">
        <v>1.81E-3</v>
      </c>
      <c r="AB579" s="21">
        <v>1.975E-2</v>
      </c>
      <c r="AC579" s="21" t="s">
        <v>50</v>
      </c>
      <c r="AD579" s="21">
        <v>9</v>
      </c>
      <c r="AE579" s="21">
        <v>7.2220000000000006E-2</v>
      </c>
      <c r="AF579" s="21">
        <v>0.78615999999999997</v>
      </c>
      <c r="AG579" s="21" t="s">
        <v>50</v>
      </c>
      <c r="AH579" s="21">
        <v>6</v>
      </c>
      <c r="AI579" s="21">
        <v>8.2739799999999999</v>
      </c>
      <c r="AJ579" s="21">
        <v>1.6330000000000001E-2</v>
      </c>
      <c r="AK579" s="21">
        <v>1.0000000000000001E-5</v>
      </c>
      <c r="AL579" s="21"/>
      <c r="AM579" s="21"/>
      <c r="AN579" s="21"/>
      <c r="AO579" s="21"/>
      <c r="AP579" s="21"/>
      <c r="AQ579" s="6"/>
      <c r="AS579" s="21">
        <v>1009391</v>
      </c>
      <c r="AT579" s="21" t="s">
        <v>869</v>
      </c>
      <c r="AU579" s="21" t="str">
        <f>VLOOKUP(AS579,FacilityOverview!B$2:G$469,6,FALSE)</f>
        <v>430 - Permian Basin</v>
      </c>
      <c r="AV579" s="21" t="s">
        <v>95</v>
      </c>
      <c r="AW579" s="21" t="str">
        <f t="shared" ref="AW579:AW642" si="187">LEFT(AV579,SEARCH("(",AV579)-2)</f>
        <v>430 - LEA  NM</v>
      </c>
      <c r="AX579" s="22" t="str">
        <f>IF(RIGHT(AV579,3)="Oil","Oil",IF(RIGHT(AV579,3)="Gas","Condensate",VLOOKUP(AW579,'County x Oil Condition'!A$2:B$3224,2,FALSE)))</f>
        <v>Oil</v>
      </c>
      <c r="AY579" s="23">
        <f t="shared" ref="AY579:AY642" si="188">IF(AX579="Condensate",L579,0)</f>
        <v>0</v>
      </c>
      <c r="AZ579" s="23">
        <f t="shared" ref="AZ579:AZ642" si="189">IF(AX579="Oil",L579,0)</f>
        <v>69636.509999999995</v>
      </c>
      <c r="BA579" s="22">
        <f t="shared" ref="BA579:BA642" si="190">IF(AX579="Condensate",T579,0)</f>
        <v>0</v>
      </c>
      <c r="BB579" s="22">
        <f t="shared" ref="BB579:BB642" si="191">IF(AX579="Oil",T579,0)</f>
        <v>19</v>
      </c>
      <c r="BC579" s="22">
        <f t="shared" ref="BC579:BC642" si="192">U579</f>
        <v>17</v>
      </c>
      <c r="BD579" s="22">
        <f t="shared" ref="BD579:BD642" si="193">IF($AX579="Condensate",$X579,0)</f>
        <v>0</v>
      </c>
      <c r="BE579" s="22">
        <f t="shared" ref="BE579:BE642" si="194">IF($AX579="Condensate",$AH579,0)</f>
        <v>0</v>
      </c>
      <c r="BF579" s="22">
        <f t="shared" ref="BF579:BF642" si="195">IF($AX579="Condensate",$AD579,0)</f>
        <v>0</v>
      </c>
      <c r="BG579" s="22">
        <f t="shared" ref="BG579:BG642" si="196">IF($AX579="Oil",$X579,0)</f>
        <v>2</v>
      </c>
      <c r="BH579" s="22">
        <f t="shared" ref="BH579:BH642" si="197">IF($AX579="Oil",$AH579,0)</f>
        <v>6</v>
      </c>
      <c r="BI579" s="22">
        <f t="shared" ref="BI579:BI642" si="198">IF($AX579="Oil",$AD579,0)</f>
        <v>9</v>
      </c>
      <c r="BJ579" s="23">
        <f t="shared" si="181"/>
        <v>0</v>
      </c>
      <c r="BK579" s="23">
        <f t="shared" si="182"/>
        <v>0</v>
      </c>
      <c r="BL579" s="23">
        <f t="shared" si="183"/>
        <v>0</v>
      </c>
      <c r="BM579" s="23">
        <f t="shared" si="184"/>
        <v>8192.5305882352932</v>
      </c>
      <c r="BN579" s="23">
        <f t="shared" si="185"/>
        <v>24577.591764705881</v>
      </c>
      <c r="BO579" s="23">
        <f t="shared" si="186"/>
        <v>36866.387647058822</v>
      </c>
    </row>
    <row r="580" spans="1:67" s="7" customFormat="1" x14ac:dyDescent="0.25">
      <c r="A580" s="21" t="s">
        <v>869</v>
      </c>
      <c r="B580" s="21">
        <v>1009391</v>
      </c>
      <c r="C580" s="21">
        <v>2020</v>
      </c>
      <c r="D580" s="21" t="s">
        <v>43</v>
      </c>
      <c r="E580" s="21" t="s">
        <v>44</v>
      </c>
      <c r="F580" s="21" t="s">
        <v>66</v>
      </c>
      <c r="G580" s="21" t="s">
        <v>785</v>
      </c>
      <c r="H580" s="21"/>
      <c r="I580" s="21" t="s">
        <v>47</v>
      </c>
      <c r="J580" s="21" t="s">
        <v>53</v>
      </c>
      <c r="K580" s="21" t="s">
        <v>49</v>
      </c>
      <c r="L580" s="21">
        <v>2861885.09</v>
      </c>
      <c r="M580" s="21">
        <v>70.680000000000007</v>
      </c>
      <c r="N580" s="21">
        <v>21.65</v>
      </c>
      <c r="O580" s="21">
        <v>25</v>
      </c>
      <c r="P580" s="21">
        <v>6.0000000000000001E-3</v>
      </c>
      <c r="Q580" s="21">
        <v>1.7000000000000001E-2</v>
      </c>
      <c r="R580" s="21">
        <v>0.28599999999999998</v>
      </c>
      <c r="S580" s="21">
        <v>0.3</v>
      </c>
      <c r="T580" s="21">
        <v>34</v>
      </c>
      <c r="U580" s="21">
        <v>8</v>
      </c>
      <c r="V580" s="21">
        <v>0</v>
      </c>
      <c r="W580" s="21" t="s">
        <v>49</v>
      </c>
      <c r="X580" s="21"/>
      <c r="Y580" s="21"/>
      <c r="Z580" s="21"/>
      <c r="AA580" s="21"/>
      <c r="AB580" s="21"/>
      <c r="AC580" s="21" t="s">
        <v>50</v>
      </c>
      <c r="AD580" s="21">
        <v>7</v>
      </c>
      <c r="AE580" s="21">
        <v>22.610779999999998</v>
      </c>
      <c r="AF580" s="21">
        <v>143.00632999999999</v>
      </c>
      <c r="AG580" s="21" t="s">
        <v>50</v>
      </c>
      <c r="AH580" s="21">
        <v>7</v>
      </c>
      <c r="AI580" s="21">
        <v>1814.21326</v>
      </c>
      <c r="AJ580" s="21">
        <v>1.7671300000000001</v>
      </c>
      <c r="AK580" s="21">
        <v>1.91E-3</v>
      </c>
      <c r="AL580" s="21"/>
      <c r="AM580" s="21"/>
      <c r="AN580" s="21"/>
      <c r="AO580" s="21"/>
      <c r="AP580" s="21"/>
      <c r="AQ580" s="6"/>
      <c r="AS580" s="21">
        <v>1009391</v>
      </c>
      <c r="AT580" s="21" t="s">
        <v>869</v>
      </c>
      <c r="AU580" s="21" t="str">
        <f>VLOOKUP(AS580,FacilityOverview!B$2:G$469,6,FALSE)</f>
        <v>430 - Permian Basin</v>
      </c>
      <c r="AV580" s="21" t="s">
        <v>785</v>
      </c>
      <c r="AW580" s="21" t="str">
        <f t="shared" si="187"/>
        <v>430 - MIDLAND  TX</v>
      </c>
      <c r="AX580" s="22" t="str">
        <f>IF(RIGHT(AV580,3)="Oil","Oil",IF(RIGHT(AV580,3)="Gas","Condensate",VLOOKUP(AW580,'County x Oil Condition'!A$2:B$3224,2,FALSE)))</f>
        <v>Oil</v>
      </c>
      <c r="AY580" s="23">
        <f t="shared" si="188"/>
        <v>0</v>
      </c>
      <c r="AZ580" s="23">
        <f t="shared" si="189"/>
        <v>2861885.09</v>
      </c>
      <c r="BA580" s="22">
        <f t="shared" si="190"/>
        <v>0</v>
      </c>
      <c r="BB580" s="22">
        <f t="shared" si="191"/>
        <v>34</v>
      </c>
      <c r="BC580" s="22">
        <v>14</v>
      </c>
      <c r="BD580" s="22">
        <f t="shared" si="193"/>
        <v>0</v>
      </c>
      <c r="BE580" s="22">
        <f t="shared" si="194"/>
        <v>0</v>
      </c>
      <c r="BF580" s="22">
        <f t="shared" si="195"/>
        <v>0</v>
      </c>
      <c r="BG580" s="22">
        <f t="shared" si="196"/>
        <v>0</v>
      </c>
      <c r="BH580" s="22">
        <f t="shared" si="197"/>
        <v>7</v>
      </c>
      <c r="BI580" s="22">
        <f t="shared" si="198"/>
        <v>7</v>
      </c>
      <c r="BJ580" s="23">
        <f t="shared" si="181"/>
        <v>0</v>
      </c>
      <c r="BK580" s="23">
        <f t="shared" si="182"/>
        <v>0</v>
      </c>
      <c r="BL580" s="23">
        <f t="shared" si="183"/>
        <v>0</v>
      </c>
      <c r="BM580" s="23">
        <f t="shared" si="184"/>
        <v>0</v>
      </c>
      <c r="BN580" s="23">
        <f t="shared" si="185"/>
        <v>1430942.5449999999</v>
      </c>
      <c r="BO580" s="23">
        <f t="shared" si="186"/>
        <v>1430942.5449999999</v>
      </c>
    </row>
    <row r="581" spans="1:67" s="7" customFormat="1" x14ac:dyDescent="0.25">
      <c r="A581" s="21" t="s">
        <v>869</v>
      </c>
      <c r="B581" s="21">
        <v>1009391</v>
      </c>
      <c r="C581" s="21">
        <v>2020</v>
      </c>
      <c r="D581" s="21" t="s">
        <v>43</v>
      </c>
      <c r="E581" s="21" t="s">
        <v>44</v>
      </c>
      <c r="F581" s="21" t="s">
        <v>66</v>
      </c>
      <c r="G581" s="21" t="s">
        <v>431</v>
      </c>
      <c r="H581" s="21"/>
      <c r="I581" s="21" t="s">
        <v>47</v>
      </c>
      <c r="J581" s="21" t="s">
        <v>53</v>
      </c>
      <c r="K581" s="21" t="s">
        <v>49</v>
      </c>
      <c r="L581" s="21">
        <v>376234.16</v>
      </c>
      <c r="M581" s="21">
        <v>70.680000000000007</v>
      </c>
      <c r="N581" s="21">
        <v>21.65</v>
      </c>
      <c r="O581" s="21">
        <v>33.19</v>
      </c>
      <c r="P581" s="21">
        <v>8.9999999999999993E-3</v>
      </c>
      <c r="Q581" s="21">
        <v>2.3E-2</v>
      </c>
      <c r="R581" s="21">
        <v>0.19</v>
      </c>
      <c r="S581" s="21">
        <v>0.46899999999999997</v>
      </c>
      <c r="T581" s="21">
        <v>22</v>
      </c>
      <c r="U581" s="21">
        <v>10</v>
      </c>
      <c r="V581" s="21">
        <v>0</v>
      </c>
      <c r="W581" s="21" t="s">
        <v>50</v>
      </c>
      <c r="X581" s="21">
        <v>3</v>
      </c>
      <c r="Y581" s="21">
        <v>1.1000000000000001</v>
      </c>
      <c r="Z581" s="21">
        <v>21.7</v>
      </c>
      <c r="AA581" s="21">
        <v>5.6779999999999997E-2</v>
      </c>
      <c r="AB581" s="21">
        <v>1.1416299999999999</v>
      </c>
      <c r="AC581" s="21" t="s">
        <v>50</v>
      </c>
      <c r="AD581" s="21">
        <v>5</v>
      </c>
      <c r="AE581" s="21">
        <v>6.8879999999999997E-2</v>
      </c>
      <c r="AF581" s="21">
        <v>1.14209</v>
      </c>
      <c r="AG581" s="21" t="s">
        <v>50</v>
      </c>
      <c r="AH581" s="21">
        <v>2</v>
      </c>
      <c r="AI581" s="21">
        <v>10.631449999999999</v>
      </c>
      <c r="AJ581" s="21">
        <v>2.138E-2</v>
      </c>
      <c r="AK581" s="21">
        <v>1.0000000000000001E-5</v>
      </c>
      <c r="AL581" s="21"/>
      <c r="AM581" s="21"/>
      <c r="AN581" s="21"/>
      <c r="AO581" s="21"/>
      <c r="AP581" s="21"/>
      <c r="AQ581" s="6"/>
      <c r="AS581" s="21">
        <v>1009391</v>
      </c>
      <c r="AT581" s="21" t="s">
        <v>869</v>
      </c>
      <c r="AU581" s="21" t="str">
        <f>VLOOKUP(AS581,FacilityOverview!B$2:G$469,6,FALSE)</f>
        <v>430 - Permian Basin</v>
      </c>
      <c r="AV581" s="21" t="s">
        <v>431</v>
      </c>
      <c r="AW581" s="21" t="str">
        <f t="shared" si="187"/>
        <v>430 - REAGAN  TX</v>
      </c>
      <c r="AX581" s="22" t="str">
        <f>IF(RIGHT(AV581,3)="Oil","Oil",IF(RIGHT(AV581,3)="Gas","Condensate",VLOOKUP(AW581,'County x Oil Condition'!A$2:B$3224,2,FALSE)))</f>
        <v>Oil</v>
      </c>
      <c r="AY581" s="23">
        <f t="shared" si="188"/>
        <v>0</v>
      </c>
      <c r="AZ581" s="23">
        <f t="shared" si="189"/>
        <v>376234.16</v>
      </c>
      <c r="BA581" s="22">
        <f t="shared" si="190"/>
        <v>0</v>
      </c>
      <c r="BB581" s="22">
        <f t="shared" si="191"/>
        <v>22</v>
      </c>
      <c r="BC581" s="22">
        <f t="shared" si="192"/>
        <v>10</v>
      </c>
      <c r="BD581" s="22">
        <f t="shared" si="193"/>
        <v>0</v>
      </c>
      <c r="BE581" s="22">
        <f t="shared" si="194"/>
        <v>0</v>
      </c>
      <c r="BF581" s="22">
        <f t="shared" si="195"/>
        <v>0</v>
      </c>
      <c r="BG581" s="22">
        <f t="shared" si="196"/>
        <v>3</v>
      </c>
      <c r="BH581" s="22">
        <f t="shared" si="197"/>
        <v>2</v>
      </c>
      <c r="BI581" s="22">
        <f t="shared" si="198"/>
        <v>5</v>
      </c>
      <c r="BJ581" s="23">
        <f t="shared" si="181"/>
        <v>0</v>
      </c>
      <c r="BK581" s="23">
        <f t="shared" si="182"/>
        <v>0</v>
      </c>
      <c r="BL581" s="23">
        <f t="shared" si="183"/>
        <v>0</v>
      </c>
      <c r="BM581" s="23">
        <f t="shared" si="184"/>
        <v>112870.24799999999</v>
      </c>
      <c r="BN581" s="23">
        <f t="shared" si="185"/>
        <v>75246.831999999995</v>
      </c>
      <c r="BO581" s="23">
        <f t="shared" si="186"/>
        <v>188117.08</v>
      </c>
    </row>
    <row r="582" spans="1:67" s="7" customFormat="1" x14ac:dyDescent="0.25">
      <c r="A582" s="21" t="s">
        <v>869</v>
      </c>
      <c r="B582" s="21">
        <v>1009391</v>
      </c>
      <c r="C582" s="21">
        <v>2020</v>
      </c>
      <c r="D582" s="21" t="s">
        <v>43</v>
      </c>
      <c r="E582" s="21" t="s">
        <v>44</v>
      </c>
      <c r="F582" s="21" t="s">
        <v>66</v>
      </c>
      <c r="G582" s="21" t="s">
        <v>209</v>
      </c>
      <c r="H582" s="21"/>
      <c r="I582" s="21" t="s">
        <v>47</v>
      </c>
      <c r="J582" s="21" t="s">
        <v>53</v>
      </c>
      <c r="K582" s="21" t="s">
        <v>49</v>
      </c>
      <c r="L582" s="21">
        <v>128321.78</v>
      </c>
      <c r="M582" s="21">
        <v>61.74</v>
      </c>
      <c r="N582" s="21">
        <v>28.17</v>
      </c>
      <c r="O582" s="21">
        <v>47.26</v>
      </c>
      <c r="P582" s="21">
        <v>4.0000000000000001E-3</v>
      </c>
      <c r="Q582" s="21">
        <v>1.0999999999999999E-2</v>
      </c>
      <c r="R582" s="21">
        <v>0.33300000000000002</v>
      </c>
      <c r="S582" s="21">
        <v>0.63200000000000001</v>
      </c>
      <c r="T582" s="21">
        <v>11</v>
      </c>
      <c r="U582" s="21">
        <v>19</v>
      </c>
      <c r="V582" s="21">
        <v>0</v>
      </c>
      <c r="W582" s="21" t="s">
        <v>49</v>
      </c>
      <c r="X582" s="21"/>
      <c r="Y582" s="21"/>
      <c r="Z582" s="21"/>
      <c r="AA582" s="21"/>
      <c r="AB582" s="21"/>
      <c r="AC582" s="21" t="s">
        <v>49</v>
      </c>
      <c r="AD582" s="21"/>
      <c r="AE582" s="21"/>
      <c r="AF582" s="21"/>
      <c r="AG582" s="21" t="s">
        <v>50</v>
      </c>
      <c r="AH582" s="21">
        <v>19</v>
      </c>
      <c r="AI582" s="21">
        <v>1202.77388</v>
      </c>
      <c r="AJ582" s="21">
        <v>1.9319</v>
      </c>
      <c r="AK582" s="21">
        <v>1.3699999999999999E-3</v>
      </c>
      <c r="AL582" s="21"/>
      <c r="AM582" s="21"/>
      <c r="AN582" s="21"/>
      <c r="AO582" s="21"/>
      <c r="AP582" s="21"/>
      <c r="AQ582" s="6"/>
      <c r="AS582" s="21">
        <v>1009391</v>
      </c>
      <c r="AT582" s="21" t="s">
        <v>869</v>
      </c>
      <c r="AU582" s="21" t="str">
        <f>VLOOKUP(AS582,FacilityOverview!B$2:G$469,6,FALSE)</f>
        <v>430 - Permian Basin</v>
      </c>
      <c r="AV582" s="21" t="s">
        <v>209</v>
      </c>
      <c r="AW582" s="21" t="str">
        <f t="shared" si="187"/>
        <v>430 - REEVES  TX</v>
      </c>
      <c r="AX582" s="22" t="str">
        <f>IF(RIGHT(AV582,3)="Oil","Oil",IF(RIGHT(AV582,3)="Gas","Condensate",VLOOKUP(AW582,'County x Oil Condition'!A$2:B$3224,2,FALSE)))</f>
        <v>Condensate</v>
      </c>
      <c r="AY582" s="23">
        <f t="shared" si="188"/>
        <v>128321.78</v>
      </c>
      <c r="AZ582" s="23">
        <f t="shared" si="189"/>
        <v>0</v>
      </c>
      <c r="BA582" s="22">
        <f t="shared" si="190"/>
        <v>11</v>
      </c>
      <c r="BB582" s="22">
        <f t="shared" si="191"/>
        <v>0</v>
      </c>
      <c r="BC582" s="22">
        <f t="shared" si="192"/>
        <v>19</v>
      </c>
      <c r="BD582" s="22">
        <f t="shared" si="193"/>
        <v>0</v>
      </c>
      <c r="BE582" s="22">
        <f t="shared" si="194"/>
        <v>19</v>
      </c>
      <c r="BF582" s="22">
        <f t="shared" si="195"/>
        <v>0</v>
      </c>
      <c r="BG582" s="22">
        <f t="shared" si="196"/>
        <v>0</v>
      </c>
      <c r="BH582" s="22">
        <f t="shared" si="197"/>
        <v>0</v>
      </c>
      <c r="BI582" s="22">
        <f t="shared" si="198"/>
        <v>0</v>
      </c>
      <c r="BJ582" s="23">
        <f t="shared" si="181"/>
        <v>0</v>
      </c>
      <c r="BK582" s="23">
        <f t="shared" si="182"/>
        <v>128321.78</v>
      </c>
      <c r="BL582" s="23">
        <f t="shared" si="183"/>
        <v>0</v>
      </c>
      <c r="BM582" s="23">
        <f t="shared" si="184"/>
        <v>0</v>
      </c>
      <c r="BN582" s="23">
        <f t="shared" si="185"/>
        <v>0</v>
      </c>
      <c r="BO582" s="23">
        <f t="shared" si="186"/>
        <v>0</v>
      </c>
    </row>
    <row r="583" spans="1:67" s="7" customFormat="1" x14ac:dyDescent="0.25">
      <c r="A583" s="21" t="s">
        <v>869</v>
      </c>
      <c r="B583" s="21">
        <v>1009391</v>
      </c>
      <c r="C583" s="21">
        <v>2020</v>
      </c>
      <c r="D583" s="21" t="s">
        <v>43</v>
      </c>
      <c r="E583" s="21" t="s">
        <v>44</v>
      </c>
      <c r="F583" s="21" t="s">
        <v>66</v>
      </c>
      <c r="G583" s="21" t="s">
        <v>871</v>
      </c>
      <c r="H583" s="21"/>
      <c r="I583" s="21" t="s">
        <v>47</v>
      </c>
      <c r="J583" s="21" t="s">
        <v>53</v>
      </c>
      <c r="K583" s="21" t="s">
        <v>49</v>
      </c>
      <c r="L583" s="21">
        <v>24748.66</v>
      </c>
      <c r="M583" s="21">
        <v>87.18</v>
      </c>
      <c r="N583" s="21">
        <v>45.15</v>
      </c>
      <c r="O583" s="21">
        <v>25</v>
      </c>
      <c r="P583" s="21">
        <v>1.0999999999999999E-2</v>
      </c>
      <c r="Q583" s="21">
        <v>1.0999999999999999E-2</v>
      </c>
      <c r="R583" s="21">
        <v>0.25800000000000001</v>
      </c>
      <c r="S583" s="21">
        <v>0.25800000000000001</v>
      </c>
      <c r="T583" s="21">
        <v>25</v>
      </c>
      <c r="U583" s="21">
        <v>2</v>
      </c>
      <c r="V583" s="21">
        <v>0</v>
      </c>
      <c r="W583" s="21" t="s">
        <v>49</v>
      </c>
      <c r="X583" s="21"/>
      <c r="Y583" s="21"/>
      <c r="Z583" s="21"/>
      <c r="AA583" s="21"/>
      <c r="AB583" s="21"/>
      <c r="AC583" s="21" t="s">
        <v>49</v>
      </c>
      <c r="AD583" s="21"/>
      <c r="AE583" s="21"/>
      <c r="AF583" s="21"/>
      <c r="AG583" s="21" t="s">
        <v>50</v>
      </c>
      <c r="AH583" s="21">
        <v>2</v>
      </c>
      <c r="AI583" s="21">
        <v>81.157070000000004</v>
      </c>
      <c r="AJ583" s="21">
        <v>0.16319</v>
      </c>
      <c r="AK583" s="21">
        <v>1E-4</v>
      </c>
      <c r="AL583" s="21"/>
      <c r="AM583" s="21"/>
      <c r="AN583" s="21"/>
      <c r="AO583" s="21"/>
      <c r="AP583" s="21"/>
      <c r="AQ583" s="6"/>
      <c r="AS583" s="21">
        <v>1009391</v>
      </c>
      <c r="AT583" s="21" t="s">
        <v>869</v>
      </c>
      <c r="AU583" s="21" t="str">
        <f>VLOOKUP(AS583,FacilityOverview!B$2:G$469,6,FALSE)</f>
        <v>430 - Permian Basin</v>
      </c>
      <c r="AV583" s="21" t="s">
        <v>871</v>
      </c>
      <c r="AW583" s="21" t="str">
        <f t="shared" si="187"/>
        <v>430 - UPTON  TX</v>
      </c>
      <c r="AX583" s="22" t="str">
        <f>IF(RIGHT(AV583,3)="Oil","Oil",IF(RIGHT(AV583,3)="Gas","Condensate",VLOOKUP(AW583,'County x Oil Condition'!A$2:B$3224,2,FALSE)))</f>
        <v>Condensate</v>
      </c>
      <c r="AY583" s="23">
        <f t="shared" si="188"/>
        <v>24748.66</v>
      </c>
      <c r="AZ583" s="23">
        <f t="shared" si="189"/>
        <v>0</v>
      </c>
      <c r="BA583" s="22">
        <f t="shared" si="190"/>
        <v>25</v>
      </c>
      <c r="BB583" s="22">
        <f t="shared" si="191"/>
        <v>0</v>
      </c>
      <c r="BC583" s="22">
        <f t="shared" si="192"/>
        <v>2</v>
      </c>
      <c r="BD583" s="22">
        <f t="shared" si="193"/>
        <v>0</v>
      </c>
      <c r="BE583" s="22">
        <f t="shared" si="194"/>
        <v>2</v>
      </c>
      <c r="BF583" s="22">
        <f t="shared" si="195"/>
        <v>0</v>
      </c>
      <c r="BG583" s="22">
        <f t="shared" si="196"/>
        <v>0</v>
      </c>
      <c r="BH583" s="22">
        <f t="shared" si="197"/>
        <v>0</v>
      </c>
      <c r="BI583" s="22">
        <f t="shared" si="198"/>
        <v>0</v>
      </c>
      <c r="BJ583" s="23">
        <f t="shared" si="181"/>
        <v>0</v>
      </c>
      <c r="BK583" s="23">
        <f t="shared" si="182"/>
        <v>24748.66</v>
      </c>
      <c r="BL583" s="23">
        <f t="shared" si="183"/>
        <v>0</v>
      </c>
      <c r="BM583" s="23">
        <f t="shared" si="184"/>
        <v>0</v>
      </c>
      <c r="BN583" s="23">
        <f t="shared" si="185"/>
        <v>0</v>
      </c>
      <c r="BO583" s="23">
        <f t="shared" si="186"/>
        <v>0</v>
      </c>
    </row>
    <row r="584" spans="1:67" s="7" customFormat="1" x14ac:dyDescent="0.25">
      <c r="A584" s="21" t="s">
        <v>869</v>
      </c>
      <c r="B584" s="21">
        <v>1009391</v>
      </c>
      <c r="C584" s="21">
        <v>2020</v>
      </c>
      <c r="D584" s="21" t="s">
        <v>43</v>
      </c>
      <c r="E584" s="21" t="s">
        <v>44</v>
      </c>
      <c r="F584" s="21" t="s">
        <v>66</v>
      </c>
      <c r="G584" s="21" t="s">
        <v>475</v>
      </c>
      <c r="H584" s="21"/>
      <c r="I584" s="21" t="s">
        <v>47</v>
      </c>
      <c r="J584" s="21" t="s">
        <v>53</v>
      </c>
      <c r="K584" s="21" t="s">
        <v>49</v>
      </c>
      <c r="L584" s="21">
        <v>2278874.62</v>
      </c>
      <c r="M584" s="21">
        <v>82.47</v>
      </c>
      <c r="N584" s="21">
        <v>38.43</v>
      </c>
      <c r="O584" s="21">
        <v>28.46</v>
      </c>
      <c r="P584" s="21">
        <v>1.0999999999999999E-2</v>
      </c>
      <c r="Q584" s="21">
        <v>1.0999999999999999E-2</v>
      </c>
      <c r="R584" s="21">
        <v>0.25800000000000001</v>
      </c>
      <c r="S584" s="21">
        <v>0.25800000000000001</v>
      </c>
      <c r="T584" s="21">
        <v>72</v>
      </c>
      <c r="U584" s="21">
        <v>39</v>
      </c>
      <c r="V584" s="21">
        <v>0</v>
      </c>
      <c r="W584" s="21" t="s">
        <v>50</v>
      </c>
      <c r="X584" s="21">
        <v>12</v>
      </c>
      <c r="Y584" s="21">
        <v>38.200000000000003</v>
      </c>
      <c r="Z584" s="21">
        <v>338</v>
      </c>
      <c r="AA584" s="21">
        <v>0</v>
      </c>
      <c r="AB584" s="21">
        <v>0</v>
      </c>
      <c r="AC584" s="21" t="s">
        <v>50</v>
      </c>
      <c r="AD584" s="21">
        <v>12</v>
      </c>
      <c r="AE584" s="21">
        <v>1.1597200000000001</v>
      </c>
      <c r="AF584" s="21">
        <v>10.25081</v>
      </c>
      <c r="AG584" s="21" t="s">
        <v>50</v>
      </c>
      <c r="AH584" s="21">
        <v>26</v>
      </c>
      <c r="AI584" s="21">
        <v>792.71064999999999</v>
      </c>
      <c r="AJ584" s="21">
        <v>0.72280999999999995</v>
      </c>
      <c r="AK584" s="21">
        <v>8.0000000000000004E-4</v>
      </c>
      <c r="AL584" s="21"/>
      <c r="AM584" s="21"/>
      <c r="AN584" s="21"/>
      <c r="AO584" s="21"/>
      <c r="AP584" s="21"/>
      <c r="AQ584" s="6"/>
      <c r="AS584" s="21">
        <v>1009391</v>
      </c>
      <c r="AT584" s="21" t="s">
        <v>869</v>
      </c>
      <c r="AU584" s="21" t="str">
        <f>VLOOKUP(AS584,FacilityOverview!B$2:G$469,6,FALSE)</f>
        <v>430 - Permian Basin</v>
      </c>
      <c r="AV584" s="21" t="s">
        <v>475</v>
      </c>
      <c r="AW584" s="21" t="str">
        <f t="shared" si="187"/>
        <v>430 - UPTON  TX</v>
      </c>
      <c r="AX584" s="22" t="str">
        <f>IF(RIGHT(AV584,3)="Oil","Oil",IF(RIGHT(AV584,3)="Gas","Condensate",VLOOKUP(AW584,'County x Oil Condition'!A$2:B$3224,2,FALSE)))</f>
        <v>Oil</v>
      </c>
      <c r="AY584" s="23">
        <f t="shared" si="188"/>
        <v>0</v>
      </c>
      <c r="AZ584" s="23">
        <f t="shared" si="189"/>
        <v>2278874.62</v>
      </c>
      <c r="BA584" s="22">
        <f t="shared" si="190"/>
        <v>0</v>
      </c>
      <c r="BB584" s="22">
        <f t="shared" si="191"/>
        <v>72</v>
      </c>
      <c r="BC584" s="22">
        <f t="shared" si="192"/>
        <v>39</v>
      </c>
      <c r="BD584" s="22">
        <f t="shared" si="193"/>
        <v>0</v>
      </c>
      <c r="BE584" s="22">
        <f t="shared" si="194"/>
        <v>0</v>
      </c>
      <c r="BF584" s="22">
        <f t="shared" si="195"/>
        <v>0</v>
      </c>
      <c r="BG584" s="22">
        <f t="shared" si="196"/>
        <v>12</v>
      </c>
      <c r="BH584" s="22">
        <f t="shared" si="197"/>
        <v>26</v>
      </c>
      <c r="BI584" s="22">
        <f t="shared" si="198"/>
        <v>12</v>
      </c>
      <c r="BJ584" s="23">
        <f t="shared" si="181"/>
        <v>0</v>
      </c>
      <c r="BK584" s="23">
        <f t="shared" si="182"/>
        <v>0</v>
      </c>
      <c r="BL584" s="23">
        <f t="shared" si="183"/>
        <v>0</v>
      </c>
      <c r="BM584" s="23">
        <f t="shared" si="184"/>
        <v>58432.682564102564</v>
      </c>
      <c r="BN584" s="23">
        <f t="shared" si="185"/>
        <v>1519249.7466666668</v>
      </c>
      <c r="BO584" s="23">
        <f t="shared" si="186"/>
        <v>701192.19076923083</v>
      </c>
    </row>
    <row r="585" spans="1:67" s="7" customFormat="1" x14ac:dyDescent="0.25">
      <c r="A585" s="21" t="s">
        <v>869</v>
      </c>
      <c r="B585" s="21">
        <v>1009391</v>
      </c>
      <c r="C585" s="21">
        <v>2020</v>
      </c>
      <c r="D585" s="21" t="s">
        <v>43</v>
      </c>
      <c r="E585" s="21" t="s">
        <v>44</v>
      </c>
      <c r="F585" s="21" t="s">
        <v>66</v>
      </c>
      <c r="G585" s="21" t="s">
        <v>141</v>
      </c>
      <c r="H585" s="21"/>
      <c r="I585" s="21" t="s">
        <v>47</v>
      </c>
      <c r="J585" s="21" t="s">
        <v>53</v>
      </c>
      <c r="K585" s="21" t="s">
        <v>49</v>
      </c>
      <c r="L585" s="21">
        <v>182691.06</v>
      </c>
      <c r="M585" s="21">
        <v>70.680000000000007</v>
      </c>
      <c r="N585" s="21">
        <v>21.65</v>
      </c>
      <c r="O585" s="21">
        <v>21.88</v>
      </c>
      <c r="P585" s="21">
        <v>0.05</v>
      </c>
      <c r="Q585" s="21">
        <v>0.05</v>
      </c>
      <c r="R585" s="21">
        <v>0.33500000000000002</v>
      </c>
      <c r="S585" s="21">
        <v>0.33500000000000002</v>
      </c>
      <c r="T585" s="21">
        <v>16</v>
      </c>
      <c r="U585" s="21">
        <v>14</v>
      </c>
      <c r="V585" s="21">
        <v>0</v>
      </c>
      <c r="W585" s="21" t="s">
        <v>50</v>
      </c>
      <c r="X585" s="21">
        <v>1</v>
      </c>
      <c r="Y585" s="21">
        <v>0.2</v>
      </c>
      <c r="Z585" s="21">
        <v>0.4</v>
      </c>
      <c r="AA585" s="21">
        <v>0</v>
      </c>
      <c r="AB585" s="21">
        <v>0</v>
      </c>
      <c r="AC585" s="21" t="s">
        <v>50</v>
      </c>
      <c r="AD585" s="21">
        <v>3</v>
      </c>
      <c r="AE585" s="21">
        <v>3.7472500000000002</v>
      </c>
      <c r="AF585" s="21">
        <v>9.2477400000000003</v>
      </c>
      <c r="AG585" s="21" t="s">
        <v>50</v>
      </c>
      <c r="AH585" s="21">
        <v>13</v>
      </c>
      <c r="AI585" s="21">
        <v>48.330460000000002</v>
      </c>
      <c r="AJ585" s="21">
        <v>7.1879999999999999E-2</v>
      </c>
      <c r="AK585" s="21">
        <v>6.9999999999999994E-5</v>
      </c>
      <c r="AL585" s="21"/>
      <c r="AM585" s="21"/>
      <c r="AN585" s="21"/>
      <c r="AO585" s="21"/>
      <c r="AP585" s="21"/>
      <c r="AQ585" s="6"/>
      <c r="AS585" s="21">
        <v>1009391</v>
      </c>
      <c r="AT585" s="21" t="s">
        <v>869</v>
      </c>
      <c r="AU585" s="21" t="str">
        <f>VLOOKUP(AS585,FacilityOverview!B$2:G$469,6,FALSE)</f>
        <v>430 - Permian Basin</v>
      </c>
      <c r="AV585" s="21" t="s">
        <v>141</v>
      </c>
      <c r="AW585" s="21" t="str">
        <f t="shared" si="187"/>
        <v>430 - WINKLER  TX</v>
      </c>
      <c r="AX585" s="22" t="str">
        <f>IF(RIGHT(AV585,3)="Oil","Oil",IF(RIGHT(AV585,3)="Gas","Condensate",VLOOKUP(AW585,'County x Oil Condition'!A$2:B$3224,2,FALSE)))</f>
        <v>Oil</v>
      </c>
      <c r="AY585" s="23">
        <f t="shared" si="188"/>
        <v>0</v>
      </c>
      <c r="AZ585" s="23">
        <f t="shared" si="189"/>
        <v>182691.06</v>
      </c>
      <c r="BA585" s="22">
        <f t="shared" si="190"/>
        <v>0</v>
      </c>
      <c r="BB585" s="22">
        <f t="shared" si="191"/>
        <v>16</v>
      </c>
      <c r="BC585" s="22">
        <v>16</v>
      </c>
      <c r="BD585" s="22">
        <f t="shared" si="193"/>
        <v>0</v>
      </c>
      <c r="BE585" s="22">
        <f t="shared" si="194"/>
        <v>0</v>
      </c>
      <c r="BF585" s="22">
        <f t="shared" si="195"/>
        <v>0</v>
      </c>
      <c r="BG585" s="22">
        <f t="shared" si="196"/>
        <v>1</v>
      </c>
      <c r="BH585" s="22">
        <f t="shared" si="197"/>
        <v>13</v>
      </c>
      <c r="BI585" s="22">
        <f t="shared" si="198"/>
        <v>3</v>
      </c>
      <c r="BJ585" s="23">
        <f t="shared" si="181"/>
        <v>0</v>
      </c>
      <c r="BK585" s="23">
        <f t="shared" si="182"/>
        <v>0</v>
      </c>
      <c r="BL585" s="23">
        <f t="shared" si="183"/>
        <v>0</v>
      </c>
      <c r="BM585" s="23">
        <f t="shared" si="184"/>
        <v>0</v>
      </c>
      <c r="BN585" s="23">
        <f t="shared" si="185"/>
        <v>148436.48624999999</v>
      </c>
      <c r="BO585" s="23">
        <f t="shared" si="186"/>
        <v>34254.573749999996</v>
      </c>
    </row>
    <row r="586" spans="1:67" s="7" customFormat="1" x14ac:dyDescent="0.25">
      <c r="A586" s="21" t="s">
        <v>869</v>
      </c>
      <c r="B586" s="21">
        <v>1009391</v>
      </c>
      <c r="C586" s="21">
        <v>2020</v>
      </c>
      <c r="D586" s="21" t="s">
        <v>43</v>
      </c>
      <c r="E586" s="21" t="s">
        <v>44</v>
      </c>
      <c r="F586" s="21" t="s">
        <v>66</v>
      </c>
      <c r="G586" s="21" t="s">
        <v>94</v>
      </c>
      <c r="H586" s="21"/>
      <c r="I586" s="21" t="s">
        <v>47</v>
      </c>
      <c r="J586" s="21" t="s">
        <v>53</v>
      </c>
      <c r="K586" s="21" t="s">
        <v>49</v>
      </c>
      <c r="L586" s="21">
        <v>309264.51</v>
      </c>
      <c r="M586" s="21">
        <v>70.680000000000007</v>
      </c>
      <c r="N586" s="21">
        <v>21.63</v>
      </c>
      <c r="O586" s="21">
        <v>21.88</v>
      </c>
      <c r="P586" s="21">
        <v>8.6999999999999994E-2</v>
      </c>
      <c r="Q586" s="21">
        <v>0.76200000000000001</v>
      </c>
      <c r="R586" s="21">
        <v>1.6E-2</v>
      </c>
      <c r="S586" s="21">
        <v>0.188</v>
      </c>
      <c r="T586" s="21">
        <v>152</v>
      </c>
      <c r="U586" s="21">
        <v>20</v>
      </c>
      <c r="V586" s="21">
        <v>0</v>
      </c>
      <c r="W586" s="21" t="s">
        <v>49</v>
      </c>
      <c r="X586" s="21"/>
      <c r="Y586" s="21"/>
      <c r="Z586" s="21"/>
      <c r="AA586" s="21"/>
      <c r="AB586" s="21"/>
      <c r="AC586" s="21" t="s">
        <v>50</v>
      </c>
      <c r="AD586" s="21">
        <v>20</v>
      </c>
      <c r="AE586" s="21">
        <v>21.525069999999999</v>
      </c>
      <c r="AF586" s="21">
        <v>2.3292700000000002</v>
      </c>
      <c r="AG586" s="21" t="s">
        <v>49</v>
      </c>
      <c r="AH586" s="21"/>
      <c r="AI586" s="21"/>
      <c r="AJ586" s="21"/>
      <c r="AK586" s="21"/>
      <c r="AL586" s="21"/>
      <c r="AM586" s="21"/>
      <c r="AN586" s="21"/>
      <c r="AO586" s="21"/>
      <c r="AP586" s="21"/>
      <c r="AQ586" s="6"/>
      <c r="AS586" s="21">
        <v>1009391</v>
      </c>
      <c r="AT586" s="21" t="s">
        <v>869</v>
      </c>
      <c r="AU586" s="21" t="str">
        <f>VLOOKUP(AS586,FacilityOverview!B$2:G$469,6,FALSE)</f>
        <v>430 - Permian Basin</v>
      </c>
      <c r="AV586" s="21" t="s">
        <v>94</v>
      </c>
      <c r="AW586" s="21" t="str">
        <f t="shared" si="187"/>
        <v>430 - YOAKUM  TX</v>
      </c>
      <c r="AX586" s="22" t="str">
        <f>IF(RIGHT(AV586,3)="Oil","Oil",IF(RIGHT(AV586,3)="Gas","Condensate",VLOOKUP(AW586,'County x Oil Condition'!A$2:B$3224,2,FALSE)))</f>
        <v>Oil</v>
      </c>
      <c r="AY586" s="23">
        <f t="shared" si="188"/>
        <v>0</v>
      </c>
      <c r="AZ586" s="23">
        <f t="shared" si="189"/>
        <v>309264.51</v>
      </c>
      <c r="BA586" s="22">
        <f t="shared" si="190"/>
        <v>0</v>
      </c>
      <c r="BB586" s="22">
        <f t="shared" si="191"/>
        <v>152</v>
      </c>
      <c r="BC586" s="22">
        <f t="shared" si="192"/>
        <v>20</v>
      </c>
      <c r="BD586" s="22">
        <f t="shared" si="193"/>
        <v>0</v>
      </c>
      <c r="BE586" s="22">
        <f t="shared" si="194"/>
        <v>0</v>
      </c>
      <c r="BF586" s="22">
        <f t="shared" si="195"/>
        <v>0</v>
      </c>
      <c r="BG586" s="22">
        <f t="shared" si="196"/>
        <v>0</v>
      </c>
      <c r="BH586" s="22">
        <f t="shared" si="197"/>
        <v>0</v>
      </c>
      <c r="BI586" s="22">
        <f t="shared" si="198"/>
        <v>20</v>
      </c>
      <c r="BJ586" s="23">
        <f t="shared" si="181"/>
        <v>0</v>
      </c>
      <c r="BK586" s="23">
        <f t="shared" si="182"/>
        <v>0</v>
      </c>
      <c r="BL586" s="23">
        <f t="shared" si="183"/>
        <v>0</v>
      </c>
      <c r="BM586" s="23">
        <f t="shared" si="184"/>
        <v>0</v>
      </c>
      <c r="BN586" s="23">
        <f t="shared" si="185"/>
        <v>0</v>
      </c>
      <c r="BO586" s="23">
        <f t="shared" si="186"/>
        <v>309264.51</v>
      </c>
    </row>
    <row r="587" spans="1:67" s="7" customFormat="1" x14ac:dyDescent="0.25">
      <c r="A587" s="21" t="s">
        <v>872</v>
      </c>
      <c r="B587" s="21">
        <v>1008219</v>
      </c>
      <c r="C587" s="21">
        <v>2020</v>
      </c>
      <c r="D587" s="21" t="s">
        <v>43</v>
      </c>
      <c r="E587" s="21" t="s">
        <v>44</v>
      </c>
      <c r="F587" s="21" t="s">
        <v>66</v>
      </c>
      <c r="G587" s="21" t="s">
        <v>255</v>
      </c>
      <c r="H587" s="21"/>
      <c r="I587" s="21" t="s">
        <v>47</v>
      </c>
      <c r="J587" s="21" t="s">
        <v>53</v>
      </c>
      <c r="K587" s="21" t="s">
        <v>49</v>
      </c>
      <c r="L587" s="21">
        <v>2036090</v>
      </c>
      <c r="M587" s="21">
        <v>139.91999999999999</v>
      </c>
      <c r="N587" s="21">
        <v>42.83</v>
      </c>
      <c r="O587" s="21">
        <v>43.5</v>
      </c>
      <c r="P587" s="21">
        <v>1.2700000000000001E-3</v>
      </c>
      <c r="Q587" s="21">
        <v>1.2460000000000001E-2</v>
      </c>
      <c r="R587" s="21">
        <v>9.5700000000000004E-3</v>
      </c>
      <c r="S587" s="21">
        <v>0.24872</v>
      </c>
      <c r="T587" s="21">
        <v>177</v>
      </c>
      <c r="U587" s="21">
        <v>350</v>
      </c>
      <c r="V587" s="21">
        <v>6</v>
      </c>
      <c r="W587" s="21" t="s">
        <v>49</v>
      </c>
      <c r="X587" s="21">
        <v>0</v>
      </c>
      <c r="Y587" s="21">
        <v>0</v>
      </c>
      <c r="Z587" s="21">
        <v>0</v>
      </c>
      <c r="AA587" s="21">
        <v>0</v>
      </c>
      <c r="AB587" s="21">
        <v>0</v>
      </c>
      <c r="AC587" s="21" t="s">
        <v>50</v>
      </c>
      <c r="AD587" s="21">
        <v>4</v>
      </c>
      <c r="AE587" s="21">
        <v>1.244E-2</v>
      </c>
      <c r="AF587" s="21">
        <v>5.3400000000000003E-2</v>
      </c>
      <c r="AG587" s="21" t="s">
        <v>50</v>
      </c>
      <c r="AH587" s="21">
        <v>346</v>
      </c>
      <c r="AI587" s="21">
        <v>8181.1041100000002</v>
      </c>
      <c r="AJ587" s="21">
        <v>1.96698</v>
      </c>
      <c r="AK587" s="21">
        <v>5.8100000000000001E-3</v>
      </c>
      <c r="AL587" s="21"/>
      <c r="AM587" s="21"/>
      <c r="AN587" s="21"/>
      <c r="AO587" s="21"/>
      <c r="AP587" s="21"/>
      <c r="AQ587" s="6"/>
      <c r="AS587" s="21">
        <v>1008219</v>
      </c>
      <c r="AT587" s="21" t="s">
        <v>872</v>
      </c>
      <c r="AU587" s="21" t="str">
        <f>VLOOKUP(AS587,FacilityOverview!B$2:G$469,6,FALSE)</f>
        <v>220 - Gulf Coast Basin (LA, TX)</v>
      </c>
      <c r="AV587" s="21" t="s">
        <v>255</v>
      </c>
      <c r="AW587" s="21" t="str">
        <f t="shared" si="187"/>
        <v>220 - ATASCOSA  TX</v>
      </c>
      <c r="AX587" s="22" t="str">
        <f>IF(RIGHT(AV587,3)="Oil","Oil",IF(RIGHT(AV587,3)="Gas","Condensate",VLOOKUP(AW587,'County x Oil Condition'!A$2:B$3224,2,FALSE)))</f>
        <v>Oil</v>
      </c>
      <c r="AY587" s="23">
        <f t="shared" si="188"/>
        <v>0</v>
      </c>
      <c r="AZ587" s="23">
        <f t="shared" si="189"/>
        <v>2036090</v>
      </c>
      <c r="BA587" s="22">
        <f t="shared" si="190"/>
        <v>0</v>
      </c>
      <c r="BB587" s="22">
        <f t="shared" si="191"/>
        <v>177</v>
      </c>
      <c r="BC587" s="22">
        <f t="shared" si="192"/>
        <v>350</v>
      </c>
      <c r="BD587" s="22">
        <f t="shared" si="193"/>
        <v>0</v>
      </c>
      <c r="BE587" s="22">
        <f t="shared" si="194"/>
        <v>0</v>
      </c>
      <c r="BF587" s="22">
        <f t="shared" si="195"/>
        <v>0</v>
      </c>
      <c r="BG587" s="22">
        <f t="shared" si="196"/>
        <v>0</v>
      </c>
      <c r="BH587" s="22">
        <f t="shared" si="197"/>
        <v>346</v>
      </c>
      <c r="BI587" s="22">
        <f t="shared" si="198"/>
        <v>4</v>
      </c>
      <c r="BJ587" s="23">
        <f t="shared" si="181"/>
        <v>0</v>
      </c>
      <c r="BK587" s="23">
        <f t="shared" si="182"/>
        <v>0</v>
      </c>
      <c r="BL587" s="23">
        <f t="shared" si="183"/>
        <v>0</v>
      </c>
      <c r="BM587" s="23">
        <f t="shared" si="184"/>
        <v>0</v>
      </c>
      <c r="BN587" s="23">
        <f t="shared" si="185"/>
        <v>2012820.4</v>
      </c>
      <c r="BO587" s="23">
        <f t="shared" si="186"/>
        <v>23269.599999999999</v>
      </c>
    </row>
    <row r="588" spans="1:67" s="7" customFormat="1" x14ac:dyDescent="0.25">
      <c r="A588" s="21" t="s">
        <v>872</v>
      </c>
      <c r="B588" s="21">
        <v>1008219</v>
      </c>
      <c r="C588" s="21">
        <v>2020</v>
      </c>
      <c r="D588" s="21" t="s">
        <v>43</v>
      </c>
      <c r="E588" s="21" t="s">
        <v>44</v>
      </c>
      <c r="F588" s="21" t="s">
        <v>66</v>
      </c>
      <c r="G588" s="21" t="s">
        <v>445</v>
      </c>
      <c r="H588" s="21"/>
      <c r="I588" s="21" t="s">
        <v>47</v>
      </c>
      <c r="J588" s="21" t="s">
        <v>53</v>
      </c>
      <c r="K588" s="21" t="s">
        <v>49</v>
      </c>
      <c r="L588" s="21">
        <v>10174</v>
      </c>
      <c r="M588" s="21">
        <v>80</v>
      </c>
      <c r="N588" s="21">
        <v>75</v>
      </c>
      <c r="O588" s="21">
        <v>56.14</v>
      </c>
      <c r="P588" s="21">
        <v>2.3539999999999998E-2</v>
      </c>
      <c r="Q588" s="21">
        <v>2.3539999999999998E-2</v>
      </c>
      <c r="R588" s="21">
        <v>0.24204999999999999</v>
      </c>
      <c r="S588" s="21">
        <v>0.24204999999999999</v>
      </c>
      <c r="T588" s="21">
        <v>1</v>
      </c>
      <c r="U588" s="21">
        <v>3</v>
      </c>
      <c r="V588" s="21">
        <v>0</v>
      </c>
      <c r="W588" s="21" t="s">
        <v>49</v>
      </c>
      <c r="X588" s="21">
        <v>0</v>
      </c>
      <c r="Y588" s="21">
        <v>0</v>
      </c>
      <c r="Z588" s="21">
        <v>0</v>
      </c>
      <c r="AA588" s="21">
        <v>0</v>
      </c>
      <c r="AB588" s="21">
        <v>0</v>
      </c>
      <c r="AC588" s="21" t="s">
        <v>49</v>
      </c>
      <c r="AD588" s="21">
        <v>0</v>
      </c>
      <c r="AE588" s="21">
        <v>0</v>
      </c>
      <c r="AF588" s="21">
        <v>0</v>
      </c>
      <c r="AG588" s="21" t="s">
        <v>50</v>
      </c>
      <c r="AH588" s="21">
        <v>3</v>
      </c>
      <c r="AI588" s="21">
        <v>76.084130000000002</v>
      </c>
      <c r="AJ588" s="21">
        <v>5.5210000000000002E-2</v>
      </c>
      <c r="AK588" s="21">
        <v>6.9999999999999994E-5</v>
      </c>
      <c r="AL588" s="21"/>
      <c r="AM588" s="21"/>
      <c r="AN588" s="21"/>
      <c r="AO588" s="21"/>
      <c r="AP588" s="21"/>
      <c r="AQ588" s="6"/>
      <c r="AS588" s="21">
        <v>1008219</v>
      </c>
      <c r="AT588" s="21" t="s">
        <v>872</v>
      </c>
      <c r="AU588" s="21" t="str">
        <f>VLOOKUP(AS588,FacilityOverview!B$2:G$469,6,FALSE)</f>
        <v>220 - Gulf Coast Basin (LA, TX)</v>
      </c>
      <c r="AV588" s="21" t="s">
        <v>445</v>
      </c>
      <c r="AW588" s="21" t="str">
        <f t="shared" si="187"/>
        <v>220 - AVOYELLES  LA</v>
      </c>
      <c r="AX588" s="22" t="str">
        <f>IF(RIGHT(AV588,3)="Oil","Oil",IF(RIGHT(AV588,3)="Gas","Condensate",VLOOKUP(AW588,'County x Oil Condition'!A$2:B$3224,2,FALSE)))</f>
        <v>Oil</v>
      </c>
      <c r="AY588" s="23">
        <f t="shared" si="188"/>
        <v>0</v>
      </c>
      <c r="AZ588" s="23">
        <f t="shared" si="189"/>
        <v>10174</v>
      </c>
      <c r="BA588" s="22">
        <f t="shared" si="190"/>
        <v>0</v>
      </c>
      <c r="BB588" s="22">
        <f t="shared" si="191"/>
        <v>1</v>
      </c>
      <c r="BC588" s="22">
        <f t="shared" si="192"/>
        <v>3</v>
      </c>
      <c r="BD588" s="22">
        <f t="shared" si="193"/>
        <v>0</v>
      </c>
      <c r="BE588" s="22">
        <f t="shared" si="194"/>
        <v>0</v>
      </c>
      <c r="BF588" s="22">
        <f t="shared" si="195"/>
        <v>0</v>
      </c>
      <c r="BG588" s="22">
        <f t="shared" si="196"/>
        <v>0</v>
      </c>
      <c r="BH588" s="22">
        <f t="shared" si="197"/>
        <v>3</v>
      </c>
      <c r="BI588" s="22">
        <f t="shared" si="198"/>
        <v>0</v>
      </c>
      <c r="BJ588" s="23">
        <f t="shared" si="181"/>
        <v>0</v>
      </c>
      <c r="BK588" s="23">
        <f t="shared" si="182"/>
        <v>0</v>
      </c>
      <c r="BL588" s="23">
        <f t="shared" si="183"/>
        <v>0</v>
      </c>
      <c r="BM588" s="23">
        <f t="shared" si="184"/>
        <v>0</v>
      </c>
      <c r="BN588" s="23">
        <f t="shared" si="185"/>
        <v>10174</v>
      </c>
      <c r="BO588" s="23">
        <f t="shared" si="186"/>
        <v>0</v>
      </c>
    </row>
    <row r="589" spans="1:67" s="7" customFormat="1" x14ac:dyDescent="0.25">
      <c r="A589" s="21" t="s">
        <v>872</v>
      </c>
      <c r="B589" s="21">
        <v>1008219</v>
      </c>
      <c r="C589" s="21">
        <v>2020</v>
      </c>
      <c r="D589" s="21" t="s">
        <v>43</v>
      </c>
      <c r="E589" s="21" t="s">
        <v>44</v>
      </c>
      <c r="F589" s="21" t="s">
        <v>66</v>
      </c>
      <c r="G589" s="21" t="s">
        <v>538</v>
      </c>
      <c r="H589" s="21"/>
      <c r="I589" s="21" t="s">
        <v>47</v>
      </c>
      <c r="J589" s="21" t="s">
        <v>53</v>
      </c>
      <c r="K589" s="21" t="s">
        <v>49</v>
      </c>
      <c r="L589" s="21">
        <v>33104</v>
      </c>
      <c r="M589" s="21">
        <v>108.94</v>
      </c>
      <c r="N589" s="21">
        <v>2.36</v>
      </c>
      <c r="O589" s="21">
        <v>45.19</v>
      </c>
      <c r="P589" s="21">
        <v>3.9300000000000003E-3</v>
      </c>
      <c r="Q589" s="21">
        <v>7.0299999999999998E-3</v>
      </c>
      <c r="R589" s="21">
        <v>4.4159999999999998E-2</v>
      </c>
      <c r="S589" s="21">
        <v>9.1179999999999997E-2</v>
      </c>
      <c r="T589" s="21">
        <v>4</v>
      </c>
      <c r="U589" s="21">
        <v>5</v>
      </c>
      <c r="V589" s="21">
        <v>0</v>
      </c>
      <c r="W589" s="21" t="s">
        <v>49</v>
      </c>
      <c r="X589" s="21">
        <v>0</v>
      </c>
      <c r="Y589" s="21">
        <v>0</v>
      </c>
      <c r="Z589" s="21">
        <v>0</v>
      </c>
      <c r="AA589" s="21">
        <v>0</v>
      </c>
      <c r="AB589" s="21">
        <v>0</v>
      </c>
      <c r="AC589" s="21" t="s">
        <v>49</v>
      </c>
      <c r="AD589" s="21">
        <v>0</v>
      </c>
      <c r="AE589" s="21">
        <v>0</v>
      </c>
      <c r="AF589" s="21">
        <v>0</v>
      </c>
      <c r="AG589" s="21" t="s">
        <v>50</v>
      </c>
      <c r="AH589" s="21">
        <v>5</v>
      </c>
      <c r="AI589" s="21">
        <v>20.191040000000001</v>
      </c>
      <c r="AJ589" s="21">
        <v>2.5500000000000002E-3</v>
      </c>
      <c r="AK589" s="21">
        <v>1.0000000000000001E-5</v>
      </c>
      <c r="AL589" s="21"/>
      <c r="AM589" s="21"/>
      <c r="AN589" s="21"/>
      <c r="AO589" s="21"/>
      <c r="AP589" s="21"/>
      <c r="AQ589" s="6"/>
      <c r="AS589" s="21">
        <v>1008219</v>
      </c>
      <c r="AT589" s="21" t="s">
        <v>872</v>
      </c>
      <c r="AU589" s="21" t="str">
        <f>VLOOKUP(AS589,FacilityOverview!B$2:G$469,6,FALSE)</f>
        <v>220 - Gulf Coast Basin (LA, TX)</v>
      </c>
      <c r="AV589" s="21" t="s">
        <v>538</v>
      </c>
      <c r="AW589" s="21" t="str">
        <f t="shared" si="187"/>
        <v>220 - DE WITT  TX</v>
      </c>
      <c r="AX589" s="22" t="str">
        <f>IF(RIGHT(AV589,3)="Oil","Oil",IF(RIGHT(AV589,3)="Gas","Condensate",VLOOKUP(AW589,'County x Oil Condition'!A$2:B$3224,2,FALSE)))</f>
        <v>Oil</v>
      </c>
      <c r="AY589" s="23">
        <f t="shared" si="188"/>
        <v>0</v>
      </c>
      <c r="AZ589" s="23">
        <f t="shared" si="189"/>
        <v>33104</v>
      </c>
      <c r="BA589" s="22">
        <f t="shared" si="190"/>
        <v>0</v>
      </c>
      <c r="BB589" s="22">
        <f t="shared" si="191"/>
        <v>4</v>
      </c>
      <c r="BC589" s="22">
        <f t="shared" si="192"/>
        <v>5</v>
      </c>
      <c r="BD589" s="22">
        <f t="shared" si="193"/>
        <v>0</v>
      </c>
      <c r="BE589" s="22">
        <f t="shared" si="194"/>
        <v>0</v>
      </c>
      <c r="BF589" s="22">
        <f t="shared" si="195"/>
        <v>0</v>
      </c>
      <c r="BG589" s="22">
        <f t="shared" si="196"/>
        <v>0</v>
      </c>
      <c r="BH589" s="22">
        <f t="shared" si="197"/>
        <v>5</v>
      </c>
      <c r="BI589" s="22">
        <f t="shared" si="198"/>
        <v>0</v>
      </c>
      <c r="BJ589" s="23">
        <f t="shared" si="181"/>
        <v>0</v>
      </c>
      <c r="BK589" s="23">
        <f t="shared" si="182"/>
        <v>0</v>
      </c>
      <c r="BL589" s="23">
        <f t="shared" si="183"/>
        <v>0</v>
      </c>
      <c r="BM589" s="23">
        <f t="shared" si="184"/>
        <v>0</v>
      </c>
      <c r="BN589" s="23">
        <f t="shared" si="185"/>
        <v>33104</v>
      </c>
      <c r="BO589" s="23">
        <f t="shared" si="186"/>
        <v>0</v>
      </c>
    </row>
    <row r="590" spans="1:67" s="7" customFormat="1" x14ac:dyDescent="0.25">
      <c r="A590" s="21" t="s">
        <v>873</v>
      </c>
      <c r="B590" s="21">
        <v>1008590</v>
      </c>
      <c r="C590" s="21">
        <v>2020</v>
      </c>
      <c r="D590" s="21" t="s">
        <v>43</v>
      </c>
      <c r="E590" s="21" t="s">
        <v>44</v>
      </c>
      <c r="F590" s="21" t="s">
        <v>66</v>
      </c>
      <c r="G590" s="21" t="s">
        <v>874</v>
      </c>
      <c r="H590" s="21"/>
      <c r="I590" s="21" t="s">
        <v>47</v>
      </c>
      <c r="J590" s="21" t="s">
        <v>875</v>
      </c>
      <c r="K590" s="21" t="s">
        <v>49</v>
      </c>
      <c r="L590" s="21">
        <v>17082</v>
      </c>
      <c r="M590" s="21">
        <v>128</v>
      </c>
      <c r="N590" s="21">
        <v>61.5</v>
      </c>
      <c r="O590" s="21">
        <v>67.83</v>
      </c>
      <c r="P590" s="21">
        <v>0</v>
      </c>
      <c r="Q590" s="21">
        <v>0</v>
      </c>
      <c r="R590" s="21">
        <v>0.12509999999999999</v>
      </c>
      <c r="S590" s="21">
        <v>0.54</v>
      </c>
      <c r="T590" s="21">
        <v>1</v>
      </c>
      <c r="U590" s="21">
        <v>16</v>
      </c>
      <c r="V590" s="21">
        <v>0</v>
      </c>
      <c r="W590" s="21" t="s">
        <v>49</v>
      </c>
      <c r="X590" s="21"/>
      <c r="Y590" s="21"/>
      <c r="Z590" s="21"/>
      <c r="AA590" s="21"/>
      <c r="AB590" s="21"/>
      <c r="AC590" s="21" t="s">
        <v>49</v>
      </c>
      <c r="AD590" s="21"/>
      <c r="AE590" s="21"/>
      <c r="AF590" s="21"/>
      <c r="AG590" s="21" t="s">
        <v>50</v>
      </c>
      <c r="AH590" s="21">
        <v>16</v>
      </c>
      <c r="AI590" s="21">
        <v>14.0003726</v>
      </c>
      <c r="AJ590" s="21">
        <v>4.9671000000000003E-3</v>
      </c>
      <c r="AK590" s="21">
        <v>2.3200000000000001E-5</v>
      </c>
      <c r="AL590" s="21"/>
      <c r="AM590" s="21"/>
      <c r="AN590" s="21"/>
      <c r="AO590" s="21"/>
      <c r="AP590" s="21"/>
      <c r="AQ590" s="6"/>
      <c r="AS590" s="21">
        <v>1008590</v>
      </c>
      <c r="AT590" s="21" t="s">
        <v>873</v>
      </c>
      <c r="AU590" s="21" t="str">
        <f>VLOOKUP(AS590,FacilityOverview!B$2:G$469,6,FALSE)</f>
        <v>535 - Green River Basin</v>
      </c>
      <c r="AV590" s="21" t="s">
        <v>874</v>
      </c>
      <c r="AW590" s="21" t="str">
        <f t="shared" si="187"/>
        <v>535 - MOFFAT  CO</v>
      </c>
      <c r="AX590" s="22" t="str">
        <f>IF(RIGHT(AV590,3)="Oil","Oil",IF(RIGHT(AV590,3)="Gas","Condensate",VLOOKUP(AW590,'County x Oil Condition'!A$2:B$3224,2,FALSE)))</f>
        <v>Oil</v>
      </c>
      <c r="AY590" s="23">
        <f t="shared" si="188"/>
        <v>0</v>
      </c>
      <c r="AZ590" s="23">
        <f t="shared" si="189"/>
        <v>17082</v>
      </c>
      <c r="BA590" s="22">
        <f t="shared" si="190"/>
        <v>0</v>
      </c>
      <c r="BB590" s="22">
        <f t="shared" si="191"/>
        <v>1</v>
      </c>
      <c r="BC590" s="22">
        <f t="shared" si="192"/>
        <v>16</v>
      </c>
      <c r="BD590" s="22">
        <f t="shared" si="193"/>
        <v>0</v>
      </c>
      <c r="BE590" s="22">
        <f t="shared" si="194"/>
        <v>0</v>
      </c>
      <c r="BF590" s="22">
        <f t="shared" si="195"/>
        <v>0</v>
      </c>
      <c r="BG590" s="22">
        <f t="shared" si="196"/>
        <v>0</v>
      </c>
      <c r="BH590" s="22">
        <f t="shared" si="197"/>
        <v>16</v>
      </c>
      <c r="BI590" s="22">
        <f t="shared" si="198"/>
        <v>0</v>
      </c>
      <c r="BJ590" s="23">
        <f t="shared" si="181"/>
        <v>0</v>
      </c>
      <c r="BK590" s="23">
        <f t="shared" si="182"/>
        <v>0</v>
      </c>
      <c r="BL590" s="23">
        <f t="shared" si="183"/>
        <v>0</v>
      </c>
      <c r="BM590" s="23">
        <f t="shared" si="184"/>
        <v>0</v>
      </c>
      <c r="BN590" s="23">
        <f t="shared" si="185"/>
        <v>17082</v>
      </c>
      <c r="BO590" s="23">
        <f t="shared" si="186"/>
        <v>0</v>
      </c>
    </row>
    <row r="591" spans="1:67" s="7" customFormat="1" x14ac:dyDescent="0.25">
      <c r="A591" s="21" t="s">
        <v>876</v>
      </c>
      <c r="B591" s="21">
        <v>1013861</v>
      </c>
      <c r="C591" s="21">
        <v>2020</v>
      </c>
      <c r="D591" s="21" t="s">
        <v>43</v>
      </c>
      <c r="E591" s="21" t="s">
        <v>44</v>
      </c>
      <c r="F591" s="21" t="s">
        <v>66</v>
      </c>
      <c r="G591" s="21" t="s">
        <v>877</v>
      </c>
      <c r="H591" s="21"/>
      <c r="I591" s="21" t="s">
        <v>47</v>
      </c>
      <c r="J591" s="21" t="s">
        <v>48</v>
      </c>
      <c r="K591" s="21" t="s">
        <v>49</v>
      </c>
      <c r="L591" s="21">
        <v>10889.788</v>
      </c>
      <c r="M591" s="21">
        <v>80</v>
      </c>
      <c r="N591" s="21">
        <v>46.5</v>
      </c>
      <c r="O591" s="21">
        <v>48</v>
      </c>
      <c r="P591" s="21">
        <v>8.8400000000000002E-4</v>
      </c>
      <c r="Q591" s="21">
        <v>5.7542000000000003E-2</v>
      </c>
      <c r="R591" s="21">
        <v>0.28664299999999998</v>
      </c>
      <c r="S591" s="21">
        <v>0.32406600000000002</v>
      </c>
      <c r="T591" s="21">
        <v>1</v>
      </c>
      <c r="U591" s="21">
        <v>5</v>
      </c>
      <c r="V591" s="21">
        <v>0</v>
      </c>
      <c r="W591" s="21" t="s">
        <v>49</v>
      </c>
      <c r="X591" s="21"/>
      <c r="Y591" s="21"/>
      <c r="Z591" s="21"/>
      <c r="AA591" s="21"/>
      <c r="AB591" s="21"/>
      <c r="AC591" s="21" t="s">
        <v>50</v>
      </c>
      <c r="AD591" s="21">
        <v>5</v>
      </c>
      <c r="AE591" s="21">
        <v>0.52193909999999999</v>
      </c>
      <c r="AF591" s="21">
        <v>6.7048962999999997</v>
      </c>
      <c r="AG591" s="21" t="s">
        <v>49</v>
      </c>
      <c r="AH591" s="21"/>
      <c r="AI591" s="21"/>
      <c r="AJ591" s="21"/>
      <c r="AK591" s="21"/>
      <c r="AL591" s="21"/>
      <c r="AM591" s="21"/>
      <c r="AN591" s="21"/>
      <c r="AO591" s="21"/>
      <c r="AP591" s="21"/>
      <c r="AQ591" s="6"/>
      <c r="AS591" s="21">
        <v>1013861</v>
      </c>
      <c r="AT591" s="21" t="s">
        <v>876</v>
      </c>
      <c r="AU591" s="21" t="str">
        <f>VLOOKUP(AS591,FacilityOverview!B$2:G$469,6,FALSE)</f>
        <v>580 - San Juan Basin</v>
      </c>
      <c r="AV591" s="21" t="s">
        <v>877</v>
      </c>
      <c r="AW591" s="21" t="str">
        <f t="shared" si="187"/>
        <v>580 - RIO ARRIBA  NM</v>
      </c>
      <c r="AX591" s="22" t="str">
        <f>IF(RIGHT(AV591,3)="Oil","Oil",IF(RIGHT(AV591,3)="Gas","Condensate",VLOOKUP(AW591,'County x Oil Condition'!A$2:B$3224,2,FALSE)))</f>
        <v>Condensate</v>
      </c>
      <c r="AY591" s="23">
        <f t="shared" si="188"/>
        <v>10889.788</v>
      </c>
      <c r="AZ591" s="23">
        <f t="shared" si="189"/>
        <v>0</v>
      </c>
      <c r="BA591" s="22">
        <f t="shared" si="190"/>
        <v>1</v>
      </c>
      <c r="BB591" s="22">
        <f t="shared" si="191"/>
        <v>0</v>
      </c>
      <c r="BC591" s="22">
        <f t="shared" si="192"/>
        <v>5</v>
      </c>
      <c r="BD591" s="22">
        <f t="shared" si="193"/>
        <v>0</v>
      </c>
      <c r="BE591" s="22">
        <f t="shared" si="194"/>
        <v>0</v>
      </c>
      <c r="BF591" s="22">
        <f t="shared" si="195"/>
        <v>5</v>
      </c>
      <c r="BG591" s="22">
        <f t="shared" si="196"/>
        <v>0</v>
      </c>
      <c r="BH591" s="22">
        <f t="shared" si="197"/>
        <v>0</v>
      </c>
      <c r="BI591" s="22">
        <f t="shared" si="198"/>
        <v>0</v>
      </c>
      <c r="BJ591" s="23">
        <f t="shared" si="181"/>
        <v>0</v>
      </c>
      <c r="BK591" s="23">
        <f t="shared" si="182"/>
        <v>0</v>
      </c>
      <c r="BL591" s="23">
        <f t="shared" si="183"/>
        <v>10889.788</v>
      </c>
      <c r="BM591" s="23">
        <f t="shared" si="184"/>
        <v>0</v>
      </c>
      <c r="BN591" s="23">
        <f t="shared" si="185"/>
        <v>0</v>
      </c>
      <c r="BO591" s="23">
        <f t="shared" si="186"/>
        <v>0</v>
      </c>
    </row>
    <row r="592" spans="1:67" s="7" customFormat="1" x14ac:dyDescent="0.25">
      <c r="A592" s="21" t="s">
        <v>878</v>
      </c>
      <c r="B592" s="21">
        <v>1013021</v>
      </c>
      <c r="C592" s="21">
        <v>2020</v>
      </c>
      <c r="D592" s="21" t="s">
        <v>43</v>
      </c>
      <c r="E592" s="21" t="s">
        <v>44</v>
      </c>
      <c r="F592" s="21" t="s">
        <v>66</v>
      </c>
      <c r="G592" s="21" t="s">
        <v>645</v>
      </c>
      <c r="H592" s="21"/>
      <c r="I592" s="21" t="s">
        <v>47</v>
      </c>
      <c r="J592" s="21" t="s">
        <v>53</v>
      </c>
      <c r="K592" s="21" t="s">
        <v>49</v>
      </c>
      <c r="L592" s="21">
        <v>10926</v>
      </c>
      <c r="M592" s="21">
        <v>63</v>
      </c>
      <c r="N592" s="21">
        <v>32</v>
      </c>
      <c r="O592" s="21">
        <v>58.4</v>
      </c>
      <c r="P592" s="21">
        <v>1.1715700000000001E-2</v>
      </c>
      <c r="Q592" s="21">
        <v>1.1715700000000001E-2</v>
      </c>
      <c r="R592" s="21">
        <v>0.21341199999999999</v>
      </c>
      <c r="S592" s="21">
        <v>0.21341199999999999</v>
      </c>
      <c r="T592" s="21">
        <v>2</v>
      </c>
      <c r="U592" s="21">
        <v>7</v>
      </c>
      <c r="V592" s="21">
        <v>0</v>
      </c>
      <c r="W592" s="21" t="s">
        <v>49</v>
      </c>
      <c r="X592" s="21"/>
      <c r="Y592" s="21"/>
      <c r="Z592" s="21"/>
      <c r="AA592" s="21"/>
      <c r="AB592" s="21"/>
      <c r="AC592" s="21" t="s">
        <v>49</v>
      </c>
      <c r="AD592" s="21"/>
      <c r="AE592" s="21"/>
      <c r="AF592" s="21"/>
      <c r="AG592" s="21" t="s">
        <v>50</v>
      </c>
      <c r="AH592" s="21">
        <v>7</v>
      </c>
      <c r="AI592" s="21">
        <v>18.362704699999998</v>
      </c>
      <c r="AJ592" s="21">
        <v>1.20286E-2</v>
      </c>
      <c r="AK592" s="21">
        <v>1.8099999999999999E-5</v>
      </c>
      <c r="AL592" s="21"/>
      <c r="AM592" s="21"/>
      <c r="AN592" s="21"/>
      <c r="AO592" s="21"/>
      <c r="AP592" s="21"/>
      <c r="AQ592" s="6"/>
      <c r="AS592" s="21">
        <v>1013021</v>
      </c>
      <c r="AT592" s="21" t="s">
        <v>878</v>
      </c>
      <c r="AU592" s="21" t="str">
        <f>VLOOKUP(AS592,FacilityOverview!B$2:G$469,6,FALSE)</f>
        <v>395 - Williston Basin</v>
      </c>
      <c r="AV592" s="21" t="s">
        <v>645</v>
      </c>
      <c r="AW592" s="21" t="str">
        <f t="shared" si="187"/>
        <v>395 - BILLINGS  ND</v>
      </c>
      <c r="AX592" s="22" t="str">
        <f>IF(RIGHT(AV592,3)="Oil","Oil",IF(RIGHT(AV592,3)="Gas","Condensate",VLOOKUP(AW592,'County x Oil Condition'!A$2:B$3224,2,FALSE)))</f>
        <v>Oil</v>
      </c>
      <c r="AY592" s="23">
        <f t="shared" si="188"/>
        <v>0</v>
      </c>
      <c r="AZ592" s="23">
        <f t="shared" si="189"/>
        <v>10926</v>
      </c>
      <c r="BA592" s="22">
        <f t="shared" si="190"/>
        <v>0</v>
      </c>
      <c r="BB592" s="22">
        <f t="shared" si="191"/>
        <v>2</v>
      </c>
      <c r="BC592" s="22">
        <f t="shared" si="192"/>
        <v>7</v>
      </c>
      <c r="BD592" s="22">
        <f t="shared" si="193"/>
        <v>0</v>
      </c>
      <c r="BE592" s="22">
        <f t="shared" si="194"/>
        <v>0</v>
      </c>
      <c r="BF592" s="22">
        <f t="shared" si="195"/>
        <v>0</v>
      </c>
      <c r="BG592" s="22">
        <f t="shared" si="196"/>
        <v>0</v>
      </c>
      <c r="BH592" s="22">
        <f t="shared" si="197"/>
        <v>7</v>
      </c>
      <c r="BI592" s="22">
        <f t="shared" si="198"/>
        <v>0</v>
      </c>
      <c r="BJ592" s="23">
        <f t="shared" si="181"/>
        <v>0</v>
      </c>
      <c r="BK592" s="23">
        <f t="shared" si="182"/>
        <v>0</v>
      </c>
      <c r="BL592" s="23">
        <f t="shared" si="183"/>
        <v>0</v>
      </c>
      <c r="BM592" s="23">
        <f t="shared" si="184"/>
        <v>0</v>
      </c>
      <c r="BN592" s="23">
        <f t="shared" si="185"/>
        <v>10926</v>
      </c>
      <c r="BO592" s="23">
        <f t="shared" si="186"/>
        <v>0</v>
      </c>
    </row>
    <row r="593" spans="1:67" s="7" customFormat="1" x14ac:dyDescent="0.25">
      <c r="A593" s="21" t="s">
        <v>878</v>
      </c>
      <c r="B593" s="21">
        <v>1013021</v>
      </c>
      <c r="C593" s="21">
        <v>2020</v>
      </c>
      <c r="D593" s="21" t="s">
        <v>43</v>
      </c>
      <c r="E593" s="21" t="s">
        <v>44</v>
      </c>
      <c r="F593" s="21" t="s">
        <v>66</v>
      </c>
      <c r="G593" s="21" t="s">
        <v>308</v>
      </c>
      <c r="H593" s="21"/>
      <c r="I593" s="21" t="s">
        <v>47</v>
      </c>
      <c r="J593" s="21" t="s">
        <v>53</v>
      </c>
      <c r="K593" s="21" t="s">
        <v>49</v>
      </c>
      <c r="L593" s="21">
        <v>669345</v>
      </c>
      <c r="M593" s="21">
        <v>66</v>
      </c>
      <c r="N593" s="21">
        <v>53</v>
      </c>
      <c r="O593" s="21">
        <v>56.5</v>
      </c>
      <c r="P593" s="21">
        <v>1.06283E-2</v>
      </c>
      <c r="Q593" s="21">
        <v>1.06283E-2</v>
      </c>
      <c r="R593" s="21">
        <v>0.2662138</v>
      </c>
      <c r="S593" s="21">
        <v>0.2662138</v>
      </c>
      <c r="T593" s="21">
        <v>70</v>
      </c>
      <c r="U593" s="21">
        <v>209</v>
      </c>
      <c r="V593" s="21">
        <v>0</v>
      </c>
      <c r="W593" s="21" t="s">
        <v>49</v>
      </c>
      <c r="X593" s="21"/>
      <c r="Y593" s="21"/>
      <c r="Z593" s="21"/>
      <c r="AA593" s="21"/>
      <c r="AB593" s="21"/>
      <c r="AC593" s="21" t="s">
        <v>49</v>
      </c>
      <c r="AD593" s="21"/>
      <c r="AE593" s="21"/>
      <c r="AF593" s="21"/>
      <c r="AG593" s="21" t="s">
        <v>50</v>
      </c>
      <c r="AH593" s="21">
        <v>209</v>
      </c>
      <c r="AI593" s="21">
        <v>1739.9785306000001</v>
      </c>
      <c r="AJ593" s="21">
        <v>2.5995938999999999</v>
      </c>
      <c r="AK593" s="21">
        <v>1.8931E-3</v>
      </c>
      <c r="AL593" s="21"/>
      <c r="AM593" s="21"/>
      <c r="AN593" s="21"/>
      <c r="AO593" s="21"/>
      <c r="AP593" s="21"/>
      <c r="AQ593" s="6"/>
      <c r="AS593" s="21">
        <v>1013021</v>
      </c>
      <c r="AT593" s="21" t="s">
        <v>878</v>
      </c>
      <c r="AU593" s="21" t="str">
        <f>VLOOKUP(AS593,FacilityOverview!B$2:G$469,6,FALSE)</f>
        <v>395 - Williston Basin</v>
      </c>
      <c r="AV593" s="21" t="s">
        <v>308</v>
      </c>
      <c r="AW593" s="21" t="str">
        <f t="shared" si="187"/>
        <v>395 - MC KENZIE  ND</v>
      </c>
      <c r="AX593" s="22" t="str">
        <f>IF(RIGHT(AV593,3)="Oil","Oil",IF(RIGHT(AV593,3)="Gas","Condensate",VLOOKUP(AW593,'County x Oil Condition'!A$2:B$3224,2,FALSE)))</f>
        <v>Oil</v>
      </c>
      <c r="AY593" s="23">
        <f t="shared" si="188"/>
        <v>0</v>
      </c>
      <c r="AZ593" s="23">
        <f t="shared" si="189"/>
        <v>669345</v>
      </c>
      <c r="BA593" s="22">
        <f t="shared" si="190"/>
        <v>0</v>
      </c>
      <c r="BB593" s="22">
        <f t="shared" si="191"/>
        <v>70</v>
      </c>
      <c r="BC593" s="22">
        <f t="shared" si="192"/>
        <v>209</v>
      </c>
      <c r="BD593" s="22">
        <f t="shared" si="193"/>
        <v>0</v>
      </c>
      <c r="BE593" s="22">
        <f t="shared" si="194"/>
        <v>0</v>
      </c>
      <c r="BF593" s="22">
        <f t="shared" si="195"/>
        <v>0</v>
      </c>
      <c r="BG593" s="22">
        <f t="shared" si="196"/>
        <v>0</v>
      </c>
      <c r="BH593" s="22">
        <f t="shared" si="197"/>
        <v>209</v>
      </c>
      <c r="BI593" s="22">
        <f t="shared" si="198"/>
        <v>0</v>
      </c>
      <c r="BJ593" s="23">
        <f t="shared" si="181"/>
        <v>0</v>
      </c>
      <c r="BK593" s="23">
        <f t="shared" si="182"/>
        <v>0</v>
      </c>
      <c r="BL593" s="23">
        <f t="shared" si="183"/>
        <v>0</v>
      </c>
      <c r="BM593" s="23">
        <f t="shared" si="184"/>
        <v>0</v>
      </c>
      <c r="BN593" s="23">
        <f t="shared" si="185"/>
        <v>669345</v>
      </c>
      <c r="BO593" s="23">
        <f t="shared" si="186"/>
        <v>0</v>
      </c>
    </row>
    <row r="594" spans="1:67" s="7" customFormat="1" x14ac:dyDescent="0.25">
      <c r="A594" s="21" t="s">
        <v>878</v>
      </c>
      <c r="B594" s="21">
        <v>1013021</v>
      </c>
      <c r="C594" s="21">
        <v>2020</v>
      </c>
      <c r="D594" s="21" t="s">
        <v>43</v>
      </c>
      <c r="E594" s="21" t="s">
        <v>44</v>
      </c>
      <c r="F594" s="21" t="s">
        <v>66</v>
      </c>
      <c r="G594" s="21" t="s">
        <v>716</v>
      </c>
      <c r="H594" s="21"/>
      <c r="I594" s="21" t="s">
        <v>47</v>
      </c>
      <c r="J594" s="21" t="s">
        <v>53</v>
      </c>
      <c r="K594" s="21" t="s">
        <v>49</v>
      </c>
      <c r="L594" s="21">
        <v>36807</v>
      </c>
      <c r="M594" s="21">
        <v>80</v>
      </c>
      <c r="N594" s="21">
        <v>35</v>
      </c>
      <c r="O594" s="21">
        <v>57.9</v>
      </c>
      <c r="P594" s="21">
        <v>1.2137200000000001E-2</v>
      </c>
      <c r="Q594" s="21">
        <v>1.2137200000000001E-2</v>
      </c>
      <c r="R594" s="21">
        <v>2.9397800000000002E-2</v>
      </c>
      <c r="S594" s="21">
        <v>2.9397800000000002E-2</v>
      </c>
      <c r="T594" s="21">
        <v>3</v>
      </c>
      <c r="U594" s="21">
        <v>8</v>
      </c>
      <c r="V594" s="21">
        <v>0</v>
      </c>
      <c r="W594" s="21" t="s">
        <v>49</v>
      </c>
      <c r="X594" s="21"/>
      <c r="Y594" s="21"/>
      <c r="Z594" s="21"/>
      <c r="AA594" s="21"/>
      <c r="AB594" s="21"/>
      <c r="AC594" s="21" t="s">
        <v>49</v>
      </c>
      <c r="AD594" s="21"/>
      <c r="AE594" s="21"/>
      <c r="AF594" s="21"/>
      <c r="AG594" s="21" t="s">
        <v>50</v>
      </c>
      <c r="AH594" s="21">
        <v>8</v>
      </c>
      <c r="AI594" s="21">
        <v>32.676711099999999</v>
      </c>
      <c r="AJ594" s="21">
        <v>2.7648999999999998E-3</v>
      </c>
      <c r="AK594" s="21">
        <v>3.0199999999999999E-5</v>
      </c>
      <c r="AL594" s="21"/>
      <c r="AM594" s="21"/>
      <c r="AN594" s="21"/>
      <c r="AO594" s="21"/>
      <c r="AP594" s="21"/>
      <c r="AQ594" s="6"/>
      <c r="AS594" s="21">
        <v>1013021</v>
      </c>
      <c r="AT594" s="21" t="s">
        <v>878</v>
      </c>
      <c r="AU594" s="21" t="str">
        <f>VLOOKUP(AS594,FacilityOverview!B$2:G$469,6,FALSE)</f>
        <v>395 - Williston Basin</v>
      </c>
      <c r="AV594" s="21" t="s">
        <v>716</v>
      </c>
      <c r="AW594" s="21" t="str">
        <f t="shared" si="187"/>
        <v>395 - STARK  ND</v>
      </c>
      <c r="AX594" s="22" t="str">
        <f>IF(RIGHT(AV594,3)="Oil","Oil",IF(RIGHT(AV594,3)="Gas","Condensate",VLOOKUP(AW594,'County x Oil Condition'!A$2:B$3224,2,FALSE)))</f>
        <v>Oil</v>
      </c>
      <c r="AY594" s="23">
        <f t="shared" si="188"/>
        <v>0</v>
      </c>
      <c r="AZ594" s="23">
        <f t="shared" si="189"/>
        <v>36807</v>
      </c>
      <c r="BA594" s="22">
        <f t="shared" si="190"/>
        <v>0</v>
      </c>
      <c r="BB594" s="22">
        <f t="shared" si="191"/>
        <v>3</v>
      </c>
      <c r="BC594" s="22">
        <f t="shared" si="192"/>
        <v>8</v>
      </c>
      <c r="BD594" s="22">
        <f t="shared" si="193"/>
        <v>0</v>
      </c>
      <c r="BE594" s="22">
        <f t="shared" si="194"/>
        <v>0</v>
      </c>
      <c r="BF594" s="22">
        <f t="shared" si="195"/>
        <v>0</v>
      </c>
      <c r="BG594" s="22">
        <f t="shared" si="196"/>
        <v>0</v>
      </c>
      <c r="BH594" s="22">
        <f t="shared" si="197"/>
        <v>8</v>
      </c>
      <c r="BI594" s="22">
        <f t="shared" si="198"/>
        <v>0</v>
      </c>
      <c r="BJ594" s="23">
        <f t="shared" si="181"/>
        <v>0</v>
      </c>
      <c r="BK594" s="23">
        <f t="shared" si="182"/>
        <v>0</v>
      </c>
      <c r="BL594" s="23">
        <f t="shared" si="183"/>
        <v>0</v>
      </c>
      <c r="BM594" s="23">
        <f t="shared" si="184"/>
        <v>0</v>
      </c>
      <c r="BN594" s="23">
        <f t="shared" si="185"/>
        <v>36807</v>
      </c>
      <c r="BO594" s="23">
        <f t="shared" si="186"/>
        <v>0</v>
      </c>
    </row>
    <row r="595" spans="1:67" s="7" customFormat="1" x14ac:dyDescent="0.25">
      <c r="A595" s="21" t="s">
        <v>879</v>
      </c>
      <c r="B595" s="21">
        <v>1013285</v>
      </c>
      <c r="C595" s="21">
        <v>2020</v>
      </c>
      <c r="D595" s="21" t="s">
        <v>43</v>
      </c>
      <c r="E595" s="21" t="s">
        <v>44</v>
      </c>
      <c r="F595" s="21" t="s">
        <v>66</v>
      </c>
      <c r="G595" s="21" t="s">
        <v>731</v>
      </c>
      <c r="H595" s="21"/>
      <c r="I595" s="21" t="s">
        <v>47</v>
      </c>
      <c r="J595" s="21" t="s">
        <v>880</v>
      </c>
      <c r="K595" s="21" t="s">
        <v>49</v>
      </c>
      <c r="L595" s="21">
        <v>16098.82344</v>
      </c>
      <c r="M595" s="21">
        <v>156.3458651</v>
      </c>
      <c r="N595" s="21">
        <v>38.132115599999999</v>
      </c>
      <c r="O595" s="21">
        <v>35.669817299999998</v>
      </c>
      <c r="P595" s="21">
        <v>9.0098999999999995E-3</v>
      </c>
      <c r="Q595" s="21">
        <v>1.1572300000000001E-2</v>
      </c>
      <c r="R595" s="21">
        <v>0.80692940000000002</v>
      </c>
      <c r="S595" s="21">
        <v>0.83889000000000002</v>
      </c>
      <c r="T595" s="21">
        <v>2</v>
      </c>
      <c r="U595" s="21">
        <v>4</v>
      </c>
      <c r="V595" s="21">
        <v>0</v>
      </c>
      <c r="W595" s="21" t="s">
        <v>49</v>
      </c>
      <c r="X595" s="21"/>
      <c r="Y595" s="21"/>
      <c r="Z595" s="21"/>
      <c r="AA595" s="21"/>
      <c r="AB595" s="21"/>
      <c r="AC595" s="21" t="s">
        <v>50</v>
      </c>
      <c r="AD595" s="21">
        <v>4</v>
      </c>
      <c r="AE595" s="21">
        <v>9.55709E-2</v>
      </c>
      <c r="AF595" s="21">
        <v>3.1837879</v>
      </c>
      <c r="AG595" s="21" t="s">
        <v>49</v>
      </c>
      <c r="AH595" s="21"/>
      <c r="AI595" s="21"/>
      <c r="AJ595" s="21"/>
      <c r="AK595" s="21"/>
      <c r="AL595" s="21"/>
      <c r="AM595" s="21"/>
      <c r="AN595" s="21"/>
      <c r="AO595" s="21"/>
      <c r="AP595" s="21"/>
      <c r="AQ595" s="6"/>
      <c r="AS595" s="21">
        <v>1013285</v>
      </c>
      <c r="AT595" s="21" t="s">
        <v>879</v>
      </c>
      <c r="AU595" s="21" t="str">
        <f>VLOOKUP(AS595,FacilityOverview!B$2:G$469,6,FALSE)</f>
        <v>575 - Uinta Basin</v>
      </c>
      <c r="AV595" s="21" t="s">
        <v>731</v>
      </c>
      <c r="AW595" s="21" t="str">
        <f t="shared" si="187"/>
        <v>575 - DUCHESNE  UT</v>
      </c>
      <c r="AX595" s="22" t="str">
        <f>IF(RIGHT(AV595,3)="Oil","Oil",IF(RIGHT(AV595,3)="Gas","Condensate",VLOOKUP(AW595,'County x Oil Condition'!A$2:B$3224,2,FALSE)))</f>
        <v>Oil</v>
      </c>
      <c r="AY595" s="23">
        <f t="shared" si="188"/>
        <v>0</v>
      </c>
      <c r="AZ595" s="23">
        <f t="shared" si="189"/>
        <v>16098.82344</v>
      </c>
      <c r="BA595" s="22">
        <f t="shared" si="190"/>
        <v>0</v>
      </c>
      <c r="BB595" s="22">
        <f t="shared" si="191"/>
        <v>2</v>
      </c>
      <c r="BC595" s="22">
        <f t="shared" si="192"/>
        <v>4</v>
      </c>
      <c r="BD595" s="22">
        <f t="shared" si="193"/>
        <v>0</v>
      </c>
      <c r="BE595" s="22">
        <f t="shared" si="194"/>
        <v>0</v>
      </c>
      <c r="BF595" s="22">
        <f t="shared" si="195"/>
        <v>0</v>
      </c>
      <c r="BG595" s="22">
        <f t="shared" si="196"/>
        <v>0</v>
      </c>
      <c r="BH595" s="22">
        <f t="shared" si="197"/>
        <v>0</v>
      </c>
      <c r="BI595" s="22">
        <f t="shared" si="198"/>
        <v>4</v>
      </c>
      <c r="BJ595" s="23">
        <f t="shared" si="181"/>
        <v>0</v>
      </c>
      <c r="BK595" s="23">
        <f t="shared" si="182"/>
        <v>0</v>
      </c>
      <c r="BL595" s="23">
        <f t="shared" si="183"/>
        <v>0</v>
      </c>
      <c r="BM595" s="23">
        <f t="shared" si="184"/>
        <v>0</v>
      </c>
      <c r="BN595" s="23">
        <f t="shared" si="185"/>
        <v>0</v>
      </c>
      <c r="BO595" s="23">
        <f t="shared" si="186"/>
        <v>16098.82344</v>
      </c>
    </row>
    <row r="596" spans="1:67" s="7" customFormat="1" x14ac:dyDescent="0.25">
      <c r="A596" s="21" t="s">
        <v>879</v>
      </c>
      <c r="B596" s="21">
        <v>1013285</v>
      </c>
      <c r="C596" s="21">
        <v>2020</v>
      </c>
      <c r="D596" s="21" t="s">
        <v>43</v>
      </c>
      <c r="E596" s="21" t="s">
        <v>44</v>
      </c>
      <c r="F596" s="21" t="s">
        <v>66</v>
      </c>
      <c r="G596" s="21" t="s">
        <v>732</v>
      </c>
      <c r="H596" s="21"/>
      <c r="I596" s="21" t="s">
        <v>47</v>
      </c>
      <c r="J596" s="21" t="s">
        <v>880</v>
      </c>
      <c r="K596" s="21" t="s">
        <v>49</v>
      </c>
      <c r="L596" s="21">
        <v>12696.11126</v>
      </c>
      <c r="M596" s="21">
        <v>142.2109916</v>
      </c>
      <c r="N596" s="21">
        <v>20.614538799999998</v>
      </c>
      <c r="O596" s="21">
        <v>30.8837607</v>
      </c>
      <c r="P596" s="21">
        <v>9.0098999999999995E-3</v>
      </c>
      <c r="Q596" s="21">
        <v>9.0200000000000002E-3</v>
      </c>
      <c r="R596" s="21">
        <v>0.83888030000000002</v>
      </c>
      <c r="S596" s="21">
        <v>0.83889000000000002</v>
      </c>
      <c r="T596" s="21">
        <v>2</v>
      </c>
      <c r="U596" s="21">
        <v>4</v>
      </c>
      <c r="V596" s="21">
        <v>0</v>
      </c>
      <c r="W596" s="21" t="s">
        <v>49</v>
      </c>
      <c r="X596" s="21"/>
      <c r="Y596" s="21"/>
      <c r="Z596" s="21"/>
      <c r="AA596" s="21"/>
      <c r="AB596" s="21"/>
      <c r="AC596" s="21" t="s">
        <v>50</v>
      </c>
      <c r="AD596" s="21">
        <v>4</v>
      </c>
      <c r="AE596" s="21">
        <v>0.13228190000000001</v>
      </c>
      <c r="AF596" s="21">
        <v>4.4956754999999999</v>
      </c>
      <c r="AG596" s="21" t="s">
        <v>49</v>
      </c>
      <c r="AH596" s="21"/>
      <c r="AI596" s="21"/>
      <c r="AJ596" s="21"/>
      <c r="AK596" s="21"/>
      <c r="AL596" s="21"/>
      <c r="AM596" s="21"/>
      <c r="AN596" s="21"/>
      <c r="AO596" s="21"/>
      <c r="AP596" s="21"/>
      <c r="AQ596" s="6"/>
      <c r="AS596" s="21">
        <v>1013285</v>
      </c>
      <c r="AT596" s="21" t="s">
        <v>879</v>
      </c>
      <c r="AU596" s="21" t="str">
        <f>VLOOKUP(AS596,FacilityOverview!B$2:G$469,6,FALSE)</f>
        <v>575 - Uinta Basin</v>
      </c>
      <c r="AV596" s="21" t="s">
        <v>732</v>
      </c>
      <c r="AW596" s="21" t="str">
        <f t="shared" si="187"/>
        <v>575 - UINTAH  UT</v>
      </c>
      <c r="AX596" s="22" t="str">
        <f>IF(RIGHT(AV596,3)="Oil","Oil",IF(RIGHT(AV596,3)="Gas","Condensate",VLOOKUP(AW596,'County x Oil Condition'!A$2:B$3224,2,FALSE)))</f>
        <v>Oil</v>
      </c>
      <c r="AY596" s="23">
        <f t="shared" si="188"/>
        <v>0</v>
      </c>
      <c r="AZ596" s="23">
        <f t="shared" si="189"/>
        <v>12696.11126</v>
      </c>
      <c r="BA596" s="22">
        <f t="shared" si="190"/>
        <v>0</v>
      </c>
      <c r="BB596" s="22">
        <f t="shared" si="191"/>
        <v>2</v>
      </c>
      <c r="BC596" s="22">
        <f t="shared" si="192"/>
        <v>4</v>
      </c>
      <c r="BD596" s="22">
        <f t="shared" si="193"/>
        <v>0</v>
      </c>
      <c r="BE596" s="22">
        <f t="shared" si="194"/>
        <v>0</v>
      </c>
      <c r="BF596" s="22">
        <f t="shared" si="195"/>
        <v>0</v>
      </c>
      <c r="BG596" s="22">
        <f t="shared" si="196"/>
        <v>0</v>
      </c>
      <c r="BH596" s="22">
        <f t="shared" si="197"/>
        <v>0</v>
      </c>
      <c r="BI596" s="22">
        <f t="shared" si="198"/>
        <v>4</v>
      </c>
      <c r="BJ596" s="23">
        <f t="shared" si="181"/>
        <v>0</v>
      </c>
      <c r="BK596" s="23">
        <f t="shared" si="182"/>
        <v>0</v>
      </c>
      <c r="BL596" s="23">
        <f t="shared" si="183"/>
        <v>0</v>
      </c>
      <c r="BM596" s="23">
        <f t="shared" si="184"/>
        <v>0</v>
      </c>
      <c r="BN596" s="23">
        <f t="shared" si="185"/>
        <v>0</v>
      </c>
      <c r="BO596" s="23">
        <f t="shared" si="186"/>
        <v>12696.11126</v>
      </c>
    </row>
    <row r="597" spans="1:67" s="7" customFormat="1" x14ac:dyDescent="0.25">
      <c r="A597" s="21" t="s">
        <v>879</v>
      </c>
      <c r="B597" s="21">
        <v>1013285</v>
      </c>
      <c r="C597" s="21">
        <v>2020</v>
      </c>
      <c r="D597" s="21" t="s">
        <v>43</v>
      </c>
      <c r="E597" s="21" t="s">
        <v>44</v>
      </c>
      <c r="F597" s="21" t="s">
        <v>66</v>
      </c>
      <c r="G597" s="21" t="s">
        <v>482</v>
      </c>
      <c r="H597" s="21"/>
      <c r="I597" s="21" t="s">
        <v>47</v>
      </c>
      <c r="J597" s="21" t="s">
        <v>880</v>
      </c>
      <c r="K597" s="21" t="s">
        <v>49</v>
      </c>
      <c r="L597" s="21">
        <v>4100.4533600000004</v>
      </c>
      <c r="M597" s="21">
        <v>62.8</v>
      </c>
      <c r="N597" s="21">
        <v>146.16999999999999</v>
      </c>
      <c r="O597" s="21">
        <v>52.9</v>
      </c>
      <c r="P597" s="21">
        <v>1.3396699999999999E-2</v>
      </c>
      <c r="Q597" s="21">
        <v>1.3396699999999999E-2</v>
      </c>
      <c r="R597" s="21">
        <v>0.61814990000000003</v>
      </c>
      <c r="S597" s="21">
        <v>0.61814999999999998</v>
      </c>
      <c r="T597" s="21">
        <v>1</v>
      </c>
      <c r="U597" s="21">
        <v>3</v>
      </c>
      <c r="V597" s="21">
        <v>0</v>
      </c>
      <c r="W597" s="21" t="s">
        <v>49</v>
      </c>
      <c r="X597" s="21"/>
      <c r="Y597" s="21"/>
      <c r="Z597" s="21"/>
      <c r="AA597" s="21"/>
      <c r="AB597" s="21"/>
      <c r="AC597" s="21" t="s">
        <v>49</v>
      </c>
      <c r="AD597" s="21"/>
      <c r="AE597" s="21"/>
      <c r="AF597" s="21"/>
      <c r="AG597" s="21" t="s">
        <v>50</v>
      </c>
      <c r="AH597" s="21">
        <v>3</v>
      </c>
      <c r="AI597" s="21">
        <v>15.2605936</v>
      </c>
      <c r="AJ597" s="21">
        <v>4.3850199999999999E-2</v>
      </c>
      <c r="AK597" s="21">
        <v>2.2900000000000001E-5</v>
      </c>
      <c r="AL597" s="21"/>
      <c r="AM597" s="21"/>
      <c r="AN597" s="21"/>
      <c r="AO597" s="21"/>
      <c r="AP597" s="21"/>
      <c r="AQ597" s="6"/>
      <c r="AS597" s="21">
        <v>1013285</v>
      </c>
      <c r="AT597" s="21" t="s">
        <v>879</v>
      </c>
      <c r="AU597" s="21" t="str">
        <f>VLOOKUP(AS597,FacilityOverview!B$2:G$469,6,FALSE)</f>
        <v>575 - Uinta Basin</v>
      </c>
      <c r="AV597" s="21" t="s">
        <v>482</v>
      </c>
      <c r="AW597" s="21" t="str">
        <f t="shared" si="187"/>
        <v>575 - UINTAH  UT</v>
      </c>
      <c r="AX597" s="22" t="str">
        <f>IF(RIGHT(AV597,3)="Oil","Oil",IF(RIGHT(AV597,3)="Gas","Condensate",VLOOKUP(AW597,'County x Oil Condition'!A$2:B$3224,2,FALSE)))</f>
        <v>Oil</v>
      </c>
      <c r="AY597" s="23">
        <f t="shared" si="188"/>
        <v>0</v>
      </c>
      <c r="AZ597" s="23">
        <f t="shared" si="189"/>
        <v>4100.4533600000004</v>
      </c>
      <c r="BA597" s="22">
        <f t="shared" si="190"/>
        <v>0</v>
      </c>
      <c r="BB597" s="22">
        <f t="shared" si="191"/>
        <v>1</v>
      </c>
      <c r="BC597" s="22">
        <f t="shared" si="192"/>
        <v>3</v>
      </c>
      <c r="BD597" s="22">
        <f t="shared" si="193"/>
        <v>0</v>
      </c>
      <c r="BE597" s="22">
        <f t="shared" si="194"/>
        <v>0</v>
      </c>
      <c r="BF597" s="22">
        <f t="shared" si="195"/>
        <v>0</v>
      </c>
      <c r="BG597" s="22">
        <f t="shared" si="196"/>
        <v>0</v>
      </c>
      <c r="BH597" s="22">
        <f t="shared" si="197"/>
        <v>3</v>
      </c>
      <c r="BI597" s="22">
        <f t="shared" si="198"/>
        <v>0</v>
      </c>
      <c r="BJ597" s="23">
        <f t="shared" si="181"/>
        <v>0</v>
      </c>
      <c r="BK597" s="23">
        <f t="shared" si="182"/>
        <v>0</v>
      </c>
      <c r="BL597" s="23">
        <f t="shared" si="183"/>
        <v>0</v>
      </c>
      <c r="BM597" s="23">
        <f t="shared" si="184"/>
        <v>0</v>
      </c>
      <c r="BN597" s="23">
        <f t="shared" si="185"/>
        <v>4100.4533600000004</v>
      </c>
      <c r="BO597" s="23">
        <f t="shared" si="186"/>
        <v>0</v>
      </c>
    </row>
    <row r="598" spans="1:67" s="7" customFormat="1" x14ac:dyDescent="0.25">
      <c r="A598" s="21" t="s">
        <v>872</v>
      </c>
      <c r="B598" s="21">
        <v>1008219</v>
      </c>
      <c r="C598" s="21">
        <v>2020</v>
      </c>
      <c r="D598" s="21" t="s">
        <v>43</v>
      </c>
      <c r="E598" s="21" t="s">
        <v>44</v>
      </c>
      <c r="F598" s="21" t="s">
        <v>66</v>
      </c>
      <c r="G598" s="21" t="s">
        <v>881</v>
      </c>
      <c r="H598" s="21"/>
      <c r="I598" s="21" t="s">
        <v>47</v>
      </c>
      <c r="J598" s="21" t="s">
        <v>53</v>
      </c>
      <c r="K598" s="21" t="s">
        <v>49</v>
      </c>
      <c r="L598" s="21">
        <v>12156</v>
      </c>
      <c r="M598" s="21">
        <v>82.5</v>
      </c>
      <c r="N598" s="21">
        <v>53.5</v>
      </c>
      <c r="O598" s="21">
        <v>55.82</v>
      </c>
      <c r="P598" s="21">
        <v>2.2020000000000001E-2</v>
      </c>
      <c r="Q598" s="21">
        <v>2.5080000000000002E-2</v>
      </c>
      <c r="R598" s="21">
        <v>0.29219000000000001</v>
      </c>
      <c r="S598" s="21">
        <v>0.34092</v>
      </c>
      <c r="T598" s="21">
        <v>2</v>
      </c>
      <c r="U598" s="21">
        <v>6</v>
      </c>
      <c r="V598" s="21">
        <v>0</v>
      </c>
      <c r="W598" s="21" t="s">
        <v>49</v>
      </c>
      <c r="X598" s="21">
        <v>0</v>
      </c>
      <c r="Y598" s="21">
        <v>0</v>
      </c>
      <c r="Z598" s="21">
        <v>0</v>
      </c>
      <c r="AA598" s="21">
        <v>0</v>
      </c>
      <c r="AB598" s="21">
        <v>0</v>
      </c>
      <c r="AC598" s="21" t="s">
        <v>49</v>
      </c>
      <c r="AD598" s="21">
        <v>0</v>
      </c>
      <c r="AE598" s="21">
        <v>0</v>
      </c>
      <c r="AF598" s="21">
        <v>0</v>
      </c>
      <c r="AG598" s="21" t="s">
        <v>50</v>
      </c>
      <c r="AH598" s="21">
        <v>6</v>
      </c>
      <c r="AI598" s="21">
        <v>49.284089999999999</v>
      </c>
      <c r="AJ598" s="21">
        <v>4.6539999999999998E-2</v>
      </c>
      <c r="AK598" s="21">
        <v>4.0000000000000003E-5</v>
      </c>
      <c r="AL598" s="21"/>
      <c r="AM598" s="21"/>
      <c r="AN598" s="21"/>
      <c r="AO598" s="21"/>
      <c r="AP598" s="21"/>
      <c r="AQ598" s="6"/>
      <c r="AS598" s="21">
        <v>1008219</v>
      </c>
      <c r="AT598" s="21" t="s">
        <v>872</v>
      </c>
      <c r="AU598" s="21" t="str">
        <f>VLOOKUP(AS598,FacilityOverview!B$2:G$469,6,FALSE)</f>
        <v>220 - Gulf Coast Basin (LA, TX)</v>
      </c>
      <c r="AV598" s="21" t="s">
        <v>881</v>
      </c>
      <c r="AW598" s="21" t="str">
        <f t="shared" si="187"/>
        <v>220 - EAST FELICIANA  LA</v>
      </c>
      <c r="AX598" s="22" t="str">
        <f>IF(RIGHT(AV598,3)="Oil","Oil",IF(RIGHT(AV598,3)="Gas","Condensate",VLOOKUP(AW598,'County x Oil Condition'!A$2:B$3224,2,FALSE)))</f>
        <v>Oil</v>
      </c>
      <c r="AY598" s="23">
        <f t="shared" si="188"/>
        <v>0</v>
      </c>
      <c r="AZ598" s="23">
        <f t="shared" si="189"/>
        <v>12156</v>
      </c>
      <c r="BA598" s="22">
        <f t="shared" si="190"/>
        <v>0</v>
      </c>
      <c r="BB598" s="22">
        <f t="shared" si="191"/>
        <v>2</v>
      </c>
      <c r="BC598" s="22">
        <f t="shared" si="192"/>
        <v>6</v>
      </c>
      <c r="BD598" s="22">
        <f t="shared" si="193"/>
        <v>0</v>
      </c>
      <c r="BE598" s="22">
        <f t="shared" si="194"/>
        <v>0</v>
      </c>
      <c r="BF598" s="22">
        <f t="shared" si="195"/>
        <v>0</v>
      </c>
      <c r="BG598" s="22">
        <f t="shared" si="196"/>
        <v>0</v>
      </c>
      <c r="BH598" s="22">
        <f t="shared" si="197"/>
        <v>6</v>
      </c>
      <c r="BI598" s="22">
        <f t="shared" si="198"/>
        <v>0</v>
      </c>
      <c r="BJ598" s="23">
        <f t="shared" si="181"/>
        <v>0</v>
      </c>
      <c r="BK598" s="23">
        <f t="shared" si="182"/>
        <v>0</v>
      </c>
      <c r="BL598" s="23">
        <f t="shared" si="183"/>
        <v>0</v>
      </c>
      <c r="BM598" s="23">
        <f t="shared" si="184"/>
        <v>0</v>
      </c>
      <c r="BN598" s="23">
        <f t="shared" si="185"/>
        <v>12156</v>
      </c>
      <c r="BO598" s="23">
        <f t="shared" si="186"/>
        <v>0</v>
      </c>
    </row>
    <row r="599" spans="1:67" s="7" customFormat="1" x14ac:dyDescent="0.25">
      <c r="A599" s="21" t="s">
        <v>872</v>
      </c>
      <c r="B599" s="21">
        <v>1008219</v>
      </c>
      <c r="C599" s="21">
        <v>2020</v>
      </c>
      <c r="D599" s="21" t="s">
        <v>43</v>
      </c>
      <c r="E599" s="21" t="s">
        <v>44</v>
      </c>
      <c r="F599" s="21" t="s">
        <v>66</v>
      </c>
      <c r="G599" s="21" t="s">
        <v>286</v>
      </c>
      <c r="H599" s="21"/>
      <c r="I599" s="21" t="s">
        <v>47</v>
      </c>
      <c r="J599" s="21" t="s">
        <v>53</v>
      </c>
      <c r="K599" s="21" t="s">
        <v>49</v>
      </c>
      <c r="L599" s="21">
        <v>1453741</v>
      </c>
      <c r="M599" s="21">
        <v>136.38</v>
      </c>
      <c r="N599" s="21">
        <v>23.52</v>
      </c>
      <c r="O599" s="21">
        <v>44.19</v>
      </c>
      <c r="P599" s="21">
        <v>1.08E-3</v>
      </c>
      <c r="Q599" s="21">
        <v>1.0149999999999999E-2</v>
      </c>
      <c r="R599" s="21">
        <v>7.28E-3</v>
      </c>
      <c r="S599" s="21">
        <v>0.17213999999999999</v>
      </c>
      <c r="T599" s="21">
        <v>86</v>
      </c>
      <c r="U599" s="21">
        <v>166</v>
      </c>
      <c r="V599" s="21">
        <v>14</v>
      </c>
      <c r="W599" s="21" t="s">
        <v>49</v>
      </c>
      <c r="X599" s="21">
        <v>0</v>
      </c>
      <c r="Y599" s="21">
        <v>0</v>
      </c>
      <c r="Z599" s="21">
        <v>0</v>
      </c>
      <c r="AA599" s="21">
        <v>0</v>
      </c>
      <c r="AB599" s="21">
        <v>0</v>
      </c>
      <c r="AC599" s="21" t="s">
        <v>49</v>
      </c>
      <c r="AD599" s="21">
        <v>0</v>
      </c>
      <c r="AE599" s="21">
        <v>0</v>
      </c>
      <c r="AF599" s="21">
        <v>0</v>
      </c>
      <c r="AG599" s="21" t="s">
        <v>50</v>
      </c>
      <c r="AH599" s="21">
        <v>166</v>
      </c>
      <c r="AI599" s="21">
        <v>2646.8914500000001</v>
      </c>
      <c r="AJ599" s="21">
        <v>0.51780999999999999</v>
      </c>
      <c r="AK599" s="21">
        <v>1.8500000000000001E-3</v>
      </c>
      <c r="AL599" s="21"/>
      <c r="AM599" s="21"/>
      <c r="AN599" s="21"/>
      <c r="AO599" s="21"/>
      <c r="AP599" s="21"/>
      <c r="AQ599" s="6"/>
      <c r="AS599" s="21">
        <v>1008219</v>
      </c>
      <c r="AT599" s="21" t="s">
        <v>872</v>
      </c>
      <c r="AU599" s="21" t="str">
        <f>VLOOKUP(AS599,FacilityOverview!B$2:G$469,6,FALSE)</f>
        <v>220 - Gulf Coast Basin (LA, TX)</v>
      </c>
      <c r="AV599" s="21" t="s">
        <v>286</v>
      </c>
      <c r="AW599" s="21" t="str">
        <f t="shared" si="187"/>
        <v>220 - GONZALES  TX</v>
      </c>
      <c r="AX599" s="22" t="str">
        <f>IF(RIGHT(AV599,3)="Oil","Oil",IF(RIGHT(AV599,3)="Gas","Condensate",VLOOKUP(AW599,'County x Oil Condition'!A$2:B$3224,2,FALSE)))</f>
        <v>Oil</v>
      </c>
      <c r="AY599" s="23">
        <f t="shared" si="188"/>
        <v>0</v>
      </c>
      <c r="AZ599" s="23">
        <f t="shared" si="189"/>
        <v>1453741</v>
      </c>
      <c r="BA599" s="22">
        <f t="shared" si="190"/>
        <v>0</v>
      </c>
      <c r="BB599" s="22">
        <f t="shared" si="191"/>
        <v>86</v>
      </c>
      <c r="BC599" s="22">
        <f t="shared" si="192"/>
        <v>166</v>
      </c>
      <c r="BD599" s="22">
        <f t="shared" si="193"/>
        <v>0</v>
      </c>
      <c r="BE599" s="22">
        <f t="shared" si="194"/>
        <v>0</v>
      </c>
      <c r="BF599" s="22">
        <f t="shared" si="195"/>
        <v>0</v>
      </c>
      <c r="BG599" s="22">
        <f t="shared" si="196"/>
        <v>0</v>
      </c>
      <c r="BH599" s="22">
        <f t="shared" si="197"/>
        <v>166</v>
      </c>
      <c r="BI599" s="22">
        <f t="shared" si="198"/>
        <v>0</v>
      </c>
      <c r="BJ599" s="23">
        <f t="shared" si="181"/>
        <v>0</v>
      </c>
      <c r="BK599" s="23">
        <f t="shared" si="182"/>
        <v>0</v>
      </c>
      <c r="BL599" s="23">
        <f t="shared" si="183"/>
        <v>0</v>
      </c>
      <c r="BM599" s="23">
        <f t="shared" si="184"/>
        <v>0</v>
      </c>
      <c r="BN599" s="23">
        <f t="shared" si="185"/>
        <v>1453741</v>
      </c>
      <c r="BO599" s="23">
        <f t="shared" si="186"/>
        <v>0</v>
      </c>
    </row>
    <row r="600" spans="1:67" s="7" customFormat="1" x14ac:dyDescent="0.25">
      <c r="A600" s="21" t="s">
        <v>872</v>
      </c>
      <c r="B600" s="21">
        <v>1008219</v>
      </c>
      <c r="C600" s="21">
        <v>2020</v>
      </c>
      <c r="D600" s="21" t="s">
        <v>43</v>
      </c>
      <c r="E600" s="21" t="s">
        <v>44</v>
      </c>
      <c r="F600" s="21" t="s">
        <v>66</v>
      </c>
      <c r="G600" s="21" t="s">
        <v>882</v>
      </c>
      <c r="H600" s="21"/>
      <c r="I600" s="21" t="s">
        <v>47</v>
      </c>
      <c r="J600" s="21" t="s">
        <v>53</v>
      </c>
      <c r="K600" s="21" t="s">
        <v>49</v>
      </c>
      <c r="L600" s="21">
        <v>4960</v>
      </c>
      <c r="M600" s="21">
        <v>89.66</v>
      </c>
      <c r="N600" s="21">
        <v>14.68</v>
      </c>
      <c r="O600" s="21">
        <v>49.11</v>
      </c>
      <c r="P600" s="21">
        <v>1.67E-3</v>
      </c>
      <c r="Q600" s="21">
        <v>1.67E-3</v>
      </c>
      <c r="R600" s="21">
        <v>0.57257000000000002</v>
      </c>
      <c r="S600" s="21">
        <v>0.57257000000000002</v>
      </c>
      <c r="T600" s="21">
        <v>1</v>
      </c>
      <c r="U600" s="21">
        <v>3</v>
      </c>
      <c r="V600" s="21">
        <v>0</v>
      </c>
      <c r="W600" s="21" t="s">
        <v>49</v>
      </c>
      <c r="X600" s="21">
        <v>0</v>
      </c>
      <c r="Y600" s="21">
        <v>0</v>
      </c>
      <c r="Z600" s="21">
        <v>0</v>
      </c>
      <c r="AA600" s="21">
        <v>0</v>
      </c>
      <c r="AB600" s="21">
        <v>0</v>
      </c>
      <c r="AC600" s="21" t="s">
        <v>49</v>
      </c>
      <c r="AD600" s="21">
        <v>0</v>
      </c>
      <c r="AE600" s="21">
        <v>0</v>
      </c>
      <c r="AF600" s="21">
        <v>0</v>
      </c>
      <c r="AG600" s="21" t="s">
        <v>50</v>
      </c>
      <c r="AH600" s="21">
        <v>3</v>
      </c>
      <c r="AI600" s="21">
        <v>2.0775800000000002</v>
      </c>
      <c r="AJ600" s="21">
        <v>4.7699999999999999E-3</v>
      </c>
      <c r="AK600" s="21">
        <v>0</v>
      </c>
      <c r="AL600" s="21"/>
      <c r="AM600" s="21"/>
      <c r="AN600" s="21"/>
      <c r="AO600" s="21"/>
      <c r="AP600" s="21"/>
      <c r="AQ600" s="6"/>
      <c r="AS600" s="21">
        <v>1008219</v>
      </c>
      <c r="AT600" s="21" t="s">
        <v>872</v>
      </c>
      <c r="AU600" s="21" t="str">
        <f>VLOOKUP(AS600,FacilityOverview!B$2:G$469,6,FALSE)</f>
        <v>220 - Gulf Coast Basin (LA, TX)</v>
      </c>
      <c r="AV600" s="21" t="s">
        <v>882</v>
      </c>
      <c r="AW600" s="21" t="str">
        <f t="shared" si="187"/>
        <v>220 - JIM WELLS  TX</v>
      </c>
      <c r="AX600" s="22" t="str">
        <f>IF(RIGHT(AV600,3)="Oil","Oil",IF(RIGHT(AV600,3)="Gas","Condensate",VLOOKUP(AW600,'County x Oil Condition'!A$2:B$3224,2,FALSE)))</f>
        <v>Oil</v>
      </c>
      <c r="AY600" s="23">
        <f t="shared" si="188"/>
        <v>0</v>
      </c>
      <c r="AZ600" s="23">
        <f t="shared" si="189"/>
        <v>4960</v>
      </c>
      <c r="BA600" s="22">
        <f t="shared" si="190"/>
        <v>0</v>
      </c>
      <c r="BB600" s="22">
        <f t="shared" si="191"/>
        <v>1</v>
      </c>
      <c r="BC600" s="22">
        <f t="shared" si="192"/>
        <v>3</v>
      </c>
      <c r="BD600" s="22">
        <f t="shared" si="193"/>
        <v>0</v>
      </c>
      <c r="BE600" s="22">
        <f t="shared" si="194"/>
        <v>0</v>
      </c>
      <c r="BF600" s="22">
        <f t="shared" si="195"/>
        <v>0</v>
      </c>
      <c r="BG600" s="22">
        <f t="shared" si="196"/>
        <v>0</v>
      </c>
      <c r="BH600" s="22">
        <f t="shared" si="197"/>
        <v>3</v>
      </c>
      <c r="BI600" s="22">
        <f t="shared" si="198"/>
        <v>0</v>
      </c>
      <c r="BJ600" s="23">
        <f t="shared" si="181"/>
        <v>0</v>
      </c>
      <c r="BK600" s="23">
        <f t="shared" si="182"/>
        <v>0</v>
      </c>
      <c r="BL600" s="23">
        <f t="shared" si="183"/>
        <v>0</v>
      </c>
      <c r="BM600" s="23">
        <f t="shared" si="184"/>
        <v>0</v>
      </c>
      <c r="BN600" s="23">
        <f t="shared" si="185"/>
        <v>4960</v>
      </c>
      <c r="BO600" s="23">
        <f t="shared" si="186"/>
        <v>0</v>
      </c>
    </row>
    <row r="601" spans="1:67" s="7" customFormat="1" x14ac:dyDescent="0.25">
      <c r="A601" s="21" t="s">
        <v>872</v>
      </c>
      <c r="B601" s="21">
        <v>1008219</v>
      </c>
      <c r="C601" s="21">
        <v>2020</v>
      </c>
      <c r="D601" s="21" t="s">
        <v>43</v>
      </c>
      <c r="E601" s="21" t="s">
        <v>44</v>
      </c>
      <c r="F601" s="21" t="s">
        <v>66</v>
      </c>
      <c r="G601" s="21" t="s">
        <v>256</v>
      </c>
      <c r="H601" s="21"/>
      <c r="I601" s="21" t="s">
        <v>47</v>
      </c>
      <c r="J601" s="21" t="s">
        <v>53</v>
      </c>
      <c r="K601" s="21" t="s">
        <v>49</v>
      </c>
      <c r="L601" s="21">
        <v>258627</v>
      </c>
      <c r="M601" s="21">
        <v>128.49</v>
      </c>
      <c r="N601" s="21">
        <v>16.96</v>
      </c>
      <c r="O601" s="21">
        <v>43.99</v>
      </c>
      <c r="P601" s="21">
        <v>2.8500000000000001E-3</v>
      </c>
      <c r="Q601" s="21">
        <v>1.465E-2</v>
      </c>
      <c r="R601" s="21">
        <v>2.3130000000000001E-2</v>
      </c>
      <c r="S601" s="21">
        <v>0.31941999999999998</v>
      </c>
      <c r="T601" s="21">
        <v>33</v>
      </c>
      <c r="U601" s="21">
        <v>81</v>
      </c>
      <c r="V601" s="21">
        <v>6</v>
      </c>
      <c r="W601" s="21" t="s">
        <v>49</v>
      </c>
      <c r="X601" s="21">
        <v>0</v>
      </c>
      <c r="Y601" s="21">
        <v>0</v>
      </c>
      <c r="Z601" s="21">
        <v>0</v>
      </c>
      <c r="AA601" s="21">
        <v>0</v>
      </c>
      <c r="AB601" s="21">
        <v>0</v>
      </c>
      <c r="AC601" s="21" t="s">
        <v>49</v>
      </c>
      <c r="AD601" s="21">
        <v>0</v>
      </c>
      <c r="AE601" s="21">
        <v>0</v>
      </c>
      <c r="AF601" s="21">
        <v>0</v>
      </c>
      <c r="AG601" s="21" t="s">
        <v>50</v>
      </c>
      <c r="AH601" s="21">
        <v>81</v>
      </c>
      <c r="AI601" s="21">
        <v>304.06993999999997</v>
      </c>
      <c r="AJ601" s="21">
        <v>8.6580000000000004E-2</v>
      </c>
      <c r="AK601" s="21">
        <v>2.1000000000000001E-4</v>
      </c>
      <c r="AL601" s="21"/>
      <c r="AM601" s="21"/>
      <c r="AN601" s="21"/>
      <c r="AO601" s="21"/>
      <c r="AP601" s="21"/>
      <c r="AQ601" s="6"/>
      <c r="AS601" s="21">
        <v>1008219</v>
      </c>
      <c r="AT601" s="21" t="s">
        <v>872</v>
      </c>
      <c r="AU601" s="21" t="str">
        <f>VLOOKUP(AS601,FacilityOverview!B$2:G$469,6,FALSE)</f>
        <v>220 - Gulf Coast Basin (LA, TX)</v>
      </c>
      <c r="AV601" s="21" t="s">
        <v>256</v>
      </c>
      <c r="AW601" s="21" t="str">
        <f t="shared" si="187"/>
        <v>220 - KARNES  TX</v>
      </c>
      <c r="AX601" s="22" t="str">
        <f>IF(RIGHT(AV601,3)="Oil","Oil",IF(RIGHT(AV601,3)="Gas","Condensate",VLOOKUP(AW601,'County x Oil Condition'!A$2:B$3224,2,FALSE)))</f>
        <v>Oil</v>
      </c>
      <c r="AY601" s="23">
        <f t="shared" si="188"/>
        <v>0</v>
      </c>
      <c r="AZ601" s="23">
        <f t="shared" si="189"/>
        <v>258627</v>
      </c>
      <c r="BA601" s="22">
        <f t="shared" si="190"/>
        <v>0</v>
      </c>
      <c r="BB601" s="22">
        <f t="shared" si="191"/>
        <v>33</v>
      </c>
      <c r="BC601" s="22">
        <f t="shared" si="192"/>
        <v>81</v>
      </c>
      <c r="BD601" s="22">
        <f t="shared" si="193"/>
        <v>0</v>
      </c>
      <c r="BE601" s="22">
        <f t="shared" si="194"/>
        <v>0</v>
      </c>
      <c r="BF601" s="22">
        <f t="shared" si="195"/>
        <v>0</v>
      </c>
      <c r="BG601" s="22">
        <f t="shared" si="196"/>
        <v>0</v>
      </c>
      <c r="BH601" s="22">
        <f t="shared" si="197"/>
        <v>81</v>
      </c>
      <c r="BI601" s="22">
        <f t="shared" si="198"/>
        <v>0</v>
      </c>
      <c r="BJ601" s="23">
        <f t="shared" si="181"/>
        <v>0</v>
      </c>
      <c r="BK601" s="23">
        <f t="shared" si="182"/>
        <v>0</v>
      </c>
      <c r="BL601" s="23">
        <f t="shared" si="183"/>
        <v>0</v>
      </c>
      <c r="BM601" s="23">
        <f t="shared" si="184"/>
        <v>0</v>
      </c>
      <c r="BN601" s="23">
        <f t="shared" si="185"/>
        <v>258627</v>
      </c>
      <c r="BO601" s="23">
        <f t="shared" si="186"/>
        <v>0</v>
      </c>
    </row>
    <row r="602" spans="1:67" s="7" customFormat="1" x14ac:dyDescent="0.25">
      <c r="A602" s="21" t="s">
        <v>872</v>
      </c>
      <c r="B602" s="21">
        <v>1008219</v>
      </c>
      <c r="C602" s="21">
        <v>2020</v>
      </c>
      <c r="D602" s="21" t="s">
        <v>43</v>
      </c>
      <c r="E602" s="21" t="s">
        <v>44</v>
      </c>
      <c r="F602" s="21" t="s">
        <v>66</v>
      </c>
      <c r="G602" s="21" t="s">
        <v>883</v>
      </c>
      <c r="H602" s="21"/>
      <c r="I602" s="21" t="s">
        <v>47</v>
      </c>
      <c r="J602" s="21" t="s">
        <v>53</v>
      </c>
      <c r="K602" s="21" t="s">
        <v>49</v>
      </c>
      <c r="L602" s="21">
        <v>9048</v>
      </c>
      <c r="M602" s="21">
        <v>96.76</v>
      </c>
      <c r="N602" s="21">
        <v>45</v>
      </c>
      <c r="O602" s="21">
        <v>49.89</v>
      </c>
      <c r="P602" s="21">
        <v>1.7099999999999999E-3</v>
      </c>
      <c r="Q602" s="21">
        <v>1.7099999999999999E-3</v>
      </c>
      <c r="R602" s="21">
        <v>0.40637000000000001</v>
      </c>
      <c r="S602" s="21">
        <v>0.40637000000000001</v>
      </c>
      <c r="T602" s="21">
        <v>1</v>
      </c>
      <c r="U602" s="21">
        <v>4</v>
      </c>
      <c r="V602" s="21">
        <v>0</v>
      </c>
      <c r="W602" s="21" t="s">
        <v>49</v>
      </c>
      <c r="X602" s="21">
        <v>0</v>
      </c>
      <c r="Y602" s="21">
        <v>0</v>
      </c>
      <c r="Z602" s="21">
        <v>0</v>
      </c>
      <c r="AA602" s="21">
        <v>0</v>
      </c>
      <c r="AB602" s="21">
        <v>0</v>
      </c>
      <c r="AC602" s="21" t="s">
        <v>50</v>
      </c>
      <c r="AD602" s="21">
        <v>4</v>
      </c>
      <c r="AE602" s="21">
        <v>1.533E-2</v>
      </c>
      <c r="AF602" s="21">
        <v>1.3264800000000001</v>
      </c>
      <c r="AG602" s="21" t="s">
        <v>49</v>
      </c>
      <c r="AH602" s="21">
        <v>0</v>
      </c>
      <c r="AI602" s="21">
        <v>0</v>
      </c>
      <c r="AJ602" s="21">
        <v>0</v>
      </c>
      <c r="AK602" s="21">
        <v>0</v>
      </c>
      <c r="AL602" s="21"/>
      <c r="AM602" s="21"/>
      <c r="AN602" s="21"/>
      <c r="AO602" s="21"/>
      <c r="AP602" s="21"/>
      <c r="AQ602" s="6"/>
      <c r="AS602" s="21">
        <v>1008219</v>
      </c>
      <c r="AT602" s="21" t="s">
        <v>872</v>
      </c>
      <c r="AU602" s="21" t="str">
        <f>VLOOKUP(AS602,FacilityOverview!B$2:G$469,6,FALSE)</f>
        <v>220 - Gulf Coast Basin (LA, TX)</v>
      </c>
      <c r="AV602" s="21" t="s">
        <v>883</v>
      </c>
      <c r="AW602" s="21" t="str">
        <f t="shared" si="187"/>
        <v>220 - KLEBERG  TX</v>
      </c>
      <c r="AX602" s="22" t="str">
        <f>IF(RIGHT(AV602,3)="Oil","Oil",IF(RIGHT(AV602,3)="Gas","Condensate",VLOOKUP(AW602,'County x Oil Condition'!A$2:B$3224,2,FALSE)))</f>
        <v>Oil</v>
      </c>
      <c r="AY602" s="23">
        <f t="shared" si="188"/>
        <v>0</v>
      </c>
      <c r="AZ602" s="23">
        <f t="shared" si="189"/>
        <v>9048</v>
      </c>
      <c r="BA602" s="22">
        <f t="shared" si="190"/>
        <v>0</v>
      </c>
      <c r="BB602" s="22">
        <f t="shared" si="191"/>
        <v>1</v>
      </c>
      <c r="BC602" s="22">
        <f t="shared" si="192"/>
        <v>4</v>
      </c>
      <c r="BD602" s="22">
        <f t="shared" si="193"/>
        <v>0</v>
      </c>
      <c r="BE602" s="22">
        <f t="shared" si="194"/>
        <v>0</v>
      </c>
      <c r="BF602" s="22">
        <f t="shared" si="195"/>
        <v>0</v>
      </c>
      <c r="BG602" s="22">
        <f t="shared" si="196"/>
        <v>0</v>
      </c>
      <c r="BH602" s="22">
        <f t="shared" si="197"/>
        <v>0</v>
      </c>
      <c r="BI602" s="22">
        <f t="shared" si="198"/>
        <v>4</v>
      </c>
      <c r="BJ602" s="23">
        <f t="shared" si="181"/>
        <v>0</v>
      </c>
      <c r="BK602" s="23">
        <f t="shared" si="182"/>
        <v>0</v>
      </c>
      <c r="BL602" s="23">
        <f t="shared" si="183"/>
        <v>0</v>
      </c>
      <c r="BM602" s="23">
        <f t="shared" si="184"/>
        <v>0</v>
      </c>
      <c r="BN602" s="23">
        <f t="shared" si="185"/>
        <v>0</v>
      </c>
      <c r="BO602" s="23">
        <f t="shared" si="186"/>
        <v>9048</v>
      </c>
    </row>
    <row r="603" spans="1:67" s="7" customFormat="1" x14ac:dyDescent="0.25">
      <c r="A603" s="21" t="s">
        <v>872</v>
      </c>
      <c r="B603" s="21">
        <v>1008219</v>
      </c>
      <c r="C603" s="21">
        <v>2020</v>
      </c>
      <c r="D603" s="21" t="s">
        <v>43</v>
      </c>
      <c r="E603" s="21" t="s">
        <v>44</v>
      </c>
      <c r="F603" s="21" t="s">
        <v>66</v>
      </c>
      <c r="G603" s="21" t="s">
        <v>206</v>
      </c>
      <c r="H603" s="21"/>
      <c r="I603" s="21" t="s">
        <v>47</v>
      </c>
      <c r="J603" s="21" t="s">
        <v>53</v>
      </c>
      <c r="K603" s="21" t="s">
        <v>49</v>
      </c>
      <c r="L603" s="21">
        <v>1193331</v>
      </c>
      <c r="M603" s="21">
        <v>129.88</v>
      </c>
      <c r="N603" s="21">
        <v>9.2100000000000009</v>
      </c>
      <c r="O603" s="21">
        <v>44.63</v>
      </c>
      <c r="P603" s="21">
        <v>7.1000000000000002E-4</v>
      </c>
      <c r="Q603" s="21">
        <v>1.0359999999999999E-2</v>
      </c>
      <c r="R603" s="21">
        <v>4.0800000000000003E-3</v>
      </c>
      <c r="S603" s="21">
        <v>0.20766000000000001</v>
      </c>
      <c r="T603" s="21">
        <v>61</v>
      </c>
      <c r="U603" s="21">
        <v>131</v>
      </c>
      <c r="V603" s="21">
        <v>4</v>
      </c>
      <c r="W603" s="21" t="s">
        <v>49</v>
      </c>
      <c r="X603" s="21">
        <v>0</v>
      </c>
      <c r="Y603" s="21">
        <v>0</v>
      </c>
      <c r="Z603" s="21">
        <v>0</v>
      </c>
      <c r="AA603" s="21">
        <v>0</v>
      </c>
      <c r="AB603" s="21">
        <v>0</v>
      </c>
      <c r="AC603" s="21" t="s">
        <v>49</v>
      </c>
      <c r="AD603" s="21">
        <v>0</v>
      </c>
      <c r="AE603" s="21">
        <v>0</v>
      </c>
      <c r="AF603" s="21">
        <v>0</v>
      </c>
      <c r="AG603" s="21" t="s">
        <v>50</v>
      </c>
      <c r="AH603" s="21">
        <v>131</v>
      </c>
      <c r="AI603" s="21">
        <v>1281.5670700000001</v>
      </c>
      <c r="AJ603" s="21">
        <v>0.17963000000000001</v>
      </c>
      <c r="AK603" s="21">
        <v>8.9999999999999998E-4</v>
      </c>
      <c r="AL603" s="21"/>
      <c r="AM603" s="21"/>
      <c r="AN603" s="21"/>
      <c r="AO603" s="21"/>
      <c r="AP603" s="21"/>
      <c r="AQ603" s="6"/>
      <c r="AS603" s="21">
        <v>1008219</v>
      </c>
      <c r="AT603" s="21" t="s">
        <v>872</v>
      </c>
      <c r="AU603" s="21" t="str">
        <f>VLOOKUP(AS603,FacilityOverview!B$2:G$469,6,FALSE)</f>
        <v>220 - Gulf Coast Basin (LA, TX)</v>
      </c>
      <c r="AV603" s="21" t="s">
        <v>206</v>
      </c>
      <c r="AW603" s="21" t="str">
        <f t="shared" si="187"/>
        <v>220 - LA SALLE  TX</v>
      </c>
      <c r="AX603" s="22" t="str">
        <f>IF(RIGHT(AV603,3)="Oil","Oil",IF(RIGHT(AV603,3)="Gas","Condensate",VLOOKUP(AW603,'County x Oil Condition'!A$2:B$3224,2,FALSE)))</f>
        <v>Oil</v>
      </c>
      <c r="AY603" s="23">
        <f t="shared" si="188"/>
        <v>0</v>
      </c>
      <c r="AZ603" s="23">
        <f t="shared" si="189"/>
        <v>1193331</v>
      </c>
      <c r="BA603" s="22">
        <f t="shared" si="190"/>
        <v>0</v>
      </c>
      <c r="BB603" s="22">
        <f t="shared" si="191"/>
        <v>61</v>
      </c>
      <c r="BC603" s="22">
        <f t="shared" si="192"/>
        <v>131</v>
      </c>
      <c r="BD603" s="22">
        <f t="shared" si="193"/>
        <v>0</v>
      </c>
      <c r="BE603" s="22">
        <f t="shared" si="194"/>
        <v>0</v>
      </c>
      <c r="BF603" s="22">
        <f t="shared" si="195"/>
        <v>0</v>
      </c>
      <c r="BG603" s="22">
        <f t="shared" si="196"/>
        <v>0</v>
      </c>
      <c r="BH603" s="22">
        <f t="shared" si="197"/>
        <v>131</v>
      </c>
      <c r="BI603" s="22">
        <f t="shared" si="198"/>
        <v>0</v>
      </c>
      <c r="BJ603" s="23">
        <f t="shared" si="181"/>
        <v>0</v>
      </c>
      <c r="BK603" s="23">
        <f t="shared" si="182"/>
        <v>0</v>
      </c>
      <c r="BL603" s="23">
        <f t="shared" si="183"/>
        <v>0</v>
      </c>
      <c r="BM603" s="23">
        <f t="shared" si="184"/>
        <v>0</v>
      </c>
      <c r="BN603" s="23">
        <f t="shared" si="185"/>
        <v>1193331</v>
      </c>
      <c r="BO603" s="23">
        <f t="shared" si="186"/>
        <v>0</v>
      </c>
    </row>
    <row r="604" spans="1:67" s="7" customFormat="1" x14ac:dyDescent="0.25">
      <c r="A604" s="21" t="s">
        <v>872</v>
      </c>
      <c r="B604" s="21">
        <v>1008219</v>
      </c>
      <c r="C604" s="21">
        <v>2020</v>
      </c>
      <c r="D604" s="21" t="s">
        <v>43</v>
      </c>
      <c r="E604" s="21" t="s">
        <v>44</v>
      </c>
      <c r="F604" s="21" t="s">
        <v>66</v>
      </c>
      <c r="G604" s="21" t="s">
        <v>145</v>
      </c>
      <c r="H604" s="21"/>
      <c r="I604" s="21" t="s">
        <v>47</v>
      </c>
      <c r="J604" s="21" t="s">
        <v>53</v>
      </c>
      <c r="K604" s="21" t="s">
        <v>49</v>
      </c>
      <c r="L604" s="21">
        <v>45326</v>
      </c>
      <c r="M604" s="21">
        <v>94</v>
      </c>
      <c r="N604" s="21">
        <v>80</v>
      </c>
      <c r="O604" s="21">
        <v>56.65</v>
      </c>
      <c r="P604" s="21">
        <v>1.077E-2</v>
      </c>
      <c r="Q604" s="21">
        <v>2.247E-2</v>
      </c>
      <c r="R604" s="21">
        <v>5.4059999999999997E-2</v>
      </c>
      <c r="S604" s="21">
        <v>0.31244</v>
      </c>
      <c r="T604" s="21">
        <v>6</v>
      </c>
      <c r="U604" s="21">
        <v>20</v>
      </c>
      <c r="V604" s="21">
        <v>19</v>
      </c>
      <c r="W604" s="21" t="s">
        <v>49</v>
      </c>
      <c r="X604" s="21">
        <v>0</v>
      </c>
      <c r="Y604" s="21">
        <v>0</v>
      </c>
      <c r="Z604" s="21">
        <v>0</v>
      </c>
      <c r="AA604" s="21">
        <v>0</v>
      </c>
      <c r="AB604" s="21">
        <v>0</v>
      </c>
      <c r="AC604" s="21" t="s">
        <v>50</v>
      </c>
      <c r="AD604" s="21">
        <v>11</v>
      </c>
      <c r="AE604" s="21">
        <v>2.3607</v>
      </c>
      <c r="AF604" s="21">
        <v>10.081899999999999</v>
      </c>
      <c r="AG604" s="21" t="s">
        <v>50</v>
      </c>
      <c r="AH604" s="21">
        <v>9</v>
      </c>
      <c r="AI604" s="21">
        <v>473.32978000000003</v>
      </c>
      <c r="AJ604" s="21">
        <v>8.4860000000000005E-2</v>
      </c>
      <c r="AK604" s="21">
        <v>3.8000000000000002E-4</v>
      </c>
      <c r="AL604" s="21"/>
      <c r="AM604" s="21"/>
      <c r="AN604" s="21"/>
      <c r="AO604" s="21"/>
      <c r="AP604" s="21"/>
      <c r="AQ604" s="6"/>
      <c r="AS604" s="21">
        <v>1008219</v>
      </c>
      <c r="AT604" s="21" t="s">
        <v>872</v>
      </c>
      <c r="AU604" s="21" t="str">
        <f>VLOOKUP(AS604,FacilityOverview!B$2:G$469,6,FALSE)</f>
        <v>220 - Gulf Coast Basin (LA, TX)</v>
      </c>
      <c r="AV604" s="21" t="s">
        <v>145</v>
      </c>
      <c r="AW604" s="21" t="str">
        <f t="shared" si="187"/>
        <v>220 - MADISON  TX</v>
      </c>
      <c r="AX604" s="22" t="str">
        <f>IF(RIGHT(AV604,3)="Oil","Oil",IF(RIGHT(AV604,3)="Gas","Condensate",VLOOKUP(AW604,'County x Oil Condition'!A$2:B$3224,2,FALSE)))</f>
        <v>Oil</v>
      </c>
      <c r="AY604" s="23">
        <f t="shared" si="188"/>
        <v>0</v>
      </c>
      <c r="AZ604" s="23">
        <f t="shared" si="189"/>
        <v>45326</v>
      </c>
      <c r="BA604" s="22">
        <f t="shared" si="190"/>
        <v>0</v>
      </c>
      <c r="BB604" s="22">
        <f t="shared" si="191"/>
        <v>6</v>
      </c>
      <c r="BC604" s="22">
        <f t="shared" si="192"/>
        <v>20</v>
      </c>
      <c r="BD604" s="22">
        <f t="shared" si="193"/>
        <v>0</v>
      </c>
      <c r="BE604" s="22">
        <f t="shared" si="194"/>
        <v>0</v>
      </c>
      <c r="BF604" s="22">
        <f t="shared" si="195"/>
        <v>0</v>
      </c>
      <c r="BG604" s="22">
        <f t="shared" si="196"/>
        <v>0</v>
      </c>
      <c r="BH604" s="22">
        <f t="shared" si="197"/>
        <v>9</v>
      </c>
      <c r="BI604" s="22">
        <f t="shared" si="198"/>
        <v>11</v>
      </c>
      <c r="BJ604" s="23">
        <f t="shared" si="181"/>
        <v>0</v>
      </c>
      <c r="BK604" s="23">
        <f t="shared" si="182"/>
        <v>0</v>
      </c>
      <c r="BL604" s="23">
        <f t="shared" si="183"/>
        <v>0</v>
      </c>
      <c r="BM604" s="23">
        <f t="shared" si="184"/>
        <v>0</v>
      </c>
      <c r="BN604" s="23">
        <f t="shared" si="185"/>
        <v>20396.7</v>
      </c>
      <c r="BO604" s="23">
        <f t="shared" si="186"/>
        <v>24929.300000000003</v>
      </c>
    </row>
    <row r="605" spans="1:67" s="7" customFormat="1" x14ac:dyDescent="0.25">
      <c r="A605" s="21" t="s">
        <v>872</v>
      </c>
      <c r="B605" s="21">
        <v>1008219</v>
      </c>
      <c r="C605" s="21">
        <v>2020</v>
      </c>
      <c r="D605" s="21" t="s">
        <v>43</v>
      </c>
      <c r="E605" s="21" t="s">
        <v>44</v>
      </c>
      <c r="F605" s="21" t="s">
        <v>66</v>
      </c>
      <c r="G605" s="21" t="s">
        <v>290</v>
      </c>
      <c r="H605" s="21"/>
      <c r="I605" s="21" t="s">
        <v>47</v>
      </c>
      <c r="J605" s="21" t="s">
        <v>53</v>
      </c>
      <c r="K605" s="21" t="s">
        <v>49</v>
      </c>
      <c r="L605" s="21">
        <v>423524</v>
      </c>
      <c r="M605" s="21">
        <v>123.1</v>
      </c>
      <c r="N605" s="21">
        <v>21.13</v>
      </c>
      <c r="O605" s="21">
        <v>44.48</v>
      </c>
      <c r="P605" s="21">
        <v>9.2000000000000003E-4</v>
      </c>
      <c r="Q605" s="21">
        <v>1.504E-2</v>
      </c>
      <c r="R605" s="21">
        <v>5.6600000000000001E-3</v>
      </c>
      <c r="S605" s="21">
        <v>0.27692</v>
      </c>
      <c r="T605" s="21">
        <v>39</v>
      </c>
      <c r="U605" s="21">
        <v>72</v>
      </c>
      <c r="V605" s="21">
        <v>0</v>
      </c>
      <c r="W605" s="21" t="s">
        <v>49</v>
      </c>
      <c r="X605" s="21">
        <v>0</v>
      </c>
      <c r="Y605" s="21">
        <v>0</v>
      </c>
      <c r="Z605" s="21">
        <v>0</v>
      </c>
      <c r="AA605" s="21">
        <v>0</v>
      </c>
      <c r="AB605" s="21">
        <v>0</v>
      </c>
      <c r="AC605" s="21" t="s">
        <v>49</v>
      </c>
      <c r="AD605" s="21">
        <v>0</v>
      </c>
      <c r="AE605" s="21">
        <v>0</v>
      </c>
      <c r="AF605" s="21">
        <v>0</v>
      </c>
      <c r="AG605" s="21" t="s">
        <v>50</v>
      </c>
      <c r="AH605" s="21">
        <v>72</v>
      </c>
      <c r="AI605" s="21">
        <v>799.99692000000005</v>
      </c>
      <c r="AJ605" s="21">
        <v>0.20141000000000001</v>
      </c>
      <c r="AK605" s="21">
        <v>5.8E-4</v>
      </c>
      <c r="AL605" s="21"/>
      <c r="AM605" s="21"/>
      <c r="AN605" s="21"/>
      <c r="AO605" s="21"/>
      <c r="AP605" s="21"/>
      <c r="AQ605" s="6"/>
      <c r="AS605" s="21">
        <v>1008219</v>
      </c>
      <c r="AT605" s="21" t="s">
        <v>872</v>
      </c>
      <c r="AU605" s="21" t="str">
        <f>VLOOKUP(AS605,FacilityOverview!B$2:G$469,6,FALSE)</f>
        <v>220 - Gulf Coast Basin (LA, TX)</v>
      </c>
      <c r="AV605" s="21" t="s">
        <v>290</v>
      </c>
      <c r="AW605" s="21" t="str">
        <f t="shared" si="187"/>
        <v>220 - MC MULLEN  TX</v>
      </c>
      <c r="AX605" s="22" t="str">
        <f>IF(RIGHT(AV605,3)="Oil","Oil",IF(RIGHT(AV605,3)="Gas","Condensate",VLOOKUP(AW605,'County x Oil Condition'!A$2:B$3224,2,FALSE)))</f>
        <v>Oil</v>
      </c>
      <c r="AY605" s="23">
        <f t="shared" si="188"/>
        <v>0</v>
      </c>
      <c r="AZ605" s="23">
        <f t="shared" si="189"/>
        <v>423524</v>
      </c>
      <c r="BA605" s="22">
        <f t="shared" si="190"/>
        <v>0</v>
      </c>
      <c r="BB605" s="22">
        <f t="shared" si="191"/>
        <v>39</v>
      </c>
      <c r="BC605" s="22">
        <f t="shared" si="192"/>
        <v>72</v>
      </c>
      <c r="BD605" s="22">
        <f t="shared" si="193"/>
        <v>0</v>
      </c>
      <c r="BE605" s="22">
        <f t="shared" si="194"/>
        <v>0</v>
      </c>
      <c r="BF605" s="22">
        <f t="shared" si="195"/>
        <v>0</v>
      </c>
      <c r="BG605" s="22">
        <f t="shared" si="196"/>
        <v>0</v>
      </c>
      <c r="BH605" s="22">
        <f t="shared" si="197"/>
        <v>72</v>
      </c>
      <c r="BI605" s="22">
        <f t="shared" si="198"/>
        <v>0</v>
      </c>
      <c r="BJ605" s="23">
        <f t="shared" si="181"/>
        <v>0</v>
      </c>
      <c r="BK605" s="23">
        <f t="shared" si="182"/>
        <v>0</v>
      </c>
      <c r="BL605" s="23">
        <f t="shared" si="183"/>
        <v>0</v>
      </c>
      <c r="BM605" s="23">
        <f t="shared" si="184"/>
        <v>0</v>
      </c>
      <c r="BN605" s="23">
        <f t="shared" si="185"/>
        <v>423524</v>
      </c>
      <c r="BO605" s="23">
        <f t="shared" si="186"/>
        <v>0</v>
      </c>
    </row>
    <row r="606" spans="1:67" s="7" customFormat="1" x14ac:dyDescent="0.25">
      <c r="A606" s="21" t="s">
        <v>872</v>
      </c>
      <c r="B606" s="21">
        <v>1008219</v>
      </c>
      <c r="C606" s="21">
        <v>2020</v>
      </c>
      <c r="D606" s="21" t="s">
        <v>43</v>
      </c>
      <c r="E606" s="21" t="s">
        <v>44</v>
      </c>
      <c r="F606" s="21" t="s">
        <v>66</v>
      </c>
      <c r="G606" s="21" t="s">
        <v>884</v>
      </c>
      <c r="H606" s="21"/>
      <c r="I606" s="21" t="s">
        <v>47</v>
      </c>
      <c r="J606" s="21" t="s">
        <v>53</v>
      </c>
      <c r="K606" s="21" t="s">
        <v>49</v>
      </c>
      <c r="L606" s="21">
        <v>5036</v>
      </c>
      <c r="M606" s="21">
        <v>80</v>
      </c>
      <c r="N606" s="21">
        <v>75</v>
      </c>
      <c r="O606" s="21">
        <v>55.33</v>
      </c>
      <c r="P606" s="21">
        <v>2.1680000000000001E-2</v>
      </c>
      <c r="Q606" s="21">
        <v>2.1680000000000001E-2</v>
      </c>
      <c r="R606" s="21">
        <v>0.19520999999999999</v>
      </c>
      <c r="S606" s="21">
        <v>0.19520999999999999</v>
      </c>
      <c r="T606" s="21">
        <v>1</v>
      </c>
      <c r="U606" s="21">
        <v>3</v>
      </c>
      <c r="V606" s="21">
        <v>11</v>
      </c>
      <c r="W606" s="21" t="s">
        <v>49</v>
      </c>
      <c r="X606" s="21">
        <v>0</v>
      </c>
      <c r="Y606" s="21">
        <v>0</v>
      </c>
      <c r="Z606" s="21">
        <v>0</v>
      </c>
      <c r="AA606" s="21">
        <v>0</v>
      </c>
      <c r="AB606" s="21">
        <v>0</v>
      </c>
      <c r="AC606" s="21" t="s">
        <v>49</v>
      </c>
      <c r="AD606" s="21">
        <v>0</v>
      </c>
      <c r="AE606" s="21">
        <v>0</v>
      </c>
      <c r="AF606" s="21">
        <v>0</v>
      </c>
      <c r="AG606" s="21" t="s">
        <v>50</v>
      </c>
      <c r="AH606" s="21">
        <v>3</v>
      </c>
      <c r="AI606" s="21">
        <v>43.269820000000003</v>
      </c>
      <c r="AJ606" s="21">
        <v>2.4459999999999999E-2</v>
      </c>
      <c r="AK606" s="21">
        <v>4.0000000000000003E-5</v>
      </c>
      <c r="AL606" s="21"/>
      <c r="AM606" s="21"/>
      <c r="AN606" s="21"/>
      <c r="AO606" s="21"/>
      <c r="AP606" s="21"/>
      <c r="AQ606" s="6"/>
      <c r="AS606" s="21">
        <v>1008219</v>
      </c>
      <c r="AT606" s="21" t="s">
        <v>872</v>
      </c>
      <c r="AU606" s="21" t="str">
        <f>VLOOKUP(AS606,FacilityOverview!B$2:G$469,6,FALSE)</f>
        <v>220 - Gulf Coast Basin (LA, TX)</v>
      </c>
      <c r="AV606" s="21" t="s">
        <v>884</v>
      </c>
      <c r="AW606" s="21" t="str">
        <f t="shared" si="187"/>
        <v>220 - WALKER  TX</v>
      </c>
      <c r="AX606" s="22" t="str">
        <f>IF(RIGHT(AV606,3)="Oil","Oil",IF(RIGHT(AV606,3)="Gas","Condensate",VLOOKUP(AW606,'County x Oil Condition'!A$2:B$3224,2,FALSE)))</f>
        <v>Oil</v>
      </c>
      <c r="AY606" s="23">
        <f t="shared" si="188"/>
        <v>0</v>
      </c>
      <c r="AZ606" s="23">
        <f t="shared" si="189"/>
        <v>5036</v>
      </c>
      <c r="BA606" s="22">
        <f t="shared" si="190"/>
        <v>0</v>
      </c>
      <c r="BB606" s="22">
        <f t="shared" si="191"/>
        <v>1</v>
      </c>
      <c r="BC606" s="22">
        <f t="shared" si="192"/>
        <v>3</v>
      </c>
      <c r="BD606" s="22">
        <f t="shared" si="193"/>
        <v>0</v>
      </c>
      <c r="BE606" s="22">
        <f t="shared" si="194"/>
        <v>0</v>
      </c>
      <c r="BF606" s="22">
        <f t="shared" si="195"/>
        <v>0</v>
      </c>
      <c r="BG606" s="22">
        <f t="shared" si="196"/>
        <v>0</v>
      </c>
      <c r="BH606" s="22">
        <f t="shared" si="197"/>
        <v>3</v>
      </c>
      <c r="BI606" s="22">
        <f t="shared" si="198"/>
        <v>0</v>
      </c>
      <c r="BJ606" s="23">
        <f t="shared" si="181"/>
        <v>0</v>
      </c>
      <c r="BK606" s="23">
        <f t="shared" si="182"/>
        <v>0</v>
      </c>
      <c r="BL606" s="23">
        <f t="shared" si="183"/>
        <v>0</v>
      </c>
      <c r="BM606" s="23">
        <f t="shared" si="184"/>
        <v>0</v>
      </c>
      <c r="BN606" s="23">
        <f t="shared" si="185"/>
        <v>5036</v>
      </c>
      <c r="BO606" s="23">
        <f t="shared" si="186"/>
        <v>0</v>
      </c>
    </row>
    <row r="607" spans="1:67" s="7" customFormat="1" x14ac:dyDescent="0.25">
      <c r="A607" s="21" t="s">
        <v>872</v>
      </c>
      <c r="B607" s="21">
        <v>1008219</v>
      </c>
      <c r="C607" s="21">
        <v>2020</v>
      </c>
      <c r="D607" s="21" t="s">
        <v>43</v>
      </c>
      <c r="E607" s="21" t="s">
        <v>44</v>
      </c>
      <c r="F607" s="21" t="s">
        <v>66</v>
      </c>
      <c r="G607" s="21" t="s">
        <v>885</v>
      </c>
      <c r="H607" s="21"/>
      <c r="I607" s="21" t="s">
        <v>47</v>
      </c>
      <c r="J607" s="21" t="s">
        <v>53</v>
      </c>
      <c r="K607" s="21" t="s">
        <v>49</v>
      </c>
      <c r="L607" s="21">
        <v>6776</v>
      </c>
      <c r="M607" s="21">
        <v>85</v>
      </c>
      <c r="N607" s="21">
        <v>100</v>
      </c>
      <c r="O607" s="21">
        <v>56.06</v>
      </c>
      <c r="P607" s="21">
        <v>2.2499999999999999E-2</v>
      </c>
      <c r="Q607" s="21">
        <v>2.2499999999999999E-2</v>
      </c>
      <c r="R607" s="21">
        <v>0.29943999999999998</v>
      </c>
      <c r="S607" s="21">
        <v>0.29943999999999998</v>
      </c>
      <c r="T607" s="21">
        <v>1</v>
      </c>
      <c r="U607" s="21">
        <v>3</v>
      </c>
      <c r="V607" s="21">
        <v>0</v>
      </c>
      <c r="W607" s="21" t="s">
        <v>49</v>
      </c>
      <c r="X607" s="21">
        <v>0</v>
      </c>
      <c r="Y607" s="21">
        <v>0</v>
      </c>
      <c r="Z607" s="21">
        <v>0</v>
      </c>
      <c r="AA607" s="21">
        <v>0</v>
      </c>
      <c r="AB607" s="21">
        <v>0</v>
      </c>
      <c r="AC607" s="21" t="s">
        <v>49</v>
      </c>
      <c r="AD607" s="21">
        <v>0</v>
      </c>
      <c r="AE607" s="21">
        <v>0</v>
      </c>
      <c r="AF607" s="21">
        <v>0</v>
      </c>
      <c r="AG607" s="21" t="s">
        <v>50</v>
      </c>
      <c r="AH607" s="21">
        <v>3</v>
      </c>
      <c r="AI607" s="21">
        <v>56.047989999999999</v>
      </c>
      <c r="AJ607" s="21">
        <v>5.1360000000000003E-2</v>
      </c>
      <c r="AK607" s="21">
        <v>6.0000000000000002E-5</v>
      </c>
      <c r="AL607" s="21"/>
      <c r="AM607" s="21"/>
      <c r="AN607" s="21"/>
      <c r="AO607" s="21"/>
      <c r="AP607" s="21"/>
      <c r="AQ607" s="6"/>
      <c r="AS607" s="21">
        <v>1008219</v>
      </c>
      <c r="AT607" s="21" t="s">
        <v>872</v>
      </c>
      <c r="AU607" s="21" t="str">
        <f>VLOOKUP(AS607,FacilityOverview!B$2:G$469,6,FALSE)</f>
        <v>220 - Gulf Coast Basin (LA, TX)</v>
      </c>
      <c r="AV607" s="21" t="s">
        <v>885</v>
      </c>
      <c r="AW607" s="21" t="str">
        <f t="shared" si="187"/>
        <v>220 - WEST FELICIANA  LA</v>
      </c>
      <c r="AX607" s="22" t="str">
        <f>IF(RIGHT(AV607,3)="Oil","Oil",IF(RIGHT(AV607,3)="Gas","Condensate",VLOOKUP(AW607,'County x Oil Condition'!A$2:B$3224,2,FALSE)))</f>
        <v>Oil</v>
      </c>
      <c r="AY607" s="23">
        <f t="shared" si="188"/>
        <v>0</v>
      </c>
      <c r="AZ607" s="23">
        <f t="shared" si="189"/>
        <v>6776</v>
      </c>
      <c r="BA607" s="22">
        <f t="shared" si="190"/>
        <v>0</v>
      </c>
      <c r="BB607" s="22">
        <f t="shared" si="191"/>
        <v>1</v>
      </c>
      <c r="BC607" s="22">
        <f t="shared" si="192"/>
        <v>3</v>
      </c>
      <c r="BD607" s="22">
        <f t="shared" si="193"/>
        <v>0</v>
      </c>
      <c r="BE607" s="22">
        <f t="shared" si="194"/>
        <v>0</v>
      </c>
      <c r="BF607" s="22">
        <f t="shared" si="195"/>
        <v>0</v>
      </c>
      <c r="BG607" s="22">
        <f t="shared" si="196"/>
        <v>0</v>
      </c>
      <c r="BH607" s="22">
        <f t="shared" si="197"/>
        <v>3</v>
      </c>
      <c r="BI607" s="22">
        <f t="shared" si="198"/>
        <v>0</v>
      </c>
      <c r="BJ607" s="23">
        <f t="shared" si="181"/>
        <v>0</v>
      </c>
      <c r="BK607" s="23">
        <f t="shared" si="182"/>
        <v>0</v>
      </c>
      <c r="BL607" s="23">
        <f t="shared" si="183"/>
        <v>0</v>
      </c>
      <c r="BM607" s="23">
        <f t="shared" si="184"/>
        <v>0</v>
      </c>
      <c r="BN607" s="23">
        <f t="shared" si="185"/>
        <v>6776</v>
      </c>
      <c r="BO607" s="23">
        <f t="shared" si="186"/>
        <v>0</v>
      </c>
    </row>
    <row r="608" spans="1:67" s="7" customFormat="1" x14ac:dyDescent="0.25">
      <c r="A608" s="21" t="s">
        <v>872</v>
      </c>
      <c r="B608" s="21">
        <v>1008219</v>
      </c>
      <c r="C608" s="21">
        <v>2020</v>
      </c>
      <c r="D608" s="21" t="s">
        <v>43</v>
      </c>
      <c r="E608" s="21" t="s">
        <v>44</v>
      </c>
      <c r="F608" s="21" t="s">
        <v>66</v>
      </c>
      <c r="G608" s="21" t="s">
        <v>291</v>
      </c>
      <c r="H608" s="21"/>
      <c r="I608" s="21" t="s">
        <v>47</v>
      </c>
      <c r="J608" s="21" t="s">
        <v>53</v>
      </c>
      <c r="K608" s="21" t="s">
        <v>49</v>
      </c>
      <c r="L608" s="21">
        <v>154322</v>
      </c>
      <c r="M608" s="21">
        <v>141.12</v>
      </c>
      <c r="N608" s="21">
        <v>6.34</v>
      </c>
      <c r="O608" s="21">
        <v>43.26</v>
      </c>
      <c r="P608" s="21">
        <v>1.9499999999999999E-3</v>
      </c>
      <c r="Q608" s="21">
        <v>1.039E-2</v>
      </c>
      <c r="R608" s="21">
        <v>1.8460000000000001E-2</v>
      </c>
      <c r="S608" s="21">
        <v>0.16696</v>
      </c>
      <c r="T608" s="21">
        <v>18</v>
      </c>
      <c r="U608" s="21">
        <v>44</v>
      </c>
      <c r="V608" s="21">
        <v>3</v>
      </c>
      <c r="W608" s="21" t="s">
        <v>49</v>
      </c>
      <c r="X608" s="21">
        <v>0</v>
      </c>
      <c r="Y608" s="21">
        <v>0</v>
      </c>
      <c r="Z608" s="21">
        <v>0</v>
      </c>
      <c r="AA608" s="21">
        <v>0</v>
      </c>
      <c r="AB608" s="21">
        <v>0</v>
      </c>
      <c r="AC608" s="21" t="s">
        <v>49</v>
      </c>
      <c r="AD608" s="21">
        <v>0</v>
      </c>
      <c r="AE608" s="21">
        <v>0</v>
      </c>
      <c r="AF608" s="21">
        <v>0</v>
      </c>
      <c r="AG608" s="21" t="s">
        <v>50</v>
      </c>
      <c r="AH608" s="21">
        <v>44</v>
      </c>
      <c r="AI608" s="21">
        <v>240.17452</v>
      </c>
      <c r="AJ608" s="21">
        <v>3.7600000000000001E-2</v>
      </c>
      <c r="AK608" s="21">
        <v>1.4999999999999999E-4</v>
      </c>
      <c r="AL608" s="21"/>
      <c r="AM608" s="21"/>
      <c r="AN608" s="21"/>
      <c r="AO608" s="21"/>
      <c r="AP608" s="21"/>
      <c r="AQ608" s="6"/>
      <c r="AS608" s="21">
        <v>1008219</v>
      </c>
      <c r="AT608" s="21" t="s">
        <v>872</v>
      </c>
      <c r="AU608" s="21" t="str">
        <f>VLOOKUP(AS608,FacilityOverview!B$2:G$469,6,FALSE)</f>
        <v>220 - Gulf Coast Basin (LA, TX)</v>
      </c>
      <c r="AV608" s="21" t="s">
        <v>291</v>
      </c>
      <c r="AW608" s="21" t="str">
        <f t="shared" si="187"/>
        <v>220 - WILSON  TX</v>
      </c>
      <c r="AX608" s="22" t="str">
        <f>IF(RIGHT(AV608,3)="Oil","Oil",IF(RIGHT(AV608,3)="Gas","Condensate",VLOOKUP(AW608,'County x Oil Condition'!A$2:B$3224,2,FALSE)))</f>
        <v>Oil</v>
      </c>
      <c r="AY608" s="23">
        <f t="shared" si="188"/>
        <v>0</v>
      </c>
      <c r="AZ608" s="23">
        <f t="shared" si="189"/>
        <v>154322</v>
      </c>
      <c r="BA608" s="22">
        <f t="shared" si="190"/>
        <v>0</v>
      </c>
      <c r="BB608" s="22">
        <f t="shared" si="191"/>
        <v>18</v>
      </c>
      <c r="BC608" s="22">
        <f t="shared" si="192"/>
        <v>44</v>
      </c>
      <c r="BD608" s="22">
        <f t="shared" si="193"/>
        <v>0</v>
      </c>
      <c r="BE608" s="22">
        <f t="shared" si="194"/>
        <v>0</v>
      </c>
      <c r="BF608" s="22">
        <f t="shared" si="195"/>
        <v>0</v>
      </c>
      <c r="BG608" s="22">
        <f t="shared" si="196"/>
        <v>0</v>
      </c>
      <c r="BH608" s="22">
        <f t="shared" si="197"/>
        <v>44</v>
      </c>
      <c r="BI608" s="22">
        <f t="shared" si="198"/>
        <v>0</v>
      </c>
      <c r="BJ608" s="23">
        <f t="shared" si="181"/>
        <v>0</v>
      </c>
      <c r="BK608" s="23">
        <f t="shared" si="182"/>
        <v>0</v>
      </c>
      <c r="BL608" s="23">
        <f t="shared" si="183"/>
        <v>0</v>
      </c>
      <c r="BM608" s="23">
        <f t="shared" si="184"/>
        <v>0</v>
      </c>
      <c r="BN608" s="23">
        <f t="shared" si="185"/>
        <v>154322</v>
      </c>
      <c r="BO608" s="23">
        <f t="shared" si="186"/>
        <v>0</v>
      </c>
    </row>
    <row r="609" spans="1:67" s="7" customFormat="1" x14ac:dyDescent="0.25">
      <c r="A609" s="21" t="s">
        <v>886</v>
      </c>
      <c r="B609" s="21">
        <v>1000435</v>
      </c>
      <c r="C609" s="21">
        <v>2020</v>
      </c>
      <c r="D609" s="21" t="s">
        <v>43</v>
      </c>
      <c r="E609" s="21" t="s">
        <v>44</v>
      </c>
      <c r="F609" s="21" t="s">
        <v>66</v>
      </c>
      <c r="G609" s="21" t="s">
        <v>887</v>
      </c>
      <c r="H609" s="21"/>
      <c r="I609" s="21" t="s">
        <v>47</v>
      </c>
      <c r="J609" s="21" t="s">
        <v>53</v>
      </c>
      <c r="K609" s="21" t="s">
        <v>49</v>
      </c>
      <c r="L609" s="21">
        <v>7300.63</v>
      </c>
      <c r="M609" s="21">
        <v>250</v>
      </c>
      <c r="N609" s="21">
        <v>150</v>
      </c>
      <c r="O609" s="21">
        <v>25</v>
      </c>
      <c r="P609" s="21">
        <v>1.09433E-2</v>
      </c>
      <c r="Q609" s="21">
        <v>1.09433E-2</v>
      </c>
      <c r="R609" s="21">
        <v>0.40679599999999999</v>
      </c>
      <c r="S609" s="21">
        <v>0.40679599999999999</v>
      </c>
      <c r="T609" s="21">
        <v>1</v>
      </c>
      <c r="U609" s="21">
        <v>1</v>
      </c>
      <c r="V609" s="21">
        <v>0</v>
      </c>
      <c r="W609" s="21" t="s">
        <v>49</v>
      </c>
      <c r="X609" s="21"/>
      <c r="Y609" s="21"/>
      <c r="Z609" s="21"/>
      <c r="AA609" s="21"/>
      <c r="AB609" s="21"/>
      <c r="AC609" s="21" t="s">
        <v>50</v>
      </c>
      <c r="AD609" s="21">
        <v>1</v>
      </c>
      <c r="AE609" s="21">
        <v>7.4649999999999994E-2</v>
      </c>
      <c r="AF609" s="21">
        <v>1.0128999999999999</v>
      </c>
      <c r="AG609" s="21" t="s">
        <v>49</v>
      </c>
      <c r="AH609" s="21"/>
      <c r="AI609" s="21"/>
      <c r="AJ609" s="21"/>
      <c r="AK609" s="21"/>
      <c r="AL609" s="21"/>
      <c r="AM609" s="21"/>
      <c r="AN609" s="21"/>
      <c r="AO609" s="21"/>
      <c r="AP609" s="21"/>
      <c r="AQ609" s="6"/>
      <c r="AS609" s="21">
        <v>1000435</v>
      </c>
      <c r="AT609" s="21" t="s">
        <v>886</v>
      </c>
      <c r="AU609" s="21" t="str">
        <f>VLOOKUP(AS609,FacilityOverview!B$2:G$469,6,FALSE)</f>
        <v>220 - Gulf Coast Basin (LA, TX)</v>
      </c>
      <c r="AV609" s="21" t="s">
        <v>887</v>
      </c>
      <c r="AW609" s="21" t="str">
        <f t="shared" si="187"/>
        <v>220 - WALLER  TX</v>
      </c>
      <c r="AX609" s="22" t="str">
        <f>IF(RIGHT(AV609,3)="Oil","Oil",IF(RIGHT(AV609,3)="Gas","Condensate",VLOOKUP(AW609,'County x Oil Condition'!A$2:B$3224,2,FALSE)))</f>
        <v>Oil</v>
      </c>
      <c r="AY609" s="23">
        <f t="shared" si="188"/>
        <v>0</v>
      </c>
      <c r="AZ609" s="23">
        <f t="shared" si="189"/>
        <v>7300.63</v>
      </c>
      <c r="BA609" s="22">
        <f t="shared" si="190"/>
        <v>0</v>
      </c>
      <c r="BB609" s="22">
        <f t="shared" si="191"/>
        <v>1</v>
      </c>
      <c r="BC609" s="22">
        <f t="shared" si="192"/>
        <v>1</v>
      </c>
      <c r="BD609" s="22">
        <f t="shared" si="193"/>
        <v>0</v>
      </c>
      <c r="BE609" s="22">
        <f t="shared" si="194"/>
        <v>0</v>
      </c>
      <c r="BF609" s="22">
        <f t="shared" si="195"/>
        <v>0</v>
      </c>
      <c r="BG609" s="22">
        <f t="shared" si="196"/>
        <v>0</v>
      </c>
      <c r="BH609" s="22">
        <f t="shared" si="197"/>
        <v>0</v>
      </c>
      <c r="BI609" s="22">
        <f t="shared" si="198"/>
        <v>1</v>
      </c>
      <c r="BJ609" s="23">
        <f t="shared" si="181"/>
        <v>0</v>
      </c>
      <c r="BK609" s="23">
        <f t="shared" si="182"/>
        <v>0</v>
      </c>
      <c r="BL609" s="23">
        <f t="shared" si="183"/>
        <v>0</v>
      </c>
      <c r="BM609" s="23">
        <f t="shared" si="184"/>
        <v>0</v>
      </c>
      <c r="BN609" s="23">
        <f t="shared" si="185"/>
        <v>0</v>
      </c>
      <c r="BO609" s="23">
        <f t="shared" si="186"/>
        <v>7300.63</v>
      </c>
    </row>
    <row r="610" spans="1:67" s="7" customFormat="1" x14ac:dyDescent="0.25">
      <c r="A610" s="21" t="s">
        <v>886</v>
      </c>
      <c r="B610" s="21">
        <v>1000435</v>
      </c>
      <c r="C610" s="21">
        <v>2020</v>
      </c>
      <c r="D610" s="21" t="s">
        <v>43</v>
      </c>
      <c r="E610" s="21" t="s">
        <v>44</v>
      </c>
      <c r="F610" s="21" t="s">
        <v>66</v>
      </c>
      <c r="G610" s="21" t="s">
        <v>888</v>
      </c>
      <c r="H610" s="21"/>
      <c r="I610" s="21" t="s">
        <v>47</v>
      </c>
      <c r="J610" s="21" t="s">
        <v>53</v>
      </c>
      <c r="K610" s="21" t="s">
        <v>49</v>
      </c>
      <c r="L610" s="21">
        <v>4332.08</v>
      </c>
      <c r="M610" s="21">
        <v>250</v>
      </c>
      <c r="N610" s="21">
        <v>150</v>
      </c>
      <c r="O610" s="21">
        <v>25</v>
      </c>
      <c r="P610" s="21">
        <v>1.09433E-2</v>
      </c>
      <c r="Q610" s="21">
        <v>1.09433E-2</v>
      </c>
      <c r="R610" s="21">
        <v>0.40679599999999999</v>
      </c>
      <c r="S610" s="21">
        <v>0.40679599999999999</v>
      </c>
      <c r="T610" s="21">
        <v>1</v>
      </c>
      <c r="U610" s="21">
        <v>1</v>
      </c>
      <c r="V610" s="21">
        <v>0</v>
      </c>
      <c r="W610" s="21" t="s">
        <v>49</v>
      </c>
      <c r="X610" s="21"/>
      <c r="Y610" s="21"/>
      <c r="Z610" s="21"/>
      <c r="AA610" s="21"/>
      <c r="AB610" s="21"/>
      <c r="AC610" s="21" t="s">
        <v>50</v>
      </c>
      <c r="AD610" s="21">
        <v>1</v>
      </c>
      <c r="AE610" s="21">
        <v>4.4299999999999999E-2</v>
      </c>
      <c r="AF610" s="21">
        <v>0.60104000000000002</v>
      </c>
      <c r="AG610" s="21" t="s">
        <v>49</v>
      </c>
      <c r="AH610" s="21"/>
      <c r="AI610" s="21"/>
      <c r="AJ610" s="21"/>
      <c r="AK610" s="21"/>
      <c r="AL610" s="21"/>
      <c r="AM610" s="21"/>
      <c r="AN610" s="21"/>
      <c r="AO610" s="21"/>
      <c r="AP610" s="21"/>
      <c r="AQ610" s="6"/>
      <c r="AS610" s="21">
        <v>1000435</v>
      </c>
      <c r="AT610" s="21" t="s">
        <v>886</v>
      </c>
      <c r="AU610" s="21" t="str">
        <f>VLOOKUP(AS610,FacilityOverview!B$2:G$469,6,FALSE)</f>
        <v>220 - Gulf Coast Basin (LA, TX)</v>
      </c>
      <c r="AV610" s="21" t="s">
        <v>888</v>
      </c>
      <c r="AW610" s="21" t="str">
        <f t="shared" si="187"/>
        <v>220 - HIDALGO  TX</v>
      </c>
      <c r="AX610" s="22" t="str">
        <f>IF(RIGHT(AV610,3)="Oil","Oil",IF(RIGHT(AV610,3)="Gas","Condensate",VLOOKUP(AW610,'County x Oil Condition'!A$2:B$3224,2,FALSE)))</f>
        <v>Oil</v>
      </c>
      <c r="AY610" s="23">
        <f t="shared" si="188"/>
        <v>0</v>
      </c>
      <c r="AZ610" s="23">
        <f t="shared" si="189"/>
        <v>4332.08</v>
      </c>
      <c r="BA610" s="22">
        <f t="shared" si="190"/>
        <v>0</v>
      </c>
      <c r="BB610" s="22">
        <f t="shared" si="191"/>
        <v>1</v>
      </c>
      <c r="BC610" s="22">
        <f t="shared" si="192"/>
        <v>1</v>
      </c>
      <c r="BD610" s="22">
        <f t="shared" si="193"/>
        <v>0</v>
      </c>
      <c r="BE610" s="22">
        <f t="shared" si="194"/>
        <v>0</v>
      </c>
      <c r="BF610" s="22">
        <f t="shared" si="195"/>
        <v>0</v>
      </c>
      <c r="BG610" s="22">
        <f t="shared" si="196"/>
        <v>0</v>
      </c>
      <c r="BH610" s="22">
        <f t="shared" si="197"/>
        <v>0</v>
      </c>
      <c r="BI610" s="22">
        <f t="shared" si="198"/>
        <v>1</v>
      </c>
      <c r="BJ610" s="23">
        <f t="shared" si="181"/>
        <v>0</v>
      </c>
      <c r="BK610" s="23">
        <f t="shared" si="182"/>
        <v>0</v>
      </c>
      <c r="BL610" s="23">
        <f t="shared" si="183"/>
        <v>0</v>
      </c>
      <c r="BM610" s="23">
        <f t="shared" si="184"/>
        <v>0</v>
      </c>
      <c r="BN610" s="23">
        <f t="shared" si="185"/>
        <v>0</v>
      </c>
      <c r="BO610" s="23">
        <f t="shared" si="186"/>
        <v>4332.08</v>
      </c>
    </row>
    <row r="611" spans="1:67" s="7" customFormat="1" x14ac:dyDescent="0.25">
      <c r="A611" s="21" t="s">
        <v>886</v>
      </c>
      <c r="B611" s="21">
        <v>1000435</v>
      </c>
      <c r="C611" s="21">
        <v>2020</v>
      </c>
      <c r="D611" s="21" t="s">
        <v>43</v>
      </c>
      <c r="E611" s="21" t="s">
        <v>44</v>
      </c>
      <c r="F611" s="21" t="s">
        <v>66</v>
      </c>
      <c r="G611" s="21" t="s">
        <v>889</v>
      </c>
      <c r="H611" s="21"/>
      <c r="I611" s="21" t="s">
        <v>47</v>
      </c>
      <c r="J611" s="21" t="s">
        <v>53</v>
      </c>
      <c r="K611" s="21" t="s">
        <v>49</v>
      </c>
      <c r="L611" s="21">
        <v>4308.8599999999997</v>
      </c>
      <c r="M611" s="21">
        <v>250</v>
      </c>
      <c r="N611" s="21">
        <v>150</v>
      </c>
      <c r="O611" s="21">
        <v>25</v>
      </c>
      <c r="P611" s="21">
        <v>1.09433E-2</v>
      </c>
      <c r="Q611" s="21">
        <v>1.09433E-2</v>
      </c>
      <c r="R611" s="21">
        <v>0.40679599999999999</v>
      </c>
      <c r="S611" s="21">
        <v>0.40679599999999999</v>
      </c>
      <c r="T611" s="21">
        <v>1</v>
      </c>
      <c r="U611" s="21">
        <v>1</v>
      </c>
      <c r="V611" s="21">
        <v>0</v>
      </c>
      <c r="W611" s="21" t="s">
        <v>49</v>
      </c>
      <c r="X611" s="21"/>
      <c r="Y611" s="21"/>
      <c r="Z611" s="21"/>
      <c r="AA611" s="21"/>
      <c r="AB611" s="21"/>
      <c r="AC611" s="21" t="s">
        <v>50</v>
      </c>
      <c r="AD611" s="21">
        <v>1</v>
      </c>
      <c r="AE611" s="21">
        <v>4.4060000000000002E-2</v>
      </c>
      <c r="AF611" s="21">
        <v>0.59782000000000002</v>
      </c>
      <c r="AG611" s="21" t="s">
        <v>49</v>
      </c>
      <c r="AH611" s="21"/>
      <c r="AI611" s="21"/>
      <c r="AJ611" s="21"/>
      <c r="AK611" s="21"/>
      <c r="AL611" s="21"/>
      <c r="AM611" s="21"/>
      <c r="AN611" s="21"/>
      <c r="AO611" s="21"/>
      <c r="AP611" s="21"/>
      <c r="AQ611" s="6"/>
      <c r="AS611" s="21">
        <v>1000435</v>
      </c>
      <c r="AT611" s="21" t="s">
        <v>886</v>
      </c>
      <c r="AU611" s="21" t="str">
        <f>VLOOKUP(AS611,FacilityOverview!B$2:G$469,6,FALSE)</f>
        <v>220 - Gulf Coast Basin (LA, TX)</v>
      </c>
      <c r="AV611" s="21" t="s">
        <v>889</v>
      </c>
      <c r="AW611" s="21" t="str">
        <f t="shared" si="187"/>
        <v>220 - STARR  TX</v>
      </c>
      <c r="AX611" s="22" t="str">
        <f>IF(RIGHT(AV611,3)="Oil","Oil",IF(RIGHT(AV611,3)="Gas","Condensate",VLOOKUP(AW611,'County x Oil Condition'!A$2:B$3224,2,FALSE)))</f>
        <v>Oil</v>
      </c>
      <c r="AY611" s="23">
        <f t="shared" si="188"/>
        <v>0</v>
      </c>
      <c r="AZ611" s="23">
        <f t="shared" si="189"/>
        <v>4308.8599999999997</v>
      </c>
      <c r="BA611" s="22">
        <f t="shared" si="190"/>
        <v>0</v>
      </c>
      <c r="BB611" s="22">
        <f t="shared" si="191"/>
        <v>1</v>
      </c>
      <c r="BC611" s="22">
        <f t="shared" si="192"/>
        <v>1</v>
      </c>
      <c r="BD611" s="22">
        <f t="shared" si="193"/>
        <v>0</v>
      </c>
      <c r="BE611" s="22">
        <f t="shared" si="194"/>
        <v>0</v>
      </c>
      <c r="BF611" s="22">
        <f t="shared" si="195"/>
        <v>0</v>
      </c>
      <c r="BG611" s="22">
        <f t="shared" si="196"/>
        <v>0</v>
      </c>
      <c r="BH611" s="22">
        <f t="shared" si="197"/>
        <v>0</v>
      </c>
      <c r="BI611" s="22">
        <f t="shared" si="198"/>
        <v>1</v>
      </c>
      <c r="BJ611" s="23">
        <f t="shared" si="181"/>
        <v>0</v>
      </c>
      <c r="BK611" s="23">
        <f t="shared" si="182"/>
        <v>0</v>
      </c>
      <c r="BL611" s="23">
        <f t="shared" si="183"/>
        <v>0</v>
      </c>
      <c r="BM611" s="23">
        <f t="shared" si="184"/>
        <v>0</v>
      </c>
      <c r="BN611" s="23">
        <f t="shared" si="185"/>
        <v>0</v>
      </c>
      <c r="BO611" s="23">
        <f t="shared" si="186"/>
        <v>4308.8599999999997</v>
      </c>
    </row>
    <row r="612" spans="1:67" s="7" customFormat="1" x14ac:dyDescent="0.25">
      <c r="A612" s="21" t="s">
        <v>886</v>
      </c>
      <c r="B612" s="21">
        <v>1000435</v>
      </c>
      <c r="C612" s="21">
        <v>2020</v>
      </c>
      <c r="D612" s="21" t="s">
        <v>43</v>
      </c>
      <c r="E612" s="21" t="s">
        <v>44</v>
      </c>
      <c r="F612" s="21" t="s">
        <v>66</v>
      </c>
      <c r="G612" s="21" t="s">
        <v>890</v>
      </c>
      <c r="H612" s="21"/>
      <c r="I612" s="21" t="s">
        <v>47</v>
      </c>
      <c r="J612" s="21" t="s">
        <v>53</v>
      </c>
      <c r="K612" s="21" t="s">
        <v>49</v>
      </c>
      <c r="L612" s="21">
        <v>3735.98</v>
      </c>
      <c r="M612" s="21">
        <v>250</v>
      </c>
      <c r="N612" s="21">
        <v>150</v>
      </c>
      <c r="O612" s="21">
        <v>25</v>
      </c>
      <c r="P612" s="21">
        <v>0.15582579999999999</v>
      </c>
      <c r="Q612" s="21">
        <v>0.15582579999999999</v>
      </c>
      <c r="R612" s="21">
        <v>0.3382925</v>
      </c>
      <c r="S612" s="21">
        <v>0.3382925</v>
      </c>
      <c r="T612" s="21">
        <v>3</v>
      </c>
      <c r="U612" s="21">
        <v>1</v>
      </c>
      <c r="V612" s="21">
        <v>0</v>
      </c>
      <c r="W612" s="21" t="s">
        <v>49</v>
      </c>
      <c r="X612" s="21"/>
      <c r="Y612" s="21"/>
      <c r="Z612" s="21"/>
      <c r="AA612" s="21"/>
      <c r="AB612" s="21"/>
      <c r="AC612" s="21" t="s">
        <v>50</v>
      </c>
      <c r="AD612" s="21">
        <v>1</v>
      </c>
      <c r="AE612" s="21">
        <v>4.4080000000000001E-2</v>
      </c>
      <c r="AF612" s="21">
        <v>3.4930000000000003E-2</v>
      </c>
      <c r="AG612" s="21" t="s">
        <v>49</v>
      </c>
      <c r="AH612" s="21"/>
      <c r="AI612" s="21"/>
      <c r="AJ612" s="21"/>
      <c r="AK612" s="21"/>
      <c r="AL612" s="21"/>
      <c r="AM612" s="21"/>
      <c r="AN612" s="21"/>
      <c r="AO612" s="21"/>
      <c r="AP612" s="21"/>
      <c r="AQ612" s="6"/>
      <c r="AS612" s="21">
        <v>1000435</v>
      </c>
      <c r="AT612" s="21" t="s">
        <v>886</v>
      </c>
      <c r="AU612" s="21" t="str">
        <f>VLOOKUP(AS612,FacilityOverview!B$2:G$469,6,FALSE)</f>
        <v>220 - Gulf Coast Basin (LA, TX)</v>
      </c>
      <c r="AV612" s="21" t="s">
        <v>890</v>
      </c>
      <c r="AW612" s="21" t="str">
        <f t="shared" si="187"/>
        <v>220 - BROOKS  TX</v>
      </c>
      <c r="AX612" s="22" t="str">
        <f>IF(RIGHT(AV612,3)="Oil","Oil",IF(RIGHT(AV612,3)="Gas","Condensate",VLOOKUP(AW612,'County x Oil Condition'!A$2:B$3224,2,FALSE)))</f>
        <v>Oil</v>
      </c>
      <c r="AY612" s="23">
        <f t="shared" si="188"/>
        <v>0</v>
      </c>
      <c r="AZ612" s="23">
        <f t="shared" si="189"/>
        <v>3735.98</v>
      </c>
      <c r="BA612" s="22">
        <f t="shared" si="190"/>
        <v>0</v>
      </c>
      <c r="BB612" s="22">
        <f t="shared" si="191"/>
        <v>3</v>
      </c>
      <c r="BC612" s="22">
        <f t="shared" si="192"/>
        <v>1</v>
      </c>
      <c r="BD612" s="22">
        <f t="shared" si="193"/>
        <v>0</v>
      </c>
      <c r="BE612" s="22">
        <f t="shared" si="194"/>
        <v>0</v>
      </c>
      <c r="BF612" s="22">
        <f t="shared" si="195"/>
        <v>0</v>
      </c>
      <c r="BG612" s="22">
        <f t="shared" si="196"/>
        <v>0</v>
      </c>
      <c r="BH612" s="22">
        <f t="shared" si="197"/>
        <v>0</v>
      </c>
      <c r="BI612" s="22">
        <f t="shared" si="198"/>
        <v>1</v>
      </c>
      <c r="BJ612" s="23">
        <f t="shared" si="181"/>
        <v>0</v>
      </c>
      <c r="BK612" s="23">
        <f t="shared" si="182"/>
        <v>0</v>
      </c>
      <c r="BL612" s="23">
        <f t="shared" si="183"/>
        <v>0</v>
      </c>
      <c r="BM612" s="23">
        <f t="shared" si="184"/>
        <v>0</v>
      </c>
      <c r="BN612" s="23">
        <f t="shared" si="185"/>
        <v>0</v>
      </c>
      <c r="BO612" s="23">
        <f t="shared" si="186"/>
        <v>3735.98</v>
      </c>
    </row>
    <row r="613" spans="1:67" s="7" customFormat="1" x14ac:dyDescent="0.25">
      <c r="A613" s="21" t="s">
        <v>891</v>
      </c>
      <c r="B613" s="21">
        <v>1013339</v>
      </c>
      <c r="C613" s="21">
        <v>2020</v>
      </c>
      <c r="D613" s="21" t="s">
        <v>43</v>
      </c>
      <c r="E613" s="21" t="s">
        <v>44</v>
      </c>
      <c r="F613" s="21" t="s">
        <v>66</v>
      </c>
      <c r="G613" s="21" t="s">
        <v>235</v>
      </c>
      <c r="H613" s="21"/>
      <c r="I613" s="21" t="s">
        <v>47</v>
      </c>
      <c r="J613" s="21" t="s">
        <v>104</v>
      </c>
      <c r="K613" s="21" t="s">
        <v>49</v>
      </c>
      <c r="L613" s="21">
        <v>1625475.0413954</v>
      </c>
      <c r="M613" s="21">
        <v>80</v>
      </c>
      <c r="N613" s="21">
        <v>60</v>
      </c>
      <c r="O613" s="21">
        <v>33.3382006</v>
      </c>
      <c r="P613" s="21">
        <v>1.8710000000000001E-3</v>
      </c>
      <c r="Q613" s="21">
        <v>1.872E-3</v>
      </c>
      <c r="R613" s="21">
        <v>0.87241500000000005</v>
      </c>
      <c r="S613" s="21">
        <v>0.87241599999999997</v>
      </c>
      <c r="T613" s="21">
        <v>113</v>
      </c>
      <c r="U613" s="21">
        <v>908</v>
      </c>
      <c r="V613" s="21">
        <v>0</v>
      </c>
      <c r="W613" s="21" t="s">
        <v>49</v>
      </c>
      <c r="X613" s="21">
        <v>0</v>
      </c>
      <c r="Y613" s="21">
        <v>0</v>
      </c>
      <c r="Z613" s="21">
        <v>0</v>
      </c>
      <c r="AA613" s="21">
        <v>0</v>
      </c>
      <c r="AB613" s="21">
        <v>0</v>
      </c>
      <c r="AC613" s="21" t="s">
        <v>49</v>
      </c>
      <c r="AD613" s="21">
        <v>0</v>
      </c>
      <c r="AE613" s="21">
        <v>0</v>
      </c>
      <c r="AF613" s="21">
        <v>0</v>
      </c>
      <c r="AG613" s="21" t="s">
        <v>50</v>
      </c>
      <c r="AH613" s="21">
        <v>908</v>
      </c>
      <c r="AI613" s="21">
        <v>1178.3662816000001</v>
      </c>
      <c r="AJ613" s="21">
        <v>6.5345607000000001</v>
      </c>
      <c r="AK613" s="21">
        <v>2.4090000000000001E-3</v>
      </c>
      <c r="AL613" s="21"/>
      <c r="AM613" s="21"/>
      <c r="AN613" s="21"/>
      <c r="AO613" s="21"/>
      <c r="AP613" s="21"/>
      <c r="AQ613" s="6"/>
      <c r="AS613" s="21">
        <v>1013339</v>
      </c>
      <c r="AT613" s="21" t="s">
        <v>891</v>
      </c>
      <c r="AU613" s="21" t="str">
        <f>VLOOKUP(AS613,FacilityOverview!B$2:G$469,6,FALSE)</f>
        <v>360 - Anadarko Basin</v>
      </c>
      <c r="AV613" s="21" t="s">
        <v>235</v>
      </c>
      <c r="AW613" s="21" t="str">
        <f t="shared" si="187"/>
        <v>360 - ALFALFA  OK</v>
      </c>
      <c r="AX613" s="22" t="str">
        <f>IF(RIGHT(AV613,3)="Oil","Oil",IF(RIGHT(AV613,3)="Gas","Condensate",VLOOKUP(AW613,'County x Oil Condition'!A$2:B$3224,2,FALSE)))</f>
        <v>Oil</v>
      </c>
      <c r="AY613" s="23">
        <f t="shared" si="188"/>
        <v>0</v>
      </c>
      <c r="AZ613" s="23">
        <f t="shared" si="189"/>
        <v>1625475.0413954</v>
      </c>
      <c r="BA613" s="22">
        <f t="shared" si="190"/>
        <v>0</v>
      </c>
      <c r="BB613" s="22">
        <f t="shared" si="191"/>
        <v>113</v>
      </c>
      <c r="BC613" s="22">
        <f t="shared" si="192"/>
        <v>908</v>
      </c>
      <c r="BD613" s="22">
        <f t="shared" si="193"/>
        <v>0</v>
      </c>
      <c r="BE613" s="22">
        <f t="shared" si="194"/>
        <v>0</v>
      </c>
      <c r="BF613" s="22">
        <f t="shared" si="195"/>
        <v>0</v>
      </c>
      <c r="BG613" s="22">
        <f t="shared" si="196"/>
        <v>0</v>
      </c>
      <c r="BH613" s="22">
        <f t="shared" si="197"/>
        <v>908</v>
      </c>
      <c r="BI613" s="22">
        <f t="shared" si="198"/>
        <v>0</v>
      </c>
      <c r="BJ613" s="23">
        <f t="shared" si="181"/>
        <v>0</v>
      </c>
      <c r="BK613" s="23">
        <f t="shared" si="182"/>
        <v>0</v>
      </c>
      <c r="BL613" s="23">
        <f t="shared" si="183"/>
        <v>0</v>
      </c>
      <c r="BM613" s="23">
        <f t="shared" si="184"/>
        <v>0</v>
      </c>
      <c r="BN613" s="23">
        <f t="shared" si="185"/>
        <v>1625475.0413954</v>
      </c>
      <c r="BO613" s="23">
        <f t="shared" si="186"/>
        <v>0</v>
      </c>
    </row>
    <row r="614" spans="1:67" s="7" customFormat="1" x14ac:dyDescent="0.25">
      <c r="A614" s="21" t="s">
        <v>891</v>
      </c>
      <c r="B614" s="21">
        <v>1013339</v>
      </c>
      <c r="C614" s="21">
        <v>2020</v>
      </c>
      <c r="D614" s="21" t="s">
        <v>43</v>
      </c>
      <c r="E614" s="21" t="s">
        <v>44</v>
      </c>
      <c r="F614" s="21" t="s">
        <v>66</v>
      </c>
      <c r="G614" s="21" t="s">
        <v>236</v>
      </c>
      <c r="H614" s="21"/>
      <c r="I614" s="21" t="s">
        <v>47</v>
      </c>
      <c r="J614" s="21" t="s">
        <v>104</v>
      </c>
      <c r="K614" s="21" t="s">
        <v>49</v>
      </c>
      <c r="L614" s="21">
        <v>909935.22375420004</v>
      </c>
      <c r="M614" s="21">
        <v>80</v>
      </c>
      <c r="N614" s="21">
        <v>60</v>
      </c>
      <c r="O614" s="21">
        <v>27.8977407</v>
      </c>
      <c r="P614" s="21">
        <v>1.8710000000000001E-3</v>
      </c>
      <c r="Q614" s="21">
        <v>1.872E-3</v>
      </c>
      <c r="R614" s="21">
        <v>0.87241500000000005</v>
      </c>
      <c r="S614" s="21">
        <v>0.87241599999999997</v>
      </c>
      <c r="T614" s="21">
        <v>206</v>
      </c>
      <c r="U614" s="21">
        <v>489</v>
      </c>
      <c r="V614" s="21">
        <v>0</v>
      </c>
      <c r="W614" s="21" t="s">
        <v>49</v>
      </c>
      <c r="X614" s="21">
        <v>0</v>
      </c>
      <c r="Y614" s="21">
        <v>0</v>
      </c>
      <c r="Z614" s="21">
        <v>0</v>
      </c>
      <c r="AA614" s="21">
        <v>0</v>
      </c>
      <c r="AB614" s="21">
        <v>0</v>
      </c>
      <c r="AC614" s="21" t="s">
        <v>49</v>
      </c>
      <c r="AD614" s="21">
        <v>0</v>
      </c>
      <c r="AE614" s="21">
        <v>0</v>
      </c>
      <c r="AF614" s="21">
        <v>0</v>
      </c>
      <c r="AG614" s="21" t="s">
        <v>50</v>
      </c>
      <c r="AH614" s="21">
        <v>489</v>
      </c>
      <c r="AI614" s="21">
        <v>659.64530909999996</v>
      </c>
      <c r="AJ614" s="21">
        <v>3.6580241999999998</v>
      </c>
      <c r="AK614" s="21">
        <v>1.3485000000000001E-3</v>
      </c>
      <c r="AL614" s="21"/>
      <c r="AM614" s="21"/>
      <c r="AN614" s="21"/>
      <c r="AO614" s="21"/>
      <c r="AP614" s="21"/>
      <c r="AQ614" s="6"/>
      <c r="AS614" s="21">
        <v>1013339</v>
      </c>
      <c r="AT614" s="21" t="s">
        <v>891</v>
      </c>
      <c r="AU614" s="21" t="str">
        <f>VLOOKUP(AS614,FacilityOverview!B$2:G$469,6,FALSE)</f>
        <v>360 - Anadarko Basin</v>
      </c>
      <c r="AV614" s="21" t="s">
        <v>236</v>
      </c>
      <c r="AW614" s="21" t="str">
        <f t="shared" si="187"/>
        <v>360 - WOODS  OK</v>
      </c>
      <c r="AX614" s="22" t="str">
        <f>IF(RIGHT(AV614,3)="Oil","Oil",IF(RIGHT(AV614,3)="Gas","Condensate",VLOOKUP(AW614,'County x Oil Condition'!A$2:B$3224,2,FALSE)))</f>
        <v>Oil</v>
      </c>
      <c r="AY614" s="23">
        <f t="shared" si="188"/>
        <v>0</v>
      </c>
      <c r="AZ614" s="23">
        <f t="shared" si="189"/>
        <v>909935.22375420004</v>
      </c>
      <c r="BA614" s="22">
        <f t="shared" si="190"/>
        <v>0</v>
      </c>
      <c r="BB614" s="22">
        <f t="shared" si="191"/>
        <v>206</v>
      </c>
      <c r="BC614" s="22">
        <f t="shared" si="192"/>
        <v>489</v>
      </c>
      <c r="BD614" s="22">
        <f t="shared" si="193"/>
        <v>0</v>
      </c>
      <c r="BE614" s="22">
        <f t="shared" si="194"/>
        <v>0</v>
      </c>
      <c r="BF614" s="22">
        <f t="shared" si="195"/>
        <v>0</v>
      </c>
      <c r="BG614" s="22">
        <f t="shared" si="196"/>
        <v>0</v>
      </c>
      <c r="BH614" s="22">
        <f t="shared" si="197"/>
        <v>489</v>
      </c>
      <c r="BI614" s="22">
        <f t="shared" si="198"/>
        <v>0</v>
      </c>
      <c r="BJ614" s="23">
        <f t="shared" si="181"/>
        <v>0</v>
      </c>
      <c r="BK614" s="23">
        <f t="shared" si="182"/>
        <v>0</v>
      </c>
      <c r="BL614" s="23">
        <f t="shared" si="183"/>
        <v>0</v>
      </c>
      <c r="BM614" s="23">
        <f t="shared" si="184"/>
        <v>0</v>
      </c>
      <c r="BN614" s="23">
        <f t="shared" si="185"/>
        <v>909935.22375420004</v>
      </c>
      <c r="BO614" s="23">
        <f t="shared" si="186"/>
        <v>0</v>
      </c>
    </row>
    <row r="615" spans="1:67" s="7" customFormat="1" x14ac:dyDescent="0.25">
      <c r="A615" s="21" t="s">
        <v>895</v>
      </c>
      <c r="B615" s="21">
        <v>1012048</v>
      </c>
      <c r="C615" s="21">
        <v>2020</v>
      </c>
      <c r="D615" s="21" t="s">
        <v>43</v>
      </c>
      <c r="E615" s="21" t="s">
        <v>44</v>
      </c>
      <c r="F615" s="21" t="s">
        <v>66</v>
      </c>
      <c r="G615" s="21" t="s">
        <v>308</v>
      </c>
      <c r="H615" s="21"/>
      <c r="I615" s="21" t="s">
        <v>68</v>
      </c>
      <c r="J615" s="21"/>
      <c r="K615" s="21" t="s">
        <v>49</v>
      </c>
      <c r="L615" s="21">
        <v>144105</v>
      </c>
      <c r="M615" s="21">
        <v>130</v>
      </c>
      <c r="N615" s="21">
        <v>35</v>
      </c>
      <c r="O615" s="21">
        <v>41</v>
      </c>
      <c r="P615" s="21">
        <v>4.47E-3</v>
      </c>
      <c r="Q615" s="21">
        <v>6.9100000000000003E-3</v>
      </c>
      <c r="R615" s="21">
        <v>0.12537000000000001</v>
      </c>
      <c r="S615" s="21">
        <v>0.21440999999999999</v>
      </c>
      <c r="T615" s="21">
        <v>8</v>
      </c>
      <c r="U615" s="21">
        <v>24</v>
      </c>
      <c r="V615" s="21">
        <v>0</v>
      </c>
      <c r="W615" s="21" t="s">
        <v>49</v>
      </c>
      <c r="X615" s="21"/>
      <c r="Y615" s="21"/>
      <c r="Z615" s="21"/>
      <c r="AA615" s="21"/>
      <c r="AB615" s="21"/>
      <c r="AC615" s="21" t="s">
        <v>49</v>
      </c>
      <c r="AD615" s="21"/>
      <c r="AE615" s="21"/>
      <c r="AF615" s="21"/>
      <c r="AG615" s="21" t="s">
        <v>50</v>
      </c>
      <c r="AH615" s="21">
        <v>24</v>
      </c>
      <c r="AI615" s="21">
        <v>324.00760000000002</v>
      </c>
      <c r="AJ615" s="21">
        <v>0.18729999999999999</v>
      </c>
      <c r="AK615" s="21">
        <v>5.4839999999999999E-4</v>
      </c>
      <c r="AL615" s="21"/>
      <c r="AM615" s="21"/>
      <c r="AN615" s="21"/>
      <c r="AO615" s="21"/>
      <c r="AP615" s="21"/>
      <c r="AQ615" s="6"/>
      <c r="AS615" s="21">
        <v>1012048</v>
      </c>
      <c r="AT615" s="21" t="s">
        <v>895</v>
      </c>
      <c r="AU615" s="21" t="str">
        <f>VLOOKUP(AS615,FacilityOverview!B$2:G$469,6,FALSE)</f>
        <v>395 - Williston Basin</v>
      </c>
      <c r="AV615" s="21" t="s">
        <v>308</v>
      </c>
      <c r="AW615" s="21" t="str">
        <f t="shared" si="187"/>
        <v>395 - MC KENZIE  ND</v>
      </c>
      <c r="AX615" s="22" t="str">
        <f>IF(RIGHT(AV615,3)="Oil","Oil",IF(RIGHT(AV615,3)="Gas","Condensate",VLOOKUP(AW615,'County x Oil Condition'!A$2:B$3224,2,FALSE)))</f>
        <v>Oil</v>
      </c>
      <c r="AY615" s="23">
        <f t="shared" si="188"/>
        <v>0</v>
      </c>
      <c r="AZ615" s="23">
        <f t="shared" si="189"/>
        <v>144105</v>
      </c>
      <c r="BA615" s="22">
        <f t="shared" si="190"/>
        <v>0</v>
      </c>
      <c r="BB615" s="22">
        <f t="shared" si="191"/>
        <v>8</v>
      </c>
      <c r="BC615" s="22">
        <f t="shared" si="192"/>
        <v>24</v>
      </c>
      <c r="BD615" s="22">
        <f t="shared" si="193"/>
        <v>0</v>
      </c>
      <c r="BE615" s="22">
        <f t="shared" si="194"/>
        <v>0</v>
      </c>
      <c r="BF615" s="22">
        <f t="shared" si="195"/>
        <v>0</v>
      </c>
      <c r="BG615" s="22">
        <f t="shared" si="196"/>
        <v>0</v>
      </c>
      <c r="BH615" s="22">
        <f t="shared" si="197"/>
        <v>24</v>
      </c>
      <c r="BI615" s="22">
        <f t="shared" si="198"/>
        <v>0</v>
      </c>
      <c r="BJ615" s="23">
        <f t="shared" si="181"/>
        <v>0</v>
      </c>
      <c r="BK615" s="23">
        <f t="shared" si="182"/>
        <v>0</v>
      </c>
      <c r="BL615" s="23">
        <f t="shared" si="183"/>
        <v>0</v>
      </c>
      <c r="BM615" s="23">
        <f t="shared" si="184"/>
        <v>0</v>
      </c>
      <c r="BN615" s="23">
        <f t="shared" si="185"/>
        <v>144105</v>
      </c>
      <c r="BO615" s="23">
        <f t="shared" si="186"/>
        <v>0</v>
      </c>
    </row>
    <row r="616" spans="1:67" s="7" customFormat="1" x14ac:dyDescent="0.25">
      <c r="A616" s="21" t="s">
        <v>873</v>
      </c>
      <c r="B616" s="21">
        <v>1008590</v>
      </c>
      <c r="C616" s="21">
        <v>2020</v>
      </c>
      <c r="D616" s="21" t="s">
        <v>43</v>
      </c>
      <c r="E616" s="21" t="s">
        <v>44</v>
      </c>
      <c r="F616" s="21" t="s">
        <v>66</v>
      </c>
      <c r="G616" s="21" t="s">
        <v>896</v>
      </c>
      <c r="H616" s="21"/>
      <c r="I616" s="21" t="s">
        <v>47</v>
      </c>
      <c r="J616" s="21" t="s">
        <v>897</v>
      </c>
      <c r="K616" s="21" t="s">
        <v>49</v>
      </c>
      <c r="L616" s="21">
        <v>20599.04</v>
      </c>
      <c r="M616" s="21">
        <v>95</v>
      </c>
      <c r="N616" s="21">
        <v>116</v>
      </c>
      <c r="O616" s="21">
        <v>72.56</v>
      </c>
      <c r="P616" s="21">
        <v>0</v>
      </c>
      <c r="Q616" s="21">
        <v>0</v>
      </c>
      <c r="R616" s="21">
        <v>0.12509999999999999</v>
      </c>
      <c r="S616" s="21">
        <v>0.12509999999999999</v>
      </c>
      <c r="T616" s="21">
        <v>1</v>
      </c>
      <c r="U616" s="21">
        <v>12</v>
      </c>
      <c r="V616" s="21">
        <v>0</v>
      </c>
      <c r="W616" s="21" t="s">
        <v>49</v>
      </c>
      <c r="X616" s="21"/>
      <c r="Y616" s="21"/>
      <c r="Z616" s="21"/>
      <c r="AA616" s="21"/>
      <c r="AB616" s="21"/>
      <c r="AC616" s="21" t="s">
        <v>49</v>
      </c>
      <c r="AD616" s="21"/>
      <c r="AE616" s="21"/>
      <c r="AF616" s="21"/>
      <c r="AG616" s="21" t="s">
        <v>50</v>
      </c>
      <c r="AH616" s="21">
        <v>12</v>
      </c>
      <c r="AI616" s="21">
        <v>38.059293799999999</v>
      </c>
      <c r="AJ616" s="21">
        <v>1.1750200000000001E-2</v>
      </c>
      <c r="AK616" s="21">
        <v>6.2799999999999995E-5</v>
      </c>
      <c r="AL616" s="21"/>
      <c r="AM616" s="21"/>
      <c r="AN616" s="21"/>
      <c r="AO616" s="21"/>
      <c r="AP616" s="21"/>
      <c r="AQ616" s="6"/>
      <c r="AS616" s="21">
        <v>1008590</v>
      </c>
      <c r="AT616" s="21" t="s">
        <v>873</v>
      </c>
      <c r="AU616" s="21" t="str">
        <f>VLOOKUP(AS616,FacilityOverview!B$2:G$469,6,FALSE)</f>
        <v>535 - Green River Basin</v>
      </c>
      <c r="AV616" s="21" t="s">
        <v>896</v>
      </c>
      <c r="AW616" s="21" t="str">
        <f t="shared" si="187"/>
        <v>535 - SUBLETTE  WY</v>
      </c>
      <c r="AX616" s="22" t="str">
        <f>IF(RIGHT(AV616,3)="Oil","Oil",IF(RIGHT(AV616,3)="Gas","Condensate",VLOOKUP(AW616,'County x Oil Condition'!A$2:B$3224,2,FALSE)))</f>
        <v>Oil</v>
      </c>
      <c r="AY616" s="23">
        <f t="shared" si="188"/>
        <v>0</v>
      </c>
      <c r="AZ616" s="23">
        <f t="shared" si="189"/>
        <v>20599.04</v>
      </c>
      <c r="BA616" s="22">
        <f t="shared" si="190"/>
        <v>0</v>
      </c>
      <c r="BB616" s="22">
        <f t="shared" si="191"/>
        <v>1</v>
      </c>
      <c r="BC616" s="22">
        <f t="shared" si="192"/>
        <v>12</v>
      </c>
      <c r="BD616" s="22">
        <f t="shared" si="193"/>
        <v>0</v>
      </c>
      <c r="BE616" s="22">
        <f t="shared" si="194"/>
        <v>0</v>
      </c>
      <c r="BF616" s="22">
        <f t="shared" si="195"/>
        <v>0</v>
      </c>
      <c r="BG616" s="22">
        <f t="shared" si="196"/>
        <v>0</v>
      </c>
      <c r="BH616" s="22">
        <f t="shared" si="197"/>
        <v>12</v>
      </c>
      <c r="BI616" s="22">
        <f t="shared" si="198"/>
        <v>0</v>
      </c>
      <c r="BJ616" s="23">
        <f t="shared" si="181"/>
        <v>0</v>
      </c>
      <c r="BK616" s="23">
        <f t="shared" si="182"/>
        <v>0</v>
      </c>
      <c r="BL616" s="23">
        <f t="shared" si="183"/>
        <v>0</v>
      </c>
      <c r="BM616" s="23">
        <f t="shared" si="184"/>
        <v>0</v>
      </c>
      <c r="BN616" s="23">
        <f t="shared" si="185"/>
        <v>20599.04</v>
      </c>
      <c r="BO616" s="23">
        <f t="shared" si="186"/>
        <v>0</v>
      </c>
    </row>
    <row r="617" spans="1:67" s="7" customFormat="1" x14ac:dyDescent="0.25">
      <c r="A617" s="21" t="s">
        <v>898</v>
      </c>
      <c r="B617" s="21">
        <v>1009386</v>
      </c>
      <c r="C617" s="21">
        <v>2020</v>
      </c>
      <c r="D617" s="21" t="s">
        <v>43</v>
      </c>
      <c r="E617" s="21" t="s">
        <v>44</v>
      </c>
      <c r="F617" s="21" t="s">
        <v>66</v>
      </c>
      <c r="G617" s="21" t="s">
        <v>255</v>
      </c>
      <c r="H617" s="21"/>
      <c r="I617" s="21" t="s">
        <v>68</v>
      </c>
      <c r="J617" s="21"/>
      <c r="K617" s="21" t="s">
        <v>49</v>
      </c>
      <c r="L617" s="21">
        <v>220571</v>
      </c>
      <c r="M617" s="21">
        <v>70</v>
      </c>
      <c r="N617" s="21">
        <v>30</v>
      </c>
      <c r="O617" s="21">
        <v>44</v>
      </c>
      <c r="P617" s="21">
        <v>1.55E-2</v>
      </c>
      <c r="Q617" s="21">
        <v>1.55E-2</v>
      </c>
      <c r="R617" s="21">
        <v>0.13550000000000001</v>
      </c>
      <c r="S617" s="21">
        <v>0.13550000000000001</v>
      </c>
      <c r="T617" s="21">
        <v>38</v>
      </c>
      <c r="U617" s="21">
        <v>50</v>
      </c>
      <c r="V617" s="21">
        <v>0</v>
      </c>
      <c r="W617" s="21" t="s">
        <v>49</v>
      </c>
      <c r="X617" s="21"/>
      <c r="Y617" s="21"/>
      <c r="Z617" s="21"/>
      <c r="AA617" s="21"/>
      <c r="AB617" s="21"/>
      <c r="AC617" s="21" t="s">
        <v>50</v>
      </c>
      <c r="AD617" s="21">
        <v>50</v>
      </c>
      <c r="AE617" s="21">
        <v>0.14560000000000001</v>
      </c>
      <c r="AF617" s="21">
        <v>0.4647</v>
      </c>
      <c r="AG617" s="21" t="s">
        <v>49</v>
      </c>
      <c r="AH617" s="21"/>
      <c r="AI617" s="21"/>
      <c r="AJ617" s="21"/>
      <c r="AK617" s="21"/>
      <c r="AL617" s="21"/>
      <c r="AM617" s="21"/>
      <c r="AN617" s="21"/>
      <c r="AO617" s="21"/>
      <c r="AP617" s="21"/>
      <c r="AQ617" s="6"/>
      <c r="AS617" s="21">
        <v>1009386</v>
      </c>
      <c r="AT617" s="21" t="s">
        <v>898</v>
      </c>
      <c r="AU617" s="21" t="str">
        <f>VLOOKUP(AS617,FacilityOverview!B$2:G$469,6,FALSE)</f>
        <v>220 - Gulf Coast Basin (LA, TX)</v>
      </c>
      <c r="AV617" s="21" t="s">
        <v>255</v>
      </c>
      <c r="AW617" s="21" t="str">
        <f t="shared" si="187"/>
        <v>220 - ATASCOSA  TX</v>
      </c>
      <c r="AX617" s="22" t="str">
        <f>IF(RIGHT(AV617,3)="Oil","Oil",IF(RIGHT(AV617,3)="Gas","Condensate",VLOOKUP(AW617,'County x Oil Condition'!A$2:B$3224,2,FALSE)))</f>
        <v>Oil</v>
      </c>
      <c r="AY617" s="23">
        <f t="shared" si="188"/>
        <v>0</v>
      </c>
      <c r="AZ617" s="23">
        <f t="shared" si="189"/>
        <v>220571</v>
      </c>
      <c r="BA617" s="22">
        <f t="shared" si="190"/>
        <v>0</v>
      </c>
      <c r="BB617" s="22">
        <f t="shared" si="191"/>
        <v>38</v>
      </c>
      <c r="BC617" s="22">
        <f t="shared" si="192"/>
        <v>50</v>
      </c>
      <c r="BD617" s="22">
        <f t="shared" si="193"/>
        <v>0</v>
      </c>
      <c r="BE617" s="22">
        <f t="shared" si="194"/>
        <v>0</v>
      </c>
      <c r="BF617" s="22">
        <f t="shared" si="195"/>
        <v>0</v>
      </c>
      <c r="BG617" s="22">
        <f t="shared" si="196"/>
        <v>0</v>
      </c>
      <c r="BH617" s="22">
        <f t="shared" si="197"/>
        <v>0</v>
      </c>
      <c r="BI617" s="22">
        <f t="shared" si="198"/>
        <v>50</v>
      </c>
      <c r="BJ617" s="23">
        <f t="shared" si="181"/>
        <v>0</v>
      </c>
      <c r="BK617" s="23">
        <f t="shared" si="182"/>
        <v>0</v>
      </c>
      <c r="BL617" s="23">
        <f t="shared" si="183"/>
        <v>0</v>
      </c>
      <c r="BM617" s="23">
        <f t="shared" si="184"/>
        <v>0</v>
      </c>
      <c r="BN617" s="23">
        <f t="shared" si="185"/>
        <v>0</v>
      </c>
      <c r="BO617" s="23">
        <f t="shared" si="186"/>
        <v>220571</v>
      </c>
    </row>
    <row r="618" spans="1:67" s="7" customFormat="1" x14ac:dyDescent="0.25">
      <c r="A618" s="21" t="s">
        <v>898</v>
      </c>
      <c r="B618" s="21">
        <v>1009386</v>
      </c>
      <c r="C618" s="21">
        <v>2020</v>
      </c>
      <c r="D618" s="21" t="s">
        <v>43</v>
      </c>
      <c r="E618" s="21" t="s">
        <v>44</v>
      </c>
      <c r="F618" s="21" t="s">
        <v>66</v>
      </c>
      <c r="G618" s="21" t="s">
        <v>899</v>
      </c>
      <c r="H618" s="21"/>
      <c r="I618" s="21" t="s">
        <v>68</v>
      </c>
      <c r="J618" s="21"/>
      <c r="K618" s="21" t="s">
        <v>49</v>
      </c>
      <c r="L618" s="21">
        <v>7036</v>
      </c>
      <c r="M618" s="21">
        <v>70</v>
      </c>
      <c r="N618" s="21">
        <v>4</v>
      </c>
      <c r="O618" s="21">
        <v>47.1</v>
      </c>
      <c r="P618" s="21">
        <v>5.2299999999999999E-2</v>
      </c>
      <c r="Q618" s="21">
        <v>5.2299999999999999E-2</v>
      </c>
      <c r="R618" s="21">
        <v>0.80389999999999995</v>
      </c>
      <c r="S618" s="21">
        <v>0.80389999999999995</v>
      </c>
      <c r="T618" s="21">
        <v>4</v>
      </c>
      <c r="U618" s="21">
        <v>4</v>
      </c>
      <c r="V618" s="21">
        <v>0</v>
      </c>
      <c r="W618" s="21" t="s">
        <v>49</v>
      </c>
      <c r="X618" s="21"/>
      <c r="Y618" s="21"/>
      <c r="Z618" s="21"/>
      <c r="AA618" s="21"/>
      <c r="AB618" s="21"/>
      <c r="AC618" s="21" t="s">
        <v>50</v>
      </c>
      <c r="AD618" s="21">
        <v>4</v>
      </c>
      <c r="AE618" s="21">
        <v>1.2800000000000001E-2</v>
      </c>
      <c r="AF618" s="21">
        <v>7.1800000000000003E-2</v>
      </c>
      <c r="AG618" s="21" t="s">
        <v>49</v>
      </c>
      <c r="AH618" s="21"/>
      <c r="AI618" s="21"/>
      <c r="AJ618" s="21"/>
      <c r="AK618" s="21"/>
      <c r="AL618" s="21"/>
      <c r="AM618" s="21"/>
      <c r="AN618" s="21"/>
      <c r="AO618" s="21"/>
      <c r="AP618" s="21"/>
      <c r="AQ618" s="6"/>
      <c r="AS618" s="21">
        <v>1009386</v>
      </c>
      <c r="AT618" s="21" t="s">
        <v>898</v>
      </c>
      <c r="AU618" s="21" t="str">
        <f>VLOOKUP(AS618,FacilityOverview!B$2:G$469,6,FALSE)</f>
        <v>220 - Gulf Coast Basin (LA, TX)</v>
      </c>
      <c r="AV618" s="21" t="s">
        <v>899</v>
      </c>
      <c r="AW618" s="21" t="str">
        <f t="shared" si="187"/>
        <v>220 - COLORADO  TX</v>
      </c>
      <c r="AX618" s="22" t="str">
        <f>IF(RIGHT(AV618,3)="Oil","Oil",IF(RIGHT(AV618,3)="Gas","Condensate",VLOOKUP(AW618,'County x Oil Condition'!A$2:B$3224,2,FALSE)))</f>
        <v>Condensate</v>
      </c>
      <c r="AY618" s="23">
        <f t="shared" si="188"/>
        <v>7036</v>
      </c>
      <c r="AZ618" s="23">
        <f t="shared" si="189"/>
        <v>0</v>
      </c>
      <c r="BA618" s="22">
        <f t="shared" si="190"/>
        <v>4</v>
      </c>
      <c r="BB618" s="22">
        <f t="shared" si="191"/>
        <v>0</v>
      </c>
      <c r="BC618" s="22">
        <f t="shared" si="192"/>
        <v>4</v>
      </c>
      <c r="BD618" s="22">
        <f t="shared" si="193"/>
        <v>0</v>
      </c>
      <c r="BE618" s="22">
        <f t="shared" si="194"/>
        <v>0</v>
      </c>
      <c r="BF618" s="22">
        <f t="shared" si="195"/>
        <v>4</v>
      </c>
      <c r="BG618" s="22">
        <f t="shared" si="196"/>
        <v>0</v>
      </c>
      <c r="BH618" s="22">
        <f t="shared" si="197"/>
        <v>0</v>
      </c>
      <c r="BI618" s="22">
        <f t="shared" si="198"/>
        <v>0</v>
      </c>
      <c r="BJ618" s="23">
        <f t="shared" si="181"/>
        <v>0</v>
      </c>
      <c r="BK618" s="23">
        <f t="shared" si="182"/>
        <v>0</v>
      </c>
      <c r="BL618" s="23">
        <f t="shared" si="183"/>
        <v>7036</v>
      </c>
      <c r="BM618" s="23">
        <f t="shared" si="184"/>
        <v>0</v>
      </c>
      <c r="BN618" s="23">
        <f t="shared" si="185"/>
        <v>0</v>
      </c>
      <c r="BO618" s="23">
        <f t="shared" si="186"/>
        <v>0</v>
      </c>
    </row>
    <row r="619" spans="1:67" s="7" customFormat="1" x14ac:dyDescent="0.25">
      <c r="A619" s="21" t="s">
        <v>898</v>
      </c>
      <c r="B619" s="21">
        <v>1009386</v>
      </c>
      <c r="C619" s="21">
        <v>2020</v>
      </c>
      <c r="D619" s="21" t="s">
        <v>43</v>
      </c>
      <c r="E619" s="21" t="s">
        <v>44</v>
      </c>
      <c r="F619" s="21" t="s">
        <v>66</v>
      </c>
      <c r="G619" s="21" t="s">
        <v>206</v>
      </c>
      <c r="H619" s="21"/>
      <c r="I619" s="21" t="s">
        <v>68</v>
      </c>
      <c r="J619" s="21"/>
      <c r="K619" s="21" t="s">
        <v>49</v>
      </c>
      <c r="L619" s="21">
        <v>377685</v>
      </c>
      <c r="M619" s="21">
        <v>121</v>
      </c>
      <c r="N619" s="21">
        <v>48</v>
      </c>
      <c r="O619" s="21">
        <v>41.2</v>
      </c>
      <c r="P619" s="21">
        <v>8.0999999999999996E-3</v>
      </c>
      <c r="Q619" s="21">
        <v>8.0999999999999996E-3</v>
      </c>
      <c r="R619" s="21">
        <v>5.28E-2</v>
      </c>
      <c r="S619" s="21">
        <v>5.28E-2</v>
      </c>
      <c r="T619" s="21">
        <v>29</v>
      </c>
      <c r="U619" s="21">
        <v>58</v>
      </c>
      <c r="V619" s="21">
        <v>0</v>
      </c>
      <c r="W619" s="21" t="s">
        <v>49</v>
      </c>
      <c r="X619" s="21"/>
      <c r="Y619" s="21"/>
      <c r="Z619" s="21"/>
      <c r="AA619" s="21"/>
      <c r="AB619" s="21"/>
      <c r="AC619" s="21" t="s">
        <v>50</v>
      </c>
      <c r="AD619" s="21">
        <v>58</v>
      </c>
      <c r="AE619" s="21">
        <v>5.7824</v>
      </c>
      <c r="AF619" s="21">
        <v>13.773</v>
      </c>
      <c r="AG619" s="21" t="s">
        <v>49</v>
      </c>
      <c r="AH619" s="21"/>
      <c r="AI619" s="21"/>
      <c r="AJ619" s="21"/>
      <c r="AK619" s="21"/>
      <c r="AL619" s="21"/>
      <c r="AM619" s="21"/>
      <c r="AN619" s="21"/>
      <c r="AO619" s="21"/>
      <c r="AP619" s="21"/>
      <c r="AQ619" s="6"/>
      <c r="AS619" s="21">
        <v>1009386</v>
      </c>
      <c r="AT619" s="21" t="s">
        <v>898</v>
      </c>
      <c r="AU619" s="21" t="str">
        <f>VLOOKUP(AS619,FacilityOverview!B$2:G$469,6,FALSE)</f>
        <v>220 - Gulf Coast Basin (LA, TX)</v>
      </c>
      <c r="AV619" s="21" t="s">
        <v>206</v>
      </c>
      <c r="AW619" s="21" t="str">
        <f t="shared" si="187"/>
        <v>220 - LA SALLE  TX</v>
      </c>
      <c r="AX619" s="22" t="str">
        <f>IF(RIGHT(AV619,3)="Oil","Oil",IF(RIGHT(AV619,3)="Gas","Condensate",VLOOKUP(AW619,'County x Oil Condition'!A$2:B$3224,2,FALSE)))</f>
        <v>Oil</v>
      </c>
      <c r="AY619" s="23">
        <f t="shared" si="188"/>
        <v>0</v>
      </c>
      <c r="AZ619" s="23">
        <f t="shared" si="189"/>
        <v>377685</v>
      </c>
      <c r="BA619" s="22">
        <f t="shared" si="190"/>
        <v>0</v>
      </c>
      <c r="BB619" s="22">
        <f t="shared" si="191"/>
        <v>29</v>
      </c>
      <c r="BC619" s="22">
        <f t="shared" si="192"/>
        <v>58</v>
      </c>
      <c r="BD619" s="22">
        <f t="shared" si="193"/>
        <v>0</v>
      </c>
      <c r="BE619" s="22">
        <f t="shared" si="194"/>
        <v>0</v>
      </c>
      <c r="BF619" s="22">
        <f t="shared" si="195"/>
        <v>0</v>
      </c>
      <c r="BG619" s="22">
        <f t="shared" si="196"/>
        <v>0</v>
      </c>
      <c r="BH619" s="22">
        <f t="shared" si="197"/>
        <v>0</v>
      </c>
      <c r="BI619" s="22">
        <f t="shared" si="198"/>
        <v>58</v>
      </c>
      <c r="BJ619" s="23">
        <f t="shared" si="181"/>
        <v>0</v>
      </c>
      <c r="BK619" s="23">
        <f t="shared" si="182"/>
        <v>0</v>
      </c>
      <c r="BL619" s="23">
        <f t="shared" si="183"/>
        <v>0</v>
      </c>
      <c r="BM619" s="23">
        <f t="shared" si="184"/>
        <v>0</v>
      </c>
      <c r="BN619" s="23">
        <f t="shared" si="185"/>
        <v>0</v>
      </c>
      <c r="BO619" s="23">
        <f t="shared" si="186"/>
        <v>377685</v>
      </c>
    </row>
    <row r="620" spans="1:67" s="7" customFormat="1" x14ac:dyDescent="0.25">
      <c r="A620" s="21" t="s">
        <v>898</v>
      </c>
      <c r="B620" s="21">
        <v>1009386</v>
      </c>
      <c r="C620" s="21">
        <v>2020</v>
      </c>
      <c r="D620" s="21" t="s">
        <v>43</v>
      </c>
      <c r="E620" s="21" t="s">
        <v>44</v>
      </c>
      <c r="F620" s="21" t="s">
        <v>66</v>
      </c>
      <c r="G620" s="21" t="s">
        <v>290</v>
      </c>
      <c r="H620" s="21"/>
      <c r="I620" s="21" t="s">
        <v>68</v>
      </c>
      <c r="J620" s="21"/>
      <c r="K620" s="21" t="s">
        <v>49</v>
      </c>
      <c r="L620" s="21">
        <v>118511</v>
      </c>
      <c r="M620" s="21">
        <v>60</v>
      </c>
      <c r="N620" s="21">
        <v>48</v>
      </c>
      <c r="O620" s="21">
        <v>50</v>
      </c>
      <c r="P620" s="21">
        <v>2.58E-2</v>
      </c>
      <c r="Q620" s="21">
        <v>2.58E-2</v>
      </c>
      <c r="R620" s="21">
        <v>0.48649999999999999</v>
      </c>
      <c r="S620" s="21">
        <v>0.48649999999999999</v>
      </c>
      <c r="T620" s="21">
        <v>6</v>
      </c>
      <c r="U620" s="21">
        <v>12</v>
      </c>
      <c r="V620" s="21">
        <v>0</v>
      </c>
      <c r="W620" s="21" t="s">
        <v>49</v>
      </c>
      <c r="X620" s="21"/>
      <c r="Y620" s="21"/>
      <c r="Z620" s="21"/>
      <c r="AA620" s="21"/>
      <c r="AB620" s="21"/>
      <c r="AC620" s="21" t="s">
        <v>50</v>
      </c>
      <c r="AD620" s="21">
        <v>12</v>
      </c>
      <c r="AE620" s="21">
        <v>3.0958999999999999</v>
      </c>
      <c r="AF620" s="21">
        <v>21.3095</v>
      </c>
      <c r="AG620" s="21" t="s">
        <v>49</v>
      </c>
      <c r="AH620" s="21"/>
      <c r="AI620" s="21"/>
      <c r="AJ620" s="21"/>
      <c r="AK620" s="21"/>
      <c r="AL620" s="21"/>
      <c r="AM620" s="21"/>
      <c r="AN620" s="21"/>
      <c r="AO620" s="21"/>
      <c r="AP620" s="21"/>
      <c r="AQ620" s="6"/>
      <c r="AS620" s="21">
        <v>1009386</v>
      </c>
      <c r="AT620" s="21" t="s">
        <v>898</v>
      </c>
      <c r="AU620" s="21" t="str">
        <f>VLOOKUP(AS620,FacilityOverview!B$2:G$469,6,FALSE)</f>
        <v>220 - Gulf Coast Basin (LA, TX)</v>
      </c>
      <c r="AV620" s="21" t="s">
        <v>290</v>
      </c>
      <c r="AW620" s="21" t="str">
        <f t="shared" si="187"/>
        <v>220 - MC MULLEN  TX</v>
      </c>
      <c r="AX620" s="22" t="str">
        <f>IF(RIGHT(AV620,3)="Oil","Oil",IF(RIGHT(AV620,3)="Gas","Condensate",VLOOKUP(AW620,'County x Oil Condition'!A$2:B$3224,2,FALSE)))</f>
        <v>Oil</v>
      </c>
      <c r="AY620" s="23">
        <f t="shared" si="188"/>
        <v>0</v>
      </c>
      <c r="AZ620" s="23">
        <f t="shared" si="189"/>
        <v>118511</v>
      </c>
      <c r="BA620" s="22">
        <f t="shared" si="190"/>
        <v>0</v>
      </c>
      <c r="BB620" s="22">
        <f t="shared" si="191"/>
        <v>6</v>
      </c>
      <c r="BC620" s="22">
        <f t="shared" si="192"/>
        <v>12</v>
      </c>
      <c r="BD620" s="22">
        <f t="shared" si="193"/>
        <v>0</v>
      </c>
      <c r="BE620" s="22">
        <f t="shared" si="194"/>
        <v>0</v>
      </c>
      <c r="BF620" s="22">
        <f t="shared" si="195"/>
        <v>0</v>
      </c>
      <c r="BG620" s="22">
        <f t="shared" si="196"/>
        <v>0</v>
      </c>
      <c r="BH620" s="22">
        <f t="shared" si="197"/>
        <v>0</v>
      </c>
      <c r="BI620" s="22">
        <f t="shared" si="198"/>
        <v>12</v>
      </c>
      <c r="BJ620" s="23">
        <f t="shared" si="181"/>
        <v>0</v>
      </c>
      <c r="BK620" s="23">
        <f t="shared" si="182"/>
        <v>0</v>
      </c>
      <c r="BL620" s="23">
        <f t="shared" si="183"/>
        <v>0</v>
      </c>
      <c r="BM620" s="23">
        <f t="shared" si="184"/>
        <v>0</v>
      </c>
      <c r="BN620" s="23">
        <f t="shared" si="185"/>
        <v>0</v>
      </c>
      <c r="BO620" s="23">
        <f t="shared" si="186"/>
        <v>118511</v>
      </c>
    </row>
    <row r="621" spans="1:67" s="7" customFormat="1" x14ac:dyDescent="0.25">
      <c r="A621" s="21" t="s">
        <v>900</v>
      </c>
      <c r="B621" s="21">
        <v>1009082</v>
      </c>
      <c r="C621" s="21">
        <v>2020</v>
      </c>
      <c r="D621" s="21" t="s">
        <v>43</v>
      </c>
      <c r="E621" s="21" t="s">
        <v>44</v>
      </c>
      <c r="F621" s="21" t="s">
        <v>66</v>
      </c>
      <c r="G621" s="21" t="s">
        <v>901</v>
      </c>
      <c r="H621" s="21"/>
      <c r="I621" s="21" t="s">
        <v>68</v>
      </c>
      <c r="J621" s="21"/>
      <c r="K621" s="21" t="s">
        <v>49</v>
      </c>
      <c r="L621" s="21">
        <v>638</v>
      </c>
      <c r="M621" s="21">
        <v>89.83</v>
      </c>
      <c r="N621" s="21">
        <v>58.5</v>
      </c>
      <c r="O621" s="21">
        <v>39.1</v>
      </c>
      <c r="P621" s="21">
        <v>6.7799999999999999E-2</v>
      </c>
      <c r="Q621" s="21">
        <v>6.7799999999999999E-2</v>
      </c>
      <c r="R621" s="21">
        <v>0.2515</v>
      </c>
      <c r="S621" s="21">
        <v>0.2515</v>
      </c>
      <c r="T621" s="21">
        <v>1</v>
      </c>
      <c r="U621" s="21">
        <v>1</v>
      </c>
      <c r="V621" s="21">
        <v>0</v>
      </c>
      <c r="W621" s="21" t="s">
        <v>49</v>
      </c>
      <c r="X621" s="21"/>
      <c r="Y621" s="21"/>
      <c r="Z621" s="21"/>
      <c r="AA621" s="21"/>
      <c r="AB621" s="21"/>
      <c r="AC621" s="21" t="s">
        <v>50</v>
      </c>
      <c r="AD621" s="21">
        <v>1</v>
      </c>
      <c r="AE621" s="21">
        <v>7.0599999999999996E-2</v>
      </c>
      <c r="AF621" s="21">
        <v>9.5600000000000004E-2</v>
      </c>
      <c r="AG621" s="21" t="s">
        <v>49</v>
      </c>
      <c r="AH621" s="21"/>
      <c r="AI621" s="21"/>
      <c r="AJ621" s="21"/>
      <c r="AK621" s="21"/>
      <c r="AL621" s="21"/>
      <c r="AM621" s="21"/>
      <c r="AN621" s="21"/>
      <c r="AO621" s="21"/>
      <c r="AP621" s="21"/>
      <c r="AQ621" s="6"/>
      <c r="AS621" s="21">
        <v>1009082</v>
      </c>
      <c r="AT621" s="21" t="s">
        <v>900</v>
      </c>
      <c r="AU621" s="21" t="str">
        <f>VLOOKUP(AS621,FacilityOverview!B$2:G$469,6,FALSE)</f>
        <v>230 - Arkla Basin</v>
      </c>
      <c r="AV621" s="21" t="s">
        <v>901</v>
      </c>
      <c r="AW621" s="21" t="str">
        <f t="shared" si="187"/>
        <v>230 - BOSSIER  LA</v>
      </c>
      <c r="AX621" s="22" t="str">
        <f>IF(RIGHT(AV621,3)="Oil","Oil",IF(RIGHT(AV621,3)="Gas","Condensate",VLOOKUP(AW621,'County x Oil Condition'!A$2:B$3224,2,FALSE)))</f>
        <v>Oil</v>
      </c>
      <c r="AY621" s="23">
        <f t="shared" si="188"/>
        <v>0</v>
      </c>
      <c r="AZ621" s="23">
        <f t="shared" si="189"/>
        <v>638</v>
      </c>
      <c r="BA621" s="22">
        <f t="shared" si="190"/>
        <v>0</v>
      </c>
      <c r="BB621" s="22">
        <f t="shared" si="191"/>
        <v>1</v>
      </c>
      <c r="BC621" s="22">
        <f t="shared" si="192"/>
        <v>1</v>
      </c>
      <c r="BD621" s="22">
        <f t="shared" si="193"/>
        <v>0</v>
      </c>
      <c r="BE621" s="22">
        <f t="shared" si="194"/>
        <v>0</v>
      </c>
      <c r="BF621" s="22">
        <f t="shared" si="195"/>
        <v>0</v>
      </c>
      <c r="BG621" s="22">
        <f t="shared" si="196"/>
        <v>0</v>
      </c>
      <c r="BH621" s="22">
        <f t="shared" si="197"/>
        <v>0</v>
      </c>
      <c r="BI621" s="22">
        <f t="shared" si="198"/>
        <v>1</v>
      </c>
      <c r="BJ621" s="23">
        <f t="shared" si="181"/>
        <v>0</v>
      </c>
      <c r="BK621" s="23">
        <f t="shared" si="182"/>
        <v>0</v>
      </c>
      <c r="BL621" s="23">
        <f t="shared" si="183"/>
        <v>0</v>
      </c>
      <c r="BM621" s="23">
        <f t="shared" si="184"/>
        <v>0</v>
      </c>
      <c r="BN621" s="23">
        <f t="shared" si="185"/>
        <v>0</v>
      </c>
      <c r="BO621" s="23">
        <f t="shared" si="186"/>
        <v>638</v>
      </c>
    </row>
    <row r="622" spans="1:67" s="7" customFormat="1" x14ac:dyDescent="0.25">
      <c r="A622" s="21" t="s">
        <v>900</v>
      </c>
      <c r="B622" s="21">
        <v>1009082</v>
      </c>
      <c r="C622" s="21">
        <v>2020</v>
      </c>
      <c r="D622" s="21" t="s">
        <v>43</v>
      </c>
      <c r="E622" s="21" t="s">
        <v>44</v>
      </c>
      <c r="F622" s="21" t="s">
        <v>66</v>
      </c>
      <c r="G622" s="21" t="s">
        <v>852</v>
      </c>
      <c r="H622" s="21"/>
      <c r="I622" s="21" t="s">
        <v>68</v>
      </c>
      <c r="J622" s="21"/>
      <c r="K622" s="21" t="s">
        <v>49</v>
      </c>
      <c r="L622" s="21">
        <v>2724</v>
      </c>
      <c r="M622" s="21">
        <v>89.83</v>
      </c>
      <c r="N622" s="21">
        <v>58.5</v>
      </c>
      <c r="O622" s="21">
        <v>39.1</v>
      </c>
      <c r="P622" s="21">
        <v>6.7799999999999999E-2</v>
      </c>
      <c r="Q622" s="21">
        <v>6.7799999999999999E-2</v>
      </c>
      <c r="R622" s="21">
        <v>0.2515</v>
      </c>
      <c r="S622" s="21">
        <v>0.2515</v>
      </c>
      <c r="T622" s="21">
        <v>2</v>
      </c>
      <c r="U622" s="21">
        <v>2</v>
      </c>
      <c r="V622" s="21">
        <v>0</v>
      </c>
      <c r="W622" s="21" t="s">
        <v>49</v>
      </c>
      <c r="X622" s="21"/>
      <c r="Y622" s="21"/>
      <c r="Z622" s="21"/>
      <c r="AA622" s="21"/>
      <c r="AB622" s="21"/>
      <c r="AC622" s="21" t="s">
        <v>50</v>
      </c>
      <c r="AD622" s="21">
        <v>2</v>
      </c>
      <c r="AE622" s="21">
        <v>0.3014</v>
      </c>
      <c r="AF622" s="21">
        <v>0.4083</v>
      </c>
      <c r="AG622" s="21" t="s">
        <v>49</v>
      </c>
      <c r="AH622" s="21"/>
      <c r="AI622" s="21"/>
      <c r="AJ622" s="21"/>
      <c r="AK622" s="21"/>
      <c r="AL622" s="21"/>
      <c r="AM622" s="21"/>
      <c r="AN622" s="21"/>
      <c r="AO622" s="21"/>
      <c r="AP622" s="21"/>
      <c r="AQ622" s="6"/>
      <c r="AS622" s="21">
        <v>1009082</v>
      </c>
      <c r="AT622" s="21" t="s">
        <v>900</v>
      </c>
      <c r="AU622" s="21" t="str">
        <f>VLOOKUP(AS622,FacilityOverview!B$2:G$469,6,FALSE)</f>
        <v>230 - Arkla Basin</v>
      </c>
      <c r="AV622" s="21" t="s">
        <v>852</v>
      </c>
      <c r="AW622" s="21" t="str">
        <f t="shared" si="187"/>
        <v>230 - BOSSIER  LA</v>
      </c>
      <c r="AX622" s="22" t="str">
        <f>IF(RIGHT(AV622,3)="Oil","Oil",IF(RIGHT(AV622,3)="Gas","Condensate",VLOOKUP(AW622,'County x Oil Condition'!A$2:B$3224,2,FALSE)))</f>
        <v>Condensate</v>
      </c>
      <c r="AY622" s="23">
        <f t="shared" si="188"/>
        <v>2724</v>
      </c>
      <c r="AZ622" s="23">
        <f t="shared" si="189"/>
        <v>0</v>
      </c>
      <c r="BA622" s="22">
        <f t="shared" si="190"/>
        <v>2</v>
      </c>
      <c r="BB622" s="22">
        <f t="shared" si="191"/>
        <v>0</v>
      </c>
      <c r="BC622" s="22">
        <f t="shared" si="192"/>
        <v>2</v>
      </c>
      <c r="BD622" s="22">
        <f t="shared" si="193"/>
        <v>0</v>
      </c>
      <c r="BE622" s="22">
        <f t="shared" si="194"/>
        <v>0</v>
      </c>
      <c r="BF622" s="22">
        <f t="shared" si="195"/>
        <v>2</v>
      </c>
      <c r="BG622" s="22">
        <f t="shared" si="196"/>
        <v>0</v>
      </c>
      <c r="BH622" s="22">
        <f t="shared" si="197"/>
        <v>0</v>
      </c>
      <c r="BI622" s="22">
        <f t="shared" si="198"/>
        <v>0</v>
      </c>
      <c r="BJ622" s="23">
        <f t="shared" si="181"/>
        <v>0</v>
      </c>
      <c r="BK622" s="23">
        <f t="shared" si="182"/>
        <v>0</v>
      </c>
      <c r="BL622" s="23">
        <f t="shared" si="183"/>
        <v>2724</v>
      </c>
      <c r="BM622" s="23">
        <f t="shared" si="184"/>
        <v>0</v>
      </c>
      <c r="BN622" s="23">
        <f t="shared" si="185"/>
        <v>0</v>
      </c>
      <c r="BO622" s="23">
        <f t="shared" si="186"/>
        <v>0</v>
      </c>
    </row>
    <row r="623" spans="1:67" s="7" customFormat="1" x14ac:dyDescent="0.25">
      <c r="A623" s="21" t="s">
        <v>900</v>
      </c>
      <c r="B623" s="21">
        <v>1009082</v>
      </c>
      <c r="C623" s="21">
        <v>2020</v>
      </c>
      <c r="D623" s="21" t="s">
        <v>43</v>
      </c>
      <c r="E623" s="21" t="s">
        <v>44</v>
      </c>
      <c r="F623" s="21" t="s">
        <v>66</v>
      </c>
      <c r="G623" s="21" t="s">
        <v>801</v>
      </c>
      <c r="H623" s="21"/>
      <c r="I623" s="21" t="s">
        <v>68</v>
      </c>
      <c r="J623" s="21"/>
      <c r="K623" s="21" t="s">
        <v>49</v>
      </c>
      <c r="L623" s="21">
        <v>1585</v>
      </c>
      <c r="M623" s="21">
        <v>86.838499999999996</v>
      </c>
      <c r="N623" s="21">
        <v>78.97</v>
      </c>
      <c r="O623" s="21">
        <v>46.18</v>
      </c>
      <c r="P623" s="21">
        <v>1.1299999999999999E-2</v>
      </c>
      <c r="Q623" s="21">
        <v>6.7799999999999999E-2</v>
      </c>
      <c r="R623" s="21">
        <v>0.2515</v>
      </c>
      <c r="S623" s="21">
        <v>0.2601</v>
      </c>
      <c r="T623" s="21">
        <v>2</v>
      </c>
      <c r="U623" s="21">
        <v>6</v>
      </c>
      <c r="V623" s="21">
        <v>0</v>
      </c>
      <c r="W623" s="21" t="s">
        <v>49</v>
      </c>
      <c r="X623" s="21"/>
      <c r="Y623" s="21"/>
      <c r="Z623" s="21"/>
      <c r="AA623" s="21"/>
      <c r="AB623" s="21"/>
      <c r="AC623" s="21" t="s">
        <v>50</v>
      </c>
      <c r="AD623" s="21">
        <v>6</v>
      </c>
      <c r="AE623" s="21">
        <v>0.224</v>
      </c>
      <c r="AF623" s="21">
        <v>0.36720000000000003</v>
      </c>
      <c r="AG623" s="21" t="s">
        <v>49</v>
      </c>
      <c r="AH623" s="21"/>
      <c r="AI623" s="21"/>
      <c r="AJ623" s="21"/>
      <c r="AK623" s="21"/>
      <c r="AL623" s="21"/>
      <c r="AM623" s="21"/>
      <c r="AN623" s="21"/>
      <c r="AO623" s="21"/>
      <c r="AP623" s="21"/>
      <c r="AQ623" s="6"/>
      <c r="AS623" s="21">
        <v>1009082</v>
      </c>
      <c r="AT623" s="21" t="s">
        <v>900</v>
      </c>
      <c r="AU623" s="21" t="str">
        <f>VLOOKUP(AS623,FacilityOverview!B$2:G$469,6,FALSE)</f>
        <v>230 - Arkla Basin</v>
      </c>
      <c r="AV623" s="21" t="s">
        <v>801</v>
      </c>
      <c r="AW623" s="21" t="str">
        <f t="shared" si="187"/>
        <v>230 - CLAIBORNE  LA</v>
      </c>
      <c r="AX623" s="22" t="str">
        <f>IF(RIGHT(AV623,3)="Oil","Oil",IF(RIGHT(AV623,3)="Gas","Condensate",VLOOKUP(AW623,'County x Oil Condition'!A$2:B$3224,2,FALSE)))</f>
        <v>Oil</v>
      </c>
      <c r="AY623" s="23">
        <f t="shared" si="188"/>
        <v>0</v>
      </c>
      <c r="AZ623" s="23">
        <f t="shared" si="189"/>
        <v>1585</v>
      </c>
      <c r="BA623" s="22">
        <f t="shared" si="190"/>
        <v>0</v>
      </c>
      <c r="BB623" s="22">
        <f t="shared" si="191"/>
        <v>2</v>
      </c>
      <c r="BC623" s="22">
        <f t="shared" si="192"/>
        <v>6</v>
      </c>
      <c r="BD623" s="22">
        <f t="shared" si="193"/>
        <v>0</v>
      </c>
      <c r="BE623" s="22">
        <f t="shared" si="194"/>
        <v>0</v>
      </c>
      <c r="BF623" s="22">
        <f t="shared" si="195"/>
        <v>0</v>
      </c>
      <c r="BG623" s="22">
        <f t="shared" si="196"/>
        <v>0</v>
      </c>
      <c r="BH623" s="22">
        <f t="shared" si="197"/>
        <v>0</v>
      </c>
      <c r="BI623" s="22">
        <f t="shared" si="198"/>
        <v>6</v>
      </c>
      <c r="BJ623" s="23">
        <f t="shared" si="181"/>
        <v>0</v>
      </c>
      <c r="BK623" s="23">
        <f t="shared" si="182"/>
        <v>0</v>
      </c>
      <c r="BL623" s="23">
        <f t="shared" si="183"/>
        <v>0</v>
      </c>
      <c r="BM623" s="23">
        <f t="shared" si="184"/>
        <v>0</v>
      </c>
      <c r="BN623" s="23">
        <f t="shared" si="185"/>
        <v>0</v>
      </c>
      <c r="BO623" s="23">
        <f t="shared" si="186"/>
        <v>1585</v>
      </c>
    </row>
    <row r="624" spans="1:67" s="7" customFormat="1" x14ac:dyDescent="0.25">
      <c r="A624" s="21" t="s">
        <v>900</v>
      </c>
      <c r="B624" s="21">
        <v>1009082</v>
      </c>
      <c r="C624" s="21">
        <v>2020</v>
      </c>
      <c r="D624" s="21" t="s">
        <v>43</v>
      </c>
      <c r="E624" s="21" t="s">
        <v>44</v>
      </c>
      <c r="F624" s="21" t="s">
        <v>66</v>
      </c>
      <c r="G624" s="21" t="s">
        <v>824</v>
      </c>
      <c r="H624" s="21"/>
      <c r="I624" s="21" t="s">
        <v>68</v>
      </c>
      <c r="J624" s="21"/>
      <c r="K624" s="21" t="s">
        <v>49</v>
      </c>
      <c r="L624" s="21">
        <v>181</v>
      </c>
      <c r="M624" s="21">
        <v>75</v>
      </c>
      <c r="N624" s="21">
        <v>160</v>
      </c>
      <c r="O624" s="21">
        <v>74.2</v>
      </c>
      <c r="P624" s="21">
        <v>1.1299999999999999E-2</v>
      </c>
      <c r="Q624" s="21">
        <v>1.1299999999999999E-2</v>
      </c>
      <c r="R624" s="21">
        <v>0.2601</v>
      </c>
      <c r="S624" s="21">
        <v>0.2601</v>
      </c>
      <c r="T624" s="21">
        <v>1</v>
      </c>
      <c r="U624" s="21">
        <v>2</v>
      </c>
      <c r="V624" s="21">
        <v>0</v>
      </c>
      <c r="W624" s="21" t="s">
        <v>49</v>
      </c>
      <c r="X624" s="21"/>
      <c r="Y624" s="21"/>
      <c r="Z624" s="21"/>
      <c r="AA624" s="21"/>
      <c r="AB624" s="21"/>
      <c r="AC624" s="21" t="s">
        <v>50</v>
      </c>
      <c r="AD624" s="21">
        <v>2</v>
      </c>
      <c r="AE624" s="21">
        <v>1.2200000000000001E-2</v>
      </c>
      <c r="AF624" s="21">
        <v>0.10249999999999999</v>
      </c>
      <c r="AG624" s="21" t="s">
        <v>49</v>
      </c>
      <c r="AH624" s="21"/>
      <c r="AI624" s="21"/>
      <c r="AJ624" s="21"/>
      <c r="AK624" s="21"/>
      <c r="AL624" s="21"/>
      <c r="AM624" s="21"/>
      <c r="AN624" s="21"/>
      <c r="AO624" s="21"/>
      <c r="AP624" s="21"/>
      <c r="AQ624" s="6"/>
      <c r="AS624" s="21">
        <v>1009082</v>
      </c>
      <c r="AT624" s="21" t="s">
        <v>900</v>
      </c>
      <c r="AU624" s="21" t="str">
        <f>VLOOKUP(AS624,FacilityOverview!B$2:G$469,6,FALSE)</f>
        <v>230 - Arkla Basin</v>
      </c>
      <c r="AV624" s="21" t="s">
        <v>824</v>
      </c>
      <c r="AW624" s="21" t="str">
        <f t="shared" si="187"/>
        <v>230 - CLAIBORNE  LA</v>
      </c>
      <c r="AX624" s="22" t="str">
        <f>IF(RIGHT(AV624,3)="Oil","Oil",IF(RIGHT(AV624,3)="Gas","Condensate",VLOOKUP(AW624,'County x Oil Condition'!A$2:B$3224,2,FALSE)))</f>
        <v>Oil</v>
      </c>
      <c r="AY624" s="23">
        <f t="shared" si="188"/>
        <v>0</v>
      </c>
      <c r="AZ624" s="23">
        <f t="shared" si="189"/>
        <v>181</v>
      </c>
      <c r="BA624" s="22">
        <f t="shared" si="190"/>
        <v>0</v>
      </c>
      <c r="BB624" s="22">
        <f t="shared" si="191"/>
        <v>1</v>
      </c>
      <c r="BC624" s="22">
        <f t="shared" si="192"/>
        <v>2</v>
      </c>
      <c r="BD624" s="22">
        <f t="shared" si="193"/>
        <v>0</v>
      </c>
      <c r="BE624" s="22">
        <f t="shared" si="194"/>
        <v>0</v>
      </c>
      <c r="BF624" s="22">
        <f t="shared" si="195"/>
        <v>0</v>
      </c>
      <c r="BG624" s="22">
        <f t="shared" si="196"/>
        <v>0</v>
      </c>
      <c r="BH624" s="22">
        <f t="shared" si="197"/>
        <v>0</v>
      </c>
      <c r="BI624" s="22">
        <f t="shared" si="198"/>
        <v>2</v>
      </c>
      <c r="BJ624" s="23">
        <f t="shared" si="181"/>
        <v>0</v>
      </c>
      <c r="BK624" s="23">
        <f t="shared" si="182"/>
        <v>0</v>
      </c>
      <c r="BL624" s="23">
        <f t="shared" si="183"/>
        <v>0</v>
      </c>
      <c r="BM624" s="23">
        <f t="shared" si="184"/>
        <v>0</v>
      </c>
      <c r="BN624" s="23">
        <f t="shared" si="185"/>
        <v>0</v>
      </c>
      <c r="BO624" s="23">
        <f t="shared" si="186"/>
        <v>181</v>
      </c>
    </row>
    <row r="625" spans="1:67" s="7" customFormat="1" x14ac:dyDescent="0.25">
      <c r="A625" s="21" t="s">
        <v>900</v>
      </c>
      <c r="B625" s="21">
        <v>1009082</v>
      </c>
      <c r="C625" s="21">
        <v>2020</v>
      </c>
      <c r="D625" s="21" t="s">
        <v>43</v>
      </c>
      <c r="E625" s="21" t="s">
        <v>44</v>
      </c>
      <c r="F625" s="21" t="s">
        <v>66</v>
      </c>
      <c r="G625" s="21" t="s">
        <v>902</v>
      </c>
      <c r="H625" s="21"/>
      <c r="I625" s="21" t="s">
        <v>68</v>
      </c>
      <c r="J625" s="21"/>
      <c r="K625" s="21" t="s">
        <v>49</v>
      </c>
      <c r="L625" s="21">
        <v>15368</v>
      </c>
      <c r="M625" s="21">
        <v>130</v>
      </c>
      <c r="N625" s="21">
        <v>48</v>
      </c>
      <c r="O625" s="21">
        <v>39.6</v>
      </c>
      <c r="P625" s="21">
        <v>1.2E-2</v>
      </c>
      <c r="Q625" s="21">
        <v>1.2E-2</v>
      </c>
      <c r="R625" s="21">
        <v>0.50349999999999995</v>
      </c>
      <c r="S625" s="21">
        <v>0.50349999999999995</v>
      </c>
      <c r="T625" s="21">
        <v>60</v>
      </c>
      <c r="U625" s="21">
        <v>51</v>
      </c>
      <c r="V625" s="21">
        <v>0</v>
      </c>
      <c r="W625" s="21" t="s">
        <v>49</v>
      </c>
      <c r="X625" s="21"/>
      <c r="Y625" s="21"/>
      <c r="Z625" s="21"/>
      <c r="AA625" s="21"/>
      <c r="AB625" s="21"/>
      <c r="AC625" s="21" t="s">
        <v>50</v>
      </c>
      <c r="AD625" s="21">
        <v>51</v>
      </c>
      <c r="AE625" s="21">
        <v>6.1699999999999998E-2</v>
      </c>
      <c r="AF625" s="21">
        <v>0.94650000000000001</v>
      </c>
      <c r="AG625" s="21" t="s">
        <v>49</v>
      </c>
      <c r="AH625" s="21"/>
      <c r="AI625" s="21"/>
      <c r="AJ625" s="21"/>
      <c r="AK625" s="21"/>
      <c r="AL625" s="21"/>
      <c r="AM625" s="21"/>
      <c r="AN625" s="21"/>
      <c r="AO625" s="21"/>
      <c r="AP625" s="21"/>
      <c r="AQ625" s="6"/>
      <c r="AS625" s="21">
        <v>1009082</v>
      </c>
      <c r="AT625" s="21" t="s">
        <v>900</v>
      </c>
      <c r="AU625" s="21" t="str">
        <f>VLOOKUP(AS625,FacilityOverview!B$2:G$469,6,FALSE)</f>
        <v>230 - Arkla Basin</v>
      </c>
      <c r="AV625" s="21" t="s">
        <v>902</v>
      </c>
      <c r="AW625" s="21" t="str">
        <f t="shared" si="187"/>
        <v>230 - LA SALLE  LA</v>
      </c>
      <c r="AX625" s="22" t="str">
        <f>IF(RIGHT(AV625,3)="Oil","Oil",IF(RIGHT(AV625,3)="Gas","Condensate",VLOOKUP(AW625,'County x Oil Condition'!A$2:B$3224,2,FALSE)))</f>
        <v>Oil</v>
      </c>
      <c r="AY625" s="23">
        <f t="shared" si="188"/>
        <v>0</v>
      </c>
      <c r="AZ625" s="23">
        <f t="shared" si="189"/>
        <v>15368</v>
      </c>
      <c r="BA625" s="22">
        <f t="shared" si="190"/>
        <v>0</v>
      </c>
      <c r="BB625" s="22">
        <f t="shared" si="191"/>
        <v>60</v>
      </c>
      <c r="BC625" s="22">
        <f t="shared" si="192"/>
        <v>51</v>
      </c>
      <c r="BD625" s="22">
        <f t="shared" si="193"/>
        <v>0</v>
      </c>
      <c r="BE625" s="22">
        <f t="shared" si="194"/>
        <v>0</v>
      </c>
      <c r="BF625" s="22">
        <f t="shared" si="195"/>
        <v>0</v>
      </c>
      <c r="BG625" s="22">
        <f t="shared" si="196"/>
        <v>0</v>
      </c>
      <c r="BH625" s="22">
        <f t="shared" si="197"/>
        <v>0</v>
      </c>
      <c r="BI625" s="22">
        <f t="shared" si="198"/>
        <v>51</v>
      </c>
      <c r="BJ625" s="23">
        <f t="shared" si="181"/>
        <v>0</v>
      </c>
      <c r="BK625" s="23">
        <f t="shared" si="182"/>
        <v>0</v>
      </c>
      <c r="BL625" s="23">
        <f t="shared" si="183"/>
        <v>0</v>
      </c>
      <c r="BM625" s="23">
        <f t="shared" si="184"/>
        <v>0</v>
      </c>
      <c r="BN625" s="23">
        <f t="shared" si="185"/>
        <v>0</v>
      </c>
      <c r="BO625" s="23">
        <f t="shared" si="186"/>
        <v>15368</v>
      </c>
    </row>
    <row r="626" spans="1:67" s="7" customFormat="1" x14ac:dyDescent="0.25">
      <c r="A626" s="21" t="s">
        <v>900</v>
      </c>
      <c r="B626" s="21">
        <v>1009082</v>
      </c>
      <c r="C626" s="21">
        <v>2020</v>
      </c>
      <c r="D626" s="21" t="s">
        <v>43</v>
      </c>
      <c r="E626" s="21" t="s">
        <v>44</v>
      </c>
      <c r="F626" s="21" t="s">
        <v>66</v>
      </c>
      <c r="G626" s="21" t="s">
        <v>823</v>
      </c>
      <c r="H626" s="21"/>
      <c r="I626" s="21" t="s">
        <v>68</v>
      </c>
      <c r="J626" s="21"/>
      <c r="K626" s="21" t="s">
        <v>49</v>
      </c>
      <c r="L626" s="21">
        <v>1859</v>
      </c>
      <c r="M626" s="21">
        <v>72.2393</v>
      </c>
      <c r="N626" s="21">
        <v>38.5</v>
      </c>
      <c r="O626" s="21">
        <v>53.4</v>
      </c>
      <c r="P626" s="21">
        <v>2.9999999999999997E-4</v>
      </c>
      <c r="Q626" s="21">
        <v>1.55E-2</v>
      </c>
      <c r="R626" s="21">
        <v>5.5999999999999999E-3</v>
      </c>
      <c r="S626" s="21">
        <v>0.54920000000000002</v>
      </c>
      <c r="T626" s="21">
        <v>3</v>
      </c>
      <c r="U626" s="21">
        <v>8</v>
      </c>
      <c r="V626" s="21">
        <v>0</v>
      </c>
      <c r="W626" s="21" t="s">
        <v>49</v>
      </c>
      <c r="X626" s="21"/>
      <c r="Y626" s="21"/>
      <c r="Z626" s="21"/>
      <c r="AA626" s="21"/>
      <c r="AB626" s="21"/>
      <c r="AC626" s="21" t="s">
        <v>50</v>
      </c>
      <c r="AD626" s="21">
        <v>8</v>
      </c>
      <c r="AE626" s="21">
        <v>1.6999999999999999E-3</v>
      </c>
      <c r="AF626" s="21">
        <v>2.1100000000000001E-2</v>
      </c>
      <c r="AG626" s="21" t="s">
        <v>49</v>
      </c>
      <c r="AH626" s="21"/>
      <c r="AI626" s="21"/>
      <c r="AJ626" s="21"/>
      <c r="AK626" s="21"/>
      <c r="AL626" s="21"/>
      <c r="AM626" s="21"/>
      <c r="AN626" s="21"/>
      <c r="AO626" s="21"/>
      <c r="AP626" s="21"/>
      <c r="AQ626" s="6"/>
      <c r="AS626" s="21">
        <v>1009082</v>
      </c>
      <c r="AT626" s="21" t="s">
        <v>900</v>
      </c>
      <c r="AU626" s="21" t="str">
        <f>VLOOKUP(AS626,FacilityOverview!B$2:G$469,6,FALSE)</f>
        <v>230 - Arkla Basin</v>
      </c>
      <c r="AV626" s="21" t="s">
        <v>823</v>
      </c>
      <c r="AW626" s="21" t="str">
        <f t="shared" si="187"/>
        <v>230 - WEBSTER  LA</v>
      </c>
      <c r="AX626" s="22" t="str">
        <f>IF(RIGHT(AV626,3)="Oil","Oil",IF(RIGHT(AV626,3)="Gas","Condensate",VLOOKUP(AW626,'County x Oil Condition'!A$2:B$3224,2,FALSE)))</f>
        <v>Oil</v>
      </c>
      <c r="AY626" s="23">
        <f t="shared" si="188"/>
        <v>0</v>
      </c>
      <c r="AZ626" s="23">
        <f t="shared" si="189"/>
        <v>1859</v>
      </c>
      <c r="BA626" s="22">
        <f t="shared" si="190"/>
        <v>0</v>
      </c>
      <c r="BB626" s="22">
        <f t="shared" si="191"/>
        <v>3</v>
      </c>
      <c r="BC626" s="22">
        <f t="shared" si="192"/>
        <v>8</v>
      </c>
      <c r="BD626" s="22">
        <f t="shared" si="193"/>
        <v>0</v>
      </c>
      <c r="BE626" s="22">
        <f t="shared" si="194"/>
        <v>0</v>
      </c>
      <c r="BF626" s="22">
        <f t="shared" si="195"/>
        <v>0</v>
      </c>
      <c r="BG626" s="22">
        <f t="shared" si="196"/>
        <v>0</v>
      </c>
      <c r="BH626" s="22">
        <f t="shared" si="197"/>
        <v>0</v>
      </c>
      <c r="BI626" s="22">
        <f t="shared" si="198"/>
        <v>8</v>
      </c>
      <c r="BJ626" s="23">
        <f t="shared" si="181"/>
        <v>0</v>
      </c>
      <c r="BK626" s="23">
        <f t="shared" si="182"/>
        <v>0</v>
      </c>
      <c r="BL626" s="23">
        <f t="shared" si="183"/>
        <v>0</v>
      </c>
      <c r="BM626" s="23">
        <f t="shared" si="184"/>
        <v>0</v>
      </c>
      <c r="BN626" s="23">
        <f t="shared" si="185"/>
        <v>0</v>
      </c>
      <c r="BO626" s="23">
        <f t="shared" si="186"/>
        <v>1859</v>
      </c>
    </row>
    <row r="627" spans="1:67" s="7" customFormat="1" x14ac:dyDescent="0.25">
      <c r="A627" s="21" t="s">
        <v>903</v>
      </c>
      <c r="B627" s="21">
        <v>1011652</v>
      </c>
      <c r="C627" s="21">
        <v>2020</v>
      </c>
      <c r="D627" s="21" t="s">
        <v>43</v>
      </c>
      <c r="E627" s="21" t="s">
        <v>44</v>
      </c>
      <c r="F627" s="21" t="s">
        <v>66</v>
      </c>
      <c r="G627" s="21" t="s">
        <v>296</v>
      </c>
      <c r="H627" s="21"/>
      <c r="I627" s="21" t="s">
        <v>47</v>
      </c>
      <c r="J627" s="21" t="s">
        <v>123</v>
      </c>
      <c r="K627" s="21" t="s">
        <v>49</v>
      </c>
      <c r="L627" s="21">
        <v>18759.36</v>
      </c>
      <c r="M627" s="21">
        <v>126.66666669999999</v>
      </c>
      <c r="N627" s="21">
        <v>35.3333333</v>
      </c>
      <c r="O627" s="21">
        <v>40</v>
      </c>
      <c r="P627" s="21">
        <v>1.457E-2</v>
      </c>
      <c r="Q627" s="21">
        <v>1.457E-2</v>
      </c>
      <c r="R627" s="21">
        <v>0.639818</v>
      </c>
      <c r="S627" s="21">
        <v>0.639818</v>
      </c>
      <c r="T627" s="21">
        <v>3</v>
      </c>
      <c r="U627" s="21">
        <v>5</v>
      </c>
      <c r="V627" s="21">
        <v>0</v>
      </c>
      <c r="W627" s="21" t="s">
        <v>49</v>
      </c>
      <c r="X627" s="21"/>
      <c r="Y627" s="21"/>
      <c r="Z627" s="21"/>
      <c r="AA627" s="21"/>
      <c r="AB627" s="21"/>
      <c r="AC627" s="21" t="s">
        <v>50</v>
      </c>
      <c r="AD627" s="21">
        <v>5</v>
      </c>
      <c r="AE627" s="21">
        <v>7.13091E-2</v>
      </c>
      <c r="AF627" s="21">
        <v>1.1430293</v>
      </c>
      <c r="AG627" s="21" t="s">
        <v>49</v>
      </c>
      <c r="AH627" s="21"/>
      <c r="AI627" s="21"/>
      <c r="AJ627" s="21"/>
      <c r="AK627" s="21"/>
      <c r="AL627" s="21"/>
      <c r="AM627" s="21"/>
      <c r="AN627" s="21"/>
      <c r="AO627" s="21"/>
      <c r="AP627" s="21"/>
      <c r="AQ627" s="6"/>
      <c r="AS627" s="21">
        <v>1011652</v>
      </c>
      <c r="AT627" s="21" t="s">
        <v>903</v>
      </c>
      <c r="AU627" s="21" t="str">
        <f>VLOOKUP(AS627,FacilityOverview!B$2:G$469,6,FALSE)</f>
        <v>220 - Gulf Coast Basin (LA, TX)</v>
      </c>
      <c r="AV627" s="21" t="s">
        <v>296</v>
      </c>
      <c r="AW627" s="21" t="str">
        <f t="shared" si="187"/>
        <v>220 - IBERVILLE  LA</v>
      </c>
      <c r="AX627" s="22" t="str">
        <f>IF(RIGHT(AV627,3)="Oil","Oil",IF(RIGHT(AV627,3)="Gas","Condensate",VLOOKUP(AW627,'County x Oil Condition'!A$2:B$3224,2,FALSE)))</f>
        <v>Oil</v>
      </c>
      <c r="AY627" s="23">
        <f t="shared" si="188"/>
        <v>0</v>
      </c>
      <c r="AZ627" s="23">
        <f t="shared" si="189"/>
        <v>18759.36</v>
      </c>
      <c r="BA627" s="22">
        <f t="shared" si="190"/>
        <v>0</v>
      </c>
      <c r="BB627" s="22">
        <f t="shared" si="191"/>
        <v>3</v>
      </c>
      <c r="BC627" s="22">
        <f t="shared" si="192"/>
        <v>5</v>
      </c>
      <c r="BD627" s="22">
        <f t="shared" si="193"/>
        <v>0</v>
      </c>
      <c r="BE627" s="22">
        <f t="shared" si="194"/>
        <v>0</v>
      </c>
      <c r="BF627" s="22">
        <f t="shared" si="195"/>
        <v>0</v>
      </c>
      <c r="BG627" s="22">
        <f t="shared" si="196"/>
        <v>0</v>
      </c>
      <c r="BH627" s="22">
        <f t="shared" si="197"/>
        <v>0</v>
      </c>
      <c r="BI627" s="22">
        <f t="shared" si="198"/>
        <v>5</v>
      </c>
      <c r="BJ627" s="23">
        <f t="shared" si="181"/>
        <v>0</v>
      </c>
      <c r="BK627" s="23">
        <f t="shared" si="182"/>
        <v>0</v>
      </c>
      <c r="BL627" s="23">
        <f t="shared" si="183"/>
        <v>0</v>
      </c>
      <c r="BM627" s="23">
        <f t="shared" si="184"/>
        <v>0</v>
      </c>
      <c r="BN627" s="23">
        <f t="shared" si="185"/>
        <v>0</v>
      </c>
      <c r="BO627" s="23">
        <f t="shared" si="186"/>
        <v>18759.36</v>
      </c>
    </row>
    <row r="628" spans="1:67" s="7" customFormat="1" x14ac:dyDescent="0.25">
      <c r="A628" s="21" t="s">
        <v>903</v>
      </c>
      <c r="B628" s="21">
        <v>1011652</v>
      </c>
      <c r="C628" s="21">
        <v>2020</v>
      </c>
      <c r="D628" s="21" t="s">
        <v>43</v>
      </c>
      <c r="E628" s="21" t="s">
        <v>44</v>
      </c>
      <c r="F628" s="21" t="s">
        <v>66</v>
      </c>
      <c r="G628" s="21" t="s">
        <v>904</v>
      </c>
      <c r="H628" s="21"/>
      <c r="I628" s="21" t="s">
        <v>47</v>
      </c>
      <c r="J628" s="21" t="s">
        <v>123</v>
      </c>
      <c r="K628" s="21" t="s">
        <v>49</v>
      </c>
      <c r="L628" s="21">
        <v>4250.5</v>
      </c>
      <c r="M628" s="21">
        <v>130</v>
      </c>
      <c r="N628" s="21">
        <v>40</v>
      </c>
      <c r="O628" s="21">
        <v>44</v>
      </c>
      <c r="P628" s="21">
        <v>1.457E-2</v>
      </c>
      <c r="Q628" s="21">
        <v>1.457E-2</v>
      </c>
      <c r="R628" s="21">
        <v>0.639818</v>
      </c>
      <c r="S628" s="21">
        <v>0.639818</v>
      </c>
      <c r="T628" s="21">
        <v>3</v>
      </c>
      <c r="U628" s="21">
        <v>2</v>
      </c>
      <c r="V628" s="21">
        <v>0</v>
      </c>
      <c r="W628" s="21" t="s">
        <v>49</v>
      </c>
      <c r="X628" s="21"/>
      <c r="Y628" s="21"/>
      <c r="Z628" s="21"/>
      <c r="AA628" s="21"/>
      <c r="AB628" s="21"/>
      <c r="AC628" s="21" t="s">
        <v>50</v>
      </c>
      <c r="AD628" s="21">
        <v>2</v>
      </c>
      <c r="AE628" s="21">
        <v>1.61572E-2</v>
      </c>
      <c r="AF628" s="21">
        <v>0.25898779999999999</v>
      </c>
      <c r="AG628" s="21" t="s">
        <v>49</v>
      </c>
      <c r="AH628" s="21"/>
      <c r="AI628" s="21"/>
      <c r="AJ628" s="21"/>
      <c r="AK628" s="21"/>
      <c r="AL628" s="21"/>
      <c r="AM628" s="21"/>
      <c r="AN628" s="21"/>
      <c r="AO628" s="21"/>
      <c r="AP628" s="21"/>
      <c r="AQ628" s="6"/>
      <c r="AS628" s="21">
        <v>1011652</v>
      </c>
      <c r="AT628" s="21" t="s">
        <v>903</v>
      </c>
      <c r="AU628" s="21" t="str">
        <f>VLOOKUP(AS628,FacilityOverview!B$2:G$469,6,FALSE)</f>
        <v>220 - Gulf Coast Basin (LA, TX)</v>
      </c>
      <c r="AV628" s="21" t="s">
        <v>904</v>
      </c>
      <c r="AW628" s="21" t="str">
        <f t="shared" si="187"/>
        <v>220 - ASSUMPTION  LA</v>
      </c>
      <c r="AX628" s="22" t="str">
        <f>IF(RIGHT(AV628,3)="Oil","Oil",IF(RIGHT(AV628,3)="Gas","Condensate",VLOOKUP(AW628,'County x Oil Condition'!A$2:B$3224,2,FALSE)))</f>
        <v>Oil</v>
      </c>
      <c r="AY628" s="23">
        <f t="shared" si="188"/>
        <v>0</v>
      </c>
      <c r="AZ628" s="23">
        <f t="shared" si="189"/>
        <v>4250.5</v>
      </c>
      <c r="BA628" s="22">
        <f t="shared" si="190"/>
        <v>0</v>
      </c>
      <c r="BB628" s="22">
        <f t="shared" si="191"/>
        <v>3</v>
      </c>
      <c r="BC628" s="22">
        <f t="shared" si="192"/>
        <v>2</v>
      </c>
      <c r="BD628" s="22">
        <f t="shared" si="193"/>
        <v>0</v>
      </c>
      <c r="BE628" s="22">
        <f t="shared" si="194"/>
        <v>0</v>
      </c>
      <c r="BF628" s="22">
        <f t="shared" si="195"/>
        <v>0</v>
      </c>
      <c r="BG628" s="22">
        <f t="shared" si="196"/>
        <v>0</v>
      </c>
      <c r="BH628" s="22">
        <f t="shared" si="197"/>
        <v>0</v>
      </c>
      <c r="BI628" s="22">
        <f t="shared" si="198"/>
        <v>2</v>
      </c>
      <c r="BJ628" s="23">
        <f t="shared" si="181"/>
        <v>0</v>
      </c>
      <c r="BK628" s="23">
        <f t="shared" si="182"/>
        <v>0</v>
      </c>
      <c r="BL628" s="23">
        <f t="shared" si="183"/>
        <v>0</v>
      </c>
      <c r="BM628" s="23">
        <f t="shared" si="184"/>
        <v>0</v>
      </c>
      <c r="BN628" s="23">
        <f t="shared" si="185"/>
        <v>0</v>
      </c>
      <c r="BO628" s="23">
        <f t="shared" si="186"/>
        <v>4250.5</v>
      </c>
    </row>
    <row r="629" spans="1:67" s="7" customFormat="1" x14ac:dyDescent="0.25">
      <c r="A629" s="21" t="s">
        <v>903</v>
      </c>
      <c r="B629" s="21">
        <v>1011652</v>
      </c>
      <c r="C629" s="21">
        <v>2020</v>
      </c>
      <c r="D629" s="21" t="s">
        <v>43</v>
      </c>
      <c r="E629" s="21" t="s">
        <v>44</v>
      </c>
      <c r="F629" s="21" t="s">
        <v>66</v>
      </c>
      <c r="G629" s="21" t="s">
        <v>905</v>
      </c>
      <c r="H629" s="21"/>
      <c r="I629" s="21" t="s">
        <v>47</v>
      </c>
      <c r="J629" s="21" t="s">
        <v>123</v>
      </c>
      <c r="K629" s="21" t="s">
        <v>49</v>
      </c>
      <c r="L629" s="21">
        <v>63890.74</v>
      </c>
      <c r="M629" s="21">
        <v>130.5</v>
      </c>
      <c r="N629" s="21">
        <v>29.25</v>
      </c>
      <c r="O629" s="21">
        <v>38</v>
      </c>
      <c r="P629" s="21">
        <v>1.457E-2</v>
      </c>
      <c r="Q629" s="21">
        <v>1.457E-2</v>
      </c>
      <c r="R629" s="21">
        <v>0.639818</v>
      </c>
      <c r="S629" s="21">
        <v>0.639818</v>
      </c>
      <c r="T629" s="21">
        <v>5</v>
      </c>
      <c r="U629" s="21">
        <v>11</v>
      </c>
      <c r="V629" s="21">
        <v>0</v>
      </c>
      <c r="W629" s="21" t="s">
        <v>49</v>
      </c>
      <c r="X629" s="21"/>
      <c r="Y629" s="21"/>
      <c r="Z629" s="21"/>
      <c r="AA629" s="21"/>
      <c r="AB629" s="21"/>
      <c r="AC629" s="21" t="s">
        <v>50</v>
      </c>
      <c r="AD629" s="21">
        <v>11</v>
      </c>
      <c r="AE629" s="21">
        <v>0.242865</v>
      </c>
      <c r="AF629" s="21">
        <v>3.8929361</v>
      </c>
      <c r="AG629" s="21" t="s">
        <v>49</v>
      </c>
      <c r="AH629" s="21"/>
      <c r="AI629" s="21"/>
      <c r="AJ629" s="21"/>
      <c r="AK629" s="21"/>
      <c r="AL629" s="21"/>
      <c r="AM629" s="21"/>
      <c r="AN629" s="21"/>
      <c r="AO629" s="21"/>
      <c r="AP629" s="21"/>
      <c r="AQ629" s="6"/>
      <c r="AS629" s="21">
        <v>1011652</v>
      </c>
      <c r="AT629" s="21" t="s">
        <v>903</v>
      </c>
      <c r="AU629" s="21" t="str">
        <f>VLOOKUP(AS629,FacilityOverview!B$2:G$469,6,FALSE)</f>
        <v>220 - Gulf Coast Basin (LA, TX)</v>
      </c>
      <c r="AV629" s="21" t="s">
        <v>905</v>
      </c>
      <c r="AW629" s="21" t="str">
        <f t="shared" si="187"/>
        <v>220 - ACADIA  LA</v>
      </c>
      <c r="AX629" s="22" t="str">
        <f>IF(RIGHT(AV629,3)="Oil","Oil",IF(RIGHT(AV629,3)="Gas","Condensate",VLOOKUP(AW629,'County x Oil Condition'!A$2:B$3224,2,FALSE)))</f>
        <v>Oil</v>
      </c>
      <c r="AY629" s="23">
        <f t="shared" si="188"/>
        <v>0</v>
      </c>
      <c r="AZ629" s="23">
        <f t="shared" si="189"/>
        <v>63890.74</v>
      </c>
      <c r="BA629" s="22">
        <f t="shared" si="190"/>
        <v>0</v>
      </c>
      <c r="BB629" s="22">
        <f t="shared" si="191"/>
        <v>5</v>
      </c>
      <c r="BC629" s="22">
        <f t="shared" si="192"/>
        <v>11</v>
      </c>
      <c r="BD629" s="22">
        <f t="shared" si="193"/>
        <v>0</v>
      </c>
      <c r="BE629" s="22">
        <f t="shared" si="194"/>
        <v>0</v>
      </c>
      <c r="BF629" s="22">
        <f t="shared" si="195"/>
        <v>0</v>
      </c>
      <c r="BG629" s="22">
        <f t="shared" si="196"/>
        <v>0</v>
      </c>
      <c r="BH629" s="22">
        <f t="shared" si="197"/>
        <v>0</v>
      </c>
      <c r="BI629" s="22">
        <f t="shared" si="198"/>
        <v>11</v>
      </c>
      <c r="BJ629" s="23">
        <f t="shared" si="181"/>
        <v>0</v>
      </c>
      <c r="BK629" s="23">
        <f t="shared" si="182"/>
        <v>0</v>
      </c>
      <c r="BL629" s="23">
        <f t="shared" si="183"/>
        <v>0</v>
      </c>
      <c r="BM629" s="23">
        <f t="shared" si="184"/>
        <v>0</v>
      </c>
      <c r="BN629" s="23">
        <f t="shared" si="185"/>
        <v>0</v>
      </c>
      <c r="BO629" s="23">
        <f t="shared" si="186"/>
        <v>63890.74</v>
      </c>
    </row>
    <row r="630" spans="1:67" s="7" customFormat="1" x14ac:dyDescent="0.25">
      <c r="A630" s="21" t="s">
        <v>903</v>
      </c>
      <c r="B630" s="21">
        <v>1011652</v>
      </c>
      <c r="C630" s="21">
        <v>2020</v>
      </c>
      <c r="D630" s="21" t="s">
        <v>43</v>
      </c>
      <c r="E630" s="21" t="s">
        <v>44</v>
      </c>
      <c r="F630" s="21" t="s">
        <v>66</v>
      </c>
      <c r="G630" s="21" t="s">
        <v>906</v>
      </c>
      <c r="H630" s="21"/>
      <c r="I630" s="21" t="s">
        <v>47</v>
      </c>
      <c r="J630" s="21" t="s">
        <v>123</v>
      </c>
      <c r="K630" s="21" t="s">
        <v>49</v>
      </c>
      <c r="L630" s="21">
        <v>8541</v>
      </c>
      <c r="M630" s="21">
        <v>115</v>
      </c>
      <c r="N630" s="21">
        <v>25</v>
      </c>
      <c r="O630" s="21">
        <v>38</v>
      </c>
      <c r="P630" s="21">
        <v>1.457E-2</v>
      </c>
      <c r="Q630" s="21">
        <v>1.457E-2</v>
      </c>
      <c r="R630" s="21">
        <v>0.639818</v>
      </c>
      <c r="S630" s="21">
        <v>0.639818</v>
      </c>
      <c r="T630" s="21">
        <v>1</v>
      </c>
      <c r="U630" s="21">
        <v>2</v>
      </c>
      <c r="V630" s="21">
        <v>0</v>
      </c>
      <c r="W630" s="21" t="s">
        <v>49</v>
      </c>
      <c r="X630" s="21"/>
      <c r="Y630" s="21"/>
      <c r="Z630" s="21"/>
      <c r="AA630" s="21"/>
      <c r="AB630" s="21"/>
      <c r="AC630" s="21" t="s">
        <v>50</v>
      </c>
      <c r="AD630" s="21">
        <v>2</v>
      </c>
      <c r="AE630" s="21">
        <v>3.2466500000000002E-2</v>
      </c>
      <c r="AF630" s="21">
        <v>0.52041289999999996</v>
      </c>
      <c r="AG630" s="21" t="s">
        <v>49</v>
      </c>
      <c r="AH630" s="21"/>
      <c r="AI630" s="21"/>
      <c r="AJ630" s="21"/>
      <c r="AK630" s="21"/>
      <c r="AL630" s="21"/>
      <c r="AM630" s="21"/>
      <c r="AN630" s="21"/>
      <c r="AO630" s="21"/>
      <c r="AP630" s="21"/>
      <c r="AQ630" s="6"/>
      <c r="AS630" s="21">
        <v>1011652</v>
      </c>
      <c r="AT630" s="21" t="s">
        <v>903</v>
      </c>
      <c r="AU630" s="21" t="str">
        <f>VLOOKUP(AS630,FacilityOverview!B$2:G$469,6,FALSE)</f>
        <v>220 - Gulf Coast Basin (LA, TX)</v>
      </c>
      <c r="AV630" s="21" t="s">
        <v>906</v>
      </c>
      <c r="AW630" s="21" t="str">
        <f t="shared" si="187"/>
        <v>220 - LAFAYETTE  LA</v>
      </c>
      <c r="AX630" s="22" t="str">
        <f>IF(RIGHT(AV630,3)="Oil","Oil",IF(RIGHT(AV630,3)="Gas","Condensate",VLOOKUP(AW630,'County x Oil Condition'!A$2:B$3224,2,FALSE)))</f>
        <v>Oil</v>
      </c>
      <c r="AY630" s="23">
        <f t="shared" si="188"/>
        <v>0</v>
      </c>
      <c r="AZ630" s="23">
        <f t="shared" si="189"/>
        <v>8541</v>
      </c>
      <c r="BA630" s="22">
        <f t="shared" si="190"/>
        <v>0</v>
      </c>
      <c r="BB630" s="22">
        <f t="shared" si="191"/>
        <v>1</v>
      </c>
      <c r="BC630" s="22">
        <f t="shared" si="192"/>
        <v>2</v>
      </c>
      <c r="BD630" s="22">
        <f t="shared" si="193"/>
        <v>0</v>
      </c>
      <c r="BE630" s="22">
        <f t="shared" si="194"/>
        <v>0</v>
      </c>
      <c r="BF630" s="22">
        <f t="shared" si="195"/>
        <v>0</v>
      </c>
      <c r="BG630" s="22">
        <f t="shared" si="196"/>
        <v>0</v>
      </c>
      <c r="BH630" s="22">
        <f t="shared" si="197"/>
        <v>0</v>
      </c>
      <c r="BI630" s="22">
        <f t="shared" si="198"/>
        <v>2</v>
      </c>
      <c r="BJ630" s="23">
        <f t="shared" si="181"/>
        <v>0</v>
      </c>
      <c r="BK630" s="23">
        <f t="shared" si="182"/>
        <v>0</v>
      </c>
      <c r="BL630" s="23">
        <f t="shared" si="183"/>
        <v>0</v>
      </c>
      <c r="BM630" s="23">
        <f t="shared" si="184"/>
        <v>0</v>
      </c>
      <c r="BN630" s="23">
        <f t="shared" si="185"/>
        <v>0</v>
      </c>
      <c r="BO630" s="23">
        <f t="shared" si="186"/>
        <v>8541</v>
      </c>
    </row>
    <row r="631" spans="1:67" s="7" customFormat="1" x14ac:dyDescent="0.25">
      <c r="A631" s="21" t="s">
        <v>903</v>
      </c>
      <c r="B631" s="21">
        <v>1011652</v>
      </c>
      <c r="C631" s="21">
        <v>2020</v>
      </c>
      <c r="D631" s="21" t="s">
        <v>43</v>
      </c>
      <c r="E631" s="21" t="s">
        <v>44</v>
      </c>
      <c r="F631" s="21" t="s">
        <v>66</v>
      </c>
      <c r="G631" s="21" t="s">
        <v>348</v>
      </c>
      <c r="H631" s="21"/>
      <c r="I631" s="21" t="s">
        <v>47</v>
      </c>
      <c r="J631" s="21" t="s">
        <v>123</v>
      </c>
      <c r="K631" s="21" t="s">
        <v>49</v>
      </c>
      <c r="L631" s="21">
        <v>8065</v>
      </c>
      <c r="M631" s="21">
        <v>130</v>
      </c>
      <c r="N631" s="21">
        <v>40</v>
      </c>
      <c r="O631" s="21">
        <v>40</v>
      </c>
      <c r="P631" s="21">
        <v>1.457E-2</v>
      </c>
      <c r="Q631" s="21">
        <v>1.457E-2</v>
      </c>
      <c r="R631" s="21">
        <v>0.639818</v>
      </c>
      <c r="S631" s="21">
        <v>0.639818</v>
      </c>
      <c r="T631" s="21">
        <v>1</v>
      </c>
      <c r="U631" s="21">
        <v>1</v>
      </c>
      <c r="V631" s="21">
        <v>0</v>
      </c>
      <c r="W631" s="21" t="s">
        <v>49</v>
      </c>
      <c r="X631" s="21"/>
      <c r="Y631" s="21"/>
      <c r="Z631" s="21"/>
      <c r="AA631" s="21"/>
      <c r="AB631" s="21"/>
      <c r="AC631" s="21" t="s">
        <v>50</v>
      </c>
      <c r="AD631" s="21">
        <v>1</v>
      </c>
      <c r="AE631" s="21">
        <v>3.06571E-2</v>
      </c>
      <c r="AF631" s="21">
        <v>0.4914097</v>
      </c>
      <c r="AG631" s="21" t="s">
        <v>49</v>
      </c>
      <c r="AH631" s="21"/>
      <c r="AI631" s="21"/>
      <c r="AJ631" s="21"/>
      <c r="AK631" s="21"/>
      <c r="AL631" s="21"/>
      <c r="AM631" s="21"/>
      <c r="AN631" s="21"/>
      <c r="AO631" s="21"/>
      <c r="AP631" s="21"/>
      <c r="AQ631" s="6"/>
      <c r="AS631" s="21">
        <v>1011652</v>
      </c>
      <c r="AT631" s="21" t="s">
        <v>903</v>
      </c>
      <c r="AU631" s="21" t="str">
        <f>VLOOKUP(AS631,FacilityOverview!B$2:G$469,6,FALSE)</f>
        <v>220 - Gulf Coast Basin (LA, TX)</v>
      </c>
      <c r="AV631" s="21" t="s">
        <v>348</v>
      </c>
      <c r="AW631" s="21" t="str">
        <f t="shared" si="187"/>
        <v>220 - LAFOURCHE  LA</v>
      </c>
      <c r="AX631" s="22" t="str">
        <f>IF(RIGHT(AV631,3)="Oil","Oil",IF(RIGHT(AV631,3)="Gas","Condensate",VLOOKUP(AW631,'County x Oil Condition'!A$2:B$3224,2,FALSE)))</f>
        <v>Oil</v>
      </c>
      <c r="AY631" s="23">
        <f t="shared" si="188"/>
        <v>0</v>
      </c>
      <c r="AZ631" s="23">
        <f t="shared" si="189"/>
        <v>8065</v>
      </c>
      <c r="BA631" s="22">
        <f t="shared" si="190"/>
        <v>0</v>
      </c>
      <c r="BB631" s="22">
        <f t="shared" si="191"/>
        <v>1</v>
      </c>
      <c r="BC631" s="22">
        <f t="shared" si="192"/>
        <v>1</v>
      </c>
      <c r="BD631" s="22">
        <f t="shared" si="193"/>
        <v>0</v>
      </c>
      <c r="BE631" s="22">
        <f t="shared" si="194"/>
        <v>0</v>
      </c>
      <c r="BF631" s="22">
        <f t="shared" si="195"/>
        <v>0</v>
      </c>
      <c r="BG631" s="22">
        <f t="shared" si="196"/>
        <v>0</v>
      </c>
      <c r="BH631" s="22">
        <f t="shared" si="197"/>
        <v>0</v>
      </c>
      <c r="BI631" s="22">
        <f t="shared" si="198"/>
        <v>1</v>
      </c>
      <c r="BJ631" s="23">
        <f t="shared" si="181"/>
        <v>0</v>
      </c>
      <c r="BK631" s="23">
        <f t="shared" si="182"/>
        <v>0</v>
      </c>
      <c r="BL631" s="23">
        <f t="shared" si="183"/>
        <v>0</v>
      </c>
      <c r="BM631" s="23">
        <f t="shared" si="184"/>
        <v>0</v>
      </c>
      <c r="BN631" s="23">
        <f t="shared" si="185"/>
        <v>0</v>
      </c>
      <c r="BO631" s="23">
        <f t="shared" si="186"/>
        <v>8065</v>
      </c>
    </row>
    <row r="632" spans="1:67" s="7" customFormat="1" x14ac:dyDescent="0.25">
      <c r="A632" s="21" t="s">
        <v>903</v>
      </c>
      <c r="B632" s="21">
        <v>1011652</v>
      </c>
      <c r="C632" s="21">
        <v>2020</v>
      </c>
      <c r="D632" s="21" t="s">
        <v>43</v>
      </c>
      <c r="E632" s="21" t="s">
        <v>44</v>
      </c>
      <c r="F632" s="21" t="s">
        <v>66</v>
      </c>
      <c r="G632" s="21" t="s">
        <v>907</v>
      </c>
      <c r="H632" s="21"/>
      <c r="I632" s="21" t="s">
        <v>47</v>
      </c>
      <c r="J632" s="21" t="s">
        <v>123</v>
      </c>
      <c r="K632" s="21" t="s">
        <v>49</v>
      </c>
      <c r="L632" s="21">
        <v>81881.09</v>
      </c>
      <c r="M632" s="21">
        <v>130</v>
      </c>
      <c r="N632" s="21">
        <v>37.222222199999997</v>
      </c>
      <c r="O632" s="21">
        <v>44</v>
      </c>
      <c r="P632" s="21">
        <v>1.457E-2</v>
      </c>
      <c r="Q632" s="21">
        <v>1.457E-2</v>
      </c>
      <c r="R632" s="21">
        <v>0.639818</v>
      </c>
      <c r="S632" s="21">
        <v>0.639818</v>
      </c>
      <c r="T632" s="21">
        <v>11</v>
      </c>
      <c r="U632" s="21">
        <v>19</v>
      </c>
      <c r="V632" s="21">
        <v>0</v>
      </c>
      <c r="W632" s="21" t="s">
        <v>49</v>
      </c>
      <c r="X632" s="21"/>
      <c r="Y632" s="21"/>
      <c r="Z632" s="21"/>
      <c r="AA632" s="21"/>
      <c r="AB632" s="21"/>
      <c r="AC632" s="21" t="s">
        <v>50</v>
      </c>
      <c r="AD632" s="21">
        <v>19</v>
      </c>
      <c r="AE632" s="21">
        <v>0.3112509</v>
      </c>
      <c r="AF632" s="21">
        <v>4.9891088000000003</v>
      </c>
      <c r="AG632" s="21" t="s">
        <v>49</v>
      </c>
      <c r="AH632" s="21"/>
      <c r="AI632" s="21"/>
      <c r="AJ632" s="21"/>
      <c r="AK632" s="21"/>
      <c r="AL632" s="21"/>
      <c r="AM632" s="21"/>
      <c r="AN632" s="21"/>
      <c r="AO632" s="21"/>
      <c r="AP632" s="21"/>
      <c r="AQ632" s="6"/>
      <c r="AS632" s="21">
        <v>1011652</v>
      </c>
      <c r="AT632" s="21" t="s">
        <v>903</v>
      </c>
      <c r="AU632" s="21" t="str">
        <f>VLOOKUP(AS632,FacilityOverview!B$2:G$469,6,FALSE)</f>
        <v>220 - Gulf Coast Basin (LA, TX)</v>
      </c>
      <c r="AV632" s="21" t="s">
        <v>907</v>
      </c>
      <c r="AW632" s="21" t="str">
        <f t="shared" si="187"/>
        <v>220 - WEST BATON ROUGE  LA</v>
      </c>
      <c r="AX632" s="22" t="str">
        <f>IF(RIGHT(AV632,3)="Oil","Oil",IF(RIGHT(AV632,3)="Gas","Condensate",VLOOKUP(AW632,'County x Oil Condition'!A$2:B$3224,2,FALSE)))</f>
        <v>Oil</v>
      </c>
      <c r="AY632" s="23">
        <f t="shared" si="188"/>
        <v>0</v>
      </c>
      <c r="AZ632" s="23">
        <f t="shared" si="189"/>
        <v>81881.09</v>
      </c>
      <c r="BA632" s="22">
        <f t="shared" si="190"/>
        <v>0</v>
      </c>
      <c r="BB632" s="22">
        <f t="shared" si="191"/>
        <v>11</v>
      </c>
      <c r="BC632" s="22">
        <f t="shared" si="192"/>
        <v>19</v>
      </c>
      <c r="BD632" s="22">
        <f t="shared" si="193"/>
        <v>0</v>
      </c>
      <c r="BE632" s="22">
        <f t="shared" si="194"/>
        <v>0</v>
      </c>
      <c r="BF632" s="22">
        <f t="shared" si="195"/>
        <v>0</v>
      </c>
      <c r="BG632" s="22">
        <f t="shared" si="196"/>
        <v>0</v>
      </c>
      <c r="BH632" s="22">
        <f t="shared" si="197"/>
        <v>0</v>
      </c>
      <c r="BI632" s="22">
        <f t="shared" si="198"/>
        <v>19</v>
      </c>
      <c r="BJ632" s="23">
        <f t="shared" si="181"/>
        <v>0</v>
      </c>
      <c r="BK632" s="23">
        <f t="shared" si="182"/>
        <v>0</v>
      </c>
      <c r="BL632" s="23">
        <f t="shared" si="183"/>
        <v>0</v>
      </c>
      <c r="BM632" s="23">
        <f t="shared" si="184"/>
        <v>0</v>
      </c>
      <c r="BN632" s="23">
        <f t="shared" si="185"/>
        <v>0</v>
      </c>
      <c r="BO632" s="23">
        <f t="shared" si="186"/>
        <v>81881.09</v>
      </c>
    </row>
    <row r="633" spans="1:67" s="7" customFormat="1" x14ac:dyDescent="0.25">
      <c r="A633" s="21" t="s">
        <v>908</v>
      </c>
      <c r="B633" s="21">
        <v>1009720</v>
      </c>
      <c r="C633" s="21">
        <v>2020</v>
      </c>
      <c r="D633" s="21" t="s">
        <v>43</v>
      </c>
      <c r="E633" s="21" t="s">
        <v>44</v>
      </c>
      <c r="F633" s="21" t="s">
        <v>66</v>
      </c>
      <c r="G633" s="21" t="s">
        <v>909</v>
      </c>
      <c r="H633" s="21"/>
      <c r="I633" s="21" t="s">
        <v>47</v>
      </c>
      <c r="J633" s="21" t="s">
        <v>159</v>
      </c>
      <c r="K633" s="21" t="s">
        <v>49</v>
      </c>
      <c r="L633" s="21">
        <v>286629</v>
      </c>
      <c r="M633" s="21">
        <v>73.2667</v>
      </c>
      <c r="N633" s="21">
        <v>209.267</v>
      </c>
      <c r="O633" s="21">
        <v>58.314900000000002</v>
      </c>
      <c r="P633" s="21">
        <v>0</v>
      </c>
      <c r="Q633" s="21">
        <v>0.04</v>
      </c>
      <c r="R633" s="21">
        <v>0.1</v>
      </c>
      <c r="S633" s="21">
        <v>0.37</v>
      </c>
      <c r="T633" s="21">
        <v>93</v>
      </c>
      <c r="U633" s="21">
        <v>5</v>
      </c>
      <c r="V633" s="21">
        <v>0</v>
      </c>
      <c r="W633" s="21" t="s">
        <v>50</v>
      </c>
      <c r="X633" s="21">
        <v>2</v>
      </c>
      <c r="Y633" s="21">
        <v>1.58541</v>
      </c>
      <c r="Z633" s="21">
        <v>4.0012800000000004</v>
      </c>
      <c r="AA633" s="21">
        <v>8.3442799999999998E-2</v>
      </c>
      <c r="AB633" s="21">
        <v>0.210594</v>
      </c>
      <c r="AC633" s="21" t="s">
        <v>50</v>
      </c>
      <c r="AD633" s="21">
        <v>3</v>
      </c>
      <c r="AE633" s="21">
        <v>9.1787100000000006</v>
      </c>
      <c r="AF633" s="21">
        <v>308.61900000000003</v>
      </c>
      <c r="AG633" s="21" t="s">
        <v>49</v>
      </c>
      <c r="AH633" s="21"/>
      <c r="AI633" s="21"/>
      <c r="AJ633" s="21"/>
      <c r="AK633" s="21"/>
      <c r="AL633" s="21"/>
      <c r="AM633" s="21"/>
      <c r="AN633" s="21"/>
      <c r="AO633" s="21"/>
      <c r="AP633" s="21"/>
      <c r="AQ633" s="6"/>
      <c r="AS633" s="21">
        <v>1009720</v>
      </c>
      <c r="AT633" s="21" t="s">
        <v>908</v>
      </c>
      <c r="AU633" s="21" t="str">
        <f>VLOOKUP(AS633,FacilityOverview!B$2:G$469,6,FALSE)</f>
        <v>220 - Gulf Coast Basin (LA, TX)</v>
      </c>
      <c r="AV633" s="21" t="s">
        <v>909</v>
      </c>
      <c r="AW633" s="21" t="str">
        <f t="shared" si="187"/>
        <v>220 - DIMMIT  TX</v>
      </c>
      <c r="AX633" s="22" t="str">
        <f>IF(RIGHT(AV633,3)="Oil","Oil",IF(RIGHT(AV633,3)="Gas","Condensate",VLOOKUP(AW633,'County x Oil Condition'!A$2:B$3224,2,FALSE)))</f>
        <v>Condensate</v>
      </c>
      <c r="AY633" s="23">
        <f t="shared" si="188"/>
        <v>286629</v>
      </c>
      <c r="AZ633" s="23">
        <f t="shared" si="189"/>
        <v>0</v>
      </c>
      <c r="BA633" s="22">
        <f t="shared" si="190"/>
        <v>93</v>
      </c>
      <c r="BB633" s="22">
        <f t="shared" si="191"/>
        <v>0</v>
      </c>
      <c r="BC633" s="22">
        <f t="shared" si="192"/>
        <v>5</v>
      </c>
      <c r="BD633" s="22">
        <f t="shared" si="193"/>
        <v>2</v>
      </c>
      <c r="BE633" s="22">
        <f t="shared" si="194"/>
        <v>0</v>
      </c>
      <c r="BF633" s="22">
        <f t="shared" si="195"/>
        <v>3</v>
      </c>
      <c r="BG633" s="22">
        <f t="shared" si="196"/>
        <v>0</v>
      </c>
      <c r="BH633" s="22">
        <f t="shared" si="197"/>
        <v>0</v>
      </c>
      <c r="BI633" s="22">
        <f t="shared" si="198"/>
        <v>0</v>
      </c>
      <c r="BJ633" s="23">
        <f t="shared" si="181"/>
        <v>114651.6</v>
      </c>
      <c r="BK633" s="23">
        <f t="shared" si="182"/>
        <v>0</v>
      </c>
      <c r="BL633" s="23">
        <f t="shared" si="183"/>
        <v>171977.4</v>
      </c>
      <c r="BM633" s="23">
        <f t="shared" si="184"/>
        <v>0</v>
      </c>
      <c r="BN633" s="23">
        <f t="shared" si="185"/>
        <v>0</v>
      </c>
      <c r="BO633" s="23">
        <f t="shared" si="186"/>
        <v>0</v>
      </c>
    </row>
    <row r="634" spans="1:67" s="7" customFormat="1" x14ac:dyDescent="0.25">
      <c r="A634" s="21" t="s">
        <v>908</v>
      </c>
      <c r="B634" s="21">
        <v>1009720</v>
      </c>
      <c r="C634" s="21">
        <v>2020</v>
      </c>
      <c r="D634" s="21" t="s">
        <v>43</v>
      </c>
      <c r="E634" s="21" t="s">
        <v>44</v>
      </c>
      <c r="F634" s="21" t="s">
        <v>66</v>
      </c>
      <c r="G634" s="21" t="s">
        <v>284</v>
      </c>
      <c r="H634" s="21"/>
      <c r="I634" s="21" t="s">
        <v>47</v>
      </c>
      <c r="J634" s="21" t="s">
        <v>159</v>
      </c>
      <c r="K634" s="21" t="s">
        <v>49</v>
      </c>
      <c r="L634" s="21">
        <v>27328</v>
      </c>
      <c r="M634" s="21">
        <v>127.5</v>
      </c>
      <c r="N634" s="21">
        <v>47.5</v>
      </c>
      <c r="O634" s="21">
        <v>40</v>
      </c>
      <c r="P634" s="21">
        <v>0</v>
      </c>
      <c r="Q634" s="21">
        <v>0.01</v>
      </c>
      <c r="R634" s="21">
        <v>0.12</v>
      </c>
      <c r="S634" s="21">
        <v>0.54</v>
      </c>
      <c r="T634" s="21">
        <v>4</v>
      </c>
      <c r="U634" s="21">
        <v>8</v>
      </c>
      <c r="V634" s="21">
        <v>0</v>
      </c>
      <c r="W634" s="21" t="s">
        <v>49</v>
      </c>
      <c r="X634" s="21"/>
      <c r="Y634" s="21"/>
      <c r="Z634" s="21"/>
      <c r="AA634" s="21"/>
      <c r="AB634" s="21"/>
      <c r="AC634" s="21" t="s">
        <v>49</v>
      </c>
      <c r="AD634" s="21"/>
      <c r="AE634" s="21"/>
      <c r="AF634" s="21"/>
      <c r="AG634" s="21" t="s">
        <v>50</v>
      </c>
      <c r="AH634" s="21">
        <v>8</v>
      </c>
      <c r="AI634" s="21">
        <v>39.314799999999998</v>
      </c>
      <c r="AJ634" s="21">
        <v>4.6203000000000001E-2</v>
      </c>
      <c r="AK634" s="21">
        <v>6.6799999999999997E-5</v>
      </c>
      <c r="AL634" s="21"/>
      <c r="AM634" s="21"/>
      <c r="AN634" s="21"/>
      <c r="AO634" s="21"/>
      <c r="AP634" s="21"/>
      <c r="AQ634" s="6"/>
      <c r="AS634" s="21">
        <v>1009720</v>
      </c>
      <c r="AT634" s="21" t="s">
        <v>908</v>
      </c>
      <c r="AU634" s="21" t="str">
        <f>VLOOKUP(AS634,FacilityOverview!B$2:G$469,6,FALSE)</f>
        <v>220 - Gulf Coast Basin (LA, TX)</v>
      </c>
      <c r="AV634" s="21" t="s">
        <v>284</v>
      </c>
      <c r="AW634" s="21" t="str">
        <f t="shared" si="187"/>
        <v>220 - DIMMIT  TX</v>
      </c>
      <c r="AX634" s="22" t="str">
        <f>IF(RIGHT(AV634,3)="Oil","Oil",IF(RIGHT(AV634,3)="Gas","Condensate",VLOOKUP(AW634,'County x Oil Condition'!A$2:B$3224,2,FALSE)))</f>
        <v>Oil</v>
      </c>
      <c r="AY634" s="23">
        <f t="shared" si="188"/>
        <v>0</v>
      </c>
      <c r="AZ634" s="23">
        <f t="shared" si="189"/>
        <v>27328</v>
      </c>
      <c r="BA634" s="22">
        <f t="shared" si="190"/>
        <v>0</v>
      </c>
      <c r="BB634" s="22">
        <f t="shared" si="191"/>
        <v>4</v>
      </c>
      <c r="BC634" s="22">
        <f t="shared" si="192"/>
        <v>8</v>
      </c>
      <c r="BD634" s="22">
        <f t="shared" si="193"/>
        <v>0</v>
      </c>
      <c r="BE634" s="22">
        <f t="shared" si="194"/>
        <v>0</v>
      </c>
      <c r="BF634" s="22">
        <f t="shared" si="195"/>
        <v>0</v>
      </c>
      <c r="BG634" s="22">
        <f t="shared" si="196"/>
        <v>0</v>
      </c>
      <c r="BH634" s="22">
        <f t="shared" si="197"/>
        <v>8</v>
      </c>
      <c r="BI634" s="22">
        <f t="shared" si="198"/>
        <v>0</v>
      </c>
      <c r="BJ634" s="23">
        <f t="shared" si="181"/>
        <v>0</v>
      </c>
      <c r="BK634" s="23">
        <f t="shared" si="182"/>
        <v>0</v>
      </c>
      <c r="BL634" s="23">
        <f t="shared" si="183"/>
        <v>0</v>
      </c>
      <c r="BM634" s="23">
        <f t="shared" si="184"/>
        <v>0</v>
      </c>
      <c r="BN634" s="23">
        <f t="shared" si="185"/>
        <v>27328</v>
      </c>
      <c r="BO634" s="23">
        <f t="shared" si="186"/>
        <v>0</v>
      </c>
    </row>
    <row r="635" spans="1:67" s="7" customFormat="1" x14ac:dyDescent="0.25">
      <c r="A635" s="21" t="s">
        <v>908</v>
      </c>
      <c r="B635" s="21">
        <v>1009720</v>
      </c>
      <c r="C635" s="21">
        <v>2020</v>
      </c>
      <c r="D635" s="21" t="s">
        <v>43</v>
      </c>
      <c r="E635" s="21" t="s">
        <v>44</v>
      </c>
      <c r="F635" s="21" t="s">
        <v>66</v>
      </c>
      <c r="G635" s="21" t="s">
        <v>285</v>
      </c>
      <c r="H635" s="21"/>
      <c r="I635" s="21" t="s">
        <v>47</v>
      </c>
      <c r="J635" s="21" t="s">
        <v>159</v>
      </c>
      <c r="K635" s="21" t="s">
        <v>49</v>
      </c>
      <c r="L635" s="21">
        <v>434622</v>
      </c>
      <c r="M635" s="21">
        <v>128</v>
      </c>
      <c r="N635" s="21">
        <v>41.2</v>
      </c>
      <c r="O635" s="21">
        <v>28.057099999999998</v>
      </c>
      <c r="P635" s="21">
        <v>0.01</v>
      </c>
      <c r="Q635" s="21">
        <v>0.04</v>
      </c>
      <c r="R635" s="21">
        <v>0.25</v>
      </c>
      <c r="S635" s="21">
        <v>0.39</v>
      </c>
      <c r="T635" s="21">
        <v>34</v>
      </c>
      <c r="U635" s="21">
        <v>26</v>
      </c>
      <c r="V635" s="21">
        <v>0</v>
      </c>
      <c r="W635" s="21" t="s">
        <v>49</v>
      </c>
      <c r="X635" s="21"/>
      <c r="Y635" s="21"/>
      <c r="Z635" s="21"/>
      <c r="AA635" s="21"/>
      <c r="AB635" s="21"/>
      <c r="AC635" s="21" t="s">
        <v>49</v>
      </c>
      <c r="AD635" s="21"/>
      <c r="AE635" s="21"/>
      <c r="AF635" s="21"/>
      <c r="AG635" s="21" t="s">
        <v>50</v>
      </c>
      <c r="AH635" s="21">
        <v>26</v>
      </c>
      <c r="AI635" s="21">
        <v>393.18599999999998</v>
      </c>
      <c r="AJ635" s="21">
        <v>0.443469</v>
      </c>
      <c r="AK635" s="21">
        <v>6.602E-4</v>
      </c>
      <c r="AL635" s="21"/>
      <c r="AM635" s="21"/>
      <c r="AN635" s="21"/>
      <c r="AO635" s="21"/>
      <c r="AP635" s="21"/>
      <c r="AQ635" s="6"/>
      <c r="AS635" s="21">
        <v>1009720</v>
      </c>
      <c r="AT635" s="21" t="s">
        <v>908</v>
      </c>
      <c r="AU635" s="21" t="str">
        <f>VLOOKUP(AS635,FacilityOverview!B$2:G$469,6,FALSE)</f>
        <v>220 - Gulf Coast Basin (LA, TX)</v>
      </c>
      <c r="AV635" s="21" t="s">
        <v>285</v>
      </c>
      <c r="AW635" s="21" t="str">
        <f t="shared" si="187"/>
        <v>220 - FRIO  TX</v>
      </c>
      <c r="AX635" s="22" t="str">
        <f>IF(RIGHT(AV635,3)="Oil","Oil",IF(RIGHT(AV635,3)="Gas","Condensate",VLOOKUP(AW635,'County x Oil Condition'!A$2:B$3224,2,FALSE)))</f>
        <v>Oil</v>
      </c>
      <c r="AY635" s="23">
        <f t="shared" si="188"/>
        <v>0</v>
      </c>
      <c r="AZ635" s="23">
        <f t="shared" si="189"/>
        <v>434622</v>
      </c>
      <c r="BA635" s="22">
        <f t="shared" si="190"/>
        <v>0</v>
      </c>
      <c r="BB635" s="22">
        <f t="shared" si="191"/>
        <v>34</v>
      </c>
      <c r="BC635" s="22">
        <f t="shared" si="192"/>
        <v>26</v>
      </c>
      <c r="BD635" s="22">
        <f t="shared" si="193"/>
        <v>0</v>
      </c>
      <c r="BE635" s="22">
        <f t="shared" si="194"/>
        <v>0</v>
      </c>
      <c r="BF635" s="22">
        <f t="shared" si="195"/>
        <v>0</v>
      </c>
      <c r="BG635" s="22">
        <f t="shared" si="196"/>
        <v>0</v>
      </c>
      <c r="BH635" s="22">
        <f t="shared" si="197"/>
        <v>26</v>
      </c>
      <c r="BI635" s="22">
        <f t="shared" si="198"/>
        <v>0</v>
      </c>
      <c r="BJ635" s="23">
        <f t="shared" si="181"/>
        <v>0</v>
      </c>
      <c r="BK635" s="23">
        <f t="shared" si="182"/>
        <v>0</v>
      </c>
      <c r="BL635" s="23">
        <f t="shared" si="183"/>
        <v>0</v>
      </c>
      <c r="BM635" s="23">
        <f t="shared" si="184"/>
        <v>0</v>
      </c>
      <c r="BN635" s="23">
        <f t="shared" si="185"/>
        <v>434622</v>
      </c>
      <c r="BO635" s="23">
        <f t="shared" si="186"/>
        <v>0</v>
      </c>
    </row>
    <row r="636" spans="1:67" s="7" customFormat="1" x14ac:dyDescent="0.25">
      <c r="A636" s="21" t="s">
        <v>908</v>
      </c>
      <c r="B636" s="21">
        <v>1009720</v>
      </c>
      <c r="C636" s="21">
        <v>2020</v>
      </c>
      <c r="D636" s="21" t="s">
        <v>43</v>
      </c>
      <c r="E636" s="21" t="s">
        <v>44</v>
      </c>
      <c r="F636" s="21" t="s">
        <v>66</v>
      </c>
      <c r="G636" s="21" t="s">
        <v>484</v>
      </c>
      <c r="H636" s="21"/>
      <c r="I636" s="21" t="s">
        <v>47</v>
      </c>
      <c r="J636" s="21" t="s">
        <v>159</v>
      </c>
      <c r="K636" s="21" t="s">
        <v>49</v>
      </c>
      <c r="L636" s="21">
        <v>441160</v>
      </c>
      <c r="M636" s="21">
        <v>70.314800000000005</v>
      </c>
      <c r="N636" s="21">
        <v>248.185</v>
      </c>
      <c r="O636" s="21">
        <v>58.501199999999997</v>
      </c>
      <c r="P636" s="21">
        <v>0</v>
      </c>
      <c r="Q636" s="21">
        <v>0.04</v>
      </c>
      <c r="R636" s="21">
        <v>0.1</v>
      </c>
      <c r="S636" s="21">
        <v>0.54</v>
      </c>
      <c r="T636" s="21">
        <v>168</v>
      </c>
      <c r="U636" s="21">
        <v>11</v>
      </c>
      <c r="V636" s="21">
        <v>0</v>
      </c>
      <c r="W636" s="21" t="s">
        <v>49</v>
      </c>
      <c r="X636" s="21"/>
      <c r="Y636" s="21"/>
      <c r="Z636" s="21"/>
      <c r="AA636" s="21"/>
      <c r="AB636" s="21"/>
      <c r="AC636" s="21" t="s">
        <v>50</v>
      </c>
      <c r="AD636" s="21">
        <v>11</v>
      </c>
      <c r="AE636" s="21">
        <v>28.012899999999998</v>
      </c>
      <c r="AF636" s="21">
        <v>1044.43</v>
      </c>
      <c r="AG636" s="21" t="s">
        <v>49</v>
      </c>
      <c r="AH636" s="21"/>
      <c r="AI636" s="21"/>
      <c r="AJ636" s="21"/>
      <c r="AK636" s="21"/>
      <c r="AL636" s="21"/>
      <c r="AM636" s="21"/>
      <c r="AN636" s="21"/>
      <c r="AO636" s="21"/>
      <c r="AP636" s="21"/>
      <c r="AQ636" s="6"/>
      <c r="AS636" s="21">
        <v>1009720</v>
      </c>
      <c r="AT636" s="21" t="s">
        <v>908</v>
      </c>
      <c r="AU636" s="21" t="str">
        <f>VLOOKUP(AS636,FacilityOverview!B$2:G$469,6,FALSE)</f>
        <v>220 - Gulf Coast Basin (LA, TX)</v>
      </c>
      <c r="AV636" s="21" t="s">
        <v>484</v>
      </c>
      <c r="AW636" s="21" t="str">
        <f t="shared" si="187"/>
        <v>220 - WEBB  TX</v>
      </c>
      <c r="AX636" s="22" t="str">
        <f>IF(RIGHT(AV636,3)="Oil","Oil",IF(RIGHT(AV636,3)="Gas","Condensate",VLOOKUP(AW636,'County x Oil Condition'!A$2:B$3224,2,FALSE)))</f>
        <v>Condensate</v>
      </c>
      <c r="AY636" s="23">
        <f t="shared" si="188"/>
        <v>441160</v>
      </c>
      <c r="AZ636" s="23">
        <f t="shared" si="189"/>
        <v>0</v>
      </c>
      <c r="BA636" s="22">
        <f t="shared" si="190"/>
        <v>168</v>
      </c>
      <c r="BB636" s="22">
        <f t="shared" si="191"/>
        <v>0</v>
      </c>
      <c r="BC636" s="22">
        <f t="shared" si="192"/>
        <v>11</v>
      </c>
      <c r="BD636" s="22">
        <f t="shared" si="193"/>
        <v>0</v>
      </c>
      <c r="BE636" s="22">
        <f t="shared" si="194"/>
        <v>0</v>
      </c>
      <c r="BF636" s="22">
        <f t="shared" si="195"/>
        <v>11</v>
      </c>
      <c r="BG636" s="22">
        <f t="shared" si="196"/>
        <v>0</v>
      </c>
      <c r="BH636" s="22">
        <f t="shared" si="197"/>
        <v>0</v>
      </c>
      <c r="BI636" s="22">
        <f t="shared" si="198"/>
        <v>0</v>
      </c>
      <c r="BJ636" s="23">
        <f t="shared" si="181"/>
        <v>0</v>
      </c>
      <c r="BK636" s="23">
        <f t="shared" si="182"/>
        <v>0</v>
      </c>
      <c r="BL636" s="23">
        <f t="shared" si="183"/>
        <v>441160</v>
      </c>
      <c r="BM636" s="23">
        <f t="shared" si="184"/>
        <v>0</v>
      </c>
      <c r="BN636" s="23">
        <f t="shared" si="185"/>
        <v>0</v>
      </c>
      <c r="BO636" s="23">
        <f t="shared" si="186"/>
        <v>0</v>
      </c>
    </row>
    <row r="637" spans="1:67" s="7" customFormat="1" x14ac:dyDescent="0.25">
      <c r="A637" s="21" t="s">
        <v>908</v>
      </c>
      <c r="B637" s="21">
        <v>1009720</v>
      </c>
      <c r="C637" s="21">
        <v>2020</v>
      </c>
      <c r="D637" s="21" t="s">
        <v>43</v>
      </c>
      <c r="E637" s="21" t="s">
        <v>44</v>
      </c>
      <c r="F637" s="21" t="s">
        <v>66</v>
      </c>
      <c r="G637" s="21" t="s">
        <v>399</v>
      </c>
      <c r="H637" s="21"/>
      <c r="I637" s="21" t="s">
        <v>47</v>
      </c>
      <c r="J637" s="21" t="s">
        <v>159</v>
      </c>
      <c r="K637" s="21" t="s">
        <v>49</v>
      </c>
      <c r="L637" s="21">
        <v>123774</v>
      </c>
      <c r="M637" s="21">
        <v>120.833</v>
      </c>
      <c r="N637" s="21">
        <v>52</v>
      </c>
      <c r="O637" s="21">
        <v>33.625</v>
      </c>
      <c r="P637" s="21">
        <v>0.01</v>
      </c>
      <c r="Q637" s="21">
        <v>0.1</v>
      </c>
      <c r="R637" s="21">
        <v>0.18</v>
      </c>
      <c r="S637" s="21">
        <v>0.28999999999999998</v>
      </c>
      <c r="T637" s="21">
        <v>13</v>
      </c>
      <c r="U637" s="21">
        <v>25</v>
      </c>
      <c r="V637" s="21">
        <v>0</v>
      </c>
      <c r="W637" s="21" t="s">
        <v>49</v>
      </c>
      <c r="X637" s="21"/>
      <c r="Y637" s="21"/>
      <c r="Z637" s="21"/>
      <c r="AA637" s="21"/>
      <c r="AB637" s="21"/>
      <c r="AC637" s="21" t="s">
        <v>50</v>
      </c>
      <c r="AD637" s="21">
        <v>2</v>
      </c>
      <c r="AE637" s="21">
        <v>0</v>
      </c>
      <c r="AF637" s="21">
        <v>0.119204</v>
      </c>
      <c r="AG637" s="21" t="s">
        <v>50</v>
      </c>
      <c r="AH637" s="21">
        <v>23</v>
      </c>
      <c r="AI637" s="21">
        <v>345.88799999999998</v>
      </c>
      <c r="AJ637" s="21">
        <v>0.244953</v>
      </c>
      <c r="AK637" s="21">
        <v>5.7140000000000001E-4</v>
      </c>
      <c r="AL637" s="21"/>
      <c r="AM637" s="21"/>
      <c r="AN637" s="21"/>
      <c r="AO637" s="21"/>
      <c r="AP637" s="21"/>
      <c r="AQ637" s="6"/>
      <c r="AS637" s="21">
        <v>1009720</v>
      </c>
      <c r="AT637" s="21" t="s">
        <v>908</v>
      </c>
      <c r="AU637" s="21" t="str">
        <f>VLOOKUP(AS637,FacilityOverview!B$2:G$469,6,FALSE)</f>
        <v>220 - Gulf Coast Basin (LA, TX)</v>
      </c>
      <c r="AV637" s="21" t="s">
        <v>399</v>
      </c>
      <c r="AW637" s="21" t="str">
        <f t="shared" si="187"/>
        <v>220 - ZAVALA  TX</v>
      </c>
      <c r="AX637" s="22" t="str">
        <f>IF(RIGHT(AV637,3)="Oil","Oil",IF(RIGHT(AV637,3)="Gas","Condensate",VLOOKUP(AW637,'County x Oil Condition'!A$2:B$3224,2,FALSE)))</f>
        <v>Oil</v>
      </c>
      <c r="AY637" s="23">
        <f t="shared" si="188"/>
        <v>0</v>
      </c>
      <c r="AZ637" s="23">
        <f t="shared" si="189"/>
        <v>123774</v>
      </c>
      <c r="BA637" s="22">
        <f t="shared" si="190"/>
        <v>0</v>
      </c>
      <c r="BB637" s="22">
        <f t="shared" si="191"/>
        <v>13</v>
      </c>
      <c r="BC637" s="22">
        <f t="shared" si="192"/>
        <v>25</v>
      </c>
      <c r="BD637" s="22">
        <f t="shared" si="193"/>
        <v>0</v>
      </c>
      <c r="BE637" s="22">
        <f t="shared" si="194"/>
        <v>0</v>
      </c>
      <c r="BF637" s="22">
        <f t="shared" si="195"/>
        <v>0</v>
      </c>
      <c r="BG637" s="22">
        <f t="shared" si="196"/>
        <v>0</v>
      </c>
      <c r="BH637" s="22">
        <f t="shared" si="197"/>
        <v>23</v>
      </c>
      <c r="BI637" s="22">
        <f t="shared" si="198"/>
        <v>2</v>
      </c>
      <c r="BJ637" s="23">
        <f t="shared" si="181"/>
        <v>0</v>
      </c>
      <c r="BK637" s="23">
        <f t="shared" si="182"/>
        <v>0</v>
      </c>
      <c r="BL637" s="23">
        <f t="shared" si="183"/>
        <v>0</v>
      </c>
      <c r="BM637" s="23">
        <f t="shared" si="184"/>
        <v>0</v>
      </c>
      <c r="BN637" s="23">
        <f t="shared" si="185"/>
        <v>113872.08</v>
      </c>
      <c r="BO637" s="23">
        <f t="shared" si="186"/>
        <v>9901.92</v>
      </c>
    </row>
    <row r="638" spans="1:67" s="7" customFormat="1" x14ac:dyDescent="0.25">
      <c r="A638" s="21" t="s">
        <v>910</v>
      </c>
      <c r="B638" s="21">
        <v>1008622</v>
      </c>
      <c r="C638" s="21">
        <v>2020</v>
      </c>
      <c r="D638" s="21" t="s">
        <v>43</v>
      </c>
      <c r="E638" s="21" t="s">
        <v>44</v>
      </c>
      <c r="F638" s="21" t="s">
        <v>66</v>
      </c>
      <c r="G638" s="21" t="s">
        <v>152</v>
      </c>
      <c r="H638" s="21"/>
      <c r="I638" s="21" t="s">
        <v>47</v>
      </c>
      <c r="J638" s="21" t="s">
        <v>251</v>
      </c>
      <c r="K638" s="21" t="s">
        <v>49</v>
      </c>
      <c r="L638" s="21">
        <v>47796</v>
      </c>
      <c r="M638" s="21">
        <v>74.8</v>
      </c>
      <c r="N638" s="21">
        <v>347.7</v>
      </c>
      <c r="O638" s="21">
        <v>65.3</v>
      </c>
      <c r="P638" s="21">
        <v>6.3074000000000003E-3</v>
      </c>
      <c r="Q638" s="21">
        <v>7.3657000000000002E-3</v>
      </c>
      <c r="R638" s="21">
        <v>0.4709719</v>
      </c>
      <c r="S638" s="21">
        <v>0.53235010000000005</v>
      </c>
      <c r="T638" s="21">
        <v>5</v>
      </c>
      <c r="U638" s="21">
        <v>9</v>
      </c>
      <c r="V638" s="21">
        <v>0</v>
      </c>
      <c r="W638" s="21" t="s">
        <v>49</v>
      </c>
      <c r="X638" s="21"/>
      <c r="Y638" s="21"/>
      <c r="Z638" s="21"/>
      <c r="AA638" s="21"/>
      <c r="AB638" s="21"/>
      <c r="AC638" s="21" t="s">
        <v>49</v>
      </c>
      <c r="AD638" s="21"/>
      <c r="AE638" s="21"/>
      <c r="AF638" s="21"/>
      <c r="AG638" s="21" t="s">
        <v>50</v>
      </c>
      <c r="AH638" s="21">
        <v>9</v>
      </c>
      <c r="AI638" s="21">
        <v>1161.147365</v>
      </c>
      <c r="AJ638" s="21">
        <v>2.2449496999999998</v>
      </c>
      <c r="AK638" s="21">
        <v>2.3567000000000002E-3</v>
      </c>
      <c r="AL638" s="21"/>
      <c r="AM638" s="21"/>
      <c r="AN638" s="21"/>
      <c r="AO638" s="21"/>
      <c r="AP638" s="21"/>
      <c r="AQ638" s="6"/>
      <c r="AS638" s="21">
        <v>1008622</v>
      </c>
      <c r="AT638" s="21" t="s">
        <v>910</v>
      </c>
      <c r="AU638" s="21" t="str">
        <f>VLOOKUP(AS638,FacilityOverview!B$2:G$469,6,FALSE)</f>
        <v>535 - Green River Basin</v>
      </c>
      <c r="AV638" s="21" t="s">
        <v>152</v>
      </c>
      <c r="AW638" s="21" t="str">
        <f t="shared" si="187"/>
        <v>535 - CARBON  WY</v>
      </c>
      <c r="AX638" s="22" t="str">
        <f>IF(RIGHT(AV638,3)="Oil","Oil",IF(RIGHT(AV638,3)="Gas","Condensate",VLOOKUP(AW638,'County x Oil Condition'!A$2:B$3224,2,FALSE)))</f>
        <v>Oil</v>
      </c>
      <c r="AY638" s="23">
        <f t="shared" si="188"/>
        <v>0</v>
      </c>
      <c r="AZ638" s="23">
        <f t="shared" si="189"/>
        <v>47796</v>
      </c>
      <c r="BA638" s="22">
        <f t="shared" si="190"/>
        <v>0</v>
      </c>
      <c r="BB638" s="22">
        <f t="shared" si="191"/>
        <v>5</v>
      </c>
      <c r="BC638" s="22">
        <f t="shared" si="192"/>
        <v>9</v>
      </c>
      <c r="BD638" s="22">
        <f t="shared" si="193"/>
        <v>0</v>
      </c>
      <c r="BE638" s="22">
        <f t="shared" si="194"/>
        <v>0</v>
      </c>
      <c r="BF638" s="22">
        <f t="shared" si="195"/>
        <v>0</v>
      </c>
      <c r="BG638" s="22">
        <f t="shared" si="196"/>
        <v>0</v>
      </c>
      <c r="BH638" s="22">
        <f t="shared" si="197"/>
        <v>9</v>
      </c>
      <c r="BI638" s="22">
        <f t="shared" si="198"/>
        <v>0</v>
      </c>
      <c r="BJ638" s="23">
        <f t="shared" si="181"/>
        <v>0</v>
      </c>
      <c r="BK638" s="23">
        <f t="shared" si="182"/>
        <v>0</v>
      </c>
      <c r="BL638" s="23">
        <f t="shared" si="183"/>
        <v>0</v>
      </c>
      <c r="BM638" s="23">
        <f t="shared" si="184"/>
        <v>0</v>
      </c>
      <c r="BN638" s="23">
        <f t="shared" si="185"/>
        <v>47796</v>
      </c>
      <c r="BO638" s="23">
        <f t="shared" si="186"/>
        <v>0</v>
      </c>
    </row>
    <row r="639" spans="1:67" s="7" customFormat="1" x14ac:dyDescent="0.25">
      <c r="A639" s="21" t="s">
        <v>910</v>
      </c>
      <c r="B639" s="21">
        <v>1008622</v>
      </c>
      <c r="C639" s="21">
        <v>2020</v>
      </c>
      <c r="D639" s="21" t="s">
        <v>43</v>
      </c>
      <c r="E639" s="21" t="s">
        <v>44</v>
      </c>
      <c r="F639" s="21" t="s">
        <v>66</v>
      </c>
      <c r="G639" s="21" t="s">
        <v>153</v>
      </c>
      <c r="H639" s="21"/>
      <c r="I639" s="21" t="s">
        <v>47</v>
      </c>
      <c r="J639" s="21" t="s">
        <v>251</v>
      </c>
      <c r="K639" s="21" t="s">
        <v>49</v>
      </c>
      <c r="L639" s="21">
        <v>161904</v>
      </c>
      <c r="M639" s="21">
        <v>74.8</v>
      </c>
      <c r="N639" s="21">
        <v>384.8</v>
      </c>
      <c r="O639" s="21">
        <v>65.5</v>
      </c>
      <c r="P639" s="21">
        <v>6.3074000000000003E-3</v>
      </c>
      <c r="Q639" s="21">
        <v>7.1162999999999999E-3</v>
      </c>
      <c r="R639" s="21">
        <v>0.4709719</v>
      </c>
      <c r="S639" s="21">
        <v>0.51788679999999998</v>
      </c>
      <c r="T639" s="21">
        <v>15</v>
      </c>
      <c r="U639" s="21">
        <v>50</v>
      </c>
      <c r="V639" s="21">
        <v>0</v>
      </c>
      <c r="W639" s="21" t="s">
        <v>49</v>
      </c>
      <c r="X639" s="21"/>
      <c r="Y639" s="21"/>
      <c r="Z639" s="21"/>
      <c r="AA639" s="21"/>
      <c r="AB639" s="21"/>
      <c r="AC639" s="21" t="s">
        <v>49</v>
      </c>
      <c r="AD639" s="21"/>
      <c r="AE639" s="21"/>
      <c r="AF639" s="21"/>
      <c r="AG639" s="21" t="s">
        <v>50</v>
      </c>
      <c r="AH639" s="21">
        <v>50</v>
      </c>
      <c r="AI639" s="21">
        <v>4306.3043176000001</v>
      </c>
      <c r="AJ639" s="21">
        <v>8.3873862999999993</v>
      </c>
      <c r="AK639" s="21">
        <v>8.7395000000000007E-3</v>
      </c>
      <c r="AL639" s="21"/>
      <c r="AM639" s="21"/>
      <c r="AN639" s="21"/>
      <c r="AO639" s="21"/>
      <c r="AP639" s="21"/>
      <c r="AQ639" s="6"/>
      <c r="AS639" s="21">
        <v>1008622</v>
      </c>
      <c r="AT639" s="21" t="s">
        <v>910</v>
      </c>
      <c r="AU639" s="21" t="str">
        <f>VLOOKUP(AS639,FacilityOverview!B$2:G$469,6,FALSE)</f>
        <v>535 - Green River Basin</v>
      </c>
      <c r="AV639" s="21" t="s">
        <v>153</v>
      </c>
      <c r="AW639" s="21" t="str">
        <f t="shared" si="187"/>
        <v>535 - SWEETWATER  WY</v>
      </c>
      <c r="AX639" s="22" t="str">
        <f>IF(RIGHT(AV639,3)="Oil","Oil",IF(RIGHT(AV639,3)="Gas","Condensate",VLOOKUP(AW639,'County x Oil Condition'!A$2:B$3224,2,FALSE)))</f>
        <v>Oil</v>
      </c>
      <c r="AY639" s="23">
        <f t="shared" si="188"/>
        <v>0</v>
      </c>
      <c r="AZ639" s="23">
        <f t="shared" si="189"/>
        <v>161904</v>
      </c>
      <c r="BA639" s="22">
        <f t="shared" si="190"/>
        <v>0</v>
      </c>
      <c r="BB639" s="22">
        <f t="shared" si="191"/>
        <v>15</v>
      </c>
      <c r="BC639" s="22">
        <f t="shared" si="192"/>
        <v>50</v>
      </c>
      <c r="BD639" s="22">
        <f t="shared" si="193"/>
        <v>0</v>
      </c>
      <c r="BE639" s="22">
        <f t="shared" si="194"/>
        <v>0</v>
      </c>
      <c r="BF639" s="22">
        <f t="shared" si="195"/>
        <v>0</v>
      </c>
      <c r="BG639" s="22">
        <f t="shared" si="196"/>
        <v>0</v>
      </c>
      <c r="BH639" s="22">
        <f t="shared" si="197"/>
        <v>50</v>
      </c>
      <c r="BI639" s="22">
        <f t="shared" si="198"/>
        <v>0</v>
      </c>
      <c r="BJ639" s="23">
        <f t="shared" si="181"/>
        <v>0</v>
      </c>
      <c r="BK639" s="23">
        <f t="shared" si="182"/>
        <v>0</v>
      </c>
      <c r="BL639" s="23">
        <f t="shared" si="183"/>
        <v>0</v>
      </c>
      <c r="BM639" s="23">
        <f t="shared" si="184"/>
        <v>0</v>
      </c>
      <c r="BN639" s="23">
        <f t="shared" si="185"/>
        <v>161904</v>
      </c>
      <c r="BO639" s="23">
        <f t="shared" si="186"/>
        <v>0</v>
      </c>
    </row>
    <row r="640" spans="1:67" s="7" customFormat="1" x14ac:dyDescent="0.25">
      <c r="A640" s="21" t="s">
        <v>911</v>
      </c>
      <c r="B640" s="21">
        <v>1009967</v>
      </c>
      <c r="C640" s="21">
        <v>2020</v>
      </c>
      <c r="D640" s="21" t="s">
        <v>43</v>
      </c>
      <c r="E640" s="21" t="s">
        <v>44</v>
      </c>
      <c r="F640" s="21" t="s">
        <v>66</v>
      </c>
      <c r="G640" s="21" t="s">
        <v>912</v>
      </c>
      <c r="H640" s="21"/>
      <c r="I640" s="21" t="s">
        <v>47</v>
      </c>
      <c r="J640" s="21" t="s">
        <v>384</v>
      </c>
      <c r="K640" s="21" t="s">
        <v>49</v>
      </c>
      <c r="L640" s="21">
        <v>4103.07</v>
      </c>
      <c r="M640" s="21">
        <v>60</v>
      </c>
      <c r="N640" s="21">
        <v>45</v>
      </c>
      <c r="O640" s="21">
        <v>64.959999999999994</v>
      </c>
      <c r="P640" s="21">
        <v>0</v>
      </c>
      <c r="Q640" s="21">
        <v>0</v>
      </c>
      <c r="R640" s="21">
        <v>0.21</v>
      </c>
      <c r="S640" s="21">
        <v>0.21</v>
      </c>
      <c r="T640" s="21">
        <v>1</v>
      </c>
      <c r="U640" s="21">
        <v>3</v>
      </c>
      <c r="V640" s="21">
        <v>0</v>
      </c>
      <c r="W640" s="21" t="s">
        <v>49</v>
      </c>
      <c r="X640" s="21"/>
      <c r="Y640" s="21"/>
      <c r="Z640" s="21"/>
      <c r="AA640" s="21"/>
      <c r="AB640" s="21"/>
      <c r="AC640" s="21" t="s">
        <v>50</v>
      </c>
      <c r="AD640" s="21">
        <v>3</v>
      </c>
      <c r="AE640" s="21">
        <v>0</v>
      </c>
      <c r="AF640" s="21">
        <v>0.97356869999999995</v>
      </c>
      <c r="AG640" s="21" t="s">
        <v>49</v>
      </c>
      <c r="AH640" s="21"/>
      <c r="AI640" s="21"/>
      <c r="AJ640" s="21"/>
      <c r="AK640" s="21"/>
      <c r="AL640" s="21"/>
      <c r="AM640" s="21"/>
      <c r="AN640" s="21"/>
      <c r="AO640" s="21"/>
      <c r="AP640" s="21"/>
      <c r="AQ640" s="6"/>
      <c r="AS640" s="21">
        <v>1009967</v>
      </c>
      <c r="AT640" s="21" t="s">
        <v>911</v>
      </c>
      <c r="AU640" s="21" t="str">
        <f>VLOOKUP(AS640,FacilityOverview!B$2:G$469,6,FALSE)</f>
        <v>160 - Appalachian Basin</v>
      </c>
      <c r="AV640" s="21" t="s">
        <v>912</v>
      </c>
      <c r="AW640" s="21" t="str">
        <f t="shared" si="187"/>
        <v>160 - STARK  OH</v>
      </c>
      <c r="AX640" s="22" t="str">
        <f>IF(RIGHT(AV640,3)="Oil","Oil",IF(RIGHT(AV640,3)="Gas","Condensate",VLOOKUP(AW640,'County x Oil Condition'!A$2:B$3224,2,FALSE)))</f>
        <v>Condensate</v>
      </c>
      <c r="AY640" s="23">
        <f t="shared" si="188"/>
        <v>4103.07</v>
      </c>
      <c r="AZ640" s="23">
        <f t="shared" si="189"/>
        <v>0</v>
      </c>
      <c r="BA640" s="22">
        <f t="shared" si="190"/>
        <v>1</v>
      </c>
      <c r="BB640" s="22">
        <f t="shared" si="191"/>
        <v>0</v>
      </c>
      <c r="BC640" s="22">
        <f t="shared" si="192"/>
        <v>3</v>
      </c>
      <c r="BD640" s="22">
        <f t="shared" si="193"/>
        <v>0</v>
      </c>
      <c r="BE640" s="22">
        <f t="shared" si="194"/>
        <v>0</v>
      </c>
      <c r="BF640" s="22">
        <f t="shared" si="195"/>
        <v>3</v>
      </c>
      <c r="BG640" s="22">
        <f t="shared" si="196"/>
        <v>0</v>
      </c>
      <c r="BH640" s="22">
        <f t="shared" si="197"/>
        <v>0</v>
      </c>
      <c r="BI640" s="22">
        <f t="shared" si="198"/>
        <v>0</v>
      </c>
      <c r="BJ640" s="23">
        <f t="shared" si="181"/>
        <v>0</v>
      </c>
      <c r="BK640" s="23">
        <f t="shared" si="182"/>
        <v>0</v>
      </c>
      <c r="BL640" s="23">
        <f t="shared" si="183"/>
        <v>4103.07</v>
      </c>
      <c r="BM640" s="23">
        <f t="shared" si="184"/>
        <v>0</v>
      </c>
      <c r="BN640" s="23">
        <f t="shared" si="185"/>
        <v>0</v>
      </c>
      <c r="BO640" s="23">
        <f t="shared" si="186"/>
        <v>0</v>
      </c>
    </row>
    <row r="641" spans="1:67" s="7" customFormat="1" x14ac:dyDescent="0.25">
      <c r="A641" s="21" t="s">
        <v>911</v>
      </c>
      <c r="B641" s="21">
        <v>1009967</v>
      </c>
      <c r="C641" s="21">
        <v>2020</v>
      </c>
      <c r="D641" s="21" t="s">
        <v>43</v>
      </c>
      <c r="E641" s="21" t="s">
        <v>44</v>
      </c>
      <c r="F641" s="21" t="s">
        <v>66</v>
      </c>
      <c r="G641" s="21" t="s">
        <v>912</v>
      </c>
      <c r="H641" s="21"/>
      <c r="I641" s="21" t="s">
        <v>47</v>
      </c>
      <c r="J641" s="21" t="s">
        <v>384</v>
      </c>
      <c r="K641" s="21" t="s">
        <v>49</v>
      </c>
      <c r="L641" s="21">
        <v>5865.01</v>
      </c>
      <c r="M641" s="21">
        <v>60</v>
      </c>
      <c r="N641" s="21">
        <v>45</v>
      </c>
      <c r="O641" s="21">
        <v>64.959999999999994</v>
      </c>
      <c r="P641" s="21">
        <v>0</v>
      </c>
      <c r="Q641" s="21">
        <v>0</v>
      </c>
      <c r="R641" s="21">
        <v>0.42</v>
      </c>
      <c r="S641" s="21">
        <v>0.42</v>
      </c>
      <c r="T641" s="21">
        <v>1</v>
      </c>
      <c r="U641" s="21">
        <v>3</v>
      </c>
      <c r="V641" s="21">
        <v>0</v>
      </c>
      <c r="W641" s="21" t="s">
        <v>49</v>
      </c>
      <c r="X641" s="21"/>
      <c r="Y641" s="21"/>
      <c r="Z641" s="21"/>
      <c r="AA641" s="21"/>
      <c r="AB641" s="21"/>
      <c r="AC641" s="21" t="s">
        <v>50</v>
      </c>
      <c r="AD641" s="21">
        <v>3</v>
      </c>
      <c r="AE641" s="21">
        <v>0</v>
      </c>
      <c r="AF641" s="21">
        <v>1.3919277999999999</v>
      </c>
      <c r="AG641" s="21" t="s">
        <v>49</v>
      </c>
      <c r="AH641" s="21"/>
      <c r="AI641" s="21"/>
      <c r="AJ641" s="21"/>
      <c r="AK641" s="21"/>
      <c r="AL641" s="21"/>
      <c r="AM641" s="21"/>
      <c r="AN641" s="21"/>
      <c r="AO641" s="21"/>
      <c r="AP641" s="21"/>
      <c r="AQ641" s="6"/>
      <c r="AS641" s="21">
        <v>1009967</v>
      </c>
      <c r="AT641" s="21" t="s">
        <v>911</v>
      </c>
      <c r="AU641" s="21" t="str">
        <f>VLOOKUP(AS641,FacilityOverview!B$2:G$469,6,FALSE)</f>
        <v>160 - Appalachian Basin</v>
      </c>
      <c r="AV641" s="21" t="s">
        <v>912</v>
      </c>
      <c r="AW641" s="21" t="str">
        <f t="shared" si="187"/>
        <v>160 - STARK  OH</v>
      </c>
      <c r="AX641" s="22" t="str">
        <f>IF(RIGHT(AV641,3)="Oil","Oil",IF(RIGHT(AV641,3)="Gas","Condensate",VLOOKUP(AW641,'County x Oil Condition'!A$2:B$3224,2,FALSE)))</f>
        <v>Condensate</v>
      </c>
      <c r="AY641" s="23">
        <f t="shared" si="188"/>
        <v>5865.01</v>
      </c>
      <c r="AZ641" s="23">
        <f t="shared" si="189"/>
        <v>0</v>
      </c>
      <c r="BA641" s="22">
        <f t="shared" si="190"/>
        <v>1</v>
      </c>
      <c r="BB641" s="22">
        <f t="shared" si="191"/>
        <v>0</v>
      </c>
      <c r="BC641" s="22">
        <f t="shared" si="192"/>
        <v>3</v>
      </c>
      <c r="BD641" s="22">
        <f t="shared" si="193"/>
        <v>0</v>
      </c>
      <c r="BE641" s="22">
        <f t="shared" si="194"/>
        <v>0</v>
      </c>
      <c r="BF641" s="22">
        <f t="shared" si="195"/>
        <v>3</v>
      </c>
      <c r="BG641" s="22">
        <f t="shared" si="196"/>
        <v>0</v>
      </c>
      <c r="BH641" s="22">
        <f t="shared" si="197"/>
        <v>0</v>
      </c>
      <c r="BI641" s="22">
        <f t="shared" si="198"/>
        <v>0</v>
      </c>
      <c r="BJ641" s="23">
        <f t="shared" si="181"/>
        <v>0</v>
      </c>
      <c r="BK641" s="23">
        <f t="shared" si="182"/>
        <v>0</v>
      </c>
      <c r="BL641" s="23">
        <f t="shared" si="183"/>
        <v>5865.01</v>
      </c>
      <c r="BM641" s="23">
        <f t="shared" si="184"/>
        <v>0</v>
      </c>
      <c r="BN641" s="23">
        <f t="shared" si="185"/>
        <v>0</v>
      </c>
      <c r="BO641" s="23">
        <f t="shared" si="186"/>
        <v>0</v>
      </c>
    </row>
    <row r="642" spans="1:67" s="7" customFormat="1" x14ac:dyDescent="0.25">
      <c r="A642" s="21" t="s">
        <v>932</v>
      </c>
      <c r="B642" s="21">
        <v>1009260</v>
      </c>
      <c r="C642" s="21">
        <v>2020</v>
      </c>
      <c r="D642" s="21" t="s">
        <v>43</v>
      </c>
      <c r="E642" s="21" t="s">
        <v>44</v>
      </c>
      <c r="F642" s="21" t="s">
        <v>66</v>
      </c>
      <c r="G642" s="21" t="s">
        <v>816</v>
      </c>
      <c r="H642" s="21"/>
      <c r="I642" s="21" t="s">
        <v>47</v>
      </c>
      <c r="J642" s="21" t="s">
        <v>627</v>
      </c>
      <c r="K642" s="21" t="s">
        <v>49</v>
      </c>
      <c r="L642" s="21">
        <v>1501609.5399499999</v>
      </c>
      <c r="M642" s="21">
        <v>97.83</v>
      </c>
      <c r="N642" s="21">
        <v>88.75</v>
      </c>
      <c r="O642" s="21">
        <v>45.39</v>
      </c>
      <c r="P642" s="21">
        <v>2.1800000000000001E-3</v>
      </c>
      <c r="Q642" s="21">
        <v>5.94E-3</v>
      </c>
      <c r="R642" s="21">
        <v>0.25319999999999998</v>
      </c>
      <c r="S642" s="21">
        <v>0.50731000000000004</v>
      </c>
      <c r="T642" s="21">
        <v>66</v>
      </c>
      <c r="U642" s="21">
        <v>34</v>
      </c>
      <c r="V642" s="21">
        <v>0</v>
      </c>
      <c r="W642" s="21" t="s">
        <v>49</v>
      </c>
      <c r="X642" s="21"/>
      <c r="Y642" s="21"/>
      <c r="Z642" s="21"/>
      <c r="AA642" s="21"/>
      <c r="AB642" s="21"/>
      <c r="AC642" s="21" t="s">
        <v>49</v>
      </c>
      <c r="AD642" s="21"/>
      <c r="AE642" s="21"/>
      <c r="AF642" s="21"/>
      <c r="AG642" s="21" t="s">
        <v>50</v>
      </c>
      <c r="AH642" s="21">
        <v>34</v>
      </c>
      <c r="AI642" s="21">
        <v>8709.6</v>
      </c>
      <c r="AJ642" s="21">
        <v>7.25</v>
      </c>
      <c r="AK642" s="21">
        <v>0.01</v>
      </c>
      <c r="AL642" s="21"/>
      <c r="AM642" s="21"/>
      <c r="AN642" s="21"/>
      <c r="AO642" s="21"/>
      <c r="AP642" s="21"/>
      <c r="AQ642" s="6"/>
      <c r="AS642" s="21">
        <v>1009260</v>
      </c>
      <c r="AT642" s="21" t="s">
        <v>932</v>
      </c>
      <c r="AU642" s="21" t="str">
        <f>VLOOKUP(AS642,FacilityOverview!B$2:G$469,6,FALSE)</f>
        <v>360 - Anadarko Basin</v>
      </c>
      <c r="AV642" s="21" t="s">
        <v>816</v>
      </c>
      <c r="AW642" s="21" t="str">
        <f t="shared" si="187"/>
        <v>360 - BLAINE  OK</v>
      </c>
      <c r="AX642" s="22" t="str">
        <f>IF(RIGHT(AV642,3)="Oil","Oil",IF(RIGHT(AV642,3)="Gas","Condensate",VLOOKUP(AW642,'County x Oil Condition'!A$2:B$3224,2,FALSE)))</f>
        <v>Oil</v>
      </c>
      <c r="AY642" s="23">
        <f t="shared" si="188"/>
        <v>0</v>
      </c>
      <c r="AZ642" s="23">
        <f t="shared" si="189"/>
        <v>1501609.5399499999</v>
      </c>
      <c r="BA642" s="22">
        <f t="shared" si="190"/>
        <v>0</v>
      </c>
      <c r="BB642" s="22">
        <f t="shared" si="191"/>
        <v>66</v>
      </c>
      <c r="BC642" s="22">
        <f t="shared" si="192"/>
        <v>34</v>
      </c>
      <c r="BD642" s="22">
        <f t="shared" si="193"/>
        <v>0</v>
      </c>
      <c r="BE642" s="22">
        <f t="shared" si="194"/>
        <v>0</v>
      </c>
      <c r="BF642" s="22">
        <f t="shared" si="195"/>
        <v>0</v>
      </c>
      <c r="BG642" s="22">
        <f t="shared" si="196"/>
        <v>0</v>
      </c>
      <c r="BH642" s="22">
        <f t="shared" si="197"/>
        <v>34</v>
      </c>
      <c r="BI642" s="22">
        <f t="shared" si="198"/>
        <v>0</v>
      </c>
      <c r="BJ642" s="23">
        <f t="shared" ref="BJ642:BJ705" si="199">IF($AY642=0,0,IF($BC642=($BD642+$BE642+$BF642),(BD642/$BC642*$AY642),IF(($BD642+$BE642+$BF642)&lt;$BC642,($AY642*BD642/($BD642+$BE642+$BF642)),(AY642*(BC642-BE642-BF642)/BC642))))</f>
        <v>0</v>
      </c>
      <c r="BK642" s="23">
        <f t="shared" ref="BK642:BK705" si="200">IF($AY642=0,0,IF($BC642=($BD642+$BE642+$BF642),(BE642/$BC642*$AY642),IF(($BD642+$BE642+$BF642)&lt;$BC642,($AY642*BE642/($BD642+$BE642+$BF642)),(AY642*BE642/BC642))))</f>
        <v>0</v>
      </c>
      <c r="BL642" s="23">
        <f t="shared" ref="BL642:BL705" si="201">IF($AY642=0,0,IF($BC642=($BD642+$BE642+$BF642),(BF642/$BC642*$AY642),IF(($BD642+$BE642+$BF642)&lt;$BC642,($AY642*BF642/($BD642+$BE642+$BF642)),(AY642*BF642/BC642))))</f>
        <v>0</v>
      </c>
      <c r="BM642" s="23">
        <f t="shared" ref="BM642:BM705" si="202">IF($AZ642=0,0,IF($BC642=($BG642+$BH642+$BI642),(BG642/$BC642*$AZ642),IF(($BG642+$BH642+$BI642)&lt;$BC642,($AZ642*BG642/($BG642+$BH642+$BI642)),(AZ642*(BC642-BH642-BI642)/BC642))))</f>
        <v>0</v>
      </c>
      <c r="BN642" s="23">
        <f t="shared" ref="BN642:BN705" si="203">IF($AZ642=0,0,IF($BC642=($BG642+$BH642+$BI642),(BH642/$BC642*$AZ642),IF(($BG642+$BH642+$BI642)&lt;$BC642,($AZ642*BH642/($BG642+$BH642+$BI642)),(AZ642*BH642/BC642))))</f>
        <v>1501609.5399499999</v>
      </c>
      <c r="BO642" s="23">
        <f t="shared" ref="BO642:BO705" si="204">IF($AZ642=0,0,IF($BC642=($BG642+$BH642+$BI642),(BI642/$BC642*$AZ642),IF(($BG642+$BH642+$BI642)&lt;$BC642,($AZ642*BI642/($BG642+$BH642+$BI642)),(AZ642*BI642/BC642))))</f>
        <v>0</v>
      </c>
    </row>
    <row r="643" spans="1:67" s="7" customFormat="1" x14ac:dyDescent="0.25">
      <c r="A643" s="21" t="s">
        <v>932</v>
      </c>
      <c r="B643" s="21">
        <v>1009260</v>
      </c>
      <c r="C643" s="21">
        <v>2020</v>
      </c>
      <c r="D643" s="21" t="s">
        <v>43</v>
      </c>
      <c r="E643" s="21" t="s">
        <v>44</v>
      </c>
      <c r="F643" s="21" t="s">
        <v>66</v>
      </c>
      <c r="G643" s="21" t="s">
        <v>818</v>
      </c>
      <c r="H643" s="21"/>
      <c r="I643" s="21" t="s">
        <v>47</v>
      </c>
      <c r="J643" s="21" t="s">
        <v>627</v>
      </c>
      <c r="K643" s="21" t="s">
        <v>49</v>
      </c>
      <c r="L643" s="21">
        <v>163211.03002999999</v>
      </c>
      <c r="M643" s="21">
        <v>99.5</v>
      </c>
      <c r="N643" s="21">
        <v>84.4</v>
      </c>
      <c r="O643" s="21">
        <v>45.4</v>
      </c>
      <c r="P643" s="21">
        <v>2.1800000000000001E-3</v>
      </c>
      <c r="Q643" s="21">
        <v>2.1800000000000001E-3</v>
      </c>
      <c r="R643" s="21">
        <v>0.42142000000000002</v>
      </c>
      <c r="S643" s="21">
        <v>0.42142000000000002</v>
      </c>
      <c r="T643" s="21">
        <v>5</v>
      </c>
      <c r="U643" s="21">
        <v>2</v>
      </c>
      <c r="V643" s="21">
        <v>0</v>
      </c>
      <c r="W643" s="21" t="s">
        <v>49</v>
      </c>
      <c r="X643" s="21"/>
      <c r="Y643" s="21"/>
      <c r="Z643" s="21"/>
      <c r="AA643" s="21"/>
      <c r="AB643" s="21"/>
      <c r="AC643" s="21" t="s">
        <v>49</v>
      </c>
      <c r="AD643" s="21"/>
      <c r="AE643" s="21"/>
      <c r="AF643" s="21"/>
      <c r="AG643" s="21" t="s">
        <v>50</v>
      </c>
      <c r="AH643" s="21">
        <v>2</v>
      </c>
      <c r="AI643" s="21">
        <v>427.2</v>
      </c>
      <c r="AJ643" s="21">
        <v>0.63</v>
      </c>
      <c r="AK643" s="21">
        <v>0</v>
      </c>
      <c r="AL643" s="21"/>
      <c r="AM643" s="21"/>
      <c r="AN643" s="21"/>
      <c r="AO643" s="21"/>
      <c r="AP643" s="21"/>
      <c r="AQ643" s="6"/>
      <c r="AS643" s="21">
        <v>1009260</v>
      </c>
      <c r="AT643" s="21" t="s">
        <v>932</v>
      </c>
      <c r="AU643" s="21" t="str">
        <f>VLOOKUP(AS643,FacilityOverview!B$2:G$469,6,FALSE)</f>
        <v>360 - Anadarko Basin</v>
      </c>
      <c r="AV643" s="21" t="s">
        <v>818</v>
      </c>
      <c r="AW643" s="21" t="str">
        <f t="shared" ref="AW643:AW706" si="205">LEFT(AV643,SEARCH("(",AV643)-2)</f>
        <v>360 - BLAINE  OK</v>
      </c>
      <c r="AX643" s="22" t="str">
        <f>IF(RIGHT(AV643,3)="Oil","Oil",IF(RIGHT(AV643,3)="Gas","Condensate",VLOOKUP(AW643,'County x Oil Condition'!A$2:B$3224,2,FALSE)))</f>
        <v>Condensate</v>
      </c>
      <c r="AY643" s="23">
        <f t="shared" ref="AY643:AY706" si="206">IF(AX643="Condensate",L643,0)</f>
        <v>163211.03002999999</v>
      </c>
      <c r="AZ643" s="23">
        <f t="shared" ref="AZ643:AZ706" si="207">IF(AX643="Oil",L643,0)</f>
        <v>0</v>
      </c>
      <c r="BA643" s="22">
        <f t="shared" ref="BA643:BA706" si="208">IF(AX643="Condensate",T643,0)</f>
        <v>5</v>
      </c>
      <c r="BB643" s="22">
        <f t="shared" ref="BB643:BB706" si="209">IF(AX643="Oil",T643,0)</f>
        <v>0</v>
      </c>
      <c r="BC643" s="22">
        <f t="shared" ref="BC643:BC706" si="210">U643</f>
        <v>2</v>
      </c>
      <c r="BD643" s="22">
        <f t="shared" ref="BD643:BD706" si="211">IF($AX643="Condensate",$X643,0)</f>
        <v>0</v>
      </c>
      <c r="BE643" s="22">
        <f t="shared" ref="BE643:BE706" si="212">IF($AX643="Condensate",$AH643,0)</f>
        <v>2</v>
      </c>
      <c r="BF643" s="22">
        <f t="shared" ref="BF643:BF706" si="213">IF($AX643="Condensate",$AD643,0)</f>
        <v>0</v>
      </c>
      <c r="BG643" s="22">
        <f t="shared" ref="BG643:BG706" si="214">IF($AX643="Oil",$X643,0)</f>
        <v>0</v>
      </c>
      <c r="BH643" s="22">
        <f t="shared" ref="BH643:BH706" si="215">IF($AX643="Oil",$AH643,0)</f>
        <v>0</v>
      </c>
      <c r="BI643" s="22">
        <f t="shared" ref="BI643:BI706" si="216">IF($AX643="Oil",$AD643,0)</f>
        <v>0</v>
      </c>
      <c r="BJ643" s="23">
        <f t="shared" si="199"/>
        <v>0</v>
      </c>
      <c r="BK643" s="23">
        <f t="shared" si="200"/>
        <v>163211.03002999999</v>
      </c>
      <c r="BL643" s="23">
        <f t="shared" si="201"/>
        <v>0</v>
      </c>
      <c r="BM643" s="23">
        <f t="shared" si="202"/>
        <v>0</v>
      </c>
      <c r="BN643" s="23">
        <f t="shared" si="203"/>
        <v>0</v>
      </c>
      <c r="BO643" s="23">
        <f t="shared" si="204"/>
        <v>0</v>
      </c>
    </row>
    <row r="644" spans="1:67" s="7" customFormat="1" x14ac:dyDescent="0.25">
      <c r="A644" s="21" t="s">
        <v>932</v>
      </c>
      <c r="B644" s="21">
        <v>1009260</v>
      </c>
      <c r="C644" s="21">
        <v>2020</v>
      </c>
      <c r="D644" s="21" t="s">
        <v>43</v>
      </c>
      <c r="E644" s="21" t="s">
        <v>44</v>
      </c>
      <c r="F644" s="21" t="s">
        <v>66</v>
      </c>
      <c r="G644" s="21" t="s">
        <v>605</v>
      </c>
      <c r="H644" s="21"/>
      <c r="I644" s="21" t="s">
        <v>47</v>
      </c>
      <c r="J644" s="21" t="s">
        <v>627</v>
      </c>
      <c r="K644" s="21" t="s">
        <v>49</v>
      </c>
      <c r="L644" s="21">
        <v>1832773.2799800001</v>
      </c>
      <c r="M644" s="21">
        <v>102.24</v>
      </c>
      <c r="N644" s="21">
        <v>77</v>
      </c>
      <c r="O644" s="21">
        <v>42.41</v>
      </c>
      <c r="P644" s="21">
        <v>3.0000000000000001E-5</v>
      </c>
      <c r="Q644" s="21">
        <v>7.1700000000000002E-3</v>
      </c>
      <c r="R644" s="21">
        <v>0.10936</v>
      </c>
      <c r="S644" s="21">
        <v>0.35816999999999999</v>
      </c>
      <c r="T644" s="21">
        <v>65</v>
      </c>
      <c r="U644" s="21">
        <v>44</v>
      </c>
      <c r="V644" s="21">
        <v>0</v>
      </c>
      <c r="W644" s="21" t="s">
        <v>49</v>
      </c>
      <c r="X644" s="21"/>
      <c r="Y644" s="21"/>
      <c r="Z644" s="21"/>
      <c r="AA644" s="21"/>
      <c r="AB644" s="21"/>
      <c r="AC644" s="21" t="s">
        <v>49</v>
      </c>
      <c r="AD644" s="21"/>
      <c r="AE644" s="21"/>
      <c r="AF644" s="21"/>
      <c r="AG644" s="21" t="s">
        <v>50</v>
      </c>
      <c r="AH644" s="21">
        <v>44</v>
      </c>
      <c r="AI644" s="21">
        <v>9006.7000000000007</v>
      </c>
      <c r="AJ644" s="21">
        <v>4.75</v>
      </c>
      <c r="AK644" s="21">
        <v>0.01</v>
      </c>
      <c r="AL644" s="21"/>
      <c r="AM644" s="21"/>
      <c r="AN644" s="21"/>
      <c r="AO644" s="21"/>
      <c r="AP644" s="21"/>
      <c r="AQ644" s="6"/>
      <c r="AS644" s="21">
        <v>1009260</v>
      </c>
      <c r="AT644" s="21" t="s">
        <v>932</v>
      </c>
      <c r="AU644" s="21" t="str">
        <f>VLOOKUP(AS644,FacilityOverview!B$2:G$469,6,FALSE)</f>
        <v>360 - Anadarko Basin</v>
      </c>
      <c r="AV644" s="21" t="s">
        <v>605</v>
      </c>
      <c r="AW644" s="21" t="str">
        <f t="shared" si="205"/>
        <v>360 - CANADIAN  OK</v>
      </c>
      <c r="AX644" s="22" t="str">
        <f>IF(RIGHT(AV644,3)="Oil","Oil",IF(RIGHT(AV644,3)="Gas","Condensate",VLOOKUP(AW644,'County x Oil Condition'!A$2:B$3224,2,FALSE)))</f>
        <v>Oil</v>
      </c>
      <c r="AY644" s="23">
        <f t="shared" si="206"/>
        <v>0</v>
      </c>
      <c r="AZ644" s="23">
        <f t="shared" si="207"/>
        <v>1832773.2799800001</v>
      </c>
      <c r="BA644" s="22">
        <f t="shared" si="208"/>
        <v>0</v>
      </c>
      <c r="BB644" s="22">
        <f t="shared" si="209"/>
        <v>65</v>
      </c>
      <c r="BC644" s="22">
        <f t="shared" si="210"/>
        <v>44</v>
      </c>
      <c r="BD644" s="22">
        <f t="shared" si="211"/>
        <v>0</v>
      </c>
      <c r="BE644" s="22">
        <f t="shared" si="212"/>
        <v>0</v>
      </c>
      <c r="BF644" s="22">
        <f t="shared" si="213"/>
        <v>0</v>
      </c>
      <c r="BG644" s="22">
        <f t="shared" si="214"/>
        <v>0</v>
      </c>
      <c r="BH644" s="22">
        <f t="shared" si="215"/>
        <v>44</v>
      </c>
      <c r="BI644" s="22">
        <f t="shared" si="216"/>
        <v>0</v>
      </c>
      <c r="BJ644" s="23">
        <f t="shared" si="199"/>
        <v>0</v>
      </c>
      <c r="BK644" s="23">
        <f t="shared" si="200"/>
        <v>0</v>
      </c>
      <c r="BL644" s="23">
        <f t="shared" si="201"/>
        <v>0</v>
      </c>
      <c r="BM644" s="23">
        <f t="shared" si="202"/>
        <v>0</v>
      </c>
      <c r="BN644" s="23">
        <f t="shared" si="203"/>
        <v>1832773.2799800001</v>
      </c>
      <c r="BO644" s="23">
        <f t="shared" si="204"/>
        <v>0</v>
      </c>
    </row>
    <row r="645" spans="1:67" s="7" customFormat="1" x14ac:dyDescent="0.25">
      <c r="A645" s="21" t="s">
        <v>932</v>
      </c>
      <c r="B645" s="21">
        <v>1009260</v>
      </c>
      <c r="C645" s="21">
        <v>2020</v>
      </c>
      <c r="D645" s="21" t="s">
        <v>43</v>
      </c>
      <c r="E645" s="21" t="s">
        <v>44</v>
      </c>
      <c r="F645" s="21" t="s">
        <v>66</v>
      </c>
      <c r="G645" s="21" t="s">
        <v>820</v>
      </c>
      <c r="H645" s="21"/>
      <c r="I645" s="21" t="s">
        <v>47</v>
      </c>
      <c r="J645" s="21" t="s">
        <v>627</v>
      </c>
      <c r="K645" s="21" t="s">
        <v>49</v>
      </c>
      <c r="L645" s="21">
        <v>924473.43993999995</v>
      </c>
      <c r="M645" s="21">
        <v>111.06</v>
      </c>
      <c r="N645" s="21">
        <v>98.06</v>
      </c>
      <c r="O645" s="21">
        <v>42.41</v>
      </c>
      <c r="P645" s="21">
        <v>5.9000000000000003E-4</v>
      </c>
      <c r="Q645" s="21">
        <v>4.8999999999999998E-3</v>
      </c>
      <c r="R645" s="21">
        <v>0.10936</v>
      </c>
      <c r="S645" s="21">
        <v>0.37726999999999999</v>
      </c>
      <c r="T645" s="21">
        <v>38</v>
      </c>
      <c r="U645" s="21">
        <v>6</v>
      </c>
      <c r="V645" s="21">
        <v>0</v>
      </c>
      <c r="W645" s="21" t="s">
        <v>49</v>
      </c>
      <c r="X645" s="21"/>
      <c r="Y645" s="21"/>
      <c r="Z645" s="21"/>
      <c r="AA645" s="21"/>
      <c r="AB645" s="21"/>
      <c r="AC645" s="21" t="s">
        <v>49</v>
      </c>
      <c r="AD645" s="21"/>
      <c r="AE645" s="21"/>
      <c r="AF645" s="21"/>
      <c r="AG645" s="21" t="s">
        <v>50</v>
      </c>
      <c r="AH645" s="21">
        <v>6</v>
      </c>
      <c r="AI645" s="21">
        <v>3422.8</v>
      </c>
      <c r="AJ645" s="21">
        <v>2.2400000000000002</v>
      </c>
      <c r="AK645" s="21">
        <v>0</v>
      </c>
      <c r="AL645" s="21"/>
      <c r="AM645" s="21"/>
      <c r="AN645" s="21"/>
      <c r="AO645" s="21"/>
      <c r="AP645" s="21"/>
      <c r="AQ645" s="6"/>
      <c r="AS645" s="21">
        <v>1009260</v>
      </c>
      <c r="AT645" s="21" t="s">
        <v>932</v>
      </c>
      <c r="AU645" s="21" t="str">
        <f>VLOOKUP(AS645,FacilityOverview!B$2:G$469,6,FALSE)</f>
        <v>360 - Anadarko Basin</v>
      </c>
      <c r="AV645" s="21" t="s">
        <v>820</v>
      </c>
      <c r="AW645" s="21" t="str">
        <f t="shared" si="205"/>
        <v>360 - CANADIAN  OK</v>
      </c>
      <c r="AX645" s="22" t="str">
        <f>IF(RIGHT(AV645,3)="Oil","Oil",IF(RIGHT(AV645,3)="Gas","Condensate",VLOOKUP(AW645,'County x Oil Condition'!A$2:B$3224,2,FALSE)))</f>
        <v>Condensate</v>
      </c>
      <c r="AY645" s="23">
        <f t="shared" si="206"/>
        <v>924473.43993999995</v>
      </c>
      <c r="AZ645" s="23">
        <f t="shared" si="207"/>
        <v>0</v>
      </c>
      <c r="BA645" s="22">
        <f t="shared" si="208"/>
        <v>38</v>
      </c>
      <c r="BB645" s="22">
        <f t="shared" si="209"/>
        <v>0</v>
      </c>
      <c r="BC645" s="22">
        <f t="shared" si="210"/>
        <v>6</v>
      </c>
      <c r="BD645" s="22">
        <f t="shared" si="211"/>
        <v>0</v>
      </c>
      <c r="BE645" s="22">
        <f t="shared" si="212"/>
        <v>6</v>
      </c>
      <c r="BF645" s="22">
        <f t="shared" si="213"/>
        <v>0</v>
      </c>
      <c r="BG645" s="22">
        <f t="shared" si="214"/>
        <v>0</v>
      </c>
      <c r="BH645" s="22">
        <f t="shared" si="215"/>
        <v>0</v>
      </c>
      <c r="BI645" s="22">
        <f t="shared" si="216"/>
        <v>0</v>
      </c>
      <c r="BJ645" s="23">
        <f t="shared" si="199"/>
        <v>0</v>
      </c>
      <c r="BK645" s="23">
        <f t="shared" si="200"/>
        <v>924473.43993999995</v>
      </c>
      <c r="BL645" s="23">
        <f t="shared" si="201"/>
        <v>0</v>
      </c>
      <c r="BM645" s="23">
        <f t="shared" si="202"/>
        <v>0</v>
      </c>
      <c r="BN645" s="23">
        <f t="shared" si="203"/>
        <v>0</v>
      </c>
      <c r="BO645" s="23">
        <f t="shared" si="204"/>
        <v>0</v>
      </c>
    </row>
    <row r="646" spans="1:67" s="7" customFormat="1" x14ac:dyDescent="0.25">
      <c r="A646" s="21" t="s">
        <v>932</v>
      </c>
      <c r="B646" s="21">
        <v>1009260</v>
      </c>
      <c r="C646" s="21">
        <v>2020</v>
      </c>
      <c r="D646" s="21" t="s">
        <v>43</v>
      </c>
      <c r="E646" s="21" t="s">
        <v>44</v>
      </c>
      <c r="F646" s="21" t="s">
        <v>66</v>
      </c>
      <c r="G646" s="21" t="s">
        <v>201</v>
      </c>
      <c r="H646" s="21"/>
      <c r="I646" s="21" t="s">
        <v>47</v>
      </c>
      <c r="J646" s="21" t="s">
        <v>627</v>
      </c>
      <c r="K646" s="21" t="s">
        <v>49</v>
      </c>
      <c r="L646" s="21">
        <v>335168.71999999997</v>
      </c>
      <c r="M646" s="21">
        <v>98.71</v>
      </c>
      <c r="N646" s="21">
        <v>65.61</v>
      </c>
      <c r="O646" s="21">
        <v>55</v>
      </c>
      <c r="P646" s="21">
        <v>7.8799999999999999E-3</v>
      </c>
      <c r="Q646" s="21">
        <v>1.1140000000000001E-2</v>
      </c>
      <c r="R646" s="21">
        <v>0.52997000000000005</v>
      </c>
      <c r="S646" s="21">
        <v>0.57567000000000002</v>
      </c>
      <c r="T646" s="21">
        <v>24</v>
      </c>
      <c r="U646" s="21">
        <v>18</v>
      </c>
      <c r="V646" s="21">
        <v>0</v>
      </c>
      <c r="W646" s="21" t="s">
        <v>49</v>
      </c>
      <c r="X646" s="21"/>
      <c r="Y646" s="21"/>
      <c r="Z646" s="21"/>
      <c r="AA646" s="21"/>
      <c r="AB646" s="21"/>
      <c r="AC646" s="21" t="s">
        <v>49</v>
      </c>
      <c r="AD646" s="21"/>
      <c r="AE646" s="21"/>
      <c r="AF646" s="21"/>
      <c r="AG646" s="21" t="s">
        <v>50</v>
      </c>
      <c r="AH646" s="21">
        <v>18</v>
      </c>
      <c r="AI646" s="21">
        <v>457.2</v>
      </c>
      <c r="AJ646" s="21">
        <v>1.02</v>
      </c>
      <c r="AK646" s="21">
        <v>0</v>
      </c>
      <c r="AL646" s="21"/>
      <c r="AM646" s="21"/>
      <c r="AN646" s="21"/>
      <c r="AO646" s="21"/>
      <c r="AP646" s="21"/>
      <c r="AQ646" s="6"/>
      <c r="AS646" s="21">
        <v>1009260</v>
      </c>
      <c r="AT646" s="21" t="s">
        <v>932</v>
      </c>
      <c r="AU646" s="21" t="str">
        <f>VLOOKUP(AS646,FacilityOverview!B$2:G$469,6,FALSE)</f>
        <v>360 - Anadarko Basin</v>
      </c>
      <c r="AV646" s="21" t="s">
        <v>201</v>
      </c>
      <c r="AW646" s="21" t="str">
        <f t="shared" si="205"/>
        <v>360 - DEWEY  OK</v>
      </c>
      <c r="AX646" s="22" t="str">
        <f>IF(RIGHT(AV646,3)="Oil","Oil",IF(RIGHT(AV646,3)="Gas","Condensate",VLOOKUP(AW646,'County x Oil Condition'!A$2:B$3224,2,FALSE)))</f>
        <v>Oil</v>
      </c>
      <c r="AY646" s="23">
        <f t="shared" si="206"/>
        <v>0</v>
      </c>
      <c r="AZ646" s="23">
        <f t="shared" si="207"/>
        <v>335168.71999999997</v>
      </c>
      <c r="BA646" s="22">
        <f t="shared" si="208"/>
        <v>0</v>
      </c>
      <c r="BB646" s="22">
        <f t="shared" si="209"/>
        <v>24</v>
      </c>
      <c r="BC646" s="22">
        <f t="shared" si="210"/>
        <v>18</v>
      </c>
      <c r="BD646" s="22">
        <f t="shared" si="211"/>
        <v>0</v>
      </c>
      <c r="BE646" s="22">
        <f t="shared" si="212"/>
        <v>0</v>
      </c>
      <c r="BF646" s="22">
        <f t="shared" si="213"/>
        <v>0</v>
      </c>
      <c r="BG646" s="22">
        <f t="shared" si="214"/>
        <v>0</v>
      </c>
      <c r="BH646" s="22">
        <f t="shared" si="215"/>
        <v>18</v>
      </c>
      <c r="BI646" s="22">
        <f t="shared" si="216"/>
        <v>0</v>
      </c>
      <c r="BJ646" s="23">
        <f t="shared" si="199"/>
        <v>0</v>
      </c>
      <c r="BK646" s="23">
        <f t="shared" si="200"/>
        <v>0</v>
      </c>
      <c r="BL646" s="23">
        <f t="shared" si="201"/>
        <v>0</v>
      </c>
      <c r="BM646" s="23">
        <f t="shared" si="202"/>
        <v>0</v>
      </c>
      <c r="BN646" s="23">
        <f t="shared" si="203"/>
        <v>335168.71999999997</v>
      </c>
      <c r="BO646" s="23">
        <f t="shared" si="204"/>
        <v>0</v>
      </c>
    </row>
    <row r="647" spans="1:67" s="7" customFormat="1" x14ac:dyDescent="0.25">
      <c r="A647" s="21" t="s">
        <v>932</v>
      </c>
      <c r="B647" s="21">
        <v>1009260</v>
      </c>
      <c r="C647" s="21">
        <v>2020</v>
      </c>
      <c r="D647" s="21" t="s">
        <v>43</v>
      </c>
      <c r="E647" s="21" t="s">
        <v>44</v>
      </c>
      <c r="F647" s="21" t="s">
        <v>66</v>
      </c>
      <c r="G647" s="21" t="s">
        <v>548</v>
      </c>
      <c r="H647" s="21"/>
      <c r="I647" s="21" t="s">
        <v>47</v>
      </c>
      <c r="J647" s="21" t="s">
        <v>627</v>
      </c>
      <c r="K647" s="21" t="s">
        <v>49</v>
      </c>
      <c r="L647" s="21">
        <v>887427.77</v>
      </c>
      <c r="M647" s="21">
        <v>95.8</v>
      </c>
      <c r="N647" s="21">
        <v>90.5</v>
      </c>
      <c r="O647" s="21">
        <v>47.32</v>
      </c>
      <c r="P647" s="21">
        <v>2.0400000000000001E-3</v>
      </c>
      <c r="Q647" s="21">
        <v>1.085E-2</v>
      </c>
      <c r="R647" s="21">
        <v>0.22126000000000001</v>
      </c>
      <c r="S647" s="21">
        <v>0.44428000000000001</v>
      </c>
      <c r="T647" s="21">
        <v>24</v>
      </c>
      <c r="U647" s="21">
        <v>15</v>
      </c>
      <c r="V647" s="21">
        <v>0</v>
      </c>
      <c r="W647" s="21" t="s">
        <v>49</v>
      </c>
      <c r="X647" s="21"/>
      <c r="Y647" s="21"/>
      <c r="Z647" s="21"/>
      <c r="AA647" s="21"/>
      <c r="AB647" s="21"/>
      <c r="AC647" s="21" t="s">
        <v>49</v>
      </c>
      <c r="AD647" s="21"/>
      <c r="AE647" s="21"/>
      <c r="AF647" s="21"/>
      <c r="AG647" s="21" t="s">
        <v>50</v>
      </c>
      <c r="AH647" s="21">
        <v>15</v>
      </c>
      <c r="AI647" s="21">
        <v>3839.3</v>
      </c>
      <c r="AJ647" s="21">
        <v>5.82</v>
      </c>
      <c r="AK647" s="21">
        <v>0</v>
      </c>
      <c r="AL647" s="21"/>
      <c r="AM647" s="21"/>
      <c r="AN647" s="21"/>
      <c r="AO647" s="21"/>
      <c r="AP647" s="21"/>
      <c r="AQ647" s="6"/>
      <c r="AS647" s="21">
        <v>1009260</v>
      </c>
      <c r="AT647" s="21" t="s">
        <v>932</v>
      </c>
      <c r="AU647" s="21" t="str">
        <f>VLOOKUP(AS647,FacilityOverview!B$2:G$469,6,FALSE)</f>
        <v>360 - Anadarko Basin</v>
      </c>
      <c r="AV647" s="21" t="s">
        <v>548</v>
      </c>
      <c r="AW647" s="21" t="str">
        <f t="shared" si="205"/>
        <v>360 - GRADY  OK</v>
      </c>
      <c r="AX647" s="22" t="str">
        <f>IF(RIGHT(AV647,3)="Oil","Oil",IF(RIGHT(AV647,3)="Gas","Condensate",VLOOKUP(AW647,'County x Oil Condition'!A$2:B$3224,2,FALSE)))</f>
        <v>Oil</v>
      </c>
      <c r="AY647" s="23">
        <f t="shared" si="206"/>
        <v>0</v>
      </c>
      <c r="AZ647" s="23">
        <f t="shared" si="207"/>
        <v>887427.77</v>
      </c>
      <c r="BA647" s="22">
        <f t="shared" si="208"/>
        <v>0</v>
      </c>
      <c r="BB647" s="22">
        <f t="shared" si="209"/>
        <v>24</v>
      </c>
      <c r="BC647" s="22">
        <f t="shared" si="210"/>
        <v>15</v>
      </c>
      <c r="BD647" s="22">
        <f t="shared" si="211"/>
        <v>0</v>
      </c>
      <c r="BE647" s="22">
        <f t="shared" si="212"/>
        <v>0</v>
      </c>
      <c r="BF647" s="22">
        <f t="shared" si="213"/>
        <v>0</v>
      </c>
      <c r="BG647" s="22">
        <f t="shared" si="214"/>
        <v>0</v>
      </c>
      <c r="BH647" s="22">
        <f t="shared" si="215"/>
        <v>15</v>
      </c>
      <c r="BI647" s="22">
        <f t="shared" si="216"/>
        <v>0</v>
      </c>
      <c r="BJ647" s="23">
        <f t="shared" si="199"/>
        <v>0</v>
      </c>
      <c r="BK647" s="23">
        <f t="shared" si="200"/>
        <v>0</v>
      </c>
      <c r="BL647" s="23">
        <f t="shared" si="201"/>
        <v>0</v>
      </c>
      <c r="BM647" s="23">
        <f t="shared" si="202"/>
        <v>0</v>
      </c>
      <c r="BN647" s="23">
        <f t="shared" si="203"/>
        <v>887427.77</v>
      </c>
      <c r="BO647" s="23">
        <f t="shared" si="204"/>
        <v>0</v>
      </c>
    </row>
    <row r="648" spans="1:67" s="7" customFormat="1" x14ac:dyDescent="0.25">
      <c r="A648" s="21" t="s">
        <v>932</v>
      </c>
      <c r="B648" s="21">
        <v>1009260</v>
      </c>
      <c r="C648" s="21">
        <v>2020</v>
      </c>
      <c r="D648" s="21" t="s">
        <v>43</v>
      </c>
      <c r="E648" s="21" t="s">
        <v>44</v>
      </c>
      <c r="F648" s="21" t="s">
        <v>66</v>
      </c>
      <c r="G648" s="21" t="s">
        <v>821</v>
      </c>
      <c r="H648" s="21"/>
      <c r="I648" s="21" t="s">
        <v>47</v>
      </c>
      <c r="J648" s="21" t="s">
        <v>627</v>
      </c>
      <c r="K648" s="21" t="s">
        <v>49</v>
      </c>
      <c r="L648" s="21">
        <v>300346.08</v>
      </c>
      <c r="M648" s="21">
        <v>89.67</v>
      </c>
      <c r="N648" s="21">
        <v>88.07</v>
      </c>
      <c r="O648" s="21">
        <v>47.32</v>
      </c>
      <c r="P648" s="21">
        <v>2.63E-3</v>
      </c>
      <c r="Q648" s="21">
        <v>1.085E-2</v>
      </c>
      <c r="R648" s="21">
        <v>0.16238</v>
      </c>
      <c r="S648" s="21">
        <v>0.60214999999999996</v>
      </c>
      <c r="T648" s="21">
        <v>49</v>
      </c>
      <c r="U648" s="21">
        <v>16</v>
      </c>
      <c r="V648" s="21">
        <v>0</v>
      </c>
      <c r="W648" s="21" t="s">
        <v>49</v>
      </c>
      <c r="X648" s="21"/>
      <c r="Y648" s="21"/>
      <c r="Z648" s="21"/>
      <c r="AA648" s="21"/>
      <c r="AB648" s="21"/>
      <c r="AC648" s="21" t="s">
        <v>49</v>
      </c>
      <c r="AD648" s="21"/>
      <c r="AE648" s="21"/>
      <c r="AF648" s="21"/>
      <c r="AG648" s="21" t="s">
        <v>50</v>
      </c>
      <c r="AH648" s="21">
        <v>16</v>
      </c>
      <c r="AI648" s="21">
        <v>2682.7</v>
      </c>
      <c r="AJ648" s="21">
        <v>2.86</v>
      </c>
      <c r="AK648" s="21">
        <v>0</v>
      </c>
      <c r="AL648" s="21"/>
      <c r="AM648" s="21"/>
      <c r="AN648" s="21"/>
      <c r="AO648" s="21"/>
      <c r="AP648" s="21"/>
      <c r="AQ648" s="6"/>
      <c r="AS648" s="21">
        <v>1009260</v>
      </c>
      <c r="AT648" s="21" t="s">
        <v>932</v>
      </c>
      <c r="AU648" s="21" t="str">
        <f>VLOOKUP(AS648,FacilityOverview!B$2:G$469,6,FALSE)</f>
        <v>360 - Anadarko Basin</v>
      </c>
      <c r="AV648" s="21" t="s">
        <v>821</v>
      </c>
      <c r="AW648" s="21" t="str">
        <f t="shared" si="205"/>
        <v>360 - GRADY  OK</v>
      </c>
      <c r="AX648" s="22" t="str">
        <f>IF(RIGHT(AV648,3)="Oil","Oil",IF(RIGHT(AV648,3)="Gas","Condensate",VLOOKUP(AW648,'County x Oil Condition'!A$2:B$3224,2,FALSE)))</f>
        <v>Condensate</v>
      </c>
      <c r="AY648" s="23">
        <f t="shared" si="206"/>
        <v>300346.08</v>
      </c>
      <c r="AZ648" s="23">
        <f t="shared" si="207"/>
        <v>0</v>
      </c>
      <c r="BA648" s="22">
        <f t="shared" si="208"/>
        <v>49</v>
      </c>
      <c r="BB648" s="22">
        <f t="shared" si="209"/>
        <v>0</v>
      </c>
      <c r="BC648" s="22">
        <f t="shared" si="210"/>
        <v>16</v>
      </c>
      <c r="BD648" s="22">
        <f t="shared" si="211"/>
        <v>0</v>
      </c>
      <c r="BE648" s="22">
        <f t="shared" si="212"/>
        <v>16</v>
      </c>
      <c r="BF648" s="22">
        <f t="shared" si="213"/>
        <v>0</v>
      </c>
      <c r="BG648" s="22">
        <f t="shared" si="214"/>
        <v>0</v>
      </c>
      <c r="BH648" s="22">
        <f t="shared" si="215"/>
        <v>0</v>
      </c>
      <c r="BI648" s="22">
        <f t="shared" si="216"/>
        <v>0</v>
      </c>
      <c r="BJ648" s="23">
        <f t="shared" si="199"/>
        <v>0</v>
      </c>
      <c r="BK648" s="23">
        <f t="shared" si="200"/>
        <v>300346.08</v>
      </c>
      <c r="BL648" s="23">
        <f t="shared" si="201"/>
        <v>0</v>
      </c>
      <c r="BM648" s="23">
        <f t="shared" si="202"/>
        <v>0</v>
      </c>
      <c r="BN648" s="23">
        <f t="shared" si="203"/>
        <v>0</v>
      </c>
      <c r="BO648" s="23">
        <f t="shared" si="204"/>
        <v>0</v>
      </c>
    </row>
    <row r="649" spans="1:67" s="7" customFormat="1" x14ac:dyDescent="0.25">
      <c r="A649" s="21" t="s">
        <v>932</v>
      </c>
      <c r="B649" s="21">
        <v>1009260</v>
      </c>
      <c r="C649" s="21">
        <v>2020</v>
      </c>
      <c r="D649" s="21" t="s">
        <v>43</v>
      </c>
      <c r="E649" s="21" t="s">
        <v>44</v>
      </c>
      <c r="F649" s="21" t="s">
        <v>66</v>
      </c>
      <c r="G649" s="21" t="s">
        <v>374</v>
      </c>
      <c r="H649" s="21"/>
      <c r="I649" s="21" t="s">
        <v>47</v>
      </c>
      <c r="J649" s="21" t="s">
        <v>627</v>
      </c>
      <c r="K649" s="21" t="s">
        <v>49</v>
      </c>
      <c r="L649" s="21">
        <v>9177991.9826500006</v>
      </c>
      <c r="M649" s="21">
        <v>103.85</v>
      </c>
      <c r="N649" s="21">
        <v>102.65</v>
      </c>
      <c r="O649" s="21">
        <v>40.85</v>
      </c>
      <c r="P649" s="21">
        <v>0</v>
      </c>
      <c r="Q649" s="21">
        <v>6.7099999999999998E-3</v>
      </c>
      <c r="R649" s="21">
        <v>0.25690000000000002</v>
      </c>
      <c r="S649" s="21">
        <v>0.64537999999999995</v>
      </c>
      <c r="T649" s="21">
        <v>287</v>
      </c>
      <c r="U649" s="21">
        <v>136</v>
      </c>
      <c r="V649" s="21">
        <v>0</v>
      </c>
      <c r="W649" s="21" t="s">
        <v>49</v>
      </c>
      <c r="X649" s="21"/>
      <c r="Y649" s="21"/>
      <c r="Z649" s="21"/>
      <c r="AA649" s="21"/>
      <c r="AB649" s="21"/>
      <c r="AC649" s="21" t="s">
        <v>49</v>
      </c>
      <c r="AD649" s="21"/>
      <c r="AE649" s="21"/>
      <c r="AF649" s="21"/>
      <c r="AG649" s="21" t="s">
        <v>50</v>
      </c>
      <c r="AH649" s="21">
        <v>136</v>
      </c>
      <c r="AI649" s="21">
        <v>39197.599999999999</v>
      </c>
      <c r="AJ649" s="21">
        <v>46.02</v>
      </c>
      <c r="AK649" s="21">
        <v>0.04</v>
      </c>
      <c r="AL649" s="21"/>
      <c r="AM649" s="21"/>
      <c r="AN649" s="21"/>
      <c r="AO649" s="21"/>
      <c r="AP649" s="21"/>
      <c r="AQ649" s="6"/>
      <c r="AS649" s="21">
        <v>1009260</v>
      </c>
      <c r="AT649" s="21" t="s">
        <v>932</v>
      </c>
      <c r="AU649" s="21" t="str">
        <f>VLOOKUP(AS649,FacilityOverview!B$2:G$469,6,FALSE)</f>
        <v>360 - Anadarko Basin</v>
      </c>
      <c r="AV649" s="21" t="s">
        <v>374</v>
      </c>
      <c r="AW649" s="21" t="str">
        <f t="shared" si="205"/>
        <v>360 - KINGFISHER  OK</v>
      </c>
      <c r="AX649" s="22" t="str">
        <f>IF(RIGHT(AV649,3)="Oil","Oil",IF(RIGHT(AV649,3)="Gas","Condensate",VLOOKUP(AW649,'County x Oil Condition'!A$2:B$3224,2,FALSE)))</f>
        <v>Oil</v>
      </c>
      <c r="AY649" s="23">
        <f t="shared" si="206"/>
        <v>0</v>
      </c>
      <c r="AZ649" s="23">
        <f t="shared" si="207"/>
        <v>9177991.9826500006</v>
      </c>
      <c r="BA649" s="22">
        <f t="shared" si="208"/>
        <v>0</v>
      </c>
      <c r="BB649" s="22">
        <f t="shared" si="209"/>
        <v>287</v>
      </c>
      <c r="BC649" s="22">
        <f t="shared" si="210"/>
        <v>136</v>
      </c>
      <c r="BD649" s="22">
        <f t="shared" si="211"/>
        <v>0</v>
      </c>
      <c r="BE649" s="22">
        <f t="shared" si="212"/>
        <v>0</v>
      </c>
      <c r="BF649" s="22">
        <f t="shared" si="213"/>
        <v>0</v>
      </c>
      <c r="BG649" s="22">
        <f t="shared" si="214"/>
        <v>0</v>
      </c>
      <c r="BH649" s="22">
        <f t="shared" si="215"/>
        <v>136</v>
      </c>
      <c r="BI649" s="22">
        <f t="shared" si="216"/>
        <v>0</v>
      </c>
      <c r="BJ649" s="23">
        <f t="shared" si="199"/>
        <v>0</v>
      </c>
      <c r="BK649" s="23">
        <f t="shared" si="200"/>
        <v>0</v>
      </c>
      <c r="BL649" s="23">
        <f t="shared" si="201"/>
        <v>0</v>
      </c>
      <c r="BM649" s="23">
        <f t="shared" si="202"/>
        <v>0</v>
      </c>
      <c r="BN649" s="23">
        <f t="shared" si="203"/>
        <v>9177991.9826500006</v>
      </c>
      <c r="BO649" s="23">
        <f t="shared" si="204"/>
        <v>0</v>
      </c>
    </row>
    <row r="650" spans="1:67" s="7" customFormat="1" x14ac:dyDescent="0.25">
      <c r="A650" s="21" t="s">
        <v>932</v>
      </c>
      <c r="B650" s="21">
        <v>1009260</v>
      </c>
      <c r="C650" s="21">
        <v>2020</v>
      </c>
      <c r="D650" s="21" t="s">
        <v>43</v>
      </c>
      <c r="E650" s="21" t="s">
        <v>44</v>
      </c>
      <c r="F650" s="21" t="s">
        <v>66</v>
      </c>
      <c r="G650" s="21" t="s">
        <v>216</v>
      </c>
      <c r="H650" s="21"/>
      <c r="I650" s="21" t="s">
        <v>47</v>
      </c>
      <c r="J650" s="21" t="s">
        <v>627</v>
      </c>
      <c r="K650" s="21" t="s">
        <v>49</v>
      </c>
      <c r="L650" s="21">
        <v>2165297.9149699998</v>
      </c>
      <c r="M650" s="21">
        <v>105.2</v>
      </c>
      <c r="N650" s="21">
        <v>105.67</v>
      </c>
      <c r="O650" s="21">
        <v>40.85</v>
      </c>
      <c r="P650" s="21">
        <v>0</v>
      </c>
      <c r="Q650" s="21">
        <v>6.7099999999999998E-3</v>
      </c>
      <c r="R650" s="21">
        <v>0.25690000000000002</v>
      </c>
      <c r="S650" s="21">
        <v>0.64537999999999995</v>
      </c>
      <c r="T650" s="21">
        <v>93</v>
      </c>
      <c r="U650" s="21">
        <v>75</v>
      </c>
      <c r="V650" s="21">
        <v>0</v>
      </c>
      <c r="W650" s="21" t="s">
        <v>49</v>
      </c>
      <c r="X650" s="21"/>
      <c r="Y650" s="21"/>
      <c r="Z650" s="21"/>
      <c r="AA650" s="21"/>
      <c r="AB650" s="21"/>
      <c r="AC650" s="21" t="s">
        <v>49</v>
      </c>
      <c r="AD650" s="21"/>
      <c r="AE650" s="21"/>
      <c r="AF650" s="21"/>
      <c r="AG650" s="21" t="s">
        <v>50</v>
      </c>
      <c r="AH650" s="21">
        <v>75</v>
      </c>
      <c r="AI650" s="21">
        <v>12409.1</v>
      </c>
      <c r="AJ650" s="21">
        <v>14.9</v>
      </c>
      <c r="AK650" s="21">
        <v>0.01</v>
      </c>
      <c r="AL650" s="21"/>
      <c r="AM650" s="21"/>
      <c r="AN650" s="21"/>
      <c r="AO650" s="21"/>
      <c r="AP650" s="21"/>
      <c r="AQ650" s="6"/>
      <c r="AS650" s="21">
        <v>1009260</v>
      </c>
      <c r="AT650" s="21" t="s">
        <v>932</v>
      </c>
      <c r="AU650" s="21" t="str">
        <f>VLOOKUP(AS650,FacilityOverview!B$2:G$469,6,FALSE)</f>
        <v>360 - Anadarko Basin</v>
      </c>
      <c r="AV650" s="21" t="s">
        <v>216</v>
      </c>
      <c r="AW650" s="21" t="str">
        <f t="shared" si="205"/>
        <v>360 - KINGFISHER  OK</v>
      </c>
      <c r="AX650" s="22" t="str">
        <f>IF(RIGHT(AV650,3)="Oil","Oil",IF(RIGHT(AV650,3)="Gas","Condensate",VLOOKUP(AW650,'County x Oil Condition'!A$2:B$3224,2,FALSE)))</f>
        <v>Condensate</v>
      </c>
      <c r="AY650" s="23">
        <f t="shared" si="206"/>
        <v>2165297.9149699998</v>
      </c>
      <c r="AZ650" s="23">
        <f t="shared" si="207"/>
        <v>0</v>
      </c>
      <c r="BA650" s="22">
        <f t="shared" si="208"/>
        <v>93</v>
      </c>
      <c r="BB650" s="22">
        <f t="shared" si="209"/>
        <v>0</v>
      </c>
      <c r="BC650" s="22">
        <f t="shared" si="210"/>
        <v>75</v>
      </c>
      <c r="BD650" s="22">
        <f t="shared" si="211"/>
        <v>0</v>
      </c>
      <c r="BE650" s="22">
        <f t="shared" si="212"/>
        <v>75</v>
      </c>
      <c r="BF650" s="22">
        <f t="shared" si="213"/>
        <v>0</v>
      </c>
      <c r="BG650" s="22">
        <f t="shared" si="214"/>
        <v>0</v>
      </c>
      <c r="BH650" s="22">
        <f t="shared" si="215"/>
        <v>0</v>
      </c>
      <c r="BI650" s="22">
        <f t="shared" si="216"/>
        <v>0</v>
      </c>
      <c r="BJ650" s="23">
        <f t="shared" si="199"/>
        <v>0</v>
      </c>
      <c r="BK650" s="23">
        <f t="shared" si="200"/>
        <v>2165297.9149699998</v>
      </c>
      <c r="BL650" s="23">
        <f t="shared" si="201"/>
        <v>0</v>
      </c>
      <c r="BM650" s="23">
        <f t="shared" si="202"/>
        <v>0</v>
      </c>
      <c r="BN650" s="23">
        <f t="shared" si="203"/>
        <v>0</v>
      </c>
      <c r="BO650" s="23">
        <f t="shared" si="204"/>
        <v>0</v>
      </c>
    </row>
    <row r="651" spans="1:67" s="7" customFormat="1" x14ac:dyDescent="0.25">
      <c r="A651" s="21" t="s">
        <v>933</v>
      </c>
      <c r="B651" s="21">
        <v>1012936</v>
      </c>
      <c r="C651" s="21">
        <v>2020</v>
      </c>
      <c r="D651" s="21" t="s">
        <v>43</v>
      </c>
      <c r="E651" s="21" t="s">
        <v>44</v>
      </c>
      <c r="F651" s="21" t="s">
        <v>66</v>
      </c>
      <c r="G651" s="21" t="s">
        <v>934</v>
      </c>
      <c r="H651" s="21"/>
      <c r="I651" s="21" t="s">
        <v>47</v>
      </c>
      <c r="J651" s="21" t="s">
        <v>53</v>
      </c>
      <c r="K651" s="21" t="s">
        <v>49</v>
      </c>
      <c r="L651" s="21">
        <v>4910.1000000000004</v>
      </c>
      <c r="M651" s="21">
        <v>77</v>
      </c>
      <c r="N651" s="21">
        <v>35</v>
      </c>
      <c r="O651" s="21">
        <v>40.4497</v>
      </c>
      <c r="P651" s="21">
        <v>1.5950000000000001E-3</v>
      </c>
      <c r="Q651" s="21">
        <v>1.5950000000000001E-3</v>
      </c>
      <c r="R651" s="21">
        <v>6.7610000000000003E-2</v>
      </c>
      <c r="S651" s="21">
        <v>6.7610000000000003E-2</v>
      </c>
      <c r="T651" s="21">
        <v>1</v>
      </c>
      <c r="U651" s="21">
        <v>2</v>
      </c>
      <c r="V651" s="21">
        <v>0</v>
      </c>
      <c r="W651" s="21" t="s">
        <v>49</v>
      </c>
      <c r="X651" s="21"/>
      <c r="Y651" s="21"/>
      <c r="Z651" s="21"/>
      <c r="AA651" s="21"/>
      <c r="AB651" s="21"/>
      <c r="AC651" s="21" t="s">
        <v>50</v>
      </c>
      <c r="AD651" s="21">
        <v>2</v>
      </c>
      <c r="AE651" s="21">
        <v>1.9E-2</v>
      </c>
      <c r="AF651" s="21">
        <v>0.65</v>
      </c>
      <c r="AG651" s="21" t="s">
        <v>49</v>
      </c>
      <c r="AH651" s="21"/>
      <c r="AI651" s="21"/>
      <c r="AJ651" s="21"/>
      <c r="AK651" s="21"/>
      <c r="AL651" s="21"/>
      <c r="AM651" s="21"/>
      <c r="AN651" s="21"/>
      <c r="AO651" s="21"/>
      <c r="AP651" s="21"/>
      <c r="AQ651" s="6"/>
      <c r="AS651" s="21">
        <v>1012936</v>
      </c>
      <c r="AT651" s="21" t="s">
        <v>933</v>
      </c>
      <c r="AU651" s="21" t="str">
        <f>VLOOKUP(AS651,FacilityOverview!B$2:G$469,6,FALSE)</f>
        <v>160A - Appalachian Basin (Eastern Overthrust Area)</v>
      </c>
      <c r="AV651" s="21" t="s">
        <v>934</v>
      </c>
      <c r="AW651" s="21" t="str">
        <f t="shared" si="205"/>
        <v>160A - ANDERSON  TN</v>
      </c>
      <c r="AX651" s="22" t="str">
        <f>IF(RIGHT(AV651,3)="Oil","Oil",IF(RIGHT(AV651,3)="Gas","Condensate",VLOOKUP(AW651,'County x Oil Condition'!A$2:B$3224,2,FALSE)))</f>
        <v>Condensate</v>
      </c>
      <c r="AY651" s="23">
        <f t="shared" si="206"/>
        <v>4910.1000000000004</v>
      </c>
      <c r="AZ651" s="23">
        <f t="shared" si="207"/>
        <v>0</v>
      </c>
      <c r="BA651" s="22">
        <f t="shared" si="208"/>
        <v>1</v>
      </c>
      <c r="BB651" s="22">
        <f t="shared" si="209"/>
        <v>0</v>
      </c>
      <c r="BC651" s="22">
        <f t="shared" si="210"/>
        <v>2</v>
      </c>
      <c r="BD651" s="22">
        <f t="shared" si="211"/>
        <v>0</v>
      </c>
      <c r="BE651" s="22">
        <f t="shared" si="212"/>
        <v>0</v>
      </c>
      <c r="BF651" s="22">
        <f t="shared" si="213"/>
        <v>2</v>
      </c>
      <c r="BG651" s="22">
        <f t="shared" si="214"/>
        <v>0</v>
      </c>
      <c r="BH651" s="22">
        <f t="shared" si="215"/>
        <v>0</v>
      </c>
      <c r="BI651" s="22">
        <f t="shared" si="216"/>
        <v>0</v>
      </c>
      <c r="BJ651" s="23">
        <f t="shared" si="199"/>
        <v>0</v>
      </c>
      <c r="BK651" s="23">
        <f t="shared" si="200"/>
        <v>0</v>
      </c>
      <c r="BL651" s="23">
        <f t="shared" si="201"/>
        <v>4910.1000000000004</v>
      </c>
      <c r="BM651" s="23">
        <f t="shared" si="202"/>
        <v>0</v>
      </c>
      <c r="BN651" s="23">
        <f t="shared" si="203"/>
        <v>0</v>
      </c>
      <c r="BO651" s="23">
        <f t="shared" si="204"/>
        <v>0</v>
      </c>
    </row>
    <row r="652" spans="1:67" s="7" customFormat="1" x14ac:dyDescent="0.25">
      <c r="A652" s="21" t="s">
        <v>933</v>
      </c>
      <c r="B652" s="21">
        <v>1012936</v>
      </c>
      <c r="C652" s="21">
        <v>2020</v>
      </c>
      <c r="D652" s="21" t="s">
        <v>43</v>
      </c>
      <c r="E652" s="21" t="s">
        <v>44</v>
      </c>
      <c r="F652" s="21" t="s">
        <v>66</v>
      </c>
      <c r="G652" s="21" t="s">
        <v>935</v>
      </c>
      <c r="H652" s="21"/>
      <c r="I652" s="21" t="s">
        <v>47</v>
      </c>
      <c r="J652" s="21" t="s">
        <v>53</v>
      </c>
      <c r="K652" s="21" t="s">
        <v>49</v>
      </c>
      <c r="L652" s="21">
        <v>4068.4</v>
      </c>
      <c r="M652" s="21">
        <v>67</v>
      </c>
      <c r="N652" s="21">
        <v>35</v>
      </c>
      <c r="O652" s="21">
        <v>39.460299999999997</v>
      </c>
      <c r="P652" s="21">
        <v>1.5841000000000001E-2</v>
      </c>
      <c r="Q652" s="21">
        <v>1.5841000000000001E-2</v>
      </c>
      <c r="R652" s="21">
        <v>0.78420999999999996</v>
      </c>
      <c r="S652" s="21">
        <v>0.78420999999999996</v>
      </c>
      <c r="T652" s="21">
        <v>1</v>
      </c>
      <c r="U652" s="21">
        <v>1</v>
      </c>
      <c r="V652" s="21">
        <v>0</v>
      </c>
      <c r="W652" s="21" t="s">
        <v>49</v>
      </c>
      <c r="X652" s="21"/>
      <c r="Y652" s="21"/>
      <c r="Z652" s="21"/>
      <c r="AA652" s="21"/>
      <c r="AB652" s="21"/>
      <c r="AC652" s="21" t="s">
        <v>50</v>
      </c>
      <c r="AD652" s="21">
        <v>1</v>
      </c>
      <c r="AE652" s="21">
        <v>2.3E-2</v>
      </c>
      <c r="AF652" s="21">
        <v>0.64</v>
      </c>
      <c r="AG652" s="21" t="s">
        <v>49</v>
      </c>
      <c r="AH652" s="21"/>
      <c r="AI652" s="21"/>
      <c r="AJ652" s="21"/>
      <c r="AK652" s="21"/>
      <c r="AL652" s="21"/>
      <c r="AM652" s="21"/>
      <c r="AN652" s="21"/>
      <c r="AO652" s="21"/>
      <c r="AP652" s="21"/>
      <c r="AQ652" s="6"/>
      <c r="AS652" s="21">
        <v>1012936</v>
      </c>
      <c r="AT652" s="21" t="s">
        <v>933</v>
      </c>
      <c r="AU652" s="21" t="str">
        <f>VLOOKUP(AS652,FacilityOverview!B$2:G$469,6,FALSE)</f>
        <v>160A - Appalachian Basin (Eastern Overthrust Area)</v>
      </c>
      <c r="AV652" s="21" t="s">
        <v>935</v>
      </c>
      <c r="AW652" s="21" t="str">
        <f t="shared" si="205"/>
        <v>160A - BRAXTON  WV</v>
      </c>
      <c r="AX652" s="22" t="str">
        <f>IF(RIGHT(AV652,3)="Oil","Oil",IF(RIGHT(AV652,3)="Gas","Condensate",VLOOKUP(AW652,'County x Oil Condition'!A$2:B$3224,2,FALSE)))</f>
        <v>Condensate</v>
      </c>
      <c r="AY652" s="23">
        <f t="shared" si="206"/>
        <v>4068.4</v>
      </c>
      <c r="AZ652" s="23">
        <f t="shared" si="207"/>
        <v>0</v>
      </c>
      <c r="BA652" s="22">
        <f t="shared" si="208"/>
        <v>1</v>
      </c>
      <c r="BB652" s="22">
        <f t="shared" si="209"/>
        <v>0</v>
      </c>
      <c r="BC652" s="22">
        <f t="shared" si="210"/>
        <v>1</v>
      </c>
      <c r="BD652" s="22">
        <f t="shared" si="211"/>
        <v>0</v>
      </c>
      <c r="BE652" s="22">
        <f t="shared" si="212"/>
        <v>0</v>
      </c>
      <c r="BF652" s="22">
        <f t="shared" si="213"/>
        <v>1</v>
      </c>
      <c r="BG652" s="22">
        <f t="shared" si="214"/>
        <v>0</v>
      </c>
      <c r="BH652" s="22">
        <f t="shared" si="215"/>
        <v>0</v>
      </c>
      <c r="BI652" s="22">
        <f t="shared" si="216"/>
        <v>0</v>
      </c>
      <c r="BJ652" s="23">
        <f t="shared" si="199"/>
        <v>0</v>
      </c>
      <c r="BK652" s="23">
        <f t="shared" si="200"/>
        <v>0</v>
      </c>
      <c r="BL652" s="23">
        <f t="shared" si="201"/>
        <v>4068.4</v>
      </c>
      <c r="BM652" s="23">
        <f t="shared" si="202"/>
        <v>0</v>
      </c>
      <c r="BN652" s="23">
        <f t="shared" si="203"/>
        <v>0</v>
      </c>
      <c r="BO652" s="23">
        <f t="shared" si="204"/>
        <v>0</v>
      </c>
    </row>
    <row r="653" spans="1:67" s="7" customFormat="1" x14ac:dyDescent="0.25">
      <c r="A653" s="21" t="s">
        <v>939</v>
      </c>
      <c r="B653" s="21">
        <v>1013227</v>
      </c>
      <c r="C653" s="21">
        <v>2020</v>
      </c>
      <c r="D653" s="21" t="s">
        <v>43</v>
      </c>
      <c r="E653" s="21" t="s">
        <v>44</v>
      </c>
      <c r="F653" s="21" t="s">
        <v>66</v>
      </c>
      <c r="G653" s="21" t="s">
        <v>202</v>
      </c>
      <c r="H653" s="21"/>
      <c r="I653" s="21" t="s">
        <v>47</v>
      </c>
      <c r="J653" s="21" t="s">
        <v>104</v>
      </c>
      <c r="K653" s="21" t="s">
        <v>49</v>
      </c>
      <c r="L653" s="21">
        <v>171667.61</v>
      </c>
      <c r="M653" s="21">
        <v>120</v>
      </c>
      <c r="N653" s="21">
        <v>40</v>
      </c>
      <c r="O653" s="21">
        <v>61</v>
      </c>
      <c r="P653" s="21">
        <v>4.5386999999999997E-3</v>
      </c>
      <c r="Q653" s="21">
        <v>4.5386999999999997E-3</v>
      </c>
      <c r="R653" s="21">
        <v>0.76041780000000003</v>
      </c>
      <c r="S653" s="21">
        <v>0.76041780000000003</v>
      </c>
      <c r="T653" s="21">
        <v>22</v>
      </c>
      <c r="U653" s="21">
        <v>44</v>
      </c>
      <c r="V653" s="21">
        <v>0</v>
      </c>
      <c r="W653" s="21" t="s">
        <v>49</v>
      </c>
      <c r="X653" s="21">
        <v>0</v>
      </c>
      <c r="Y653" s="21">
        <v>0</v>
      </c>
      <c r="Z653" s="21">
        <v>0</v>
      </c>
      <c r="AA653" s="21">
        <v>0</v>
      </c>
      <c r="AB653" s="21">
        <v>0</v>
      </c>
      <c r="AC653" s="21" t="s">
        <v>49</v>
      </c>
      <c r="AD653" s="21">
        <v>0</v>
      </c>
      <c r="AE653" s="21">
        <v>0</v>
      </c>
      <c r="AF653" s="21">
        <v>0</v>
      </c>
      <c r="AG653" s="21" t="s">
        <v>50</v>
      </c>
      <c r="AH653" s="21">
        <v>44</v>
      </c>
      <c r="AI653" s="21">
        <v>359.28443829999998</v>
      </c>
      <c r="AJ653" s="21">
        <v>1.5186799</v>
      </c>
      <c r="AK653" s="21">
        <v>6.4230000000000005E-4</v>
      </c>
      <c r="AL653" s="21"/>
      <c r="AM653" s="21"/>
      <c r="AN653" s="21"/>
      <c r="AO653" s="21"/>
      <c r="AP653" s="21"/>
      <c r="AQ653" s="6"/>
      <c r="AS653" s="21">
        <v>1013227</v>
      </c>
      <c r="AT653" s="21" t="s">
        <v>939</v>
      </c>
      <c r="AU653" s="21" t="str">
        <f>VLOOKUP(AS653,FacilityOverview!B$2:G$469,6,FALSE)</f>
        <v>360 - Anadarko Basin</v>
      </c>
      <c r="AV653" s="21" t="s">
        <v>202</v>
      </c>
      <c r="AW653" s="21" t="str">
        <f t="shared" si="205"/>
        <v>360 - GARFIELD  OK</v>
      </c>
      <c r="AX653" s="22" t="str">
        <f>IF(RIGHT(AV653,3)="Oil","Oil",IF(RIGHT(AV653,3)="Gas","Condensate",VLOOKUP(AW653,'County x Oil Condition'!A$2:B$3224,2,FALSE)))</f>
        <v>Oil</v>
      </c>
      <c r="AY653" s="23">
        <f t="shared" si="206"/>
        <v>0</v>
      </c>
      <c r="AZ653" s="23">
        <f t="shared" si="207"/>
        <v>171667.61</v>
      </c>
      <c r="BA653" s="22">
        <f t="shared" si="208"/>
        <v>0</v>
      </c>
      <c r="BB653" s="22">
        <f t="shared" si="209"/>
        <v>22</v>
      </c>
      <c r="BC653" s="22">
        <f t="shared" si="210"/>
        <v>44</v>
      </c>
      <c r="BD653" s="22">
        <f t="shared" si="211"/>
        <v>0</v>
      </c>
      <c r="BE653" s="22">
        <f t="shared" si="212"/>
        <v>0</v>
      </c>
      <c r="BF653" s="22">
        <f t="shared" si="213"/>
        <v>0</v>
      </c>
      <c r="BG653" s="22">
        <f t="shared" si="214"/>
        <v>0</v>
      </c>
      <c r="BH653" s="22">
        <f t="shared" si="215"/>
        <v>44</v>
      </c>
      <c r="BI653" s="22">
        <f t="shared" si="216"/>
        <v>0</v>
      </c>
      <c r="BJ653" s="23">
        <f t="shared" si="199"/>
        <v>0</v>
      </c>
      <c r="BK653" s="23">
        <f t="shared" si="200"/>
        <v>0</v>
      </c>
      <c r="BL653" s="23">
        <f t="shared" si="201"/>
        <v>0</v>
      </c>
      <c r="BM653" s="23">
        <f t="shared" si="202"/>
        <v>0</v>
      </c>
      <c r="BN653" s="23">
        <f t="shared" si="203"/>
        <v>171667.61</v>
      </c>
      <c r="BO653" s="23">
        <f t="shared" si="204"/>
        <v>0</v>
      </c>
    </row>
    <row r="654" spans="1:67" s="7" customFormat="1" x14ac:dyDescent="0.25">
      <c r="A654" s="21" t="s">
        <v>939</v>
      </c>
      <c r="B654" s="21">
        <v>1013227</v>
      </c>
      <c r="C654" s="21">
        <v>2020</v>
      </c>
      <c r="D654" s="21" t="s">
        <v>43</v>
      </c>
      <c r="E654" s="21" t="s">
        <v>44</v>
      </c>
      <c r="F654" s="21" t="s">
        <v>66</v>
      </c>
      <c r="G654" s="21" t="s">
        <v>374</v>
      </c>
      <c r="H654" s="21"/>
      <c r="I654" s="21" t="s">
        <v>47</v>
      </c>
      <c r="J654" s="21" t="s">
        <v>104</v>
      </c>
      <c r="K654" s="21" t="s">
        <v>49</v>
      </c>
      <c r="L654" s="21">
        <v>393762.91</v>
      </c>
      <c r="M654" s="21">
        <v>120</v>
      </c>
      <c r="N654" s="21">
        <v>40</v>
      </c>
      <c r="O654" s="21">
        <v>61</v>
      </c>
      <c r="P654" s="21">
        <v>4.5386999999999997E-3</v>
      </c>
      <c r="Q654" s="21">
        <v>4.5386999999999997E-3</v>
      </c>
      <c r="R654" s="21">
        <v>0.76041780000000003</v>
      </c>
      <c r="S654" s="21">
        <v>0.76041780000000003</v>
      </c>
      <c r="T654" s="21">
        <v>34</v>
      </c>
      <c r="U654" s="21">
        <v>68</v>
      </c>
      <c r="V654" s="21">
        <v>0</v>
      </c>
      <c r="W654" s="21" t="s">
        <v>49</v>
      </c>
      <c r="X654" s="21">
        <v>0</v>
      </c>
      <c r="Y654" s="21">
        <v>0</v>
      </c>
      <c r="Z654" s="21">
        <v>0</v>
      </c>
      <c r="AA654" s="21">
        <v>0</v>
      </c>
      <c r="AB654" s="21">
        <v>0</v>
      </c>
      <c r="AC654" s="21" t="s">
        <v>49</v>
      </c>
      <c r="AD654" s="21">
        <v>0</v>
      </c>
      <c r="AE654" s="21">
        <v>0</v>
      </c>
      <c r="AF654" s="21">
        <v>0</v>
      </c>
      <c r="AG654" s="21" t="s">
        <v>50</v>
      </c>
      <c r="AH654" s="21">
        <v>68</v>
      </c>
      <c r="AI654" s="21">
        <v>811.61346790000005</v>
      </c>
      <c r="AJ654" s="21">
        <v>3.4306551999999999</v>
      </c>
      <c r="AK654" s="21">
        <v>1.451E-3</v>
      </c>
      <c r="AL654" s="21"/>
      <c r="AM654" s="21"/>
      <c r="AN654" s="21"/>
      <c r="AO654" s="21"/>
      <c r="AP654" s="21"/>
      <c r="AQ654" s="6"/>
      <c r="AS654" s="21">
        <v>1013227</v>
      </c>
      <c r="AT654" s="21" t="s">
        <v>939</v>
      </c>
      <c r="AU654" s="21" t="str">
        <f>VLOOKUP(AS654,FacilityOverview!B$2:G$469,6,FALSE)</f>
        <v>360 - Anadarko Basin</v>
      </c>
      <c r="AV654" s="21" t="s">
        <v>374</v>
      </c>
      <c r="AW654" s="21" t="str">
        <f t="shared" si="205"/>
        <v>360 - KINGFISHER  OK</v>
      </c>
      <c r="AX654" s="22" t="str">
        <f>IF(RIGHT(AV654,3)="Oil","Oil",IF(RIGHT(AV654,3)="Gas","Condensate",VLOOKUP(AW654,'County x Oil Condition'!A$2:B$3224,2,FALSE)))</f>
        <v>Oil</v>
      </c>
      <c r="AY654" s="23">
        <f t="shared" si="206"/>
        <v>0</v>
      </c>
      <c r="AZ654" s="23">
        <f t="shared" si="207"/>
        <v>393762.91</v>
      </c>
      <c r="BA654" s="22">
        <f t="shared" si="208"/>
        <v>0</v>
      </c>
      <c r="BB654" s="22">
        <f t="shared" si="209"/>
        <v>34</v>
      </c>
      <c r="BC654" s="22">
        <f t="shared" si="210"/>
        <v>68</v>
      </c>
      <c r="BD654" s="22">
        <f t="shared" si="211"/>
        <v>0</v>
      </c>
      <c r="BE654" s="22">
        <f t="shared" si="212"/>
        <v>0</v>
      </c>
      <c r="BF654" s="22">
        <f t="shared" si="213"/>
        <v>0</v>
      </c>
      <c r="BG654" s="22">
        <f t="shared" si="214"/>
        <v>0</v>
      </c>
      <c r="BH654" s="22">
        <f t="shared" si="215"/>
        <v>68</v>
      </c>
      <c r="BI654" s="22">
        <f t="shared" si="216"/>
        <v>0</v>
      </c>
      <c r="BJ654" s="23">
        <f t="shared" si="199"/>
        <v>0</v>
      </c>
      <c r="BK654" s="23">
        <f t="shared" si="200"/>
        <v>0</v>
      </c>
      <c r="BL654" s="23">
        <f t="shared" si="201"/>
        <v>0</v>
      </c>
      <c r="BM654" s="23">
        <f t="shared" si="202"/>
        <v>0</v>
      </c>
      <c r="BN654" s="23">
        <f t="shared" si="203"/>
        <v>393762.91</v>
      </c>
      <c r="BO654" s="23">
        <f t="shared" si="204"/>
        <v>0</v>
      </c>
    </row>
    <row r="655" spans="1:67" s="7" customFormat="1" x14ac:dyDescent="0.25">
      <c r="A655" s="21" t="s">
        <v>943</v>
      </c>
      <c r="B655" s="21">
        <v>1013301</v>
      </c>
      <c r="C655" s="21">
        <v>2020</v>
      </c>
      <c r="D655" s="21" t="s">
        <v>43</v>
      </c>
      <c r="E655" s="21" t="s">
        <v>44</v>
      </c>
      <c r="F655" s="21" t="s">
        <v>66</v>
      </c>
      <c r="G655" s="21" t="s">
        <v>310</v>
      </c>
      <c r="H655" s="21"/>
      <c r="I655" s="21" t="s">
        <v>47</v>
      </c>
      <c r="J655" s="21" t="s">
        <v>794</v>
      </c>
      <c r="K655" s="21" t="s">
        <v>49</v>
      </c>
      <c r="L655" s="21">
        <v>1931945</v>
      </c>
      <c r="M655" s="21">
        <v>112</v>
      </c>
      <c r="N655" s="21">
        <v>50</v>
      </c>
      <c r="O655" s="21">
        <v>38.35</v>
      </c>
      <c r="P655" s="21">
        <v>3.4199999999999999E-3</v>
      </c>
      <c r="Q655" s="21">
        <v>3.4199999999999999E-3</v>
      </c>
      <c r="R655" s="21">
        <v>0.13025999999999999</v>
      </c>
      <c r="S655" s="21">
        <v>0.13025999999999999</v>
      </c>
      <c r="T655" s="21">
        <v>30</v>
      </c>
      <c r="U655" s="21">
        <v>84</v>
      </c>
      <c r="V655" s="21">
        <v>0</v>
      </c>
      <c r="W655" s="21" t="s">
        <v>49</v>
      </c>
      <c r="X655" s="21">
        <v>0</v>
      </c>
      <c r="Y655" s="21">
        <v>0</v>
      </c>
      <c r="Z655" s="21">
        <v>0</v>
      </c>
      <c r="AA655" s="21">
        <v>0</v>
      </c>
      <c r="AB655" s="21">
        <v>0</v>
      </c>
      <c r="AC655" s="21" t="s">
        <v>49</v>
      </c>
      <c r="AD655" s="21">
        <v>0</v>
      </c>
      <c r="AE655" s="21">
        <v>0</v>
      </c>
      <c r="AF655" s="21">
        <v>0</v>
      </c>
      <c r="AG655" s="21" t="s">
        <v>50</v>
      </c>
      <c r="AH655" s="21">
        <v>84</v>
      </c>
      <c r="AI655" s="21">
        <v>5766.2288449999996</v>
      </c>
      <c r="AJ655" s="21">
        <v>1.0629914</v>
      </c>
      <c r="AK655" s="21">
        <v>9.4713000000000002E-3</v>
      </c>
      <c r="AL655" s="21"/>
      <c r="AM655" s="21"/>
      <c r="AN655" s="21"/>
      <c r="AO655" s="21"/>
      <c r="AP655" s="21"/>
      <c r="AQ655" s="6"/>
      <c r="AS655" s="21">
        <v>1013301</v>
      </c>
      <c r="AT655" s="21" t="s">
        <v>943</v>
      </c>
      <c r="AU655" s="21" t="str">
        <f>VLOOKUP(AS655,FacilityOverview!B$2:G$469,6,FALSE)</f>
        <v>395 - Williston Basin</v>
      </c>
      <c r="AV655" s="21" t="s">
        <v>310</v>
      </c>
      <c r="AW655" s="21" t="str">
        <f t="shared" si="205"/>
        <v>395 - RICHLAND  MT</v>
      </c>
      <c r="AX655" s="22" t="str">
        <f>IF(RIGHT(AV655,3)="Oil","Oil",IF(RIGHT(AV655,3)="Gas","Condensate",VLOOKUP(AW655,'County x Oil Condition'!A$2:B$3224,2,FALSE)))</f>
        <v>Oil</v>
      </c>
      <c r="AY655" s="23">
        <f t="shared" si="206"/>
        <v>0</v>
      </c>
      <c r="AZ655" s="23">
        <f t="shared" si="207"/>
        <v>1931945</v>
      </c>
      <c r="BA655" s="22">
        <f t="shared" si="208"/>
        <v>0</v>
      </c>
      <c r="BB655" s="22">
        <f t="shared" si="209"/>
        <v>30</v>
      </c>
      <c r="BC655" s="22">
        <f t="shared" si="210"/>
        <v>84</v>
      </c>
      <c r="BD655" s="22">
        <f t="shared" si="211"/>
        <v>0</v>
      </c>
      <c r="BE655" s="22">
        <f t="shared" si="212"/>
        <v>0</v>
      </c>
      <c r="BF655" s="22">
        <f t="shared" si="213"/>
        <v>0</v>
      </c>
      <c r="BG655" s="22">
        <f t="shared" si="214"/>
        <v>0</v>
      </c>
      <c r="BH655" s="22">
        <f t="shared" si="215"/>
        <v>84</v>
      </c>
      <c r="BI655" s="22">
        <f t="shared" si="216"/>
        <v>0</v>
      </c>
      <c r="BJ655" s="23">
        <f t="shared" si="199"/>
        <v>0</v>
      </c>
      <c r="BK655" s="23">
        <f t="shared" si="200"/>
        <v>0</v>
      </c>
      <c r="BL655" s="23">
        <f t="shared" si="201"/>
        <v>0</v>
      </c>
      <c r="BM655" s="23">
        <f t="shared" si="202"/>
        <v>0</v>
      </c>
      <c r="BN655" s="23">
        <f t="shared" si="203"/>
        <v>1931945</v>
      </c>
      <c r="BO655" s="23">
        <f t="shared" si="204"/>
        <v>0</v>
      </c>
    </row>
    <row r="656" spans="1:67" s="7" customFormat="1" x14ac:dyDescent="0.25">
      <c r="A656" s="21" t="s">
        <v>943</v>
      </c>
      <c r="B656" s="21">
        <v>1013301</v>
      </c>
      <c r="C656" s="21">
        <v>2020</v>
      </c>
      <c r="D656" s="21" t="s">
        <v>43</v>
      </c>
      <c r="E656" s="21" t="s">
        <v>44</v>
      </c>
      <c r="F656" s="21" t="s">
        <v>66</v>
      </c>
      <c r="G656" s="21" t="s">
        <v>311</v>
      </c>
      <c r="H656" s="21"/>
      <c r="I656" s="21" t="s">
        <v>47</v>
      </c>
      <c r="J656" s="21" t="s">
        <v>794</v>
      </c>
      <c r="K656" s="21" t="s">
        <v>49</v>
      </c>
      <c r="L656" s="21">
        <v>608128</v>
      </c>
      <c r="M656" s="21">
        <v>108</v>
      </c>
      <c r="N656" s="21">
        <v>47</v>
      </c>
      <c r="O656" s="21">
        <v>38.74</v>
      </c>
      <c r="P656" s="21">
        <v>4.9399999999999999E-3</v>
      </c>
      <c r="Q656" s="21">
        <v>4.9399999999999999E-3</v>
      </c>
      <c r="R656" s="21">
        <v>0.18498000000000001</v>
      </c>
      <c r="S656" s="21">
        <v>0.18498000000000001</v>
      </c>
      <c r="T656" s="21">
        <v>15</v>
      </c>
      <c r="U656" s="21">
        <v>54</v>
      </c>
      <c r="V656" s="21">
        <v>0</v>
      </c>
      <c r="W656" s="21" t="s">
        <v>49</v>
      </c>
      <c r="X656" s="21">
        <v>0</v>
      </c>
      <c r="Y656" s="21">
        <v>0</v>
      </c>
      <c r="Z656" s="21">
        <v>0</v>
      </c>
      <c r="AA656" s="21">
        <v>0</v>
      </c>
      <c r="AB656" s="21">
        <v>0</v>
      </c>
      <c r="AC656" s="21" t="s">
        <v>49</v>
      </c>
      <c r="AD656" s="21">
        <v>0</v>
      </c>
      <c r="AE656" s="21">
        <v>0</v>
      </c>
      <c r="AF656" s="21">
        <v>0</v>
      </c>
      <c r="AG656" s="21" t="s">
        <v>50</v>
      </c>
      <c r="AH656" s="21">
        <v>54</v>
      </c>
      <c r="AI656" s="21">
        <v>1757.8924473</v>
      </c>
      <c r="AJ656" s="21">
        <v>0.48704330000000001</v>
      </c>
      <c r="AK656" s="21">
        <v>2.8996999999999998E-3</v>
      </c>
      <c r="AL656" s="21"/>
      <c r="AM656" s="21"/>
      <c r="AN656" s="21"/>
      <c r="AO656" s="21"/>
      <c r="AP656" s="21"/>
      <c r="AQ656" s="6"/>
      <c r="AS656" s="21">
        <v>1013301</v>
      </c>
      <c r="AT656" s="21" t="s">
        <v>943</v>
      </c>
      <c r="AU656" s="21" t="str">
        <f>VLOOKUP(AS656,FacilityOverview!B$2:G$469,6,FALSE)</f>
        <v>395 - Williston Basin</v>
      </c>
      <c r="AV656" s="21" t="s">
        <v>311</v>
      </c>
      <c r="AW656" s="21" t="str">
        <f t="shared" si="205"/>
        <v>395 - ROOSEVELT  MT</v>
      </c>
      <c r="AX656" s="22" t="str">
        <f>IF(RIGHT(AV656,3)="Oil","Oil",IF(RIGHT(AV656,3)="Gas","Condensate",VLOOKUP(AW656,'County x Oil Condition'!A$2:B$3224,2,FALSE)))</f>
        <v>Oil</v>
      </c>
      <c r="AY656" s="23">
        <f t="shared" si="206"/>
        <v>0</v>
      </c>
      <c r="AZ656" s="23">
        <f t="shared" si="207"/>
        <v>608128</v>
      </c>
      <c r="BA656" s="22">
        <f t="shared" si="208"/>
        <v>0</v>
      </c>
      <c r="BB656" s="22">
        <f t="shared" si="209"/>
        <v>15</v>
      </c>
      <c r="BC656" s="22">
        <f t="shared" si="210"/>
        <v>54</v>
      </c>
      <c r="BD656" s="22">
        <f t="shared" si="211"/>
        <v>0</v>
      </c>
      <c r="BE656" s="22">
        <f t="shared" si="212"/>
        <v>0</v>
      </c>
      <c r="BF656" s="22">
        <f t="shared" si="213"/>
        <v>0</v>
      </c>
      <c r="BG656" s="22">
        <f t="shared" si="214"/>
        <v>0</v>
      </c>
      <c r="BH656" s="22">
        <f t="shared" si="215"/>
        <v>54</v>
      </c>
      <c r="BI656" s="22">
        <f t="shared" si="216"/>
        <v>0</v>
      </c>
      <c r="BJ656" s="23">
        <f t="shared" si="199"/>
        <v>0</v>
      </c>
      <c r="BK656" s="23">
        <f t="shared" si="200"/>
        <v>0</v>
      </c>
      <c r="BL656" s="23">
        <f t="shared" si="201"/>
        <v>0</v>
      </c>
      <c r="BM656" s="23">
        <f t="shared" si="202"/>
        <v>0</v>
      </c>
      <c r="BN656" s="23">
        <f t="shared" si="203"/>
        <v>608128</v>
      </c>
      <c r="BO656" s="23">
        <f t="shared" si="204"/>
        <v>0</v>
      </c>
    </row>
    <row r="657" spans="1:67" s="7" customFormat="1" x14ac:dyDescent="0.25">
      <c r="A657" s="21" t="s">
        <v>944</v>
      </c>
      <c r="B657" s="21">
        <v>1012893</v>
      </c>
      <c r="C657" s="21">
        <v>2020</v>
      </c>
      <c r="D657" s="21" t="s">
        <v>43</v>
      </c>
      <c r="E657" s="21" t="s">
        <v>44</v>
      </c>
      <c r="F657" s="21" t="s">
        <v>66</v>
      </c>
      <c r="G657" s="21" t="s">
        <v>945</v>
      </c>
      <c r="H657" s="21"/>
      <c r="I657" s="21" t="s">
        <v>68</v>
      </c>
      <c r="J657" s="21"/>
      <c r="K657" s="21" t="s">
        <v>49</v>
      </c>
      <c r="L657" s="21">
        <v>371945</v>
      </c>
      <c r="M657" s="21">
        <v>173</v>
      </c>
      <c r="N657" s="21">
        <v>16.5</v>
      </c>
      <c r="O657" s="21">
        <v>26.1</v>
      </c>
      <c r="P657" s="21">
        <v>0</v>
      </c>
      <c r="Q657" s="21">
        <v>0</v>
      </c>
      <c r="R657" s="21">
        <v>0</v>
      </c>
      <c r="S657" s="21">
        <v>0</v>
      </c>
      <c r="T657" s="21">
        <v>5</v>
      </c>
      <c r="U657" s="21">
        <v>10</v>
      </c>
      <c r="V657" s="21">
        <v>0</v>
      </c>
      <c r="W657" s="21" t="s">
        <v>50</v>
      </c>
      <c r="X657" s="21">
        <v>10</v>
      </c>
      <c r="Y657" s="21">
        <v>3.9600000000000003E-2</v>
      </c>
      <c r="Z657" s="21">
        <v>7.88</v>
      </c>
      <c r="AA657" s="21">
        <v>0</v>
      </c>
      <c r="AB657" s="21">
        <v>0</v>
      </c>
      <c r="AC657" s="21" t="s">
        <v>49</v>
      </c>
      <c r="AD657" s="21"/>
      <c r="AE657" s="21"/>
      <c r="AF657" s="21"/>
      <c r="AG657" s="21" t="s">
        <v>49</v>
      </c>
      <c r="AH657" s="21"/>
      <c r="AI657" s="21"/>
      <c r="AJ657" s="21"/>
      <c r="AK657" s="21"/>
      <c r="AL657" s="21"/>
      <c r="AM657" s="21"/>
      <c r="AN657" s="21"/>
      <c r="AO657" s="21"/>
      <c r="AP657" s="21"/>
      <c r="AQ657" s="6"/>
      <c r="AS657" s="21">
        <v>1012893</v>
      </c>
      <c r="AT657" s="21" t="s">
        <v>944</v>
      </c>
      <c r="AU657" s="21" t="str">
        <f>VLOOKUP(AS657,FacilityOverview!B$2:G$469,6,FALSE)</f>
        <v>820 - AK Cook Inlet Basin</v>
      </c>
      <c r="AV657" s="21" t="s">
        <v>945</v>
      </c>
      <c r="AW657" s="21" t="str">
        <f t="shared" si="205"/>
        <v>820 - SELDOVIA  AK</v>
      </c>
      <c r="AX657" s="22" t="str">
        <f>IF(RIGHT(AV657,3)="Oil","Oil",IF(RIGHT(AV657,3)="Gas","Condensate",VLOOKUP(AW657,'County x Oil Condition'!A$2:B$3224,2,FALSE)))</f>
        <v>Oil</v>
      </c>
      <c r="AY657" s="23">
        <f t="shared" si="206"/>
        <v>0</v>
      </c>
      <c r="AZ657" s="23">
        <f t="shared" si="207"/>
        <v>371945</v>
      </c>
      <c r="BA657" s="22">
        <f t="shared" si="208"/>
        <v>0</v>
      </c>
      <c r="BB657" s="22">
        <f t="shared" si="209"/>
        <v>5</v>
      </c>
      <c r="BC657" s="22">
        <f t="shared" si="210"/>
        <v>10</v>
      </c>
      <c r="BD657" s="22">
        <f t="shared" si="211"/>
        <v>0</v>
      </c>
      <c r="BE657" s="22">
        <f t="shared" si="212"/>
        <v>0</v>
      </c>
      <c r="BF657" s="22">
        <f t="shared" si="213"/>
        <v>0</v>
      </c>
      <c r="BG657" s="22">
        <f t="shared" si="214"/>
        <v>10</v>
      </c>
      <c r="BH657" s="22">
        <f t="shared" si="215"/>
        <v>0</v>
      </c>
      <c r="BI657" s="22">
        <f t="shared" si="216"/>
        <v>0</v>
      </c>
      <c r="BJ657" s="23">
        <f t="shared" si="199"/>
        <v>0</v>
      </c>
      <c r="BK657" s="23">
        <f t="shared" si="200"/>
        <v>0</v>
      </c>
      <c r="BL657" s="23">
        <f t="shared" si="201"/>
        <v>0</v>
      </c>
      <c r="BM657" s="23">
        <f t="shared" si="202"/>
        <v>371945</v>
      </c>
      <c r="BN657" s="23">
        <f t="shared" si="203"/>
        <v>0</v>
      </c>
      <c r="BO657" s="23">
        <f t="shared" si="204"/>
        <v>0</v>
      </c>
    </row>
    <row r="658" spans="1:67" s="7" customFormat="1" x14ac:dyDescent="0.25">
      <c r="A658" s="21" t="s">
        <v>946</v>
      </c>
      <c r="B658" s="21">
        <v>1013833</v>
      </c>
      <c r="C658" s="21">
        <v>2020</v>
      </c>
      <c r="D658" s="21" t="s">
        <v>43</v>
      </c>
      <c r="E658" s="21" t="s">
        <v>44</v>
      </c>
      <c r="F658" s="21" t="s">
        <v>66</v>
      </c>
      <c r="G658" s="21" t="s">
        <v>277</v>
      </c>
      <c r="H658" s="21"/>
      <c r="I658" s="21" t="s">
        <v>47</v>
      </c>
      <c r="J658" s="21" t="s">
        <v>104</v>
      </c>
      <c r="K658" s="21" t="s">
        <v>49</v>
      </c>
      <c r="L658" s="21">
        <v>7163.26</v>
      </c>
      <c r="M658" s="21">
        <v>115</v>
      </c>
      <c r="N658" s="21">
        <v>65</v>
      </c>
      <c r="O658" s="21">
        <v>43</v>
      </c>
      <c r="P658" s="21">
        <v>5.8808000000000003E-3</v>
      </c>
      <c r="Q658" s="21">
        <v>5.8808000000000003E-3</v>
      </c>
      <c r="R658" s="21">
        <v>0.77996080000000001</v>
      </c>
      <c r="S658" s="21">
        <v>0.77996080000000001</v>
      </c>
      <c r="T658" s="21">
        <v>1</v>
      </c>
      <c r="U658" s="21">
        <v>4</v>
      </c>
      <c r="V658" s="21">
        <v>0</v>
      </c>
      <c r="W658" s="21" t="s">
        <v>49</v>
      </c>
      <c r="X658" s="21"/>
      <c r="Y658" s="21"/>
      <c r="Z658" s="21"/>
      <c r="AA658" s="21"/>
      <c r="AB658" s="21"/>
      <c r="AC658" s="21" t="s">
        <v>49</v>
      </c>
      <c r="AD658" s="21"/>
      <c r="AE658" s="21"/>
      <c r="AF658" s="21"/>
      <c r="AG658" s="21" t="s">
        <v>50</v>
      </c>
      <c r="AH658" s="21">
        <v>4</v>
      </c>
      <c r="AI658" s="21">
        <v>29.825814300000001</v>
      </c>
      <c r="AJ658" s="21">
        <v>0.13044230000000001</v>
      </c>
      <c r="AK658" s="21">
        <v>5.38E-5</v>
      </c>
      <c r="AL658" s="21"/>
      <c r="AM658" s="21"/>
      <c r="AN658" s="21"/>
      <c r="AO658" s="21"/>
      <c r="AP658" s="21"/>
      <c r="AQ658" s="6"/>
      <c r="AS658" s="21">
        <v>1013833</v>
      </c>
      <c r="AT658" s="21" t="s">
        <v>946</v>
      </c>
      <c r="AU658" s="21" t="str">
        <f>VLOOKUP(AS658,FacilityOverview!B$2:G$469,6,FALSE)</f>
        <v>360 - Anadarko Basin</v>
      </c>
      <c r="AV658" s="21" t="s">
        <v>277</v>
      </c>
      <c r="AW658" s="21" t="str">
        <f t="shared" si="205"/>
        <v>360 - CUSTER  OK</v>
      </c>
      <c r="AX658" s="22" t="str">
        <f>IF(RIGHT(AV658,3)="Oil","Oil",IF(RIGHT(AV658,3)="Gas","Condensate",VLOOKUP(AW658,'County x Oil Condition'!A$2:B$3224,2,FALSE)))</f>
        <v>Oil</v>
      </c>
      <c r="AY658" s="23">
        <f t="shared" si="206"/>
        <v>0</v>
      </c>
      <c r="AZ658" s="23">
        <f t="shared" si="207"/>
        <v>7163.26</v>
      </c>
      <c r="BA658" s="22">
        <f t="shared" si="208"/>
        <v>0</v>
      </c>
      <c r="BB658" s="22">
        <f t="shared" si="209"/>
        <v>1</v>
      </c>
      <c r="BC658" s="22">
        <f t="shared" si="210"/>
        <v>4</v>
      </c>
      <c r="BD658" s="22">
        <f t="shared" si="211"/>
        <v>0</v>
      </c>
      <c r="BE658" s="22">
        <f t="shared" si="212"/>
        <v>0</v>
      </c>
      <c r="BF658" s="22">
        <f t="shared" si="213"/>
        <v>0</v>
      </c>
      <c r="BG658" s="22">
        <f t="shared" si="214"/>
        <v>0</v>
      </c>
      <c r="BH658" s="22">
        <f t="shared" si="215"/>
        <v>4</v>
      </c>
      <c r="BI658" s="22">
        <f t="shared" si="216"/>
        <v>0</v>
      </c>
      <c r="BJ658" s="23">
        <f t="shared" si="199"/>
        <v>0</v>
      </c>
      <c r="BK658" s="23">
        <f t="shared" si="200"/>
        <v>0</v>
      </c>
      <c r="BL658" s="23">
        <f t="shared" si="201"/>
        <v>0</v>
      </c>
      <c r="BM658" s="23">
        <f t="shared" si="202"/>
        <v>0</v>
      </c>
      <c r="BN658" s="23">
        <f t="shared" si="203"/>
        <v>7163.26</v>
      </c>
      <c r="BO658" s="23">
        <f t="shared" si="204"/>
        <v>0</v>
      </c>
    </row>
    <row r="659" spans="1:67" s="7" customFormat="1" x14ac:dyDescent="0.25">
      <c r="A659" s="21" t="s">
        <v>946</v>
      </c>
      <c r="B659" s="21">
        <v>1013833</v>
      </c>
      <c r="C659" s="21">
        <v>2020</v>
      </c>
      <c r="D659" s="21" t="s">
        <v>43</v>
      </c>
      <c r="E659" s="21" t="s">
        <v>44</v>
      </c>
      <c r="F659" s="21" t="s">
        <v>66</v>
      </c>
      <c r="G659" s="21" t="s">
        <v>201</v>
      </c>
      <c r="H659" s="21"/>
      <c r="I659" s="21" t="s">
        <v>47</v>
      </c>
      <c r="J659" s="21" t="s">
        <v>104</v>
      </c>
      <c r="K659" s="21" t="s">
        <v>49</v>
      </c>
      <c r="L659" s="21">
        <v>474307.05</v>
      </c>
      <c r="M659" s="21">
        <v>115</v>
      </c>
      <c r="N659" s="21">
        <v>65</v>
      </c>
      <c r="O659" s="21">
        <v>43</v>
      </c>
      <c r="P659" s="21">
        <v>5.8808000000000003E-3</v>
      </c>
      <c r="Q659" s="21">
        <v>5.8808000000000003E-3</v>
      </c>
      <c r="R659" s="21">
        <v>0.77996080000000001</v>
      </c>
      <c r="S659" s="21">
        <v>0.77996080000000001</v>
      </c>
      <c r="T659" s="21">
        <v>23</v>
      </c>
      <c r="U659" s="21">
        <v>101</v>
      </c>
      <c r="V659" s="21">
        <v>0</v>
      </c>
      <c r="W659" s="21" t="s">
        <v>49</v>
      </c>
      <c r="X659" s="21"/>
      <c r="Y659" s="21"/>
      <c r="Z659" s="21"/>
      <c r="AA659" s="21"/>
      <c r="AB659" s="21"/>
      <c r="AC659" s="21" t="s">
        <v>50</v>
      </c>
      <c r="AD659" s="21">
        <v>9</v>
      </c>
      <c r="AE659" s="21">
        <v>0.2421056</v>
      </c>
      <c r="AF659" s="21">
        <v>3.8969801999999998</v>
      </c>
      <c r="AG659" s="21" t="s">
        <v>50</v>
      </c>
      <c r="AH659" s="21">
        <v>86</v>
      </c>
      <c r="AI659" s="21">
        <v>1912.7016404999999</v>
      </c>
      <c r="AJ659" s="21">
        <v>8.3651403999999996</v>
      </c>
      <c r="AK659" s="21">
        <v>3.4493000000000002E-3</v>
      </c>
      <c r="AL659" s="21"/>
      <c r="AM659" s="21"/>
      <c r="AN659" s="21"/>
      <c r="AO659" s="21"/>
      <c r="AP659" s="21"/>
      <c r="AQ659" s="6"/>
      <c r="AS659" s="21">
        <v>1013833</v>
      </c>
      <c r="AT659" s="21" t="s">
        <v>946</v>
      </c>
      <c r="AU659" s="21" t="str">
        <f>VLOOKUP(AS659,FacilityOverview!B$2:G$469,6,FALSE)</f>
        <v>360 - Anadarko Basin</v>
      </c>
      <c r="AV659" s="21" t="s">
        <v>201</v>
      </c>
      <c r="AW659" s="21" t="str">
        <f t="shared" si="205"/>
        <v>360 - DEWEY  OK</v>
      </c>
      <c r="AX659" s="22" t="str">
        <f>IF(RIGHT(AV659,3)="Oil","Oil",IF(RIGHT(AV659,3)="Gas","Condensate",VLOOKUP(AW659,'County x Oil Condition'!A$2:B$3224,2,FALSE)))</f>
        <v>Oil</v>
      </c>
      <c r="AY659" s="23">
        <f t="shared" si="206"/>
        <v>0</v>
      </c>
      <c r="AZ659" s="23">
        <f t="shared" si="207"/>
        <v>474307.05</v>
      </c>
      <c r="BA659" s="22">
        <f t="shared" si="208"/>
        <v>0</v>
      </c>
      <c r="BB659" s="22">
        <f t="shared" si="209"/>
        <v>23</v>
      </c>
      <c r="BC659" s="22">
        <f t="shared" si="210"/>
        <v>101</v>
      </c>
      <c r="BD659" s="22">
        <f t="shared" si="211"/>
        <v>0</v>
      </c>
      <c r="BE659" s="22">
        <f t="shared" si="212"/>
        <v>0</v>
      </c>
      <c r="BF659" s="22">
        <f t="shared" si="213"/>
        <v>0</v>
      </c>
      <c r="BG659" s="22">
        <f t="shared" si="214"/>
        <v>0</v>
      </c>
      <c r="BH659" s="22">
        <f t="shared" si="215"/>
        <v>86</v>
      </c>
      <c r="BI659" s="22">
        <f t="shared" si="216"/>
        <v>9</v>
      </c>
      <c r="BJ659" s="23">
        <f t="shared" si="199"/>
        <v>0</v>
      </c>
      <c r="BK659" s="23">
        <f t="shared" si="200"/>
        <v>0</v>
      </c>
      <c r="BL659" s="23">
        <f t="shared" si="201"/>
        <v>0</v>
      </c>
      <c r="BM659" s="23">
        <f t="shared" si="202"/>
        <v>0</v>
      </c>
      <c r="BN659" s="23">
        <f t="shared" si="203"/>
        <v>429372.69789473683</v>
      </c>
      <c r="BO659" s="23">
        <f t="shared" si="204"/>
        <v>44934.352105263162</v>
      </c>
    </row>
    <row r="660" spans="1:67" s="7" customFormat="1" x14ac:dyDescent="0.25">
      <c r="A660" s="21" t="s">
        <v>946</v>
      </c>
      <c r="B660" s="21">
        <v>1013833</v>
      </c>
      <c r="C660" s="21">
        <v>2020</v>
      </c>
      <c r="D660" s="21" t="s">
        <v>43</v>
      </c>
      <c r="E660" s="21" t="s">
        <v>44</v>
      </c>
      <c r="F660" s="21" t="s">
        <v>66</v>
      </c>
      <c r="G660" s="21" t="s">
        <v>234</v>
      </c>
      <c r="H660" s="21"/>
      <c r="I660" s="21" t="s">
        <v>47</v>
      </c>
      <c r="J660" s="21" t="s">
        <v>104</v>
      </c>
      <c r="K660" s="21" t="s">
        <v>49</v>
      </c>
      <c r="L660" s="21">
        <v>49474.67</v>
      </c>
      <c r="M660" s="21">
        <v>115</v>
      </c>
      <c r="N660" s="21">
        <v>85</v>
      </c>
      <c r="O660" s="21">
        <v>43</v>
      </c>
      <c r="P660" s="21">
        <v>5.8808000000000003E-3</v>
      </c>
      <c r="Q660" s="21">
        <v>5.8808000000000003E-3</v>
      </c>
      <c r="R660" s="21">
        <v>0.77996080000000001</v>
      </c>
      <c r="S660" s="21">
        <v>0.77996080000000001</v>
      </c>
      <c r="T660" s="21">
        <v>7</v>
      </c>
      <c r="U660" s="21">
        <v>29</v>
      </c>
      <c r="V660" s="21">
        <v>0</v>
      </c>
      <c r="W660" s="21" t="s">
        <v>49</v>
      </c>
      <c r="X660" s="21"/>
      <c r="Y660" s="21"/>
      <c r="Z660" s="21"/>
      <c r="AA660" s="21"/>
      <c r="AB660" s="21"/>
      <c r="AC660" s="21" t="s">
        <v>50</v>
      </c>
      <c r="AD660" s="21">
        <v>34</v>
      </c>
      <c r="AE660" s="21">
        <v>6.2801599999999999E-2</v>
      </c>
      <c r="AF660" s="21">
        <v>1.0108672999999999</v>
      </c>
      <c r="AG660" s="21" t="s">
        <v>50</v>
      </c>
      <c r="AH660" s="21">
        <v>25</v>
      </c>
      <c r="AI660" s="21">
        <v>189.86924690000001</v>
      </c>
      <c r="AJ660" s="21">
        <v>0.83038719999999999</v>
      </c>
      <c r="AK660" s="21">
        <v>3.4239999999999997E-4</v>
      </c>
      <c r="AL660" s="21"/>
      <c r="AM660" s="21"/>
      <c r="AN660" s="21"/>
      <c r="AO660" s="21"/>
      <c r="AP660" s="21"/>
      <c r="AQ660" s="6"/>
      <c r="AS660" s="21">
        <v>1013833</v>
      </c>
      <c r="AT660" s="21" t="s">
        <v>946</v>
      </c>
      <c r="AU660" s="21" t="str">
        <f>VLOOKUP(AS660,FacilityOverview!B$2:G$469,6,FALSE)</f>
        <v>360 - Anadarko Basin</v>
      </c>
      <c r="AV660" s="21" t="s">
        <v>234</v>
      </c>
      <c r="AW660" s="21" t="str">
        <f t="shared" si="205"/>
        <v>360 - DEWEY  OK</v>
      </c>
      <c r="AX660" s="22" t="str">
        <f>IF(RIGHT(AV660,3)="Oil","Oil",IF(RIGHT(AV660,3)="Gas","Condensate",VLOOKUP(AW660,'County x Oil Condition'!A$2:B$3224,2,FALSE)))</f>
        <v>Oil</v>
      </c>
      <c r="AY660" s="23">
        <f t="shared" si="206"/>
        <v>0</v>
      </c>
      <c r="AZ660" s="23">
        <f t="shared" si="207"/>
        <v>49474.67</v>
      </c>
      <c r="BA660" s="22">
        <f t="shared" si="208"/>
        <v>0</v>
      </c>
      <c r="BB660" s="22">
        <f t="shared" si="209"/>
        <v>7</v>
      </c>
      <c r="BC660" s="22">
        <v>59</v>
      </c>
      <c r="BD660" s="22">
        <f t="shared" si="211"/>
        <v>0</v>
      </c>
      <c r="BE660" s="22">
        <f t="shared" si="212"/>
        <v>0</v>
      </c>
      <c r="BF660" s="22">
        <f t="shared" si="213"/>
        <v>0</v>
      </c>
      <c r="BG660" s="22">
        <f t="shared" si="214"/>
        <v>0</v>
      </c>
      <c r="BH660" s="22">
        <f t="shared" si="215"/>
        <v>25</v>
      </c>
      <c r="BI660" s="22">
        <f t="shared" si="216"/>
        <v>34</v>
      </c>
      <c r="BJ660" s="23">
        <f t="shared" si="199"/>
        <v>0</v>
      </c>
      <c r="BK660" s="23">
        <f t="shared" si="200"/>
        <v>0</v>
      </c>
      <c r="BL660" s="23">
        <f t="shared" si="201"/>
        <v>0</v>
      </c>
      <c r="BM660" s="23">
        <f t="shared" si="202"/>
        <v>0</v>
      </c>
      <c r="BN660" s="23">
        <f t="shared" si="203"/>
        <v>20963.843220338982</v>
      </c>
      <c r="BO660" s="23">
        <f t="shared" si="204"/>
        <v>28510.826779661016</v>
      </c>
    </row>
    <row r="661" spans="1:67" s="7" customFormat="1" x14ac:dyDescent="0.25">
      <c r="A661" s="21" t="s">
        <v>911</v>
      </c>
      <c r="B661" s="21">
        <v>1009967</v>
      </c>
      <c r="C661" s="21">
        <v>2020</v>
      </c>
      <c r="D661" s="21" t="s">
        <v>43</v>
      </c>
      <c r="E661" s="21" t="s">
        <v>44</v>
      </c>
      <c r="F661" s="21" t="s">
        <v>66</v>
      </c>
      <c r="G661" s="21" t="s">
        <v>912</v>
      </c>
      <c r="H661" s="21"/>
      <c r="I661" s="21" t="s">
        <v>47</v>
      </c>
      <c r="J661" s="21" t="s">
        <v>384</v>
      </c>
      <c r="K661" s="21" t="s">
        <v>49</v>
      </c>
      <c r="L661" s="21">
        <v>3715.6</v>
      </c>
      <c r="M661" s="21">
        <v>60</v>
      </c>
      <c r="N661" s="21">
        <v>45</v>
      </c>
      <c r="O661" s="21">
        <v>64.959999999999994</v>
      </c>
      <c r="P661" s="21">
        <v>0</v>
      </c>
      <c r="Q661" s="21">
        <v>0</v>
      </c>
      <c r="R661" s="21">
        <v>0.42</v>
      </c>
      <c r="S661" s="21">
        <v>0.42</v>
      </c>
      <c r="T661" s="21">
        <v>1</v>
      </c>
      <c r="U661" s="21">
        <v>3</v>
      </c>
      <c r="V661" s="21">
        <v>0</v>
      </c>
      <c r="W661" s="21" t="s">
        <v>49</v>
      </c>
      <c r="X661" s="21"/>
      <c r="Y661" s="21"/>
      <c r="Z661" s="21"/>
      <c r="AA661" s="21"/>
      <c r="AB661" s="21"/>
      <c r="AC661" s="21" t="s">
        <v>50</v>
      </c>
      <c r="AD661" s="21">
        <v>3</v>
      </c>
      <c r="AE661" s="21">
        <v>0</v>
      </c>
      <c r="AF661" s="21">
        <v>0.88175760000000003</v>
      </c>
      <c r="AG661" s="21" t="s">
        <v>49</v>
      </c>
      <c r="AH661" s="21"/>
      <c r="AI661" s="21"/>
      <c r="AJ661" s="21"/>
      <c r="AK661" s="21"/>
      <c r="AL661" s="21"/>
      <c r="AM661" s="21"/>
      <c r="AN661" s="21"/>
      <c r="AO661" s="21"/>
      <c r="AP661" s="21"/>
      <c r="AQ661" s="6"/>
      <c r="AS661" s="21">
        <v>1009967</v>
      </c>
      <c r="AT661" s="21" t="s">
        <v>911</v>
      </c>
      <c r="AU661" s="21" t="str">
        <f>VLOOKUP(AS661,FacilityOverview!B$2:G$469,6,FALSE)</f>
        <v>160 - Appalachian Basin</v>
      </c>
      <c r="AV661" s="21" t="s">
        <v>912</v>
      </c>
      <c r="AW661" s="21" t="str">
        <f t="shared" si="205"/>
        <v>160 - STARK  OH</v>
      </c>
      <c r="AX661" s="22" t="str">
        <f>IF(RIGHT(AV661,3)="Oil","Oil",IF(RIGHT(AV661,3)="Gas","Condensate",VLOOKUP(AW661,'County x Oil Condition'!A$2:B$3224,2,FALSE)))</f>
        <v>Condensate</v>
      </c>
      <c r="AY661" s="23">
        <f t="shared" si="206"/>
        <v>3715.6</v>
      </c>
      <c r="AZ661" s="23">
        <f t="shared" si="207"/>
        <v>0</v>
      </c>
      <c r="BA661" s="22">
        <f t="shared" si="208"/>
        <v>1</v>
      </c>
      <c r="BB661" s="22">
        <f t="shared" si="209"/>
        <v>0</v>
      </c>
      <c r="BC661" s="22">
        <f t="shared" si="210"/>
        <v>3</v>
      </c>
      <c r="BD661" s="22">
        <f t="shared" si="211"/>
        <v>0</v>
      </c>
      <c r="BE661" s="22">
        <f t="shared" si="212"/>
        <v>0</v>
      </c>
      <c r="BF661" s="22">
        <f t="shared" si="213"/>
        <v>3</v>
      </c>
      <c r="BG661" s="22">
        <f t="shared" si="214"/>
        <v>0</v>
      </c>
      <c r="BH661" s="22">
        <f t="shared" si="215"/>
        <v>0</v>
      </c>
      <c r="BI661" s="22">
        <f t="shared" si="216"/>
        <v>0</v>
      </c>
      <c r="BJ661" s="23">
        <f t="shared" si="199"/>
        <v>0</v>
      </c>
      <c r="BK661" s="23">
        <f t="shared" si="200"/>
        <v>0</v>
      </c>
      <c r="BL661" s="23">
        <f t="shared" si="201"/>
        <v>3715.6</v>
      </c>
      <c r="BM661" s="23">
        <f t="shared" si="202"/>
        <v>0</v>
      </c>
      <c r="BN661" s="23">
        <f t="shared" si="203"/>
        <v>0</v>
      </c>
      <c r="BO661" s="23">
        <f t="shared" si="204"/>
        <v>0</v>
      </c>
    </row>
    <row r="662" spans="1:67" s="7" customFormat="1" x14ac:dyDescent="0.25">
      <c r="A662" s="21" t="s">
        <v>911</v>
      </c>
      <c r="B662" s="21">
        <v>1009967</v>
      </c>
      <c r="C662" s="21">
        <v>2020</v>
      </c>
      <c r="D662" s="21" t="s">
        <v>43</v>
      </c>
      <c r="E662" s="21" t="s">
        <v>44</v>
      </c>
      <c r="F662" s="21" t="s">
        <v>66</v>
      </c>
      <c r="G662" s="21" t="s">
        <v>950</v>
      </c>
      <c r="H662" s="21"/>
      <c r="I662" s="21" t="s">
        <v>47</v>
      </c>
      <c r="J662" s="21" t="s">
        <v>384</v>
      </c>
      <c r="K662" s="21" t="s">
        <v>49</v>
      </c>
      <c r="L662" s="21">
        <v>4708.6000000000004</v>
      </c>
      <c r="M662" s="21">
        <v>60</v>
      </c>
      <c r="N662" s="21">
        <v>40</v>
      </c>
      <c r="O662" s="21">
        <v>64.959999999999994</v>
      </c>
      <c r="P662" s="21">
        <v>0</v>
      </c>
      <c r="Q662" s="21">
        <v>0</v>
      </c>
      <c r="R662" s="21">
        <v>0.64639999999999997</v>
      </c>
      <c r="S662" s="21">
        <v>0.64639999999999997</v>
      </c>
      <c r="T662" s="21">
        <v>1</v>
      </c>
      <c r="U662" s="21">
        <v>3</v>
      </c>
      <c r="V662" s="21">
        <v>0</v>
      </c>
      <c r="W662" s="21" t="s">
        <v>49</v>
      </c>
      <c r="X662" s="21"/>
      <c r="Y662" s="21"/>
      <c r="Z662" s="21"/>
      <c r="AA662" s="21"/>
      <c r="AB662" s="21"/>
      <c r="AC662" s="21" t="s">
        <v>50</v>
      </c>
      <c r="AD662" s="21">
        <v>3</v>
      </c>
      <c r="AE662" s="21">
        <v>0</v>
      </c>
      <c r="AF662" s="21">
        <v>0.86003459999999998</v>
      </c>
      <c r="AG662" s="21" t="s">
        <v>49</v>
      </c>
      <c r="AH662" s="21"/>
      <c r="AI662" s="21"/>
      <c r="AJ662" s="21"/>
      <c r="AK662" s="21"/>
      <c r="AL662" s="21"/>
      <c r="AM662" s="21"/>
      <c r="AN662" s="21"/>
      <c r="AO662" s="21"/>
      <c r="AP662" s="21"/>
      <c r="AQ662" s="6"/>
      <c r="AS662" s="21">
        <v>1009967</v>
      </c>
      <c r="AT662" s="21" t="s">
        <v>911</v>
      </c>
      <c r="AU662" s="21" t="str">
        <f>VLOOKUP(AS662,FacilityOverview!B$2:G$469,6,FALSE)</f>
        <v>160 - Appalachian Basin</v>
      </c>
      <c r="AV662" s="21" t="s">
        <v>950</v>
      </c>
      <c r="AW662" s="21" t="str">
        <f t="shared" si="205"/>
        <v>160 - TUSCARAWAS  OH</v>
      </c>
      <c r="AX662" s="22" t="str">
        <f>IF(RIGHT(AV662,3)="Oil","Oil",IF(RIGHT(AV662,3)="Gas","Condensate",VLOOKUP(AW662,'County x Oil Condition'!A$2:B$3224,2,FALSE)))</f>
        <v>Oil</v>
      </c>
      <c r="AY662" s="23">
        <f t="shared" si="206"/>
        <v>0</v>
      </c>
      <c r="AZ662" s="23">
        <f t="shared" si="207"/>
        <v>4708.6000000000004</v>
      </c>
      <c r="BA662" s="22">
        <f t="shared" si="208"/>
        <v>0</v>
      </c>
      <c r="BB662" s="22">
        <f t="shared" si="209"/>
        <v>1</v>
      </c>
      <c r="BC662" s="22">
        <f t="shared" si="210"/>
        <v>3</v>
      </c>
      <c r="BD662" s="22">
        <f t="shared" si="211"/>
        <v>0</v>
      </c>
      <c r="BE662" s="22">
        <f t="shared" si="212"/>
        <v>0</v>
      </c>
      <c r="BF662" s="22">
        <f t="shared" si="213"/>
        <v>0</v>
      </c>
      <c r="BG662" s="22">
        <f t="shared" si="214"/>
        <v>0</v>
      </c>
      <c r="BH662" s="22">
        <f t="shared" si="215"/>
        <v>0</v>
      </c>
      <c r="BI662" s="22">
        <f t="shared" si="216"/>
        <v>3</v>
      </c>
      <c r="BJ662" s="23">
        <f t="shared" si="199"/>
        <v>0</v>
      </c>
      <c r="BK662" s="23">
        <f t="shared" si="200"/>
        <v>0</v>
      </c>
      <c r="BL662" s="23">
        <f t="shared" si="201"/>
        <v>0</v>
      </c>
      <c r="BM662" s="23">
        <f t="shared" si="202"/>
        <v>0</v>
      </c>
      <c r="BN662" s="23">
        <f t="shared" si="203"/>
        <v>0</v>
      </c>
      <c r="BO662" s="23">
        <f t="shared" si="204"/>
        <v>4708.6000000000004</v>
      </c>
    </row>
    <row r="663" spans="1:67" s="7" customFormat="1" x14ac:dyDescent="0.25">
      <c r="A663" s="21" t="s">
        <v>911</v>
      </c>
      <c r="B663" s="21">
        <v>1009967</v>
      </c>
      <c r="C663" s="21">
        <v>2020</v>
      </c>
      <c r="D663" s="21" t="s">
        <v>43</v>
      </c>
      <c r="E663" s="21" t="s">
        <v>44</v>
      </c>
      <c r="F663" s="21" t="s">
        <v>66</v>
      </c>
      <c r="G663" s="21" t="s">
        <v>912</v>
      </c>
      <c r="H663" s="21"/>
      <c r="I663" s="21" t="s">
        <v>47</v>
      </c>
      <c r="J663" s="21" t="s">
        <v>384</v>
      </c>
      <c r="K663" s="21" t="s">
        <v>49</v>
      </c>
      <c r="L663" s="21">
        <v>5675.62</v>
      </c>
      <c r="M663" s="21">
        <v>60</v>
      </c>
      <c r="N663" s="21">
        <v>45</v>
      </c>
      <c r="O663" s="21">
        <v>64.959999999999994</v>
      </c>
      <c r="P663" s="21">
        <v>0</v>
      </c>
      <c r="Q663" s="21">
        <v>0</v>
      </c>
      <c r="R663" s="21">
        <v>0.42659999999999998</v>
      </c>
      <c r="S663" s="21">
        <v>0.42659999999999998</v>
      </c>
      <c r="T663" s="21">
        <v>1</v>
      </c>
      <c r="U663" s="21">
        <v>3</v>
      </c>
      <c r="V663" s="21">
        <v>0</v>
      </c>
      <c r="W663" s="21" t="s">
        <v>49</v>
      </c>
      <c r="X663" s="21"/>
      <c r="Y663" s="21"/>
      <c r="Z663" s="21"/>
      <c r="AA663" s="21"/>
      <c r="AB663" s="21"/>
      <c r="AC663" s="21" t="s">
        <v>50</v>
      </c>
      <c r="AD663" s="21">
        <v>3</v>
      </c>
      <c r="AE663" s="21">
        <v>0</v>
      </c>
      <c r="AF663" s="21">
        <v>1.3425574</v>
      </c>
      <c r="AG663" s="21" t="s">
        <v>49</v>
      </c>
      <c r="AH663" s="21"/>
      <c r="AI663" s="21"/>
      <c r="AJ663" s="21"/>
      <c r="AK663" s="21"/>
      <c r="AL663" s="21"/>
      <c r="AM663" s="21"/>
      <c r="AN663" s="21"/>
      <c r="AO663" s="21"/>
      <c r="AP663" s="21"/>
      <c r="AQ663" s="6"/>
      <c r="AS663" s="21">
        <v>1009967</v>
      </c>
      <c r="AT663" s="21" t="s">
        <v>911</v>
      </c>
      <c r="AU663" s="21" t="str">
        <f>VLOOKUP(AS663,FacilityOverview!B$2:G$469,6,FALSE)</f>
        <v>160 - Appalachian Basin</v>
      </c>
      <c r="AV663" s="21" t="s">
        <v>912</v>
      </c>
      <c r="AW663" s="21" t="str">
        <f t="shared" si="205"/>
        <v>160 - STARK  OH</v>
      </c>
      <c r="AX663" s="22" t="str">
        <f>IF(RIGHT(AV663,3)="Oil","Oil",IF(RIGHT(AV663,3)="Gas","Condensate",VLOOKUP(AW663,'County x Oil Condition'!A$2:B$3224,2,FALSE)))</f>
        <v>Condensate</v>
      </c>
      <c r="AY663" s="23">
        <f t="shared" si="206"/>
        <v>5675.62</v>
      </c>
      <c r="AZ663" s="23">
        <f t="shared" si="207"/>
        <v>0</v>
      </c>
      <c r="BA663" s="22">
        <f t="shared" si="208"/>
        <v>1</v>
      </c>
      <c r="BB663" s="22">
        <f t="shared" si="209"/>
        <v>0</v>
      </c>
      <c r="BC663" s="22">
        <f t="shared" si="210"/>
        <v>3</v>
      </c>
      <c r="BD663" s="22">
        <f t="shared" si="211"/>
        <v>0</v>
      </c>
      <c r="BE663" s="22">
        <f t="shared" si="212"/>
        <v>0</v>
      </c>
      <c r="BF663" s="22">
        <f t="shared" si="213"/>
        <v>3</v>
      </c>
      <c r="BG663" s="22">
        <f t="shared" si="214"/>
        <v>0</v>
      </c>
      <c r="BH663" s="22">
        <f t="shared" si="215"/>
        <v>0</v>
      </c>
      <c r="BI663" s="22">
        <f t="shared" si="216"/>
        <v>0</v>
      </c>
      <c r="BJ663" s="23">
        <f t="shared" si="199"/>
        <v>0</v>
      </c>
      <c r="BK663" s="23">
        <f t="shared" si="200"/>
        <v>0</v>
      </c>
      <c r="BL663" s="23">
        <f t="shared" si="201"/>
        <v>5675.62</v>
      </c>
      <c r="BM663" s="23">
        <f t="shared" si="202"/>
        <v>0</v>
      </c>
      <c r="BN663" s="23">
        <f t="shared" si="203"/>
        <v>0</v>
      </c>
      <c r="BO663" s="23">
        <f t="shared" si="204"/>
        <v>0</v>
      </c>
    </row>
    <row r="664" spans="1:67" s="7" customFormat="1" x14ac:dyDescent="0.25">
      <c r="A664" s="21" t="s">
        <v>951</v>
      </c>
      <c r="B664" s="21">
        <v>1008472</v>
      </c>
      <c r="C664" s="21">
        <v>2020</v>
      </c>
      <c r="D664" s="21" t="s">
        <v>43</v>
      </c>
      <c r="E664" s="21" t="s">
        <v>44</v>
      </c>
      <c r="F664" s="21" t="s">
        <v>66</v>
      </c>
      <c r="G664" s="21" t="s">
        <v>818</v>
      </c>
      <c r="H664" s="21"/>
      <c r="I664" s="21" t="s">
        <v>68</v>
      </c>
      <c r="J664" s="21"/>
      <c r="K664" s="21" t="s">
        <v>49</v>
      </c>
      <c r="L664" s="21">
        <v>288991.0607795</v>
      </c>
      <c r="M664" s="21">
        <v>100</v>
      </c>
      <c r="N664" s="21">
        <v>40</v>
      </c>
      <c r="O664" s="21">
        <v>25.022730200000002</v>
      </c>
      <c r="P664" s="21">
        <v>5.0000000000000001E-3</v>
      </c>
      <c r="Q664" s="21">
        <v>1.4999999999999999E-2</v>
      </c>
      <c r="R664" s="21">
        <v>0.495</v>
      </c>
      <c r="S664" s="21">
        <v>0.505</v>
      </c>
      <c r="T664" s="21">
        <v>27</v>
      </c>
      <c r="U664" s="21">
        <v>66</v>
      </c>
      <c r="V664" s="21">
        <v>0</v>
      </c>
      <c r="W664" s="21" t="s">
        <v>49</v>
      </c>
      <c r="X664" s="21"/>
      <c r="Y664" s="21"/>
      <c r="Z664" s="21"/>
      <c r="AA664" s="21"/>
      <c r="AB664" s="21"/>
      <c r="AC664" s="21" t="s">
        <v>50</v>
      </c>
      <c r="AD664" s="21">
        <v>15</v>
      </c>
      <c r="AE664" s="21">
        <v>0.12212199999999999</v>
      </c>
      <c r="AF664" s="21">
        <v>2.2288431000000002</v>
      </c>
      <c r="AG664" s="21" t="s">
        <v>50</v>
      </c>
      <c r="AH664" s="21">
        <v>51</v>
      </c>
      <c r="AI664" s="21">
        <v>195.63123279999999</v>
      </c>
      <c r="AJ664" s="21">
        <v>0.40476770000000001</v>
      </c>
      <c r="AK664" s="21">
        <v>3.8539999999999999E-4</v>
      </c>
      <c r="AL664" s="21"/>
      <c r="AM664" s="21"/>
      <c r="AN664" s="21"/>
      <c r="AO664" s="21"/>
      <c r="AP664" s="21"/>
      <c r="AQ664" s="6"/>
      <c r="AS664" s="21">
        <v>1008472</v>
      </c>
      <c r="AT664" s="21" t="s">
        <v>951</v>
      </c>
      <c r="AU664" s="21" t="str">
        <f>VLOOKUP(AS664,FacilityOverview!B$2:G$469,6,FALSE)</f>
        <v>360 - Anadarko Basin</v>
      </c>
      <c r="AV664" s="21" t="s">
        <v>818</v>
      </c>
      <c r="AW664" s="21" t="str">
        <f t="shared" si="205"/>
        <v>360 - BLAINE  OK</v>
      </c>
      <c r="AX664" s="22" t="str">
        <f>IF(RIGHT(AV664,3)="Oil","Oil",IF(RIGHT(AV664,3)="Gas","Condensate",VLOOKUP(AW664,'County x Oil Condition'!A$2:B$3224,2,FALSE)))</f>
        <v>Condensate</v>
      </c>
      <c r="AY664" s="23">
        <f t="shared" si="206"/>
        <v>288991.0607795</v>
      </c>
      <c r="AZ664" s="23">
        <f t="shared" si="207"/>
        <v>0</v>
      </c>
      <c r="BA664" s="22">
        <f t="shared" si="208"/>
        <v>27</v>
      </c>
      <c r="BB664" s="22">
        <f t="shared" si="209"/>
        <v>0</v>
      </c>
      <c r="BC664" s="22">
        <f t="shared" si="210"/>
        <v>66</v>
      </c>
      <c r="BD664" s="22">
        <f t="shared" si="211"/>
        <v>0</v>
      </c>
      <c r="BE664" s="22">
        <f t="shared" si="212"/>
        <v>51</v>
      </c>
      <c r="BF664" s="22">
        <f t="shared" si="213"/>
        <v>15</v>
      </c>
      <c r="BG664" s="22">
        <f t="shared" si="214"/>
        <v>0</v>
      </c>
      <c r="BH664" s="22">
        <f t="shared" si="215"/>
        <v>0</v>
      </c>
      <c r="BI664" s="22">
        <f t="shared" si="216"/>
        <v>0</v>
      </c>
      <c r="BJ664" s="23">
        <f t="shared" si="199"/>
        <v>0</v>
      </c>
      <c r="BK664" s="23">
        <f t="shared" si="200"/>
        <v>223311.27423870453</v>
      </c>
      <c r="BL664" s="23">
        <f t="shared" si="201"/>
        <v>65679.786540795452</v>
      </c>
      <c r="BM664" s="23">
        <f t="shared" si="202"/>
        <v>0</v>
      </c>
      <c r="BN664" s="23">
        <f t="shared" si="203"/>
        <v>0</v>
      </c>
      <c r="BO664" s="23">
        <f t="shared" si="204"/>
        <v>0</v>
      </c>
    </row>
    <row r="665" spans="1:67" s="7" customFormat="1" x14ac:dyDescent="0.25">
      <c r="A665" s="21" t="s">
        <v>951</v>
      </c>
      <c r="B665" s="21">
        <v>1008472</v>
      </c>
      <c r="C665" s="21">
        <v>2020</v>
      </c>
      <c r="D665" s="21" t="s">
        <v>43</v>
      </c>
      <c r="E665" s="21" t="s">
        <v>44</v>
      </c>
      <c r="F665" s="21" t="s">
        <v>66</v>
      </c>
      <c r="G665" s="21" t="s">
        <v>952</v>
      </c>
      <c r="H665" s="21"/>
      <c r="I665" s="21" t="s">
        <v>68</v>
      </c>
      <c r="J665" s="21"/>
      <c r="K665" s="21" t="s">
        <v>49</v>
      </c>
      <c r="L665" s="21">
        <v>59388.862300499997</v>
      </c>
      <c r="M665" s="21">
        <v>100</v>
      </c>
      <c r="N665" s="21">
        <v>40</v>
      </c>
      <c r="O665" s="21">
        <v>43.587184200000003</v>
      </c>
      <c r="P665" s="21">
        <v>1.4999999999999999E-2</v>
      </c>
      <c r="Q665" s="21">
        <v>2.5000000000000001E-2</v>
      </c>
      <c r="R665" s="21">
        <v>0.755</v>
      </c>
      <c r="S665" s="21">
        <v>0.76500000000000001</v>
      </c>
      <c r="T665" s="21">
        <v>5</v>
      </c>
      <c r="U665" s="21">
        <v>10</v>
      </c>
      <c r="V665" s="21">
        <v>0</v>
      </c>
      <c r="W665" s="21" t="s">
        <v>49</v>
      </c>
      <c r="X665" s="21"/>
      <c r="Y665" s="21"/>
      <c r="Z665" s="21"/>
      <c r="AA665" s="21"/>
      <c r="AB665" s="21"/>
      <c r="AC665" s="21" t="s">
        <v>50</v>
      </c>
      <c r="AD665" s="21">
        <v>10</v>
      </c>
      <c r="AE665" s="21">
        <v>0.40981840000000003</v>
      </c>
      <c r="AF665" s="21">
        <v>5.6844776000000001</v>
      </c>
      <c r="AG665" s="21" t="s">
        <v>49</v>
      </c>
      <c r="AH665" s="21"/>
      <c r="AI665" s="21"/>
      <c r="AJ665" s="21"/>
      <c r="AK665" s="21"/>
      <c r="AL665" s="21"/>
      <c r="AM665" s="21"/>
      <c r="AN665" s="21"/>
      <c r="AO665" s="21"/>
      <c r="AP665" s="21"/>
      <c r="AQ665" s="6"/>
      <c r="AS665" s="21">
        <v>1008472</v>
      </c>
      <c r="AT665" s="21" t="s">
        <v>951</v>
      </c>
      <c r="AU665" s="21" t="str">
        <f>VLOOKUP(AS665,FacilityOverview!B$2:G$469,6,FALSE)</f>
        <v>360 - Anadarko Basin</v>
      </c>
      <c r="AV665" s="21" t="s">
        <v>952</v>
      </c>
      <c r="AW665" s="21" t="str">
        <f t="shared" si="205"/>
        <v>360 - CUSTER  OK</v>
      </c>
      <c r="AX665" s="22" t="str">
        <f>IF(RIGHT(AV665,3)="Oil","Oil",IF(RIGHT(AV665,3)="Gas","Condensate",VLOOKUP(AW665,'County x Oil Condition'!A$2:B$3224,2,FALSE)))</f>
        <v>Condensate</v>
      </c>
      <c r="AY665" s="23">
        <f t="shared" si="206"/>
        <v>59388.862300499997</v>
      </c>
      <c r="AZ665" s="23">
        <f t="shared" si="207"/>
        <v>0</v>
      </c>
      <c r="BA665" s="22">
        <f t="shared" si="208"/>
        <v>5</v>
      </c>
      <c r="BB665" s="22">
        <f t="shared" si="209"/>
        <v>0</v>
      </c>
      <c r="BC665" s="22">
        <f t="shared" si="210"/>
        <v>10</v>
      </c>
      <c r="BD665" s="22">
        <f t="shared" si="211"/>
        <v>0</v>
      </c>
      <c r="BE665" s="22">
        <f t="shared" si="212"/>
        <v>0</v>
      </c>
      <c r="BF665" s="22">
        <f t="shared" si="213"/>
        <v>10</v>
      </c>
      <c r="BG665" s="22">
        <f t="shared" si="214"/>
        <v>0</v>
      </c>
      <c r="BH665" s="22">
        <f t="shared" si="215"/>
        <v>0</v>
      </c>
      <c r="BI665" s="22">
        <f t="shared" si="216"/>
        <v>0</v>
      </c>
      <c r="BJ665" s="23">
        <f t="shared" si="199"/>
        <v>0</v>
      </c>
      <c r="BK665" s="23">
        <f t="shared" si="200"/>
        <v>0</v>
      </c>
      <c r="BL665" s="23">
        <f t="shared" si="201"/>
        <v>59388.862300499997</v>
      </c>
      <c r="BM665" s="23">
        <f t="shared" si="202"/>
        <v>0</v>
      </c>
      <c r="BN665" s="23">
        <f t="shared" si="203"/>
        <v>0</v>
      </c>
      <c r="BO665" s="23">
        <f t="shared" si="204"/>
        <v>0</v>
      </c>
    </row>
    <row r="666" spans="1:67" s="7" customFormat="1" x14ac:dyDescent="0.25">
      <c r="A666" s="21" t="s">
        <v>951</v>
      </c>
      <c r="B666" s="21">
        <v>1008472</v>
      </c>
      <c r="C666" s="21">
        <v>2020</v>
      </c>
      <c r="D666" s="21" t="s">
        <v>43</v>
      </c>
      <c r="E666" s="21" t="s">
        <v>44</v>
      </c>
      <c r="F666" s="21" t="s">
        <v>66</v>
      </c>
      <c r="G666" s="21" t="s">
        <v>953</v>
      </c>
      <c r="H666" s="21"/>
      <c r="I666" s="21" t="s">
        <v>68</v>
      </c>
      <c r="J666" s="21"/>
      <c r="K666" s="21" t="s">
        <v>49</v>
      </c>
      <c r="L666" s="21">
        <v>50769.881036899998</v>
      </c>
      <c r="M666" s="21">
        <v>100</v>
      </c>
      <c r="N666" s="21">
        <v>40</v>
      </c>
      <c r="O666" s="21">
        <v>48.9945436</v>
      </c>
      <c r="P666" s="21">
        <v>3.7499999999999999E-3</v>
      </c>
      <c r="Q666" s="21">
        <v>1.375E-2</v>
      </c>
      <c r="R666" s="21">
        <v>0.51459999999999995</v>
      </c>
      <c r="S666" s="21">
        <v>0.52459999999999996</v>
      </c>
      <c r="T666" s="21">
        <v>7</v>
      </c>
      <c r="U666" s="21">
        <v>14</v>
      </c>
      <c r="V666" s="21">
        <v>0</v>
      </c>
      <c r="W666" s="21" t="s">
        <v>49</v>
      </c>
      <c r="X666" s="21"/>
      <c r="Y666" s="21"/>
      <c r="Z666" s="21"/>
      <c r="AA666" s="21"/>
      <c r="AB666" s="21"/>
      <c r="AC666" s="21" t="s">
        <v>50</v>
      </c>
      <c r="AD666" s="21">
        <v>8</v>
      </c>
      <c r="AE666" s="21">
        <v>8.2094299999999995E-2</v>
      </c>
      <c r="AF666" s="21">
        <v>1.7794654999999999</v>
      </c>
      <c r="AG666" s="21" t="s">
        <v>50</v>
      </c>
      <c r="AH666" s="21">
        <v>6</v>
      </c>
      <c r="AI666" s="21">
        <v>10.344775500000001</v>
      </c>
      <c r="AJ666" s="21">
        <v>2.0984300000000001E-2</v>
      </c>
      <c r="AK666" s="21">
        <v>1.8E-5</v>
      </c>
      <c r="AL666" s="21"/>
      <c r="AM666" s="21"/>
      <c r="AN666" s="21"/>
      <c r="AO666" s="21"/>
      <c r="AP666" s="21"/>
      <c r="AQ666" s="6"/>
      <c r="AS666" s="21">
        <v>1008472</v>
      </c>
      <c r="AT666" s="21" t="s">
        <v>951</v>
      </c>
      <c r="AU666" s="21" t="str">
        <f>VLOOKUP(AS666,FacilityOverview!B$2:G$469,6,FALSE)</f>
        <v>360 - Anadarko Basin</v>
      </c>
      <c r="AV666" s="21" t="s">
        <v>953</v>
      </c>
      <c r="AW666" s="21" t="str">
        <f t="shared" si="205"/>
        <v>360 - DEWEY  OK</v>
      </c>
      <c r="AX666" s="22" t="str">
        <f>IF(RIGHT(AV666,3)="Oil","Oil",IF(RIGHT(AV666,3)="Gas","Condensate",VLOOKUP(AW666,'County x Oil Condition'!A$2:B$3224,2,FALSE)))</f>
        <v>Condensate</v>
      </c>
      <c r="AY666" s="23">
        <f t="shared" si="206"/>
        <v>50769.881036899998</v>
      </c>
      <c r="AZ666" s="23">
        <f t="shared" si="207"/>
        <v>0</v>
      </c>
      <c r="BA666" s="22">
        <f t="shared" si="208"/>
        <v>7</v>
      </c>
      <c r="BB666" s="22">
        <f t="shared" si="209"/>
        <v>0</v>
      </c>
      <c r="BC666" s="22">
        <f t="shared" si="210"/>
        <v>14</v>
      </c>
      <c r="BD666" s="22">
        <f t="shared" si="211"/>
        <v>0</v>
      </c>
      <c r="BE666" s="22">
        <f t="shared" si="212"/>
        <v>6</v>
      </c>
      <c r="BF666" s="22">
        <f t="shared" si="213"/>
        <v>8</v>
      </c>
      <c r="BG666" s="22">
        <f t="shared" si="214"/>
        <v>0</v>
      </c>
      <c r="BH666" s="22">
        <f t="shared" si="215"/>
        <v>0</v>
      </c>
      <c r="BI666" s="22">
        <f t="shared" si="216"/>
        <v>0</v>
      </c>
      <c r="BJ666" s="23">
        <f t="shared" si="199"/>
        <v>0</v>
      </c>
      <c r="BK666" s="23">
        <f t="shared" si="200"/>
        <v>21758.520444385711</v>
      </c>
      <c r="BL666" s="23">
        <f t="shared" si="201"/>
        <v>29011.360592514284</v>
      </c>
      <c r="BM666" s="23">
        <f t="shared" si="202"/>
        <v>0</v>
      </c>
      <c r="BN666" s="23">
        <f t="shared" si="203"/>
        <v>0</v>
      </c>
      <c r="BO666" s="23">
        <f t="shared" si="204"/>
        <v>0</v>
      </c>
    </row>
    <row r="667" spans="1:67" s="7" customFormat="1" x14ac:dyDescent="0.25">
      <c r="A667" s="21" t="s">
        <v>951</v>
      </c>
      <c r="B667" s="21">
        <v>1008472</v>
      </c>
      <c r="C667" s="21">
        <v>2020</v>
      </c>
      <c r="D667" s="21" t="s">
        <v>43</v>
      </c>
      <c r="E667" s="21" t="s">
        <v>44</v>
      </c>
      <c r="F667" s="21" t="s">
        <v>66</v>
      </c>
      <c r="G667" s="21" t="s">
        <v>821</v>
      </c>
      <c r="H667" s="21"/>
      <c r="I667" s="21" t="s">
        <v>68</v>
      </c>
      <c r="J667" s="21"/>
      <c r="K667" s="21" t="s">
        <v>49</v>
      </c>
      <c r="L667" s="21">
        <v>563347.15497799998</v>
      </c>
      <c r="M667" s="21">
        <v>100</v>
      </c>
      <c r="N667" s="21">
        <v>40</v>
      </c>
      <c r="O667" s="21">
        <v>53.369091599999997</v>
      </c>
      <c r="P667" s="21">
        <v>5.0000000000000001E-3</v>
      </c>
      <c r="Q667" s="21">
        <v>1.4999999999999999E-2</v>
      </c>
      <c r="R667" s="21">
        <v>0.215</v>
      </c>
      <c r="S667" s="21">
        <v>0.22500000000000001</v>
      </c>
      <c r="T667" s="21">
        <v>33</v>
      </c>
      <c r="U667" s="21">
        <v>138</v>
      </c>
      <c r="V667" s="21">
        <v>0</v>
      </c>
      <c r="W667" s="21" t="s">
        <v>50</v>
      </c>
      <c r="X667" s="21">
        <v>6</v>
      </c>
      <c r="Y667" s="21">
        <v>1.9838792999999999</v>
      </c>
      <c r="Z667" s="21">
        <v>15.931380900000001</v>
      </c>
      <c r="AA667" s="21">
        <v>0</v>
      </c>
      <c r="AB667" s="21">
        <v>0</v>
      </c>
      <c r="AC667" s="21" t="s">
        <v>50</v>
      </c>
      <c r="AD667" s="21">
        <v>23</v>
      </c>
      <c r="AE667" s="21">
        <v>1.6274109000000001</v>
      </c>
      <c r="AF667" s="21">
        <v>13.0687905</v>
      </c>
      <c r="AG667" s="21" t="s">
        <v>50</v>
      </c>
      <c r="AH667" s="21">
        <v>115</v>
      </c>
      <c r="AI667" s="21">
        <v>962.22020480000003</v>
      </c>
      <c r="AJ667" s="21">
        <v>0.66532040000000003</v>
      </c>
      <c r="AK667" s="21">
        <v>1.7602E-3</v>
      </c>
      <c r="AL667" s="21"/>
      <c r="AM667" s="21"/>
      <c r="AN667" s="21"/>
      <c r="AO667" s="21"/>
      <c r="AP667" s="21"/>
      <c r="AQ667" s="6"/>
      <c r="AS667" s="21">
        <v>1008472</v>
      </c>
      <c r="AT667" s="21" t="s">
        <v>951</v>
      </c>
      <c r="AU667" s="21" t="str">
        <f>VLOOKUP(AS667,FacilityOverview!B$2:G$469,6,FALSE)</f>
        <v>360 - Anadarko Basin</v>
      </c>
      <c r="AV667" s="21" t="s">
        <v>821</v>
      </c>
      <c r="AW667" s="21" t="str">
        <f t="shared" si="205"/>
        <v>360 - GRADY  OK</v>
      </c>
      <c r="AX667" s="22" t="str">
        <f>IF(RIGHT(AV667,3)="Oil","Oil",IF(RIGHT(AV667,3)="Gas","Condensate",VLOOKUP(AW667,'County x Oil Condition'!A$2:B$3224,2,FALSE)))</f>
        <v>Condensate</v>
      </c>
      <c r="AY667" s="23">
        <f t="shared" si="206"/>
        <v>563347.15497799998</v>
      </c>
      <c r="AZ667" s="23">
        <f t="shared" si="207"/>
        <v>0</v>
      </c>
      <c r="BA667" s="22">
        <f t="shared" si="208"/>
        <v>33</v>
      </c>
      <c r="BB667" s="22">
        <f t="shared" si="209"/>
        <v>0</v>
      </c>
      <c r="BC667" s="22">
        <f t="shared" si="210"/>
        <v>138</v>
      </c>
      <c r="BD667" s="22">
        <f t="shared" si="211"/>
        <v>6</v>
      </c>
      <c r="BE667" s="22">
        <f t="shared" si="212"/>
        <v>115</v>
      </c>
      <c r="BF667" s="22">
        <f t="shared" si="213"/>
        <v>23</v>
      </c>
      <c r="BG667" s="22">
        <f t="shared" si="214"/>
        <v>0</v>
      </c>
      <c r="BH667" s="22">
        <f t="shared" si="215"/>
        <v>0</v>
      </c>
      <c r="BI667" s="22">
        <f t="shared" si="216"/>
        <v>0</v>
      </c>
      <c r="BJ667" s="23">
        <f t="shared" si="199"/>
        <v>0</v>
      </c>
      <c r="BK667" s="23">
        <f t="shared" si="200"/>
        <v>469455.96248166665</v>
      </c>
      <c r="BL667" s="23">
        <f t="shared" si="201"/>
        <v>93891.192496333329</v>
      </c>
      <c r="BM667" s="23">
        <f t="shared" si="202"/>
        <v>0</v>
      </c>
      <c r="BN667" s="23">
        <f t="shared" si="203"/>
        <v>0</v>
      </c>
      <c r="BO667" s="23">
        <f t="shared" si="204"/>
        <v>0</v>
      </c>
    </row>
    <row r="668" spans="1:67" s="7" customFormat="1" x14ac:dyDescent="0.25">
      <c r="A668" s="21" t="s">
        <v>951</v>
      </c>
      <c r="B668" s="21">
        <v>1008472</v>
      </c>
      <c r="C668" s="21">
        <v>2020</v>
      </c>
      <c r="D668" s="21" t="s">
        <v>43</v>
      </c>
      <c r="E668" s="21" t="s">
        <v>44</v>
      </c>
      <c r="F668" s="21" t="s">
        <v>66</v>
      </c>
      <c r="G668" s="21" t="s">
        <v>816</v>
      </c>
      <c r="H668" s="21"/>
      <c r="I668" s="21" t="s">
        <v>68</v>
      </c>
      <c r="J668" s="21"/>
      <c r="K668" s="21" t="s">
        <v>49</v>
      </c>
      <c r="L668" s="21">
        <v>3546431.6772070001</v>
      </c>
      <c r="M668" s="21">
        <v>100</v>
      </c>
      <c r="N668" s="21">
        <v>40</v>
      </c>
      <c r="O668" s="21">
        <v>44.576506999999999</v>
      </c>
      <c r="P668" s="21">
        <v>5.0000000000000001E-3</v>
      </c>
      <c r="Q668" s="21">
        <v>1.4999999999999999E-2</v>
      </c>
      <c r="R668" s="21">
        <v>0.48499999999999999</v>
      </c>
      <c r="S668" s="21">
        <v>0.495</v>
      </c>
      <c r="T668" s="21">
        <v>144</v>
      </c>
      <c r="U668" s="21">
        <v>324</v>
      </c>
      <c r="V668" s="21">
        <v>0</v>
      </c>
      <c r="W668" s="21" t="s">
        <v>50</v>
      </c>
      <c r="X668" s="21">
        <v>20</v>
      </c>
      <c r="Y668" s="21">
        <v>1.7219239</v>
      </c>
      <c r="Z668" s="21">
        <v>30.7982139</v>
      </c>
      <c r="AA668" s="21">
        <v>0</v>
      </c>
      <c r="AB668" s="21">
        <v>0</v>
      </c>
      <c r="AC668" s="21" t="s">
        <v>50</v>
      </c>
      <c r="AD668" s="21">
        <v>8</v>
      </c>
      <c r="AE668" s="21">
        <v>6.3544199999999995E-2</v>
      </c>
      <c r="AF668" s="21">
        <v>1.1365471</v>
      </c>
      <c r="AG668" s="21" t="s">
        <v>50</v>
      </c>
      <c r="AH668" s="21">
        <v>316</v>
      </c>
      <c r="AI668" s="21">
        <v>4186.9629529000003</v>
      </c>
      <c r="AJ668" s="21">
        <v>8.4428108999999996</v>
      </c>
      <c r="AK668" s="21">
        <v>7.7805000000000001E-3</v>
      </c>
      <c r="AL668" s="21"/>
      <c r="AM668" s="21"/>
      <c r="AN668" s="21"/>
      <c r="AO668" s="21"/>
      <c r="AP668" s="21"/>
      <c r="AQ668" s="6"/>
      <c r="AS668" s="21">
        <v>1008472</v>
      </c>
      <c r="AT668" s="21" t="s">
        <v>951</v>
      </c>
      <c r="AU668" s="21" t="str">
        <f>VLOOKUP(AS668,FacilityOverview!B$2:G$469,6,FALSE)</f>
        <v>360 - Anadarko Basin</v>
      </c>
      <c r="AV668" s="21" t="s">
        <v>816</v>
      </c>
      <c r="AW668" s="21" t="str">
        <f t="shared" si="205"/>
        <v>360 - BLAINE  OK</v>
      </c>
      <c r="AX668" s="22" t="str">
        <f>IF(RIGHT(AV668,3)="Oil","Oil",IF(RIGHT(AV668,3)="Gas","Condensate",VLOOKUP(AW668,'County x Oil Condition'!A$2:B$3224,2,FALSE)))</f>
        <v>Oil</v>
      </c>
      <c r="AY668" s="23">
        <f t="shared" si="206"/>
        <v>0</v>
      </c>
      <c r="AZ668" s="23">
        <f t="shared" si="207"/>
        <v>3546431.6772070001</v>
      </c>
      <c r="BA668" s="22">
        <f t="shared" si="208"/>
        <v>0</v>
      </c>
      <c r="BB668" s="22">
        <f t="shared" si="209"/>
        <v>144</v>
      </c>
      <c r="BC668" s="22">
        <f t="shared" si="210"/>
        <v>324</v>
      </c>
      <c r="BD668" s="22">
        <f t="shared" si="211"/>
        <v>0</v>
      </c>
      <c r="BE668" s="22">
        <f t="shared" si="212"/>
        <v>0</v>
      </c>
      <c r="BF668" s="22">
        <f t="shared" si="213"/>
        <v>0</v>
      </c>
      <c r="BG668" s="22">
        <f t="shared" si="214"/>
        <v>20</v>
      </c>
      <c r="BH668" s="22">
        <f t="shared" si="215"/>
        <v>316</v>
      </c>
      <c r="BI668" s="22">
        <f t="shared" si="216"/>
        <v>8</v>
      </c>
      <c r="BJ668" s="23">
        <f t="shared" si="199"/>
        <v>0</v>
      </c>
      <c r="BK668" s="23">
        <f t="shared" si="200"/>
        <v>0</v>
      </c>
      <c r="BL668" s="23">
        <f t="shared" si="201"/>
        <v>0</v>
      </c>
      <c r="BM668" s="23">
        <f t="shared" si="202"/>
        <v>0</v>
      </c>
      <c r="BN668" s="23">
        <f t="shared" si="203"/>
        <v>3458865.4629549752</v>
      </c>
      <c r="BO668" s="23">
        <f t="shared" si="204"/>
        <v>87566.2142520247</v>
      </c>
    </row>
    <row r="669" spans="1:67" s="7" customFormat="1" x14ac:dyDescent="0.25">
      <c r="A669" s="21" t="s">
        <v>951</v>
      </c>
      <c r="B669" s="21">
        <v>1008472</v>
      </c>
      <c r="C669" s="21">
        <v>2020</v>
      </c>
      <c r="D669" s="21" t="s">
        <v>43</v>
      </c>
      <c r="E669" s="21" t="s">
        <v>44</v>
      </c>
      <c r="F669" s="21" t="s">
        <v>66</v>
      </c>
      <c r="G669" s="21" t="s">
        <v>812</v>
      </c>
      <c r="H669" s="21"/>
      <c r="I669" s="21" t="s">
        <v>68</v>
      </c>
      <c r="J669" s="21"/>
      <c r="K669" s="21" t="s">
        <v>49</v>
      </c>
      <c r="L669" s="21">
        <v>13279.618128300001</v>
      </c>
      <c r="M669" s="21">
        <v>100</v>
      </c>
      <c r="N669" s="21">
        <v>40</v>
      </c>
      <c r="O669" s="21">
        <v>52.777064799999998</v>
      </c>
      <c r="P669" s="21">
        <v>3.5799999999999998E-3</v>
      </c>
      <c r="Q669" s="21">
        <v>1.358E-2</v>
      </c>
      <c r="R669" s="21">
        <v>0.72099999999999997</v>
      </c>
      <c r="S669" s="21">
        <v>0.73099999999999998</v>
      </c>
      <c r="T669" s="21">
        <v>2</v>
      </c>
      <c r="U669" s="21">
        <v>3</v>
      </c>
      <c r="V669" s="21">
        <v>0</v>
      </c>
      <c r="W669" s="21" t="s">
        <v>49</v>
      </c>
      <c r="X669" s="21"/>
      <c r="Y669" s="21"/>
      <c r="Z669" s="21"/>
      <c r="AA669" s="21"/>
      <c r="AB669" s="21"/>
      <c r="AC669" s="21" t="s">
        <v>50</v>
      </c>
      <c r="AD669" s="21">
        <v>1</v>
      </c>
      <c r="AE669" s="21">
        <v>1.0407100000000001E-2</v>
      </c>
      <c r="AF669" s="21">
        <v>0.32143549999999999</v>
      </c>
      <c r="AG669" s="21" t="s">
        <v>50</v>
      </c>
      <c r="AH669" s="21">
        <v>2</v>
      </c>
      <c r="AI669" s="21">
        <v>16.1114</v>
      </c>
      <c r="AJ669" s="21">
        <v>5.47307E-2</v>
      </c>
      <c r="AK669" s="21">
        <v>2.8900000000000001E-5</v>
      </c>
      <c r="AL669" s="21"/>
      <c r="AM669" s="21"/>
      <c r="AN669" s="21"/>
      <c r="AO669" s="21"/>
      <c r="AP669" s="21"/>
      <c r="AQ669" s="6"/>
      <c r="AS669" s="21">
        <v>1008472</v>
      </c>
      <c r="AT669" s="21" t="s">
        <v>951</v>
      </c>
      <c r="AU669" s="21" t="str">
        <f>VLOOKUP(AS669,FacilityOverview!B$2:G$469,6,FALSE)</f>
        <v>360 - Anadarko Basin</v>
      </c>
      <c r="AV669" s="21" t="s">
        <v>812</v>
      </c>
      <c r="AW669" s="21" t="str">
        <f t="shared" si="205"/>
        <v>360 - CUSTER  OK</v>
      </c>
      <c r="AX669" s="22" t="str">
        <f>IF(RIGHT(AV669,3)="Oil","Oil",IF(RIGHT(AV669,3)="Gas","Condensate",VLOOKUP(AW669,'County x Oil Condition'!A$2:B$3224,2,FALSE)))</f>
        <v>Oil</v>
      </c>
      <c r="AY669" s="23">
        <f t="shared" si="206"/>
        <v>0</v>
      </c>
      <c r="AZ669" s="23">
        <f t="shared" si="207"/>
        <v>13279.618128300001</v>
      </c>
      <c r="BA669" s="22">
        <f t="shared" si="208"/>
        <v>0</v>
      </c>
      <c r="BB669" s="22">
        <f t="shared" si="209"/>
        <v>2</v>
      </c>
      <c r="BC669" s="22">
        <f t="shared" si="210"/>
        <v>3</v>
      </c>
      <c r="BD669" s="22">
        <f t="shared" si="211"/>
        <v>0</v>
      </c>
      <c r="BE669" s="22">
        <f t="shared" si="212"/>
        <v>0</v>
      </c>
      <c r="BF669" s="22">
        <f t="shared" si="213"/>
        <v>0</v>
      </c>
      <c r="BG669" s="22">
        <f t="shared" si="214"/>
        <v>0</v>
      </c>
      <c r="BH669" s="22">
        <f t="shared" si="215"/>
        <v>2</v>
      </c>
      <c r="BI669" s="22">
        <f t="shared" si="216"/>
        <v>1</v>
      </c>
      <c r="BJ669" s="23">
        <f t="shared" si="199"/>
        <v>0</v>
      </c>
      <c r="BK669" s="23">
        <f t="shared" si="200"/>
        <v>0</v>
      </c>
      <c r="BL669" s="23">
        <f t="shared" si="201"/>
        <v>0</v>
      </c>
      <c r="BM669" s="23">
        <f t="shared" si="202"/>
        <v>0</v>
      </c>
      <c r="BN669" s="23">
        <f t="shared" si="203"/>
        <v>8853.0787521999991</v>
      </c>
      <c r="BO669" s="23">
        <f t="shared" si="204"/>
        <v>4426.5393760999996</v>
      </c>
    </row>
    <row r="670" spans="1:67" s="7" customFormat="1" x14ac:dyDescent="0.25">
      <c r="A670" s="21" t="s">
        <v>951</v>
      </c>
      <c r="B670" s="21">
        <v>1008472</v>
      </c>
      <c r="C670" s="21">
        <v>2020</v>
      </c>
      <c r="D670" s="21" t="s">
        <v>43</v>
      </c>
      <c r="E670" s="21" t="s">
        <v>44</v>
      </c>
      <c r="F670" s="21" t="s">
        <v>66</v>
      </c>
      <c r="G670" s="21" t="s">
        <v>548</v>
      </c>
      <c r="H670" s="21"/>
      <c r="I670" s="21" t="s">
        <v>68</v>
      </c>
      <c r="J670" s="21"/>
      <c r="K670" s="21" t="s">
        <v>49</v>
      </c>
      <c r="L670" s="21">
        <v>14157545.888130801</v>
      </c>
      <c r="M670" s="21">
        <v>100</v>
      </c>
      <c r="N670" s="21">
        <v>40</v>
      </c>
      <c r="O670" s="21">
        <v>45.628369300000003</v>
      </c>
      <c r="P670" s="21">
        <v>5.0000000000000001E-3</v>
      </c>
      <c r="Q670" s="21">
        <v>1.4999999999999999E-2</v>
      </c>
      <c r="R670" s="21">
        <v>0.215</v>
      </c>
      <c r="S670" s="21">
        <v>0.22500000000000001</v>
      </c>
      <c r="T670" s="21">
        <v>251</v>
      </c>
      <c r="U670" s="21">
        <v>1079</v>
      </c>
      <c r="V670" s="21">
        <v>22</v>
      </c>
      <c r="W670" s="21" t="s">
        <v>50</v>
      </c>
      <c r="X670" s="21">
        <v>344</v>
      </c>
      <c r="Y670" s="21">
        <v>24.816423700000001</v>
      </c>
      <c r="Z670" s="21">
        <v>199.28626170000001</v>
      </c>
      <c r="AA670" s="21">
        <v>0</v>
      </c>
      <c r="AB670" s="21">
        <v>0</v>
      </c>
      <c r="AC670" s="21" t="s">
        <v>50</v>
      </c>
      <c r="AD670" s="21">
        <v>76</v>
      </c>
      <c r="AE670" s="21">
        <v>2.7852199</v>
      </c>
      <c r="AF670" s="21">
        <v>22.366480800000001</v>
      </c>
      <c r="AG670" s="21" t="s">
        <v>50</v>
      </c>
      <c r="AH670" s="21">
        <v>1003</v>
      </c>
      <c r="AI670" s="21">
        <v>9040.6707841000007</v>
      </c>
      <c r="AJ670" s="21">
        <v>6.1729757000000003</v>
      </c>
      <c r="AK670" s="21">
        <v>1.58855E-2</v>
      </c>
      <c r="AL670" s="21"/>
      <c r="AM670" s="21"/>
      <c r="AN670" s="21"/>
      <c r="AO670" s="21"/>
      <c r="AP670" s="21"/>
      <c r="AQ670" s="6"/>
      <c r="AS670" s="21">
        <v>1008472</v>
      </c>
      <c r="AT670" s="21" t="s">
        <v>951</v>
      </c>
      <c r="AU670" s="21" t="str">
        <f>VLOOKUP(AS670,FacilityOverview!B$2:G$469,6,FALSE)</f>
        <v>360 - Anadarko Basin</v>
      </c>
      <c r="AV670" s="21" t="s">
        <v>548</v>
      </c>
      <c r="AW670" s="21" t="str">
        <f t="shared" si="205"/>
        <v>360 - GRADY  OK</v>
      </c>
      <c r="AX670" s="22" t="str">
        <f>IF(RIGHT(AV670,3)="Oil","Oil",IF(RIGHT(AV670,3)="Gas","Condensate",VLOOKUP(AW670,'County x Oil Condition'!A$2:B$3224,2,FALSE)))</f>
        <v>Oil</v>
      </c>
      <c r="AY670" s="23">
        <f t="shared" si="206"/>
        <v>0</v>
      </c>
      <c r="AZ670" s="23">
        <f t="shared" si="207"/>
        <v>14157545.888130801</v>
      </c>
      <c r="BA670" s="22">
        <f t="shared" si="208"/>
        <v>0</v>
      </c>
      <c r="BB670" s="22">
        <f t="shared" si="209"/>
        <v>251</v>
      </c>
      <c r="BC670" s="22">
        <f t="shared" si="210"/>
        <v>1079</v>
      </c>
      <c r="BD670" s="22">
        <f t="shared" si="211"/>
        <v>0</v>
      </c>
      <c r="BE670" s="22">
        <f t="shared" si="212"/>
        <v>0</v>
      </c>
      <c r="BF670" s="22">
        <f t="shared" si="213"/>
        <v>0</v>
      </c>
      <c r="BG670" s="22">
        <f t="shared" si="214"/>
        <v>344</v>
      </c>
      <c r="BH670" s="22">
        <f t="shared" si="215"/>
        <v>1003</v>
      </c>
      <c r="BI670" s="22">
        <f t="shared" si="216"/>
        <v>76</v>
      </c>
      <c r="BJ670" s="23">
        <f t="shared" si="199"/>
        <v>0</v>
      </c>
      <c r="BK670" s="23">
        <f t="shared" si="200"/>
        <v>0</v>
      </c>
      <c r="BL670" s="23">
        <f t="shared" si="201"/>
        <v>0</v>
      </c>
      <c r="BM670" s="23">
        <f t="shared" si="202"/>
        <v>0</v>
      </c>
      <c r="BN670" s="23">
        <f t="shared" si="203"/>
        <v>13160350.811673025</v>
      </c>
      <c r="BO670" s="23">
        <f t="shared" si="204"/>
        <v>997195.07645777648</v>
      </c>
    </row>
    <row r="671" spans="1:67" s="7" customFormat="1" x14ac:dyDescent="0.25">
      <c r="A671" s="21" t="s">
        <v>951</v>
      </c>
      <c r="B671" s="21">
        <v>1008472</v>
      </c>
      <c r="C671" s="21">
        <v>2020</v>
      </c>
      <c r="D671" s="21" t="s">
        <v>43</v>
      </c>
      <c r="E671" s="21" t="s">
        <v>44</v>
      </c>
      <c r="F671" s="21" t="s">
        <v>66</v>
      </c>
      <c r="G671" s="21" t="s">
        <v>271</v>
      </c>
      <c r="H671" s="21"/>
      <c r="I671" s="21" t="s">
        <v>68</v>
      </c>
      <c r="J671" s="21"/>
      <c r="K671" s="21" t="s">
        <v>49</v>
      </c>
      <c r="L671" s="21">
        <v>32014.780340000001</v>
      </c>
      <c r="M671" s="21">
        <v>100</v>
      </c>
      <c r="N671" s="21">
        <v>40</v>
      </c>
      <c r="O671" s="21">
        <v>28.311271699999999</v>
      </c>
      <c r="P671" s="21">
        <v>1E-3</v>
      </c>
      <c r="Q671" s="21">
        <v>5.0000000000000001E-3</v>
      </c>
      <c r="R671" s="21">
        <v>0.28499999999999998</v>
      </c>
      <c r="S671" s="21">
        <v>0.29499999999999998</v>
      </c>
      <c r="T671" s="21">
        <v>7</v>
      </c>
      <c r="U671" s="21">
        <v>19</v>
      </c>
      <c r="V671" s="21">
        <v>0</v>
      </c>
      <c r="W671" s="21" t="s">
        <v>49</v>
      </c>
      <c r="X671" s="21"/>
      <c r="Y671" s="21"/>
      <c r="Z671" s="21"/>
      <c r="AA671" s="21"/>
      <c r="AB671" s="21"/>
      <c r="AC671" s="21" t="s">
        <v>50</v>
      </c>
      <c r="AD671" s="21">
        <v>19</v>
      </c>
      <c r="AE671" s="21">
        <v>0</v>
      </c>
      <c r="AF671" s="21">
        <v>5.2907063000000001</v>
      </c>
      <c r="AG671" s="21" t="s">
        <v>49</v>
      </c>
      <c r="AH671" s="21"/>
      <c r="AI671" s="21"/>
      <c r="AJ671" s="21"/>
      <c r="AK671" s="21"/>
      <c r="AL671" s="21"/>
      <c r="AM671" s="21"/>
      <c r="AN671" s="21"/>
      <c r="AO671" s="21"/>
      <c r="AP671" s="21"/>
      <c r="AQ671" s="6"/>
      <c r="AS671" s="21">
        <v>1008472</v>
      </c>
      <c r="AT671" s="21" t="s">
        <v>951</v>
      </c>
      <c r="AU671" s="21" t="str">
        <f>VLOOKUP(AS671,FacilityOverview!B$2:G$469,6,FALSE)</f>
        <v>360 - Anadarko Basin</v>
      </c>
      <c r="AV671" s="21" t="s">
        <v>271</v>
      </c>
      <c r="AW671" s="21" t="str">
        <f t="shared" si="205"/>
        <v>360 - MAJOR  OK</v>
      </c>
      <c r="AX671" s="22" t="str">
        <f>IF(RIGHT(AV671,3)="Oil","Oil",IF(RIGHT(AV671,3)="Gas","Condensate",VLOOKUP(AW671,'County x Oil Condition'!A$2:B$3224,2,FALSE)))</f>
        <v>Oil</v>
      </c>
      <c r="AY671" s="23">
        <f t="shared" si="206"/>
        <v>0</v>
      </c>
      <c r="AZ671" s="23">
        <f t="shared" si="207"/>
        <v>32014.780340000001</v>
      </c>
      <c r="BA671" s="22">
        <f t="shared" si="208"/>
        <v>0</v>
      </c>
      <c r="BB671" s="22">
        <f t="shared" si="209"/>
        <v>7</v>
      </c>
      <c r="BC671" s="22">
        <f t="shared" si="210"/>
        <v>19</v>
      </c>
      <c r="BD671" s="22">
        <f t="shared" si="211"/>
        <v>0</v>
      </c>
      <c r="BE671" s="22">
        <f t="shared" si="212"/>
        <v>0</v>
      </c>
      <c r="BF671" s="22">
        <f t="shared" si="213"/>
        <v>0</v>
      </c>
      <c r="BG671" s="22">
        <f t="shared" si="214"/>
        <v>0</v>
      </c>
      <c r="BH671" s="22">
        <f t="shared" si="215"/>
        <v>0</v>
      </c>
      <c r="BI671" s="22">
        <f t="shared" si="216"/>
        <v>19</v>
      </c>
      <c r="BJ671" s="23">
        <f t="shared" si="199"/>
        <v>0</v>
      </c>
      <c r="BK671" s="23">
        <f t="shared" si="200"/>
        <v>0</v>
      </c>
      <c r="BL671" s="23">
        <f t="shared" si="201"/>
        <v>0</v>
      </c>
      <c r="BM671" s="23">
        <f t="shared" si="202"/>
        <v>0</v>
      </c>
      <c r="BN671" s="23">
        <f t="shared" si="203"/>
        <v>0</v>
      </c>
      <c r="BO671" s="23">
        <f t="shared" si="204"/>
        <v>32014.780340000001</v>
      </c>
    </row>
    <row r="672" spans="1:67" s="7" customFormat="1" x14ac:dyDescent="0.25">
      <c r="A672" s="21" t="s">
        <v>954</v>
      </c>
      <c r="B672" s="21">
        <v>1012823</v>
      </c>
      <c r="C672" s="21">
        <v>2020</v>
      </c>
      <c r="D672" s="21" t="s">
        <v>43</v>
      </c>
      <c r="E672" s="21" t="s">
        <v>44</v>
      </c>
      <c r="F672" s="21" t="s">
        <v>66</v>
      </c>
      <c r="G672" s="21" t="s">
        <v>176</v>
      </c>
      <c r="H672" s="21"/>
      <c r="I672" s="21" t="s">
        <v>68</v>
      </c>
      <c r="J672" s="21"/>
      <c r="K672" s="21" t="s">
        <v>49</v>
      </c>
      <c r="L672" s="21">
        <v>270208.77</v>
      </c>
      <c r="M672" s="21">
        <v>93</v>
      </c>
      <c r="N672" s="21">
        <v>7</v>
      </c>
      <c r="O672" s="21">
        <v>20.11</v>
      </c>
      <c r="P672" s="21">
        <v>5.0000000000000001E-4</v>
      </c>
      <c r="Q672" s="21">
        <v>5.0000000000000001E-4</v>
      </c>
      <c r="R672" s="21">
        <v>5.0000000000000002E-5</v>
      </c>
      <c r="S672" s="21">
        <v>5.0000000000000002E-5</v>
      </c>
      <c r="T672" s="21">
        <v>32</v>
      </c>
      <c r="U672" s="21">
        <v>10</v>
      </c>
      <c r="V672" s="21">
        <v>0</v>
      </c>
      <c r="W672" s="21" t="s">
        <v>50</v>
      </c>
      <c r="X672" s="21">
        <v>8</v>
      </c>
      <c r="Y672" s="21">
        <v>3.3419999999999999E-4</v>
      </c>
      <c r="Z672" s="21">
        <v>0</v>
      </c>
      <c r="AA672" s="21">
        <v>0</v>
      </c>
      <c r="AB672" s="21">
        <v>0</v>
      </c>
      <c r="AC672" s="21" t="s">
        <v>50</v>
      </c>
      <c r="AD672" s="21">
        <v>2</v>
      </c>
      <c r="AE672" s="21">
        <v>7.2119999999999997E-4</v>
      </c>
      <c r="AF672" s="21">
        <v>1.063E-4</v>
      </c>
      <c r="AG672" s="21" t="s">
        <v>49</v>
      </c>
      <c r="AH672" s="21"/>
      <c r="AI672" s="21"/>
      <c r="AJ672" s="21"/>
      <c r="AK672" s="21"/>
      <c r="AL672" s="21"/>
      <c r="AM672" s="21"/>
      <c r="AN672" s="21"/>
      <c r="AO672" s="21"/>
      <c r="AP672" s="21"/>
      <c r="AQ672" s="6"/>
      <c r="AS672" s="21">
        <v>1012823</v>
      </c>
      <c r="AT672" s="21" t="s">
        <v>954</v>
      </c>
      <c r="AU672" s="21" t="str">
        <f>VLOOKUP(AS672,FacilityOverview!B$2:G$469,6,FALSE)</f>
        <v>745 - San Joaquin Basin</v>
      </c>
      <c r="AV672" s="21" t="s">
        <v>176</v>
      </c>
      <c r="AW672" s="21" t="str">
        <f t="shared" si="205"/>
        <v>745 - FRESNO  CA</v>
      </c>
      <c r="AX672" s="22" t="str">
        <f>IF(RIGHT(AV672,3)="Oil","Oil",IF(RIGHT(AV672,3)="Gas","Condensate",VLOOKUP(AW672,'County x Oil Condition'!A$2:B$3224,2,FALSE)))</f>
        <v>Oil</v>
      </c>
      <c r="AY672" s="23">
        <f t="shared" si="206"/>
        <v>0</v>
      </c>
      <c r="AZ672" s="23">
        <f t="shared" si="207"/>
        <v>270208.77</v>
      </c>
      <c r="BA672" s="22">
        <f t="shared" si="208"/>
        <v>0</v>
      </c>
      <c r="BB672" s="22">
        <f t="shared" si="209"/>
        <v>32</v>
      </c>
      <c r="BC672" s="22">
        <f t="shared" si="210"/>
        <v>10</v>
      </c>
      <c r="BD672" s="22">
        <f t="shared" si="211"/>
        <v>0</v>
      </c>
      <c r="BE672" s="22">
        <f t="shared" si="212"/>
        <v>0</v>
      </c>
      <c r="BF672" s="22">
        <f t="shared" si="213"/>
        <v>0</v>
      </c>
      <c r="BG672" s="22">
        <f t="shared" si="214"/>
        <v>8</v>
      </c>
      <c r="BH672" s="22">
        <f t="shared" si="215"/>
        <v>0</v>
      </c>
      <c r="BI672" s="22">
        <f t="shared" si="216"/>
        <v>2</v>
      </c>
      <c r="BJ672" s="23">
        <f t="shared" si="199"/>
        <v>0</v>
      </c>
      <c r="BK672" s="23">
        <f t="shared" si="200"/>
        <v>0</v>
      </c>
      <c r="BL672" s="23">
        <f t="shared" si="201"/>
        <v>0</v>
      </c>
      <c r="BM672" s="23">
        <f t="shared" si="202"/>
        <v>216167.01600000003</v>
      </c>
      <c r="BN672" s="23">
        <f t="shared" si="203"/>
        <v>0</v>
      </c>
      <c r="BO672" s="23">
        <f t="shared" si="204"/>
        <v>54041.754000000008</v>
      </c>
    </row>
    <row r="673" spans="1:67" s="7" customFormat="1" x14ac:dyDescent="0.25">
      <c r="A673" s="21" t="s">
        <v>954</v>
      </c>
      <c r="B673" s="21">
        <v>1012823</v>
      </c>
      <c r="C673" s="21">
        <v>2020</v>
      </c>
      <c r="D673" s="21" t="s">
        <v>43</v>
      </c>
      <c r="E673" s="21" t="s">
        <v>44</v>
      </c>
      <c r="F673" s="21" t="s">
        <v>66</v>
      </c>
      <c r="G673" s="21" t="s">
        <v>175</v>
      </c>
      <c r="H673" s="21"/>
      <c r="I673" s="21" t="s">
        <v>68</v>
      </c>
      <c r="J673" s="21"/>
      <c r="K673" s="21" t="s">
        <v>49</v>
      </c>
      <c r="L673" s="21">
        <v>2254728.56</v>
      </c>
      <c r="M673" s="21">
        <v>149.80000000000001</v>
      </c>
      <c r="N673" s="21">
        <v>42.6</v>
      </c>
      <c r="O673" s="21">
        <v>17.372240000000001</v>
      </c>
      <c r="P673" s="21">
        <v>0</v>
      </c>
      <c r="Q673" s="21">
        <v>8.0000000000000004E-4</v>
      </c>
      <c r="R673" s="21">
        <v>0</v>
      </c>
      <c r="S673" s="21">
        <v>6.9999999999999999E-4</v>
      </c>
      <c r="T673" s="21">
        <v>979</v>
      </c>
      <c r="U673" s="21">
        <v>55</v>
      </c>
      <c r="V673" s="21">
        <v>0</v>
      </c>
      <c r="W673" s="21" t="s">
        <v>50</v>
      </c>
      <c r="X673" s="21">
        <v>55</v>
      </c>
      <c r="Y673" s="21">
        <v>8.2919999999999999E-4</v>
      </c>
      <c r="Z673" s="21">
        <v>1.3152999999999999E-3</v>
      </c>
      <c r="AA673" s="21">
        <v>0</v>
      </c>
      <c r="AB673" s="21">
        <v>0</v>
      </c>
      <c r="AC673" s="21" t="s">
        <v>49</v>
      </c>
      <c r="AD673" s="21"/>
      <c r="AE673" s="21"/>
      <c r="AF673" s="21"/>
      <c r="AG673" s="21" t="s">
        <v>49</v>
      </c>
      <c r="AH673" s="21"/>
      <c r="AI673" s="21"/>
      <c r="AJ673" s="21"/>
      <c r="AK673" s="21"/>
      <c r="AL673" s="21"/>
      <c r="AM673" s="21"/>
      <c r="AN673" s="21"/>
      <c r="AO673" s="21"/>
      <c r="AP673" s="21"/>
      <c r="AQ673" s="6"/>
      <c r="AS673" s="21">
        <v>1012823</v>
      </c>
      <c r="AT673" s="21" t="s">
        <v>954</v>
      </c>
      <c r="AU673" s="21" t="str">
        <f>VLOOKUP(AS673,FacilityOverview!B$2:G$469,6,FALSE)</f>
        <v>745 - San Joaquin Basin</v>
      </c>
      <c r="AV673" s="21" t="s">
        <v>175</v>
      </c>
      <c r="AW673" s="21" t="str">
        <f t="shared" si="205"/>
        <v>745 - KERN  CA</v>
      </c>
      <c r="AX673" s="22" t="str">
        <f>IF(RIGHT(AV673,3)="Oil","Oil",IF(RIGHT(AV673,3)="Gas","Condensate",VLOOKUP(AW673,'County x Oil Condition'!A$2:B$3224,2,FALSE)))</f>
        <v>Oil</v>
      </c>
      <c r="AY673" s="23">
        <f t="shared" si="206"/>
        <v>0</v>
      </c>
      <c r="AZ673" s="23">
        <f t="shared" si="207"/>
        <v>2254728.56</v>
      </c>
      <c r="BA673" s="22">
        <f t="shared" si="208"/>
        <v>0</v>
      </c>
      <c r="BB673" s="22">
        <f t="shared" si="209"/>
        <v>979</v>
      </c>
      <c r="BC673" s="22">
        <f t="shared" si="210"/>
        <v>55</v>
      </c>
      <c r="BD673" s="22">
        <f t="shared" si="211"/>
        <v>0</v>
      </c>
      <c r="BE673" s="22">
        <f t="shared" si="212"/>
        <v>0</v>
      </c>
      <c r="BF673" s="22">
        <f t="shared" si="213"/>
        <v>0</v>
      </c>
      <c r="BG673" s="22">
        <f t="shared" si="214"/>
        <v>55</v>
      </c>
      <c r="BH673" s="22">
        <f t="shared" si="215"/>
        <v>0</v>
      </c>
      <c r="BI673" s="22">
        <f t="shared" si="216"/>
        <v>0</v>
      </c>
      <c r="BJ673" s="23">
        <f t="shared" si="199"/>
        <v>0</v>
      </c>
      <c r="BK673" s="23">
        <f t="shared" si="200"/>
        <v>0</v>
      </c>
      <c r="BL673" s="23">
        <f t="shared" si="201"/>
        <v>0</v>
      </c>
      <c r="BM673" s="23">
        <f t="shared" si="202"/>
        <v>2254728.56</v>
      </c>
      <c r="BN673" s="23">
        <f t="shared" si="203"/>
        <v>0</v>
      </c>
      <c r="BO673" s="23">
        <f t="shared" si="204"/>
        <v>0</v>
      </c>
    </row>
    <row r="674" spans="1:67" s="7" customFormat="1" x14ac:dyDescent="0.25">
      <c r="A674" s="21" t="s">
        <v>958</v>
      </c>
      <c r="B674" s="21">
        <v>1009274</v>
      </c>
      <c r="C674" s="21">
        <v>2020</v>
      </c>
      <c r="D674" s="21" t="s">
        <v>43</v>
      </c>
      <c r="E674" s="21" t="s">
        <v>44</v>
      </c>
      <c r="F674" s="21" t="s">
        <v>66</v>
      </c>
      <c r="G674" s="21" t="s">
        <v>959</v>
      </c>
      <c r="H674" s="21"/>
      <c r="I674" s="21" t="s">
        <v>47</v>
      </c>
      <c r="J674" s="21" t="s">
        <v>53</v>
      </c>
      <c r="K674" s="21" t="s">
        <v>49</v>
      </c>
      <c r="L674" s="21">
        <v>10562.95</v>
      </c>
      <c r="M674" s="21">
        <v>126.65</v>
      </c>
      <c r="N674" s="21">
        <v>47.7</v>
      </c>
      <c r="O674" s="21">
        <v>25</v>
      </c>
      <c r="P674" s="21">
        <v>0</v>
      </c>
      <c r="Q674" s="21">
        <v>0.15582579999999999</v>
      </c>
      <c r="R674" s="21">
        <v>0.306307</v>
      </c>
      <c r="S674" s="21">
        <v>0.3382925</v>
      </c>
      <c r="T674" s="21">
        <v>2</v>
      </c>
      <c r="U674" s="21">
        <v>7</v>
      </c>
      <c r="V674" s="21">
        <v>0</v>
      </c>
      <c r="W674" s="21" t="s">
        <v>49</v>
      </c>
      <c r="X674" s="21"/>
      <c r="Y674" s="21"/>
      <c r="Z674" s="21"/>
      <c r="AA674" s="21"/>
      <c r="AB674" s="21"/>
      <c r="AC674" s="21" t="s">
        <v>50</v>
      </c>
      <c r="AD674" s="21">
        <v>7</v>
      </c>
      <c r="AE674" s="21">
        <v>7.3109999999999994E-2</v>
      </c>
      <c r="AF674" s="21">
        <v>1.0400499999999999</v>
      </c>
      <c r="AG674" s="21" t="s">
        <v>49</v>
      </c>
      <c r="AH674" s="21"/>
      <c r="AI674" s="21"/>
      <c r="AJ674" s="21"/>
      <c r="AK674" s="21"/>
      <c r="AL674" s="21"/>
      <c r="AM674" s="21"/>
      <c r="AN674" s="21"/>
      <c r="AO674" s="21"/>
      <c r="AP674" s="21"/>
      <c r="AQ674" s="6"/>
      <c r="AS674" s="21">
        <v>1009274</v>
      </c>
      <c r="AT674" s="21" t="s">
        <v>958</v>
      </c>
      <c r="AU674" s="21" t="str">
        <f>VLOOKUP(AS674,FacilityOverview!B$2:G$469,6,FALSE)</f>
        <v>360 - Anadarko Basin</v>
      </c>
      <c r="AV674" s="21" t="s">
        <v>959</v>
      </c>
      <c r="AW674" s="21" t="str">
        <f t="shared" si="205"/>
        <v>360 - TEXAS  OK</v>
      </c>
      <c r="AX674" s="22" t="str">
        <f>IF(RIGHT(AV674,3)="Oil","Oil",IF(RIGHT(AV674,3)="Gas","Condensate",VLOOKUP(AW674,'County x Oil Condition'!A$2:B$3224,2,FALSE)))</f>
        <v>Oil</v>
      </c>
      <c r="AY674" s="23">
        <f t="shared" si="206"/>
        <v>0</v>
      </c>
      <c r="AZ674" s="23">
        <f t="shared" si="207"/>
        <v>10562.95</v>
      </c>
      <c r="BA674" s="22">
        <f t="shared" si="208"/>
        <v>0</v>
      </c>
      <c r="BB674" s="22">
        <f t="shared" si="209"/>
        <v>2</v>
      </c>
      <c r="BC674" s="22">
        <f t="shared" si="210"/>
        <v>7</v>
      </c>
      <c r="BD674" s="22">
        <f t="shared" si="211"/>
        <v>0</v>
      </c>
      <c r="BE674" s="22">
        <f t="shared" si="212"/>
        <v>0</v>
      </c>
      <c r="BF674" s="22">
        <f t="shared" si="213"/>
        <v>0</v>
      </c>
      <c r="BG674" s="22">
        <f t="shared" si="214"/>
        <v>0</v>
      </c>
      <c r="BH674" s="22">
        <f t="shared" si="215"/>
        <v>0</v>
      </c>
      <c r="BI674" s="22">
        <f t="shared" si="216"/>
        <v>7</v>
      </c>
      <c r="BJ674" s="23">
        <f t="shared" si="199"/>
        <v>0</v>
      </c>
      <c r="BK674" s="23">
        <f t="shared" si="200"/>
        <v>0</v>
      </c>
      <c r="BL674" s="23">
        <f t="shared" si="201"/>
        <v>0</v>
      </c>
      <c r="BM674" s="23">
        <f t="shared" si="202"/>
        <v>0</v>
      </c>
      <c r="BN674" s="23">
        <f t="shared" si="203"/>
        <v>0</v>
      </c>
      <c r="BO674" s="23">
        <f t="shared" si="204"/>
        <v>10562.95</v>
      </c>
    </row>
    <row r="675" spans="1:67" s="7" customFormat="1" x14ac:dyDescent="0.25">
      <c r="A675" s="21" t="s">
        <v>958</v>
      </c>
      <c r="B675" s="21">
        <v>1009274</v>
      </c>
      <c r="C675" s="21">
        <v>2020</v>
      </c>
      <c r="D675" s="21" t="s">
        <v>43</v>
      </c>
      <c r="E675" s="21" t="s">
        <v>44</v>
      </c>
      <c r="F675" s="21" t="s">
        <v>66</v>
      </c>
      <c r="G675" s="21" t="s">
        <v>960</v>
      </c>
      <c r="H675" s="21"/>
      <c r="I675" s="21" t="s">
        <v>47</v>
      </c>
      <c r="J675" s="21" t="s">
        <v>53</v>
      </c>
      <c r="K675" s="21" t="s">
        <v>49</v>
      </c>
      <c r="L675" s="21">
        <v>94134.720000000001</v>
      </c>
      <c r="M675" s="21">
        <v>133.30000000000001</v>
      </c>
      <c r="N675" s="21">
        <v>45.4</v>
      </c>
      <c r="O675" s="21">
        <v>25</v>
      </c>
      <c r="P675" s="21">
        <v>1.09433E-2</v>
      </c>
      <c r="Q675" s="21">
        <v>1.09433E-2</v>
      </c>
      <c r="R675" s="21">
        <v>0.40679599999999999</v>
      </c>
      <c r="S675" s="21">
        <v>0.40679599999999999</v>
      </c>
      <c r="T675" s="21">
        <v>13</v>
      </c>
      <c r="U675" s="21">
        <v>10</v>
      </c>
      <c r="V675" s="21">
        <v>0</v>
      </c>
      <c r="W675" s="21" t="s">
        <v>49</v>
      </c>
      <c r="X675" s="21"/>
      <c r="Y675" s="21"/>
      <c r="Z675" s="21"/>
      <c r="AA675" s="21"/>
      <c r="AB675" s="21"/>
      <c r="AC675" s="21" t="s">
        <v>50</v>
      </c>
      <c r="AD675" s="21">
        <v>10</v>
      </c>
      <c r="AE675" s="21">
        <v>0.95501999999999998</v>
      </c>
      <c r="AF675" s="21">
        <v>12.958410000000001</v>
      </c>
      <c r="AG675" s="21" t="s">
        <v>49</v>
      </c>
      <c r="AH675" s="21"/>
      <c r="AI675" s="21"/>
      <c r="AJ675" s="21"/>
      <c r="AK675" s="21"/>
      <c r="AL675" s="21"/>
      <c r="AM675" s="21"/>
      <c r="AN675" s="21"/>
      <c r="AO675" s="21"/>
      <c r="AP675" s="21"/>
      <c r="AQ675" s="6"/>
      <c r="AS675" s="21">
        <v>1009274</v>
      </c>
      <c r="AT675" s="21" t="s">
        <v>958</v>
      </c>
      <c r="AU675" s="21" t="str">
        <f>VLOOKUP(AS675,FacilityOverview!B$2:G$469,6,FALSE)</f>
        <v>360 - Anadarko Basin</v>
      </c>
      <c r="AV675" s="21" t="s">
        <v>960</v>
      </c>
      <c r="AW675" s="21" t="str">
        <f t="shared" si="205"/>
        <v>360 - MORTON  KS</v>
      </c>
      <c r="AX675" s="22" t="str">
        <f>IF(RIGHT(AV675,3)="Oil","Oil",IF(RIGHT(AV675,3)="Gas","Condensate",VLOOKUP(AW675,'County x Oil Condition'!A$2:B$3224,2,FALSE)))</f>
        <v>Oil</v>
      </c>
      <c r="AY675" s="23">
        <f t="shared" si="206"/>
        <v>0</v>
      </c>
      <c r="AZ675" s="23">
        <f t="shared" si="207"/>
        <v>94134.720000000001</v>
      </c>
      <c r="BA675" s="22">
        <f t="shared" si="208"/>
        <v>0</v>
      </c>
      <c r="BB675" s="22">
        <f t="shared" si="209"/>
        <v>13</v>
      </c>
      <c r="BC675" s="22">
        <f t="shared" si="210"/>
        <v>10</v>
      </c>
      <c r="BD675" s="22">
        <f t="shared" si="211"/>
        <v>0</v>
      </c>
      <c r="BE675" s="22">
        <f t="shared" si="212"/>
        <v>0</v>
      </c>
      <c r="BF675" s="22">
        <f t="shared" si="213"/>
        <v>0</v>
      </c>
      <c r="BG675" s="22">
        <f t="shared" si="214"/>
        <v>0</v>
      </c>
      <c r="BH675" s="22">
        <f t="shared" si="215"/>
        <v>0</v>
      </c>
      <c r="BI675" s="22">
        <f t="shared" si="216"/>
        <v>10</v>
      </c>
      <c r="BJ675" s="23">
        <f t="shared" si="199"/>
        <v>0</v>
      </c>
      <c r="BK675" s="23">
        <f t="shared" si="200"/>
        <v>0</v>
      </c>
      <c r="BL675" s="23">
        <f t="shared" si="201"/>
        <v>0</v>
      </c>
      <c r="BM675" s="23">
        <f t="shared" si="202"/>
        <v>0</v>
      </c>
      <c r="BN675" s="23">
        <f t="shared" si="203"/>
        <v>0</v>
      </c>
      <c r="BO675" s="23">
        <f t="shared" si="204"/>
        <v>94134.720000000001</v>
      </c>
    </row>
    <row r="676" spans="1:67" s="7" customFormat="1" x14ac:dyDescent="0.25">
      <c r="A676" s="21" t="s">
        <v>958</v>
      </c>
      <c r="B676" s="21">
        <v>1009274</v>
      </c>
      <c r="C676" s="21">
        <v>2020</v>
      </c>
      <c r="D676" s="21" t="s">
        <v>43</v>
      </c>
      <c r="E676" s="21" t="s">
        <v>44</v>
      </c>
      <c r="F676" s="21" t="s">
        <v>66</v>
      </c>
      <c r="G676" s="21" t="s">
        <v>961</v>
      </c>
      <c r="H676" s="21"/>
      <c r="I676" s="21" t="s">
        <v>47</v>
      </c>
      <c r="J676" s="21" t="s">
        <v>53</v>
      </c>
      <c r="K676" s="21" t="s">
        <v>49</v>
      </c>
      <c r="L676" s="21">
        <v>151230.03</v>
      </c>
      <c r="M676" s="21">
        <v>134.8461538</v>
      </c>
      <c r="N676" s="21">
        <v>44.538461499999997</v>
      </c>
      <c r="O676" s="21">
        <v>25</v>
      </c>
      <c r="P676" s="21">
        <v>0</v>
      </c>
      <c r="Q676" s="21">
        <v>1.9396299999999998E-2</v>
      </c>
      <c r="R676" s="21">
        <v>0.32588620000000001</v>
      </c>
      <c r="S676" s="21">
        <v>0.78714439999999997</v>
      </c>
      <c r="T676" s="21">
        <v>21</v>
      </c>
      <c r="U676" s="21">
        <v>39</v>
      </c>
      <c r="V676" s="21">
        <v>0</v>
      </c>
      <c r="W676" s="21" t="s">
        <v>49</v>
      </c>
      <c r="X676" s="21"/>
      <c r="Y676" s="21"/>
      <c r="Z676" s="21"/>
      <c r="AA676" s="21"/>
      <c r="AB676" s="21"/>
      <c r="AC676" s="21" t="s">
        <v>50</v>
      </c>
      <c r="AD676" s="21">
        <v>39</v>
      </c>
      <c r="AE676" s="21">
        <v>1.50586</v>
      </c>
      <c r="AF676" s="21">
        <v>23.91602</v>
      </c>
      <c r="AG676" s="21" t="s">
        <v>49</v>
      </c>
      <c r="AH676" s="21"/>
      <c r="AI676" s="21"/>
      <c r="AJ676" s="21"/>
      <c r="AK676" s="21"/>
      <c r="AL676" s="21"/>
      <c r="AM676" s="21"/>
      <c r="AN676" s="21"/>
      <c r="AO676" s="21"/>
      <c r="AP676" s="21"/>
      <c r="AQ676" s="6"/>
      <c r="AS676" s="21">
        <v>1009274</v>
      </c>
      <c r="AT676" s="21" t="s">
        <v>958</v>
      </c>
      <c r="AU676" s="21" t="str">
        <f>VLOOKUP(AS676,FacilityOverview!B$2:G$469,6,FALSE)</f>
        <v>360 - Anadarko Basin</v>
      </c>
      <c r="AV676" s="21" t="s">
        <v>961</v>
      </c>
      <c r="AW676" s="21" t="str">
        <f t="shared" si="205"/>
        <v>360 - HASKELL  KS</v>
      </c>
      <c r="AX676" s="22" t="str">
        <f>IF(RIGHT(AV676,3)="Oil","Oil",IF(RIGHT(AV676,3)="Gas","Condensate",VLOOKUP(AW676,'County x Oil Condition'!A$2:B$3224,2,FALSE)))</f>
        <v>Oil</v>
      </c>
      <c r="AY676" s="23">
        <f t="shared" si="206"/>
        <v>0</v>
      </c>
      <c r="AZ676" s="23">
        <f t="shared" si="207"/>
        <v>151230.03</v>
      </c>
      <c r="BA676" s="22">
        <f t="shared" si="208"/>
        <v>0</v>
      </c>
      <c r="BB676" s="22">
        <f t="shared" si="209"/>
        <v>21</v>
      </c>
      <c r="BC676" s="22">
        <f t="shared" si="210"/>
        <v>39</v>
      </c>
      <c r="BD676" s="22">
        <f t="shared" si="211"/>
        <v>0</v>
      </c>
      <c r="BE676" s="22">
        <f t="shared" si="212"/>
        <v>0</v>
      </c>
      <c r="BF676" s="22">
        <f t="shared" si="213"/>
        <v>0</v>
      </c>
      <c r="BG676" s="22">
        <f t="shared" si="214"/>
        <v>0</v>
      </c>
      <c r="BH676" s="22">
        <f t="shared" si="215"/>
        <v>0</v>
      </c>
      <c r="BI676" s="22">
        <f t="shared" si="216"/>
        <v>39</v>
      </c>
      <c r="BJ676" s="23">
        <f t="shared" si="199"/>
        <v>0</v>
      </c>
      <c r="BK676" s="23">
        <f t="shared" si="200"/>
        <v>0</v>
      </c>
      <c r="BL676" s="23">
        <f t="shared" si="201"/>
        <v>0</v>
      </c>
      <c r="BM676" s="23">
        <f t="shared" si="202"/>
        <v>0</v>
      </c>
      <c r="BN676" s="23">
        <f t="shared" si="203"/>
        <v>0</v>
      </c>
      <c r="BO676" s="23">
        <f t="shared" si="204"/>
        <v>151230.03</v>
      </c>
    </row>
    <row r="677" spans="1:67" s="7" customFormat="1" x14ac:dyDescent="0.25">
      <c r="A677" s="21" t="s">
        <v>958</v>
      </c>
      <c r="B677" s="21">
        <v>1009274</v>
      </c>
      <c r="C677" s="21">
        <v>2020</v>
      </c>
      <c r="D677" s="21" t="s">
        <v>43</v>
      </c>
      <c r="E677" s="21" t="s">
        <v>44</v>
      </c>
      <c r="F677" s="21" t="s">
        <v>66</v>
      </c>
      <c r="G677" s="21" t="s">
        <v>962</v>
      </c>
      <c r="H677" s="21"/>
      <c r="I677" s="21" t="s">
        <v>47</v>
      </c>
      <c r="J677" s="21" t="s">
        <v>53</v>
      </c>
      <c r="K677" s="21" t="s">
        <v>49</v>
      </c>
      <c r="L677" s="21">
        <v>74210.42</v>
      </c>
      <c r="M677" s="21">
        <v>133.30000000000001</v>
      </c>
      <c r="N677" s="21">
        <v>45.4</v>
      </c>
      <c r="O677" s="21">
        <v>25</v>
      </c>
      <c r="P677" s="21">
        <v>1.09433E-2</v>
      </c>
      <c r="Q677" s="21">
        <v>1.09433E-2</v>
      </c>
      <c r="R677" s="21">
        <v>0.40679599999999999</v>
      </c>
      <c r="S677" s="21">
        <v>0.40679599999999999</v>
      </c>
      <c r="T677" s="21">
        <v>2</v>
      </c>
      <c r="U677" s="21">
        <v>2</v>
      </c>
      <c r="V677" s="21">
        <v>0</v>
      </c>
      <c r="W677" s="21" t="s">
        <v>49</v>
      </c>
      <c r="X677" s="21"/>
      <c r="Y677" s="21"/>
      <c r="Z677" s="21"/>
      <c r="AA677" s="21"/>
      <c r="AB677" s="21"/>
      <c r="AC677" s="21" t="s">
        <v>50</v>
      </c>
      <c r="AD677" s="21">
        <v>2</v>
      </c>
      <c r="AE677" s="21">
        <v>0.64917000000000002</v>
      </c>
      <c r="AF677" s="21">
        <v>8.8086000000000002</v>
      </c>
      <c r="AG677" s="21" t="s">
        <v>49</v>
      </c>
      <c r="AH677" s="21"/>
      <c r="AI677" s="21"/>
      <c r="AJ677" s="21"/>
      <c r="AK677" s="21"/>
      <c r="AL677" s="21"/>
      <c r="AM677" s="21"/>
      <c r="AN677" s="21"/>
      <c r="AO677" s="21"/>
      <c r="AP677" s="21"/>
      <c r="AQ677" s="6"/>
      <c r="AS677" s="21">
        <v>1009274</v>
      </c>
      <c r="AT677" s="21" t="s">
        <v>958</v>
      </c>
      <c r="AU677" s="21" t="str">
        <f>VLOOKUP(AS677,FacilityOverview!B$2:G$469,6,FALSE)</f>
        <v>360 - Anadarko Basin</v>
      </c>
      <c r="AV677" s="21" t="s">
        <v>962</v>
      </c>
      <c r="AW677" s="21" t="str">
        <f t="shared" si="205"/>
        <v>360 - KEARNY  KS</v>
      </c>
      <c r="AX677" s="22" t="str">
        <f>IF(RIGHT(AV677,3)="Oil","Oil",IF(RIGHT(AV677,3)="Gas","Condensate",VLOOKUP(AW677,'County x Oil Condition'!A$2:B$3224,2,FALSE)))</f>
        <v>Condensate</v>
      </c>
      <c r="AY677" s="23">
        <f t="shared" si="206"/>
        <v>74210.42</v>
      </c>
      <c r="AZ677" s="23">
        <f t="shared" si="207"/>
        <v>0</v>
      </c>
      <c r="BA677" s="22">
        <f t="shared" si="208"/>
        <v>2</v>
      </c>
      <c r="BB677" s="22">
        <f t="shared" si="209"/>
        <v>0</v>
      </c>
      <c r="BC677" s="22">
        <f t="shared" si="210"/>
        <v>2</v>
      </c>
      <c r="BD677" s="22">
        <f t="shared" si="211"/>
        <v>0</v>
      </c>
      <c r="BE677" s="22">
        <f t="shared" si="212"/>
        <v>0</v>
      </c>
      <c r="BF677" s="22">
        <f t="shared" si="213"/>
        <v>2</v>
      </c>
      <c r="BG677" s="22">
        <f t="shared" si="214"/>
        <v>0</v>
      </c>
      <c r="BH677" s="22">
        <f t="shared" si="215"/>
        <v>0</v>
      </c>
      <c r="BI677" s="22">
        <f t="shared" si="216"/>
        <v>0</v>
      </c>
      <c r="BJ677" s="23">
        <f t="shared" si="199"/>
        <v>0</v>
      </c>
      <c r="BK677" s="23">
        <f t="shared" si="200"/>
        <v>0</v>
      </c>
      <c r="BL677" s="23">
        <f t="shared" si="201"/>
        <v>74210.42</v>
      </c>
      <c r="BM677" s="23">
        <f t="shared" si="202"/>
        <v>0</v>
      </c>
      <c r="BN677" s="23">
        <f t="shared" si="203"/>
        <v>0</v>
      </c>
      <c r="BO677" s="23">
        <f t="shared" si="204"/>
        <v>0</v>
      </c>
    </row>
    <row r="678" spans="1:67" s="7" customFormat="1" x14ac:dyDescent="0.25">
      <c r="A678" s="21" t="s">
        <v>958</v>
      </c>
      <c r="B678" s="21">
        <v>1009274</v>
      </c>
      <c r="C678" s="21">
        <v>2020</v>
      </c>
      <c r="D678" s="21" t="s">
        <v>43</v>
      </c>
      <c r="E678" s="21" t="s">
        <v>44</v>
      </c>
      <c r="F678" s="21" t="s">
        <v>66</v>
      </c>
      <c r="G678" s="21" t="s">
        <v>963</v>
      </c>
      <c r="H678" s="21"/>
      <c r="I678" s="21" t="s">
        <v>47</v>
      </c>
      <c r="J678" s="21" t="s">
        <v>53</v>
      </c>
      <c r="K678" s="21" t="s">
        <v>49</v>
      </c>
      <c r="L678" s="21">
        <v>3840.39</v>
      </c>
      <c r="M678" s="21">
        <v>60</v>
      </c>
      <c r="N678" s="21">
        <v>20</v>
      </c>
      <c r="O678" s="21">
        <v>25</v>
      </c>
      <c r="P678" s="21">
        <v>1.9517E-2</v>
      </c>
      <c r="Q678" s="21">
        <v>1.9517E-2</v>
      </c>
      <c r="R678" s="21">
        <v>0.76718310000000001</v>
      </c>
      <c r="S678" s="21">
        <v>0.76718310000000001</v>
      </c>
      <c r="T678" s="21">
        <v>1</v>
      </c>
      <c r="U678" s="21">
        <v>2</v>
      </c>
      <c r="V678" s="21">
        <v>0</v>
      </c>
      <c r="W678" s="21" t="s">
        <v>49</v>
      </c>
      <c r="X678" s="21"/>
      <c r="Y678" s="21"/>
      <c r="Z678" s="21"/>
      <c r="AA678" s="21"/>
      <c r="AB678" s="21"/>
      <c r="AC678" s="21" t="s">
        <v>50</v>
      </c>
      <c r="AD678" s="21">
        <v>2</v>
      </c>
      <c r="AE678" s="21">
        <v>6.062E-2</v>
      </c>
      <c r="AF678" s="21">
        <v>0.86978</v>
      </c>
      <c r="AG678" s="21" t="s">
        <v>49</v>
      </c>
      <c r="AH678" s="21"/>
      <c r="AI678" s="21"/>
      <c r="AJ678" s="21"/>
      <c r="AK678" s="21"/>
      <c r="AL678" s="21"/>
      <c r="AM678" s="21"/>
      <c r="AN678" s="21"/>
      <c r="AO678" s="21"/>
      <c r="AP678" s="21"/>
      <c r="AQ678" s="6"/>
      <c r="AS678" s="21">
        <v>1009274</v>
      </c>
      <c r="AT678" s="21" t="s">
        <v>958</v>
      </c>
      <c r="AU678" s="21" t="str">
        <f>VLOOKUP(AS678,FacilityOverview!B$2:G$469,6,FALSE)</f>
        <v>360 - Anadarko Basin</v>
      </c>
      <c r="AV678" s="21" t="s">
        <v>963</v>
      </c>
      <c r="AW678" s="21" t="str">
        <f t="shared" si="205"/>
        <v>360 - STEVENS  KS</v>
      </c>
      <c r="AX678" s="22" t="str">
        <f>IF(RIGHT(AV678,3)="Oil","Oil",IF(RIGHT(AV678,3)="Gas","Condensate",VLOOKUP(AW678,'County x Oil Condition'!A$2:B$3224,2,FALSE)))</f>
        <v>Oil</v>
      </c>
      <c r="AY678" s="23">
        <f t="shared" si="206"/>
        <v>0</v>
      </c>
      <c r="AZ678" s="23">
        <f t="shared" si="207"/>
        <v>3840.39</v>
      </c>
      <c r="BA678" s="22">
        <f t="shared" si="208"/>
        <v>0</v>
      </c>
      <c r="BB678" s="22">
        <f t="shared" si="209"/>
        <v>1</v>
      </c>
      <c r="BC678" s="22">
        <f t="shared" si="210"/>
        <v>2</v>
      </c>
      <c r="BD678" s="22">
        <f t="shared" si="211"/>
        <v>0</v>
      </c>
      <c r="BE678" s="22">
        <f t="shared" si="212"/>
        <v>0</v>
      </c>
      <c r="BF678" s="22">
        <f t="shared" si="213"/>
        <v>0</v>
      </c>
      <c r="BG678" s="22">
        <f t="shared" si="214"/>
        <v>0</v>
      </c>
      <c r="BH678" s="22">
        <f t="shared" si="215"/>
        <v>0</v>
      </c>
      <c r="BI678" s="22">
        <f t="shared" si="216"/>
        <v>2</v>
      </c>
      <c r="BJ678" s="23">
        <f t="shared" si="199"/>
        <v>0</v>
      </c>
      <c r="BK678" s="23">
        <f t="shared" si="200"/>
        <v>0</v>
      </c>
      <c r="BL678" s="23">
        <f t="shared" si="201"/>
        <v>0</v>
      </c>
      <c r="BM678" s="23">
        <f t="shared" si="202"/>
        <v>0</v>
      </c>
      <c r="BN678" s="23">
        <f t="shared" si="203"/>
        <v>0</v>
      </c>
      <c r="BO678" s="23">
        <f t="shared" si="204"/>
        <v>3840.39</v>
      </c>
    </row>
    <row r="679" spans="1:67" s="7" customFormat="1" x14ac:dyDescent="0.25">
      <c r="A679" s="21" t="s">
        <v>958</v>
      </c>
      <c r="B679" s="21">
        <v>1009274</v>
      </c>
      <c r="C679" s="21">
        <v>2020</v>
      </c>
      <c r="D679" s="21" t="s">
        <v>43</v>
      </c>
      <c r="E679" s="21" t="s">
        <v>44</v>
      </c>
      <c r="F679" s="21" t="s">
        <v>66</v>
      </c>
      <c r="G679" s="21" t="s">
        <v>964</v>
      </c>
      <c r="H679" s="21"/>
      <c r="I679" s="21" t="s">
        <v>47</v>
      </c>
      <c r="J679" s="21" t="s">
        <v>53</v>
      </c>
      <c r="K679" s="21" t="s">
        <v>49</v>
      </c>
      <c r="L679" s="21">
        <v>4768.54</v>
      </c>
      <c r="M679" s="21">
        <v>60</v>
      </c>
      <c r="N679" s="21">
        <v>20</v>
      </c>
      <c r="O679" s="21">
        <v>25</v>
      </c>
      <c r="P679" s="21">
        <v>1.14138E-2</v>
      </c>
      <c r="Q679" s="21">
        <v>1.14138E-2</v>
      </c>
      <c r="R679" s="21">
        <v>0.43363760000000001</v>
      </c>
      <c r="S679" s="21">
        <v>0.43363760000000001</v>
      </c>
      <c r="T679" s="21">
        <v>1</v>
      </c>
      <c r="U679" s="21">
        <v>4</v>
      </c>
      <c r="V679" s="21">
        <v>0</v>
      </c>
      <c r="W679" s="21" t="s">
        <v>49</v>
      </c>
      <c r="X679" s="21"/>
      <c r="Y679" s="21"/>
      <c r="Z679" s="21"/>
      <c r="AA679" s="21"/>
      <c r="AB679" s="21"/>
      <c r="AC679" s="21" t="s">
        <v>50</v>
      </c>
      <c r="AD679" s="21">
        <v>4</v>
      </c>
      <c r="AE679" s="21">
        <v>4.684E-2</v>
      </c>
      <c r="AF679" s="21">
        <v>0.64959</v>
      </c>
      <c r="AG679" s="21" t="s">
        <v>49</v>
      </c>
      <c r="AH679" s="21"/>
      <c r="AI679" s="21"/>
      <c r="AJ679" s="21"/>
      <c r="AK679" s="21"/>
      <c r="AL679" s="21"/>
      <c r="AM679" s="21"/>
      <c r="AN679" s="21"/>
      <c r="AO679" s="21"/>
      <c r="AP679" s="21"/>
      <c r="AQ679" s="6"/>
      <c r="AS679" s="21">
        <v>1009274</v>
      </c>
      <c r="AT679" s="21" t="s">
        <v>958</v>
      </c>
      <c r="AU679" s="21" t="str">
        <f>VLOOKUP(AS679,FacilityOverview!B$2:G$469,6,FALSE)</f>
        <v>360 - Anadarko Basin</v>
      </c>
      <c r="AV679" s="21" t="s">
        <v>964</v>
      </c>
      <c r="AW679" s="21" t="str">
        <f t="shared" si="205"/>
        <v>360 - STEVENS  KS</v>
      </c>
      <c r="AX679" s="22" t="str">
        <f>IF(RIGHT(AV679,3)="Oil","Oil",IF(RIGHT(AV679,3)="Gas","Condensate",VLOOKUP(AW679,'County x Oil Condition'!A$2:B$3224,2,FALSE)))</f>
        <v>Condensate</v>
      </c>
      <c r="AY679" s="23">
        <f t="shared" si="206"/>
        <v>4768.54</v>
      </c>
      <c r="AZ679" s="23">
        <f t="shared" si="207"/>
        <v>0</v>
      </c>
      <c r="BA679" s="22">
        <f t="shared" si="208"/>
        <v>1</v>
      </c>
      <c r="BB679" s="22">
        <f t="shared" si="209"/>
        <v>0</v>
      </c>
      <c r="BC679" s="22">
        <f t="shared" si="210"/>
        <v>4</v>
      </c>
      <c r="BD679" s="22">
        <f t="shared" si="211"/>
        <v>0</v>
      </c>
      <c r="BE679" s="22">
        <f t="shared" si="212"/>
        <v>0</v>
      </c>
      <c r="BF679" s="22">
        <f t="shared" si="213"/>
        <v>4</v>
      </c>
      <c r="BG679" s="22">
        <f t="shared" si="214"/>
        <v>0</v>
      </c>
      <c r="BH679" s="22">
        <f t="shared" si="215"/>
        <v>0</v>
      </c>
      <c r="BI679" s="22">
        <f t="shared" si="216"/>
        <v>0</v>
      </c>
      <c r="BJ679" s="23">
        <f t="shared" si="199"/>
        <v>0</v>
      </c>
      <c r="BK679" s="23">
        <f t="shared" si="200"/>
        <v>0</v>
      </c>
      <c r="BL679" s="23">
        <f t="shared" si="201"/>
        <v>4768.54</v>
      </c>
      <c r="BM679" s="23">
        <f t="shared" si="202"/>
        <v>0</v>
      </c>
      <c r="BN679" s="23">
        <f t="shared" si="203"/>
        <v>0</v>
      </c>
      <c r="BO679" s="23">
        <f t="shared" si="204"/>
        <v>0</v>
      </c>
    </row>
    <row r="680" spans="1:67" s="7" customFormat="1" x14ac:dyDescent="0.25">
      <c r="A680" s="21" t="s">
        <v>958</v>
      </c>
      <c r="B680" s="21">
        <v>1009274</v>
      </c>
      <c r="C680" s="21">
        <v>2020</v>
      </c>
      <c r="D680" s="21" t="s">
        <v>43</v>
      </c>
      <c r="E680" s="21" t="s">
        <v>44</v>
      </c>
      <c r="F680" s="21" t="s">
        <v>66</v>
      </c>
      <c r="G680" s="21" t="s">
        <v>965</v>
      </c>
      <c r="H680" s="21"/>
      <c r="I680" s="21" t="s">
        <v>47</v>
      </c>
      <c r="J680" s="21" t="s">
        <v>53</v>
      </c>
      <c r="K680" s="21" t="s">
        <v>49</v>
      </c>
      <c r="L680" s="21">
        <v>13703.16</v>
      </c>
      <c r="M680" s="21">
        <v>133.30000000000001</v>
      </c>
      <c r="N680" s="21">
        <v>45.4</v>
      </c>
      <c r="O680" s="21">
        <v>25</v>
      </c>
      <c r="P680" s="21">
        <v>1.09433E-2</v>
      </c>
      <c r="Q680" s="21">
        <v>1.9396299999999998E-2</v>
      </c>
      <c r="R680" s="21">
        <v>0.40679599999999999</v>
      </c>
      <c r="S680" s="21">
        <v>0.75525469999999995</v>
      </c>
      <c r="T680" s="21">
        <v>2</v>
      </c>
      <c r="U680" s="21">
        <v>3</v>
      </c>
      <c r="V680" s="21">
        <v>0</v>
      </c>
      <c r="W680" s="21" t="s">
        <v>49</v>
      </c>
      <c r="X680" s="21"/>
      <c r="Y680" s="21"/>
      <c r="Z680" s="21"/>
      <c r="AA680" s="21"/>
      <c r="AB680" s="21"/>
      <c r="AC680" s="21" t="s">
        <v>50</v>
      </c>
      <c r="AD680" s="21">
        <v>3</v>
      </c>
      <c r="AE680" s="21">
        <v>0.17082</v>
      </c>
      <c r="AF680" s="21">
        <v>2.3741099999999999</v>
      </c>
      <c r="AG680" s="21" t="s">
        <v>49</v>
      </c>
      <c r="AH680" s="21"/>
      <c r="AI680" s="21"/>
      <c r="AJ680" s="21"/>
      <c r="AK680" s="21"/>
      <c r="AL680" s="21"/>
      <c r="AM680" s="21"/>
      <c r="AN680" s="21"/>
      <c r="AO680" s="21"/>
      <c r="AP680" s="21"/>
      <c r="AQ680" s="6"/>
      <c r="AS680" s="21">
        <v>1009274</v>
      </c>
      <c r="AT680" s="21" t="s">
        <v>958</v>
      </c>
      <c r="AU680" s="21" t="str">
        <f>VLOOKUP(AS680,FacilityOverview!B$2:G$469,6,FALSE)</f>
        <v>360 - Anadarko Basin</v>
      </c>
      <c r="AV680" s="21" t="s">
        <v>965</v>
      </c>
      <c r="AW680" s="21" t="str">
        <f t="shared" si="205"/>
        <v>360 - GRANT  KS</v>
      </c>
      <c r="AX680" s="22" t="str">
        <f>IF(RIGHT(AV680,3)="Oil","Oil",IF(RIGHT(AV680,3)="Gas","Condensate",VLOOKUP(AW680,'County x Oil Condition'!A$2:B$3224,2,FALSE)))</f>
        <v>Oil</v>
      </c>
      <c r="AY680" s="23">
        <f t="shared" si="206"/>
        <v>0</v>
      </c>
      <c r="AZ680" s="23">
        <f t="shared" si="207"/>
        <v>13703.16</v>
      </c>
      <c r="BA680" s="22">
        <f t="shared" si="208"/>
        <v>0</v>
      </c>
      <c r="BB680" s="22">
        <f t="shared" si="209"/>
        <v>2</v>
      </c>
      <c r="BC680" s="22">
        <f t="shared" si="210"/>
        <v>3</v>
      </c>
      <c r="BD680" s="22">
        <f t="shared" si="211"/>
        <v>0</v>
      </c>
      <c r="BE680" s="22">
        <f t="shared" si="212"/>
        <v>0</v>
      </c>
      <c r="BF680" s="22">
        <f t="shared" si="213"/>
        <v>0</v>
      </c>
      <c r="BG680" s="22">
        <f t="shared" si="214"/>
        <v>0</v>
      </c>
      <c r="BH680" s="22">
        <f t="shared" si="215"/>
        <v>0</v>
      </c>
      <c r="BI680" s="22">
        <f t="shared" si="216"/>
        <v>3</v>
      </c>
      <c r="BJ680" s="23">
        <f t="shared" si="199"/>
        <v>0</v>
      </c>
      <c r="BK680" s="23">
        <f t="shared" si="200"/>
        <v>0</v>
      </c>
      <c r="BL680" s="23">
        <f t="shared" si="201"/>
        <v>0</v>
      </c>
      <c r="BM680" s="23">
        <f t="shared" si="202"/>
        <v>0</v>
      </c>
      <c r="BN680" s="23">
        <f t="shared" si="203"/>
        <v>0</v>
      </c>
      <c r="BO680" s="23">
        <f t="shared" si="204"/>
        <v>13703.16</v>
      </c>
    </row>
    <row r="681" spans="1:67" s="7" customFormat="1" x14ac:dyDescent="0.25">
      <c r="A681" s="21" t="s">
        <v>967</v>
      </c>
      <c r="B681" s="21">
        <v>1012437</v>
      </c>
      <c r="C681" s="21">
        <v>2020</v>
      </c>
      <c r="D681" s="21" t="s">
        <v>43</v>
      </c>
      <c r="E681" s="21" t="s">
        <v>44</v>
      </c>
      <c r="F681" s="21" t="s">
        <v>66</v>
      </c>
      <c r="G681" s="21" t="s">
        <v>748</v>
      </c>
      <c r="H681" s="21"/>
      <c r="I681" s="21" t="s">
        <v>47</v>
      </c>
      <c r="J681" s="21" t="s">
        <v>242</v>
      </c>
      <c r="K681" s="21" t="s">
        <v>49</v>
      </c>
      <c r="L681" s="21">
        <v>74198.179999999993</v>
      </c>
      <c r="M681" s="21">
        <v>57.3</v>
      </c>
      <c r="N681" s="21">
        <v>52</v>
      </c>
      <c r="O681" s="21">
        <v>50.4</v>
      </c>
      <c r="P681" s="21">
        <v>4.0000000000000001E-3</v>
      </c>
      <c r="Q681" s="21">
        <v>4.0000000000000001E-3</v>
      </c>
      <c r="R681" s="21">
        <v>1.0699999999999999E-2</v>
      </c>
      <c r="S681" s="21">
        <v>2.75E-2</v>
      </c>
      <c r="T681" s="21">
        <v>207</v>
      </c>
      <c r="U681" s="21">
        <v>19</v>
      </c>
      <c r="V681" s="21">
        <v>0</v>
      </c>
      <c r="W681" s="21" t="s">
        <v>49</v>
      </c>
      <c r="X681" s="21"/>
      <c r="Y681" s="21"/>
      <c r="Z681" s="21"/>
      <c r="AA681" s="21"/>
      <c r="AB681" s="21"/>
      <c r="AC681" s="21" t="s">
        <v>50</v>
      </c>
      <c r="AD681" s="21">
        <v>19</v>
      </c>
      <c r="AE681" s="21">
        <v>2.8370000000000002</v>
      </c>
      <c r="AF681" s="21">
        <v>16.492000000000001</v>
      </c>
      <c r="AG681" s="21" t="s">
        <v>49</v>
      </c>
      <c r="AH681" s="21"/>
      <c r="AI681" s="21"/>
      <c r="AJ681" s="21"/>
      <c r="AK681" s="21"/>
      <c r="AL681" s="21"/>
      <c r="AM681" s="21"/>
      <c r="AN681" s="21"/>
      <c r="AO681" s="21"/>
      <c r="AP681" s="21"/>
      <c r="AQ681" s="6"/>
      <c r="AS681" s="21">
        <v>1012437</v>
      </c>
      <c r="AT681" s="21" t="s">
        <v>967</v>
      </c>
      <c r="AU681" s="21" t="str">
        <f>VLOOKUP(AS681,FacilityOverview!B$2:G$469,6,FALSE)</f>
        <v>360 - Anadarko Basin</v>
      </c>
      <c r="AV681" s="21" t="s">
        <v>748</v>
      </c>
      <c r="AW681" s="21" t="str">
        <f t="shared" si="205"/>
        <v>360 - HEMPHILL  TX</v>
      </c>
      <c r="AX681" s="22" t="str">
        <f>IF(RIGHT(AV681,3)="Oil","Oil",IF(RIGHT(AV681,3)="Gas","Condensate",VLOOKUP(AW681,'County x Oil Condition'!A$2:B$3224,2,FALSE)))</f>
        <v>Oil</v>
      </c>
      <c r="AY681" s="23">
        <f t="shared" si="206"/>
        <v>0</v>
      </c>
      <c r="AZ681" s="23">
        <f t="shared" si="207"/>
        <v>74198.179999999993</v>
      </c>
      <c r="BA681" s="22">
        <f t="shared" si="208"/>
        <v>0</v>
      </c>
      <c r="BB681" s="22">
        <f t="shared" si="209"/>
        <v>207</v>
      </c>
      <c r="BC681" s="22">
        <f t="shared" si="210"/>
        <v>19</v>
      </c>
      <c r="BD681" s="22">
        <f t="shared" si="211"/>
        <v>0</v>
      </c>
      <c r="BE681" s="22">
        <f t="shared" si="212"/>
        <v>0</v>
      </c>
      <c r="BF681" s="22">
        <f t="shared" si="213"/>
        <v>0</v>
      </c>
      <c r="BG681" s="22">
        <f t="shared" si="214"/>
        <v>0</v>
      </c>
      <c r="BH681" s="22">
        <f t="shared" si="215"/>
        <v>0</v>
      </c>
      <c r="BI681" s="22">
        <f t="shared" si="216"/>
        <v>19</v>
      </c>
      <c r="BJ681" s="23">
        <f t="shared" si="199"/>
        <v>0</v>
      </c>
      <c r="BK681" s="23">
        <f t="shared" si="200"/>
        <v>0</v>
      </c>
      <c r="BL681" s="23">
        <f t="shared" si="201"/>
        <v>0</v>
      </c>
      <c r="BM681" s="23">
        <f t="shared" si="202"/>
        <v>0</v>
      </c>
      <c r="BN681" s="23">
        <f t="shared" si="203"/>
        <v>0</v>
      </c>
      <c r="BO681" s="23">
        <f t="shared" si="204"/>
        <v>74198.179999999993</v>
      </c>
    </row>
    <row r="682" spans="1:67" s="7" customFormat="1" x14ac:dyDescent="0.25">
      <c r="A682" s="21" t="s">
        <v>967</v>
      </c>
      <c r="B682" s="21">
        <v>1012437</v>
      </c>
      <c r="C682" s="21">
        <v>2020</v>
      </c>
      <c r="D682" s="21" t="s">
        <v>43</v>
      </c>
      <c r="E682" s="21" t="s">
        <v>44</v>
      </c>
      <c r="F682" s="21" t="s">
        <v>66</v>
      </c>
      <c r="G682" s="21" t="s">
        <v>278</v>
      </c>
      <c r="H682" s="21"/>
      <c r="I682" s="21" t="s">
        <v>47</v>
      </c>
      <c r="J682" s="21" t="s">
        <v>242</v>
      </c>
      <c r="K682" s="21" t="s">
        <v>49</v>
      </c>
      <c r="L682" s="21">
        <v>107614.9</v>
      </c>
      <c r="M682" s="21">
        <v>57.3</v>
      </c>
      <c r="N682" s="21">
        <v>52</v>
      </c>
      <c r="O682" s="21">
        <v>48.9</v>
      </c>
      <c r="P682" s="21">
        <v>2E-3</v>
      </c>
      <c r="Q682" s="21">
        <v>2E-3</v>
      </c>
      <c r="R682" s="21">
        <v>6.6799999999999998E-2</v>
      </c>
      <c r="S682" s="21">
        <v>6.6799999999999998E-2</v>
      </c>
      <c r="T682" s="21">
        <v>189</v>
      </c>
      <c r="U682" s="21">
        <v>16</v>
      </c>
      <c r="V682" s="21">
        <v>0</v>
      </c>
      <c r="W682" s="21" t="s">
        <v>49</v>
      </c>
      <c r="X682" s="21"/>
      <c r="Y682" s="21"/>
      <c r="Z682" s="21"/>
      <c r="AA682" s="21"/>
      <c r="AB682" s="21"/>
      <c r="AC682" s="21" t="s">
        <v>50</v>
      </c>
      <c r="AD682" s="21">
        <v>16</v>
      </c>
      <c r="AE682" s="21">
        <v>1.8480000000000001</v>
      </c>
      <c r="AF682" s="21">
        <v>23.478000000000002</v>
      </c>
      <c r="AG682" s="21" t="s">
        <v>49</v>
      </c>
      <c r="AH682" s="21"/>
      <c r="AI682" s="21"/>
      <c r="AJ682" s="21"/>
      <c r="AK682" s="21"/>
      <c r="AL682" s="21"/>
      <c r="AM682" s="21"/>
      <c r="AN682" s="21"/>
      <c r="AO682" s="21"/>
      <c r="AP682" s="21"/>
      <c r="AQ682" s="6"/>
      <c r="AS682" s="21">
        <v>1012437</v>
      </c>
      <c r="AT682" s="21" t="s">
        <v>967</v>
      </c>
      <c r="AU682" s="21" t="str">
        <f>VLOOKUP(AS682,FacilityOverview!B$2:G$469,6,FALSE)</f>
        <v>360 - Anadarko Basin</v>
      </c>
      <c r="AV682" s="21" t="s">
        <v>278</v>
      </c>
      <c r="AW682" s="21" t="str">
        <f t="shared" si="205"/>
        <v>360 - WHEELER  TX</v>
      </c>
      <c r="AX682" s="22" t="str">
        <f>IF(RIGHT(AV682,3)="Oil","Oil",IF(RIGHT(AV682,3)="Gas","Condensate",VLOOKUP(AW682,'County x Oil Condition'!A$2:B$3224,2,FALSE)))</f>
        <v>Oil</v>
      </c>
      <c r="AY682" s="23">
        <f t="shared" si="206"/>
        <v>0</v>
      </c>
      <c r="AZ682" s="23">
        <f t="shared" si="207"/>
        <v>107614.9</v>
      </c>
      <c r="BA682" s="22">
        <f t="shared" si="208"/>
        <v>0</v>
      </c>
      <c r="BB682" s="22">
        <f t="shared" si="209"/>
        <v>189</v>
      </c>
      <c r="BC682" s="22">
        <f t="shared" si="210"/>
        <v>16</v>
      </c>
      <c r="BD682" s="22">
        <f t="shared" si="211"/>
        <v>0</v>
      </c>
      <c r="BE682" s="22">
        <f t="shared" si="212"/>
        <v>0</v>
      </c>
      <c r="BF682" s="22">
        <f t="shared" si="213"/>
        <v>0</v>
      </c>
      <c r="BG682" s="22">
        <f t="shared" si="214"/>
        <v>0</v>
      </c>
      <c r="BH682" s="22">
        <f t="shared" si="215"/>
        <v>0</v>
      </c>
      <c r="BI682" s="22">
        <f t="shared" si="216"/>
        <v>16</v>
      </c>
      <c r="BJ682" s="23">
        <f t="shared" si="199"/>
        <v>0</v>
      </c>
      <c r="BK682" s="23">
        <f t="shared" si="200"/>
        <v>0</v>
      </c>
      <c r="BL682" s="23">
        <f t="shared" si="201"/>
        <v>0</v>
      </c>
      <c r="BM682" s="23">
        <f t="shared" si="202"/>
        <v>0</v>
      </c>
      <c r="BN682" s="23">
        <f t="shared" si="203"/>
        <v>0</v>
      </c>
      <c r="BO682" s="23">
        <f t="shared" si="204"/>
        <v>107614.9</v>
      </c>
    </row>
    <row r="683" spans="1:67" s="7" customFormat="1" x14ac:dyDescent="0.25">
      <c r="A683" s="21" t="s">
        <v>970</v>
      </c>
      <c r="B683" s="21">
        <v>1008998</v>
      </c>
      <c r="C683" s="21">
        <v>2020</v>
      </c>
      <c r="D683" s="21" t="s">
        <v>43</v>
      </c>
      <c r="E683" s="21" t="s">
        <v>44</v>
      </c>
      <c r="F683" s="21" t="s">
        <v>66</v>
      </c>
      <c r="G683" s="21" t="s">
        <v>616</v>
      </c>
      <c r="H683" s="21"/>
      <c r="I683" s="21" t="s">
        <v>68</v>
      </c>
      <c r="J683" s="21"/>
      <c r="K683" s="21" t="s">
        <v>49</v>
      </c>
      <c r="L683" s="21">
        <v>65944.7</v>
      </c>
      <c r="M683" s="21">
        <v>80</v>
      </c>
      <c r="N683" s="21">
        <v>49.63</v>
      </c>
      <c r="O683" s="21">
        <v>42</v>
      </c>
      <c r="P683" s="21">
        <v>3.3999999999999998E-3</v>
      </c>
      <c r="Q683" s="21">
        <v>3.3999999999999998E-3</v>
      </c>
      <c r="R683" s="21">
        <v>0.54</v>
      </c>
      <c r="S683" s="21">
        <v>0.54</v>
      </c>
      <c r="T683" s="21">
        <v>12</v>
      </c>
      <c r="U683" s="21">
        <v>8</v>
      </c>
      <c r="V683" s="21">
        <v>0</v>
      </c>
      <c r="W683" s="21" t="s">
        <v>50</v>
      </c>
      <c r="X683" s="21">
        <v>6</v>
      </c>
      <c r="Y683" s="21">
        <v>0.36599999999999999</v>
      </c>
      <c r="Z683" s="21">
        <v>4.2995999999999999</v>
      </c>
      <c r="AA683" s="21">
        <v>3.6600000000000001E-2</v>
      </c>
      <c r="AB683" s="21">
        <v>0.43</v>
      </c>
      <c r="AC683" s="21" t="s">
        <v>50</v>
      </c>
      <c r="AD683" s="21">
        <v>2</v>
      </c>
      <c r="AE683" s="21">
        <v>0.1176</v>
      </c>
      <c r="AF683" s="21">
        <v>1.38</v>
      </c>
      <c r="AG683" s="21" t="s">
        <v>49</v>
      </c>
      <c r="AH683" s="21"/>
      <c r="AI683" s="21"/>
      <c r="AJ683" s="21"/>
      <c r="AK683" s="21"/>
      <c r="AL683" s="21"/>
      <c r="AM683" s="21"/>
      <c r="AN683" s="21"/>
      <c r="AO683" s="21"/>
      <c r="AP683" s="21"/>
      <c r="AQ683" s="6"/>
      <c r="AS683" s="21">
        <v>1008998</v>
      </c>
      <c r="AT683" s="21" t="s">
        <v>970</v>
      </c>
      <c r="AU683" s="21" t="str">
        <f>VLOOKUP(AS683,FacilityOverview!B$2:G$469,6,FALSE)</f>
        <v>430 - Permian Basin</v>
      </c>
      <c r="AV683" s="21" t="s">
        <v>616</v>
      </c>
      <c r="AW683" s="21" t="str">
        <f t="shared" si="205"/>
        <v>430 - CRANE  TX</v>
      </c>
      <c r="AX683" s="22" t="str">
        <f>IF(RIGHT(AV683,3)="Oil","Oil",IF(RIGHT(AV683,3)="Gas","Condensate",VLOOKUP(AW683,'County x Oil Condition'!A$2:B$3224,2,FALSE)))</f>
        <v>Oil</v>
      </c>
      <c r="AY683" s="23">
        <f t="shared" si="206"/>
        <v>0</v>
      </c>
      <c r="AZ683" s="23">
        <f t="shared" si="207"/>
        <v>65944.7</v>
      </c>
      <c r="BA683" s="22">
        <f t="shared" si="208"/>
        <v>0</v>
      </c>
      <c r="BB683" s="22">
        <f t="shared" si="209"/>
        <v>12</v>
      </c>
      <c r="BC683" s="22">
        <f t="shared" si="210"/>
        <v>8</v>
      </c>
      <c r="BD683" s="22">
        <f t="shared" si="211"/>
        <v>0</v>
      </c>
      <c r="BE683" s="22">
        <f t="shared" si="212"/>
        <v>0</v>
      </c>
      <c r="BF683" s="22">
        <f t="shared" si="213"/>
        <v>0</v>
      </c>
      <c r="BG683" s="22">
        <f t="shared" si="214"/>
        <v>6</v>
      </c>
      <c r="BH683" s="22">
        <f t="shared" si="215"/>
        <v>0</v>
      </c>
      <c r="BI683" s="22">
        <f t="shared" si="216"/>
        <v>2</v>
      </c>
      <c r="BJ683" s="23">
        <f t="shared" si="199"/>
        <v>0</v>
      </c>
      <c r="BK683" s="23">
        <f t="shared" si="200"/>
        <v>0</v>
      </c>
      <c r="BL683" s="23">
        <f t="shared" si="201"/>
        <v>0</v>
      </c>
      <c r="BM683" s="23">
        <f t="shared" si="202"/>
        <v>49458.524999999994</v>
      </c>
      <c r="BN683" s="23">
        <f t="shared" si="203"/>
        <v>0</v>
      </c>
      <c r="BO683" s="23">
        <f t="shared" si="204"/>
        <v>16486.174999999999</v>
      </c>
    </row>
    <row r="684" spans="1:67" s="7" customFormat="1" x14ac:dyDescent="0.25">
      <c r="A684" s="21" t="s">
        <v>946</v>
      </c>
      <c r="B684" s="21">
        <v>1013833</v>
      </c>
      <c r="C684" s="21">
        <v>2020</v>
      </c>
      <c r="D684" s="21" t="s">
        <v>43</v>
      </c>
      <c r="E684" s="21" t="s">
        <v>44</v>
      </c>
      <c r="F684" s="21" t="s">
        <v>66</v>
      </c>
      <c r="G684" s="21" t="s">
        <v>607</v>
      </c>
      <c r="H684" s="21"/>
      <c r="I684" s="21" t="s">
        <v>47</v>
      </c>
      <c r="J684" s="21" t="s">
        <v>104</v>
      </c>
      <c r="K684" s="21" t="s">
        <v>49</v>
      </c>
      <c r="L684" s="21">
        <v>427884.24</v>
      </c>
      <c r="M684" s="21">
        <v>115</v>
      </c>
      <c r="N684" s="21">
        <v>85</v>
      </c>
      <c r="O684" s="21">
        <v>43</v>
      </c>
      <c r="P684" s="21">
        <v>5.8808000000000003E-3</v>
      </c>
      <c r="Q684" s="21">
        <v>5.8808000000000003E-3</v>
      </c>
      <c r="R684" s="21">
        <v>0.77996080000000001</v>
      </c>
      <c r="S684" s="21">
        <v>0.77996080000000001</v>
      </c>
      <c r="T684" s="21">
        <v>21</v>
      </c>
      <c r="U684" s="21">
        <v>93</v>
      </c>
      <c r="V684" s="21">
        <v>0</v>
      </c>
      <c r="W684" s="21" t="s">
        <v>49</v>
      </c>
      <c r="X684" s="21"/>
      <c r="Y684" s="21"/>
      <c r="Z684" s="21"/>
      <c r="AA684" s="21"/>
      <c r="AB684" s="21"/>
      <c r="AC684" s="21" t="s">
        <v>50</v>
      </c>
      <c r="AD684" s="21">
        <v>4</v>
      </c>
      <c r="AE684" s="21">
        <v>0.29472599999999999</v>
      </c>
      <c r="AF684" s="21">
        <v>4.7439688999999996</v>
      </c>
      <c r="AG684" s="21" t="s">
        <v>50</v>
      </c>
      <c r="AH684" s="21">
        <v>73</v>
      </c>
      <c r="AI684" s="21">
        <v>1705.8954185</v>
      </c>
      <c r="AJ684" s="21">
        <v>7.4606798999999997</v>
      </c>
      <c r="AK684" s="21">
        <v>3.0764E-3</v>
      </c>
      <c r="AL684" s="21"/>
      <c r="AM684" s="21"/>
      <c r="AN684" s="21"/>
      <c r="AO684" s="21"/>
      <c r="AP684" s="21"/>
      <c r="AQ684" s="6"/>
      <c r="AS684" s="21">
        <v>1013833</v>
      </c>
      <c r="AT684" s="21" t="s">
        <v>946</v>
      </c>
      <c r="AU684" s="21" t="str">
        <f>VLOOKUP(AS684,FacilityOverview!B$2:G$469,6,FALSE)</f>
        <v>360 - Anadarko Basin</v>
      </c>
      <c r="AV684" s="21" t="s">
        <v>607</v>
      </c>
      <c r="AW684" s="21" t="str">
        <f t="shared" si="205"/>
        <v>360 - ELLIS  OK</v>
      </c>
      <c r="AX684" s="22" t="str">
        <f>IF(RIGHT(AV684,3)="Oil","Oil",IF(RIGHT(AV684,3)="Gas","Condensate",VLOOKUP(AW684,'County x Oil Condition'!A$2:B$3224,2,FALSE)))</f>
        <v>Oil</v>
      </c>
      <c r="AY684" s="23">
        <f t="shared" si="206"/>
        <v>0</v>
      </c>
      <c r="AZ684" s="23">
        <f t="shared" si="207"/>
        <v>427884.24</v>
      </c>
      <c r="BA684" s="22">
        <f t="shared" si="208"/>
        <v>0</v>
      </c>
      <c r="BB684" s="22">
        <f t="shared" si="209"/>
        <v>21</v>
      </c>
      <c r="BC684" s="22">
        <f t="shared" si="210"/>
        <v>93</v>
      </c>
      <c r="BD684" s="22">
        <f t="shared" si="211"/>
        <v>0</v>
      </c>
      <c r="BE684" s="22">
        <f t="shared" si="212"/>
        <v>0</v>
      </c>
      <c r="BF684" s="22">
        <f t="shared" si="213"/>
        <v>0</v>
      </c>
      <c r="BG684" s="22">
        <f t="shared" si="214"/>
        <v>0</v>
      </c>
      <c r="BH684" s="22">
        <f t="shared" si="215"/>
        <v>73</v>
      </c>
      <c r="BI684" s="22">
        <f t="shared" si="216"/>
        <v>4</v>
      </c>
      <c r="BJ684" s="23">
        <f t="shared" si="199"/>
        <v>0</v>
      </c>
      <c r="BK684" s="23">
        <f t="shared" si="200"/>
        <v>0</v>
      </c>
      <c r="BL684" s="23">
        <f t="shared" si="201"/>
        <v>0</v>
      </c>
      <c r="BM684" s="23">
        <f t="shared" si="202"/>
        <v>0</v>
      </c>
      <c r="BN684" s="23">
        <f t="shared" si="203"/>
        <v>405656.48727272724</v>
      </c>
      <c r="BO684" s="23">
        <f t="shared" si="204"/>
        <v>22227.752727272727</v>
      </c>
    </row>
    <row r="685" spans="1:67" s="7" customFormat="1" x14ac:dyDescent="0.25">
      <c r="A685" s="21" t="s">
        <v>946</v>
      </c>
      <c r="B685" s="21">
        <v>1013833</v>
      </c>
      <c r="C685" s="21">
        <v>2020</v>
      </c>
      <c r="D685" s="21" t="s">
        <v>43</v>
      </c>
      <c r="E685" s="21" t="s">
        <v>44</v>
      </c>
      <c r="F685" s="21" t="s">
        <v>66</v>
      </c>
      <c r="G685" s="21" t="s">
        <v>554</v>
      </c>
      <c r="H685" s="21"/>
      <c r="I685" s="21" t="s">
        <v>47</v>
      </c>
      <c r="J685" s="21" t="s">
        <v>104</v>
      </c>
      <c r="K685" s="21" t="s">
        <v>49</v>
      </c>
      <c r="L685" s="21">
        <v>80874.63</v>
      </c>
      <c r="M685" s="21">
        <v>115</v>
      </c>
      <c r="N685" s="21">
        <v>85</v>
      </c>
      <c r="O685" s="21">
        <v>43</v>
      </c>
      <c r="P685" s="21">
        <v>5.8808000000000003E-3</v>
      </c>
      <c r="Q685" s="21">
        <v>5.8808000000000003E-3</v>
      </c>
      <c r="R685" s="21">
        <v>0.77996080000000001</v>
      </c>
      <c r="S685" s="21">
        <v>0.77996080000000001</v>
      </c>
      <c r="T685" s="21">
        <v>6</v>
      </c>
      <c r="U685" s="21">
        <v>27</v>
      </c>
      <c r="V685" s="21">
        <v>0</v>
      </c>
      <c r="W685" s="21" t="s">
        <v>49</v>
      </c>
      <c r="X685" s="21"/>
      <c r="Y685" s="21"/>
      <c r="Z685" s="21"/>
      <c r="AA685" s="21"/>
      <c r="AB685" s="21"/>
      <c r="AC685" s="21" t="s">
        <v>50</v>
      </c>
      <c r="AD685" s="21">
        <v>0</v>
      </c>
      <c r="AE685" s="21">
        <v>6.9056099999999995E-2</v>
      </c>
      <c r="AF685" s="21">
        <v>1.1115415</v>
      </c>
      <c r="AG685" s="21" t="s">
        <v>50</v>
      </c>
      <c r="AH685" s="21">
        <v>23</v>
      </c>
      <c r="AI685" s="21">
        <v>319.0035484</v>
      </c>
      <c r="AJ685" s="21">
        <v>1.3951519999999999</v>
      </c>
      <c r="AK685" s="21">
        <v>5.7530000000000005E-4</v>
      </c>
      <c r="AL685" s="21"/>
      <c r="AM685" s="21"/>
      <c r="AN685" s="21"/>
      <c r="AO685" s="21"/>
      <c r="AP685" s="21"/>
      <c r="AQ685" s="6"/>
      <c r="AS685" s="21">
        <v>1013833</v>
      </c>
      <c r="AT685" s="21" t="s">
        <v>946</v>
      </c>
      <c r="AU685" s="21" t="str">
        <f>VLOOKUP(AS685,FacilityOverview!B$2:G$469,6,FALSE)</f>
        <v>360 - Anadarko Basin</v>
      </c>
      <c r="AV685" s="21" t="s">
        <v>554</v>
      </c>
      <c r="AW685" s="21" t="str">
        <f t="shared" si="205"/>
        <v>360 - ELLIS  OK</v>
      </c>
      <c r="AX685" s="22" t="str">
        <f>IF(RIGHT(AV685,3)="Oil","Oil",IF(RIGHT(AV685,3)="Gas","Condensate",VLOOKUP(AW685,'County x Oil Condition'!A$2:B$3224,2,FALSE)))</f>
        <v>Oil</v>
      </c>
      <c r="AY685" s="23">
        <f t="shared" si="206"/>
        <v>0</v>
      </c>
      <c r="AZ685" s="23">
        <f t="shared" si="207"/>
        <v>80874.63</v>
      </c>
      <c r="BA685" s="22">
        <f t="shared" si="208"/>
        <v>0</v>
      </c>
      <c r="BB685" s="22">
        <f t="shared" si="209"/>
        <v>6</v>
      </c>
      <c r="BC685" s="22">
        <f t="shared" si="210"/>
        <v>27</v>
      </c>
      <c r="BD685" s="22">
        <f t="shared" si="211"/>
        <v>0</v>
      </c>
      <c r="BE685" s="22">
        <f t="shared" si="212"/>
        <v>0</v>
      </c>
      <c r="BF685" s="22">
        <f t="shared" si="213"/>
        <v>0</v>
      </c>
      <c r="BG685" s="22">
        <f t="shared" si="214"/>
        <v>0</v>
      </c>
      <c r="BH685" s="22">
        <f t="shared" si="215"/>
        <v>23</v>
      </c>
      <c r="BI685" s="22">
        <f t="shared" si="216"/>
        <v>0</v>
      </c>
      <c r="BJ685" s="23">
        <f t="shared" si="199"/>
        <v>0</v>
      </c>
      <c r="BK685" s="23">
        <f t="shared" si="200"/>
        <v>0</v>
      </c>
      <c r="BL685" s="23">
        <f t="shared" si="201"/>
        <v>0</v>
      </c>
      <c r="BM685" s="23">
        <f t="shared" si="202"/>
        <v>0</v>
      </c>
      <c r="BN685" s="23">
        <f t="shared" si="203"/>
        <v>80874.63</v>
      </c>
      <c r="BO685" s="23">
        <f t="shared" si="204"/>
        <v>0</v>
      </c>
    </row>
    <row r="686" spans="1:67" s="7" customFormat="1" x14ac:dyDescent="0.25">
      <c r="A686" s="21" t="s">
        <v>946</v>
      </c>
      <c r="B686" s="21">
        <v>1013833</v>
      </c>
      <c r="C686" s="21">
        <v>2020</v>
      </c>
      <c r="D686" s="21" t="s">
        <v>43</v>
      </c>
      <c r="E686" s="21" t="s">
        <v>44</v>
      </c>
      <c r="F686" s="21" t="s">
        <v>66</v>
      </c>
      <c r="G686" s="21" t="s">
        <v>971</v>
      </c>
      <c r="H686" s="21"/>
      <c r="I686" s="21" t="s">
        <v>47</v>
      </c>
      <c r="J686" s="21" t="s">
        <v>104</v>
      </c>
      <c r="K686" s="21" t="s">
        <v>49</v>
      </c>
      <c r="L686" s="21">
        <v>28882</v>
      </c>
      <c r="M686" s="21">
        <v>115</v>
      </c>
      <c r="N686" s="21">
        <v>85</v>
      </c>
      <c r="O686" s="21">
        <v>43</v>
      </c>
      <c r="P686" s="21">
        <v>5.8808000000000003E-3</v>
      </c>
      <c r="Q686" s="21">
        <v>5.8808000000000003E-3</v>
      </c>
      <c r="R686" s="21">
        <v>0.77996080000000001</v>
      </c>
      <c r="S686" s="21">
        <v>0.77996080000000001</v>
      </c>
      <c r="T686" s="21">
        <v>3</v>
      </c>
      <c r="U686" s="21">
        <v>12</v>
      </c>
      <c r="V686" s="21">
        <v>0</v>
      </c>
      <c r="W686" s="21" t="s">
        <v>49</v>
      </c>
      <c r="X686" s="21"/>
      <c r="Y686" s="21"/>
      <c r="Z686" s="21"/>
      <c r="AA686" s="21"/>
      <c r="AB686" s="21"/>
      <c r="AC686" s="21" t="s">
        <v>49</v>
      </c>
      <c r="AD686" s="21"/>
      <c r="AE686" s="21"/>
      <c r="AF686" s="21"/>
      <c r="AG686" s="21" t="s">
        <v>50</v>
      </c>
      <c r="AH686" s="21">
        <v>12</v>
      </c>
      <c r="AI686" s="21">
        <v>120.2565826</v>
      </c>
      <c r="AJ686" s="21">
        <v>0.52593840000000003</v>
      </c>
      <c r="AK686" s="21">
        <v>2.1689999999999999E-4</v>
      </c>
      <c r="AL686" s="21"/>
      <c r="AM686" s="21"/>
      <c r="AN686" s="21"/>
      <c r="AO686" s="21"/>
      <c r="AP686" s="21"/>
      <c r="AQ686" s="6"/>
      <c r="AS686" s="21">
        <v>1013833</v>
      </c>
      <c r="AT686" s="21" t="s">
        <v>946</v>
      </c>
      <c r="AU686" s="21" t="str">
        <f>VLOOKUP(AS686,FacilityOverview!B$2:G$469,6,FALSE)</f>
        <v>360 - Anadarko Basin</v>
      </c>
      <c r="AV686" s="21" t="s">
        <v>971</v>
      </c>
      <c r="AW686" s="21" t="str">
        <f t="shared" si="205"/>
        <v>360 - HANSFORD  TX</v>
      </c>
      <c r="AX686" s="22" t="str">
        <f>IF(RIGHT(AV686,3)="Oil","Oil",IF(RIGHT(AV686,3)="Gas","Condensate",VLOOKUP(AW686,'County x Oil Condition'!A$2:B$3224,2,FALSE)))</f>
        <v>Oil</v>
      </c>
      <c r="AY686" s="23">
        <f t="shared" si="206"/>
        <v>0</v>
      </c>
      <c r="AZ686" s="23">
        <f t="shared" si="207"/>
        <v>28882</v>
      </c>
      <c r="BA686" s="22">
        <f t="shared" si="208"/>
        <v>0</v>
      </c>
      <c r="BB686" s="22">
        <f t="shared" si="209"/>
        <v>3</v>
      </c>
      <c r="BC686" s="22">
        <f t="shared" si="210"/>
        <v>12</v>
      </c>
      <c r="BD686" s="22">
        <f t="shared" si="211"/>
        <v>0</v>
      </c>
      <c r="BE686" s="22">
        <f t="shared" si="212"/>
        <v>0</v>
      </c>
      <c r="BF686" s="22">
        <f t="shared" si="213"/>
        <v>0</v>
      </c>
      <c r="BG686" s="22">
        <f t="shared" si="214"/>
        <v>0</v>
      </c>
      <c r="BH686" s="22">
        <f t="shared" si="215"/>
        <v>12</v>
      </c>
      <c r="BI686" s="22">
        <f t="shared" si="216"/>
        <v>0</v>
      </c>
      <c r="BJ686" s="23">
        <f t="shared" si="199"/>
        <v>0</v>
      </c>
      <c r="BK686" s="23">
        <f t="shared" si="200"/>
        <v>0</v>
      </c>
      <c r="BL686" s="23">
        <f t="shared" si="201"/>
        <v>0</v>
      </c>
      <c r="BM686" s="23">
        <f t="shared" si="202"/>
        <v>0</v>
      </c>
      <c r="BN686" s="23">
        <f t="shared" si="203"/>
        <v>28882</v>
      </c>
      <c r="BO686" s="23">
        <f t="shared" si="204"/>
        <v>0</v>
      </c>
    </row>
    <row r="687" spans="1:67" s="7" customFormat="1" x14ac:dyDescent="0.25">
      <c r="A687" s="21" t="s">
        <v>946</v>
      </c>
      <c r="B687" s="21">
        <v>1013833</v>
      </c>
      <c r="C687" s="21">
        <v>2020</v>
      </c>
      <c r="D687" s="21" t="s">
        <v>43</v>
      </c>
      <c r="E687" s="21" t="s">
        <v>44</v>
      </c>
      <c r="F687" s="21" t="s">
        <v>66</v>
      </c>
      <c r="G687" s="21" t="s">
        <v>972</v>
      </c>
      <c r="H687" s="21"/>
      <c r="I687" s="21" t="s">
        <v>47</v>
      </c>
      <c r="J687" s="21" t="s">
        <v>104</v>
      </c>
      <c r="K687" s="21" t="s">
        <v>49</v>
      </c>
      <c r="L687" s="21">
        <v>56609</v>
      </c>
      <c r="M687" s="21">
        <v>115</v>
      </c>
      <c r="N687" s="21">
        <v>55</v>
      </c>
      <c r="O687" s="21">
        <v>43</v>
      </c>
      <c r="P687" s="21">
        <v>5.8808000000000003E-3</v>
      </c>
      <c r="Q687" s="21">
        <v>5.8808000000000003E-3</v>
      </c>
      <c r="R687" s="21">
        <v>0.77996080000000001</v>
      </c>
      <c r="S687" s="21">
        <v>0.77996080000000001</v>
      </c>
      <c r="T687" s="21">
        <v>4</v>
      </c>
      <c r="U687" s="21">
        <v>18</v>
      </c>
      <c r="V687" s="21">
        <v>0</v>
      </c>
      <c r="W687" s="21" t="s">
        <v>49</v>
      </c>
      <c r="X687" s="21"/>
      <c r="Y687" s="21"/>
      <c r="Z687" s="21"/>
      <c r="AA687" s="21"/>
      <c r="AB687" s="21"/>
      <c r="AC687" s="21" t="s">
        <v>50</v>
      </c>
      <c r="AD687" s="21">
        <v>0</v>
      </c>
      <c r="AE687" s="21">
        <v>7.4574500000000002E-2</v>
      </c>
      <c r="AF687" s="21">
        <v>1.200366</v>
      </c>
      <c r="AG687" s="21" t="s">
        <v>50</v>
      </c>
      <c r="AH687" s="21">
        <v>14</v>
      </c>
      <c r="AI687" s="21">
        <v>216.5509524</v>
      </c>
      <c r="AJ687" s="21">
        <v>0.9470788</v>
      </c>
      <c r="AK687" s="21">
        <v>3.9050000000000001E-4</v>
      </c>
      <c r="AL687" s="21"/>
      <c r="AM687" s="21"/>
      <c r="AN687" s="21"/>
      <c r="AO687" s="21"/>
      <c r="AP687" s="21"/>
      <c r="AQ687" s="6"/>
      <c r="AS687" s="21">
        <v>1013833</v>
      </c>
      <c r="AT687" s="21" t="s">
        <v>946</v>
      </c>
      <c r="AU687" s="21" t="str">
        <f>VLOOKUP(AS687,FacilityOverview!B$2:G$469,6,FALSE)</f>
        <v>360 - Anadarko Basin</v>
      </c>
      <c r="AV687" s="21" t="s">
        <v>972</v>
      </c>
      <c r="AW687" s="21" t="str">
        <f t="shared" si="205"/>
        <v>360 - HANSFORD  TX</v>
      </c>
      <c r="AX687" s="22" t="str">
        <f>IF(RIGHT(AV687,3)="Oil","Oil",IF(RIGHT(AV687,3)="Gas","Condensate",VLOOKUP(AW687,'County x Oil Condition'!A$2:B$3224,2,FALSE)))</f>
        <v>Oil</v>
      </c>
      <c r="AY687" s="23">
        <f t="shared" si="206"/>
        <v>0</v>
      </c>
      <c r="AZ687" s="23">
        <f t="shared" si="207"/>
        <v>56609</v>
      </c>
      <c r="BA687" s="22">
        <f t="shared" si="208"/>
        <v>0</v>
      </c>
      <c r="BB687" s="22">
        <f t="shared" si="209"/>
        <v>4</v>
      </c>
      <c r="BC687" s="22">
        <f t="shared" si="210"/>
        <v>18</v>
      </c>
      <c r="BD687" s="22">
        <f t="shared" si="211"/>
        <v>0</v>
      </c>
      <c r="BE687" s="22">
        <f t="shared" si="212"/>
        <v>0</v>
      </c>
      <c r="BF687" s="22">
        <f t="shared" si="213"/>
        <v>0</v>
      </c>
      <c r="BG687" s="22">
        <f t="shared" si="214"/>
        <v>0</v>
      </c>
      <c r="BH687" s="22">
        <f t="shared" si="215"/>
        <v>14</v>
      </c>
      <c r="BI687" s="22">
        <f t="shared" si="216"/>
        <v>0</v>
      </c>
      <c r="BJ687" s="23">
        <f t="shared" si="199"/>
        <v>0</v>
      </c>
      <c r="BK687" s="23">
        <f t="shared" si="200"/>
        <v>0</v>
      </c>
      <c r="BL687" s="23">
        <f t="shared" si="201"/>
        <v>0</v>
      </c>
      <c r="BM687" s="23">
        <f t="shared" si="202"/>
        <v>0</v>
      </c>
      <c r="BN687" s="23">
        <f t="shared" si="203"/>
        <v>56609</v>
      </c>
      <c r="BO687" s="23">
        <f t="shared" si="204"/>
        <v>0</v>
      </c>
    </row>
    <row r="688" spans="1:67" s="7" customFormat="1" x14ac:dyDescent="0.25">
      <c r="A688" s="21" t="s">
        <v>946</v>
      </c>
      <c r="B688" s="21">
        <v>1013833</v>
      </c>
      <c r="C688" s="21">
        <v>2020</v>
      </c>
      <c r="D688" s="21" t="s">
        <v>43</v>
      </c>
      <c r="E688" s="21" t="s">
        <v>44</v>
      </c>
      <c r="F688" s="21" t="s">
        <v>66</v>
      </c>
      <c r="G688" s="21" t="s">
        <v>552</v>
      </c>
      <c r="H688" s="21"/>
      <c r="I688" s="21" t="s">
        <v>47</v>
      </c>
      <c r="J688" s="21" t="s">
        <v>104</v>
      </c>
      <c r="K688" s="21" t="s">
        <v>49</v>
      </c>
      <c r="L688" s="21">
        <v>193345</v>
      </c>
      <c r="M688" s="21">
        <v>115</v>
      </c>
      <c r="N688" s="21">
        <v>60</v>
      </c>
      <c r="O688" s="21">
        <v>43</v>
      </c>
      <c r="P688" s="21">
        <v>5.8808000000000003E-3</v>
      </c>
      <c r="Q688" s="21">
        <v>5.8808000000000003E-3</v>
      </c>
      <c r="R688" s="21">
        <v>0.77996080000000001</v>
      </c>
      <c r="S688" s="21">
        <v>0.77996080000000001</v>
      </c>
      <c r="T688" s="21">
        <v>7</v>
      </c>
      <c r="U688" s="21">
        <v>34</v>
      </c>
      <c r="V688" s="21">
        <v>0</v>
      </c>
      <c r="W688" s="21" t="s">
        <v>49</v>
      </c>
      <c r="X688" s="21"/>
      <c r="Y688" s="21"/>
      <c r="Z688" s="21"/>
      <c r="AA688" s="21"/>
      <c r="AB688" s="21"/>
      <c r="AC688" s="21" t="s">
        <v>50</v>
      </c>
      <c r="AD688" s="21">
        <v>28</v>
      </c>
      <c r="AE688" s="21">
        <v>0.42124859999999997</v>
      </c>
      <c r="AF688" s="21">
        <v>6.7805019</v>
      </c>
      <c r="AG688" s="21" t="s">
        <v>50</v>
      </c>
      <c r="AH688" s="21">
        <v>12</v>
      </c>
      <c r="AI688" s="21">
        <v>696.84446809999997</v>
      </c>
      <c r="AJ688" s="21">
        <v>3.0476272999999998</v>
      </c>
      <c r="AK688" s="21">
        <v>1.2566999999999999E-3</v>
      </c>
      <c r="AL688" s="21"/>
      <c r="AM688" s="21"/>
      <c r="AN688" s="21"/>
      <c r="AO688" s="21"/>
      <c r="AP688" s="21"/>
      <c r="AQ688" s="6"/>
      <c r="AS688" s="21">
        <v>1013833</v>
      </c>
      <c r="AT688" s="21" t="s">
        <v>946</v>
      </c>
      <c r="AU688" s="21" t="str">
        <f>VLOOKUP(AS688,FacilityOverview!B$2:G$469,6,FALSE)</f>
        <v>360 - Anadarko Basin</v>
      </c>
      <c r="AV688" s="21" t="s">
        <v>552</v>
      </c>
      <c r="AW688" s="21" t="str">
        <f t="shared" si="205"/>
        <v>360 - LIPSCOMB  TX</v>
      </c>
      <c r="AX688" s="22" t="str">
        <f>IF(RIGHT(AV688,3)="Oil","Oil",IF(RIGHT(AV688,3)="Gas","Condensate",VLOOKUP(AW688,'County x Oil Condition'!A$2:B$3224,2,FALSE)))</f>
        <v>Oil</v>
      </c>
      <c r="AY688" s="23">
        <f t="shared" si="206"/>
        <v>0</v>
      </c>
      <c r="AZ688" s="23">
        <f t="shared" si="207"/>
        <v>193345</v>
      </c>
      <c r="BA688" s="22">
        <f t="shared" si="208"/>
        <v>0</v>
      </c>
      <c r="BB688" s="22">
        <f t="shared" si="209"/>
        <v>7</v>
      </c>
      <c r="BC688" s="22">
        <v>40</v>
      </c>
      <c r="BD688" s="22">
        <f t="shared" si="211"/>
        <v>0</v>
      </c>
      <c r="BE688" s="22">
        <f t="shared" si="212"/>
        <v>0</v>
      </c>
      <c r="BF688" s="22">
        <f t="shared" si="213"/>
        <v>0</v>
      </c>
      <c r="BG688" s="22">
        <f t="shared" si="214"/>
        <v>0</v>
      </c>
      <c r="BH688" s="22">
        <f t="shared" si="215"/>
        <v>12</v>
      </c>
      <c r="BI688" s="22">
        <f t="shared" si="216"/>
        <v>28</v>
      </c>
      <c r="BJ688" s="23">
        <f t="shared" si="199"/>
        <v>0</v>
      </c>
      <c r="BK688" s="23">
        <f t="shared" si="200"/>
        <v>0</v>
      </c>
      <c r="BL688" s="23">
        <f t="shared" si="201"/>
        <v>0</v>
      </c>
      <c r="BM688" s="23">
        <f t="shared" si="202"/>
        <v>0</v>
      </c>
      <c r="BN688" s="23">
        <f t="shared" si="203"/>
        <v>58003.5</v>
      </c>
      <c r="BO688" s="23">
        <f t="shared" si="204"/>
        <v>135341.5</v>
      </c>
    </row>
    <row r="689" spans="1:67" s="7" customFormat="1" x14ac:dyDescent="0.25">
      <c r="A689" s="21" t="s">
        <v>946</v>
      </c>
      <c r="B689" s="21">
        <v>1013833</v>
      </c>
      <c r="C689" s="21">
        <v>2020</v>
      </c>
      <c r="D689" s="21" t="s">
        <v>43</v>
      </c>
      <c r="E689" s="21" t="s">
        <v>44</v>
      </c>
      <c r="F689" s="21" t="s">
        <v>66</v>
      </c>
      <c r="G689" s="21" t="s">
        <v>631</v>
      </c>
      <c r="H689" s="21"/>
      <c r="I689" s="21" t="s">
        <v>47</v>
      </c>
      <c r="J689" s="21" t="s">
        <v>104</v>
      </c>
      <c r="K689" s="21" t="s">
        <v>49</v>
      </c>
      <c r="L689" s="21">
        <v>594983</v>
      </c>
      <c r="M689" s="21">
        <v>115</v>
      </c>
      <c r="N689" s="21">
        <v>55</v>
      </c>
      <c r="O689" s="21">
        <v>43</v>
      </c>
      <c r="P689" s="21">
        <v>5.8808000000000003E-3</v>
      </c>
      <c r="Q689" s="21">
        <v>5.8808000000000003E-3</v>
      </c>
      <c r="R689" s="21">
        <v>0.77996080000000001</v>
      </c>
      <c r="S689" s="21">
        <v>0.77996080000000001</v>
      </c>
      <c r="T689" s="21">
        <v>47</v>
      </c>
      <c r="U689" s="21">
        <v>214</v>
      </c>
      <c r="V689" s="21">
        <v>0</v>
      </c>
      <c r="W689" s="21" t="s">
        <v>49</v>
      </c>
      <c r="X689" s="21"/>
      <c r="Y689" s="21"/>
      <c r="Z689" s="21"/>
      <c r="AA689" s="21"/>
      <c r="AB689" s="21"/>
      <c r="AC689" s="21" t="s">
        <v>50</v>
      </c>
      <c r="AD689" s="21">
        <v>79</v>
      </c>
      <c r="AE689" s="21">
        <v>1.2962506</v>
      </c>
      <c r="AF689" s="21">
        <v>20.864708799999999</v>
      </c>
      <c r="AG689" s="21" t="s">
        <v>50</v>
      </c>
      <c r="AH689" s="21">
        <v>150</v>
      </c>
      <c r="AI689" s="21">
        <v>2144.4244417999998</v>
      </c>
      <c r="AJ689" s="21">
        <v>9.3785728000000006</v>
      </c>
      <c r="AK689" s="21">
        <v>3.8671999999999999E-3</v>
      </c>
      <c r="AL689" s="21"/>
      <c r="AM689" s="21"/>
      <c r="AN689" s="21"/>
      <c r="AO689" s="21"/>
      <c r="AP689" s="21"/>
      <c r="AQ689" s="6"/>
      <c r="AS689" s="21">
        <v>1013833</v>
      </c>
      <c r="AT689" s="21" t="s">
        <v>946</v>
      </c>
      <c r="AU689" s="21" t="str">
        <f>VLOOKUP(AS689,FacilityOverview!B$2:G$469,6,FALSE)</f>
        <v>360 - Anadarko Basin</v>
      </c>
      <c r="AV689" s="21" t="s">
        <v>631</v>
      </c>
      <c r="AW689" s="21" t="str">
        <f t="shared" si="205"/>
        <v>360 - OCHILTREE  TX</v>
      </c>
      <c r="AX689" s="22" t="str">
        <f>IF(RIGHT(AV689,3)="Oil","Oil",IF(RIGHT(AV689,3)="Gas","Condensate",VLOOKUP(AW689,'County x Oil Condition'!A$2:B$3224,2,FALSE)))</f>
        <v>Oil</v>
      </c>
      <c r="AY689" s="23">
        <f t="shared" si="206"/>
        <v>0</v>
      </c>
      <c r="AZ689" s="23">
        <f t="shared" si="207"/>
        <v>594983</v>
      </c>
      <c r="BA689" s="22">
        <f t="shared" si="208"/>
        <v>0</v>
      </c>
      <c r="BB689" s="22">
        <f t="shared" si="209"/>
        <v>47</v>
      </c>
      <c r="BC689" s="22">
        <v>229</v>
      </c>
      <c r="BD689" s="22">
        <f t="shared" si="211"/>
        <v>0</v>
      </c>
      <c r="BE689" s="22">
        <f t="shared" si="212"/>
        <v>0</v>
      </c>
      <c r="BF689" s="22">
        <f t="shared" si="213"/>
        <v>0</v>
      </c>
      <c r="BG689" s="22">
        <f t="shared" si="214"/>
        <v>0</v>
      </c>
      <c r="BH689" s="22">
        <f t="shared" si="215"/>
        <v>150</v>
      </c>
      <c r="BI689" s="22">
        <f t="shared" si="216"/>
        <v>79</v>
      </c>
      <c r="BJ689" s="23">
        <f t="shared" si="199"/>
        <v>0</v>
      </c>
      <c r="BK689" s="23">
        <f t="shared" si="200"/>
        <v>0</v>
      </c>
      <c r="BL689" s="23">
        <f t="shared" si="201"/>
        <v>0</v>
      </c>
      <c r="BM689" s="23">
        <f t="shared" si="202"/>
        <v>0</v>
      </c>
      <c r="BN689" s="23">
        <f t="shared" si="203"/>
        <v>389726.8558951965</v>
      </c>
      <c r="BO689" s="23">
        <f t="shared" si="204"/>
        <v>205256.1441048035</v>
      </c>
    </row>
    <row r="690" spans="1:67" s="7" customFormat="1" x14ac:dyDescent="0.25">
      <c r="A690" s="21" t="s">
        <v>946</v>
      </c>
      <c r="B690" s="21">
        <v>1013833</v>
      </c>
      <c r="C690" s="21">
        <v>2020</v>
      </c>
      <c r="D690" s="21" t="s">
        <v>43</v>
      </c>
      <c r="E690" s="21" t="s">
        <v>44</v>
      </c>
      <c r="F690" s="21" t="s">
        <v>66</v>
      </c>
      <c r="G690" s="21" t="s">
        <v>749</v>
      </c>
      <c r="H690" s="21"/>
      <c r="I690" s="21" t="s">
        <v>47</v>
      </c>
      <c r="J690" s="21" t="s">
        <v>104</v>
      </c>
      <c r="K690" s="21" t="s">
        <v>49</v>
      </c>
      <c r="L690" s="21">
        <v>124236</v>
      </c>
      <c r="M690" s="21">
        <v>115</v>
      </c>
      <c r="N690" s="21">
        <v>55</v>
      </c>
      <c r="O690" s="21">
        <v>43</v>
      </c>
      <c r="P690" s="21">
        <v>5.8808000000000003E-3</v>
      </c>
      <c r="Q690" s="21">
        <v>5.8808000000000003E-3</v>
      </c>
      <c r="R690" s="21">
        <v>0.77996080000000001</v>
      </c>
      <c r="S690" s="21">
        <v>0.77996080000000001</v>
      </c>
      <c r="T690" s="21">
        <v>13</v>
      </c>
      <c r="U690" s="21">
        <v>57</v>
      </c>
      <c r="V690" s="21">
        <v>0</v>
      </c>
      <c r="W690" s="21" t="s">
        <v>49</v>
      </c>
      <c r="X690" s="21"/>
      <c r="Y690" s="21"/>
      <c r="Z690" s="21"/>
      <c r="AA690" s="21"/>
      <c r="AB690" s="21"/>
      <c r="AC690" s="21" t="s">
        <v>50</v>
      </c>
      <c r="AD690" s="21">
        <v>41</v>
      </c>
      <c r="AE690" s="21">
        <v>0.37403969999999997</v>
      </c>
      <c r="AF690" s="21">
        <v>6.0206181000000001</v>
      </c>
      <c r="AG690" s="21" t="s">
        <v>50</v>
      </c>
      <c r="AH690" s="21">
        <v>36</v>
      </c>
      <c r="AI690" s="21">
        <v>421.21864570000002</v>
      </c>
      <c r="AJ690" s="21">
        <v>1.8421864999999999</v>
      </c>
      <c r="AK690" s="21">
        <v>7.5960000000000003E-4</v>
      </c>
      <c r="AL690" s="21"/>
      <c r="AM690" s="21"/>
      <c r="AN690" s="21"/>
      <c r="AO690" s="21"/>
      <c r="AP690" s="21"/>
      <c r="AQ690" s="6"/>
      <c r="AS690" s="21">
        <v>1013833</v>
      </c>
      <c r="AT690" s="21" t="s">
        <v>946</v>
      </c>
      <c r="AU690" s="21" t="str">
        <f>VLOOKUP(AS690,FacilityOverview!B$2:G$469,6,FALSE)</f>
        <v>360 - Anadarko Basin</v>
      </c>
      <c r="AV690" s="21" t="s">
        <v>749</v>
      </c>
      <c r="AW690" s="21" t="str">
        <f t="shared" si="205"/>
        <v>360 - OCHILTREE  TX</v>
      </c>
      <c r="AX690" s="22" t="str">
        <f>IF(RIGHT(AV690,3)="Oil","Oil",IF(RIGHT(AV690,3)="Gas","Condensate",VLOOKUP(AW690,'County x Oil Condition'!A$2:B$3224,2,FALSE)))</f>
        <v>Oil</v>
      </c>
      <c r="AY690" s="23">
        <f t="shared" si="206"/>
        <v>0</v>
      </c>
      <c r="AZ690" s="23">
        <f t="shared" si="207"/>
        <v>124236</v>
      </c>
      <c r="BA690" s="22">
        <f t="shared" si="208"/>
        <v>0</v>
      </c>
      <c r="BB690" s="22">
        <f t="shared" si="209"/>
        <v>13</v>
      </c>
      <c r="BC690" s="22">
        <v>77</v>
      </c>
      <c r="BD690" s="22">
        <f t="shared" si="211"/>
        <v>0</v>
      </c>
      <c r="BE690" s="22">
        <f t="shared" si="212"/>
        <v>0</v>
      </c>
      <c r="BF690" s="22">
        <f t="shared" si="213"/>
        <v>0</v>
      </c>
      <c r="BG690" s="22">
        <f t="shared" si="214"/>
        <v>0</v>
      </c>
      <c r="BH690" s="22">
        <f t="shared" si="215"/>
        <v>36</v>
      </c>
      <c r="BI690" s="22">
        <f t="shared" si="216"/>
        <v>41</v>
      </c>
      <c r="BJ690" s="23">
        <f t="shared" si="199"/>
        <v>0</v>
      </c>
      <c r="BK690" s="23">
        <f t="shared" si="200"/>
        <v>0</v>
      </c>
      <c r="BL690" s="23">
        <f t="shared" si="201"/>
        <v>0</v>
      </c>
      <c r="BM690" s="23">
        <f t="shared" si="202"/>
        <v>0</v>
      </c>
      <c r="BN690" s="23">
        <f t="shared" si="203"/>
        <v>58084.363636363632</v>
      </c>
      <c r="BO690" s="23">
        <f t="shared" si="204"/>
        <v>66151.636363636353</v>
      </c>
    </row>
    <row r="691" spans="1:67" s="7" customFormat="1" x14ac:dyDescent="0.25">
      <c r="A691" s="21" t="s">
        <v>946</v>
      </c>
      <c r="B691" s="21">
        <v>1013833</v>
      </c>
      <c r="C691" s="21">
        <v>2020</v>
      </c>
      <c r="D691" s="21" t="s">
        <v>43</v>
      </c>
      <c r="E691" s="21" t="s">
        <v>44</v>
      </c>
      <c r="F691" s="21" t="s">
        <v>66</v>
      </c>
      <c r="G691" s="21" t="s">
        <v>812</v>
      </c>
      <c r="H691" s="21"/>
      <c r="I691" s="21" t="s">
        <v>47</v>
      </c>
      <c r="J691" s="21" t="s">
        <v>104</v>
      </c>
      <c r="K691" s="21" t="s">
        <v>49</v>
      </c>
      <c r="L691" s="21">
        <v>3853.87</v>
      </c>
      <c r="M691" s="21">
        <v>115</v>
      </c>
      <c r="N691" s="21">
        <v>65</v>
      </c>
      <c r="O691" s="21">
        <v>43</v>
      </c>
      <c r="P691" s="21">
        <v>5.8808000000000003E-3</v>
      </c>
      <c r="Q691" s="21">
        <v>5.8808000000000003E-3</v>
      </c>
      <c r="R691" s="21">
        <v>0.77996080000000001</v>
      </c>
      <c r="S691" s="21">
        <v>0.77996080000000001</v>
      </c>
      <c r="T691" s="21">
        <v>1</v>
      </c>
      <c r="U691" s="21">
        <v>4</v>
      </c>
      <c r="V691" s="21">
        <v>0</v>
      </c>
      <c r="W691" s="21" t="s">
        <v>49</v>
      </c>
      <c r="X691" s="21"/>
      <c r="Y691" s="21"/>
      <c r="Z691" s="21"/>
      <c r="AA691" s="21"/>
      <c r="AB691" s="21"/>
      <c r="AC691" s="21" t="s">
        <v>50</v>
      </c>
      <c r="AD691" s="21">
        <v>30</v>
      </c>
      <c r="AE691" s="21">
        <v>6.2478300000000001E-2</v>
      </c>
      <c r="AF691" s="21">
        <v>1.0056639999999999</v>
      </c>
      <c r="AG691" s="21" t="s">
        <v>49</v>
      </c>
      <c r="AH691" s="21"/>
      <c r="AI691" s="21"/>
      <c r="AJ691" s="21"/>
      <c r="AK691" s="21"/>
      <c r="AL691" s="21"/>
      <c r="AM691" s="21"/>
      <c r="AN691" s="21"/>
      <c r="AO691" s="21"/>
      <c r="AP691" s="21"/>
      <c r="AQ691" s="6"/>
      <c r="AS691" s="21">
        <v>1013833</v>
      </c>
      <c r="AT691" s="21" t="s">
        <v>946</v>
      </c>
      <c r="AU691" s="21" t="str">
        <f>VLOOKUP(AS691,FacilityOverview!B$2:G$469,6,FALSE)</f>
        <v>360 - Anadarko Basin</v>
      </c>
      <c r="AV691" s="21" t="s">
        <v>812</v>
      </c>
      <c r="AW691" s="21" t="str">
        <f t="shared" si="205"/>
        <v>360 - CUSTER  OK</v>
      </c>
      <c r="AX691" s="22" t="str">
        <f>IF(RIGHT(AV691,3)="Oil","Oil",IF(RIGHT(AV691,3)="Gas","Condensate",VLOOKUP(AW691,'County x Oil Condition'!A$2:B$3224,2,FALSE)))</f>
        <v>Oil</v>
      </c>
      <c r="AY691" s="23">
        <f t="shared" si="206"/>
        <v>0</v>
      </c>
      <c r="AZ691" s="23">
        <f t="shared" si="207"/>
        <v>3853.87</v>
      </c>
      <c r="BA691" s="22">
        <f t="shared" si="208"/>
        <v>0</v>
      </c>
      <c r="BB691" s="22">
        <f t="shared" si="209"/>
        <v>1</v>
      </c>
      <c r="BC691" s="22">
        <v>30</v>
      </c>
      <c r="BD691" s="22">
        <f t="shared" si="211"/>
        <v>0</v>
      </c>
      <c r="BE691" s="22">
        <f t="shared" si="212"/>
        <v>0</v>
      </c>
      <c r="BF691" s="22">
        <f t="shared" si="213"/>
        <v>0</v>
      </c>
      <c r="BG691" s="22">
        <f t="shared" si="214"/>
        <v>0</v>
      </c>
      <c r="BH691" s="22">
        <f t="shared" si="215"/>
        <v>0</v>
      </c>
      <c r="BI691" s="22">
        <f t="shared" si="216"/>
        <v>30</v>
      </c>
      <c r="BJ691" s="23">
        <f t="shared" si="199"/>
        <v>0</v>
      </c>
      <c r="BK691" s="23">
        <f t="shared" si="200"/>
        <v>0</v>
      </c>
      <c r="BL691" s="23">
        <f t="shared" si="201"/>
        <v>0</v>
      </c>
      <c r="BM691" s="23">
        <f t="shared" si="202"/>
        <v>0</v>
      </c>
      <c r="BN691" s="23">
        <f t="shared" si="203"/>
        <v>0</v>
      </c>
      <c r="BO691" s="23">
        <f t="shared" si="204"/>
        <v>3853.87</v>
      </c>
    </row>
    <row r="692" spans="1:67" s="7" customFormat="1" x14ac:dyDescent="0.25">
      <c r="A692" s="21" t="s">
        <v>946</v>
      </c>
      <c r="B692" s="21">
        <v>1013833</v>
      </c>
      <c r="C692" s="21">
        <v>2020</v>
      </c>
      <c r="D692" s="21" t="s">
        <v>43</v>
      </c>
      <c r="E692" s="21" t="s">
        <v>44</v>
      </c>
      <c r="F692" s="21" t="s">
        <v>66</v>
      </c>
      <c r="G692" s="21" t="s">
        <v>551</v>
      </c>
      <c r="H692" s="21"/>
      <c r="I692" s="21" t="s">
        <v>47</v>
      </c>
      <c r="J692" s="21" t="s">
        <v>104</v>
      </c>
      <c r="K692" s="21" t="s">
        <v>49</v>
      </c>
      <c r="L692" s="21">
        <v>8349</v>
      </c>
      <c r="M692" s="21">
        <v>115</v>
      </c>
      <c r="N692" s="21">
        <v>40</v>
      </c>
      <c r="O692" s="21">
        <v>43</v>
      </c>
      <c r="P692" s="21">
        <v>5.8808000000000003E-3</v>
      </c>
      <c r="Q692" s="21">
        <v>5.8808000000000003E-3</v>
      </c>
      <c r="R692" s="21">
        <v>0.77996080000000001</v>
      </c>
      <c r="S692" s="21">
        <v>0.77996080000000001</v>
      </c>
      <c r="T692" s="21">
        <v>2</v>
      </c>
      <c r="U692" s="21">
        <v>11</v>
      </c>
      <c r="V692" s="21">
        <v>0</v>
      </c>
      <c r="W692" s="21" t="s">
        <v>49</v>
      </c>
      <c r="X692" s="21"/>
      <c r="Y692" s="21"/>
      <c r="Z692" s="21"/>
      <c r="AA692" s="21"/>
      <c r="AB692" s="21"/>
      <c r="AC692" s="21" t="s">
        <v>50</v>
      </c>
      <c r="AD692" s="21">
        <v>4</v>
      </c>
      <c r="AE692" s="21">
        <v>0.13535269999999999</v>
      </c>
      <c r="AF692" s="21">
        <v>2.1786642000000001</v>
      </c>
      <c r="AG692" s="21" t="s">
        <v>49</v>
      </c>
      <c r="AH692" s="21"/>
      <c r="AI692" s="21"/>
      <c r="AJ692" s="21"/>
      <c r="AK692" s="21"/>
      <c r="AL692" s="21"/>
      <c r="AM692" s="21"/>
      <c r="AN692" s="21"/>
      <c r="AO692" s="21"/>
      <c r="AP692" s="21"/>
      <c r="AQ692" s="6"/>
      <c r="AS692" s="21">
        <v>1013833</v>
      </c>
      <c r="AT692" s="21" t="s">
        <v>946</v>
      </c>
      <c r="AU692" s="21" t="str">
        <f>VLOOKUP(AS692,FacilityOverview!B$2:G$469,6,FALSE)</f>
        <v>360 - Anadarko Basin</v>
      </c>
      <c r="AV692" s="21" t="s">
        <v>551</v>
      </c>
      <c r="AW692" s="21" t="str">
        <f t="shared" si="205"/>
        <v>360 - LIPSCOMB  TX</v>
      </c>
      <c r="AX692" s="22" t="str">
        <f>IF(RIGHT(AV692,3)="Oil","Oil",IF(RIGHT(AV692,3)="Gas","Condensate",VLOOKUP(AW692,'County x Oil Condition'!A$2:B$3224,2,FALSE)))</f>
        <v>Oil</v>
      </c>
      <c r="AY692" s="23">
        <f t="shared" si="206"/>
        <v>0</v>
      </c>
      <c r="AZ692" s="23">
        <f t="shared" si="207"/>
        <v>8349</v>
      </c>
      <c r="BA692" s="22">
        <f t="shared" si="208"/>
        <v>0</v>
      </c>
      <c r="BB692" s="22">
        <f t="shared" si="209"/>
        <v>2</v>
      </c>
      <c r="BC692" s="22">
        <f t="shared" si="210"/>
        <v>11</v>
      </c>
      <c r="BD692" s="22">
        <f t="shared" si="211"/>
        <v>0</v>
      </c>
      <c r="BE692" s="22">
        <f t="shared" si="212"/>
        <v>0</v>
      </c>
      <c r="BF692" s="22">
        <f t="shared" si="213"/>
        <v>0</v>
      </c>
      <c r="BG692" s="22">
        <f t="shared" si="214"/>
        <v>0</v>
      </c>
      <c r="BH692" s="22">
        <f t="shared" si="215"/>
        <v>0</v>
      </c>
      <c r="BI692" s="22">
        <f t="shared" si="216"/>
        <v>4</v>
      </c>
      <c r="BJ692" s="23">
        <f t="shared" si="199"/>
        <v>0</v>
      </c>
      <c r="BK692" s="23">
        <f t="shared" si="200"/>
        <v>0</v>
      </c>
      <c r="BL692" s="23">
        <f t="shared" si="201"/>
        <v>0</v>
      </c>
      <c r="BM692" s="23">
        <f t="shared" si="202"/>
        <v>0</v>
      </c>
      <c r="BN692" s="23">
        <f t="shared" si="203"/>
        <v>0</v>
      </c>
      <c r="BO692" s="23">
        <f t="shared" si="204"/>
        <v>8349</v>
      </c>
    </row>
    <row r="693" spans="1:67" s="7" customFormat="1" x14ac:dyDescent="0.25">
      <c r="A693" s="21" t="s">
        <v>946</v>
      </c>
      <c r="B693" s="21">
        <v>1013833</v>
      </c>
      <c r="C693" s="21">
        <v>2020</v>
      </c>
      <c r="D693" s="21" t="s">
        <v>43</v>
      </c>
      <c r="E693" s="21" t="s">
        <v>44</v>
      </c>
      <c r="F693" s="21" t="s">
        <v>66</v>
      </c>
      <c r="G693" s="21" t="s">
        <v>973</v>
      </c>
      <c r="H693" s="21"/>
      <c r="I693" s="21" t="s">
        <v>47</v>
      </c>
      <c r="J693" s="21" t="s">
        <v>104</v>
      </c>
      <c r="K693" s="21" t="s">
        <v>49</v>
      </c>
      <c r="L693" s="21">
        <v>9646</v>
      </c>
      <c r="M693" s="21">
        <v>115</v>
      </c>
      <c r="N693" s="21">
        <v>60</v>
      </c>
      <c r="O693" s="21">
        <v>43</v>
      </c>
      <c r="P693" s="21">
        <v>5.8808000000000003E-3</v>
      </c>
      <c r="Q693" s="21">
        <v>5.8808000000000003E-3</v>
      </c>
      <c r="R693" s="21">
        <v>0.77996080000000001</v>
      </c>
      <c r="S693" s="21">
        <v>0.77996080000000001</v>
      </c>
      <c r="T693" s="21">
        <v>2</v>
      </c>
      <c r="U693" s="21">
        <v>8</v>
      </c>
      <c r="V693" s="21">
        <v>0</v>
      </c>
      <c r="W693" s="21" t="s">
        <v>49</v>
      </c>
      <c r="X693" s="21"/>
      <c r="Y693" s="21"/>
      <c r="Z693" s="21"/>
      <c r="AA693" s="21"/>
      <c r="AB693" s="21"/>
      <c r="AC693" s="21" t="s">
        <v>50</v>
      </c>
      <c r="AD693" s="21">
        <v>16</v>
      </c>
      <c r="AE693" s="21">
        <v>0.1563795</v>
      </c>
      <c r="AF693" s="21">
        <v>2.5171152000000001</v>
      </c>
      <c r="AG693" s="21" t="s">
        <v>49</v>
      </c>
      <c r="AH693" s="21"/>
      <c r="AI693" s="21"/>
      <c r="AJ693" s="21"/>
      <c r="AK693" s="21"/>
      <c r="AL693" s="21"/>
      <c r="AM693" s="21"/>
      <c r="AN693" s="21"/>
      <c r="AO693" s="21"/>
      <c r="AP693" s="21"/>
      <c r="AQ693" s="6"/>
      <c r="AS693" s="21">
        <v>1013833</v>
      </c>
      <c r="AT693" s="21" t="s">
        <v>946</v>
      </c>
      <c r="AU693" s="21" t="str">
        <f>VLOOKUP(AS693,FacilityOverview!B$2:G$469,6,FALSE)</f>
        <v>360 - Anadarko Basin</v>
      </c>
      <c r="AV693" s="21" t="s">
        <v>973</v>
      </c>
      <c r="AW693" s="21" t="str">
        <f t="shared" si="205"/>
        <v>360 - ROBERTS  TX</v>
      </c>
      <c r="AX693" s="22" t="str">
        <f>IF(RIGHT(AV693,3)="Oil","Oil",IF(RIGHT(AV693,3)="Gas","Condensate",VLOOKUP(AW693,'County x Oil Condition'!A$2:B$3224,2,FALSE)))</f>
        <v>Oil</v>
      </c>
      <c r="AY693" s="23">
        <f t="shared" si="206"/>
        <v>0</v>
      </c>
      <c r="AZ693" s="23">
        <f t="shared" si="207"/>
        <v>9646</v>
      </c>
      <c r="BA693" s="22">
        <f t="shared" si="208"/>
        <v>0</v>
      </c>
      <c r="BB693" s="22">
        <f t="shared" si="209"/>
        <v>2</v>
      </c>
      <c r="BC693" s="22">
        <v>16</v>
      </c>
      <c r="BD693" s="22">
        <f t="shared" si="211"/>
        <v>0</v>
      </c>
      <c r="BE693" s="22">
        <f t="shared" si="212"/>
        <v>0</v>
      </c>
      <c r="BF693" s="22">
        <f t="shared" si="213"/>
        <v>0</v>
      </c>
      <c r="BG693" s="22">
        <f t="shared" si="214"/>
        <v>0</v>
      </c>
      <c r="BH693" s="22">
        <f t="shared" si="215"/>
        <v>0</v>
      </c>
      <c r="BI693" s="22">
        <f t="shared" si="216"/>
        <v>16</v>
      </c>
      <c r="BJ693" s="23">
        <f t="shared" si="199"/>
        <v>0</v>
      </c>
      <c r="BK693" s="23">
        <f t="shared" si="200"/>
        <v>0</v>
      </c>
      <c r="BL693" s="23">
        <f t="shared" si="201"/>
        <v>0</v>
      </c>
      <c r="BM693" s="23">
        <f t="shared" si="202"/>
        <v>0</v>
      </c>
      <c r="BN693" s="23">
        <f t="shared" si="203"/>
        <v>0</v>
      </c>
      <c r="BO693" s="23">
        <f t="shared" si="204"/>
        <v>9646</v>
      </c>
    </row>
    <row r="694" spans="1:67" s="7" customFormat="1" x14ac:dyDescent="0.25">
      <c r="A694" s="21" t="s">
        <v>946</v>
      </c>
      <c r="B694" s="21">
        <v>1013833</v>
      </c>
      <c r="C694" s="21">
        <v>2020</v>
      </c>
      <c r="D694" s="21" t="s">
        <v>43</v>
      </c>
      <c r="E694" s="21" t="s">
        <v>44</v>
      </c>
      <c r="F694" s="21" t="s">
        <v>66</v>
      </c>
      <c r="G694" s="21" t="s">
        <v>204</v>
      </c>
      <c r="H694" s="21"/>
      <c r="I694" s="21" t="s">
        <v>47</v>
      </c>
      <c r="J694" s="21" t="s">
        <v>104</v>
      </c>
      <c r="K694" s="21" t="s">
        <v>49</v>
      </c>
      <c r="L694" s="21">
        <v>16361.18</v>
      </c>
      <c r="M694" s="21">
        <v>115</v>
      </c>
      <c r="N694" s="21">
        <v>75</v>
      </c>
      <c r="O694" s="21">
        <v>43</v>
      </c>
      <c r="P694" s="21">
        <v>5.8808000000000003E-3</v>
      </c>
      <c r="Q694" s="21">
        <v>5.8808000000000003E-3</v>
      </c>
      <c r="R694" s="21">
        <v>0.77996080000000001</v>
      </c>
      <c r="S694" s="21">
        <v>0.77996080000000001</v>
      </c>
      <c r="T694" s="21">
        <v>3</v>
      </c>
      <c r="U694" s="21">
        <v>15</v>
      </c>
      <c r="V694" s="21">
        <v>0</v>
      </c>
      <c r="W694" s="21" t="s">
        <v>49</v>
      </c>
      <c r="X694" s="21"/>
      <c r="Y694" s="21"/>
      <c r="Z694" s="21"/>
      <c r="AA694" s="21"/>
      <c r="AB694" s="21"/>
      <c r="AC694" s="21" t="s">
        <v>50</v>
      </c>
      <c r="AD694" s="21">
        <v>25</v>
      </c>
      <c r="AE694" s="21">
        <v>0.26524490000000001</v>
      </c>
      <c r="AF694" s="21">
        <v>4.2694355000000002</v>
      </c>
      <c r="AG694" s="21" t="s">
        <v>49</v>
      </c>
      <c r="AH694" s="21"/>
      <c r="AI694" s="21"/>
      <c r="AJ694" s="21"/>
      <c r="AK694" s="21"/>
      <c r="AL694" s="21"/>
      <c r="AM694" s="21"/>
      <c r="AN694" s="21"/>
      <c r="AO694" s="21"/>
      <c r="AP694" s="21"/>
      <c r="AQ694" s="6"/>
      <c r="AS694" s="21">
        <v>1013833</v>
      </c>
      <c r="AT694" s="21" t="s">
        <v>946</v>
      </c>
      <c r="AU694" s="21" t="str">
        <f>VLOOKUP(AS694,FacilityOverview!B$2:G$469,6,FALSE)</f>
        <v>360 - Anadarko Basin</v>
      </c>
      <c r="AV694" s="21" t="s">
        <v>204</v>
      </c>
      <c r="AW694" s="21" t="str">
        <f t="shared" si="205"/>
        <v>360 - ROGER MILLS  OK</v>
      </c>
      <c r="AX694" s="22" t="str">
        <f>IF(RIGHT(AV694,3)="Oil","Oil",IF(RIGHT(AV694,3)="Gas","Condensate",VLOOKUP(AW694,'County x Oil Condition'!A$2:B$3224,2,FALSE)))</f>
        <v>Oil</v>
      </c>
      <c r="AY694" s="23">
        <f t="shared" si="206"/>
        <v>0</v>
      </c>
      <c r="AZ694" s="23">
        <f t="shared" si="207"/>
        <v>16361.18</v>
      </c>
      <c r="BA694" s="22">
        <f t="shared" si="208"/>
        <v>0</v>
      </c>
      <c r="BB694" s="22">
        <f t="shared" si="209"/>
        <v>3</v>
      </c>
      <c r="BC694" s="22">
        <v>25</v>
      </c>
      <c r="BD694" s="22">
        <f t="shared" si="211"/>
        <v>0</v>
      </c>
      <c r="BE694" s="22">
        <f t="shared" si="212"/>
        <v>0</v>
      </c>
      <c r="BF694" s="22">
        <f t="shared" si="213"/>
        <v>0</v>
      </c>
      <c r="BG694" s="22">
        <f t="shared" si="214"/>
        <v>0</v>
      </c>
      <c r="BH694" s="22">
        <f t="shared" si="215"/>
        <v>0</v>
      </c>
      <c r="BI694" s="22">
        <f t="shared" si="216"/>
        <v>25</v>
      </c>
      <c r="BJ694" s="23">
        <f t="shared" si="199"/>
        <v>0</v>
      </c>
      <c r="BK694" s="23">
        <f t="shared" si="200"/>
        <v>0</v>
      </c>
      <c r="BL694" s="23">
        <f t="shared" si="201"/>
        <v>0</v>
      </c>
      <c r="BM694" s="23">
        <f t="shared" si="202"/>
        <v>0</v>
      </c>
      <c r="BN694" s="23">
        <f t="shared" si="203"/>
        <v>0</v>
      </c>
      <c r="BO694" s="23">
        <f t="shared" si="204"/>
        <v>16361.18</v>
      </c>
    </row>
    <row r="695" spans="1:67" s="7" customFormat="1" x14ac:dyDescent="0.25">
      <c r="A695" s="21" t="s">
        <v>974</v>
      </c>
      <c r="B695" s="21">
        <v>1013657</v>
      </c>
      <c r="C695" s="21">
        <v>2020</v>
      </c>
      <c r="D695" s="21" t="s">
        <v>43</v>
      </c>
      <c r="E695" s="21" t="s">
        <v>44</v>
      </c>
      <c r="F695" s="21" t="s">
        <v>66</v>
      </c>
      <c r="G695" s="21" t="s">
        <v>975</v>
      </c>
      <c r="H695" s="21"/>
      <c r="I695" s="21" t="s">
        <v>47</v>
      </c>
      <c r="J695" s="21" t="s">
        <v>159</v>
      </c>
      <c r="K695" s="21" t="s">
        <v>49</v>
      </c>
      <c r="L695" s="21">
        <v>11769</v>
      </c>
      <c r="M695" s="21">
        <v>70</v>
      </c>
      <c r="N695" s="21">
        <v>88.388900000000007</v>
      </c>
      <c r="O695" s="21">
        <v>58.0396</v>
      </c>
      <c r="P695" s="21">
        <v>0</v>
      </c>
      <c r="Q695" s="21">
        <v>0</v>
      </c>
      <c r="R695" s="21">
        <v>0.16</v>
      </c>
      <c r="S695" s="21">
        <v>0.16</v>
      </c>
      <c r="T695" s="21">
        <v>22</v>
      </c>
      <c r="U695" s="21">
        <v>34</v>
      </c>
      <c r="V695" s="21">
        <v>0</v>
      </c>
      <c r="W695" s="21" t="s">
        <v>49</v>
      </c>
      <c r="X695" s="21"/>
      <c r="Y695" s="21"/>
      <c r="Z695" s="21"/>
      <c r="AA695" s="21"/>
      <c r="AB695" s="21"/>
      <c r="AC695" s="21" t="s">
        <v>49</v>
      </c>
      <c r="AD695" s="21"/>
      <c r="AE695" s="21"/>
      <c r="AF695" s="21"/>
      <c r="AG695" s="21" t="s">
        <v>50</v>
      </c>
      <c r="AH695" s="21">
        <v>34</v>
      </c>
      <c r="AI695" s="21">
        <v>271.471</v>
      </c>
      <c r="AJ695" s="21">
        <v>0.110689</v>
      </c>
      <c r="AK695" s="21">
        <v>4.4670000000000002E-4</v>
      </c>
      <c r="AL695" s="21"/>
      <c r="AM695" s="21"/>
      <c r="AN695" s="21"/>
      <c r="AO695" s="21"/>
      <c r="AP695" s="21"/>
      <c r="AQ695" s="6"/>
      <c r="AS695" s="21">
        <v>1013657</v>
      </c>
      <c r="AT695" s="21" t="s">
        <v>974</v>
      </c>
      <c r="AU695" s="21" t="str">
        <f>VLOOKUP(AS695,FacilityOverview!B$2:G$469,6,FALSE)</f>
        <v>420 - Fort Worth Syncline</v>
      </c>
      <c r="AV695" s="21" t="s">
        <v>975</v>
      </c>
      <c r="AW695" s="21" t="str">
        <f t="shared" si="205"/>
        <v>420 - DENTON  TX</v>
      </c>
      <c r="AX695" s="22" t="str">
        <f>IF(RIGHT(AV695,3)="Oil","Oil",IF(RIGHT(AV695,3)="Gas","Condensate",VLOOKUP(AW695,'County x Oil Condition'!A$2:B$3224,2,FALSE)))</f>
        <v>Condensate</v>
      </c>
      <c r="AY695" s="23">
        <f t="shared" si="206"/>
        <v>11769</v>
      </c>
      <c r="AZ695" s="23">
        <f t="shared" si="207"/>
        <v>0</v>
      </c>
      <c r="BA695" s="22">
        <f t="shared" si="208"/>
        <v>22</v>
      </c>
      <c r="BB695" s="22">
        <f t="shared" si="209"/>
        <v>0</v>
      </c>
      <c r="BC695" s="22">
        <f t="shared" si="210"/>
        <v>34</v>
      </c>
      <c r="BD695" s="22">
        <f t="shared" si="211"/>
        <v>0</v>
      </c>
      <c r="BE695" s="22">
        <f t="shared" si="212"/>
        <v>34</v>
      </c>
      <c r="BF695" s="22">
        <f t="shared" si="213"/>
        <v>0</v>
      </c>
      <c r="BG695" s="22">
        <f t="shared" si="214"/>
        <v>0</v>
      </c>
      <c r="BH695" s="22">
        <f t="shared" si="215"/>
        <v>0</v>
      </c>
      <c r="BI695" s="22">
        <f t="shared" si="216"/>
        <v>0</v>
      </c>
      <c r="BJ695" s="23">
        <f t="shared" si="199"/>
        <v>0</v>
      </c>
      <c r="BK695" s="23">
        <f t="shared" si="200"/>
        <v>11769</v>
      </c>
      <c r="BL695" s="23">
        <f t="shared" si="201"/>
        <v>0</v>
      </c>
      <c r="BM695" s="23">
        <f t="shared" si="202"/>
        <v>0</v>
      </c>
      <c r="BN695" s="23">
        <f t="shared" si="203"/>
        <v>0</v>
      </c>
      <c r="BO695" s="23">
        <f t="shared" si="204"/>
        <v>0</v>
      </c>
    </row>
    <row r="696" spans="1:67" s="7" customFormat="1" x14ac:dyDescent="0.25">
      <c r="A696" s="21" t="s">
        <v>974</v>
      </c>
      <c r="B696" s="21">
        <v>1013657</v>
      </c>
      <c r="C696" s="21">
        <v>2020</v>
      </c>
      <c r="D696" s="21" t="s">
        <v>43</v>
      </c>
      <c r="E696" s="21" t="s">
        <v>44</v>
      </c>
      <c r="F696" s="21" t="s">
        <v>66</v>
      </c>
      <c r="G696" s="21" t="s">
        <v>976</v>
      </c>
      <c r="H696" s="21"/>
      <c r="I696" s="21" t="s">
        <v>47</v>
      </c>
      <c r="J696" s="21" t="s">
        <v>159</v>
      </c>
      <c r="K696" s="21" t="s">
        <v>49</v>
      </c>
      <c r="L696" s="21">
        <v>8522</v>
      </c>
      <c r="M696" s="21">
        <v>70</v>
      </c>
      <c r="N696" s="21">
        <v>88.625</v>
      </c>
      <c r="O696" s="21">
        <v>55.424999999999997</v>
      </c>
      <c r="P696" s="21">
        <v>0</v>
      </c>
      <c r="Q696" s="21">
        <v>0.04</v>
      </c>
      <c r="R696" s="21">
        <v>0.16</v>
      </c>
      <c r="S696" s="21">
        <v>0.63</v>
      </c>
      <c r="T696" s="21">
        <v>9</v>
      </c>
      <c r="U696" s="21">
        <v>17</v>
      </c>
      <c r="V696" s="21">
        <v>0</v>
      </c>
      <c r="W696" s="21" t="s">
        <v>49</v>
      </c>
      <c r="X696" s="21"/>
      <c r="Y696" s="21"/>
      <c r="Z696" s="21"/>
      <c r="AA696" s="21"/>
      <c r="AB696" s="21"/>
      <c r="AC696" s="21" t="s">
        <v>49</v>
      </c>
      <c r="AD696" s="21"/>
      <c r="AE696" s="21"/>
      <c r="AF696" s="21"/>
      <c r="AG696" s="21" t="s">
        <v>50</v>
      </c>
      <c r="AH696" s="21">
        <v>17</v>
      </c>
      <c r="AI696" s="21">
        <v>129.88</v>
      </c>
      <c r="AJ696" s="21">
        <v>7.5584799999999994E-2</v>
      </c>
      <c r="AK696" s="21">
        <v>2.175E-4</v>
      </c>
      <c r="AL696" s="21"/>
      <c r="AM696" s="21"/>
      <c r="AN696" s="21"/>
      <c r="AO696" s="21"/>
      <c r="AP696" s="21"/>
      <c r="AQ696" s="6"/>
      <c r="AS696" s="21">
        <v>1013657</v>
      </c>
      <c r="AT696" s="21" t="s">
        <v>974</v>
      </c>
      <c r="AU696" s="21" t="str">
        <f>VLOOKUP(AS696,FacilityOverview!B$2:G$469,6,FALSE)</f>
        <v>420 - Fort Worth Syncline</v>
      </c>
      <c r="AV696" s="21" t="s">
        <v>976</v>
      </c>
      <c r="AW696" s="21" t="str">
        <f t="shared" si="205"/>
        <v>420 - WISE  TX</v>
      </c>
      <c r="AX696" s="22" t="str">
        <f>IF(RIGHT(AV696,3)="Oil","Oil",IF(RIGHT(AV696,3)="Gas","Condensate",VLOOKUP(AW696,'County x Oil Condition'!A$2:B$3224,2,FALSE)))</f>
        <v>Condensate</v>
      </c>
      <c r="AY696" s="23">
        <f t="shared" si="206"/>
        <v>8522</v>
      </c>
      <c r="AZ696" s="23">
        <f t="shared" si="207"/>
        <v>0</v>
      </c>
      <c r="BA696" s="22">
        <f t="shared" si="208"/>
        <v>9</v>
      </c>
      <c r="BB696" s="22">
        <f t="shared" si="209"/>
        <v>0</v>
      </c>
      <c r="BC696" s="22">
        <f t="shared" si="210"/>
        <v>17</v>
      </c>
      <c r="BD696" s="22">
        <f t="shared" si="211"/>
        <v>0</v>
      </c>
      <c r="BE696" s="22">
        <f t="shared" si="212"/>
        <v>17</v>
      </c>
      <c r="BF696" s="22">
        <f t="shared" si="213"/>
        <v>0</v>
      </c>
      <c r="BG696" s="22">
        <f t="shared" si="214"/>
        <v>0</v>
      </c>
      <c r="BH696" s="22">
        <f t="shared" si="215"/>
        <v>0</v>
      </c>
      <c r="BI696" s="22">
        <f t="shared" si="216"/>
        <v>0</v>
      </c>
      <c r="BJ696" s="23">
        <f t="shared" si="199"/>
        <v>0</v>
      </c>
      <c r="BK696" s="23">
        <f t="shared" si="200"/>
        <v>8522</v>
      </c>
      <c r="BL696" s="23">
        <f t="shared" si="201"/>
        <v>0</v>
      </c>
      <c r="BM696" s="23">
        <f t="shared" si="202"/>
        <v>0</v>
      </c>
      <c r="BN696" s="23">
        <f t="shared" si="203"/>
        <v>0</v>
      </c>
      <c r="BO696" s="23">
        <f t="shared" si="204"/>
        <v>0</v>
      </c>
    </row>
    <row r="697" spans="1:67" s="7" customFormat="1" x14ac:dyDescent="0.25">
      <c r="A697" s="21" t="s">
        <v>977</v>
      </c>
      <c r="B697" s="21">
        <v>1013417</v>
      </c>
      <c r="C697" s="21">
        <v>2020</v>
      </c>
      <c r="D697" s="21" t="s">
        <v>43</v>
      </c>
      <c r="E697" s="21" t="s">
        <v>44</v>
      </c>
      <c r="F697" s="21" t="s">
        <v>66</v>
      </c>
      <c r="G697" s="21" t="s">
        <v>489</v>
      </c>
      <c r="H697" s="21"/>
      <c r="I697" s="21" t="s">
        <v>47</v>
      </c>
      <c r="J697" s="21" t="s">
        <v>159</v>
      </c>
      <c r="K697" s="21" t="s">
        <v>49</v>
      </c>
      <c r="L697" s="21">
        <v>43939</v>
      </c>
      <c r="M697" s="21">
        <v>91</v>
      </c>
      <c r="N697" s="21">
        <v>15</v>
      </c>
      <c r="O697" s="21">
        <v>43</v>
      </c>
      <c r="P697" s="21">
        <v>0.01</v>
      </c>
      <c r="Q697" s="21">
        <v>0.01</v>
      </c>
      <c r="R697" s="21">
        <v>0.16</v>
      </c>
      <c r="S697" s="21">
        <v>0.16</v>
      </c>
      <c r="T697" s="21">
        <v>1</v>
      </c>
      <c r="U697" s="21">
        <v>4</v>
      </c>
      <c r="V697" s="21">
        <v>0</v>
      </c>
      <c r="W697" s="21" t="s">
        <v>49</v>
      </c>
      <c r="X697" s="21"/>
      <c r="Y697" s="21"/>
      <c r="Z697" s="21"/>
      <c r="AA697" s="21"/>
      <c r="AB697" s="21"/>
      <c r="AC697" s="21" t="s">
        <v>49</v>
      </c>
      <c r="AD697" s="21"/>
      <c r="AE697" s="21"/>
      <c r="AF697" s="21"/>
      <c r="AG697" s="21" t="s">
        <v>50</v>
      </c>
      <c r="AH697" s="21">
        <v>4</v>
      </c>
      <c r="AI697" s="21">
        <v>41.561799999999998</v>
      </c>
      <c r="AJ697" s="21">
        <v>1.9973100000000001E-2</v>
      </c>
      <c r="AK697" s="21">
        <v>6.97E-5</v>
      </c>
      <c r="AL697" s="21"/>
      <c r="AM697" s="21"/>
      <c r="AN697" s="21"/>
      <c r="AO697" s="21"/>
      <c r="AP697" s="21"/>
      <c r="AQ697" s="6"/>
      <c r="AS697" s="21">
        <v>1013417</v>
      </c>
      <c r="AT697" s="21" t="s">
        <v>977</v>
      </c>
      <c r="AU697" s="21" t="str">
        <f>VLOOKUP(AS697,FacilityOverview!B$2:G$469,6,FALSE)</f>
        <v>430 - Permian Basin</v>
      </c>
      <c r="AV697" s="21" t="s">
        <v>489</v>
      </c>
      <c r="AW697" s="21" t="str">
        <f t="shared" si="205"/>
        <v>430 - COKE  TX</v>
      </c>
      <c r="AX697" s="22" t="str">
        <f>IF(RIGHT(AV697,3)="Oil","Oil",IF(RIGHT(AV697,3)="Gas","Condensate",VLOOKUP(AW697,'County x Oil Condition'!A$2:B$3224,2,FALSE)))</f>
        <v>Oil</v>
      </c>
      <c r="AY697" s="23">
        <f t="shared" si="206"/>
        <v>0</v>
      </c>
      <c r="AZ697" s="23">
        <f t="shared" si="207"/>
        <v>43939</v>
      </c>
      <c r="BA697" s="22">
        <f t="shared" si="208"/>
        <v>0</v>
      </c>
      <c r="BB697" s="22">
        <f t="shared" si="209"/>
        <v>1</v>
      </c>
      <c r="BC697" s="22">
        <f t="shared" si="210"/>
        <v>4</v>
      </c>
      <c r="BD697" s="22">
        <f t="shared" si="211"/>
        <v>0</v>
      </c>
      <c r="BE697" s="22">
        <f t="shared" si="212"/>
        <v>0</v>
      </c>
      <c r="BF697" s="22">
        <f t="shared" si="213"/>
        <v>0</v>
      </c>
      <c r="BG697" s="22">
        <f t="shared" si="214"/>
        <v>0</v>
      </c>
      <c r="BH697" s="22">
        <f t="shared" si="215"/>
        <v>4</v>
      </c>
      <c r="BI697" s="22">
        <f t="shared" si="216"/>
        <v>0</v>
      </c>
      <c r="BJ697" s="23">
        <f t="shared" si="199"/>
        <v>0</v>
      </c>
      <c r="BK697" s="23">
        <f t="shared" si="200"/>
        <v>0</v>
      </c>
      <c r="BL697" s="23">
        <f t="shared" si="201"/>
        <v>0</v>
      </c>
      <c r="BM697" s="23">
        <f t="shared" si="202"/>
        <v>0</v>
      </c>
      <c r="BN697" s="23">
        <f t="shared" si="203"/>
        <v>43939</v>
      </c>
      <c r="BO697" s="23">
        <f t="shared" si="204"/>
        <v>0</v>
      </c>
    </row>
    <row r="698" spans="1:67" s="7" customFormat="1" x14ac:dyDescent="0.25">
      <c r="A698" s="21" t="s">
        <v>977</v>
      </c>
      <c r="B698" s="21">
        <v>1013417</v>
      </c>
      <c r="C698" s="21">
        <v>2020</v>
      </c>
      <c r="D698" s="21" t="s">
        <v>43</v>
      </c>
      <c r="E698" s="21" t="s">
        <v>44</v>
      </c>
      <c r="F698" s="21" t="s">
        <v>66</v>
      </c>
      <c r="G698" s="21" t="s">
        <v>140</v>
      </c>
      <c r="H698" s="21"/>
      <c r="I698" s="21" t="s">
        <v>47</v>
      </c>
      <c r="J698" s="21" t="s">
        <v>159</v>
      </c>
      <c r="K698" s="21" t="s">
        <v>49</v>
      </c>
      <c r="L698" s="21">
        <v>689029</v>
      </c>
      <c r="M698" s="21">
        <v>81.518500000000003</v>
      </c>
      <c r="N698" s="21">
        <v>73.777799999999999</v>
      </c>
      <c r="O698" s="21">
        <v>43.186100000000003</v>
      </c>
      <c r="P698" s="21">
        <v>0</v>
      </c>
      <c r="Q698" s="21">
        <v>0.06</v>
      </c>
      <c r="R698" s="21">
        <v>0.15</v>
      </c>
      <c r="S698" s="21">
        <v>0.62</v>
      </c>
      <c r="T698" s="21">
        <v>21</v>
      </c>
      <c r="U698" s="21">
        <v>84</v>
      </c>
      <c r="V698" s="21">
        <v>0</v>
      </c>
      <c r="W698" s="21" t="s">
        <v>49</v>
      </c>
      <c r="X698" s="21"/>
      <c r="Y698" s="21"/>
      <c r="Z698" s="21"/>
      <c r="AA698" s="21"/>
      <c r="AB698" s="21"/>
      <c r="AC698" s="21" t="s">
        <v>49</v>
      </c>
      <c r="AD698" s="21"/>
      <c r="AE698" s="21"/>
      <c r="AF698" s="21"/>
      <c r="AG698" s="21" t="s">
        <v>50</v>
      </c>
      <c r="AH698" s="21">
        <v>84</v>
      </c>
      <c r="AI698" s="21">
        <v>3156.03</v>
      </c>
      <c r="AJ698" s="21">
        <v>2.4135499999999999</v>
      </c>
      <c r="AK698" s="21">
        <v>5.2519000000000003E-3</v>
      </c>
      <c r="AL698" s="21"/>
      <c r="AM698" s="21"/>
      <c r="AN698" s="21"/>
      <c r="AO698" s="21"/>
      <c r="AP698" s="21"/>
      <c r="AQ698" s="6"/>
      <c r="AS698" s="21">
        <v>1013417</v>
      </c>
      <c r="AT698" s="21" t="s">
        <v>977</v>
      </c>
      <c r="AU698" s="21" t="str">
        <f>VLOOKUP(AS698,FacilityOverview!B$2:G$469,6,FALSE)</f>
        <v>430 - Permian Basin</v>
      </c>
      <c r="AV698" s="21" t="s">
        <v>140</v>
      </c>
      <c r="AW698" s="21" t="str">
        <f t="shared" si="205"/>
        <v>430 - WARD  TX</v>
      </c>
      <c r="AX698" s="22" t="str">
        <f>IF(RIGHT(AV698,3)="Oil","Oil",IF(RIGHT(AV698,3)="Gas","Condensate",VLOOKUP(AW698,'County x Oil Condition'!A$2:B$3224,2,FALSE)))</f>
        <v>Oil</v>
      </c>
      <c r="AY698" s="23">
        <f t="shared" si="206"/>
        <v>0</v>
      </c>
      <c r="AZ698" s="23">
        <f t="shared" si="207"/>
        <v>689029</v>
      </c>
      <c r="BA698" s="22">
        <f t="shared" si="208"/>
        <v>0</v>
      </c>
      <c r="BB698" s="22">
        <f t="shared" si="209"/>
        <v>21</v>
      </c>
      <c r="BC698" s="22">
        <f t="shared" si="210"/>
        <v>84</v>
      </c>
      <c r="BD698" s="22">
        <f t="shared" si="211"/>
        <v>0</v>
      </c>
      <c r="BE698" s="22">
        <f t="shared" si="212"/>
        <v>0</v>
      </c>
      <c r="BF698" s="22">
        <f t="shared" si="213"/>
        <v>0</v>
      </c>
      <c r="BG698" s="22">
        <f t="shared" si="214"/>
        <v>0</v>
      </c>
      <c r="BH698" s="22">
        <f t="shared" si="215"/>
        <v>84</v>
      </c>
      <c r="BI698" s="22">
        <f t="shared" si="216"/>
        <v>0</v>
      </c>
      <c r="BJ698" s="23">
        <f t="shared" si="199"/>
        <v>0</v>
      </c>
      <c r="BK698" s="23">
        <f t="shared" si="200"/>
        <v>0</v>
      </c>
      <c r="BL698" s="23">
        <f t="shared" si="201"/>
        <v>0</v>
      </c>
      <c r="BM698" s="23">
        <f t="shared" si="202"/>
        <v>0</v>
      </c>
      <c r="BN698" s="23">
        <f t="shared" si="203"/>
        <v>689029</v>
      </c>
      <c r="BO698" s="23">
        <f t="shared" si="204"/>
        <v>0</v>
      </c>
    </row>
    <row r="699" spans="1:67" s="7" customFormat="1" x14ac:dyDescent="0.25">
      <c r="A699" s="21" t="s">
        <v>977</v>
      </c>
      <c r="B699" s="21">
        <v>1013417</v>
      </c>
      <c r="C699" s="21">
        <v>2020</v>
      </c>
      <c r="D699" s="21" t="s">
        <v>43</v>
      </c>
      <c r="E699" s="21" t="s">
        <v>44</v>
      </c>
      <c r="F699" s="21" t="s">
        <v>66</v>
      </c>
      <c r="G699" s="21" t="s">
        <v>141</v>
      </c>
      <c r="H699" s="21"/>
      <c r="I699" s="21" t="s">
        <v>47</v>
      </c>
      <c r="J699" s="21" t="s">
        <v>159</v>
      </c>
      <c r="K699" s="21" t="s">
        <v>49</v>
      </c>
      <c r="L699" s="21">
        <v>41898</v>
      </c>
      <c r="M699" s="21">
        <v>88</v>
      </c>
      <c r="N699" s="21">
        <v>45</v>
      </c>
      <c r="O699" s="21">
        <v>39</v>
      </c>
      <c r="P699" s="21">
        <v>0.02</v>
      </c>
      <c r="Q699" s="21">
        <v>0.02</v>
      </c>
      <c r="R699" s="21">
        <v>0.35</v>
      </c>
      <c r="S699" s="21">
        <v>0.35</v>
      </c>
      <c r="T699" s="21">
        <v>1</v>
      </c>
      <c r="U699" s="21">
        <v>4</v>
      </c>
      <c r="V699" s="21">
        <v>0</v>
      </c>
      <c r="W699" s="21" t="s">
        <v>49</v>
      </c>
      <c r="X699" s="21"/>
      <c r="Y699" s="21"/>
      <c r="Z699" s="21"/>
      <c r="AA699" s="21"/>
      <c r="AB699" s="21"/>
      <c r="AC699" s="21" t="s">
        <v>49</v>
      </c>
      <c r="AD699" s="21"/>
      <c r="AE699" s="21"/>
      <c r="AF699" s="21"/>
      <c r="AG699" s="21" t="s">
        <v>50</v>
      </c>
      <c r="AH699" s="21">
        <v>4</v>
      </c>
      <c r="AI699" s="21">
        <v>70.156999999999996</v>
      </c>
      <c r="AJ699" s="21">
        <v>8.3509E-2</v>
      </c>
      <c r="AK699" s="21">
        <v>1.177E-4</v>
      </c>
      <c r="AL699" s="21"/>
      <c r="AM699" s="21"/>
      <c r="AN699" s="21"/>
      <c r="AO699" s="21"/>
      <c r="AP699" s="21"/>
      <c r="AQ699" s="6"/>
      <c r="AS699" s="21">
        <v>1013417</v>
      </c>
      <c r="AT699" s="21" t="s">
        <v>977</v>
      </c>
      <c r="AU699" s="21" t="str">
        <f>VLOOKUP(AS699,FacilityOverview!B$2:G$469,6,FALSE)</f>
        <v>430 - Permian Basin</v>
      </c>
      <c r="AV699" s="21" t="s">
        <v>141</v>
      </c>
      <c r="AW699" s="21" t="str">
        <f t="shared" si="205"/>
        <v>430 - WINKLER  TX</v>
      </c>
      <c r="AX699" s="22" t="str">
        <f>IF(RIGHT(AV699,3)="Oil","Oil",IF(RIGHT(AV699,3)="Gas","Condensate",VLOOKUP(AW699,'County x Oil Condition'!A$2:B$3224,2,FALSE)))</f>
        <v>Oil</v>
      </c>
      <c r="AY699" s="23">
        <f t="shared" si="206"/>
        <v>0</v>
      </c>
      <c r="AZ699" s="23">
        <f t="shared" si="207"/>
        <v>41898</v>
      </c>
      <c r="BA699" s="22">
        <f t="shared" si="208"/>
        <v>0</v>
      </c>
      <c r="BB699" s="22">
        <f t="shared" si="209"/>
        <v>1</v>
      </c>
      <c r="BC699" s="22">
        <f t="shared" si="210"/>
        <v>4</v>
      </c>
      <c r="BD699" s="22">
        <f t="shared" si="211"/>
        <v>0</v>
      </c>
      <c r="BE699" s="22">
        <f t="shared" si="212"/>
        <v>0</v>
      </c>
      <c r="BF699" s="22">
        <f t="shared" si="213"/>
        <v>0</v>
      </c>
      <c r="BG699" s="22">
        <f t="shared" si="214"/>
        <v>0</v>
      </c>
      <c r="BH699" s="22">
        <f t="shared" si="215"/>
        <v>4</v>
      </c>
      <c r="BI699" s="22">
        <f t="shared" si="216"/>
        <v>0</v>
      </c>
      <c r="BJ699" s="23">
        <f t="shared" si="199"/>
        <v>0</v>
      </c>
      <c r="BK699" s="23">
        <f t="shared" si="200"/>
        <v>0</v>
      </c>
      <c r="BL699" s="23">
        <f t="shared" si="201"/>
        <v>0</v>
      </c>
      <c r="BM699" s="23">
        <f t="shared" si="202"/>
        <v>0</v>
      </c>
      <c r="BN699" s="23">
        <f t="shared" si="203"/>
        <v>41898</v>
      </c>
      <c r="BO699" s="23">
        <f t="shared" si="204"/>
        <v>0</v>
      </c>
    </row>
    <row r="700" spans="1:67" s="7" customFormat="1" x14ac:dyDescent="0.25">
      <c r="A700" s="21" t="s">
        <v>978</v>
      </c>
      <c r="B700" s="21">
        <v>1008051</v>
      </c>
      <c r="C700" s="21">
        <v>2020</v>
      </c>
      <c r="D700" s="21" t="s">
        <v>43</v>
      </c>
      <c r="E700" s="21" t="s">
        <v>44</v>
      </c>
      <c r="F700" s="21" t="s">
        <v>66</v>
      </c>
      <c r="G700" s="21" t="s">
        <v>367</v>
      </c>
      <c r="H700" s="21"/>
      <c r="I700" s="21" t="s">
        <v>47</v>
      </c>
      <c r="J700" s="21" t="s">
        <v>53</v>
      </c>
      <c r="K700" s="21" t="s">
        <v>49</v>
      </c>
      <c r="L700" s="21">
        <v>1265529.2932797</v>
      </c>
      <c r="M700" s="21">
        <v>62</v>
      </c>
      <c r="N700" s="21">
        <v>158.75</v>
      </c>
      <c r="O700" s="21">
        <v>67.25</v>
      </c>
      <c r="P700" s="21">
        <v>6.6270000000000001E-4</v>
      </c>
      <c r="Q700" s="21">
        <v>9.9400000000000009E-4</v>
      </c>
      <c r="R700" s="21">
        <v>0.2093004</v>
      </c>
      <c r="S700" s="21">
        <v>0.31395060000000002</v>
      </c>
      <c r="T700" s="21">
        <v>381</v>
      </c>
      <c r="U700" s="21">
        <v>389</v>
      </c>
      <c r="V700" s="21">
        <v>0</v>
      </c>
      <c r="W700" s="21" t="s">
        <v>50</v>
      </c>
      <c r="X700" s="21">
        <v>367</v>
      </c>
      <c r="Y700" s="21">
        <v>2.0499999999999998</v>
      </c>
      <c r="Z700" s="21">
        <v>89.69</v>
      </c>
      <c r="AA700" s="21">
        <v>0.01</v>
      </c>
      <c r="AB700" s="21">
        <v>1.1399999999999999</v>
      </c>
      <c r="AC700" s="21" t="s">
        <v>50</v>
      </c>
      <c r="AD700" s="21">
        <v>381</v>
      </c>
      <c r="AE700" s="21">
        <v>0.05</v>
      </c>
      <c r="AF700" s="21">
        <v>2.99</v>
      </c>
      <c r="AG700" s="21" t="s">
        <v>50</v>
      </c>
      <c r="AH700" s="21">
        <v>387</v>
      </c>
      <c r="AI700" s="21">
        <v>2315.39</v>
      </c>
      <c r="AJ700" s="21">
        <v>1.1000000000000001</v>
      </c>
      <c r="AK700" s="21">
        <v>2E-3</v>
      </c>
      <c r="AL700" s="21"/>
      <c r="AM700" s="21"/>
      <c r="AN700" s="21"/>
      <c r="AO700" s="21"/>
      <c r="AP700" s="21"/>
      <c r="AQ700" s="6"/>
      <c r="AS700" s="21">
        <v>1008051</v>
      </c>
      <c r="AT700" s="21" t="s">
        <v>978</v>
      </c>
      <c r="AU700" s="21" t="str">
        <f>VLOOKUP(AS700,FacilityOverview!B$2:G$469,6,FALSE)</f>
        <v>160A - Appalachian Basin (Eastern Overthrust Area)</v>
      </c>
      <c r="AV700" s="21" t="s">
        <v>367</v>
      </c>
      <c r="AW700" s="21" t="str">
        <f t="shared" si="205"/>
        <v>160A - WASHINGTON  PA</v>
      </c>
      <c r="AX700" s="22" t="str">
        <f>IF(RIGHT(AV700,3)="Oil","Oil",IF(RIGHT(AV700,3)="Gas","Condensate",VLOOKUP(AW700,'County x Oil Condition'!A$2:B$3224,2,FALSE)))</f>
        <v>Condensate</v>
      </c>
      <c r="AY700" s="23">
        <f t="shared" si="206"/>
        <v>1265529.2932797</v>
      </c>
      <c r="AZ700" s="23">
        <f t="shared" si="207"/>
        <v>0</v>
      </c>
      <c r="BA700" s="22">
        <f t="shared" si="208"/>
        <v>381</v>
      </c>
      <c r="BB700" s="22">
        <f t="shared" si="209"/>
        <v>0</v>
      </c>
      <c r="BC700" s="22">
        <f>387+381</f>
        <v>768</v>
      </c>
      <c r="BD700" s="22">
        <f t="shared" si="211"/>
        <v>367</v>
      </c>
      <c r="BE700" s="22">
        <f t="shared" si="212"/>
        <v>387</v>
      </c>
      <c r="BF700" s="22">
        <f t="shared" si="213"/>
        <v>381</v>
      </c>
      <c r="BG700" s="22">
        <f t="shared" si="214"/>
        <v>0</v>
      </c>
      <c r="BH700" s="22">
        <f t="shared" si="215"/>
        <v>0</v>
      </c>
      <c r="BI700" s="22">
        <f t="shared" si="216"/>
        <v>0</v>
      </c>
      <c r="BJ700" s="23">
        <f t="shared" si="199"/>
        <v>0</v>
      </c>
      <c r="BK700" s="23">
        <f t="shared" si="200"/>
        <v>637708.12044172385</v>
      </c>
      <c r="BL700" s="23">
        <f t="shared" si="201"/>
        <v>627821.17283797613</v>
      </c>
      <c r="BM700" s="23">
        <f t="shared" si="202"/>
        <v>0</v>
      </c>
      <c r="BN700" s="23">
        <f t="shared" si="203"/>
        <v>0</v>
      </c>
      <c r="BO700" s="23">
        <f t="shared" si="204"/>
        <v>0</v>
      </c>
    </row>
    <row r="701" spans="1:67" s="7" customFormat="1" x14ac:dyDescent="0.25">
      <c r="A701" s="21" t="s">
        <v>978</v>
      </c>
      <c r="B701" s="21">
        <v>1008051</v>
      </c>
      <c r="C701" s="21">
        <v>2020</v>
      </c>
      <c r="D701" s="21" t="s">
        <v>43</v>
      </c>
      <c r="E701" s="21" t="s">
        <v>44</v>
      </c>
      <c r="F701" s="21" t="s">
        <v>66</v>
      </c>
      <c r="G701" s="21" t="s">
        <v>979</v>
      </c>
      <c r="H701" s="21"/>
      <c r="I701" s="21" t="s">
        <v>47</v>
      </c>
      <c r="J701" s="21" t="s">
        <v>53</v>
      </c>
      <c r="K701" s="21" t="s">
        <v>49</v>
      </c>
      <c r="L701" s="21">
        <v>10292.67</v>
      </c>
      <c r="M701" s="21">
        <v>53</v>
      </c>
      <c r="N701" s="21">
        <v>35</v>
      </c>
      <c r="O701" s="21">
        <v>68</v>
      </c>
      <c r="P701" s="21">
        <v>5.1000000000000004E-4</v>
      </c>
      <c r="Q701" s="21">
        <v>7.651E-4</v>
      </c>
      <c r="R701" s="21">
        <v>0.2225859</v>
      </c>
      <c r="S701" s="21">
        <v>0.33387879999999998</v>
      </c>
      <c r="T701" s="21">
        <v>7</v>
      </c>
      <c r="U701" s="21">
        <v>4</v>
      </c>
      <c r="V701" s="21">
        <v>0</v>
      </c>
      <c r="W701" s="21" t="s">
        <v>50</v>
      </c>
      <c r="X701" s="21">
        <v>4</v>
      </c>
      <c r="Y701" s="21">
        <v>0.02</v>
      </c>
      <c r="Z701" s="21">
        <v>0.65</v>
      </c>
      <c r="AA701" s="21">
        <v>0</v>
      </c>
      <c r="AB701" s="21">
        <v>0</v>
      </c>
      <c r="AC701" s="21" t="s">
        <v>50</v>
      </c>
      <c r="AD701" s="21">
        <v>4</v>
      </c>
      <c r="AE701" s="21">
        <v>0</v>
      </c>
      <c r="AF701" s="21">
        <v>0.01</v>
      </c>
      <c r="AG701" s="21" t="s">
        <v>50</v>
      </c>
      <c r="AH701" s="21">
        <v>4</v>
      </c>
      <c r="AI701" s="21">
        <v>3.87</v>
      </c>
      <c r="AJ701" s="21">
        <v>0</v>
      </c>
      <c r="AK701" s="21">
        <v>0</v>
      </c>
      <c r="AL701" s="21"/>
      <c r="AM701" s="21"/>
      <c r="AN701" s="21"/>
      <c r="AO701" s="21"/>
      <c r="AP701" s="21"/>
      <c r="AQ701" s="6"/>
      <c r="AS701" s="21">
        <v>1008051</v>
      </c>
      <c r="AT701" s="21" t="s">
        <v>978</v>
      </c>
      <c r="AU701" s="21" t="str">
        <f>VLOOKUP(AS701,FacilityOverview!B$2:G$469,6,FALSE)</f>
        <v>160A - Appalachian Basin (Eastern Overthrust Area)</v>
      </c>
      <c r="AV701" s="21" t="s">
        <v>979</v>
      </c>
      <c r="AW701" s="21" t="str">
        <f t="shared" si="205"/>
        <v>160A - ALLEGHENY  PA</v>
      </c>
      <c r="AX701" s="22" t="str">
        <f>IF(RIGHT(AV701,3)="Oil","Oil",IF(RIGHT(AV701,3)="Gas","Condensate",VLOOKUP(AW701,'County x Oil Condition'!A$2:B$3224,2,FALSE)))</f>
        <v>Condensate</v>
      </c>
      <c r="AY701" s="23">
        <f t="shared" si="206"/>
        <v>10292.67</v>
      </c>
      <c r="AZ701" s="23">
        <f t="shared" si="207"/>
        <v>0</v>
      </c>
      <c r="BA701" s="22">
        <f t="shared" si="208"/>
        <v>7</v>
      </c>
      <c r="BB701" s="22">
        <f t="shared" si="209"/>
        <v>0</v>
      </c>
      <c r="BC701" s="22">
        <v>8</v>
      </c>
      <c r="BD701" s="22">
        <f t="shared" si="211"/>
        <v>4</v>
      </c>
      <c r="BE701" s="22">
        <f t="shared" si="212"/>
        <v>4</v>
      </c>
      <c r="BF701" s="22">
        <f t="shared" si="213"/>
        <v>4</v>
      </c>
      <c r="BG701" s="22">
        <f t="shared" si="214"/>
        <v>0</v>
      </c>
      <c r="BH701" s="22">
        <f t="shared" si="215"/>
        <v>0</v>
      </c>
      <c r="BI701" s="22">
        <f t="shared" si="216"/>
        <v>0</v>
      </c>
      <c r="BJ701" s="23">
        <f t="shared" si="199"/>
        <v>0</v>
      </c>
      <c r="BK701" s="23">
        <f t="shared" si="200"/>
        <v>5146.335</v>
      </c>
      <c r="BL701" s="23">
        <f t="shared" si="201"/>
        <v>5146.335</v>
      </c>
      <c r="BM701" s="23">
        <f t="shared" si="202"/>
        <v>0</v>
      </c>
      <c r="BN701" s="23">
        <f t="shared" si="203"/>
        <v>0</v>
      </c>
      <c r="BO701" s="23">
        <f t="shared" si="204"/>
        <v>0</v>
      </c>
    </row>
    <row r="702" spans="1:67" s="7" customFormat="1" x14ac:dyDescent="0.25">
      <c r="A702" s="21" t="s">
        <v>982</v>
      </c>
      <c r="B702" s="21">
        <v>1008290</v>
      </c>
      <c r="C702" s="21">
        <v>2020</v>
      </c>
      <c r="D702" s="21" t="s">
        <v>43</v>
      </c>
      <c r="E702" s="21" t="s">
        <v>44</v>
      </c>
      <c r="F702" s="21" t="s">
        <v>66</v>
      </c>
      <c r="G702" s="21" t="s">
        <v>95</v>
      </c>
      <c r="H702" s="21"/>
      <c r="I702" s="21" t="s">
        <v>47</v>
      </c>
      <c r="J702" s="21" t="s">
        <v>198</v>
      </c>
      <c r="K702" s="21" t="s">
        <v>49</v>
      </c>
      <c r="L702" s="21">
        <v>4930521.1500000004</v>
      </c>
      <c r="M702" s="21">
        <v>88.910769200000004</v>
      </c>
      <c r="N702" s="21">
        <v>10.5272801</v>
      </c>
      <c r="O702" s="21">
        <v>20.606415599999998</v>
      </c>
      <c r="P702" s="21">
        <v>0</v>
      </c>
      <c r="Q702" s="21">
        <v>0</v>
      </c>
      <c r="R702" s="21">
        <v>0.35</v>
      </c>
      <c r="S702" s="21">
        <v>0.43</v>
      </c>
      <c r="T702" s="21">
        <v>198</v>
      </c>
      <c r="U702" s="21">
        <v>255</v>
      </c>
      <c r="V702" s="21">
        <v>0</v>
      </c>
      <c r="W702" s="21" t="s">
        <v>49</v>
      </c>
      <c r="X702" s="21"/>
      <c r="Y702" s="21"/>
      <c r="Z702" s="21"/>
      <c r="AA702" s="21"/>
      <c r="AB702" s="21"/>
      <c r="AC702" s="21" t="s">
        <v>50</v>
      </c>
      <c r="AD702" s="21">
        <v>61</v>
      </c>
      <c r="AE702" s="21">
        <v>0.26263560000000002</v>
      </c>
      <c r="AF702" s="21">
        <v>9.6970556000000006</v>
      </c>
      <c r="AG702" s="21" t="s">
        <v>50</v>
      </c>
      <c r="AH702" s="21">
        <v>194</v>
      </c>
      <c r="AI702" s="21">
        <v>186.5949047</v>
      </c>
      <c r="AJ702" s="21">
        <v>0.29019349999999999</v>
      </c>
      <c r="AK702" s="21">
        <v>2.2340000000000001E-4</v>
      </c>
      <c r="AL702" s="21"/>
      <c r="AM702" s="21"/>
      <c r="AN702" s="21"/>
      <c r="AO702" s="21"/>
      <c r="AP702" s="21"/>
      <c r="AQ702" s="6"/>
      <c r="AS702" s="21">
        <v>1008290</v>
      </c>
      <c r="AT702" s="21" t="s">
        <v>982</v>
      </c>
      <c r="AU702" s="21" t="str">
        <f>VLOOKUP(AS702,FacilityOverview!B$2:G$469,6,FALSE)</f>
        <v>430 - Permian Basin</v>
      </c>
      <c r="AV702" s="21" t="s">
        <v>95</v>
      </c>
      <c r="AW702" s="21" t="str">
        <f t="shared" si="205"/>
        <v>430 - LEA  NM</v>
      </c>
      <c r="AX702" s="22" t="str">
        <f>IF(RIGHT(AV702,3)="Oil","Oil",IF(RIGHT(AV702,3)="Gas","Condensate",VLOOKUP(AW702,'County x Oil Condition'!A$2:B$3224,2,FALSE)))</f>
        <v>Oil</v>
      </c>
      <c r="AY702" s="23">
        <f t="shared" si="206"/>
        <v>0</v>
      </c>
      <c r="AZ702" s="23">
        <f t="shared" si="207"/>
        <v>4930521.1500000004</v>
      </c>
      <c r="BA702" s="22">
        <f t="shared" si="208"/>
        <v>0</v>
      </c>
      <c r="BB702" s="22">
        <f t="shared" si="209"/>
        <v>198</v>
      </c>
      <c r="BC702" s="22">
        <f t="shared" si="210"/>
        <v>255</v>
      </c>
      <c r="BD702" s="22">
        <f t="shared" si="211"/>
        <v>0</v>
      </c>
      <c r="BE702" s="22">
        <f t="shared" si="212"/>
        <v>0</v>
      </c>
      <c r="BF702" s="22">
        <f t="shared" si="213"/>
        <v>0</v>
      </c>
      <c r="BG702" s="22">
        <f t="shared" si="214"/>
        <v>0</v>
      </c>
      <c r="BH702" s="22">
        <f t="shared" si="215"/>
        <v>194</v>
      </c>
      <c r="BI702" s="22">
        <f t="shared" si="216"/>
        <v>61</v>
      </c>
      <c r="BJ702" s="23">
        <f t="shared" si="199"/>
        <v>0</v>
      </c>
      <c r="BK702" s="23">
        <f t="shared" si="200"/>
        <v>0</v>
      </c>
      <c r="BL702" s="23">
        <f t="shared" si="201"/>
        <v>0</v>
      </c>
      <c r="BM702" s="23">
        <f t="shared" si="202"/>
        <v>0</v>
      </c>
      <c r="BN702" s="23">
        <f t="shared" si="203"/>
        <v>3751063.1494117649</v>
      </c>
      <c r="BO702" s="23">
        <f t="shared" si="204"/>
        <v>1179458.0005882354</v>
      </c>
    </row>
    <row r="703" spans="1:67" s="7" customFormat="1" x14ac:dyDescent="0.25">
      <c r="A703" s="21" t="s">
        <v>982</v>
      </c>
      <c r="B703" s="21">
        <v>1008290</v>
      </c>
      <c r="C703" s="21">
        <v>2020</v>
      </c>
      <c r="D703" s="21" t="s">
        <v>43</v>
      </c>
      <c r="E703" s="21" t="s">
        <v>44</v>
      </c>
      <c r="F703" s="21" t="s">
        <v>66</v>
      </c>
      <c r="G703" s="21" t="s">
        <v>221</v>
      </c>
      <c r="H703" s="21"/>
      <c r="I703" s="21" t="s">
        <v>47</v>
      </c>
      <c r="J703" s="21" t="s">
        <v>198</v>
      </c>
      <c r="K703" s="21" t="s">
        <v>49</v>
      </c>
      <c r="L703" s="21">
        <v>31223.17</v>
      </c>
      <c r="M703" s="21">
        <v>90</v>
      </c>
      <c r="N703" s="21">
        <v>5</v>
      </c>
      <c r="O703" s="21">
        <v>37.5716562</v>
      </c>
      <c r="P703" s="21">
        <v>0.09</v>
      </c>
      <c r="Q703" s="21">
        <v>0.09</v>
      </c>
      <c r="R703" s="21">
        <v>0.37</v>
      </c>
      <c r="S703" s="21">
        <v>0.37</v>
      </c>
      <c r="T703" s="21">
        <v>5</v>
      </c>
      <c r="U703" s="21">
        <v>8</v>
      </c>
      <c r="V703" s="21">
        <v>0</v>
      </c>
      <c r="W703" s="21" t="s">
        <v>49</v>
      </c>
      <c r="X703" s="21"/>
      <c r="Y703" s="21"/>
      <c r="Z703" s="21"/>
      <c r="AA703" s="21"/>
      <c r="AB703" s="21"/>
      <c r="AC703" s="21" t="s">
        <v>49</v>
      </c>
      <c r="AD703" s="21"/>
      <c r="AE703" s="21"/>
      <c r="AF703" s="21"/>
      <c r="AG703" s="21" t="s">
        <v>50</v>
      </c>
      <c r="AH703" s="21">
        <v>8</v>
      </c>
      <c r="AI703" s="21">
        <v>0.68595360000000005</v>
      </c>
      <c r="AJ703" s="21">
        <v>9.5089999999999997E-4</v>
      </c>
      <c r="AK703" s="21">
        <v>7.9999999999999996E-7</v>
      </c>
      <c r="AL703" s="21"/>
      <c r="AM703" s="21"/>
      <c r="AN703" s="21"/>
      <c r="AO703" s="21"/>
      <c r="AP703" s="21"/>
      <c r="AQ703" s="6"/>
      <c r="AS703" s="21">
        <v>1008290</v>
      </c>
      <c r="AT703" s="21" t="s">
        <v>982</v>
      </c>
      <c r="AU703" s="21" t="str">
        <f>VLOOKUP(AS703,FacilityOverview!B$2:G$469,6,FALSE)</f>
        <v>430 - Permian Basin</v>
      </c>
      <c r="AV703" s="21" t="s">
        <v>221</v>
      </c>
      <c r="AW703" s="21" t="str">
        <f t="shared" si="205"/>
        <v>430 - EDDY  NM</v>
      </c>
      <c r="AX703" s="22" t="str">
        <f>IF(RIGHT(AV703,3)="Oil","Oil",IF(RIGHT(AV703,3)="Gas","Condensate",VLOOKUP(AW703,'County x Oil Condition'!A$2:B$3224,2,FALSE)))</f>
        <v>Oil</v>
      </c>
      <c r="AY703" s="23">
        <f t="shared" si="206"/>
        <v>0</v>
      </c>
      <c r="AZ703" s="23">
        <f t="shared" si="207"/>
        <v>31223.17</v>
      </c>
      <c r="BA703" s="22">
        <f t="shared" si="208"/>
        <v>0</v>
      </c>
      <c r="BB703" s="22">
        <f t="shared" si="209"/>
        <v>5</v>
      </c>
      <c r="BC703" s="22">
        <f t="shared" si="210"/>
        <v>8</v>
      </c>
      <c r="BD703" s="22">
        <f t="shared" si="211"/>
        <v>0</v>
      </c>
      <c r="BE703" s="22">
        <f t="shared" si="212"/>
        <v>0</v>
      </c>
      <c r="BF703" s="22">
        <f t="shared" si="213"/>
        <v>0</v>
      </c>
      <c r="BG703" s="22">
        <f t="shared" si="214"/>
        <v>0</v>
      </c>
      <c r="BH703" s="22">
        <f t="shared" si="215"/>
        <v>8</v>
      </c>
      <c r="BI703" s="22">
        <f t="shared" si="216"/>
        <v>0</v>
      </c>
      <c r="BJ703" s="23">
        <f t="shared" si="199"/>
        <v>0</v>
      </c>
      <c r="BK703" s="23">
        <f t="shared" si="200"/>
        <v>0</v>
      </c>
      <c r="BL703" s="23">
        <f t="shared" si="201"/>
        <v>0</v>
      </c>
      <c r="BM703" s="23">
        <f t="shared" si="202"/>
        <v>0</v>
      </c>
      <c r="BN703" s="23">
        <f t="shared" si="203"/>
        <v>31223.17</v>
      </c>
      <c r="BO703" s="23">
        <f t="shared" si="204"/>
        <v>0</v>
      </c>
    </row>
    <row r="704" spans="1:67" s="7" customFormat="1" x14ac:dyDescent="0.25">
      <c r="A704" s="21" t="s">
        <v>982</v>
      </c>
      <c r="B704" s="21">
        <v>1008290</v>
      </c>
      <c r="C704" s="21">
        <v>2020</v>
      </c>
      <c r="D704" s="21" t="s">
        <v>43</v>
      </c>
      <c r="E704" s="21" t="s">
        <v>44</v>
      </c>
      <c r="F704" s="21" t="s">
        <v>66</v>
      </c>
      <c r="G704" s="21" t="s">
        <v>225</v>
      </c>
      <c r="H704" s="21"/>
      <c r="I704" s="21" t="s">
        <v>47</v>
      </c>
      <c r="J704" s="21" t="s">
        <v>198</v>
      </c>
      <c r="K704" s="21" t="s">
        <v>49</v>
      </c>
      <c r="L704" s="21">
        <v>17408.77</v>
      </c>
      <c r="M704" s="21">
        <v>90</v>
      </c>
      <c r="N704" s="21">
        <v>5</v>
      </c>
      <c r="O704" s="21">
        <v>26.213324499999999</v>
      </c>
      <c r="P704" s="21">
        <v>0.09</v>
      </c>
      <c r="Q704" s="21">
        <v>0.09</v>
      </c>
      <c r="R704" s="21">
        <v>0.37</v>
      </c>
      <c r="S704" s="21">
        <v>0.37</v>
      </c>
      <c r="T704" s="21">
        <v>3</v>
      </c>
      <c r="U704" s="21">
        <v>10</v>
      </c>
      <c r="V704" s="21">
        <v>0</v>
      </c>
      <c r="W704" s="21" t="s">
        <v>49</v>
      </c>
      <c r="X704" s="21"/>
      <c r="Y704" s="21"/>
      <c r="Z704" s="21"/>
      <c r="AA704" s="21"/>
      <c r="AB704" s="21"/>
      <c r="AC704" s="21" t="s">
        <v>49</v>
      </c>
      <c r="AD704" s="21"/>
      <c r="AE704" s="21"/>
      <c r="AF704" s="21"/>
      <c r="AG704" s="21" t="s">
        <v>50</v>
      </c>
      <c r="AH704" s="21">
        <v>10</v>
      </c>
      <c r="AI704" s="21">
        <v>0.38245980000000002</v>
      </c>
      <c r="AJ704" s="21">
        <v>5.3019999999999999E-4</v>
      </c>
      <c r="AK704" s="21">
        <v>4.9999999999999998E-7</v>
      </c>
      <c r="AL704" s="21"/>
      <c r="AM704" s="21"/>
      <c r="AN704" s="21"/>
      <c r="AO704" s="21"/>
      <c r="AP704" s="21"/>
      <c r="AQ704" s="6"/>
      <c r="AS704" s="21">
        <v>1008290</v>
      </c>
      <c r="AT704" s="21" t="s">
        <v>982</v>
      </c>
      <c r="AU704" s="21" t="str">
        <f>VLOOKUP(AS704,FacilityOverview!B$2:G$469,6,FALSE)</f>
        <v>430 - Permian Basin</v>
      </c>
      <c r="AV704" s="21" t="s">
        <v>225</v>
      </c>
      <c r="AW704" s="21" t="str">
        <f t="shared" si="205"/>
        <v>430 - LEA  NM</v>
      </c>
      <c r="AX704" s="22" t="str">
        <f>IF(RIGHT(AV704,3)="Oil","Oil",IF(RIGHT(AV704,3)="Gas","Condensate",VLOOKUP(AW704,'County x Oil Condition'!A$2:B$3224,2,FALSE)))</f>
        <v>Oil</v>
      </c>
      <c r="AY704" s="23">
        <f t="shared" si="206"/>
        <v>0</v>
      </c>
      <c r="AZ704" s="23">
        <f t="shared" si="207"/>
        <v>17408.77</v>
      </c>
      <c r="BA704" s="22">
        <f t="shared" si="208"/>
        <v>0</v>
      </c>
      <c r="BB704" s="22">
        <f t="shared" si="209"/>
        <v>3</v>
      </c>
      <c r="BC704" s="22">
        <f t="shared" si="210"/>
        <v>10</v>
      </c>
      <c r="BD704" s="22">
        <f t="shared" si="211"/>
        <v>0</v>
      </c>
      <c r="BE704" s="22">
        <f t="shared" si="212"/>
        <v>0</v>
      </c>
      <c r="BF704" s="22">
        <f t="shared" si="213"/>
        <v>0</v>
      </c>
      <c r="BG704" s="22">
        <f t="shared" si="214"/>
        <v>0</v>
      </c>
      <c r="BH704" s="22">
        <f t="shared" si="215"/>
        <v>10</v>
      </c>
      <c r="BI704" s="22">
        <f t="shared" si="216"/>
        <v>0</v>
      </c>
      <c r="BJ704" s="23">
        <f t="shared" si="199"/>
        <v>0</v>
      </c>
      <c r="BK704" s="23">
        <f t="shared" si="200"/>
        <v>0</v>
      </c>
      <c r="BL704" s="23">
        <f t="shared" si="201"/>
        <v>0</v>
      </c>
      <c r="BM704" s="23">
        <f t="shared" si="202"/>
        <v>0</v>
      </c>
      <c r="BN704" s="23">
        <f t="shared" si="203"/>
        <v>17408.77</v>
      </c>
      <c r="BO704" s="23">
        <f t="shared" si="204"/>
        <v>0</v>
      </c>
    </row>
    <row r="705" spans="1:67" s="7" customFormat="1" x14ac:dyDescent="0.25">
      <c r="A705" s="21" t="s">
        <v>982</v>
      </c>
      <c r="B705" s="21">
        <v>1008290</v>
      </c>
      <c r="C705" s="21">
        <v>2020</v>
      </c>
      <c r="D705" s="21" t="s">
        <v>43</v>
      </c>
      <c r="E705" s="21" t="s">
        <v>44</v>
      </c>
      <c r="F705" s="21" t="s">
        <v>66</v>
      </c>
      <c r="G705" s="21" t="s">
        <v>100</v>
      </c>
      <c r="H705" s="21"/>
      <c r="I705" s="21" t="s">
        <v>47</v>
      </c>
      <c r="J705" s="21" t="s">
        <v>198</v>
      </c>
      <c r="K705" s="21" t="s">
        <v>49</v>
      </c>
      <c r="L705" s="21">
        <v>4103971.94</v>
      </c>
      <c r="M705" s="21">
        <v>91.375471700000006</v>
      </c>
      <c r="N705" s="21">
        <v>17.606503</v>
      </c>
      <c r="O705" s="21">
        <v>21.752918300000001</v>
      </c>
      <c r="P705" s="21">
        <v>0</v>
      </c>
      <c r="Q705" s="21">
        <v>0</v>
      </c>
      <c r="R705" s="21">
        <v>0.4</v>
      </c>
      <c r="S705" s="21">
        <v>0.5</v>
      </c>
      <c r="T705" s="21">
        <v>459</v>
      </c>
      <c r="U705" s="21">
        <v>382</v>
      </c>
      <c r="V705" s="21">
        <v>0</v>
      </c>
      <c r="W705" s="21" t="s">
        <v>49</v>
      </c>
      <c r="X705" s="21"/>
      <c r="Y705" s="21"/>
      <c r="Z705" s="21"/>
      <c r="AA705" s="21"/>
      <c r="AB705" s="21"/>
      <c r="AC705" s="21" t="s">
        <v>50</v>
      </c>
      <c r="AD705" s="21">
        <v>83</v>
      </c>
      <c r="AE705" s="21">
        <v>0.17826919999999999</v>
      </c>
      <c r="AF705" s="21">
        <v>21.021616000000002</v>
      </c>
      <c r="AG705" s="21" t="s">
        <v>50</v>
      </c>
      <c r="AH705" s="21">
        <v>299</v>
      </c>
      <c r="AI705" s="21">
        <v>647.2366882</v>
      </c>
      <c r="AJ705" s="21">
        <v>1.1454991000000001</v>
      </c>
      <c r="AK705" s="21">
        <v>7.9480000000000002E-4</v>
      </c>
      <c r="AL705" s="21"/>
      <c r="AM705" s="21"/>
      <c r="AN705" s="21"/>
      <c r="AO705" s="21"/>
      <c r="AP705" s="21"/>
      <c r="AQ705" s="6"/>
      <c r="AS705" s="21">
        <v>1008290</v>
      </c>
      <c r="AT705" s="21" t="s">
        <v>982</v>
      </c>
      <c r="AU705" s="21" t="str">
        <f>VLOOKUP(AS705,FacilityOverview!B$2:G$469,6,FALSE)</f>
        <v>430 - Permian Basin</v>
      </c>
      <c r="AV705" s="21" t="s">
        <v>100</v>
      </c>
      <c r="AW705" s="21" t="str">
        <f t="shared" si="205"/>
        <v>430 - EDDY  NM</v>
      </c>
      <c r="AX705" s="22" t="str">
        <f>IF(RIGHT(AV705,3)="Oil","Oil",IF(RIGHT(AV705,3)="Gas","Condensate",VLOOKUP(AW705,'County x Oil Condition'!A$2:B$3224,2,FALSE)))</f>
        <v>Oil</v>
      </c>
      <c r="AY705" s="23">
        <f t="shared" si="206"/>
        <v>0</v>
      </c>
      <c r="AZ705" s="23">
        <f t="shared" si="207"/>
        <v>4103971.94</v>
      </c>
      <c r="BA705" s="22">
        <f t="shared" si="208"/>
        <v>0</v>
      </c>
      <c r="BB705" s="22">
        <f t="shared" si="209"/>
        <v>459</v>
      </c>
      <c r="BC705" s="22">
        <f t="shared" si="210"/>
        <v>382</v>
      </c>
      <c r="BD705" s="22">
        <f t="shared" si="211"/>
        <v>0</v>
      </c>
      <c r="BE705" s="22">
        <f t="shared" si="212"/>
        <v>0</v>
      </c>
      <c r="BF705" s="22">
        <f t="shared" si="213"/>
        <v>0</v>
      </c>
      <c r="BG705" s="22">
        <f t="shared" si="214"/>
        <v>0</v>
      </c>
      <c r="BH705" s="22">
        <f t="shared" si="215"/>
        <v>299</v>
      </c>
      <c r="BI705" s="22">
        <f t="shared" si="216"/>
        <v>83</v>
      </c>
      <c r="BJ705" s="23">
        <f t="shared" si="199"/>
        <v>0</v>
      </c>
      <c r="BK705" s="23">
        <f t="shared" si="200"/>
        <v>0</v>
      </c>
      <c r="BL705" s="23">
        <f t="shared" si="201"/>
        <v>0</v>
      </c>
      <c r="BM705" s="23">
        <f t="shared" si="202"/>
        <v>0</v>
      </c>
      <c r="BN705" s="23">
        <f t="shared" si="203"/>
        <v>3212271.2305235602</v>
      </c>
      <c r="BO705" s="23">
        <f t="shared" si="204"/>
        <v>891700.70947643986</v>
      </c>
    </row>
    <row r="706" spans="1:67" s="7" customFormat="1" x14ac:dyDescent="0.25">
      <c r="A706" s="21" t="s">
        <v>985</v>
      </c>
      <c r="B706" s="21">
        <v>1013306</v>
      </c>
      <c r="C706" s="21">
        <v>2020</v>
      </c>
      <c r="D706" s="21" t="s">
        <v>43</v>
      </c>
      <c r="E706" s="21" t="s">
        <v>44</v>
      </c>
      <c r="F706" s="21" t="s">
        <v>66</v>
      </c>
      <c r="G706" s="21" t="s">
        <v>986</v>
      </c>
      <c r="H706" s="21"/>
      <c r="I706" s="21" t="s">
        <v>47</v>
      </c>
      <c r="J706" s="21" t="s">
        <v>53</v>
      </c>
      <c r="K706" s="21" t="s">
        <v>49</v>
      </c>
      <c r="L706" s="21">
        <v>25660</v>
      </c>
      <c r="M706" s="21">
        <v>62</v>
      </c>
      <c r="N706" s="21">
        <v>65</v>
      </c>
      <c r="O706" s="21">
        <v>60.8</v>
      </c>
      <c r="P706" s="21">
        <v>1E-3</v>
      </c>
      <c r="Q706" s="21">
        <v>3.0000000000000001E-3</v>
      </c>
      <c r="R706" s="21">
        <v>7.0000000000000007E-2</v>
      </c>
      <c r="S706" s="21">
        <v>0.26900000000000002</v>
      </c>
      <c r="T706" s="21">
        <v>1</v>
      </c>
      <c r="U706" s="21">
        <v>1</v>
      </c>
      <c r="V706" s="21">
        <v>0</v>
      </c>
      <c r="W706" s="21" t="s">
        <v>49</v>
      </c>
      <c r="X706" s="21"/>
      <c r="Y706" s="21"/>
      <c r="Z706" s="21"/>
      <c r="AA706" s="21"/>
      <c r="AB706" s="21"/>
      <c r="AC706" s="21" t="s">
        <v>49</v>
      </c>
      <c r="AD706" s="21"/>
      <c r="AE706" s="21"/>
      <c r="AF706" s="21"/>
      <c r="AG706" s="21" t="s">
        <v>50</v>
      </c>
      <c r="AH706" s="21">
        <v>1</v>
      </c>
      <c r="AI706" s="21">
        <v>893.4</v>
      </c>
      <c r="AJ706" s="21">
        <v>2.57</v>
      </c>
      <c r="AK706" s="21">
        <v>1E-3</v>
      </c>
      <c r="AL706" s="21"/>
      <c r="AM706" s="21"/>
      <c r="AN706" s="21"/>
      <c r="AO706" s="21"/>
      <c r="AP706" s="21"/>
      <c r="AQ706" s="6"/>
      <c r="AS706" s="21">
        <v>1013306</v>
      </c>
      <c r="AT706" s="21" t="s">
        <v>985</v>
      </c>
      <c r="AU706" s="21" t="str">
        <f>VLOOKUP(AS706,FacilityOverview!B$2:G$469,6,FALSE)</f>
        <v>160A - Appalachian Basin (Eastern Overthrust Area)</v>
      </c>
      <c r="AV706" s="21" t="s">
        <v>986</v>
      </c>
      <c r="AW706" s="21" t="str">
        <f t="shared" si="205"/>
        <v>160A - GILMER  WV</v>
      </c>
      <c r="AX706" s="22" t="str">
        <f>IF(RIGHT(AV706,3)="Oil","Oil",IF(RIGHT(AV706,3)="Gas","Condensate",VLOOKUP(AW706,'County x Oil Condition'!A$2:B$3224,2,FALSE)))</f>
        <v>Condensate</v>
      </c>
      <c r="AY706" s="23">
        <f t="shared" si="206"/>
        <v>25660</v>
      </c>
      <c r="AZ706" s="23">
        <f t="shared" si="207"/>
        <v>0</v>
      </c>
      <c r="BA706" s="22">
        <f t="shared" si="208"/>
        <v>1</v>
      </c>
      <c r="BB706" s="22">
        <f t="shared" si="209"/>
        <v>0</v>
      </c>
      <c r="BC706" s="22">
        <f t="shared" si="210"/>
        <v>1</v>
      </c>
      <c r="BD706" s="22">
        <f t="shared" si="211"/>
        <v>0</v>
      </c>
      <c r="BE706" s="22">
        <f t="shared" si="212"/>
        <v>1</v>
      </c>
      <c r="BF706" s="22">
        <f t="shared" si="213"/>
        <v>0</v>
      </c>
      <c r="BG706" s="22">
        <f t="shared" si="214"/>
        <v>0</v>
      </c>
      <c r="BH706" s="22">
        <f t="shared" si="215"/>
        <v>0</v>
      </c>
      <c r="BI706" s="22">
        <f t="shared" si="216"/>
        <v>0</v>
      </c>
      <c r="BJ706" s="23">
        <f t="shared" ref="BJ706:BJ769" si="217">IF($AY706=0,0,IF($BC706=($BD706+$BE706+$BF706),(BD706/$BC706*$AY706),IF(($BD706+$BE706+$BF706)&lt;$BC706,($AY706*BD706/($BD706+$BE706+$BF706)),(AY706*(BC706-BE706-BF706)/BC706))))</f>
        <v>0</v>
      </c>
      <c r="BK706" s="23">
        <f t="shared" ref="BK706:BK769" si="218">IF($AY706=0,0,IF($BC706=($BD706+$BE706+$BF706),(BE706/$BC706*$AY706),IF(($BD706+$BE706+$BF706)&lt;$BC706,($AY706*BE706/($BD706+$BE706+$BF706)),(AY706*BE706/BC706))))</f>
        <v>25660</v>
      </c>
      <c r="BL706" s="23">
        <f t="shared" ref="BL706:BL769" si="219">IF($AY706=0,0,IF($BC706=($BD706+$BE706+$BF706),(BF706/$BC706*$AY706),IF(($BD706+$BE706+$BF706)&lt;$BC706,($AY706*BF706/($BD706+$BE706+$BF706)),(AY706*BF706/BC706))))</f>
        <v>0</v>
      </c>
      <c r="BM706" s="23">
        <f t="shared" ref="BM706:BM769" si="220">IF($AZ706=0,0,IF($BC706=($BG706+$BH706+$BI706),(BG706/$BC706*$AZ706),IF(($BG706+$BH706+$BI706)&lt;$BC706,($AZ706*BG706/($BG706+$BH706+$BI706)),(AZ706*(BC706-BH706-BI706)/BC706))))</f>
        <v>0</v>
      </c>
      <c r="BN706" s="23">
        <f t="shared" ref="BN706:BN769" si="221">IF($AZ706=0,0,IF($BC706=($BG706+$BH706+$BI706),(BH706/$BC706*$AZ706),IF(($BG706+$BH706+$BI706)&lt;$BC706,($AZ706*BH706/($BG706+$BH706+$BI706)),(AZ706*BH706/BC706))))</f>
        <v>0</v>
      </c>
      <c r="BO706" s="23">
        <f t="shared" ref="BO706:BO769" si="222">IF($AZ706=0,0,IF($BC706=($BG706+$BH706+$BI706),(BI706/$BC706*$AZ706),IF(($BG706+$BH706+$BI706)&lt;$BC706,($AZ706*BI706/($BG706+$BH706+$BI706)),(AZ706*BI706/BC706))))</f>
        <v>0</v>
      </c>
    </row>
    <row r="707" spans="1:67" s="7" customFormat="1" x14ac:dyDescent="0.25">
      <c r="A707" s="21" t="s">
        <v>985</v>
      </c>
      <c r="B707" s="21">
        <v>1013306</v>
      </c>
      <c r="C707" s="21">
        <v>2020</v>
      </c>
      <c r="D707" s="21" t="s">
        <v>43</v>
      </c>
      <c r="E707" s="21" t="s">
        <v>44</v>
      </c>
      <c r="F707" s="21" t="s">
        <v>66</v>
      </c>
      <c r="G707" s="21" t="s">
        <v>169</v>
      </c>
      <c r="H707" s="21"/>
      <c r="I707" s="21" t="s">
        <v>47</v>
      </c>
      <c r="J707" s="21" t="s">
        <v>53</v>
      </c>
      <c r="K707" s="21" t="s">
        <v>49</v>
      </c>
      <c r="L707" s="21">
        <v>51320</v>
      </c>
      <c r="M707" s="21">
        <v>62</v>
      </c>
      <c r="N707" s="21">
        <v>65</v>
      </c>
      <c r="O707" s="21">
        <v>60.8</v>
      </c>
      <c r="P707" s="21">
        <v>1E-3</v>
      </c>
      <c r="Q707" s="21">
        <v>3.0000000000000001E-3</v>
      </c>
      <c r="R707" s="21">
        <v>7.0000000000000007E-2</v>
      </c>
      <c r="S707" s="21">
        <v>0.26100000000000001</v>
      </c>
      <c r="T707" s="21">
        <v>2</v>
      </c>
      <c r="U707" s="21">
        <v>3</v>
      </c>
      <c r="V707" s="21">
        <v>0</v>
      </c>
      <c r="W707" s="21" t="s">
        <v>49</v>
      </c>
      <c r="X707" s="21"/>
      <c r="Y707" s="21"/>
      <c r="Z707" s="21"/>
      <c r="AA707" s="21"/>
      <c r="AB707" s="21"/>
      <c r="AC707" s="21" t="s">
        <v>49</v>
      </c>
      <c r="AD707" s="21"/>
      <c r="AE707" s="21"/>
      <c r="AF707" s="21"/>
      <c r="AG707" s="21" t="s">
        <v>50</v>
      </c>
      <c r="AH707" s="21">
        <v>3</v>
      </c>
      <c r="AI707" s="21">
        <v>622.6</v>
      </c>
      <c r="AJ707" s="21">
        <v>1.73</v>
      </c>
      <c r="AK707" s="21">
        <v>1E-3</v>
      </c>
      <c r="AL707" s="21"/>
      <c r="AM707" s="21"/>
      <c r="AN707" s="21"/>
      <c r="AO707" s="21"/>
      <c r="AP707" s="21"/>
      <c r="AQ707" s="6"/>
      <c r="AS707" s="21">
        <v>1013306</v>
      </c>
      <c r="AT707" s="21" t="s">
        <v>985</v>
      </c>
      <c r="AU707" s="21" t="str">
        <f>VLOOKUP(AS707,FacilityOverview!B$2:G$469,6,FALSE)</f>
        <v>160A - Appalachian Basin (Eastern Overthrust Area)</v>
      </c>
      <c r="AV707" s="21" t="s">
        <v>169</v>
      </c>
      <c r="AW707" s="21" t="str">
        <f t="shared" ref="AW707:AW770" si="223">LEFT(AV707,SEARCH("(",AV707)-2)</f>
        <v>160A - RITCHIE  WV</v>
      </c>
      <c r="AX707" s="22" t="str">
        <f>IF(RIGHT(AV707,3)="Oil","Oil",IF(RIGHT(AV707,3)="Gas","Condensate",VLOOKUP(AW707,'County x Oil Condition'!A$2:B$3224,2,FALSE)))</f>
        <v>Condensate</v>
      </c>
      <c r="AY707" s="23">
        <f t="shared" ref="AY707:AY770" si="224">IF(AX707="Condensate",L707,0)</f>
        <v>51320</v>
      </c>
      <c r="AZ707" s="23">
        <f t="shared" ref="AZ707:AZ770" si="225">IF(AX707="Oil",L707,0)</f>
        <v>0</v>
      </c>
      <c r="BA707" s="22">
        <f t="shared" ref="BA707:BA770" si="226">IF(AX707="Condensate",T707,0)</f>
        <v>2</v>
      </c>
      <c r="BB707" s="22">
        <f t="shared" ref="BB707:BB770" si="227">IF(AX707="Oil",T707,0)</f>
        <v>0</v>
      </c>
      <c r="BC707" s="22">
        <f t="shared" ref="BC707:BC770" si="228">U707</f>
        <v>3</v>
      </c>
      <c r="BD707" s="22">
        <f t="shared" ref="BD707:BD770" si="229">IF($AX707="Condensate",$X707,0)</f>
        <v>0</v>
      </c>
      <c r="BE707" s="22">
        <f t="shared" ref="BE707:BE770" si="230">IF($AX707="Condensate",$AH707,0)</f>
        <v>3</v>
      </c>
      <c r="BF707" s="22">
        <f t="shared" ref="BF707:BF770" si="231">IF($AX707="Condensate",$AD707,0)</f>
        <v>0</v>
      </c>
      <c r="BG707" s="22">
        <f t="shared" ref="BG707:BG770" si="232">IF($AX707="Oil",$X707,0)</f>
        <v>0</v>
      </c>
      <c r="BH707" s="22">
        <f t="shared" ref="BH707:BH770" si="233">IF($AX707="Oil",$AH707,0)</f>
        <v>0</v>
      </c>
      <c r="BI707" s="22">
        <f t="shared" ref="BI707:BI768" si="234">IF($AX707="Oil",$AD707,0)</f>
        <v>0</v>
      </c>
      <c r="BJ707" s="23">
        <f t="shared" si="217"/>
        <v>0</v>
      </c>
      <c r="BK707" s="23">
        <f t="shared" si="218"/>
        <v>51320</v>
      </c>
      <c r="BL707" s="23">
        <f t="shared" si="219"/>
        <v>0</v>
      </c>
      <c r="BM707" s="23">
        <f t="shared" si="220"/>
        <v>0</v>
      </c>
      <c r="BN707" s="23">
        <f t="shared" si="221"/>
        <v>0</v>
      </c>
      <c r="BO707" s="23">
        <f t="shared" si="222"/>
        <v>0</v>
      </c>
    </row>
    <row r="708" spans="1:67" s="7" customFormat="1" x14ac:dyDescent="0.25">
      <c r="A708" s="21" t="s">
        <v>958</v>
      </c>
      <c r="B708" s="21">
        <v>1009274</v>
      </c>
      <c r="C708" s="21">
        <v>2020</v>
      </c>
      <c r="D708" s="21" t="s">
        <v>43</v>
      </c>
      <c r="E708" s="21" t="s">
        <v>44</v>
      </c>
      <c r="F708" s="21" t="s">
        <v>66</v>
      </c>
      <c r="G708" s="21" t="s">
        <v>987</v>
      </c>
      <c r="H708" s="21"/>
      <c r="I708" s="21" t="s">
        <v>47</v>
      </c>
      <c r="J708" s="21" t="s">
        <v>53</v>
      </c>
      <c r="K708" s="21" t="s">
        <v>49</v>
      </c>
      <c r="L708" s="21">
        <v>151314.32</v>
      </c>
      <c r="M708" s="21">
        <v>133.30000000000001</v>
      </c>
      <c r="N708" s="21">
        <v>45.4</v>
      </c>
      <c r="O708" s="21">
        <v>25</v>
      </c>
      <c r="P708" s="21">
        <v>1.1839499999999999E-2</v>
      </c>
      <c r="Q708" s="21">
        <v>0.15582579999999999</v>
      </c>
      <c r="R708" s="21">
        <v>0.3382925</v>
      </c>
      <c r="S708" s="21">
        <v>0.75525469999999995</v>
      </c>
      <c r="T708" s="21">
        <v>11</v>
      </c>
      <c r="U708" s="21">
        <v>11</v>
      </c>
      <c r="V708" s="21">
        <v>0</v>
      </c>
      <c r="W708" s="21" t="s">
        <v>49</v>
      </c>
      <c r="X708" s="21"/>
      <c r="Y708" s="21"/>
      <c r="Z708" s="21"/>
      <c r="AA708" s="21"/>
      <c r="AB708" s="21"/>
      <c r="AC708" s="21" t="s">
        <v>50</v>
      </c>
      <c r="AD708" s="21">
        <v>11</v>
      </c>
      <c r="AE708" s="21">
        <v>2.7216100000000001</v>
      </c>
      <c r="AF708" s="21">
        <v>12.84552</v>
      </c>
      <c r="AG708" s="21" t="s">
        <v>49</v>
      </c>
      <c r="AH708" s="21"/>
      <c r="AI708" s="21"/>
      <c r="AJ708" s="21"/>
      <c r="AK708" s="21"/>
      <c r="AL708" s="21"/>
      <c r="AM708" s="21"/>
      <c r="AN708" s="21"/>
      <c r="AO708" s="21"/>
      <c r="AP708" s="21"/>
      <c r="AQ708" s="6"/>
      <c r="AS708" s="21">
        <v>1009274</v>
      </c>
      <c r="AT708" s="21" t="s">
        <v>958</v>
      </c>
      <c r="AU708" s="21" t="str">
        <f>VLOOKUP(AS708,FacilityOverview!B$2:G$469,6,FALSE)</f>
        <v>360 - Anadarko Basin</v>
      </c>
      <c r="AV708" s="21" t="s">
        <v>987</v>
      </c>
      <c r="AW708" s="21" t="str">
        <f t="shared" si="223"/>
        <v>360 - HASKELL  KS</v>
      </c>
      <c r="AX708" s="22" t="str">
        <f>IF(RIGHT(AV708,3)="Oil","Oil",IF(RIGHT(AV708,3)="Gas","Condensate",VLOOKUP(AW708,'County x Oil Condition'!A$2:B$3224,2,FALSE)))</f>
        <v>Condensate</v>
      </c>
      <c r="AY708" s="23">
        <f t="shared" si="224"/>
        <v>151314.32</v>
      </c>
      <c r="AZ708" s="23">
        <f t="shared" si="225"/>
        <v>0</v>
      </c>
      <c r="BA708" s="22">
        <f t="shared" si="226"/>
        <v>11</v>
      </c>
      <c r="BB708" s="22">
        <f t="shared" si="227"/>
        <v>0</v>
      </c>
      <c r="BC708" s="22">
        <f t="shared" si="228"/>
        <v>11</v>
      </c>
      <c r="BD708" s="22">
        <f t="shared" si="229"/>
        <v>0</v>
      </c>
      <c r="BE708" s="22">
        <f t="shared" si="230"/>
        <v>0</v>
      </c>
      <c r="BF708" s="22">
        <f t="shared" si="231"/>
        <v>11</v>
      </c>
      <c r="BG708" s="22">
        <f t="shared" si="232"/>
        <v>0</v>
      </c>
      <c r="BH708" s="22">
        <f t="shared" si="233"/>
        <v>0</v>
      </c>
      <c r="BI708" s="22">
        <f t="shared" si="234"/>
        <v>0</v>
      </c>
      <c r="BJ708" s="23">
        <f t="shared" si="217"/>
        <v>0</v>
      </c>
      <c r="BK708" s="23">
        <f t="shared" si="218"/>
        <v>0</v>
      </c>
      <c r="BL708" s="23">
        <f t="shared" si="219"/>
        <v>151314.32</v>
      </c>
      <c r="BM708" s="23">
        <f t="shared" si="220"/>
        <v>0</v>
      </c>
      <c r="BN708" s="23">
        <f t="shared" si="221"/>
        <v>0</v>
      </c>
      <c r="BO708" s="23">
        <f t="shared" si="222"/>
        <v>0</v>
      </c>
    </row>
    <row r="709" spans="1:67" s="7" customFormat="1" x14ac:dyDescent="0.25">
      <c r="A709" s="21" t="s">
        <v>958</v>
      </c>
      <c r="B709" s="21">
        <v>1009274</v>
      </c>
      <c r="C709" s="21">
        <v>2020</v>
      </c>
      <c r="D709" s="21" t="s">
        <v>43</v>
      </c>
      <c r="E709" s="21" t="s">
        <v>44</v>
      </c>
      <c r="F709" s="21" t="s">
        <v>66</v>
      </c>
      <c r="G709" s="21" t="s">
        <v>988</v>
      </c>
      <c r="H709" s="21"/>
      <c r="I709" s="21" t="s">
        <v>47</v>
      </c>
      <c r="J709" s="21" t="s">
        <v>53</v>
      </c>
      <c r="K709" s="21" t="s">
        <v>49</v>
      </c>
      <c r="L709" s="21">
        <v>110752.5</v>
      </c>
      <c r="M709" s="21">
        <v>128.8666667</v>
      </c>
      <c r="N709" s="21">
        <v>36.266666700000002</v>
      </c>
      <c r="O709" s="21">
        <v>25</v>
      </c>
      <c r="P709" s="21">
        <v>8.1724999999999992E-3</v>
      </c>
      <c r="Q709" s="21">
        <v>1.9555199999999998E-2</v>
      </c>
      <c r="R709" s="21">
        <v>0.40679599999999999</v>
      </c>
      <c r="S709" s="21">
        <v>0.78714439999999997</v>
      </c>
      <c r="T709" s="21">
        <v>13</v>
      </c>
      <c r="U709" s="21">
        <v>10</v>
      </c>
      <c r="V709" s="21">
        <v>0</v>
      </c>
      <c r="W709" s="21" t="s">
        <v>49</v>
      </c>
      <c r="X709" s="21"/>
      <c r="Y709" s="21"/>
      <c r="Z709" s="21"/>
      <c r="AA709" s="21"/>
      <c r="AB709" s="21"/>
      <c r="AC709" s="21" t="s">
        <v>50</v>
      </c>
      <c r="AD709" s="21">
        <v>10</v>
      </c>
      <c r="AE709" s="21">
        <v>1.1488499999999999</v>
      </c>
      <c r="AF709" s="21">
        <v>16.293849999999999</v>
      </c>
      <c r="AG709" s="21" t="s">
        <v>49</v>
      </c>
      <c r="AH709" s="21"/>
      <c r="AI709" s="21"/>
      <c r="AJ709" s="21"/>
      <c r="AK709" s="21"/>
      <c r="AL709" s="21"/>
      <c r="AM709" s="21"/>
      <c r="AN709" s="21"/>
      <c r="AO709" s="21"/>
      <c r="AP709" s="21"/>
      <c r="AQ709" s="6"/>
      <c r="AS709" s="21">
        <v>1009274</v>
      </c>
      <c r="AT709" s="21" t="s">
        <v>958</v>
      </c>
      <c r="AU709" s="21" t="str">
        <f>VLOOKUP(AS709,FacilityOverview!B$2:G$469,6,FALSE)</f>
        <v>360 - Anadarko Basin</v>
      </c>
      <c r="AV709" s="21" t="s">
        <v>988</v>
      </c>
      <c r="AW709" s="21" t="str">
        <f t="shared" si="223"/>
        <v>360 - FINNEY  KS</v>
      </c>
      <c r="AX709" s="22" t="str">
        <f>IF(RIGHT(AV709,3)="Oil","Oil",IF(RIGHT(AV709,3)="Gas","Condensate",VLOOKUP(AW709,'County x Oil Condition'!A$2:B$3224,2,FALSE)))</f>
        <v>Oil</v>
      </c>
      <c r="AY709" s="23">
        <f t="shared" si="224"/>
        <v>0</v>
      </c>
      <c r="AZ709" s="23">
        <f t="shared" si="225"/>
        <v>110752.5</v>
      </c>
      <c r="BA709" s="22">
        <f t="shared" si="226"/>
        <v>0</v>
      </c>
      <c r="BB709" s="22">
        <f t="shared" si="227"/>
        <v>13</v>
      </c>
      <c r="BC709" s="22">
        <f t="shared" si="228"/>
        <v>10</v>
      </c>
      <c r="BD709" s="22">
        <f t="shared" si="229"/>
        <v>0</v>
      </c>
      <c r="BE709" s="22">
        <f t="shared" si="230"/>
        <v>0</v>
      </c>
      <c r="BF709" s="22">
        <f t="shared" si="231"/>
        <v>0</v>
      </c>
      <c r="BG709" s="22">
        <f t="shared" si="232"/>
        <v>0</v>
      </c>
      <c r="BH709" s="22">
        <f t="shared" si="233"/>
        <v>0</v>
      </c>
      <c r="BI709" s="22">
        <f t="shared" si="234"/>
        <v>10</v>
      </c>
      <c r="BJ709" s="23">
        <f t="shared" si="217"/>
        <v>0</v>
      </c>
      <c r="BK709" s="23">
        <f t="shared" si="218"/>
        <v>0</v>
      </c>
      <c r="BL709" s="23">
        <f t="shared" si="219"/>
        <v>0</v>
      </c>
      <c r="BM709" s="23">
        <f t="shared" si="220"/>
        <v>0</v>
      </c>
      <c r="BN709" s="23">
        <f t="shared" si="221"/>
        <v>0</v>
      </c>
      <c r="BO709" s="23">
        <f t="shared" si="222"/>
        <v>110752.5</v>
      </c>
    </row>
    <row r="710" spans="1:67" s="7" customFormat="1" x14ac:dyDescent="0.25">
      <c r="A710" s="21" t="s">
        <v>958</v>
      </c>
      <c r="B710" s="21">
        <v>1009274</v>
      </c>
      <c r="C710" s="21">
        <v>2020</v>
      </c>
      <c r="D710" s="21" t="s">
        <v>43</v>
      </c>
      <c r="E710" s="21" t="s">
        <v>44</v>
      </c>
      <c r="F710" s="21" t="s">
        <v>66</v>
      </c>
      <c r="G710" s="21" t="s">
        <v>989</v>
      </c>
      <c r="H710" s="21"/>
      <c r="I710" s="21" t="s">
        <v>47</v>
      </c>
      <c r="J710" s="21" t="s">
        <v>53</v>
      </c>
      <c r="K710" s="21" t="s">
        <v>49</v>
      </c>
      <c r="L710" s="21">
        <v>17376.18</v>
      </c>
      <c r="M710" s="21">
        <v>133.30000000000001</v>
      </c>
      <c r="N710" s="21">
        <v>45.4</v>
      </c>
      <c r="O710" s="21">
        <v>25</v>
      </c>
      <c r="P710" s="21">
        <v>0</v>
      </c>
      <c r="Q710" s="21">
        <v>8.7487300000000004E-2</v>
      </c>
      <c r="R710" s="21">
        <v>0.306307</v>
      </c>
      <c r="S710" s="21">
        <v>0.49466789999999999</v>
      </c>
      <c r="T710" s="21">
        <v>3</v>
      </c>
      <c r="U710" s="21">
        <v>3</v>
      </c>
      <c r="V710" s="21">
        <v>0</v>
      </c>
      <c r="W710" s="21" t="s">
        <v>49</v>
      </c>
      <c r="X710" s="21"/>
      <c r="Y710" s="21"/>
      <c r="Z710" s="21"/>
      <c r="AA710" s="21"/>
      <c r="AB710" s="21"/>
      <c r="AC710" s="21" t="s">
        <v>50</v>
      </c>
      <c r="AD710" s="21">
        <v>3</v>
      </c>
      <c r="AE710" s="21">
        <v>0.24454999999999999</v>
      </c>
      <c r="AF710" s="21">
        <v>2.0242599999999999</v>
      </c>
      <c r="AG710" s="21" t="s">
        <v>49</v>
      </c>
      <c r="AH710" s="21"/>
      <c r="AI710" s="21"/>
      <c r="AJ710" s="21"/>
      <c r="AK710" s="21"/>
      <c r="AL710" s="21"/>
      <c r="AM710" s="21"/>
      <c r="AN710" s="21"/>
      <c r="AO710" s="21"/>
      <c r="AP710" s="21"/>
      <c r="AQ710" s="6"/>
      <c r="AS710" s="21">
        <v>1009274</v>
      </c>
      <c r="AT710" s="21" t="s">
        <v>958</v>
      </c>
      <c r="AU710" s="21" t="str">
        <f>VLOOKUP(AS710,FacilityOverview!B$2:G$469,6,FALSE)</f>
        <v>360 - Anadarko Basin</v>
      </c>
      <c r="AV710" s="21" t="s">
        <v>989</v>
      </c>
      <c r="AW710" s="21" t="str">
        <f t="shared" si="223"/>
        <v>360 - FINNEY  KS</v>
      </c>
      <c r="AX710" s="22" t="str">
        <f>IF(RIGHT(AV710,3)="Oil","Oil",IF(RIGHT(AV710,3)="Gas","Condensate",VLOOKUP(AW710,'County x Oil Condition'!A$2:B$3224,2,FALSE)))</f>
        <v>Condensate</v>
      </c>
      <c r="AY710" s="23">
        <f t="shared" si="224"/>
        <v>17376.18</v>
      </c>
      <c r="AZ710" s="23">
        <f t="shared" si="225"/>
        <v>0</v>
      </c>
      <c r="BA710" s="22">
        <f t="shared" si="226"/>
        <v>3</v>
      </c>
      <c r="BB710" s="22">
        <f t="shared" si="227"/>
        <v>0</v>
      </c>
      <c r="BC710" s="22">
        <f t="shared" si="228"/>
        <v>3</v>
      </c>
      <c r="BD710" s="22">
        <f t="shared" si="229"/>
        <v>0</v>
      </c>
      <c r="BE710" s="22">
        <f t="shared" si="230"/>
        <v>0</v>
      </c>
      <c r="BF710" s="22">
        <f t="shared" si="231"/>
        <v>3</v>
      </c>
      <c r="BG710" s="22">
        <f t="shared" si="232"/>
        <v>0</v>
      </c>
      <c r="BH710" s="22">
        <f t="shared" si="233"/>
        <v>0</v>
      </c>
      <c r="BI710" s="22">
        <f t="shared" si="234"/>
        <v>0</v>
      </c>
      <c r="BJ710" s="23">
        <f t="shared" si="217"/>
        <v>0</v>
      </c>
      <c r="BK710" s="23">
        <f t="shared" si="218"/>
        <v>0</v>
      </c>
      <c r="BL710" s="23">
        <f t="shared" si="219"/>
        <v>17376.18</v>
      </c>
      <c r="BM710" s="23">
        <f t="shared" si="220"/>
        <v>0</v>
      </c>
      <c r="BN710" s="23">
        <f t="shared" si="221"/>
        <v>0</v>
      </c>
      <c r="BO710" s="23">
        <f t="shared" si="222"/>
        <v>0</v>
      </c>
    </row>
    <row r="711" spans="1:67" s="7" customFormat="1" x14ac:dyDescent="0.25">
      <c r="A711" s="21" t="s">
        <v>958</v>
      </c>
      <c r="B711" s="21">
        <v>1009274</v>
      </c>
      <c r="C711" s="21">
        <v>2020</v>
      </c>
      <c r="D711" s="21" t="s">
        <v>43</v>
      </c>
      <c r="E711" s="21" t="s">
        <v>44</v>
      </c>
      <c r="F711" s="21" t="s">
        <v>66</v>
      </c>
      <c r="G711" s="21" t="s">
        <v>586</v>
      </c>
      <c r="H711" s="21"/>
      <c r="I711" s="21" t="s">
        <v>47</v>
      </c>
      <c r="J711" s="21" t="s">
        <v>53</v>
      </c>
      <c r="K711" s="21" t="s">
        <v>49</v>
      </c>
      <c r="L711" s="21">
        <v>6763.79</v>
      </c>
      <c r="M711" s="21">
        <v>133.30000000000001</v>
      </c>
      <c r="N711" s="21">
        <v>45.4</v>
      </c>
      <c r="O711" s="21">
        <v>25</v>
      </c>
      <c r="P711" s="21">
        <v>1.9396299999999998E-2</v>
      </c>
      <c r="Q711" s="21">
        <v>1.9396299999999998E-2</v>
      </c>
      <c r="R711" s="21">
        <v>0.75525469999999995</v>
      </c>
      <c r="S711" s="21">
        <v>0.75525469999999995</v>
      </c>
      <c r="T711" s="21">
        <v>1</v>
      </c>
      <c r="U711" s="21">
        <v>3</v>
      </c>
      <c r="V711" s="21">
        <v>0</v>
      </c>
      <c r="W711" s="21" t="s">
        <v>49</v>
      </c>
      <c r="X711" s="21"/>
      <c r="Y711" s="21"/>
      <c r="Z711" s="21"/>
      <c r="AA711" s="21"/>
      <c r="AB711" s="21"/>
      <c r="AC711" s="21" t="s">
        <v>50</v>
      </c>
      <c r="AD711" s="21">
        <v>3</v>
      </c>
      <c r="AE711" s="21">
        <v>0.10854999999999999</v>
      </c>
      <c r="AF711" s="21">
        <v>1.5428500000000001</v>
      </c>
      <c r="AG711" s="21" t="s">
        <v>49</v>
      </c>
      <c r="AH711" s="21"/>
      <c r="AI711" s="21"/>
      <c r="AJ711" s="21"/>
      <c r="AK711" s="21"/>
      <c r="AL711" s="21"/>
      <c r="AM711" s="21"/>
      <c r="AN711" s="21"/>
      <c r="AO711" s="21"/>
      <c r="AP711" s="21"/>
      <c r="AQ711" s="6"/>
      <c r="AS711" s="21">
        <v>1009274</v>
      </c>
      <c r="AT711" s="21" t="s">
        <v>958</v>
      </c>
      <c r="AU711" s="21" t="str">
        <f>VLOOKUP(AS711,FacilityOverview!B$2:G$469,6,FALSE)</f>
        <v>360 - Anadarko Basin</v>
      </c>
      <c r="AV711" s="21" t="s">
        <v>586</v>
      </c>
      <c r="AW711" s="21" t="str">
        <f t="shared" si="223"/>
        <v>360 - SEWARD  KS</v>
      </c>
      <c r="AX711" s="22" t="str">
        <f>IF(RIGHT(AV711,3)="Oil","Oil",IF(RIGHT(AV711,3)="Gas","Condensate",VLOOKUP(AW711,'County x Oil Condition'!A$2:B$3224,2,FALSE)))</f>
        <v>Oil</v>
      </c>
      <c r="AY711" s="23">
        <f t="shared" si="224"/>
        <v>0</v>
      </c>
      <c r="AZ711" s="23">
        <f t="shared" si="225"/>
        <v>6763.79</v>
      </c>
      <c r="BA711" s="22">
        <f t="shared" si="226"/>
        <v>0</v>
      </c>
      <c r="BB711" s="22">
        <f t="shared" si="227"/>
        <v>1</v>
      </c>
      <c r="BC711" s="22">
        <f t="shared" si="228"/>
        <v>3</v>
      </c>
      <c r="BD711" s="22">
        <f t="shared" si="229"/>
        <v>0</v>
      </c>
      <c r="BE711" s="22">
        <f t="shared" si="230"/>
        <v>0</v>
      </c>
      <c r="BF711" s="22">
        <f t="shared" si="231"/>
        <v>0</v>
      </c>
      <c r="BG711" s="22">
        <f t="shared" si="232"/>
        <v>0</v>
      </c>
      <c r="BH711" s="22">
        <f t="shared" si="233"/>
        <v>0</v>
      </c>
      <c r="BI711" s="22">
        <f t="shared" si="234"/>
        <v>3</v>
      </c>
      <c r="BJ711" s="23">
        <f t="shared" si="217"/>
        <v>0</v>
      </c>
      <c r="BK711" s="23">
        <f t="shared" si="218"/>
        <v>0</v>
      </c>
      <c r="BL711" s="23">
        <f t="shared" si="219"/>
        <v>0</v>
      </c>
      <c r="BM711" s="23">
        <f t="shared" si="220"/>
        <v>0</v>
      </c>
      <c r="BN711" s="23">
        <f t="shared" si="221"/>
        <v>0</v>
      </c>
      <c r="BO711" s="23">
        <f t="shared" si="222"/>
        <v>6763.79</v>
      </c>
    </row>
    <row r="712" spans="1:67" s="7" customFormat="1" x14ac:dyDescent="0.25">
      <c r="A712" s="21" t="s">
        <v>990</v>
      </c>
      <c r="B712" s="21">
        <v>1009728</v>
      </c>
      <c r="C712" s="21">
        <v>2020</v>
      </c>
      <c r="D712" s="21" t="s">
        <v>43</v>
      </c>
      <c r="E712" s="21" t="s">
        <v>44</v>
      </c>
      <c r="F712" s="21" t="s">
        <v>66</v>
      </c>
      <c r="G712" s="21" t="s">
        <v>255</v>
      </c>
      <c r="H712" s="21"/>
      <c r="I712" s="21" t="s">
        <v>47</v>
      </c>
      <c r="J712" s="21" t="s">
        <v>53</v>
      </c>
      <c r="K712" s="21" t="s">
        <v>49</v>
      </c>
      <c r="L712" s="21">
        <v>23680.734359999999</v>
      </c>
      <c r="M712" s="21">
        <v>130</v>
      </c>
      <c r="N712" s="21">
        <v>40</v>
      </c>
      <c r="O712" s="21">
        <v>33.6</v>
      </c>
      <c r="P712" s="21">
        <v>9.7979999999999994E-3</v>
      </c>
      <c r="Q712" s="21">
        <v>9.7979999999999994E-3</v>
      </c>
      <c r="R712" s="21">
        <v>0.82752099999999995</v>
      </c>
      <c r="S712" s="21">
        <v>0.82752099999999995</v>
      </c>
      <c r="T712" s="21">
        <v>3</v>
      </c>
      <c r="U712" s="21">
        <v>6</v>
      </c>
      <c r="V712" s="21">
        <v>6</v>
      </c>
      <c r="W712" s="21" t="s">
        <v>49</v>
      </c>
      <c r="X712" s="21"/>
      <c r="Y712" s="21"/>
      <c r="Z712" s="21"/>
      <c r="AA712" s="21"/>
      <c r="AB712" s="21"/>
      <c r="AC712" s="21" t="s">
        <v>49</v>
      </c>
      <c r="AD712" s="21"/>
      <c r="AE712" s="21"/>
      <c r="AF712" s="21"/>
      <c r="AG712" s="21" t="s">
        <v>50</v>
      </c>
      <c r="AH712" s="21">
        <v>6</v>
      </c>
      <c r="AI712" s="21">
        <v>20.662669999999999</v>
      </c>
      <c r="AJ712" s="21">
        <v>0.100525</v>
      </c>
      <c r="AK712" s="21">
        <v>3.8999999999999999E-5</v>
      </c>
      <c r="AL712" s="21"/>
      <c r="AM712" s="21"/>
      <c r="AN712" s="21"/>
      <c r="AO712" s="21"/>
      <c r="AP712" s="21"/>
      <c r="AQ712" s="6"/>
      <c r="AS712" s="21">
        <v>1009728</v>
      </c>
      <c r="AT712" s="21" t="s">
        <v>990</v>
      </c>
      <c r="AU712" s="21" t="str">
        <f>VLOOKUP(AS712,FacilityOverview!B$2:G$469,6,FALSE)</f>
        <v>220 - Gulf Coast Basin (LA, TX)</v>
      </c>
      <c r="AV712" s="21" t="s">
        <v>255</v>
      </c>
      <c r="AW712" s="21" t="str">
        <f t="shared" si="223"/>
        <v>220 - ATASCOSA  TX</v>
      </c>
      <c r="AX712" s="22" t="str">
        <f>IF(RIGHT(AV712,3)="Oil","Oil",IF(RIGHT(AV712,3)="Gas","Condensate",VLOOKUP(AW712,'County x Oil Condition'!A$2:B$3224,2,FALSE)))</f>
        <v>Oil</v>
      </c>
      <c r="AY712" s="23">
        <f t="shared" si="224"/>
        <v>0</v>
      </c>
      <c r="AZ712" s="23">
        <f t="shared" si="225"/>
        <v>23680.734359999999</v>
      </c>
      <c r="BA712" s="22">
        <f t="shared" si="226"/>
        <v>0</v>
      </c>
      <c r="BB712" s="22">
        <f t="shared" si="227"/>
        <v>3</v>
      </c>
      <c r="BC712" s="22">
        <f t="shared" si="228"/>
        <v>6</v>
      </c>
      <c r="BD712" s="22">
        <f t="shared" si="229"/>
        <v>0</v>
      </c>
      <c r="BE712" s="22">
        <f t="shared" si="230"/>
        <v>0</v>
      </c>
      <c r="BF712" s="22">
        <f t="shared" si="231"/>
        <v>0</v>
      </c>
      <c r="BG712" s="22">
        <f t="shared" si="232"/>
        <v>0</v>
      </c>
      <c r="BH712" s="22">
        <f t="shared" si="233"/>
        <v>6</v>
      </c>
      <c r="BI712" s="22">
        <f t="shared" si="234"/>
        <v>0</v>
      </c>
      <c r="BJ712" s="23">
        <f t="shared" si="217"/>
        <v>0</v>
      </c>
      <c r="BK712" s="23">
        <f t="shared" si="218"/>
        <v>0</v>
      </c>
      <c r="BL712" s="23">
        <f t="shared" si="219"/>
        <v>0</v>
      </c>
      <c r="BM712" s="23">
        <f t="shared" si="220"/>
        <v>0</v>
      </c>
      <c r="BN712" s="23">
        <f t="shared" si="221"/>
        <v>23680.734359999999</v>
      </c>
      <c r="BO712" s="23">
        <f t="shared" si="222"/>
        <v>0</v>
      </c>
    </row>
    <row r="713" spans="1:67" s="7" customFormat="1" x14ac:dyDescent="0.25">
      <c r="A713" s="21" t="s">
        <v>990</v>
      </c>
      <c r="B713" s="21">
        <v>1009728</v>
      </c>
      <c r="C713" s="21">
        <v>2020</v>
      </c>
      <c r="D713" s="21" t="s">
        <v>43</v>
      </c>
      <c r="E713" s="21" t="s">
        <v>44</v>
      </c>
      <c r="F713" s="21" t="s">
        <v>66</v>
      </c>
      <c r="G713" s="21" t="s">
        <v>206</v>
      </c>
      <c r="H713" s="21"/>
      <c r="I713" s="21" t="s">
        <v>47</v>
      </c>
      <c r="J713" s="21" t="s">
        <v>53</v>
      </c>
      <c r="K713" s="21" t="s">
        <v>49</v>
      </c>
      <c r="L713" s="21">
        <v>293069.15164200001</v>
      </c>
      <c r="M713" s="21">
        <v>130</v>
      </c>
      <c r="N713" s="21">
        <v>40</v>
      </c>
      <c r="O713" s="21">
        <v>33.6</v>
      </c>
      <c r="P713" s="21">
        <v>9.7870000000000006E-3</v>
      </c>
      <c r="Q713" s="21">
        <v>9.7870000000000006E-3</v>
      </c>
      <c r="R713" s="21">
        <v>0.82238500000000003</v>
      </c>
      <c r="S713" s="21">
        <v>0.82238500000000003</v>
      </c>
      <c r="T713" s="21">
        <v>37</v>
      </c>
      <c r="U713" s="21">
        <v>83</v>
      </c>
      <c r="V713" s="21">
        <v>83</v>
      </c>
      <c r="W713" s="21" t="s">
        <v>49</v>
      </c>
      <c r="X713" s="21"/>
      <c r="Y713" s="21"/>
      <c r="Z713" s="21"/>
      <c r="AA713" s="21"/>
      <c r="AB713" s="21"/>
      <c r="AC713" s="21" t="s">
        <v>49</v>
      </c>
      <c r="AD713" s="21"/>
      <c r="AE713" s="21"/>
      <c r="AF713" s="21"/>
      <c r="AG713" s="21" t="s">
        <v>50</v>
      </c>
      <c r="AH713" s="21">
        <v>83</v>
      </c>
      <c r="AI713" s="21">
        <v>239.00356400000001</v>
      </c>
      <c r="AJ713" s="21">
        <v>1.146385</v>
      </c>
      <c r="AK713" s="21">
        <v>4.4799999999999999E-4</v>
      </c>
      <c r="AL713" s="21"/>
      <c r="AM713" s="21"/>
      <c r="AN713" s="21"/>
      <c r="AO713" s="21"/>
      <c r="AP713" s="21"/>
      <c r="AQ713" s="6"/>
      <c r="AS713" s="21">
        <v>1009728</v>
      </c>
      <c r="AT713" s="21" t="s">
        <v>990</v>
      </c>
      <c r="AU713" s="21" t="str">
        <f>VLOOKUP(AS713,FacilityOverview!B$2:G$469,6,FALSE)</f>
        <v>220 - Gulf Coast Basin (LA, TX)</v>
      </c>
      <c r="AV713" s="21" t="s">
        <v>206</v>
      </c>
      <c r="AW713" s="21" t="str">
        <f t="shared" si="223"/>
        <v>220 - LA SALLE  TX</v>
      </c>
      <c r="AX713" s="22" t="str">
        <f>IF(RIGHT(AV713,3)="Oil","Oil",IF(RIGHT(AV713,3)="Gas","Condensate",VLOOKUP(AW713,'County x Oil Condition'!A$2:B$3224,2,FALSE)))</f>
        <v>Oil</v>
      </c>
      <c r="AY713" s="23">
        <f t="shared" si="224"/>
        <v>0</v>
      </c>
      <c r="AZ713" s="23">
        <f t="shared" si="225"/>
        <v>293069.15164200001</v>
      </c>
      <c r="BA713" s="22">
        <f t="shared" si="226"/>
        <v>0</v>
      </c>
      <c r="BB713" s="22">
        <f t="shared" si="227"/>
        <v>37</v>
      </c>
      <c r="BC713" s="22">
        <f t="shared" si="228"/>
        <v>83</v>
      </c>
      <c r="BD713" s="22">
        <f t="shared" si="229"/>
        <v>0</v>
      </c>
      <c r="BE713" s="22">
        <f t="shared" si="230"/>
        <v>0</v>
      </c>
      <c r="BF713" s="22">
        <f t="shared" si="231"/>
        <v>0</v>
      </c>
      <c r="BG713" s="22">
        <f t="shared" si="232"/>
        <v>0</v>
      </c>
      <c r="BH713" s="22">
        <f t="shared" si="233"/>
        <v>83</v>
      </c>
      <c r="BI713" s="22">
        <f t="shared" si="234"/>
        <v>0</v>
      </c>
      <c r="BJ713" s="23">
        <f t="shared" si="217"/>
        <v>0</v>
      </c>
      <c r="BK713" s="23">
        <f t="shared" si="218"/>
        <v>0</v>
      </c>
      <c r="BL713" s="23">
        <f t="shared" si="219"/>
        <v>0</v>
      </c>
      <c r="BM713" s="23">
        <f t="shared" si="220"/>
        <v>0</v>
      </c>
      <c r="BN713" s="23">
        <f t="shared" si="221"/>
        <v>293069.15164200001</v>
      </c>
      <c r="BO713" s="23">
        <f t="shared" si="222"/>
        <v>0</v>
      </c>
    </row>
    <row r="714" spans="1:67" s="7" customFormat="1" x14ac:dyDescent="0.25">
      <c r="A714" s="21" t="s">
        <v>990</v>
      </c>
      <c r="B714" s="21">
        <v>1009728</v>
      </c>
      <c r="C714" s="21">
        <v>2020</v>
      </c>
      <c r="D714" s="21" t="s">
        <v>43</v>
      </c>
      <c r="E714" s="21" t="s">
        <v>44</v>
      </c>
      <c r="F714" s="21" t="s">
        <v>66</v>
      </c>
      <c r="G714" s="21" t="s">
        <v>290</v>
      </c>
      <c r="H714" s="21"/>
      <c r="I714" s="21" t="s">
        <v>47</v>
      </c>
      <c r="J714" s="21" t="s">
        <v>53</v>
      </c>
      <c r="K714" s="21" t="s">
        <v>49</v>
      </c>
      <c r="L714" s="21">
        <v>66492.025200000004</v>
      </c>
      <c r="M714" s="21">
        <v>130</v>
      </c>
      <c r="N714" s="21">
        <v>40</v>
      </c>
      <c r="O714" s="21">
        <v>33.6</v>
      </c>
      <c r="P714" s="21">
        <v>9.7870000000000006E-3</v>
      </c>
      <c r="Q714" s="21">
        <v>9.7870000000000006E-3</v>
      </c>
      <c r="R714" s="21">
        <v>0.82238500000000003</v>
      </c>
      <c r="S714" s="21">
        <v>0.82238500000000003</v>
      </c>
      <c r="T714" s="21">
        <v>9</v>
      </c>
      <c r="U714" s="21">
        <v>46</v>
      </c>
      <c r="V714" s="21">
        <v>38</v>
      </c>
      <c r="W714" s="21" t="s">
        <v>49</v>
      </c>
      <c r="X714" s="21"/>
      <c r="Y714" s="21"/>
      <c r="Z714" s="21"/>
      <c r="AA714" s="21"/>
      <c r="AB714" s="21"/>
      <c r="AC714" s="21" t="s">
        <v>49</v>
      </c>
      <c r="AD714" s="21"/>
      <c r="AE714" s="21"/>
      <c r="AF714" s="21"/>
      <c r="AG714" s="21" t="s">
        <v>50</v>
      </c>
      <c r="AH714" s="21">
        <v>46</v>
      </c>
      <c r="AI714" s="21">
        <v>51.484610000000004</v>
      </c>
      <c r="AJ714" s="21">
        <v>0.246947</v>
      </c>
      <c r="AK714" s="21">
        <v>9.7E-5</v>
      </c>
      <c r="AL714" s="21"/>
      <c r="AM714" s="21"/>
      <c r="AN714" s="21"/>
      <c r="AO714" s="21"/>
      <c r="AP714" s="21"/>
      <c r="AQ714" s="6"/>
      <c r="AS714" s="21">
        <v>1009728</v>
      </c>
      <c r="AT714" s="21" t="s">
        <v>990</v>
      </c>
      <c r="AU714" s="21" t="str">
        <f>VLOOKUP(AS714,FacilityOverview!B$2:G$469,6,FALSE)</f>
        <v>220 - Gulf Coast Basin (LA, TX)</v>
      </c>
      <c r="AV714" s="21" t="s">
        <v>290</v>
      </c>
      <c r="AW714" s="21" t="str">
        <f t="shared" si="223"/>
        <v>220 - MC MULLEN  TX</v>
      </c>
      <c r="AX714" s="22" t="str">
        <f>IF(RIGHT(AV714,3)="Oil","Oil",IF(RIGHT(AV714,3)="Gas","Condensate",VLOOKUP(AW714,'County x Oil Condition'!A$2:B$3224,2,FALSE)))</f>
        <v>Oil</v>
      </c>
      <c r="AY714" s="23">
        <f t="shared" si="224"/>
        <v>0</v>
      </c>
      <c r="AZ714" s="23">
        <f t="shared" si="225"/>
        <v>66492.025200000004</v>
      </c>
      <c r="BA714" s="22">
        <f t="shared" si="226"/>
        <v>0</v>
      </c>
      <c r="BB714" s="22">
        <f t="shared" si="227"/>
        <v>9</v>
      </c>
      <c r="BC714" s="22">
        <f t="shared" si="228"/>
        <v>46</v>
      </c>
      <c r="BD714" s="22">
        <f t="shared" si="229"/>
        <v>0</v>
      </c>
      <c r="BE714" s="22">
        <f t="shared" si="230"/>
        <v>0</v>
      </c>
      <c r="BF714" s="22">
        <f t="shared" si="231"/>
        <v>0</v>
      </c>
      <c r="BG714" s="22">
        <f t="shared" si="232"/>
        <v>0</v>
      </c>
      <c r="BH714" s="22">
        <f t="shared" si="233"/>
        <v>46</v>
      </c>
      <c r="BI714" s="22">
        <f t="shared" si="234"/>
        <v>0</v>
      </c>
      <c r="BJ714" s="23">
        <f t="shared" si="217"/>
        <v>0</v>
      </c>
      <c r="BK714" s="23">
        <f t="shared" si="218"/>
        <v>0</v>
      </c>
      <c r="BL714" s="23">
        <f t="shared" si="219"/>
        <v>0</v>
      </c>
      <c r="BM714" s="23">
        <f t="shared" si="220"/>
        <v>0</v>
      </c>
      <c r="BN714" s="23">
        <f t="shared" si="221"/>
        <v>66492.025200000004</v>
      </c>
      <c r="BO714" s="23">
        <f t="shared" si="222"/>
        <v>0</v>
      </c>
    </row>
    <row r="715" spans="1:67" s="7" customFormat="1" x14ac:dyDescent="0.25">
      <c r="A715" s="21" t="s">
        <v>991</v>
      </c>
      <c r="B715" s="21">
        <v>1009582</v>
      </c>
      <c r="C715" s="21">
        <v>2020</v>
      </c>
      <c r="D715" s="21" t="s">
        <v>43</v>
      </c>
      <c r="E715" s="21" t="s">
        <v>44</v>
      </c>
      <c r="F715" s="21" t="s">
        <v>66</v>
      </c>
      <c r="G715" s="21" t="s">
        <v>175</v>
      </c>
      <c r="H715" s="21"/>
      <c r="I715" s="21" t="s">
        <v>68</v>
      </c>
      <c r="J715" s="21"/>
      <c r="K715" s="21" t="s">
        <v>49</v>
      </c>
      <c r="L715" s="21">
        <v>193959.05</v>
      </c>
      <c r="M715" s="21">
        <v>111.44444439999999</v>
      </c>
      <c r="N715" s="21">
        <v>56.222222199999997</v>
      </c>
      <c r="O715" s="21">
        <v>13.5511111</v>
      </c>
      <c r="P715" s="21">
        <v>0</v>
      </c>
      <c r="Q715" s="21">
        <v>5.0000000000000001E-4</v>
      </c>
      <c r="R715" s="21">
        <v>5.0000000000000002E-5</v>
      </c>
      <c r="S715" s="21">
        <v>2.5000000000000001E-3</v>
      </c>
      <c r="T715" s="21">
        <v>303</v>
      </c>
      <c r="U715" s="21">
        <v>7</v>
      </c>
      <c r="V715" s="21">
        <v>0</v>
      </c>
      <c r="W715" s="21" t="s">
        <v>49</v>
      </c>
      <c r="X715" s="21"/>
      <c r="Y715" s="21"/>
      <c r="Z715" s="21"/>
      <c r="AA715" s="21"/>
      <c r="AB715" s="21"/>
      <c r="AC715" s="21" t="s">
        <v>50</v>
      </c>
      <c r="AD715" s="21">
        <v>7</v>
      </c>
      <c r="AE715" s="21">
        <v>1.5472000000000001E-3</v>
      </c>
      <c r="AF715" s="21">
        <v>5.4299999999999997E-4</v>
      </c>
      <c r="AG715" s="21" t="s">
        <v>49</v>
      </c>
      <c r="AH715" s="21"/>
      <c r="AI715" s="21"/>
      <c r="AJ715" s="21"/>
      <c r="AK715" s="21"/>
      <c r="AL715" s="21"/>
      <c r="AM715" s="21"/>
      <c r="AN715" s="21"/>
      <c r="AO715" s="21"/>
      <c r="AP715" s="21"/>
      <c r="AQ715" s="6"/>
      <c r="AS715" s="21">
        <v>1009582</v>
      </c>
      <c r="AT715" s="21" t="s">
        <v>991</v>
      </c>
      <c r="AU715" s="21" t="str">
        <f>VLOOKUP(AS715,FacilityOverview!B$2:G$469,6,FALSE)</f>
        <v>745 - San Joaquin Basin</v>
      </c>
      <c r="AV715" s="21" t="s">
        <v>175</v>
      </c>
      <c r="AW715" s="21" t="str">
        <f t="shared" si="223"/>
        <v>745 - KERN  CA</v>
      </c>
      <c r="AX715" s="22" t="str">
        <f>IF(RIGHT(AV715,3)="Oil","Oil",IF(RIGHT(AV715,3)="Gas","Condensate",VLOOKUP(AW715,'County x Oil Condition'!A$2:B$3224,2,FALSE)))</f>
        <v>Oil</v>
      </c>
      <c r="AY715" s="23">
        <f t="shared" si="224"/>
        <v>0</v>
      </c>
      <c r="AZ715" s="23">
        <f t="shared" si="225"/>
        <v>193959.05</v>
      </c>
      <c r="BA715" s="22">
        <f t="shared" si="226"/>
        <v>0</v>
      </c>
      <c r="BB715" s="22">
        <f t="shared" si="227"/>
        <v>303</v>
      </c>
      <c r="BC715" s="22">
        <f t="shared" si="228"/>
        <v>7</v>
      </c>
      <c r="BD715" s="22">
        <f t="shared" si="229"/>
        <v>0</v>
      </c>
      <c r="BE715" s="22">
        <f t="shared" si="230"/>
        <v>0</v>
      </c>
      <c r="BF715" s="22">
        <f t="shared" si="231"/>
        <v>0</v>
      </c>
      <c r="BG715" s="22">
        <f t="shared" si="232"/>
        <v>0</v>
      </c>
      <c r="BH715" s="22">
        <f t="shared" si="233"/>
        <v>0</v>
      </c>
      <c r="BI715" s="22">
        <f t="shared" si="234"/>
        <v>7</v>
      </c>
      <c r="BJ715" s="23">
        <f t="shared" si="217"/>
        <v>0</v>
      </c>
      <c r="BK715" s="23">
        <f t="shared" si="218"/>
        <v>0</v>
      </c>
      <c r="BL715" s="23">
        <f t="shared" si="219"/>
        <v>0</v>
      </c>
      <c r="BM715" s="23">
        <f t="shared" si="220"/>
        <v>0</v>
      </c>
      <c r="BN715" s="23">
        <f t="shared" si="221"/>
        <v>0</v>
      </c>
      <c r="BO715" s="23">
        <f t="shared" si="222"/>
        <v>193959.05</v>
      </c>
    </row>
    <row r="716" spans="1:67" s="7" customFormat="1" x14ac:dyDescent="0.25">
      <c r="A716" s="21" t="s">
        <v>992</v>
      </c>
      <c r="B716" s="21">
        <v>1008630</v>
      </c>
      <c r="C716" s="21">
        <v>2020</v>
      </c>
      <c r="D716" s="21" t="s">
        <v>43</v>
      </c>
      <c r="E716" s="21" t="s">
        <v>44</v>
      </c>
      <c r="F716" s="21" t="s">
        <v>66</v>
      </c>
      <c r="G716" s="21" t="s">
        <v>426</v>
      </c>
      <c r="H716" s="21"/>
      <c r="I716" s="21" t="s">
        <v>47</v>
      </c>
      <c r="J716" s="21" t="s">
        <v>53</v>
      </c>
      <c r="K716" s="21" t="s">
        <v>49</v>
      </c>
      <c r="L716" s="21">
        <v>4088.1385046</v>
      </c>
      <c r="M716" s="21">
        <v>110</v>
      </c>
      <c r="N716" s="21">
        <v>632.68394960000001</v>
      </c>
      <c r="O716" s="21">
        <v>48.7169697</v>
      </c>
      <c r="P716" s="21">
        <v>6.8214E-3</v>
      </c>
      <c r="Q716" s="21">
        <v>0.34712890000000002</v>
      </c>
      <c r="R716" s="21">
        <v>2.8261600000000001E-2</v>
      </c>
      <c r="S716" s="21">
        <v>0.49217</v>
      </c>
      <c r="T716" s="21">
        <v>3</v>
      </c>
      <c r="U716" s="21">
        <v>9</v>
      </c>
      <c r="V716" s="21">
        <v>0</v>
      </c>
      <c r="W716" s="21" t="s">
        <v>49</v>
      </c>
      <c r="X716" s="21"/>
      <c r="Y716" s="21"/>
      <c r="Z716" s="21"/>
      <c r="AA716" s="21"/>
      <c r="AB716" s="21"/>
      <c r="AC716" s="21" t="s">
        <v>49</v>
      </c>
      <c r="AD716" s="21"/>
      <c r="AE716" s="21"/>
      <c r="AF716" s="21"/>
      <c r="AG716" s="21" t="s">
        <v>50</v>
      </c>
      <c r="AH716" s="21">
        <v>9</v>
      </c>
      <c r="AI716" s="21">
        <v>42.279193900000003</v>
      </c>
      <c r="AJ716" s="21">
        <v>9.7519000000000008E-3</v>
      </c>
      <c r="AK716" s="21">
        <v>3.29E-5</v>
      </c>
      <c r="AL716" s="21"/>
      <c r="AM716" s="21"/>
      <c r="AN716" s="21"/>
      <c r="AO716" s="21"/>
      <c r="AP716" s="21"/>
      <c r="AQ716" s="6"/>
      <c r="AS716" s="21">
        <v>1008630</v>
      </c>
      <c r="AT716" s="21" t="s">
        <v>992</v>
      </c>
      <c r="AU716" s="21" t="str">
        <f>VLOOKUP(AS716,FacilityOverview!B$2:G$469,6,FALSE)</f>
        <v>220 - Gulf Coast Basin (LA, TX)</v>
      </c>
      <c r="AV716" s="21" t="s">
        <v>426</v>
      </c>
      <c r="AW716" s="21" t="str">
        <f t="shared" si="223"/>
        <v>220 - BEE  TX</v>
      </c>
      <c r="AX716" s="22" t="str">
        <f>IF(RIGHT(AV716,3)="Oil","Oil",IF(RIGHT(AV716,3)="Gas","Condensate",VLOOKUP(AW716,'County x Oil Condition'!A$2:B$3224,2,FALSE)))</f>
        <v>Condensate</v>
      </c>
      <c r="AY716" s="23">
        <f t="shared" si="224"/>
        <v>4088.1385046</v>
      </c>
      <c r="AZ716" s="23">
        <f t="shared" si="225"/>
        <v>0</v>
      </c>
      <c r="BA716" s="22">
        <f t="shared" si="226"/>
        <v>3</v>
      </c>
      <c r="BB716" s="22">
        <f t="shared" si="227"/>
        <v>0</v>
      </c>
      <c r="BC716" s="22">
        <f t="shared" si="228"/>
        <v>9</v>
      </c>
      <c r="BD716" s="22">
        <f t="shared" si="229"/>
        <v>0</v>
      </c>
      <c r="BE716" s="22">
        <f t="shared" si="230"/>
        <v>9</v>
      </c>
      <c r="BF716" s="22">
        <f t="shared" si="231"/>
        <v>0</v>
      </c>
      <c r="BG716" s="22">
        <f t="shared" si="232"/>
        <v>0</v>
      </c>
      <c r="BH716" s="22">
        <f t="shared" si="233"/>
        <v>0</v>
      </c>
      <c r="BI716" s="22">
        <f t="shared" si="234"/>
        <v>0</v>
      </c>
      <c r="BJ716" s="23">
        <f t="shared" si="217"/>
        <v>0</v>
      </c>
      <c r="BK716" s="23">
        <f t="shared" si="218"/>
        <v>4088.1385046</v>
      </c>
      <c r="BL716" s="23">
        <f t="shared" si="219"/>
        <v>0</v>
      </c>
      <c r="BM716" s="23">
        <f t="shared" si="220"/>
        <v>0</v>
      </c>
      <c r="BN716" s="23">
        <f t="shared" si="221"/>
        <v>0</v>
      </c>
      <c r="BO716" s="23">
        <f t="shared" si="222"/>
        <v>0</v>
      </c>
    </row>
    <row r="717" spans="1:67" s="7" customFormat="1" x14ac:dyDescent="0.25">
      <c r="A717" s="21" t="s">
        <v>992</v>
      </c>
      <c r="B717" s="21">
        <v>1008630</v>
      </c>
      <c r="C717" s="21">
        <v>2020</v>
      </c>
      <c r="D717" s="21" t="s">
        <v>43</v>
      </c>
      <c r="E717" s="21" t="s">
        <v>44</v>
      </c>
      <c r="F717" s="21" t="s">
        <v>66</v>
      </c>
      <c r="G717" s="21" t="s">
        <v>428</v>
      </c>
      <c r="H717" s="21"/>
      <c r="I717" s="21" t="s">
        <v>47</v>
      </c>
      <c r="J717" s="21" t="s">
        <v>53</v>
      </c>
      <c r="K717" s="21" t="s">
        <v>49</v>
      </c>
      <c r="L717" s="21">
        <v>3896436.3708088999</v>
      </c>
      <c r="M717" s="21">
        <v>110</v>
      </c>
      <c r="N717" s="21">
        <v>190.07460330000001</v>
      </c>
      <c r="O717" s="21">
        <v>45.438957899999998</v>
      </c>
      <c r="P717" s="21">
        <v>6.313E-4</v>
      </c>
      <c r="Q717" s="21">
        <v>0.13320190000000001</v>
      </c>
      <c r="R717" s="21">
        <v>1.3007100000000001E-2</v>
      </c>
      <c r="S717" s="21">
        <v>0.64403460000000001</v>
      </c>
      <c r="T717" s="21">
        <v>154</v>
      </c>
      <c r="U717" s="21">
        <v>350</v>
      </c>
      <c r="V717" s="21">
        <v>0</v>
      </c>
      <c r="W717" s="21" t="s">
        <v>49</v>
      </c>
      <c r="X717" s="21"/>
      <c r="Y717" s="21"/>
      <c r="Z717" s="21"/>
      <c r="AA717" s="21"/>
      <c r="AB717" s="21"/>
      <c r="AC717" s="21" t="s">
        <v>49</v>
      </c>
      <c r="AD717" s="21"/>
      <c r="AE717" s="21"/>
      <c r="AF717" s="21"/>
      <c r="AG717" s="21" t="s">
        <v>50</v>
      </c>
      <c r="AH717" s="21">
        <v>350</v>
      </c>
      <c r="AI717" s="21">
        <v>10328.725009600001</v>
      </c>
      <c r="AJ717" s="21">
        <v>1.4205635999999999</v>
      </c>
      <c r="AK717" s="21">
        <v>8.0779000000000007E-3</v>
      </c>
      <c r="AL717" s="21"/>
      <c r="AM717" s="21"/>
      <c r="AN717" s="21"/>
      <c r="AO717" s="21"/>
      <c r="AP717" s="21"/>
      <c r="AQ717" s="6"/>
      <c r="AS717" s="21">
        <v>1008630</v>
      </c>
      <c r="AT717" s="21" t="s">
        <v>992</v>
      </c>
      <c r="AU717" s="21" t="str">
        <f>VLOOKUP(AS717,FacilityOverview!B$2:G$469,6,FALSE)</f>
        <v>220 - Gulf Coast Basin (LA, TX)</v>
      </c>
      <c r="AV717" s="21" t="s">
        <v>428</v>
      </c>
      <c r="AW717" s="21" t="str">
        <f t="shared" si="223"/>
        <v>220 - KARNES  TX</v>
      </c>
      <c r="AX717" s="22" t="str">
        <f>IF(RIGHT(AV717,3)="Oil","Oil",IF(RIGHT(AV717,3)="Gas","Condensate",VLOOKUP(AW717,'County x Oil Condition'!A$2:B$3224,2,FALSE)))</f>
        <v>Condensate</v>
      </c>
      <c r="AY717" s="23">
        <f t="shared" si="224"/>
        <v>3896436.3708088999</v>
      </c>
      <c r="AZ717" s="23">
        <f t="shared" si="225"/>
        <v>0</v>
      </c>
      <c r="BA717" s="22">
        <f t="shared" si="226"/>
        <v>154</v>
      </c>
      <c r="BB717" s="22">
        <f t="shared" si="227"/>
        <v>0</v>
      </c>
      <c r="BC717" s="22">
        <f t="shared" si="228"/>
        <v>350</v>
      </c>
      <c r="BD717" s="22">
        <f t="shared" si="229"/>
        <v>0</v>
      </c>
      <c r="BE717" s="22">
        <f t="shared" si="230"/>
        <v>350</v>
      </c>
      <c r="BF717" s="22">
        <f t="shared" si="231"/>
        <v>0</v>
      </c>
      <c r="BG717" s="22">
        <f t="shared" si="232"/>
        <v>0</v>
      </c>
      <c r="BH717" s="22">
        <f t="shared" si="233"/>
        <v>0</v>
      </c>
      <c r="BI717" s="22">
        <f t="shared" si="234"/>
        <v>0</v>
      </c>
      <c r="BJ717" s="23">
        <f t="shared" si="217"/>
        <v>0</v>
      </c>
      <c r="BK717" s="23">
        <f t="shared" si="218"/>
        <v>3896436.3708088999</v>
      </c>
      <c r="BL717" s="23">
        <f t="shared" si="219"/>
        <v>0</v>
      </c>
      <c r="BM717" s="23">
        <f t="shared" si="220"/>
        <v>0</v>
      </c>
      <c r="BN717" s="23">
        <f t="shared" si="221"/>
        <v>0</v>
      </c>
      <c r="BO717" s="23">
        <f t="shared" si="222"/>
        <v>0</v>
      </c>
    </row>
    <row r="718" spans="1:67" s="7" customFormat="1" x14ac:dyDescent="0.25">
      <c r="A718" s="21" t="s">
        <v>992</v>
      </c>
      <c r="B718" s="21">
        <v>1008630</v>
      </c>
      <c r="C718" s="21">
        <v>2020</v>
      </c>
      <c r="D718" s="21" t="s">
        <v>43</v>
      </c>
      <c r="E718" s="21" t="s">
        <v>44</v>
      </c>
      <c r="F718" s="21" t="s">
        <v>66</v>
      </c>
      <c r="G718" s="21" t="s">
        <v>993</v>
      </c>
      <c r="H718" s="21"/>
      <c r="I718" s="21" t="s">
        <v>47</v>
      </c>
      <c r="J718" s="21" t="s">
        <v>53</v>
      </c>
      <c r="K718" s="21" t="s">
        <v>49</v>
      </c>
      <c r="L718" s="21">
        <v>937112.57435899996</v>
      </c>
      <c r="M718" s="21">
        <v>110</v>
      </c>
      <c r="N718" s="21">
        <v>636.54426239999998</v>
      </c>
      <c r="O718" s="21">
        <v>62.167103699999998</v>
      </c>
      <c r="P718" s="21">
        <v>4.9910000000000004E-4</v>
      </c>
      <c r="Q718" s="21">
        <v>1.6587500000000002E-2</v>
      </c>
      <c r="R718" s="21">
        <v>5.8751499999999998E-2</v>
      </c>
      <c r="S718" s="21">
        <v>0.13529769999999999</v>
      </c>
      <c r="T718" s="21">
        <v>227</v>
      </c>
      <c r="U718" s="21">
        <v>353</v>
      </c>
      <c r="V718" s="21">
        <v>0</v>
      </c>
      <c r="W718" s="21" t="s">
        <v>49</v>
      </c>
      <c r="X718" s="21"/>
      <c r="Y718" s="21"/>
      <c r="Z718" s="21"/>
      <c r="AA718" s="21"/>
      <c r="AB718" s="21"/>
      <c r="AC718" s="21" t="s">
        <v>49</v>
      </c>
      <c r="AD718" s="21"/>
      <c r="AE718" s="21"/>
      <c r="AF718" s="21"/>
      <c r="AG718" s="21" t="s">
        <v>50</v>
      </c>
      <c r="AH718" s="21">
        <v>353</v>
      </c>
      <c r="AI718" s="21">
        <v>28832.8135095</v>
      </c>
      <c r="AJ718" s="21">
        <v>5.1677716</v>
      </c>
      <c r="AK718" s="21">
        <v>2.1261800000000001E-2</v>
      </c>
      <c r="AL718" s="21"/>
      <c r="AM718" s="21"/>
      <c r="AN718" s="21"/>
      <c r="AO718" s="21"/>
      <c r="AP718" s="21"/>
      <c r="AQ718" s="6"/>
      <c r="AS718" s="21">
        <v>1008630</v>
      </c>
      <c r="AT718" s="21" t="s">
        <v>992</v>
      </c>
      <c r="AU718" s="21" t="str">
        <f>VLOOKUP(AS718,FacilityOverview!B$2:G$469,6,FALSE)</f>
        <v>220 - Gulf Coast Basin (LA, TX)</v>
      </c>
      <c r="AV718" s="21" t="s">
        <v>993</v>
      </c>
      <c r="AW718" s="21" t="str">
        <f t="shared" si="223"/>
        <v>220 - LA SALLE  TX</v>
      </c>
      <c r="AX718" s="22" t="str">
        <f>IF(RIGHT(AV718,3)="Oil","Oil",IF(RIGHT(AV718,3)="Gas","Condensate",VLOOKUP(AW718,'County x Oil Condition'!A$2:B$3224,2,FALSE)))</f>
        <v>Condensate</v>
      </c>
      <c r="AY718" s="23">
        <f t="shared" si="224"/>
        <v>937112.57435899996</v>
      </c>
      <c r="AZ718" s="23">
        <f t="shared" si="225"/>
        <v>0</v>
      </c>
      <c r="BA718" s="22">
        <f t="shared" si="226"/>
        <v>227</v>
      </c>
      <c r="BB718" s="22">
        <f t="shared" si="227"/>
        <v>0</v>
      </c>
      <c r="BC718" s="22">
        <f t="shared" si="228"/>
        <v>353</v>
      </c>
      <c r="BD718" s="22">
        <f t="shared" si="229"/>
        <v>0</v>
      </c>
      <c r="BE718" s="22">
        <f t="shared" si="230"/>
        <v>353</v>
      </c>
      <c r="BF718" s="22">
        <f t="shared" si="231"/>
        <v>0</v>
      </c>
      <c r="BG718" s="22">
        <f t="shared" si="232"/>
        <v>0</v>
      </c>
      <c r="BH718" s="22">
        <f t="shared" si="233"/>
        <v>0</v>
      </c>
      <c r="BI718" s="22">
        <f t="shared" si="234"/>
        <v>0</v>
      </c>
      <c r="BJ718" s="23">
        <f t="shared" si="217"/>
        <v>0</v>
      </c>
      <c r="BK718" s="23">
        <f t="shared" si="218"/>
        <v>937112.57435899996</v>
      </c>
      <c r="BL718" s="23">
        <f t="shared" si="219"/>
        <v>0</v>
      </c>
      <c r="BM718" s="23">
        <f t="shared" si="220"/>
        <v>0</v>
      </c>
      <c r="BN718" s="23">
        <f t="shared" si="221"/>
        <v>0</v>
      </c>
      <c r="BO718" s="23">
        <f t="shared" si="222"/>
        <v>0</v>
      </c>
    </row>
    <row r="719" spans="1:67" s="7" customFormat="1" x14ac:dyDescent="0.25">
      <c r="A719" s="21" t="s">
        <v>992</v>
      </c>
      <c r="B719" s="21">
        <v>1008630</v>
      </c>
      <c r="C719" s="21">
        <v>2020</v>
      </c>
      <c r="D719" s="21" t="s">
        <v>43</v>
      </c>
      <c r="E719" s="21" t="s">
        <v>44</v>
      </c>
      <c r="F719" s="21" t="s">
        <v>66</v>
      </c>
      <c r="G719" s="21" t="s">
        <v>429</v>
      </c>
      <c r="H719" s="21"/>
      <c r="I719" s="21" t="s">
        <v>47</v>
      </c>
      <c r="J719" s="21" t="s">
        <v>53</v>
      </c>
      <c r="K719" s="21" t="s">
        <v>49</v>
      </c>
      <c r="L719" s="21">
        <v>1341.0655353</v>
      </c>
      <c r="M719" s="21">
        <v>110</v>
      </c>
      <c r="N719" s="21">
        <v>644.57403739999995</v>
      </c>
      <c r="O719" s="21">
        <v>52.831622699999997</v>
      </c>
      <c r="P719" s="21">
        <v>7.4022999999999997E-3</v>
      </c>
      <c r="Q719" s="21">
        <v>1.05203E-2</v>
      </c>
      <c r="R719" s="21">
        <v>2.8918200000000002E-2</v>
      </c>
      <c r="S719" s="21">
        <v>7.3529600000000001E-2</v>
      </c>
      <c r="T719" s="21">
        <v>3</v>
      </c>
      <c r="U719" s="21">
        <v>106</v>
      </c>
      <c r="V719" s="21">
        <v>0</v>
      </c>
      <c r="W719" s="21" t="s">
        <v>49</v>
      </c>
      <c r="X719" s="21"/>
      <c r="Y719" s="21"/>
      <c r="Z719" s="21"/>
      <c r="AA719" s="21"/>
      <c r="AB719" s="21"/>
      <c r="AC719" s="21" t="s">
        <v>49</v>
      </c>
      <c r="AD719" s="21"/>
      <c r="AE719" s="21"/>
      <c r="AF719" s="21"/>
      <c r="AG719" s="21" t="s">
        <v>50</v>
      </c>
      <c r="AH719" s="21">
        <v>106</v>
      </c>
      <c r="AI719" s="21">
        <v>32.881210899999999</v>
      </c>
      <c r="AJ719" s="21">
        <v>5.6119999999999998E-3</v>
      </c>
      <c r="AK719" s="21">
        <v>2.4700000000000001E-5</v>
      </c>
      <c r="AL719" s="21"/>
      <c r="AM719" s="21"/>
      <c r="AN719" s="21"/>
      <c r="AO719" s="21"/>
      <c r="AP719" s="21"/>
      <c r="AQ719" s="6"/>
      <c r="AS719" s="21">
        <v>1008630</v>
      </c>
      <c r="AT719" s="21" t="s">
        <v>992</v>
      </c>
      <c r="AU719" s="21" t="str">
        <f>VLOOKUP(AS719,FacilityOverview!B$2:G$469,6,FALSE)</f>
        <v>220 - Gulf Coast Basin (LA, TX)</v>
      </c>
      <c r="AV719" s="21" t="s">
        <v>429</v>
      </c>
      <c r="AW719" s="21" t="str">
        <f t="shared" si="223"/>
        <v>220 - LIVE OAK  TX</v>
      </c>
      <c r="AX719" s="22" t="str">
        <f>IF(RIGHT(AV719,3)="Oil","Oil",IF(RIGHT(AV719,3)="Gas","Condensate",VLOOKUP(AW719,'County x Oil Condition'!A$2:B$3224,2,FALSE)))</f>
        <v>Condensate</v>
      </c>
      <c r="AY719" s="23">
        <f t="shared" si="224"/>
        <v>1341.0655353</v>
      </c>
      <c r="AZ719" s="23">
        <f t="shared" si="225"/>
        <v>0</v>
      </c>
      <c r="BA719" s="22">
        <f t="shared" si="226"/>
        <v>3</v>
      </c>
      <c r="BB719" s="22">
        <f t="shared" si="227"/>
        <v>0</v>
      </c>
      <c r="BC719" s="22">
        <f t="shared" si="228"/>
        <v>106</v>
      </c>
      <c r="BD719" s="22">
        <f t="shared" si="229"/>
        <v>0</v>
      </c>
      <c r="BE719" s="22">
        <f t="shared" si="230"/>
        <v>106</v>
      </c>
      <c r="BF719" s="22">
        <f t="shared" si="231"/>
        <v>0</v>
      </c>
      <c r="BG719" s="22">
        <f t="shared" si="232"/>
        <v>0</v>
      </c>
      <c r="BH719" s="22">
        <f t="shared" si="233"/>
        <v>0</v>
      </c>
      <c r="BI719" s="22">
        <f t="shared" si="234"/>
        <v>0</v>
      </c>
      <c r="BJ719" s="23">
        <f t="shared" si="217"/>
        <v>0</v>
      </c>
      <c r="BK719" s="23">
        <f t="shared" si="218"/>
        <v>1341.0655353</v>
      </c>
      <c r="BL719" s="23">
        <f t="shared" si="219"/>
        <v>0</v>
      </c>
      <c r="BM719" s="23">
        <f t="shared" si="220"/>
        <v>0</v>
      </c>
      <c r="BN719" s="23">
        <f t="shared" si="221"/>
        <v>0</v>
      </c>
      <c r="BO719" s="23">
        <f t="shared" si="222"/>
        <v>0</v>
      </c>
    </row>
    <row r="720" spans="1:67" s="7" customFormat="1" x14ac:dyDescent="0.25">
      <c r="A720" s="21" t="s">
        <v>992</v>
      </c>
      <c r="B720" s="21">
        <v>1008630</v>
      </c>
      <c r="C720" s="21">
        <v>2020</v>
      </c>
      <c r="D720" s="21" t="s">
        <v>43</v>
      </c>
      <c r="E720" s="21" t="s">
        <v>44</v>
      </c>
      <c r="F720" s="21" t="s">
        <v>66</v>
      </c>
      <c r="G720" s="21" t="s">
        <v>994</v>
      </c>
      <c r="H720" s="21"/>
      <c r="I720" s="21" t="s">
        <v>47</v>
      </c>
      <c r="J720" s="21" t="s">
        <v>53</v>
      </c>
      <c r="K720" s="21" t="s">
        <v>49</v>
      </c>
      <c r="L720" s="21">
        <v>1566023.9569422</v>
      </c>
      <c r="M720" s="21">
        <v>110</v>
      </c>
      <c r="N720" s="21">
        <v>478.01472000000001</v>
      </c>
      <c r="O720" s="21">
        <v>52.831622699999997</v>
      </c>
      <c r="P720" s="21">
        <v>1.4009000000000001E-3</v>
      </c>
      <c r="Q720" s="21">
        <v>2.15348E-2</v>
      </c>
      <c r="R720" s="21">
        <v>4.9920899999999997E-2</v>
      </c>
      <c r="S720" s="21">
        <v>0.27104420000000001</v>
      </c>
      <c r="T720" s="21">
        <v>246</v>
      </c>
      <c r="U720" s="21">
        <v>499</v>
      </c>
      <c r="V720" s="21">
        <v>0</v>
      </c>
      <c r="W720" s="21" t="s">
        <v>49</v>
      </c>
      <c r="X720" s="21"/>
      <c r="Y720" s="21"/>
      <c r="Z720" s="21"/>
      <c r="AA720" s="21"/>
      <c r="AB720" s="21"/>
      <c r="AC720" s="21" t="s">
        <v>49</v>
      </c>
      <c r="AD720" s="21"/>
      <c r="AE720" s="21"/>
      <c r="AF720" s="21"/>
      <c r="AG720" s="21" t="s">
        <v>50</v>
      </c>
      <c r="AH720" s="21">
        <v>499</v>
      </c>
      <c r="AI720" s="21">
        <v>37566.757091400003</v>
      </c>
      <c r="AJ720" s="21">
        <v>7.6224214000000003</v>
      </c>
      <c r="AK720" s="21">
        <v>2.9142899999999999E-2</v>
      </c>
      <c r="AL720" s="21"/>
      <c r="AM720" s="21"/>
      <c r="AN720" s="21"/>
      <c r="AO720" s="21"/>
      <c r="AP720" s="21"/>
      <c r="AQ720" s="6"/>
      <c r="AS720" s="21">
        <v>1008630</v>
      </c>
      <c r="AT720" s="21" t="s">
        <v>992</v>
      </c>
      <c r="AU720" s="21" t="str">
        <f>VLOOKUP(AS720,FacilityOverview!B$2:G$469,6,FALSE)</f>
        <v>220 - Gulf Coast Basin (LA, TX)</v>
      </c>
      <c r="AV720" s="21" t="s">
        <v>994</v>
      </c>
      <c r="AW720" s="21" t="str">
        <f t="shared" si="223"/>
        <v>220 - MC MULLEN  TX</v>
      </c>
      <c r="AX720" s="22" t="str">
        <f>IF(RIGHT(AV720,3)="Oil","Oil",IF(RIGHT(AV720,3)="Gas","Condensate",VLOOKUP(AW720,'County x Oil Condition'!A$2:B$3224,2,FALSE)))</f>
        <v>Condensate</v>
      </c>
      <c r="AY720" s="23">
        <f t="shared" si="224"/>
        <v>1566023.9569422</v>
      </c>
      <c r="AZ720" s="23">
        <f t="shared" si="225"/>
        <v>0</v>
      </c>
      <c r="BA720" s="22">
        <f t="shared" si="226"/>
        <v>246</v>
      </c>
      <c r="BB720" s="22">
        <f t="shared" si="227"/>
        <v>0</v>
      </c>
      <c r="BC720" s="22">
        <f t="shared" si="228"/>
        <v>499</v>
      </c>
      <c r="BD720" s="22">
        <f t="shared" si="229"/>
        <v>0</v>
      </c>
      <c r="BE720" s="22">
        <f t="shared" si="230"/>
        <v>499</v>
      </c>
      <c r="BF720" s="22">
        <f t="shared" si="231"/>
        <v>0</v>
      </c>
      <c r="BG720" s="22">
        <f t="shared" si="232"/>
        <v>0</v>
      </c>
      <c r="BH720" s="22">
        <f t="shared" si="233"/>
        <v>0</v>
      </c>
      <c r="BI720" s="22">
        <f t="shared" si="234"/>
        <v>0</v>
      </c>
      <c r="BJ720" s="23">
        <f t="shared" si="217"/>
        <v>0</v>
      </c>
      <c r="BK720" s="23">
        <f t="shared" si="218"/>
        <v>1566023.9569422</v>
      </c>
      <c r="BL720" s="23">
        <f t="shared" si="219"/>
        <v>0</v>
      </c>
      <c r="BM720" s="23">
        <f t="shared" si="220"/>
        <v>0</v>
      </c>
      <c r="BN720" s="23">
        <f t="shared" si="221"/>
        <v>0</v>
      </c>
      <c r="BO720" s="23">
        <f t="shared" si="222"/>
        <v>0</v>
      </c>
    </row>
    <row r="721" spans="1:67" s="7" customFormat="1" x14ac:dyDescent="0.25">
      <c r="A721" s="21" t="s">
        <v>992</v>
      </c>
      <c r="B721" s="21">
        <v>1008630</v>
      </c>
      <c r="C721" s="21">
        <v>2020</v>
      </c>
      <c r="D721" s="21" t="s">
        <v>43</v>
      </c>
      <c r="E721" s="21" t="s">
        <v>44</v>
      </c>
      <c r="F721" s="21" t="s">
        <v>66</v>
      </c>
      <c r="G721" s="21" t="s">
        <v>995</v>
      </c>
      <c r="H721" s="21"/>
      <c r="I721" s="21" t="s">
        <v>47</v>
      </c>
      <c r="J721" s="21" t="s">
        <v>53</v>
      </c>
      <c r="K721" s="21" t="s">
        <v>49</v>
      </c>
      <c r="L721" s="21">
        <v>5400.7174000000005</v>
      </c>
      <c r="M721" s="21">
        <v>110</v>
      </c>
      <c r="N721" s="21">
        <v>386.25225690000002</v>
      </c>
      <c r="O721" s="21">
        <v>52.831622699999997</v>
      </c>
      <c r="P721" s="21">
        <v>5.607E-3</v>
      </c>
      <c r="Q721" s="21">
        <v>7.6623000000000004E-3</v>
      </c>
      <c r="R721" s="21">
        <v>4.9423300000000003E-2</v>
      </c>
      <c r="S721" s="21">
        <v>6.1012499999999997E-2</v>
      </c>
      <c r="T721" s="21">
        <v>3</v>
      </c>
      <c r="U721" s="21">
        <v>19</v>
      </c>
      <c r="V721" s="21">
        <v>0</v>
      </c>
      <c r="W721" s="21" t="s">
        <v>49</v>
      </c>
      <c r="X721" s="21"/>
      <c r="Y721" s="21"/>
      <c r="Z721" s="21"/>
      <c r="AA721" s="21"/>
      <c r="AB721" s="21"/>
      <c r="AC721" s="21" t="s">
        <v>49</v>
      </c>
      <c r="AD721" s="21"/>
      <c r="AE721" s="21"/>
      <c r="AF721" s="21"/>
      <c r="AG721" s="21" t="s">
        <v>50</v>
      </c>
      <c r="AH721" s="21">
        <v>19</v>
      </c>
      <c r="AI721" s="21">
        <v>176.03322109999999</v>
      </c>
      <c r="AJ721" s="21">
        <v>2.1576399999999999E-2</v>
      </c>
      <c r="AK721" s="21">
        <v>1.3410000000000001E-4</v>
      </c>
      <c r="AL721" s="21"/>
      <c r="AM721" s="21"/>
      <c r="AN721" s="21"/>
      <c r="AO721" s="21"/>
      <c r="AP721" s="21"/>
      <c r="AQ721" s="6"/>
      <c r="AS721" s="21">
        <v>1008630</v>
      </c>
      <c r="AT721" s="21" t="s">
        <v>992</v>
      </c>
      <c r="AU721" s="21" t="str">
        <f>VLOOKUP(AS721,FacilityOverview!B$2:G$469,6,FALSE)</f>
        <v>220 - Gulf Coast Basin (LA, TX)</v>
      </c>
      <c r="AV721" s="21" t="s">
        <v>995</v>
      </c>
      <c r="AW721" s="21" t="str">
        <f t="shared" si="223"/>
        <v>220 - ZAVALA  TX</v>
      </c>
      <c r="AX721" s="22" t="str">
        <f>IF(RIGHT(AV721,3)="Oil","Oil",IF(RIGHT(AV721,3)="Gas","Condensate",VLOOKUP(AW721,'County x Oil Condition'!A$2:B$3224,2,FALSE)))</f>
        <v>Condensate</v>
      </c>
      <c r="AY721" s="23">
        <f t="shared" si="224"/>
        <v>5400.7174000000005</v>
      </c>
      <c r="AZ721" s="23">
        <f t="shared" si="225"/>
        <v>0</v>
      </c>
      <c r="BA721" s="22">
        <f t="shared" si="226"/>
        <v>3</v>
      </c>
      <c r="BB721" s="22">
        <f t="shared" si="227"/>
        <v>0</v>
      </c>
      <c r="BC721" s="22">
        <f t="shared" si="228"/>
        <v>19</v>
      </c>
      <c r="BD721" s="22">
        <f t="shared" si="229"/>
        <v>0</v>
      </c>
      <c r="BE721" s="22">
        <f t="shared" si="230"/>
        <v>19</v>
      </c>
      <c r="BF721" s="22">
        <f t="shared" si="231"/>
        <v>0</v>
      </c>
      <c r="BG721" s="22">
        <f t="shared" si="232"/>
        <v>0</v>
      </c>
      <c r="BH721" s="22">
        <f t="shared" si="233"/>
        <v>0</v>
      </c>
      <c r="BI721" s="22">
        <f t="shared" si="234"/>
        <v>0</v>
      </c>
      <c r="BJ721" s="23">
        <f t="shared" si="217"/>
        <v>0</v>
      </c>
      <c r="BK721" s="23">
        <f t="shared" si="218"/>
        <v>5400.7174000000005</v>
      </c>
      <c r="BL721" s="23">
        <f t="shared" si="219"/>
        <v>0</v>
      </c>
      <c r="BM721" s="23">
        <f t="shared" si="220"/>
        <v>0</v>
      </c>
      <c r="BN721" s="23">
        <f t="shared" si="221"/>
        <v>0</v>
      </c>
      <c r="BO721" s="23">
        <f t="shared" si="222"/>
        <v>0</v>
      </c>
    </row>
    <row r="722" spans="1:67" s="7" customFormat="1" x14ac:dyDescent="0.25">
      <c r="A722" s="21" t="s">
        <v>970</v>
      </c>
      <c r="B722" s="21">
        <v>1008998</v>
      </c>
      <c r="C722" s="21">
        <v>2020</v>
      </c>
      <c r="D722" s="21" t="s">
        <v>43</v>
      </c>
      <c r="E722" s="21" t="s">
        <v>44</v>
      </c>
      <c r="F722" s="21" t="s">
        <v>66</v>
      </c>
      <c r="G722" s="21" t="s">
        <v>785</v>
      </c>
      <c r="H722" s="21"/>
      <c r="I722" s="21" t="s">
        <v>68</v>
      </c>
      <c r="J722" s="21"/>
      <c r="K722" s="21" t="s">
        <v>49</v>
      </c>
      <c r="L722" s="21">
        <v>2557698.4</v>
      </c>
      <c r="M722" s="21">
        <v>80</v>
      </c>
      <c r="N722" s="21">
        <v>62</v>
      </c>
      <c r="O722" s="21">
        <v>41</v>
      </c>
      <c r="P722" s="21">
        <v>1.17E-2</v>
      </c>
      <c r="Q722" s="21">
        <v>1.17E-2</v>
      </c>
      <c r="R722" s="21">
        <v>0.4007</v>
      </c>
      <c r="S722" s="21">
        <v>0.40100000000000002</v>
      </c>
      <c r="T722" s="21">
        <v>58</v>
      </c>
      <c r="U722" s="21">
        <v>34</v>
      </c>
      <c r="V722" s="21">
        <v>0</v>
      </c>
      <c r="W722" s="21" t="s">
        <v>50</v>
      </c>
      <c r="X722" s="21">
        <v>34</v>
      </c>
      <c r="Y722" s="21">
        <v>11.013999999999999</v>
      </c>
      <c r="Z722" s="21">
        <v>129.16239999999999</v>
      </c>
      <c r="AA722" s="21">
        <v>1.1013999999999999</v>
      </c>
      <c r="AB722" s="21">
        <v>12.9162</v>
      </c>
      <c r="AC722" s="21" t="s">
        <v>49</v>
      </c>
      <c r="AD722" s="21"/>
      <c r="AE722" s="21"/>
      <c r="AF722" s="21"/>
      <c r="AG722" s="21" t="s">
        <v>49</v>
      </c>
      <c r="AH722" s="21"/>
      <c r="AI722" s="21"/>
      <c r="AJ722" s="21"/>
      <c r="AK722" s="21"/>
      <c r="AL722" s="21"/>
      <c r="AM722" s="21"/>
      <c r="AN722" s="21"/>
      <c r="AO722" s="21"/>
      <c r="AP722" s="21"/>
      <c r="AQ722" s="6"/>
      <c r="AS722" s="21">
        <v>1008998</v>
      </c>
      <c r="AT722" s="21" t="s">
        <v>970</v>
      </c>
      <c r="AU722" s="21" t="str">
        <f>VLOOKUP(AS722,FacilityOverview!B$2:G$469,6,FALSE)</f>
        <v>430 - Permian Basin</v>
      </c>
      <c r="AV722" s="21" t="s">
        <v>785</v>
      </c>
      <c r="AW722" s="21" t="str">
        <f t="shared" si="223"/>
        <v>430 - MIDLAND  TX</v>
      </c>
      <c r="AX722" s="22" t="str">
        <f>IF(RIGHT(AV722,3)="Oil","Oil",IF(RIGHT(AV722,3)="Gas","Condensate",VLOOKUP(AW722,'County x Oil Condition'!A$2:B$3224,2,FALSE)))</f>
        <v>Oil</v>
      </c>
      <c r="AY722" s="23">
        <f t="shared" si="224"/>
        <v>0</v>
      </c>
      <c r="AZ722" s="23">
        <f t="shared" si="225"/>
        <v>2557698.4</v>
      </c>
      <c r="BA722" s="22">
        <f t="shared" si="226"/>
        <v>0</v>
      </c>
      <c r="BB722" s="22">
        <f t="shared" si="227"/>
        <v>58</v>
      </c>
      <c r="BC722" s="22">
        <f t="shared" si="228"/>
        <v>34</v>
      </c>
      <c r="BD722" s="22">
        <f t="shared" si="229"/>
        <v>0</v>
      </c>
      <c r="BE722" s="22">
        <f t="shared" si="230"/>
        <v>0</v>
      </c>
      <c r="BF722" s="22">
        <f t="shared" si="231"/>
        <v>0</v>
      </c>
      <c r="BG722" s="22">
        <f t="shared" si="232"/>
        <v>34</v>
      </c>
      <c r="BH722" s="22">
        <f t="shared" si="233"/>
        <v>0</v>
      </c>
      <c r="BI722" s="22">
        <f t="shared" si="234"/>
        <v>0</v>
      </c>
      <c r="BJ722" s="23">
        <f t="shared" si="217"/>
        <v>0</v>
      </c>
      <c r="BK722" s="23">
        <f t="shared" si="218"/>
        <v>0</v>
      </c>
      <c r="BL722" s="23">
        <f t="shared" si="219"/>
        <v>0</v>
      </c>
      <c r="BM722" s="23">
        <f t="shared" si="220"/>
        <v>2557698.4</v>
      </c>
      <c r="BN722" s="23">
        <f t="shared" si="221"/>
        <v>0</v>
      </c>
      <c r="BO722" s="23">
        <f t="shared" si="222"/>
        <v>0</v>
      </c>
    </row>
    <row r="723" spans="1:67" s="7" customFormat="1" x14ac:dyDescent="0.25">
      <c r="A723" s="21" t="s">
        <v>970</v>
      </c>
      <c r="B723" s="21">
        <v>1008998</v>
      </c>
      <c r="C723" s="21">
        <v>2020</v>
      </c>
      <c r="D723" s="21" t="s">
        <v>43</v>
      </c>
      <c r="E723" s="21" t="s">
        <v>44</v>
      </c>
      <c r="F723" s="21" t="s">
        <v>66</v>
      </c>
      <c r="G723" s="21" t="s">
        <v>106</v>
      </c>
      <c r="H723" s="21"/>
      <c r="I723" s="21" t="s">
        <v>68</v>
      </c>
      <c r="J723" s="21"/>
      <c r="K723" s="21" t="s">
        <v>49</v>
      </c>
      <c r="L723" s="21">
        <v>479294.22</v>
      </c>
      <c r="M723" s="21">
        <v>80</v>
      </c>
      <c r="N723" s="21">
        <v>52</v>
      </c>
      <c r="O723" s="21">
        <v>46.6</v>
      </c>
      <c r="P723" s="21">
        <v>1.17E-2</v>
      </c>
      <c r="Q723" s="21">
        <v>1.17E-2</v>
      </c>
      <c r="R723" s="21">
        <v>0.4007</v>
      </c>
      <c r="S723" s="21">
        <v>0.40100000000000002</v>
      </c>
      <c r="T723" s="21">
        <v>5</v>
      </c>
      <c r="U723" s="21">
        <v>4</v>
      </c>
      <c r="V723" s="21">
        <v>0</v>
      </c>
      <c r="W723" s="21" t="s">
        <v>50</v>
      </c>
      <c r="X723" s="21">
        <v>4</v>
      </c>
      <c r="Y723" s="21">
        <v>2.056</v>
      </c>
      <c r="Z723" s="21">
        <v>24.128299999999999</v>
      </c>
      <c r="AA723" s="21">
        <v>0.2056</v>
      </c>
      <c r="AB723" s="21">
        <v>2.4127999999999998</v>
      </c>
      <c r="AC723" s="21" t="s">
        <v>49</v>
      </c>
      <c r="AD723" s="21"/>
      <c r="AE723" s="21"/>
      <c r="AF723" s="21"/>
      <c r="AG723" s="21" t="s">
        <v>49</v>
      </c>
      <c r="AH723" s="21"/>
      <c r="AI723" s="21"/>
      <c r="AJ723" s="21"/>
      <c r="AK723" s="21"/>
      <c r="AL723" s="21"/>
      <c r="AM723" s="21"/>
      <c r="AN723" s="21"/>
      <c r="AO723" s="21"/>
      <c r="AP723" s="21"/>
      <c r="AQ723" s="6"/>
      <c r="AS723" s="21">
        <v>1008998</v>
      </c>
      <c r="AT723" s="21" t="s">
        <v>970</v>
      </c>
      <c r="AU723" s="21" t="str">
        <f>VLOOKUP(AS723,FacilityOverview!B$2:G$469,6,FALSE)</f>
        <v>430 - Permian Basin</v>
      </c>
      <c r="AV723" s="21" t="s">
        <v>106</v>
      </c>
      <c r="AW723" s="21" t="str">
        <f t="shared" si="223"/>
        <v>430 - REEVES  TX</v>
      </c>
      <c r="AX723" s="22" t="str">
        <f>IF(RIGHT(AV723,3)="Oil","Oil",IF(RIGHT(AV723,3)="Gas","Condensate",VLOOKUP(AW723,'County x Oil Condition'!A$2:B$3224,2,FALSE)))</f>
        <v>Oil</v>
      </c>
      <c r="AY723" s="23">
        <f t="shared" si="224"/>
        <v>0</v>
      </c>
      <c r="AZ723" s="23">
        <f t="shared" si="225"/>
        <v>479294.22</v>
      </c>
      <c r="BA723" s="22">
        <f t="shared" si="226"/>
        <v>0</v>
      </c>
      <c r="BB723" s="22">
        <f t="shared" si="227"/>
        <v>5</v>
      </c>
      <c r="BC723" s="22">
        <f t="shared" si="228"/>
        <v>4</v>
      </c>
      <c r="BD723" s="22">
        <f t="shared" si="229"/>
        <v>0</v>
      </c>
      <c r="BE723" s="22">
        <f t="shared" si="230"/>
        <v>0</v>
      </c>
      <c r="BF723" s="22">
        <f t="shared" si="231"/>
        <v>0</v>
      </c>
      <c r="BG723" s="22">
        <f t="shared" si="232"/>
        <v>4</v>
      </c>
      <c r="BH723" s="22">
        <f t="shared" si="233"/>
        <v>0</v>
      </c>
      <c r="BI723" s="22">
        <f t="shared" si="234"/>
        <v>0</v>
      </c>
      <c r="BJ723" s="23">
        <f t="shared" si="217"/>
        <v>0</v>
      </c>
      <c r="BK723" s="23">
        <f t="shared" si="218"/>
        <v>0</v>
      </c>
      <c r="BL723" s="23">
        <f t="shared" si="219"/>
        <v>0</v>
      </c>
      <c r="BM723" s="23">
        <f t="shared" si="220"/>
        <v>479294.22</v>
      </c>
      <c r="BN723" s="23">
        <f t="shared" si="221"/>
        <v>0</v>
      </c>
      <c r="BO723" s="23">
        <f t="shared" si="222"/>
        <v>0</v>
      </c>
    </row>
    <row r="724" spans="1:67" s="7" customFormat="1" x14ac:dyDescent="0.25">
      <c r="A724" s="21" t="s">
        <v>970</v>
      </c>
      <c r="B724" s="21">
        <v>1008998</v>
      </c>
      <c r="C724" s="21">
        <v>2020</v>
      </c>
      <c r="D724" s="21" t="s">
        <v>43</v>
      </c>
      <c r="E724" s="21" t="s">
        <v>44</v>
      </c>
      <c r="F724" s="21" t="s">
        <v>66</v>
      </c>
      <c r="G724" s="21" t="s">
        <v>475</v>
      </c>
      <c r="H724" s="21"/>
      <c r="I724" s="21" t="s">
        <v>68</v>
      </c>
      <c r="J724" s="21"/>
      <c r="K724" s="21" t="s">
        <v>49</v>
      </c>
      <c r="L724" s="21">
        <v>1261250.58</v>
      </c>
      <c r="M724" s="21">
        <v>80</v>
      </c>
      <c r="N724" s="21">
        <v>54.66</v>
      </c>
      <c r="O724" s="21">
        <v>43.33</v>
      </c>
      <c r="P724" s="21">
        <v>1.49E-2</v>
      </c>
      <c r="Q724" s="21">
        <v>1.49E-2</v>
      </c>
      <c r="R724" s="21">
        <v>0.48130000000000001</v>
      </c>
      <c r="S724" s="21">
        <v>0.48130000000000001</v>
      </c>
      <c r="T724" s="21">
        <v>32</v>
      </c>
      <c r="U724" s="21">
        <v>19</v>
      </c>
      <c r="V724" s="21">
        <v>0</v>
      </c>
      <c r="W724" s="21" t="s">
        <v>50</v>
      </c>
      <c r="X724" s="21">
        <v>19</v>
      </c>
      <c r="Y724" s="21">
        <v>12.93</v>
      </c>
      <c r="Z724" s="21">
        <v>152.23660000000001</v>
      </c>
      <c r="AA724" s="21">
        <v>1.2929999999999999</v>
      </c>
      <c r="AB724" s="21">
        <v>15.223699999999999</v>
      </c>
      <c r="AC724" s="21" t="s">
        <v>49</v>
      </c>
      <c r="AD724" s="21"/>
      <c r="AE724" s="21"/>
      <c r="AF724" s="21"/>
      <c r="AG724" s="21" t="s">
        <v>49</v>
      </c>
      <c r="AH724" s="21"/>
      <c r="AI724" s="21"/>
      <c r="AJ724" s="21"/>
      <c r="AK724" s="21"/>
      <c r="AL724" s="21"/>
      <c r="AM724" s="21"/>
      <c r="AN724" s="21"/>
      <c r="AO724" s="21"/>
      <c r="AP724" s="21"/>
      <c r="AQ724" s="6"/>
      <c r="AS724" s="21">
        <v>1008998</v>
      </c>
      <c r="AT724" s="21" t="s">
        <v>970</v>
      </c>
      <c r="AU724" s="21" t="str">
        <f>VLOOKUP(AS724,FacilityOverview!B$2:G$469,6,FALSE)</f>
        <v>430 - Permian Basin</v>
      </c>
      <c r="AV724" s="21" t="s">
        <v>475</v>
      </c>
      <c r="AW724" s="21" t="str">
        <f t="shared" si="223"/>
        <v>430 - UPTON  TX</v>
      </c>
      <c r="AX724" s="22" t="str">
        <f>IF(RIGHT(AV724,3)="Oil","Oil",IF(RIGHT(AV724,3)="Gas","Condensate",VLOOKUP(AW724,'County x Oil Condition'!A$2:B$3224,2,FALSE)))</f>
        <v>Oil</v>
      </c>
      <c r="AY724" s="23">
        <f t="shared" si="224"/>
        <v>0</v>
      </c>
      <c r="AZ724" s="23">
        <f t="shared" si="225"/>
        <v>1261250.58</v>
      </c>
      <c r="BA724" s="22">
        <f t="shared" si="226"/>
        <v>0</v>
      </c>
      <c r="BB724" s="22">
        <f t="shared" si="227"/>
        <v>32</v>
      </c>
      <c r="BC724" s="22">
        <f t="shared" si="228"/>
        <v>19</v>
      </c>
      <c r="BD724" s="22">
        <f t="shared" si="229"/>
        <v>0</v>
      </c>
      <c r="BE724" s="22">
        <f t="shared" si="230"/>
        <v>0</v>
      </c>
      <c r="BF724" s="22">
        <f t="shared" si="231"/>
        <v>0</v>
      </c>
      <c r="BG724" s="22">
        <f t="shared" si="232"/>
        <v>19</v>
      </c>
      <c r="BH724" s="22">
        <f t="shared" si="233"/>
        <v>0</v>
      </c>
      <c r="BI724" s="22">
        <f t="shared" si="234"/>
        <v>0</v>
      </c>
      <c r="BJ724" s="23">
        <f t="shared" si="217"/>
        <v>0</v>
      </c>
      <c r="BK724" s="23">
        <f t="shared" si="218"/>
        <v>0</v>
      </c>
      <c r="BL724" s="23">
        <f t="shared" si="219"/>
        <v>0</v>
      </c>
      <c r="BM724" s="23">
        <f t="shared" si="220"/>
        <v>1261250.58</v>
      </c>
      <c r="BN724" s="23">
        <f t="shared" si="221"/>
        <v>0</v>
      </c>
      <c r="BO724" s="23">
        <f t="shared" si="222"/>
        <v>0</v>
      </c>
    </row>
    <row r="725" spans="1:67" s="7" customFormat="1" x14ac:dyDescent="0.25">
      <c r="A725" s="21" t="s">
        <v>1008</v>
      </c>
      <c r="B725" s="21">
        <v>1008698</v>
      </c>
      <c r="C725" s="21">
        <v>2020</v>
      </c>
      <c r="D725" s="21" t="s">
        <v>43</v>
      </c>
      <c r="E725" s="21" t="s">
        <v>44</v>
      </c>
      <c r="F725" s="21" t="s">
        <v>66</v>
      </c>
      <c r="G725" s="21" t="s">
        <v>750</v>
      </c>
      <c r="H725" s="21"/>
      <c r="I725" s="21" t="s">
        <v>47</v>
      </c>
      <c r="J725" s="21" t="s">
        <v>53</v>
      </c>
      <c r="K725" s="21" t="s">
        <v>49</v>
      </c>
      <c r="L725" s="21">
        <v>70.099999999999994</v>
      </c>
      <c r="M725" s="21">
        <v>68</v>
      </c>
      <c r="N725" s="21">
        <v>20</v>
      </c>
      <c r="O725" s="21">
        <v>45</v>
      </c>
      <c r="P725" s="21">
        <v>0.1017</v>
      </c>
      <c r="Q725" s="21">
        <v>0.1017001</v>
      </c>
      <c r="R725" s="21">
        <v>0.30590000000000001</v>
      </c>
      <c r="S725" s="21">
        <v>0.30590010000000001</v>
      </c>
      <c r="T725" s="21">
        <v>1</v>
      </c>
      <c r="U725" s="21">
        <v>3</v>
      </c>
      <c r="V725" s="21">
        <v>0</v>
      </c>
      <c r="W725" s="21" t="s">
        <v>49</v>
      </c>
      <c r="X725" s="21"/>
      <c r="Y725" s="21"/>
      <c r="Z725" s="21"/>
      <c r="AA725" s="21"/>
      <c r="AB725" s="21"/>
      <c r="AC725" s="21" t="s">
        <v>50</v>
      </c>
      <c r="AD725" s="21">
        <v>3</v>
      </c>
      <c r="AE725" s="21">
        <v>4.7200000000000002E-3</v>
      </c>
      <c r="AF725" s="21">
        <v>5.1799999999999997E-3</v>
      </c>
      <c r="AG725" s="21" t="s">
        <v>50</v>
      </c>
      <c r="AH725" s="21">
        <v>3</v>
      </c>
      <c r="AI725" s="21">
        <v>0</v>
      </c>
      <c r="AJ725" s="21">
        <v>0</v>
      </c>
      <c r="AK725" s="21">
        <v>0</v>
      </c>
      <c r="AL725" s="21"/>
      <c r="AM725" s="21"/>
      <c r="AN725" s="21"/>
      <c r="AO725" s="21"/>
      <c r="AP725" s="21"/>
      <c r="AQ725" s="6"/>
      <c r="AS725" s="21">
        <v>1008698</v>
      </c>
      <c r="AT725" s="21" t="s">
        <v>1008</v>
      </c>
      <c r="AU725" s="21" t="str">
        <f>VLOOKUP(AS725,FacilityOverview!B$2:G$469,6,FALSE)</f>
        <v>360 - Anadarko Basin</v>
      </c>
      <c r="AV725" s="21" t="s">
        <v>750</v>
      </c>
      <c r="AW725" s="21" t="str">
        <f t="shared" si="223"/>
        <v>360 - ROBERTS  TX</v>
      </c>
      <c r="AX725" s="22" t="str">
        <f>IF(RIGHT(AV725,3)="Oil","Oil",IF(RIGHT(AV725,3)="Gas","Condensate",VLOOKUP(AW725,'County x Oil Condition'!A$2:B$3224,2,FALSE)))</f>
        <v>Oil</v>
      </c>
      <c r="AY725" s="23">
        <f t="shared" si="224"/>
        <v>0</v>
      </c>
      <c r="AZ725" s="23">
        <f t="shared" si="225"/>
        <v>70.099999999999994</v>
      </c>
      <c r="BA725" s="22">
        <f t="shared" si="226"/>
        <v>0</v>
      </c>
      <c r="BB725" s="22">
        <f t="shared" si="227"/>
        <v>1</v>
      </c>
      <c r="BC725" s="22">
        <v>6</v>
      </c>
      <c r="BD725" s="22">
        <f t="shared" si="229"/>
        <v>0</v>
      </c>
      <c r="BE725" s="22">
        <f t="shared" si="230"/>
        <v>0</v>
      </c>
      <c r="BF725" s="22">
        <f t="shared" si="231"/>
        <v>0</v>
      </c>
      <c r="BG725" s="22">
        <f t="shared" si="232"/>
        <v>0</v>
      </c>
      <c r="BH725" s="22">
        <f t="shared" si="233"/>
        <v>3</v>
      </c>
      <c r="BI725" s="22">
        <f t="shared" si="234"/>
        <v>3</v>
      </c>
      <c r="BJ725" s="23">
        <f t="shared" si="217"/>
        <v>0</v>
      </c>
      <c r="BK725" s="23">
        <f t="shared" si="218"/>
        <v>0</v>
      </c>
      <c r="BL725" s="23">
        <f t="shared" si="219"/>
        <v>0</v>
      </c>
      <c r="BM725" s="23">
        <f t="shared" si="220"/>
        <v>0</v>
      </c>
      <c r="BN725" s="23">
        <f t="shared" si="221"/>
        <v>35.049999999999997</v>
      </c>
      <c r="BO725" s="23">
        <f t="shared" si="222"/>
        <v>35.049999999999997</v>
      </c>
    </row>
    <row r="726" spans="1:67" s="7" customFormat="1" x14ac:dyDescent="0.25">
      <c r="A726" s="21" t="s">
        <v>1009</v>
      </c>
      <c r="B726" s="21">
        <v>1008700</v>
      </c>
      <c r="C726" s="21">
        <v>2020</v>
      </c>
      <c r="D726" s="21" t="s">
        <v>43</v>
      </c>
      <c r="E726" s="21" t="s">
        <v>44</v>
      </c>
      <c r="F726" s="21" t="s">
        <v>66</v>
      </c>
      <c r="G726" s="21" t="s">
        <v>677</v>
      </c>
      <c r="H726" s="21"/>
      <c r="I726" s="21" t="s">
        <v>47</v>
      </c>
      <c r="J726" s="21" t="s">
        <v>53</v>
      </c>
      <c r="K726" s="21" t="s">
        <v>49</v>
      </c>
      <c r="L726" s="21">
        <v>130347.6</v>
      </c>
      <c r="M726" s="21">
        <v>82.941176499999997</v>
      </c>
      <c r="N726" s="21">
        <v>17.529411799999998</v>
      </c>
      <c r="O726" s="21">
        <v>38.088823499999997</v>
      </c>
      <c r="P726" s="21">
        <v>0</v>
      </c>
      <c r="Q726" s="21">
        <v>5.0001000000000004E-3</v>
      </c>
      <c r="R726" s="21">
        <v>0.112</v>
      </c>
      <c r="S726" s="21">
        <v>0.46300010000000003</v>
      </c>
      <c r="T726" s="21">
        <v>23</v>
      </c>
      <c r="U726" s="21">
        <v>57</v>
      </c>
      <c r="V726" s="21">
        <v>0</v>
      </c>
      <c r="W726" s="21" t="s">
        <v>49</v>
      </c>
      <c r="X726" s="21"/>
      <c r="Y726" s="21"/>
      <c r="Z726" s="21"/>
      <c r="AA726" s="21"/>
      <c r="AB726" s="21"/>
      <c r="AC726" s="21" t="s">
        <v>50</v>
      </c>
      <c r="AD726" s="21">
        <v>57</v>
      </c>
      <c r="AE726" s="21">
        <v>1.6070000000000001E-2</v>
      </c>
      <c r="AF726" s="21">
        <v>1.5654399999999999</v>
      </c>
      <c r="AG726" s="21" t="s">
        <v>50</v>
      </c>
      <c r="AH726" s="21">
        <v>39</v>
      </c>
      <c r="AI726" s="21">
        <v>180.75308999999999</v>
      </c>
      <c r="AJ726" s="21">
        <v>8.2159999999999997E-2</v>
      </c>
      <c r="AK726" s="21">
        <v>1.7000000000000001E-4</v>
      </c>
      <c r="AL726" s="21"/>
      <c r="AM726" s="21"/>
      <c r="AN726" s="21"/>
      <c r="AO726" s="21"/>
      <c r="AP726" s="21"/>
      <c r="AQ726" s="6"/>
      <c r="AS726" s="21">
        <v>1008700</v>
      </c>
      <c r="AT726" s="21" t="s">
        <v>1009</v>
      </c>
      <c r="AU726" s="21" t="str">
        <f>VLOOKUP(AS726,FacilityOverview!B$2:G$469,6,FALSE)</f>
        <v>430 - Permian Basin</v>
      </c>
      <c r="AV726" s="21" t="s">
        <v>677</v>
      </c>
      <c r="AW726" s="21" t="str">
        <f t="shared" si="223"/>
        <v>430 - CHAVES  NM</v>
      </c>
      <c r="AX726" s="22" t="str">
        <f>IF(RIGHT(AV726,3)="Oil","Oil",IF(RIGHT(AV726,3)="Gas","Condensate",VLOOKUP(AW726,'County x Oil Condition'!A$2:B$3224,2,FALSE)))</f>
        <v>Oil</v>
      </c>
      <c r="AY726" s="23">
        <f t="shared" si="224"/>
        <v>0</v>
      </c>
      <c r="AZ726" s="23">
        <f t="shared" si="225"/>
        <v>130347.6</v>
      </c>
      <c r="BA726" s="22">
        <f t="shared" si="226"/>
        <v>0</v>
      </c>
      <c r="BB726" s="22">
        <f t="shared" si="227"/>
        <v>23</v>
      </c>
      <c r="BC726" s="22">
        <v>96</v>
      </c>
      <c r="BD726" s="22">
        <f t="shared" si="229"/>
        <v>0</v>
      </c>
      <c r="BE726" s="22">
        <f t="shared" si="230"/>
        <v>0</v>
      </c>
      <c r="BF726" s="22">
        <f t="shared" si="231"/>
        <v>0</v>
      </c>
      <c r="BG726" s="22">
        <f t="shared" si="232"/>
        <v>0</v>
      </c>
      <c r="BH726" s="22">
        <f t="shared" si="233"/>
        <v>39</v>
      </c>
      <c r="BI726" s="22">
        <f t="shared" si="234"/>
        <v>57</v>
      </c>
      <c r="BJ726" s="23">
        <f t="shared" si="217"/>
        <v>0</v>
      </c>
      <c r="BK726" s="23">
        <f t="shared" si="218"/>
        <v>0</v>
      </c>
      <c r="BL726" s="23">
        <f t="shared" si="219"/>
        <v>0</v>
      </c>
      <c r="BM726" s="23">
        <f t="shared" si="220"/>
        <v>0</v>
      </c>
      <c r="BN726" s="23">
        <f t="shared" si="221"/>
        <v>52953.712500000001</v>
      </c>
      <c r="BO726" s="23">
        <f t="shared" si="222"/>
        <v>77393.887499999997</v>
      </c>
    </row>
    <row r="727" spans="1:67" s="7" customFormat="1" x14ac:dyDescent="0.25">
      <c r="A727" s="21" t="s">
        <v>1009</v>
      </c>
      <c r="B727" s="21">
        <v>1008700</v>
      </c>
      <c r="C727" s="21">
        <v>2020</v>
      </c>
      <c r="D727" s="21" t="s">
        <v>43</v>
      </c>
      <c r="E727" s="21" t="s">
        <v>44</v>
      </c>
      <c r="F727" s="21" t="s">
        <v>66</v>
      </c>
      <c r="G727" s="21" t="s">
        <v>665</v>
      </c>
      <c r="H727" s="21"/>
      <c r="I727" s="21" t="s">
        <v>47</v>
      </c>
      <c r="J727" s="21" t="s">
        <v>53</v>
      </c>
      <c r="K727" s="21" t="s">
        <v>49</v>
      </c>
      <c r="L727" s="21">
        <v>22414.1</v>
      </c>
      <c r="M727" s="21">
        <v>64.25</v>
      </c>
      <c r="N727" s="21">
        <v>72</v>
      </c>
      <c r="O727" s="21">
        <v>51.064999999999998</v>
      </c>
      <c r="P727" s="21">
        <v>1.1999999999999999E-3</v>
      </c>
      <c r="Q727" s="21">
        <v>5.3001000000000003E-3</v>
      </c>
      <c r="R727" s="21">
        <v>0.36009999999999998</v>
      </c>
      <c r="S727" s="21">
        <v>0.54130009999999995</v>
      </c>
      <c r="T727" s="21">
        <v>7</v>
      </c>
      <c r="U727" s="21">
        <v>26</v>
      </c>
      <c r="V727" s="21">
        <v>0</v>
      </c>
      <c r="W727" s="21" t="s">
        <v>49</v>
      </c>
      <c r="X727" s="21"/>
      <c r="Y727" s="21"/>
      <c r="Z727" s="21"/>
      <c r="AA727" s="21"/>
      <c r="AB727" s="21"/>
      <c r="AC727" s="21" t="s">
        <v>50</v>
      </c>
      <c r="AD727" s="21">
        <v>26</v>
      </c>
      <c r="AE727" s="21">
        <v>8.7000000000000001E-4</v>
      </c>
      <c r="AF727" s="21">
        <v>2.7879999999999999E-2</v>
      </c>
      <c r="AG727" s="21" t="s">
        <v>50</v>
      </c>
      <c r="AH727" s="21">
        <v>12</v>
      </c>
      <c r="AI727" s="21">
        <v>14.949020000000001</v>
      </c>
      <c r="AJ727" s="21">
        <v>2.741E-2</v>
      </c>
      <c r="AK727" s="21">
        <v>1.0000000000000001E-5</v>
      </c>
      <c r="AL727" s="21"/>
      <c r="AM727" s="21"/>
      <c r="AN727" s="21"/>
      <c r="AO727" s="21"/>
      <c r="AP727" s="21"/>
      <c r="AQ727" s="6"/>
      <c r="AS727" s="21">
        <v>1008700</v>
      </c>
      <c r="AT727" s="21" t="s">
        <v>1009</v>
      </c>
      <c r="AU727" s="21" t="str">
        <f>VLOOKUP(AS727,FacilityOverview!B$2:G$469,6,FALSE)</f>
        <v>430 - Permian Basin</v>
      </c>
      <c r="AV727" s="21" t="s">
        <v>665</v>
      </c>
      <c r="AW727" s="21" t="str">
        <f t="shared" si="223"/>
        <v>430 - EDDY  NM</v>
      </c>
      <c r="AX727" s="22" t="str">
        <f>IF(RIGHT(AV727,3)="Oil","Oil",IF(RIGHT(AV727,3)="Gas","Condensate",VLOOKUP(AW727,'County x Oil Condition'!A$2:B$3224,2,FALSE)))</f>
        <v>Condensate</v>
      </c>
      <c r="AY727" s="23">
        <f t="shared" si="224"/>
        <v>22414.1</v>
      </c>
      <c r="AZ727" s="23">
        <f t="shared" si="225"/>
        <v>0</v>
      </c>
      <c r="BA727" s="22">
        <f t="shared" si="226"/>
        <v>7</v>
      </c>
      <c r="BB727" s="22">
        <f t="shared" si="227"/>
        <v>0</v>
      </c>
      <c r="BC727" s="22">
        <v>38</v>
      </c>
      <c r="BD727" s="22">
        <f t="shared" si="229"/>
        <v>0</v>
      </c>
      <c r="BE727" s="22">
        <f t="shared" si="230"/>
        <v>12</v>
      </c>
      <c r="BF727" s="22">
        <f t="shared" si="231"/>
        <v>26</v>
      </c>
      <c r="BG727" s="22">
        <f t="shared" si="232"/>
        <v>0</v>
      </c>
      <c r="BH727" s="22">
        <f t="shared" si="233"/>
        <v>0</v>
      </c>
      <c r="BI727" s="22">
        <f t="shared" si="234"/>
        <v>0</v>
      </c>
      <c r="BJ727" s="23">
        <f t="shared" si="217"/>
        <v>0</v>
      </c>
      <c r="BK727" s="23">
        <f t="shared" si="218"/>
        <v>7078.1368421052621</v>
      </c>
      <c r="BL727" s="23">
        <f t="shared" si="219"/>
        <v>15335.963157894736</v>
      </c>
      <c r="BM727" s="23">
        <f t="shared" si="220"/>
        <v>0</v>
      </c>
      <c r="BN727" s="23">
        <f t="shared" si="221"/>
        <v>0</v>
      </c>
      <c r="BO727" s="23">
        <f t="shared" si="222"/>
        <v>0</v>
      </c>
    </row>
    <row r="728" spans="1:67" s="7" customFormat="1" x14ac:dyDescent="0.25">
      <c r="A728" s="21" t="s">
        <v>1009</v>
      </c>
      <c r="B728" s="21">
        <v>1008700</v>
      </c>
      <c r="C728" s="21">
        <v>2020</v>
      </c>
      <c r="D728" s="21" t="s">
        <v>43</v>
      </c>
      <c r="E728" s="21" t="s">
        <v>44</v>
      </c>
      <c r="F728" s="21" t="s">
        <v>66</v>
      </c>
      <c r="G728" s="21" t="s">
        <v>100</v>
      </c>
      <c r="H728" s="21"/>
      <c r="I728" s="21" t="s">
        <v>47</v>
      </c>
      <c r="J728" s="21" t="s">
        <v>53</v>
      </c>
      <c r="K728" s="21" t="s">
        <v>49</v>
      </c>
      <c r="L728" s="21">
        <v>502813.6</v>
      </c>
      <c r="M728" s="21">
        <v>79.025640999999993</v>
      </c>
      <c r="N728" s="21">
        <v>42.3333333</v>
      </c>
      <c r="O728" s="21">
        <v>40.6569231</v>
      </c>
      <c r="P728" s="21">
        <v>0</v>
      </c>
      <c r="Q728" s="21">
        <v>7.8000999999999999E-3</v>
      </c>
      <c r="R728" s="21">
        <v>0.17349999999999999</v>
      </c>
      <c r="S728" s="21">
        <v>0.4683001</v>
      </c>
      <c r="T728" s="21">
        <v>71</v>
      </c>
      <c r="U728" s="21">
        <v>162</v>
      </c>
      <c r="V728" s="21">
        <v>0</v>
      </c>
      <c r="W728" s="21" t="s">
        <v>50</v>
      </c>
      <c r="X728" s="21">
        <v>41</v>
      </c>
      <c r="Y728" s="21">
        <v>9.8999999999999999E-4</v>
      </c>
      <c r="Z728" s="21">
        <v>7.6230000000000006E-2</v>
      </c>
      <c r="AA728" s="21">
        <v>1.0000000000000001E-5</v>
      </c>
      <c r="AB728" s="21">
        <v>7.6999999999999996E-4</v>
      </c>
      <c r="AC728" s="21" t="s">
        <v>50</v>
      </c>
      <c r="AD728" s="21">
        <v>116</v>
      </c>
      <c r="AE728" s="21">
        <v>0.21203</v>
      </c>
      <c r="AF728" s="21">
        <v>8.7468900000000005</v>
      </c>
      <c r="AG728" s="21" t="s">
        <v>50</v>
      </c>
      <c r="AH728" s="21">
        <v>95</v>
      </c>
      <c r="AI728" s="21">
        <v>246.73622</v>
      </c>
      <c r="AJ728" s="21">
        <v>0.24843999999999999</v>
      </c>
      <c r="AK728" s="21">
        <v>2.5999999999999998E-4</v>
      </c>
      <c r="AL728" s="21"/>
      <c r="AM728" s="21"/>
      <c r="AN728" s="21"/>
      <c r="AO728" s="21"/>
      <c r="AP728" s="21"/>
      <c r="AQ728" s="6"/>
      <c r="AS728" s="21">
        <v>1008700</v>
      </c>
      <c r="AT728" s="21" t="s">
        <v>1009</v>
      </c>
      <c r="AU728" s="21" t="str">
        <f>VLOOKUP(AS728,FacilityOverview!B$2:G$469,6,FALSE)</f>
        <v>430 - Permian Basin</v>
      </c>
      <c r="AV728" s="21" t="s">
        <v>100</v>
      </c>
      <c r="AW728" s="21" t="str">
        <f t="shared" si="223"/>
        <v>430 - EDDY  NM</v>
      </c>
      <c r="AX728" s="22" t="str">
        <f>IF(RIGHT(AV728,3)="Oil","Oil",IF(RIGHT(AV728,3)="Gas","Condensate",VLOOKUP(AW728,'County x Oil Condition'!A$2:B$3224,2,FALSE)))</f>
        <v>Oil</v>
      </c>
      <c r="AY728" s="23">
        <f t="shared" si="224"/>
        <v>0</v>
      </c>
      <c r="AZ728" s="23">
        <f t="shared" si="225"/>
        <v>502813.6</v>
      </c>
      <c r="BA728" s="22">
        <f t="shared" si="226"/>
        <v>0</v>
      </c>
      <c r="BB728" s="22">
        <f t="shared" si="227"/>
        <v>71</v>
      </c>
      <c r="BC728" s="22">
        <f>116+95</f>
        <v>211</v>
      </c>
      <c r="BD728" s="22">
        <f t="shared" si="229"/>
        <v>0</v>
      </c>
      <c r="BE728" s="22">
        <f t="shared" si="230"/>
        <v>0</v>
      </c>
      <c r="BF728" s="22">
        <f t="shared" si="231"/>
        <v>0</v>
      </c>
      <c r="BG728" s="22">
        <f t="shared" si="232"/>
        <v>41</v>
      </c>
      <c r="BH728" s="22">
        <f t="shared" si="233"/>
        <v>95</v>
      </c>
      <c r="BI728" s="22">
        <f t="shared" si="234"/>
        <v>116</v>
      </c>
      <c r="BJ728" s="23">
        <f t="shared" si="217"/>
        <v>0</v>
      </c>
      <c r="BK728" s="23">
        <f t="shared" si="218"/>
        <v>0</v>
      </c>
      <c r="BL728" s="23">
        <f t="shared" si="219"/>
        <v>0</v>
      </c>
      <c r="BM728" s="23">
        <f t="shared" si="220"/>
        <v>0</v>
      </c>
      <c r="BN728" s="23">
        <f t="shared" si="221"/>
        <v>226385.27014218009</v>
      </c>
      <c r="BO728" s="23">
        <f t="shared" si="222"/>
        <v>276428.32985781989</v>
      </c>
    </row>
    <row r="729" spans="1:67" s="7" customFormat="1" x14ac:dyDescent="0.25">
      <c r="A729" s="21" t="s">
        <v>1009</v>
      </c>
      <c r="B729" s="21">
        <v>1008700</v>
      </c>
      <c r="C729" s="21">
        <v>2020</v>
      </c>
      <c r="D729" s="21" t="s">
        <v>43</v>
      </c>
      <c r="E729" s="21" t="s">
        <v>44</v>
      </c>
      <c r="F729" s="21" t="s">
        <v>66</v>
      </c>
      <c r="G729" s="21" t="s">
        <v>221</v>
      </c>
      <c r="H729" s="21"/>
      <c r="I729" s="21" t="s">
        <v>47</v>
      </c>
      <c r="J729" s="21" t="s">
        <v>53</v>
      </c>
      <c r="K729" s="21" t="s">
        <v>49</v>
      </c>
      <c r="L729" s="21">
        <v>84220.2</v>
      </c>
      <c r="M729" s="21">
        <v>62.857142899999999</v>
      </c>
      <c r="N729" s="21">
        <v>65.714285700000005</v>
      </c>
      <c r="O729" s="21">
        <v>51.518571399999999</v>
      </c>
      <c r="P729" s="21">
        <v>0</v>
      </c>
      <c r="Q729" s="21">
        <v>7.8000999999999999E-3</v>
      </c>
      <c r="R729" s="21">
        <v>0.35759999999999997</v>
      </c>
      <c r="S729" s="21">
        <v>0.47880010000000001</v>
      </c>
      <c r="T729" s="21">
        <v>11</v>
      </c>
      <c r="U729" s="21">
        <v>28</v>
      </c>
      <c r="V729" s="21">
        <v>0</v>
      </c>
      <c r="W729" s="21" t="s">
        <v>49</v>
      </c>
      <c r="X729" s="21"/>
      <c r="Y729" s="21"/>
      <c r="Z729" s="21"/>
      <c r="AA729" s="21"/>
      <c r="AB729" s="21"/>
      <c r="AC729" s="21" t="s">
        <v>50</v>
      </c>
      <c r="AD729" s="21">
        <v>2</v>
      </c>
      <c r="AE729" s="21">
        <v>2.8400000000000001E-3</v>
      </c>
      <c r="AF729" s="21">
        <v>7.9339999999999994E-2</v>
      </c>
      <c r="AG729" s="21" t="s">
        <v>50</v>
      </c>
      <c r="AH729" s="21">
        <v>28</v>
      </c>
      <c r="AI729" s="21">
        <v>55.764940000000003</v>
      </c>
      <c r="AJ729" s="21">
        <v>8.3210000000000006E-2</v>
      </c>
      <c r="AK729" s="21">
        <v>5.0000000000000002E-5</v>
      </c>
      <c r="AL729" s="21"/>
      <c r="AM729" s="21"/>
      <c r="AN729" s="21"/>
      <c r="AO729" s="21"/>
      <c r="AP729" s="21"/>
      <c r="AQ729" s="6"/>
      <c r="AS729" s="21">
        <v>1008700</v>
      </c>
      <c r="AT729" s="21" t="s">
        <v>1009</v>
      </c>
      <c r="AU729" s="21" t="str">
        <f>VLOOKUP(AS729,FacilityOverview!B$2:G$469,6,FALSE)</f>
        <v>430 - Permian Basin</v>
      </c>
      <c r="AV729" s="21" t="s">
        <v>221</v>
      </c>
      <c r="AW729" s="21" t="str">
        <f t="shared" si="223"/>
        <v>430 - EDDY  NM</v>
      </c>
      <c r="AX729" s="22" t="str">
        <f>IF(RIGHT(AV729,3)="Oil","Oil",IF(RIGHT(AV729,3)="Gas","Condensate",VLOOKUP(AW729,'County x Oil Condition'!A$2:B$3224,2,FALSE)))</f>
        <v>Oil</v>
      </c>
      <c r="AY729" s="23">
        <f t="shared" si="224"/>
        <v>0</v>
      </c>
      <c r="AZ729" s="23">
        <f t="shared" si="225"/>
        <v>84220.2</v>
      </c>
      <c r="BA729" s="22">
        <f t="shared" si="226"/>
        <v>0</v>
      </c>
      <c r="BB729" s="22">
        <f t="shared" si="227"/>
        <v>11</v>
      </c>
      <c r="BC729" s="22">
        <v>30</v>
      </c>
      <c r="BD729" s="22">
        <f t="shared" si="229"/>
        <v>0</v>
      </c>
      <c r="BE729" s="22">
        <f t="shared" si="230"/>
        <v>0</v>
      </c>
      <c r="BF729" s="22">
        <f t="shared" si="231"/>
        <v>0</v>
      </c>
      <c r="BG729" s="22">
        <f t="shared" si="232"/>
        <v>0</v>
      </c>
      <c r="BH729" s="22">
        <f t="shared" si="233"/>
        <v>28</v>
      </c>
      <c r="BI729" s="22">
        <f t="shared" si="234"/>
        <v>2</v>
      </c>
      <c r="BJ729" s="23">
        <f t="shared" si="217"/>
        <v>0</v>
      </c>
      <c r="BK729" s="23">
        <f t="shared" si="218"/>
        <v>0</v>
      </c>
      <c r="BL729" s="23">
        <f t="shared" si="219"/>
        <v>0</v>
      </c>
      <c r="BM729" s="23">
        <f t="shared" si="220"/>
        <v>0</v>
      </c>
      <c r="BN729" s="23">
        <f t="shared" si="221"/>
        <v>78605.52</v>
      </c>
      <c r="BO729" s="23">
        <f t="shared" si="222"/>
        <v>5614.6799999999994</v>
      </c>
    </row>
    <row r="730" spans="1:67" s="7" customFormat="1" x14ac:dyDescent="0.25">
      <c r="A730" s="21" t="s">
        <v>1009</v>
      </c>
      <c r="B730" s="21">
        <v>1008700</v>
      </c>
      <c r="C730" s="21">
        <v>2020</v>
      </c>
      <c r="D730" s="21" t="s">
        <v>43</v>
      </c>
      <c r="E730" s="21" t="s">
        <v>44</v>
      </c>
      <c r="F730" s="21" t="s">
        <v>66</v>
      </c>
      <c r="G730" s="21" t="s">
        <v>222</v>
      </c>
      <c r="H730" s="21"/>
      <c r="I730" s="21" t="s">
        <v>47</v>
      </c>
      <c r="J730" s="21" t="s">
        <v>53</v>
      </c>
      <c r="K730" s="21" t="s">
        <v>49</v>
      </c>
      <c r="L730" s="21">
        <v>169602.8</v>
      </c>
      <c r="M730" s="21">
        <v>119.5</v>
      </c>
      <c r="N730" s="21">
        <v>32</v>
      </c>
      <c r="O730" s="21">
        <v>49.204999999999998</v>
      </c>
      <c r="P730" s="21">
        <v>0</v>
      </c>
      <c r="Q730" s="21">
        <v>1.8001E-3</v>
      </c>
      <c r="R730" s="21">
        <v>0.43769999999999998</v>
      </c>
      <c r="S730" s="21">
        <v>0.4683001</v>
      </c>
      <c r="T730" s="21">
        <v>2</v>
      </c>
      <c r="U730" s="21">
        <v>19</v>
      </c>
      <c r="V730" s="21">
        <v>0</v>
      </c>
      <c r="W730" s="21" t="s">
        <v>49</v>
      </c>
      <c r="X730" s="21"/>
      <c r="Y730" s="21"/>
      <c r="Z730" s="21"/>
      <c r="AA730" s="21"/>
      <c r="AB730" s="21"/>
      <c r="AC730" s="21" t="s">
        <v>49</v>
      </c>
      <c r="AD730" s="21"/>
      <c r="AE730" s="21"/>
      <c r="AF730" s="21"/>
      <c r="AG730" s="21" t="s">
        <v>50</v>
      </c>
      <c r="AH730" s="21">
        <v>10</v>
      </c>
      <c r="AI730" s="21">
        <v>14.471730000000001</v>
      </c>
      <c r="AJ730" s="21">
        <v>2.5989999999999999E-2</v>
      </c>
      <c r="AK730" s="21">
        <v>1.0000000000000001E-5</v>
      </c>
      <c r="AL730" s="21"/>
      <c r="AM730" s="21"/>
      <c r="AN730" s="21"/>
      <c r="AO730" s="21"/>
      <c r="AP730" s="21"/>
      <c r="AQ730" s="6"/>
      <c r="AS730" s="21">
        <v>1008700</v>
      </c>
      <c r="AT730" s="21" t="s">
        <v>1009</v>
      </c>
      <c r="AU730" s="21" t="str">
        <f>VLOOKUP(AS730,FacilityOverview!B$2:G$469,6,FALSE)</f>
        <v>430 - Permian Basin</v>
      </c>
      <c r="AV730" s="21" t="s">
        <v>222</v>
      </c>
      <c r="AW730" s="21" t="str">
        <f t="shared" si="223"/>
        <v>430 - EDDY  NM</v>
      </c>
      <c r="AX730" s="22" t="str">
        <f>IF(RIGHT(AV730,3)="Oil","Oil",IF(RIGHT(AV730,3)="Gas","Condensate",VLOOKUP(AW730,'County x Oil Condition'!A$2:B$3224,2,FALSE)))</f>
        <v>Condensate</v>
      </c>
      <c r="AY730" s="23">
        <f t="shared" si="224"/>
        <v>169602.8</v>
      </c>
      <c r="AZ730" s="23">
        <f t="shared" si="225"/>
        <v>0</v>
      </c>
      <c r="BA730" s="22">
        <f t="shared" si="226"/>
        <v>2</v>
      </c>
      <c r="BB730" s="22">
        <f t="shared" si="227"/>
        <v>0</v>
      </c>
      <c r="BC730" s="22">
        <f t="shared" si="228"/>
        <v>19</v>
      </c>
      <c r="BD730" s="22">
        <f t="shared" si="229"/>
        <v>0</v>
      </c>
      <c r="BE730" s="22">
        <f t="shared" si="230"/>
        <v>10</v>
      </c>
      <c r="BF730" s="22">
        <f t="shared" si="231"/>
        <v>0</v>
      </c>
      <c r="BG730" s="22">
        <f t="shared" si="232"/>
        <v>0</v>
      </c>
      <c r="BH730" s="22">
        <f t="shared" si="233"/>
        <v>0</v>
      </c>
      <c r="BI730" s="22">
        <f t="shared" si="234"/>
        <v>0</v>
      </c>
      <c r="BJ730" s="23">
        <f t="shared" si="217"/>
        <v>0</v>
      </c>
      <c r="BK730" s="23">
        <f t="shared" si="218"/>
        <v>169602.8</v>
      </c>
      <c r="BL730" s="23">
        <f t="shared" si="219"/>
        <v>0</v>
      </c>
      <c r="BM730" s="23">
        <f t="shared" si="220"/>
        <v>0</v>
      </c>
      <c r="BN730" s="23">
        <f t="shared" si="221"/>
        <v>0</v>
      </c>
      <c r="BO730" s="23">
        <f t="shared" si="222"/>
        <v>0</v>
      </c>
    </row>
    <row r="731" spans="1:67" s="7" customFormat="1" x14ac:dyDescent="0.25">
      <c r="A731" s="21" t="s">
        <v>1009</v>
      </c>
      <c r="B731" s="21">
        <v>1008700</v>
      </c>
      <c r="C731" s="21">
        <v>2020</v>
      </c>
      <c r="D731" s="21" t="s">
        <v>43</v>
      </c>
      <c r="E731" s="21" t="s">
        <v>44</v>
      </c>
      <c r="F731" s="21" t="s">
        <v>66</v>
      </c>
      <c r="G731" s="21" t="s">
        <v>224</v>
      </c>
      <c r="H731" s="21"/>
      <c r="I731" s="21" t="s">
        <v>47</v>
      </c>
      <c r="J731" s="21" t="s">
        <v>53</v>
      </c>
      <c r="K731" s="21" t="s">
        <v>49</v>
      </c>
      <c r="L731" s="21">
        <v>316412.3</v>
      </c>
      <c r="M731" s="21">
        <v>103.83333330000001</v>
      </c>
      <c r="N731" s="21">
        <v>46.3333333</v>
      </c>
      <c r="O731" s="21">
        <v>46.991666700000003</v>
      </c>
      <c r="P731" s="21">
        <v>6.6E-3</v>
      </c>
      <c r="Q731" s="21">
        <v>7.2300100000000006E-2</v>
      </c>
      <c r="R731" s="21">
        <v>0.25650000000000001</v>
      </c>
      <c r="S731" s="21">
        <v>0.62500009999999995</v>
      </c>
      <c r="T731" s="21">
        <v>5</v>
      </c>
      <c r="U731" s="21">
        <v>39</v>
      </c>
      <c r="V731" s="21">
        <v>0</v>
      </c>
      <c r="W731" s="21" t="s">
        <v>49</v>
      </c>
      <c r="X731" s="21"/>
      <c r="Y731" s="21"/>
      <c r="Z731" s="21"/>
      <c r="AA731" s="21"/>
      <c r="AB731" s="21"/>
      <c r="AC731" s="21" t="s">
        <v>50</v>
      </c>
      <c r="AD731" s="21">
        <v>39</v>
      </c>
      <c r="AE731" s="21">
        <v>0.15856000000000001</v>
      </c>
      <c r="AF731" s="21">
        <v>3.0116000000000001</v>
      </c>
      <c r="AG731" s="21" t="s">
        <v>50</v>
      </c>
      <c r="AH731" s="21">
        <v>8</v>
      </c>
      <c r="AI731" s="21">
        <v>45.837600000000002</v>
      </c>
      <c r="AJ731" s="21">
        <v>4.1050000000000003E-2</v>
      </c>
      <c r="AK731" s="21">
        <v>5.0000000000000002E-5</v>
      </c>
      <c r="AL731" s="21"/>
      <c r="AM731" s="21"/>
      <c r="AN731" s="21"/>
      <c r="AO731" s="21"/>
      <c r="AP731" s="21"/>
      <c r="AQ731" s="6"/>
      <c r="AS731" s="21">
        <v>1008700</v>
      </c>
      <c r="AT731" s="21" t="s">
        <v>1009</v>
      </c>
      <c r="AU731" s="21" t="str">
        <f>VLOOKUP(AS731,FacilityOverview!B$2:G$469,6,FALSE)</f>
        <v>430 - Permian Basin</v>
      </c>
      <c r="AV731" s="21" t="s">
        <v>224</v>
      </c>
      <c r="AW731" s="21" t="str">
        <f t="shared" si="223"/>
        <v>430 - LEA  NM</v>
      </c>
      <c r="AX731" s="22" t="str">
        <f>IF(RIGHT(AV731,3)="Oil","Oil",IF(RIGHT(AV731,3)="Gas","Condensate",VLOOKUP(AW731,'County x Oil Condition'!A$2:B$3224,2,FALSE)))</f>
        <v>Condensate</v>
      </c>
      <c r="AY731" s="23">
        <f t="shared" si="224"/>
        <v>316412.3</v>
      </c>
      <c r="AZ731" s="23">
        <f t="shared" si="225"/>
        <v>0</v>
      </c>
      <c r="BA731" s="22">
        <f t="shared" si="226"/>
        <v>5</v>
      </c>
      <c r="BB731" s="22">
        <f t="shared" si="227"/>
        <v>0</v>
      </c>
      <c r="BC731" s="22">
        <v>47</v>
      </c>
      <c r="BD731" s="22">
        <f t="shared" si="229"/>
        <v>0</v>
      </c>
      <c r="BE731" s="22">
        <f t="shared" si="230"/>
        <v>8</v>
      </c>
      <c r="BF731" s="22">
        <f t="shared" si="231"/>
        <v>39</v>
      </c>
      <c r="BG731" s="22">
        <f t="shared" si="232"/>
        <v>0</v>
      </c>
      <c r="BH731" s="22">
        <f t="shared" si="233"/>
        <v>0</v>
      </c>
      <c r="BI731" s="22">
        <f t="shared" si="234"/>
        <v>0</v>
      </c>
      <c r="BJ731" s="23">
        <f t="shared" si="217"/>
        <v>0</v>
      </c>
      <c r="BK731" s="23">
        <f t="shared" si="218"/>
        <v>53857.412765957444</v>
      </c>
      <c r="BL731" s="23">
        <f t="shared" si="219"/>
        <v>262554.88723404252</v>
      </c>
      <c r="BM731" s="23">
        <f t="shared" si="220"/>
        <v>0</v>
      </c>
      <c r="BN731" s="23">
        <f t="shared" si="221"/>
        <v>0</v>
      </c>
      <c r="BO731" s="23">
        <f t="shared" si="222"/>
        <v>0</v>
      </c>
    </row>
    <row r="732" spans="1:67" s="7" customFormat="1" x14ac:dyDescent="0.25">
      <c r="A732" s="21" t="s">
        <v>1009</v>
      </c>
      <c r="B732" s="21">
        <v>1008700</v>
      </c>
      <c r="C732" s="21">
        <v>2020</v>
      </c>
      <c r="D732" s="21" t="s">
        <v>43</v>
      </c>
      <c r="E732" s="21" t="s">
        <v>44</v>
      </c>
      <c r="F732" s="21" t="s">
        <v>66</v>
      </c>
      <c r="G732" s="21" t="s">
        <v>95</v>
      </c>
      <c r="H732" s="21"/>
      <c r="I732" s="21" t="s">
        <v>47</v>
      </c>
      <c r="J732" s="21" t="s">
        <v>53</v>
      </c>
      <c r="K732" s="21" t="s">
        <v>49</v>
      </c>
      <c r="L732" s="21">
        <v>813034.2</v>
      </c>
      <c r="M732" s="21">
        <v>77.638297899999998</v>
      </c>
      <c r="N732" s="21">
        <v>37.936170199999999</v>
      </c>
      <c r="O732" s="21">
        <v>40.637446799999999</v>
      </c>
      <c r="P732" s="21">
        <v>0</v>
      </c>
      <c r="Q732" s="21">
        <v>9.2300099999999996E-2</v>
      </c>
      <c r="R732" s="21">
        <v>0.13139999999999999</v>
      </c>
      <c r="S732" s="21">
        <v>0.51530010000000004</v>
      </c>
      <c r="T732" s="21">
        <v>81</v>
      </c>
      <c r="U732" s="21">
        <v>191</v>
      </c>
      <c r="V732" s="21">
        <v>0</v>
      </c>
      <c r="W732" s="21" t="s">
        <v>50</v>
      </c>
      <c r="X732" s="21">
        <v>56</v>
      </c>
      <c r="Y732" s="21">
        <v>11.810700000000001</v>
      </c>
      <c r="Z732" s="21">
        <v>21.828510000000001</v>
      </c>
      <c r="AA732" s="21">
        <v>0.1193</v>
      </c>
      <c r="AB732" s="21">
        <v>0.22048999999999999</v>
      </c>
      <c r="AC732" s="21" t="s">
        <v>50</v>
      </c>
      <c r="AD732" s="21">
        <v>108</v>
      </c>
      <c r="AE732" s="21">
        <v>0.24882000000000001</v>
      </c>
      <c r="AF732" s="21">
        <v>12.53293</v>
      </c>
      <c r="AG732" s="21" t="s">
        <v>50</v>
      </c>
      <c r="AH732" s="21">
        <v>112</v>
      </c>
      <c r="AI732" s="21">
        <v>324.14641999999998</v>
      </c>
      <c r="AJ732" s="21">
        <v>0.38546000000000002</v>
      </c>
      <c r="AK732" s="21">
        <v>3.4000000000000002E-4</v>
      </c>
      <c r="AL732" s="21"/>
      <c r="AM732" s="21"/>
      <c r="AN732" s="21"/>
      <c r="AO732" s="21"/>
      <c r="AP732" s="21"/>
      <c r="AQ732" s="6"/>
      <c r="AS732" s="21">
        <v>1008700</v>
      </c>
      <c r="AT732" s="21" t="s">
        <v>1009</v>
      </c>
      <c r="AU732" s="21" t="str">
        <f>VLOOKUP(AS732,FacilityOverview!B$2:G$469,6,FALSE)</f>
        <v>430 - Permian Basin</v>
      </c>
      <c r="AV732" s="21" t="s">
        <v>95</v>
      </c>
      <c r="AW732" s="21" t="str">
        <f t="shared" si="223"/>
        <v>430 - LEA  NM</v>
      </c>
      <c r="AX732" s="22" t="str">
        <f>IF(RIGHT(AV732,3)="Oil","Oil",IF(RIGHT(AV732,3)="Gas","Condensate",VLOOKUP(AW732,'County x Oil Condition'!A$2:B$3224,2,FALSE)))</f>
        <v>Oil</v>
      </c>
      <c r="AY732" s="23">
        <f t="shared" si="224"/>
        <v>0</v>
      </c>
      <c r="AZ732" s="23">
        <f t="shared" si="225"/>
        <v>813034.2</v>
      </c>
      <c r="BA732" s="22">
        <f t="shared" si="226"/>
        <v>0</v>
      </c>
      <c r="BB732" s="22">
        <f t="shared" si="227"/>
        <v>81</v>
      </c>
      <c r="BC732" s="22">
        <v>220</v>
      </c>
      <c r="BD732" s="22">
        <f t="shared" si="229"/>
        <v>0</v>
      </c>
      <c r="BE732" s="22">
        <f t="shared" si="230"/>
        <v>0</v>
      </c>
      <c r="BF732" s="22">
        <f t="shared" si="231"/>
        <v>0</v>
      </c>
      <c r="BG732" s="22">
        <f t="shared" si="232"/>
        <v>56</v>
      </c>
      <c r="BH732" s="22">
        <f t="shared" si="233"/>
        <v>112</v>
      </c>
      <c r="BI732" s="22">
        <f t="shared" si="234"/>
        <v>108</v>
      </c>
      <c r="BJ732" s="23">
        <f t="shared" si="217"/>
        <v>0</v>
      </c>
      <c r="BK732" s="23">
        <f t="shared" si="218"/>
        <v>0</v>
      </c>
      <c r="BL732" s="23">
        <f t="shared" si="219"/>
        <v>0</v>
      </c>
      <c r="BM732" s="23">
        <f t="shared" si="220"/>
        <v>0</v>
      </c>
      <c r="BN732" s="23">
        <f t="shared" si="221"/>
        <v>413908.31999999995</v>
      </c>
      <c r="BO732" s="23">
        <f t="shared" si="222"/>
        <v>399125.87999999995</v>
      </c>
    </row>
    <row r="733" spans="1:67" s="7" customFormat="1" x14ac:dyDescent="0.25">
      <c r="A733" s="21" t="s">
        <v>1015</v>
      </c>
      <c r="B733" s="21">
        <v>1013699</v>
      </c>
      <c r="C733" s="21">
        <v>2020</v>
      </c>
      <c r="D733" s="21" t="s">
        <v>43</v>
      </c>
      <c r="E733" s="21" t="s">
        <v>44</v>
      </c>
      <c r="F733" s="21" t="s">
        <v>66</v>
      </c>
      <c r="G733" s="21" t="s">
        <v>183</v>
      </c>
      <c r="H733" s="21"/>
      <c r="I733" s="21" t="s">
        <v>68</v>
      </c>
      <c r="J733" s="21"/>
      <c r="K733" s="21" t="s">
        <v>49</v>
      </c>
      <c r="L733" s="21">
        <v>1523784.88</v>
      </c>
      <c r="M733" s="21">
        <v>80</v>
      </c>
      <c r="N733" s="21">
        <v>50</v>
      </c>
      <c r="O733" s="21">
        <v>38.799999999999997</v>
      </c>
      <c r="P733" s="21">
        <v>4.8099999999999997E-2</v>
      </c>
      <c r="Q733" s="21">
        <v>4.8099999999999997E-2</v>
      </c>
      <c r="R733" s="21">
        <v>0.56569999999999998</v>
      </c>
      <c r="S733" s="21">
        <v>0.56569999999999998</v>
      </c>
      <c r="T733" s="21">
        <v>712</v>
      </c>
      <c r="U733" s="21">
        <v>71</v>
      </c>
      <c r="V733" s="21">
        <v>0</v>
      </c>
      <c r="W733" s="21" t="s">
        <v>50</v>
      </c>
      <c r="X733" s="21">
        <v>11</v>
      </c>
      <c r="Y733" s="21">
        <v>347.02585240000002</v>
      </c>
      <c r="Z733" s="21">
        <v>321.15502240000001</v>
      </c>
      <c r="AA733" s="21">
        <v>0</v>
      </c>
      <c r="AB733" s="21">
        <v>0</v>
      </c>
      <c r="AC733" s="21" t="s">
        <v>50</v>
      </c>
      <c r="AD733" s="21">
        <v>0</v>
      </c>
      <c r="AE733" s="21">
        <v>1.7314456</v>
      </c>
      <c r="AF733" s="21">
        <v>1.0675885000000001</v>
      </c>
      <c r="AG733" s="21" t="s">
        <v>50</v>
      </c>
      <c r="AH733" s="21">
        <v>15</v>
      </c>
      <c r="AI733" s="21">
        <v>248.62690699999999</v>
      </c>
      <c r="AJ733" s="21">
        <v>0.59258880000000003</v>
      </c>
      <c r="AK733" s="21">
        <v>3.369E-4</v>
      </c>
      <c r="AL733" s="21"/>
      <c r="AM733" s="21"/>
      <c r="AN733" s="21"/>
      <c r="AO733" s="21"/>
      <c r="AP733" s="21"/>
      <c r="AQ733" s="6"/>
      <c r="AS733" s="21">
        <v>1013699</v>
      </c>
      <c r="AT733" s="21" t="s">
        <v>1015</v>
      </c>
      <c r="AU733" s="21" t="str">
        <f>VLOOKUP(AS733,FacilityOverview!B$2:G$469,6,FALSE)</f>
        <v>430 - Permian Basin</v>
      </c>
      <c r="AV733" s="21" t="s">
        <v>183</v>
      </c>
      <c r="AW733" s="21" t="str">
        <f t="shared" si="223"/>
        <v>430 - GAINES  TX</v>
      </c>
      <c r="AX733" s="22" t="str">
        <f>IF(RIGHT(AV733,3)="Oil","Oil",IF(RIGHT(AV733,3)="Gas","Condensate",VLOOKUP(AW733,'County x Oil Condition'!A$2:B$3224,2,FALSE)))</f>
        <v>Oil</v>
      </c>
      <c r="AY733" s="23">
        <f t="shared" si="224"/>
        <v>0</v>
      </c>
      <c r="AZ733" s="23">
        <f t="shared" si="225"/>
        <v>1523784.88</v>
      </c>
      <c r="BA733" s="22">
        <f t="shared" si="226"/>
        <v>0</v>
      </c>
      <c r="BB733" s="22">
        <f t="shared" si="227"/>
        <v>712</v>
      </c>
      <c r="BC733" s="22">
        <f t="shared" si="228"/>
        <v>71</v>
      </c>
      <c r="BD733" s="22">
        <f t="shared" si="229"/>
        <v>0</v>
      </c>
      <c r="BE733" s="22">
        <f t="shared" si="230"/>
        <v>0</v>
      </c>
      <c r="BF733" s="22">
        <f t="shared" si="231"/>
        <v>0</v>
      </c>
      <c r="BG733" s="22">
        <f t="shared" si="232"/>
        <v>11</v>
      </c>
      <c r="BH733" s="22">
        <f t="shared" si="233"/>
        <v>15</v>
      </c>
      <c r="BI733" s="22">
        <f t="shared" si="234"/>
        <v>0</v>
      </c>
      <c r="BJ733" s="23">
        <f t="shared" si="217"/>
        <v>0</v>
      </c>
      <c r="BK733" s="23">
        <f t="shared" si="218"/>
        <v>0</v>
      </c>
      <c r="BL733" s="23">
        <f t="shared" si="219"/>
        <v>0</v>
      </c>
      <c r="BM733" s="23">
        <f t="shared" si="220"/>
        <v>644678.21846153843</v>
      </c>
      <c r="BN733" s="23">
        <f t="shared" si="221"/>
        <v>879106.66153846146</v>
      </c>
      <c r="BO733" s="23">
        <f t="shared" si="222"/>
        <v>0</v>
      </c>
    </row>
    <row r="734" spans="1:67" s="7" customFormat="1" x14ac:dyDescent="0.25">
      <c r="A734" s="21" t="s">
        <v>1015</v>
      </c>
      <c r="B734" s="21">
        <v>1013699</v>
      </c>
      <c r="C734" s="21">
        <v>2020</v>
      </c>
      <c r="D734" s="21" t="s">
        <v>43</v>
      </c>
      <c r="E734" s="21" t="s">
        <v>44</v>
      </c>
      <c r="F734" s="21" t="s">
        <v>66</v>
      </c>
      <c r="G734" s="21" t="s">
        <v>471</v>
      </c>
      <c r="H734" s="21"/>
      <c r="I734" s="21" t="s">
        <v>68</v>
      </c>
      <c r="J734" s="21"/>
      <c r="K734" s="21" t="s">
        <v>49</v>
      </c>
      <c r="L734" s="21">
        <v>281048.46000000002</v>
      </c>
      <c r="M734" s="21">
        <v>80</v>
      </c>
      <c r="N734" s="21">
        <v>50</v>
      </c>
      <c r="O734" s="21">
        <v>38.799999999999997</v>
      </c>
      <c r="P734" s="21">
        <v>1.77E-2</v>
      </c>
      <c r="Q734" s="21">
        <v>1.77E-2</v>
      </c>
      <c r="R734" s="21">
        <v>0.63629999999999998</v>
      </c>
      <c r="S734" s="21">
        <v>0.63629999999999998</v>
      </c>
      <c r="T734" s="21">
        <v>500</v>
      </c>
      <c r="U734" s="21">
        <v>46</v>
      </c>
      <c r="V734" s="21">
        <v>1</v>
      </c>
      <c r="W734" s="21" t="s">
        <v>50</v>
      </c>
      <c r="X734" s="21">
        <v>4</v>
      </c>
      <c r="Y734" s="21">
        <v>9.2491512</v>
      </c>
      <c r="Z734" s="21">
        <v>55.806871700000002</v>
      </c>
      <c r="AA734" s="21">
        <v>0</v>
      </c>
      <c r="AB734" s="21">
        <v>0</v>
      </c>
      <c r="AC734" s="21" t="s">
        <v>50</v>
      </c>
      <c r="AD734" s="21">
        <v>0</v>
      </c>
      <c r="AE734" s="21">
        <v>0.28369290000000003</v>
      </c>
      <c r="AF734" s="21">
        <v>1.0257765000000001</v>
      </c>
      <c r="AG734" s="21" t="s">
        <v>50</v>
      </c>
      <c r="AH734" s="21">
        <v>0</v>
      </c>
      <c r="AI734" s="21">
        <v>79.282602299999994</v>
      </c>
      <c r="AJ734" s="21">
        <v>0.28550059999999999</v>
      </c>
      <c r="AK734" s="21">
        <v>1.4430000000000001E-4</v>
      </c>
      <c r="AL734" s="21"/>
      <c r="AM734" s="21"/>
      <c r="AN734" s="21"/>
      <c r="AO734" s="21"/>
      <c r="AP734" s="21"/>
      <c r="AQ734" s="6"/>
      <c r="AS734" s="21">
        <v>1013699</v>
      </c>
      <c r="AT734" s="21" t="s">
        <v>1015</v>
      </c>
      <c r="AU734" s="21" t="str">
        <f>VLOOKUP(AS734,FacilityOverview!B$2:G$469,6,FALSE)</f>
        <v>430 - Permian Basin</v>
      </c>
      <c r="AV734" s="21" t="s">
        <v>471</v>
      </c>
      <c r="AW734" s="21" t="str">
        <f t="shared" si="223"/>
        <v>430 - ANDREWS  TX</v>
      </c>
      <c r="AX734" s="22" t="str">
        <f>IF(RIGHT(AV734,3)="Oil","Oil",IF(RIGHT(AV734,3)="Gas","Condensate",VLOOKUP(AW734,'County x Oil Condition'!A$2:B$3224,2,FALSE)))</f>
        <v>Oil</v>
      </c>
      <c r="AY734" s="23">
        <f t="shared" si="224"/>
        <v>0</v>
      </c>
      <c r="AZ734" s="23">
        <f t="shared" si="225"/>
        <v>281048.46000000002</v>
      </c>
      <c r="BA734" s="22">
        <f t="shared" si="226"/>
        <v>0</v>
      </c>
      <c r="BB734" s="22">
        <f t="shared" si="227"/>
        <v>500</v>
      </c>
      <c r="BC734" s="22">
        <f t="shared" si="228"/>
        <v>46</v>
      </c>
      <c r="BD734" s="22">
        <f t="shared" si="229"/>
        <v>0</v>
      </c>
      <c r="BE734" s="22">
        <f t="shared" si="230"/>
        <v>0</v>
      </c>
      <c r="BF734" s="22">
        <f t="shared" si="231"/>
        <v>0</v>
      </c>
      <c r="BG734" s="22">
        <f t="shared" si="232"/>
        <v>4</v>
      </c>
      <c r="BH734" s="22">
        <f t="shared" si="233"/>
        <v>0</v>
      </c>
      <c r="BI734" s="22">
        <f t="shared" si="234"/>
        <v>0</v>
      </c>
      <c r="BJ734" s="23">
        <f t="shared" si="217"/>
        <v>0</v>
      </c>
      <c r="BK734" s="23">
        <f t="shared" si="218"/>
        <v>0</v>
      </c>
      <c r="BL734" s="23">
        <f t="shared" si="219"/>
        <v>0</v>
      </c>
      <c r="BM734" s="23">
        <f t="shared" si="220"/>
        <v>281048.46000000002</v>
      </c>
      <c r="BN734" s="23">
        <f t="shared" si="221"/>
        <v>0</v>
      </c>
      <c r="BO734" s="23">
        <f t="shared" si="222"/>
        <v>0</v>
      </c>
    </row>
    <row r="735" spans="1:67" s="7" customFormat="1" x14ac:dyDescent="0.25">
      <c r="A735" s="21" t="s">
        <v>1015</v>
      </c>
      <c r="B735" s="21">
        <v>1013699</v>
      </c>
      <c r="C735" s="21">
        <v>2020</v>
      </c>
      <c r="D735" s="21" t="s">
        <v>43</v>
      </c>
      <c r="E735" s="21" t="s">
        <v>44</v>
      </c>
      <c r="F735" s="21" t="s">
        <v>66</v>
      </c>
      <c r="G735" s="21" t="s">
        <v>223</v>
      </c>
      <c r="H735" s="21"/>
      <c r="I735" s="21" t="s">
        <v>68</v>
      </c>
      <c r="J735" s="21"/>
      <c r="K735" s="21" t="s">
        <v>49</v>
      </c>
      <c r="L735" s="21">
        <v>1628853.19</v>
      </c>
      <c r="M735" s="21">
        <v>80</v>
      </c>
      <c r="N735" s="21">
        <v>50</v>
      </c>
      <c r="O735" s="21">
        <v>38.799999999999997</v>
      </c>
      <c r="P735" s="21">
        <v>0.60219999999999996</v>
      </c>
      <c r="Q735" s="21">
        <v>0.60219999999999996</v>
      </c>
      <c r="R735" s="21">
        <v>0.19997000000000001</v>
      </c>
      <c r="S735" s="21">
        <v>0.19997000000000001</v>
      </c>
      <c r="T735" s="21">
        <v>420</v>
      </c>
      <c r="U735" s="21">
        <v>36</v>
      </c>
      <c r="V735" s="21">
        <v>2</v>
      </c>
      <c r="W735" s="21" t="s">
        <v>50</v>
      </c>
      <c r="X735" s="21">
        <v>6</v>
      </c>
      <c r="Y735" s="21">
        <v>4709.4117728000001</v>
      </c>
      <c r="Z735" s="21">
        <v>120.2613228</v>
      </c>
      <c r="AA735" s="21">
        <v>85.509234899999996</v>
      </c>
      <c r="AB735" s="21">
        <v>2.1217491000000002</v>
      </c>
      <c r="AC735" s="21" t="s">
        <v>50</v>
      </c>
      <c r="AD735" s="21">
        <v>0</v>
      </c>
      <c r="AE735" s="21">
        <v>425.8177154</v>
      </c>
      <c r="AF735" s="21">
        <v>10.320700199999999</v>
      </c>
      <c r="AG735" s="21" t="s">
        <v>50</v>
      </c>
      <c r="AH735" s="21">
        <v>0</v>
      </c>
      <c r="AI735" s="21">
        <v>5.3358410000000003</v>
      </c>
      <c r="AJ735" s="21">
        <v>6.6512999999999997E-3</v>
      </c>
      <c r="AK735" s="21">
        <v>1.0699999999999999E-5</v>
      </c>
      <c r="AL735" s="21"/>
      <c r="AM735" s="21"/>
      <c r="AN735" s="21"/>
      <c r="AO735" s="21"/>
      <c r="AP735" s="21"/>
      <c r="AQ735" s="6"/>
      <c r="AS735" s="21">
        <v>1013699</v>
      </c>
      <c r="AT735" s="21" t="s">
        <v>1015</v>
      </c>
      <c r="AU735" s="21" t="str">
        <f>VLOOKUP(AS735,FacilityOverview!B$2:G$469,6,FALSE)</f>
        <v>430 - Permian Basin</v>
      </c>
      <c r="AV735" s="21" t="s">
        <v>223</v>
      </c>
      <c r="AW735" s="21" t="str">
        <f t="shared" si="223"/>
        <v>430 - HOCKLEY  TX</v>
      </c>
      <c r="AX735" s="22" t="str">
        <f>IF(RIGHT(AV735,3)="Oil","Oil",IF(RIGHT(AV735,3)="Gas","Condensate",VLOOKUP(AW735,'County x Oil Condition'!A$2:B$3224,2,FALSE)))</f>
        <v>Oil</v>
      </c>
      <c r="AY735" s="23">
        <f t="shared" si="224"/>
        <v>0</v>
      </c>
      <c r="AZ735" s="23">
        <f t="shared" si="225"/>
        <v>1628853.19</v>
      </c>
      <c r="BA735" s="22">
        <f t="shared" si="226"/>
        <v>0</v>
      </c>
      <c r="BB735" s="22">
        <f t="shared" si="227"/>
        <v>420</v>
      </c>
      <c r="BC735" s="22">
        <f t="shared" si="228"/>
        <v>36</v>
      </c>
      <c r="BD735" s="22">
        <f t="shared" si="229"/>
        <v>0</v>
      </c>
      <c r="BE735" s="22">
        <f t="shared" si="230"/>
        <v>0</v>
      </c>
      <c r="BF735" s="22">
        <f t="shared" si="231"/>
        <v>0</v>
      </c>
      <c r="BG735" s="22">
        <f t="shared" si="232"/>
        <v>6</v>
      </c>
      <c r="BH735" s="22">
        <f t="shared" si="233"/>
        <v>0</v>
      </c>
      <c r="BI735" s="22">
        <f t="shared" si="234"/>
        <v>0</v>
      </c>
      <c r="BJ735" s="23">
        <f t="shared" si="217"/>
        <v>0</v>
      </c>
      <c r="BK735" s="23">
        <f t="shared" si="218"/>
        <v>0</v>
      </c>
      <c r="BL735" s="23">
        <f t="shared" si="219"/>
        <v>0</v>
      </c>
      <c r="BM735" s="23">
        <f t="shared" si="220"/>
        <v>1628853.1900000002</v>
      </c>
      <c r="BN735" s="23">
        <f t="shared" si="221"/>
        <v>0</v>
      </c>
      <c r="BO735" s="23">
        <f t="shared" si="222"/>
        <v>0</v>
      </c>
    </row>
    <row r="736" spans="1:67" s="7" customFormat="1" x14ac:dyDescent="0.25">
      <c r="A736" s="21" t="s">
        <v>1015</v>
      </c>
      <c r="B736" s="21">
        <v>1013699</v>
      </c>
      <c r="C736" s="21">
        <v>2020</v>
      </c>
      <c r="D736" s="21" t="s">
        <v>43</v>
      </c>
      <c r="E736" s="21" t="s">
        <v>44</v>
      </c>
      <c r="F736" s="21" t="s">
        <v>66</v>
      </c>
      <c r="G736" s="21" t="s">
        <v>1016</v>
      </c>
      <c r="H736" s="21"/>
      <c r="I736" s="21" t="s">
        <v>68</v>
      </c>
      <c r="J736" s="21"/>
      <c r="K736" s="21" t="s">
        <v>49</v>
      </c>
      <c r="L736" s="21">
        <v>1152867.6299999999</v>
      </c>
      <c r="M736" s="21">
        <v>80</v>
      </c>
      <c r="N736" s="21">
        <v>50</v>
      </c>
      <c r="O736" s="21">
        <v>38.799999999999997</v>
      </c>
      <c r="P736" s="21">
        <v>3.6299999999999999E-2</v>
      </c>
      <c r="Q736" s="21">
        <v>3.6299999999999999E-2</v>
      </c>
      <c r="R736" s="21">
        <v>0.47970000000000002</v>
      </c>
      <c r="S736" s="21">
        <v>0.47970000000000002</v>
      </c>
      <c r="T736" s="21">
        <v>974</v>
      </c>
      <c r="U736" s="21">
        <v>61</v>
      </c>
      <c r="V736" s="21">
        <v>3</v>
      </c>
      <c r="W736" s="21" t="s">
        <v>50</v>
      </c>
      <c r="X736" s="21">
        <v>6</v>
      </c>
      <c r="Y736" s="21">
        <v>236.22464350000001</v>
      </c>
      <c r="Z736" s="21">
        <v>211.07079479999999</v>
      </c>
      <c r="AA736" s="21">
        <v>6.6821400000000003E-2</v>
      </c>
      <c r="AB736" s="21">
        <v>0.1544884</v>
      </c>
      <c r="AC736" s="21" t="s">
        <v>50</v>
      </c>
      <c r="AD736" s="21">
        <v>0</v>
      </c>
      <c r="AE736" s="21">
        <v>3.9618736999999999</v>
      </c>
      <c r="AF736" s="21">
        <v>8.4998973000000007</v>
      </c>
      <c r="AG736" s="21" t="s">
        <v>50</v>
      </c>
      <c r="AH736" s="21">
        <v>5</v>
      </c>
      <c r="AI736" s="21">
        <v>27.393938200000001</v>
      </c>
      <c r="AJ736" s="21">
        <v>8.3052100000000004E-2</v>
      </c>
      <c r="AK736" s="21">
        <v>5.5699999999999999E-5</v>
      </c>
      <c r="AL736" s="21"/>
      <c r="AM736" s="21"/>
      <c r="AN736" s="21"/>
      <c r="AO736" s="21"/>
      <c r="AP736" s="21"/>
      <c r="AQ736" s="6"/>
      <c r="AS736" s="21">
        <v>1013699</v>
      </c>
      <c r="AT736" s="21" t="s">
        <v>1015</v>
      </c>
      <c r="AU736" s="21" t="str">
        <f>VLOOKUP(AS736,FacilityOverview!B$2:G$469,6,FALSE)</f>
        <v>430 - Permian Basin</v>
      </c>
      <c r="AV736" s="21" t="s">
        <v>1016</v>
      </c>
      <c r="AW736" s="21" t="str">
        <f t="shared" si="223"/>
        <v>430 - MITCHELL  TX</v>
      </c>
      <c r="AX736" s="22" t="str">
        <f>IF(RIGHT(AV736,3)="Oil","Oil",IF(RIGHT(AV736,3)="Gas","Condensate",VLOOKUP(AW736,'County x Oil Condition'!A$2:B$3224,2,FALSE)))</f>
        <v>Oil</v>
      </c>
      <c r="AY736" s="23">
        <f t="shared" si="224"/>
        <v>0</v>
      </c>
      <c r="AZ736" s="23">
        <f t="shared" si="225"/>
        <v>1152867.6299999999</v>
      </c>
      <c r="BA736" s="22">
        <f t="shared" si="226"/>
        <v>0</v>
      </c>
      <c r="BB736" s="22">
        <f t="shared" si="227"/>
        <v>974</v>
      </c>
      <c r="BC736" s="22">
        <f t="shared" si="228"/>
        <v>61</v>
      </c>
      <c r="BD736" s="22">
        <f t="shared" si="229"/>
        <v>0</v>
      </c>
      <c r="BE736" s="22">
        <f t="shared" si="230"/>
        <v>0</v>
      </c>
      <c r="BF736" s="22">
        <f t="shared" si="231"/>
        <v>0</v>
      </c>
      <c r="BG736" s="22">
        <f t="shared" si="232"/>
        <v>6</v>
      </c>
      <c r="BH736" s="22">
        <f t="shared" si="233"/>
        <v>5</v>
      </c>
      <c r="BI736" s="22">
        <f t="shared" si="234"/>
        <v>0</v>
      </c>
      <c r="BJ736" s="23">
        <f t="shared" si="217"/>
        <v>0</v>
      </c>
      <c r="BK736" s="23">
        <f t="shared" si="218"/>
        <v>0</v>
      </c>
      <c r="BL736" s="23">
        <f t="shared" si="219"/>
        <v>0</v>
      </c>
      <c r="BM736" s="23">
        <f t="shared" si="220"/>
        <v>628836.88909090904</v>
      </c>
      <c r="BN736" s="23">
        <f t="shared" si="221"/>
        <v>524030.74090909085</v>
      </c>
      <c r="BO736" s="23">
        <f t="shared" si="222"/>
        <v>0</v>
      </c>
    </row>
    <row r="737" spans="1:67" s="7" customFormat="1" x14ac:dyDescent="0.25">
      <c r="A737" s="21" t="s">
        <v>1015</v>
      </c>
      <c r="B737" s="21">
        <v>1013699</v>
      </c>
      <c r="C737" s="21">
        <v>2020</v>
      </c>
      <c r="D737" s="21" t="s">
        <v>43</v>
      </c>
      <c r="E737" s="21" t="s">
        <v>44</v>
      </c>
      <c r="F737" s="21" t="s">
        <v>66</v>
      </c>
      <c r="G737" s="21" t="s">
        <v>94</v>
      </c>
      <c r="H737" s="21"/>
      <c r="I737" s="21" t="s">
        <v>68</v>
      </c>
      <c r="J737" s="21"/>
      <c r="K737" s="21" t="s">
        <v>49</v>
      </c>
      <c r="L737" s="21">
        <v>11369.75</v>
      </c>
      <c r="M737" s="21">
        <v>80</v>
      </c>
      <c r="N737" s="21">
        <v>50</v>
      </c>
      <c r="O737" s="21">
        <v>38.799999999999997</v>
      </c>
      <c r="P737" s="21">
        <v>5.6300000000000003E-2</v>
      </c>
      <c r="Q737" s="21">
        <v>5.6300000000000003E-2</v>
      </c>
      <c r="R737" s="21">
        <v>0.33929999999999999</v>
      </c>
      <c r="S737" s="21">
        <v>0.33929999999999999</v>
      </c>
      <c r="T737" s="21">
        <v>7</v>
      </c>
      <c r="U737" s="21">
        <v>11</v>
      </c>
      <c r="V737" s="21">
        <v>4</v>
      </c>
      <c r="W737" s="21" t="s">
        <v>49</v>
      </c>
      <c r="X737" s="21"/>
      <c r="Y737" s="21"/>
      <c r="Z737" s="21"/>
      <c r="AA737" s="21"/>
      <c r="AB737" s="21"/>
      <c r="AC737" s="21" t="s">
        <v>50</v>
      </c>
      <c r="AD737" s="21">
        <v>0</v>
      </c>
      <c r="AE737" s="21">
        <v>1.0160342</v>
      </c>
      <c r="AF737" s="21">
        <v>1.1813370999999999</v>
      </c>
      <c r="AG737" s="21" t="s">
        <v>49</v>
      </c>
      <c r="AH737" s="21"/>
      <c r="AI737" s="21"/>
      <c r="AJ737" s="21"/>
      <c r="AK737" s="21"/>
      <c r="AL737" s="21"/>
      <c r="AM737" s="21"/>
      <c r="AN737" s="21"/>
      <c r="AO737" s="21"/>
      <c r="AP737" s="21"/>
      <c r="AQ737" s="6"/>
      <c r="AS737" s="21">
        <v>1013699</v>
      </c>
      <c r="AT737" s="21" t="s">
        <v>1015</v>
      </c>
      <c r="AU737" s="21" t="str">
        <f>VLOOKUP(AS737,FacilityOverview!B$2:G$469,6,FALSE)</f>
        <v>430 - Permian Basin</v>
      </c>
      <c r="AV737" s="21" t="s">
        <v>94</v>
      </c>
      <c r="AW737" s="21" t="str">
        <f t="shared" si="223"/>
        <v>430 - YOAKUM  TX</v>
      </c>
      <c r="AX737" s="22" t="str">
        <f>IF(RIGHT(AV737,3)="Oil","Oil",IF(RIGHT(AV737,3)="Gas","Condensate",VLOOKUP(AW737,'County x Oil Condition'!A$2:B$3224,2,FALSE)))</f>
        <v>Oil</v>
      </c>
      <c r="AY737" s="23">
        <f t="shared" si="224"/>
        <v>0</v>
      </c>
      <c r="AZ737" s="23">
        <f t="shared" si="225"/>
        <v>11369.75</v>
      </c>
      <c r="BA737" s="22">
        <f t="shared" si="226"/>
        <v>0</v>
      </c>
      <c r="BB737" s="22">
        <f t="shared" si="227"/>
        <v>7</v>
      </c>
      <c r="BC737" s="22">
        <f t="shared" si="228"/>
        <v>11</v>
      </c>
      <c r="BD737" s="22">
        <f t="shared" si="229"/>
        <v>0</v>
      </c>
      <c r="BE737" s="22">
        <f t="shared" si="230"/>
        <v>0</v>
      </c>
      <c r="BF737" s="22">
        <f t="shared" si="231"/>
        <v>0</v>
      </c>
      <c r="BG737" s="22">
        <f t="shared" si="232"/>
        <v>0</v>
      </c>
      <c r="BH737" s="22">
        <f t="shared" si="233"/>
        <v>0</v>
      </c>
      <c r="BI737" s="22">
        <v>11</v>
      </c>
      <c r="BJ737" s="23">
        <f t="shared" si="217"/>
        <v>0</v>
      </c>
      <c r="BK737" s="23">
        <f t="shared" si="218"/>
        <v>0</v>
      </c>
      <c r="BL737" s="23">
        <f t="shared" si="219"/>
        <v>0</v>
      </c>
      <c r="BM737" s="23">
        <f t="shared" si="220"/>
        <v>0</v>
      </c>
      <c r="BN737" s="23">
        <f t="shared" si="221"/>
        <v>0</v>
      </c>
      <c r="BO737" s="23">
        <f t="shared" si="222"/>
        <v>11369.75</v>
      </c>
    </row>
    <row r="738" spans="1:67" s="7" customFormat="1" x14ac:dyDescent="0.25">
      <c r="A738" s="21" t="s">
        <v>1015</v>
      </c>
      <c r="B738" s="21">
        <v>1013699</v>
      </c>
      <c r="C738" s="21">
        <v>2020</v>
      </c>
      <c r="D738" s="21" t="s">
        <v>43</v>
      </c>
      <c r="E738" s="21" t="s">
        <v>44</v>
      </c>
      <c r="F738" s="21" t="s">
        <v>66</v>
      </c>
      <c r="G738" s="21" t="s">
        <v>1017</v>
      </c>
      <c r="H738" s="21"/>
      <c r="I738" s="21" t="s">
        <v>68</v>
      </c>
      <c r="J738" s="21"/>
      <c r="K738" s="21" t="s">
        <v>49</v>
      </c>
      <c r="L738" s="21">
        <v>198833</v>
      </c>
      <c r="M738" s="21">
        <v>80</v>
      </c>
      <c r="N738" s="21">
        <v>50</v>
      </c>
      <c r="O738" s="21">
        <v>38.799999999999997</v>
      </c>
      <c r="P738" s="21">
        <v>1.6299999999999999E-2</v>
      </c>
      <c r="Q738" s="21">
        <v>1.6299999999999999E-2</v>
      </c>
      <c r="R738" s="21">
        <v>0.4894</v>
      </c>
      <c r="S738" s="21">
        <v>0.4894</v>
      </c>
      <c r="T738" s="21">
        <v>59</v>
      </c>
      <c r="U738" s="21">
        <v>18</v>
      </c>
      <c r="V738" s="21">
        <v>5</v>
      </c>
      <c r="W738" s="21" t="s">
        <v>50</v>
      </c>
      <c r="X738" s="21">
        <v>0</v>
      </c>
      <c r="Y738" s="21">
        <v>8.1892688000000007</v>
      </c>
      <c r="Z738" s="21">
        <v>25.271472899999999</v>
      </c>
      <c r="AA738" s="21">
        <v>0.1671279</v>
      </c>
      <c r="AB738" s="21">
        <v>0.51574430000000004</v>
      </c>
      <c r="AC738" s="21" t="s">
        <v>50</v>
      </c>
      <c r="AD738" s="21">
        <v>0</v>
      </c>
      <c r="AE738" s="21">
        <v>4.0385597999999998</v>
      </c>
      <c r="AF738" s="21">
        <v>14.008218299999999</v>
      </c>
      <c r="AG738" s="21" t="s">
        <v>49</v>
      </c>
      <c r="AH738" s="21"/>
      <c r="AI738" s="21"/>
      <c r="AJ738" s="21"/>
      <c r="AK738" s="21"/>
      <c r="AL738" s="21"/>
      <c r="AM738" s="21"/>
      <c r="AN738" s="21"/>
      <c r="AO738" s="21"/>
      <c r="AP738" s="21"/>
      <c r="AQ738" s="6"/>
      <c r="AS738" s="21">
        <v>1013699</v>
      </c>
      <c r="AT738" s="21" t="s">
        <v>1015</v>
      </c>
      <c r="AU738" s="21" t="str">
        <f>VLOOKUP(AS738,FacilityOverview!B$2:G$469,6,FALSE)</f>
        <v>430 - Permian Basin</v>
      </c>
      <c r="AV738" s="21" t="s">
        <v>1017</v>
      </c>
      <c r="AW738" s="21" t="str">
        <f t="shared" si="223"/>
        <v>430 - TERRY  TX</v>
      </c>
      <c r="AX738" s="22" t="str">
        <f>IF(RIGHT(AV738,3)="Oil","Oil",IF(RIGHT(AV738,3)="Gas","Condensate",VLOOKUP(AW738,'County x Oil Condition'!A$2:B$3224,2,FALSE)))</f>
        <v>Oil</v>
      </c>
      <c r="AY738" s="23">
        <f t="shared" si="224"/>
        <v>0</v>
      </c>
      <c r="AZ738" s="23">
        <f t="shared" si="225"/>
        <v>198833</v>
      </c>
      <c r="BA738" s="22">
        <f t="shared" si="226"/>
        <v>0</v>
      </c>
      <c r="BB738" s="22">
        <f t="shared" si="227"/>
        <v>59</v>
      </c>
      <c r="BC738" s="22">
        <f t="shared" si="228"/>
        <v>18</v>
      </c>
      <c r="BD738" s="22">
        <f t="shared" si="229"/>
        <v>0</v>
      </c>
      <c r="BE738" s="22">
        <f t="shared" si="230"/>
        <v>0</v>
      </c>
      <c r="BF738" s="22">
        <f t="shared" si="231"/>
        <v>0</v>
      </c>
      <c r="BG738" s="22">
        <f t="shared" si="232"/>
        <v>0</v>
      </c>
      <c r="BH738" s="22">
        <f t="shared" si="233"/>
        <v>0</v>
      </c>
      <c r="BI738" s="22">
        <v>18</v>
      </c>
      <c r="BJ738" s="23">
        <f t="shared" si="217"/>
        <v>0</v>
      </c>
      <c r="BK738" s="23">
        <f t="shared" si="218"/>
        <v>0</v>
      </c>
      <c r="BL738" s="23">
        <f t="shared" si="219"/>
        <v>0</v>
      </c>
      <c r="BM738" s="23">
        <f t="shared" si="220"/>
        <v>0</v>
      </c>
      <c r="BN738" s="23">
        <f t="shared" si="221"/>
        <v>0</v>
      </c>
      <c r="BO738" s="23">
        <f t="shared" si="222"/>
        <v>198833</v>
      </c>
    </row>
    <row r="739" spans="1:67" s="7" customFormat="1" x14ac:dyDescent="0.25">
      <c r="A739" s="21" t="s">
        <v>1015</v>
      </c>
      <c r="B739" s="21">
        <v>1013699</v>
      </c>
      <c r="C739" s="21">
        <v>2020</v>
      </c>
      <c r="D739" s="21" t="s">
        <v>43</v>
      </c>
      <c r="E739" s="21" t="s">
        <v>44</v>
      </c>
      <c r="F739" s="21" t="s">
        <v>66</v>
      </c>
      <c r="G739" s="21" t="s">
        <v>134</v>
      </c>
      <c r="H739" s="21"/>
      <c r="I739" s="21" t="s">
        <v>68</v>
      </c>
      <c r="J739" s="21"/>
      <c r="K739" s="21" t="s">
        <v>49</v>
      </c>
      <c r="L739" s="21">
        <v>18114.55</v>
      </c>
      <c r="M739" s="21">
        <v>80</v>
      </c>
      <c r="N739" s="21">
        <v>50</v>
      </c>
      <c r="O739" s="21">
        <v>38.799999999999997</v>
      </c>
      <c r="P739" s="21">
        <v>1.2E-2</v>
      </c>
      <c r="Q739" s="21">
        <v>1.2E-2</v>
      </c>
      <c r="R739" s="21">
        <v>0.75274600000000003</v>
      </c>
      <c r="S739" s="21">
        <v>0.75274600000000003</v>
      </c>
      <c r="T739" s="21">
        <v>88</v>
      </c>
      <c r="U739" s="21">
        <v>9</v>
      </c>
      <c r="V739" s="21">
        <v>6</v>
      </c>
      <c r="W739" s="21" t="s">
        <v>49</v>
      </c>
      <c r="X739" s="21"/>
      <c r="Y739" s="21"/>
      <c r="Z739" s="21"/>
      <c r="AA739" s="21"/>
      <c r="AB739" s="21"/>
      <c r="AC739" s="21" t="s">
        <v>50</v>
      </c>
      <c r="AD739" s="21">
        <v>0</v>
      </c>
      <c r="AE739" s="21">
        <v>0.51795579999999997</v>
      </c>
      <c r="AF739" s="21">
        <v>5.5764374999999999</v>
      </c>
      <c r="AG739" s="21" t="s">
        <v>49</v>
      </c>
      <c r="AH739" s="21"/>
      <c r="AI739" s="21"/>
      <c r="AJ739" s="21"/>
      <c r="AK739" s="21"/>
      <c r="AL739" s="21"/>
      <c r="AM739" s="21"/>
      <c r="AN739" s="21"/>
      <c r="AO739" s="21"/>
      <c r="AP739" s="21"/>
      <c r="AQ739" s="6"/>
      <c r="AS739" s="21">
        <v>1013699</v>
      </c>
      <c r="AT739" s="21" t="s">
        <v>1015</v>
      </c>
      <c r="AU739" s="21" t="str">
        <f>VLOOKUP(AS739,FacilityOverview!B$2:G$469,6,FALSE)</f>
        <v>430 - Permian Basin</v>
      </c>
      <c r="AV739" s="21" t="s">
        <v>134</v>
      </c>
      <c r="AW739" s="21" t="str">
        <f t="shared" si="223"/>
        <v>430 - PECOS  TX</v>
      </c>
      <c r="AX739" s="22" t="str">
        <f>IF(RIGHT(AV739,3)="Oil","Oil",IF(RIGHT(AV739,3)="Gas","Condensate",VLOOKUP(AW739,'County x Oil Condition'!A$2:B$3224,2,FALSE)))</f>
        <v>Oil</v>
      </c>
      <c r="AY739" s="23">
        <f t="shared" si="224"/>
        <v>0</v>
      </c>
      <c r="AZ739" s="23">
        <f t="shared" si="225"/>
        <v>18114.55</v>
      </c>
      <c r="BA739" s="22">
        <f t="shared" si="226"/>
        <v>0</v>
      </c>
      <c r="BB739" s="22">
        <f t="shared" si="227"/>
        <v>88</v>
      </c>
      <c r="BC739" s="22">
        <f t="shared" si="228"/>
        <v>9</v>
      </c>
      <c r="BD739" s="22">
        <f t="shared" si="229"/>
        <v>0</v>
      </c>
      <c r="BE739" s="22">
        <f t="shared" si="230"/>
        <v>0</v>
      </c>
      <c r="BF739" s="22">
        <f t="shared" si="231"/>
        <v>0</v>
      </c>
      <c r="BG739" s="22">
        <f t="shared" si="232"/>
        <v>0</v>
      </c>
      <c r="BH739" s="22">
        <f t="shared" si="233"/>
        <v>0</v>
      </c>
      <c r="BI739" s="22">
        <v>9</v>
      </c>
      <c r="BJ739" s="23">
        <f t="shared" si="217"/>
        <v>0</v>
      </c>
      <c r="BK739" s="23">
        <f t="shared" si="218"/>
        <v>0</v>
      </c>
      <c r="BL739" s="23">
        <f t="shared" si="219"/>
        <v>0</v>
      </c>
      <c r="BM739" s="23">
        <f t="shared" si="220"/>
        <v>0</v>
      </c>
      <c r="BN739" s="23">
        <f t="shared" si="221"/>
        <v>0</v>
      </c>
      <c r="BO739" s="23">
        <f t="shared" si="222"/>
        <v>18114.55</v>
      </c>
    </row>
    <row r="740" spans="1:67" s="7" customFormat="1" x14ac:dyDescent="0.25">
      <c r="A740" s="21" t="s">
        <v>1015</v>
      </c>
      <c r="B740" s="21">
        <v>1013699</v>
      </c>
      <c r="C740" s="21">
        <v>2020</v>
      </c>
      <c r="D740" s="21" t="s">
        <v>43</v>
      </c>
      <c r="E740" s="21" t="s">
        <v>44</v>
      </c>
      <c r="F740" s="21" t="s">
        <v>66</v>
      </c>
      <c r="G740" s="21" t="s">
        <v>535</v>
      </c>
      <c r="H740" s="21"/>
      <c r="I740" s="21" t="s">
        <v>68</v>
      </c>
      <c r="J740" s="21"/>
      <c r="K740" s="21" t="s">
        <v>49</v>
      </c>
      <c r="L740" s="21">
        <v>134201.93</v>
      </c>
      <c r="M740" s="21">
        <v>80</v>
      </c>
      <c r="N740" s="21">
        <v>50</v>
      </c>
      <c r="O740" s="21">
        <v>38.799999999999997</v>
      </c>
      <c r="P740" s="21">
        <v>1.7299999999999999E-2</v>
      </c>
      <c r="Q740" s="21">
        <v>1.7299999999999999E-2</v>
      </c>
      <c r="R740" s="21">
        <v>0.6008</v>
      </c>
      <c r="S740" s="21">
        <v>0.6008</v>
      </c>
      <c r="T740" s="21">
        <v>112</v>
      </c>
      <c r="U740" s="21">
        <v>4</v>
      </c>
      <c r="V740" s="21">
        <v>7</v>
      </c>
      <c r="W740" s="21" t="s">
        <v>49</v>
      </c>
      <c r="X740" s="21"/>
      <c r="Y740" s="21"/>
      <c r="Z740" s="21"/>
      <c r="AA740" s="21"/>
      <c r="AB740" s="21"/>
      <c r="AC740" s="21" t="s">
        <v>50</v>
      </c>
      <c r="AD740" s="21">
        <v>0</v>
      </c>
      <c r="AE740" s="21">
        <v>5.7612819999999996</v>
      </c>
      <c r="AF740" s="21">
        <v>32.973839400000003</v>
      </c>
      <c r="AG740" s="21" t="s">
        <v>49</v>
      </c>
      <c r="AH740" s="21"/>
      <c r="AI740" s="21"/>
      <c r="AJ740" s="21"/>
      <c r="AK740" s="21"/>
      <c r="AL740" s="21"/>
      <c r="AM740" s="21"/>
      <c r="AN740" s="21"/>
      <c r="AO740" s="21"/>
      <c r="AP740" s="21"/>
      <c r="AQ740" s="6"/>
      <c r="AS740" s="21">
        <v>1013699</v>
      </c>
      <c r="AT740" s="21" t="s">
        <v>1015</v>
      </c>
      <c r="AU740" s="21" t="str">
        <f>VLOOKUP(AS740,FacilityOverview!B$2:G$469,6,FALSE)</f>
        <v>430 - Permian Basin</v>
      </c>
      <c r="AV740" s="21" t="s">
        <v>535</v>
      </c>
      <c r="AW740" s="21" t="str">
        <f t="shared" si="223"/>
        <v>430 - HOWARD  TX</v>
      </c>
      <c r="AX740" s="22" t="str">
        <f>IF(RIGHT(AV740,3)="Oil","Oil",IF(RIGHT(AV740,3)="Gas","Condensate",VLOOKUP(AW740,'County x Oil Condition'!A$2:B$3224,2,FALSE)))</f>
        <v>Oil</v>
      </c>
      <c r="AY740" s="23">
        <f t="shared" si="224"/>
        <v>0</v>
      </c>
      <c r="AZ740" s="23">
        <f t="shared" si="225"/>
        <v>134201.93</v>
      </c>
      <c r="BA740" s="22">
        <f t="shared" si="226"/>
        <v>0</v>
      </c>
      <c r="BB740" s="22">
        <f t="shared" si="227"/>
        <v>112</v>
      </c>
      <c r="BC740" s="22">
        <f t="shared" si="228"/>
        <v>4</v>
      </c>
      <c r="BD740" s="22">
        <f t="shared" si="229"/>
        <v>0</v>
      </c>
      <c r="BE740" s="22">
        <f t="shared" si="230"/>
        <v>0</v>
      </c>
      <c r="BF740" s="22">
        <f t="shared" si="231"/>
        <v>0</v>
      </c>
      <c r="BG740" s="22">
        <f t="shared" si="232"/>
        <v>0</v>
      </c>
      <c r="BH740" s="22">
        <f t="shared" si="233"/>
        <v>0</v>
      </c>
      <c r="BI740" s="22">
        <v>4</v>
      </c>
      <c r="BJ740" s="23">
        <f t="shared" si="217"/>
        <v>0</v>
      </c>
      <c r="BK740" s="23">
        <f t="shared" si="218"/>
        <v>0</v>
      </c>
      <c r="BL740" s="23">
        <f t="shared" si="219"/>
        <v>0</v>
      </c>
      <c r="BM740" s="23">
        <f t="shared" si="220"/>
        <v>0</v>
      </c>
      <c r="BN740" s="23">
        <f t="shared" si="221"/>
        <v>0</v>
      </c>
      <c r="BO740" s="23">
        <f t="shared" si="222"/>
        <v>134201.93</v>
      </c>
    </row>
    <row r="741" spans="1:67" s="7" customFormat="1" x14ac:dyDescent="0.25">
      <c r="A741" s="21" t="s">
        <v>1018</v>
      </c>
      <c r="B741" s="21">
        <v>1012945</v>
      </c>
      <c r="C741" s="21">
        <v>2020</v>
      </c>
      <c r="D741" s="21" t="s">
        <v>43</v>
      </c>
      <c r="E741" s="21" t="s">
        <v>44</v>
      </c>
      <c r="F741" s="21" t="s">
        <v>66</v>
      </c>
      <c r="G741" s="21" t="s">
        <v>1019</v>
      </c>
      <c r="H741" s="21"/>
      <c r="I741" s="21" t="s">
        <v>68</v>
      </c>
      <c r="J741" s="21"/>
      <c r="K741" s="21" t="s">
        <v>49</v>
      </c>
      <c r="L741" s="21">
        <v>131452.64000000001</v>
      </c>
      <c r="M741" s="21">
        <v>70</v>
      </c>
      <c r="N741" s="21">
        <v>50</v>
      </c>
      <c r="O741" s="21">
        <v>35</v>
      </c>
      <c r="P741" s="21">
        <v>6.1500000000000001E-3</v>
      </c>
      <c r="Q741" s="21">
        <v>0.155</v>
      </c>
      <c r="R741" s="21">
        <v>0.65700000000000003</v>
      </c>
      <c r="S741" s="21">
        <v>0.89800000000000002</v>
      </c>
      <c r="T741" s="21">
        <v>38</v>
      </c>
      <c r="U741" s="21">
        <v>4</v>
      </c>
      <c r="V741" s="21">
        <v>0</v>
      </c>
      <c r="W741" s="21" t="s">
        <v>49</v>
      </c>
      <c r="X741" s="21"/>
      <c r="Y741" s="21"/>
      <c r="Z741" s="21"/>
      <c r="AA741" s="21"/>
      <c r="AB741" s="21"/>
      <c r="AC741" s="21" t="s">
        <v>49</v>
      </c>
      <c r="AD741" s="21"/>
      <c r="AE741" s="21"/>
      <c r="AF741" s="21"/>
      <c r="AG741" s="21" t="s">
        <v>50</v>
      </c>
      <c r="AH741" s="21">
        <v>4</v>
      </c>
      <c r="AI741" s="21">
        <v>10.921900000000001</v>
      </c>
      <c r="AJ741" s="21">
        <v>7.4399999999999994E-2</v>
      </c>
      <c r="AK741" s="21">
        <v>0</v>
      </c>
      <c r="AL741" s="21"/>
      <c r="AM741" s="21"/>
      <c r="AN741" s="21"/>
      <c r="AO741" s="21"/>
      <c r="AP741" s="21"/>
      <c r="AQ741" s="6"/>
      <c r="AS741" s="21">
        <v>1012945</v>
      </c>
      <c r="AT741" s="21" t="s">
        <v>1018</v>
      </c>
      <c r="AU741" s="21" t="str">
        <f>VLOOKUP(AS741,FacilityOverview!B$2:G$469,6,FALSE)</f>
        <v>220 - Gulf Coast Basin (LA, TX)</v>
      </c>
      <c r="AV741" s="21" t="s">
        <v>1019</v>
      </c>
      <c r="AW741" s="21" t="str">
        <f t="shared" si="223"/>
        <v>220 - TERREBONNE  LA</v>
      </c>
      <c r="AX741" s="22" t="str">
        <f>IF(RIGHT(AV741,3)="Oil","Oil",IF(RIGHT(AV741,3)="Gas","Condensate",VLOOKUP(AW741,'County x Oil Condition'!A$2:B$3224,2,FALSE)))</f>
        <v>Oil</v>
      </c>
      <c r="AY741" s="23">
        <f t="shared" si="224"/>
        <v>0</v>
      </c>
      <c r="AZ741" s="23">
        <f t="shared" si="225"/>
        <v>131452.64000000001</v>
      </c>
      <c r="BA741" s="22">
        <f t="shared" si="226"/>
        <v>0</v>
      </c>
      <c r="BB741" s="22">
        <f t="shared" si="227"/>
        <v>38</v>
      </c>
      <c r="BC741" s="22">
        <f t="shared" si="228"/>
        <v>4</v>
      </c>
      <c r="BD741" s="22">
        <f t="shared" si="229"/>
        <v>0</v>
      </c>
      <c r="BE741" s="22">
        <f t="shared" si="230"/>
        <v>0</v>
      </c>
      <c r="BF741" s="22">
        <f t="shared" si="231"/>
        <v>0</v>
      </c>
      <c r="BG741" s="22">
        <f t="shared" si="232"/>
        <v>0</v>
      </c>
      <c r="BH741" s="22">
        <f t="shared" si="233"/>
        <v>4</v>
      </c>
      <c r="BI741" s="22">
        <f t="shared" si="234"/>
        <v>0</v>
      </c>
      <c r="BJ741" s="23">
        <f t="shared" si="217"/>
        <v>0</v>
      </c>
      <c r="BK741" s="23">
        <f t="shared" si="218"/>
        <v>0</v>
      </c>
      <c r="BL741" s="23">
        <f t="shared" si="219"/>
        <v>0</v>
      </c>
      <c r="BM741" s="23">
        <f t="shared" si="220"/>
        <v>0</v>
      </c>
      <c r="BN741" s="23">
        <f t="shared" si="221"/>
        <v>131452.64000000001</v>
      </c>
      <c r="BO741" s="23">
        <f t="shared" si="222"/>
        <v>0</v>
      </c>
    </row>
    <row r="742" spans="1:67" s="7" customFormat="1" x14ac:dyDescent="0.25">
      <c r="A742" s="21" t="s">
        <v>1018</v>
      </c>
      <c r="B742" s="21">
        <v>1012945</v>
      </c>
      <c r="C742" s="21">
        <v>2020</v>
      </c>
      <c r="D742" s="21" t="s">
        <v>43</v>
      </c>
      <c r="E742" s="21" t="s">
        <v>44</v>
      </c>
      <c r="F742" s="21" t="s">
        <v>66</v>
      </c>
      <c r="G742" s="21" t="s">
        <v>294</v>
      </c>
      <c r="H742" s="21"/>
      <c r="I742" s="21" t="s">
        <v>68</v>
      </c>
      <c r="J742" s="21"/>
      <c r="K742" s="21" t="s">
        <v>49</v>
      </c>
      <c r="L742" s="21">
        <v>102226.125</v>
      </c>
      <c r="M742" s="21">
        <v>70</v>
      </c>
      <c r="N742" s="21">
        <v>50</v>
      </c>
      <c r="O742" s="21">
        <v>35</v>
      </c>
      <c r="P742" s="21">
        <v>6.1500000000000001E-3</v>
      </c>
      <c r="Q742" s="21">
        <v>0.155</v>
      </c>
      <c r="R742" s="21">
        <v>0.65700000000000003</v>
      </c>
      <c r="S742" s="21">
        <v>0.89800000000000002</v>
      </c>
      <c r="T742" s="21">
        <v>25</v>
      </c>
      <c r="U742" s="21">
        <v>8</v>
      </c>
      <c r="V742" s="21">
        <v>0</v>
      </c>
      <c r="W742" s="21" t="s">
        <v>49</v>
      </c>
      <c r="X742" s="21"/>
      <c r="Y742" s="21"/>
      <c r="Z742" s="21"/>
      <c r="AA742" s="21"/>
      <c r="AB742" s="21"/>
      <c r="AC742" s="21" t="s">
        <v>50</v>
      </c>
      <c r="AD742" s="21">
        <v>4</v>
      </c>
      <c r="AE742" s="21">
        <v>2.9399999999999999E-2</v>
      </c>
      <c r="AF742" s="21">
        <v>0.31630000000000003</v>
      </c>
      <c r="AG742" s="21" t="s">
        <v>50</v>
      </c>
      <c r="AH742" s="21">
        <v>4</v>
      </c>
      <c r="AI742" s="21">
        <v>5.6802999999999999</v>
      </c>
      <c r="AJ742" s="21">
        <v>2.2700000000000001E-2</v>
      </c>
      <c r="AK742" s="21">
        <v>0</v>
      </c>
      <c r="AL742" s="21"/>
      <c r="AM742" s="21"/>
      <c r="AN742" s="21"/>
      <c r="AO742" s="21"/>
      <c r="AP742" s="21"/>
      <c r="AQ742" s="6"/>
      <c r="AS742" s="21">
        <v>1012945</v>
      </c>
      <c r="AT742" s="21" t="s">
        <v>1018</v>
      </c>
      <c r="AU742" s="21" t="str">
        <f>VLOOKUP(AS742,FacilityOverview!B$2:G$469,6,FALSE)</f>
        <v>220 - Gulf Coast Basin (LA, TX)</v>
      </c>
      <c r="AV742" s="21" t="s">
        <v>294</v>
      </c>
      <c r="AW742" s="21" t="str">
        <f t="shared" si="223"/>
        <v>220 - PLAQUEMINES  LA</v>
      </c>
      <c r="AX742" s="22" t="str">
        <f>IF(RIGHT(AV742,3)="Oil","Oil",IF(RIGHT(AV742,3)="Gas","Condensate",VLOOKUP(AW742,'County x Oil Condition'!A$2:B$3224,2,FALSE)))</f>
        <v>Oil</v>
      </c>
      <c r="AY742" s="23">
        <f t="shared" si="224"/>
        <v>0</v>
      </c>
      <c r="AZ742" s="23">
        <f t="shared" si="225"/>
        <v>102226.125</v>
      </c>
      <c r="BA742" s="22">
        <f t="shared" si="226"/>
        <v>0</v>
      </c>
      <c r="BB742" s="22">
        <f t="shared" si="227"/>
        <v>25</v>
      </c>
      <c r="BC742" s="22">
        <f t="shared" si="228"/>
        <v>8</v>
      </c>
      <c r="BD742" s="22">
        <f t="shared" si="229"/>
        <v>0</v>
      </c>
      <c r="BE742" s="22">
        <f t="shared" si="230"/>
        <v>0</v>
      </c>
      <c r="BF742" s="22">
        <f t="shared" si="231"/>
        <v>0</v>
      </c>
      <c r="BG742" s="22">
        <f t="shared" si="232"/>
        <v>0</v>
      </c>
      <c r="BH742" s="22">
        <f t="shared" si="233"/>
        <v>4</v>
      </c>
      <c r="BI742" s="22">
        <f t="shared" si="234"/>
        <v>4</v>
      </c>
      <c r="BJ742" s="23">
        <f t="shared" si="217"/>
        <v>0</v>
      </c>
      <c r="BK742" s="23">
        <f t="shared" si="218"/>
        <v>0</v>
      </c>
      <c r="BL742" s="23">
        <f t="shared" si="219"/>
        <v>0</v>
      </c>
      <c r="BM742" s="23">
        <f t="shared" si="220"/>
        <v>0</v>
      </c>
      <c r="BN742" s="23">
        <f t="shared" si="221"/>
        <v>51113.0625</v>
      </c>
      <c r="BO742" s="23">
        <f t="shared" si="222"/>
        <v>51113.0625</v>
      </c>
    </row>
    <row r="743" spans="1:67" s="7" customFormat="1" x14ac:dyDescent="0.25">
      <c r="A743" s="21" t="s">
        <v>1018</v>
      </c>
      <c r="B743" s="21">
        <v>1012945</v>
      </c>
      <c r="C743" s="21">
        <v>2020</v>
      </c>
      <c r="D743" s="21" t="s">
        <v>43</v>
      </c>
      <c r="E743" s="21" t="s">
        <v>44</v>
      </c>
      <c r="F743" s="21" t="s">
        <v>66</v>
      </c>
      <c r="G743" s="21" t="s">
        <v>1020</v>
      </c>
      <c r="H743" s="21"/>
      <c r="I743" s="21" t="s">
        <v>68</v>
      </c>
      <c r="J743" s="21"/>
      <c r="K743" s="21" t="s">
        <v>49</v>
      </c>
      <c r="L743" s="21">
        <v>65890</v>
      </c>
      <c r="M743" s="21">
        <v>70</v>
      </c>
      <c r="N743" s="21">
        <v>50</v>
      </c>
      <c r="O743" s="21">
        <v>35</v>
      </c>
      <c r="P743" s="21">
        <v>6.1500000000000001E-3</v>
      </c>
      <c r="Q743" s="21">
        <v>0.155</v>
      </c>
      <c r="R743" s="21">
        <v>0.65700000000000003</v>
      </c>
      <c r="S743" s="21">
        <v>0.89800000000000002</v>
      </c>
      <c r="T743" s="21">
        <v>50</v>
      </c>
      <c r="U743" s="21">
        <v>11</v>
      </c>
      <c r="V743" s="21">
        <v>0</v>
      </c>
      <c r="W743" s="21" t="s">
        <v>49</v>
      </c>
      <c r="X743" s="21"/>
      <c r="Y743" s="21"/>
      <c r="Z743" s="21"/>
      <c r="AA743" s="21"/>
      <c r="AB743" s="21"/>
      <c r="AC743" s="21" t="s">
        <v>50</v>
      </c>
      <c r="AD743" s="21">
        <v>11</v>
      </c>
      <c r="AE743" s="21">
        <v>0.40350000000000003</v>
      </c>
      <c r="AF743" s="21">
        <v>5.2572999999999999</v>
      </c>
      <c r="AG743" s="21" t="s">
        <v>49</v>
      </c>
      <c r="AH743" s="21"/>
      <c r="AI743" s="21"/>
      <c r="AJ743" s="21"/>
      <c r="AK743" s="21"/>
      <c r="AL743" s="21"/>
      <c r="AM743" s="21"/>
      <c r="AN743" s="21"/>
      <c r="AO743" s="21"/>
      <c r="AP743" s="21"/>
      <c r="AQ743" s="6"/>
      <c r="AS743" s="21">
        <v>1012945</v>
      </c>
      <c r="AT743" s="21" t="s">
        <v>1018</v>
      </c>
      <c r="AU743" s="21" t="str">
        <f>VLOOKUP(AS743,FacilityOverview!B$2:G$469,6,FALSE)</f>
        <v>220 - Gulf Coast Basin (LA, TX)</v>
      </c>
      <c r="AV743" s="21" t="s">
        <v>1020</v>
      </c>
      <c r="AW743" s="21" t="str">
        <f t="shared" si="223"/>
        <v>220 - JEFFERSON  LA</v>
      </c>
      <c r="AX743" s="22" t="str">
        <f>IF(RIGHT(AV743,3)="Oil","Oil",IF(RIGHT(AV743,3)="Gas","Condensate",VLOOKUP(AW743,'County x Oil Condition'!A$2:B$3224,2,FALSE)))</f>
        <v>Oil</v>
      </c>
      <c r="AY743" s="23">
        <f t="shared" si="224"/>
        <v>0</v>
      </c>
      <c r="AZ743" s="23">
        <f t="shared" si="225"/>
        <v>65890</v>
      </c>
      <c r="BA743" s="22">
        <f t="shared" si="226"/>
        <v>0</v>
      </c>
      <c r="BB743" s="22">
        <f t="shared" si="227"/>
        <v>50</v>
      </c>
      <c r="BC743" s="22">
        <f t="shared" si="228"/>
        <v>11</v>
      </c>
      <c r="BD743" s="22">
        <f t="shared" si="229"/>
        <v>0</v>
      </c>
      <c r="BE743" s="22">
        <f t="shared" si="230"/>
        <v>0</v>
      </c>
      <c r="BF743" s="22">
        <f t="shared" si="231"/>
        <v>0</v>
      </c>
      <c r="BG743" s="22">
        <f t="shared" si="232"/>
        <v>0</v>
      </c>
      <c r="BH743" s="22">
        <f t="shared" si="233"/>
        <v>0</v>
      </c>
      <c r="BI743" s="22">
        <f t="shared" si="234"/>
        <v>11</v>
      </c>
      <c r="BJ743" s="23">
        <f t="shared" si="217"/>
        <v>0</v>
      </c>
      <c r="BK743" s="23">
        <f t="shared" si="218"/>
        <v>0</v>
      </c>
      <c r="BL743" s="23">
        <f t="shared" si="219"/>
        <v>0</v>
      </c>
      <c r="BM743" s="23">
        <f t="shared" si="220"/>
        <v>0</v>
      </c>
      <c r="BN743" s="23">
        <f t="shared" si="221"/>
        <v>0</v>
      </c>
      <c r="BO743" s="23">
        <f t="shared" si="222"/>
        <v>65890</v>
      </c>
    </row>
    <row r="744" spans="1:67" s="7" customFormat="1" x14ac:dyDescent="0.25">
      <c r="A744" s="21" t="s">
        <v>1018</v>
      </c>
      <c r="B744" s="21">
        <v>1012945</v>
      </c>
      <c r="C744" s="21">
        <v>2020</v>
      </c>
      <c r="D744" s="21" t="s">
        <v>43</v>
      </c>
      <c r="E744" s="21" t="s">
        <v>44</v>
      </c>
      <c r="F744" s="21" t="s">
        <v>66</v>
      </c>
      <c r="G744" s="21" t="s">
        <v>348</v>
      </c>
      <c r="H744" s="21"/>
      <c r="I744" s="21" t="s">
        <v>68</v>
      </c>
      <c r="J744" s="21"/>
      <c r="K744" s="21" t="s">
        <v>49</v>
      </c>
      <c r="L744" s="21">
        <v>208827</v>
      </c>
      <c r="M744" s="21">
        <v>70</v>
      </c>
      <c r="N744" s="21">
        <v>50</v>
      </c>
      <c r="O744" s="21">
        <v>35</v>
      </c>
      <c r="P744" s="21">
        <v>6.1500000000000001E-3</v>
      </c>
      <c r="Q744" s="21">
        <v>0.155</v>
      </c>
      <c r="R744" s="21">
        <v>0.65700000000000003</v>
      </c>
      <c r="S744" s="21">
        <v>0.89800000000000002</v>
      </c>
      <c r="T744" s="21">
        <v>187</v>
      </c>
      <c r="U744" s="21">
        <v>4</v>
      </c>
      <c r="V744" s="21">
        <v>0</v>
      </c>
      <c r="W744" s="21" t="s">
        <v>49</v>
      </c>
      <c r="X744" s="21"/>
      <c r="Y744" s="21"/>
      <c r="Z744" s="21"/>
      <c r="AA744" s="21"/>
      <c r="AB744" s="21"/>
      <c r="AC744" s="21" t="s">
        <v>50</v>
      </c>
      <c r="AD744" s="21">
        <v>4</v>
      </c>
      <c r="AE744" s="21">
        <v>3.6533000000000002</v>
      </c>
      <c r="AF744" s="21">
        <v>7.6847000000000003</v>
      </c>
      <c r="AG744" s="21" t="s">
        <v>49</v>
      </c>
      <c r="AH744" s="21"/>
      <c r="AI744" s="21"/>
      <c r="AJ744" s="21"/>
      <c r="AK744" s="21"/>
      <c r="AL744" s="21"/>
      <c r="AM744" s="21"/>
      <c r="AN744" s="21"/>
      <c r="AO744" s="21"/>
      <c r="AP744" s="21"/>
      <c r="AQ744" s="6"/>
      <c r="AS744" s="21">
        <v>1012945</v>
      </c>
      <c r="AT744" s="21" t="s">
        <v>1018</v>
      </c>
      <c r="AU744" s="21" t="str">
        <f>VLOOKUP(AS744,FacilityOverview!B$2:G$469,6,FALSE)</f>
        <v>220 - Gulf Coast Basin (LA, TX)</v>
      </c>
      <c r="AV744" s="21" t="s">
        <v>348</v>
      </c>
      <c r="AW744" s="21" t="str">
        <f t="shared" si="223"/>
        <v>220 - LAFOURCHE  LA</v>
      </c>
      <c r="AX744" s="22" t="str">
        <f>IF(RIGHT(AV744,3)="Oil","Oil",IF(RIGHT(AV744,3)="Gas","Condensate",VLOOKUP(AW744,'County x Oil Condition'!A$2:B$3224,2,FALSE)))</f>
        <v>Oil</v>
      </c>
      <c r="AY744" s="23">
        <f t="shared" si="224"/>
        <v>0</v>
      </c>
      <c r="AZ744" s="23">
        <f t="shared" si="225"/>
        <v>208827</v>
      </c>
      <c r="BA744" s="22">
        <f t="shared" si="226"/>
        <v>0</v>
      </c>
      <c r="BB744" s="22">
        <f t="shared" si="227"/>
        <v>187</v>
      </c>
      <c r="BC744" s="22">
        <f t="shared" si="228"/>
        <v>4</v>
      </c>
      <c r="BD744" s="22">
        <f t="shared" si="229"/>
        <v>0</v>
      </c>
      <c r="BE744" s="22">
        <f t="shared" si="230"/>
        <v>0</v>
      </c>
      <c r="BF744" s="22">
        <f t="shared" si="231"/>
        <v>0</v>
      </c>
      <c r="BG744" s="22">
        <f t="shared" si="232"/>
        <v>0</v>
      </c>
      <c r="BH744" s="22">
        <f t="shared" si="233"/>
        <v>0</v>
      </c>
      <c r="BI744" s="22">
        <f t="shared" si="234"/>
        <v>4</v>
      </c>
      <c r="BJ744" s="23">
        <f t="shared" si="217"/>
        <v>0</v>
      </c>
      <c r="BK744" s="23">
        <f t="shared" si="218"/>
        <v>0</v>
      </c>
      <c r="BL744" s="23">
        <f t="shared" si="219"/>
        <v>0</v>
      </c>
      <c r="BM744" s="23">
        <f t="shared" si="220"/>
        <v>0</v>
      </c>
      <c r="BN744" s="23">
        <f t="shared" si="221"/>
        <v>0</v>
      </c>
      <c r="BO744" s="23">
        <f t="shared" si="222"/>
        <v>208827</v>
      </c>
    </row>
    <row r="745" spans="1:67" s="7" customFormat="1" x14ac:dyDescent="0.25">
      <c r="A745" s="21" t="s">
        <v>1021</v>
      </c>
      <c r="B745" s="21">
        <v>1012129</v>
      </c>
      <c r="C745" s="21">
        <v>2020</v>
      </c>
      <c r="D745" s="21" t="s">
        <v>43</v>
      </c>
      <c r="E745" s="21" t="s">
        <v>44</v>
      </c>
      <c r="F745" s="21" t="s">
        <v>66</v>
      </c>
      <c r="G745" s="21" t="s">
        <v>565</v>
      </c>
      <c r="H745" s="21"/>
      <c r="I745" s="21" t="s">
        <v>47</v>
      </c>
      <c r="J745" s="21" t="s">
        <v>53</v>
      </c>
      <c r="K745" s="21" t="s">
        <v>49</v>
      </c>
      <c r="L745" s="21">
        <v>8794.7055</v>
      </c>
      <c r="M745" s="21">
        <v>125</v>
      </c>
      <c r="N745" s="21">
        <v>35</v>
      </c>
      <c r="O745" s="21">
        <v>33.6</v>
      </c>
      <c r="P745" s="21">
        <v>0.85349299999999995</v>
      </c>
      <c r="Q745" s="21">
        <v>0.85349299999999995</v>
      </c>
      <c r="R745" s="21">
        <v>0.85349299999999995</v>
      </c>
      <c r="S745" s="21">
        <v>0.85349299999999995</v>
      </c>
      <c r="T745" s="21">
        <v>1</v>
      </c>
      <c r="U745" s="21">
        <v>3</v>
      </c>
      <c r="V745" s="21">
        <v>0</v>
      </c>
      <c r="W745" s="21" t="s">
        <v>49</v>
      </c>
      <c r="X745" s="21"/>
      <c r="Y745" s="21"/>
      <c r="Z745" s="21"/>
      <c r="AA745" s="21"/>
      <c r="AB745" s="21"/>
      <c r="AC745" s="21" t="s">
        <v>50</v>
      </c>
      <c r="AD745" s="21">
        <v>3</v>
      </c>
      <c r="AE745" s="21">
        <v>4.2276000000000001E-2</v>
      </c>
      <c r="AF745" s="21">
        <v>0.57881499999999997</v>
      </c>
      <c r="AG745" s="21" t="s">
        <v>49</v>
      </c>
      <c r="AH745" s="21"/>
      <c r="AI745" s="21"/>
      <c r="AJ745" s="21"/>
      <c r="AK745" s="21"/>
      <c r="AL745" s="21"/>
      <c r="AM745" s="21"/>
      <c r="AN745" s="21"/>
      <c r="AO745" s="21"/>
      <c r="AP745" s="21"/>
      <c r="AQ745" s="6"/>
      <c r="AS745" s="21">
        <v>1012129</v>
      </c>
      <c r="AT745" s="21" t="s">
        <v>1021</v>
      </c>
      <c r="AU745" s="21" t="str">
        <f>VLOOKUP(AS745,FacilityOverview!B$2:G$469,6,FALSE)</f>
        <v>430 - Permian Basin</v>
      </c>
      <c r="AV745" s="21" t="s">
        <v>565</v>
      </c>
      <c r="AW745" s="21" t="str">
        <f t="shared" si="223"/>
        <v>430 - BORDEN  TX</v>
      </c>
      <c r="AX745" s="22" t="str">
        <f>IF(RIGHT(AV745,3)="Oil","Oil",IF(RIGHT(AV745,3)="Gas","Condensate",VLOOKUP(AW745,'County x Oil Condition'!A$2:B$3224,2,FALSE)))</f>
        <v>Oil</v>
      </c>
      <c r="AY745" s="23">
        <f t="shared" si="224"/>
        <v>0</v>
      </c>
      <c r="AZ745" s="23">
        <f t="shared" si="225"/>
        <v>8794.7055</v>
      </c>
      <c r="BA745" s="22">
        <f t="shared" si="226"/>
        <v>0</v>
      </c>
      <c r="BB745" s="22">
        <f t="shared" si="227"/>
        <v>1</v>
      </c>
      <c r="BC745" s="22">
        <f t="shared" si="228"/>
        <v>3</v>
      </c>
      <c r="BD745" s="22">
        <f t="shared" si="229"/>
        <v>0</v>
      </c>
      <c r="BE745" s="22">
        <f t="shared" si="230"/>
        <v>0</v>
      </c>
      <c r="BF745" s="22">
        <f t="shared" si="231"/>
        <v>0</v>
      </c>
      <c r="BG745" s="22">
        <f t="shared" si="232"/>
        <v>0</v>
      </c>
      <c r="BH745" s="22">
        <f t="shared" si="233"/>
        <v>0</v>
      </c>
      <c r="BI745" s="22">
        <f t="shared" si="234"/>
        <v>3</v>
      </c>
      <c r="BJ745" s="23">
        <f t="shared" si="217"/>
        <v>0</v>
      </c>
      <c r="BK745" s="23">
        <f t="shared" si="218"/>
        <v>0</v>
      </c>
      <c r="BL745" s="23">
        <f t="shared" si="219"/>
        <v>0</v>
      </c>
      <c r="BM745" s="23">
        <f t="shared" si="220"/>
        <v>0</v>
      </c>
      <c r="BN745" s="23">
        <f t="shared" si="221"/>
        <v>0</v>
      </c>
      <c r="BO745" s="23">
        <f t="shared" si="222"/>
        <v>8794.7055</v>
      </c>
    </row>
    <row r="746" spans="1:67" s="7" customFormat="1" x14ac:dyDescent="0.25">
      <c r="A746" s="21" t="s">
        <v>1021</v>
      </c>
      <c r="B746" s="21">
        <v>1012129</v>
      </c>
      <c r="C746" s="21">
        <v>2020</v>
      </c>
      <c r="D746" s="21" t="s">
        <v>43</v>
      </c>
      <c r="E746" s="21" t="s">
        <v>44</v>
      </c>
      <c r="F746" s="21" t="s">
        <v>66</v>
      </c>
      <c r="G746" s="21" t="s">
        <v>103</v>
      </c>
      <c r="H746" s="21"/>
      <c r="I746" s="21" t="s">
        <v>47</v>
      </c>
      <c r="J746" s="21" t="s">
        <v>53</v>
      </c>
      <c r="K746" s="21" t="s">
        <v>49</v>
      </c>
      <c r="L746" s="21">
        <v>20294.414519999998</v>
      </c>
      <c r="M746" s="21">
        <v>120</v>
      </c>
      <c r="N746" s="21">
        <v>60</v>
      </c>
      <c r="O746" s="21">
        <v>33.6</v>
      </c>
      <c r="P746" s="21">
        <v>0.85032799999999997</v>
      </c>
      <c r="Q746" s="21">
        <v>0.85032799999999997</v>
      </c>
      <c r="R746" s="21">
        <v>0.85032799999999997</v>
      </c>
      <c r="S746" s="21">
        <v>0.85032799999999997</v>
      </c>
      <c r="T746" s="21">
        <v>1</v>
      </c>
      <c r="U746" s="21">
        <v>9</v>
      </c>
      <c r="V746" s="21">
        <v>0</v>
      </c>
      <c r="W746" s="21" t="s">
        <v>49</v>
      </c>
      <c r="X746" s="21"/>
      <c r="Y746" s="21"/>
      <c r="Z746" s="21"/>
      <c r="AA746" s="21"/>
      <c r="AB746" s="21"/>
      <c r="AC746" s="21" t="s">
        <v>49</v>
      </c>
      <c r="AD746" s="21"/>
      <c r="AE746" s="21"/>
      <c r="AF746" s="21"/>
      <c r="AG746" s="21" t="s">
        <v>50</v>
      </c>
      <c r="AH746" s="21">
        <v>9</v>
      </c>
      <c r="AI746" s="21">
        <v>5.7342209999999998</v>
      </c>
      <c r="AJ746" s="21">
        <v>2.9000000000000001E-2</v>
      </c>
      <c r="AK746" s="21">
        <v>1.1E-5</v>
      </c>
      <c r="AL746" s="21"/>
      <c r="AM746" s="21"/>
      <c r="AN746" s="21"/>
      <c r="AO746" s="21"/>
      <c r="AP746" s="21"/>
      <c r="AQ746" s="6"/>
      <c r="AS746" s="21">
        <v>1012129</v>
      </c>
      <c r="AT746" s="21" t="s">
        <v>1021</v>
      </c>
      <c r="AU746" s="21" t="str">
        <f>VLOOKUP(AS746,FacilityOverview!B$2:G$469,6,FALSE)</f>
        <v>430 - Permian Basin</v>
      </c>
      <c r="AV746" s="21" t="s">
        <v>103</v>
      </c>
      <c r="AW746" s="21" t="str">
        <f t="shared" si="223"/>
        <v>430 - CULBERSON  TX</v>
      </c>
      <c r="AX746" s="22" t="str">
        <f>IF(RIGHT(AV746,3)="Oil","Oil",IF(RIGHT(AV746,3)="Gas","Condensate",VLOOKUP(AW746,'County x Oil Condition'!A$2:B$3224,2,FALSE)))</f>
        <v>Oil</v>
      </c>
      <c r="AY746" s="23">
        <f t="shared" si="224"/>
        <v>0</v>
      </c>
      <c r="AZ746" s="23">
        <f t="shared" si="225"/>
        <v>20294.414519999998</v>
      </c>
      <c r="BA746" s="22">
        <f t="shared" si="226"/>
        <v>0</v>
      </c>
      <c r="BB746" s="22">
        <f t="shared" si="227"/>
        <v>1</v>
      </c>
      <c r="BC746" s="22">
        <f t="shared" si="228"/>
        <v>9</v>
      </c>
      <c r="BD746" s="22">
        <f t="shared" si="229"/>
        <v>0</v>
      </c>
      <c r="BE746" s="22">
        <f t="shared" si="230"/>
        <v>0</v>
      </c>
      <c r="BF746" s="22">
        <f t="shared" si="231"/>
        <v>0</v>
      </c>
      <c r="BG746" s="22">
        <f t="shared" si="232"/>
        <v>0</v>
      </c>
      <c r="BH746" s="22">
        <f t="shared" si="233"/>
        <v>9</v>
      </c>
      <c r="BI746" s="22">
        <f t="shared" si="234"/>
        <v>0</v>
      </c>
      <c r="BJ746" s="23">
        <f t="shared" si="217"/>
        <v>0</v>
      </c>
      <c r="BK746" s="23">
        <f t="shared" si="218"/>
        <v>0</v>
      </c>
      <c r="BL746" s="23">
        <f t="shared" si="219"/>
        <v>0</v>
      </c>
      <c r="BM746" s="23">
        <f t="shared" si="220"/>
        <v>0</v>
      </c>
      <c r="BN746" s="23">
        <f t="shared" si="221"/>
        <v>20294.414519999998</v>
      </c>
      <c r="BO746" s="23">
        <f t="shared" si="222"/>
        <v>0</v>
      </c>
    </row>
    <row r="747" spans="1:67" s="7" customFormat="1" x14ac:dyDescent="0.25">
      <c r="A747" s="21" t="s">
        <v>1021</v>
      </c>
      <c r="B747" s="21">
        <v>1012129</v>
      </c>
      <c r="C747" s="21">
        <v>2020</v>
      </c>
      <c r="D747" s="21" t="s">
        <v>43</v>
      </c>
      <c r="E747" s="21" t="s">
        <v>44</v>
      </c>
      <c r="F747" s="21" t="s">
        <v>66</v>
      </c>
      <c r="G747" s="21" t="s">
        <v>181</v>
      </c>
      <c r="H747" s="21"/>
      <c r="I747" s="21" t="s">
        <v>47</v>
      </c>
      <c r="J747" s="21" t="s">
        <v>53</v>
      </c>
      <c r="K747" s="21" t="s">
        <v>49</v>
      </c>
      <c r="L747" s="21">
        <v>16987.637825999998</v>
      </c>
      <c r="M747" s="21">
        <v>125</v>
      </c>
      <c r="N747" s="21">
        <v>35</v>
      </c>
      <c r="O747" s="21">
        <v>33.6</v>
      </c>
      <c r="P747" s="21">
        <v>0.85349299999999995</v>
      </c>
      <c r="Q747" s="21">
        <v>0.85349299999999995</v>
      </c>
      <c r="R747" s="21">
        <v>0.85349299999999995</v>
      </c>
      <c r="S747" s="21">
        <v>0.85349299999999995</v>
      </c>
      <c r="T747" s="21">
        <v>5</v>
      </c>
      <c r="U747" s="21">
        <v>9</v>
      </c>
      <c r="V747" s="21">
        <v>0</v>
      </c>
      <c r="W747" s="21" t="s">
        <v>49</v>
      </c>
      <c r="X747" s="21"/>
      <c r="Y747" s="21"/>
      <c r="Z747" s="21"/>
      <c r="AA747" s="21"/>
      <c r="AB747" s="21"/>
      <c r="AC747" s="21" t="s">
        <v>50</v>
      </c>
      <c r="AD747" s="21">
        <v>3</v>
      </c>
      <c r="AE747" s="21">
        <v>0.11122</v>
      </c>
      <c r="AF747" s="21">
        <v>1.5227440000000001</v>
      </c>
      <c r="AG747" s="21" t="s">
        <v>50</v>
      </c>
      <c r="AH747" s="21">
        <v>9</v>
      </c>
      <c r="AI747" s="21">
        <v>1.2521150000000001</v>
      </c>
      <c r="AJ747" s="21">
        <v>6.7270000000000003E-3</v>
      </c>
      <c r="AK747" s="21">
        <v>3.0000000000000001E-6</v>
      </c>
      <c r="AL747" s="21"/>
      <c r="AM747" s="21"/>
      <c r="AN747" s="21"/>
      <c r="AO747" s="21"/>
      <c r="AP747" s="21"/>
      <c r="AQ747" s="6"/>
      <c r="AS747" s="21">
        <v>1012129</v>
      </c>
      <c r="AT747" s="21" t="s">
        <v>1021</v>
      </c>
      <c r="AU747" s="21" t="str">
        <f>VLOOKUP(AS747,FacilityOverview!B$2:G$469,6,FALSE)</f>
        <v>430 - Permian Basin</v>
      </c>
      <c r="AV747" s="21" t="s">
        <v>181</v>
      </c>
      <c r="AW747" s="21" t="str">
        <f t="shared" si="223"/>
        <v>430 - DAWSON  TX</v>
      </c>
      <c r="AX747" s="22" t="str">
        <f>IF(RIGHT(AV747,3)="Oil","Oil",IF(RIGHT(AV747,3)="Gas","Condensate",VLOOKUP(AW747,'County x Oil Condition'!A$2:B$3224,2,FALSE)))</f>
        <v>Oil</v>
      </c>
      <c r="AY747" s="23">
        <f t="shared" si="224"/>
        <v>0</v>
      </c>
      <c r="AZ747" s="23">
        <f t="shared" si="225"/>
        <v>16987.637825999998</v>
      </c>
      <c r="BA747" s="22">
        <f t="shared" si="226"/>
        <v>0</v>
      </c>
      <c r="BB747" s="22">
        <f t="shared" si="227"/>
        <v>5</v>
      </c>
      <c r="BC747" s="22">
        <v>12</v>
      </c>
      <c r="BD747" s="22">
        <f t="shared" si="229"/>
        <v>0</v>
      </c>
      <c r="BE747" s="22">
        <f t="shared" si="230"/>
        <v>0</v>
      </c>
      <c r="BF747" s="22">
        <f t="shared" si="231"/>
        <v>0</v>
      </c>
      <c r="BG747" s="22">
        <f t="shared" si="232"/>
        <v>0</v>
      </c>
      <c r="BH747" s="22">
        <f t="shared" si="233"/>
        <v>9</v>
      </c>
      <c r="BI747" s="22">
        <f t="shared" si="234"/>
        <v>3</v>
      </c>
      <c r="BJ747" s="23">
        <f t="shared" si="217"/>
        <v>0</v>
      </c>
      <c r="BK747" s="23">
        <f t="shared" si="218"/>
        <v>0</v>
      </c>
      <c r="BL747" s="23">
        <f t="shared" si="219"/>
        <v>0</v>
      </c>
      <c r="BM747" s="23">
        <f t="shared" si="220"/>
        <v>0</v>
      </c>
      <c r="BN747" s="23">
        <f t="shared" si="221"/>
        <v>12740.728369499999</v>
      </c>
      <c r="BO747" s="23">
        <f t="shared" si="222"/>
        <v>4246.9094564999996</v>
      </c>
    </row>
    <row r="748" spans="1:67" s="7" customFormat="1" x14ac:dyDescent="0.25">
      <c r="A748" s="21" t="s">
        <v>1021</v>
      </c>
      <c r="B748" s="21">
        <v>1012129</v>
      </c>
      <c r="C748" s="21">
        <v>2020</v>
      </c>
      <c r="D748" s="21" t="s">
        <v>43</v>
      </c>
      <c r="E748" s="21" t="s">
        <v>44</v>
      </c>
      <c r="F748" s="21" t="s">
        <v>66</v>
      </c>
      <c r="G748" s="21" t="s">
        <v>535</v>
      </c>
      <c r="H748" s="21"/>
      <c r="I748" s="21" t="s">
        <v>47</v>
      </c>
      <c r="J748" s="21" t="s">
        <v>53</v>
      </c>
      <c r="K748" s="21" t="s">
        <v>49</v>
      </c>
      <c r="L748" s="21">
        <v>680273.93699399999</v>
      </c>
      <c r="M748" s="21">
        <v>118.57142899999999</v>
      </c>
      <c r="N748" s="21">
        <v>38.571429000000002</v>
      </c>
      <c r="O748" s="21">
        <v>33.6</v>
      </c>
      <c r="P748" s="21">
        <v>0.85349299999999995</v>
      </c>
      <c r="Q748" s="21">
        <v>0.85349299999999995</v>
      </c>
      <c r="R748" s="21">
        <v>0.85349299999999995</v>
      </c>
      <c r="S748" s="21">
        <v>0.85349299999999995</v>
      </c>
      <c r="T748" s="21">
        <v>19</v>
      </c>
      <c r="U748" s="21">
        <v>69</v>
      </c>
      <c r="V748" s="21">
        <v>0</v>
      </c>
      <c r="W748" s="21" t="s">
        <v>49</v>
      </c>
      <c r="X748" s="21"/>
      <c r="Y748" s="21"/>
      <c r="Z748" s="21"/>
      <c r="AA748" s="21"/>
      <c r="AB748" s="21"/>
      <c r="AC748" s="21" t="s">
        <v>50</v>
      </c>
      <c r="AD748" s="21">
        <v>8</v>
      </c>
      <c r="AE748" s="21">
        <v>1.7509459999999999</v>
      </c>
      <c r="AF748" s="21">
        <v>24.059211000000001</v>
      </c>
      <c r="AG748" s="21" t="s">
        <v>50</v>
      </c>
      <c r="AH748" s="21">
        <v>69</v>
      </c>
      <c r="AI748" s="21">
        <v>224.415108</v>
      </c>
      <c r="AJ748" s="21">
        <v>1.179157</v>
      </c>
      <c r="AK748" s="21">
        <v>4.4499999999999997E-4</v>
      </c>
      <c r="AL748" s="21"/>
      <c r="AM748" s="21"/>
      <c r="AN748" s="21"/>
      <c r="AO748" s="21"/>
      <c r="AP748" s="21"/>
      <c r="AQ748" s="6"/>
      <c r="AS748" s="21">
        <v>1012129</v>
      </c>
      <c r="AT748" s="21" t="s">
        <v>1021</v>
      </c>
      <c r="AU748" s="21" t="str">
        <f>VLOOKUP(AS748,FacilityOverview!B$2:G$469,6,FALSE)</f>
        <v>430 - Permian Basin</v>
      </c>
      <c r="AV748" s="21" t="s">
        <v>535</v>
      </c>
      <c r="AW748" s="21" t="str">
        <f t="shared" si="223"/>
        <v>430 - HOWARD  TX</v>
      </c>
      <c r="AX748" s="22" t="str">
        <f>IF(RIGHT(AV748,3)="Oil","Oil",IF(RIGHT(AV748,3)="Gas","Condensate",VLOOKUP(AW748,'County x Oil Condition'!A$2:B$3224,2,FALSE)))</f>
        <v>Oil</v>
      </c>
      <c r="AY748" s="23">
        <f t="shared" si="224"/>
        <v>0</v>
      </c>
      <c r="AZ748" s="23">
        <f t="shared" si="225"/>
        <v>680273.93699399999</v>
      </c>
      <c r="BA748" s="22">
        <f t="shared" si="226"/>
        <v>0</v>
      </c>
      <c r="BB748" s="22">
        <f t="shared" si="227"/>
        <v>19</v>
      </c>
      <c r="BC748" s="22">
        <v>77</v>
      </c>
      <c r="BD748" s="22">
        <f t="shared" si="229"/>
        <v>0</v>
      </c>
      <c r="BE748" s="22">
        <f t="shared" si="230"/>
        <v>0</v>
      </c>
      <c r="BF748" s="22">
        <f t="shared" si="231"/>
        <v>0</v>
      </c>
      <c r="BG748" s="22">
        <f t="shared" si="232"/>
        <v>0</v>
      </c>
      <c r="BH748" s="22">
        <f t="shared" si="233"/>
        <v>69</v>
      </c>
      <c r="BI748" s="22">
        <f t="shared" si="234"/>
        <v>8</v>
      </c>
      <c r="BJ748" s="23">
        <f t="shared" si="217"/>
        <v>0</v>
      </c>
      <c r="BK748" s="23">
        <f t="shared" si="218"/>
        <v>0</v>
      </c>
      <c r="BL748" s="23">
        <f t="shared" si="219"/>
        <v>0</v>
      </c>
      <c r="BM748" s="23">
        <f t="shared" si="220"/>
        <v>0</v>
      </c>
      <c r="BN748" s="23">
        <f t="shared" si="221"/>
        <v>609596.12535825965</v>
      </c>
      <c r="BO748" s="23">
        <f t="shared" si="222"/>
        <v>70677.811635740261</v>
      </c>
    </row>
    <row r="749" spans="1:67" s="7" customFormat="1" x14ac:dyDescent="0.25">
      <c r="A749" s="21" t="s">
        <v>1022</v>
      </c>
      <c r="B749" s="21">
        <v>1009253</v>
      </c>
      <c r="C749" s="21">
        <v>2020</v>
      </c>
      <c r="D749" s="21" t="s">
        <v>43</v>
      </c>
      <c r="E749" s="21" t="s">
        <v>44</v>
      </c>
      <c r="F749" s="21" t="s">
        <v>66</v>
      </c>
      <c r="G749" s="21" t="s">
        <v>309</v>
      </c>
      <c r="H749" s="21"/>
      <c r="I749" s="21" t="s">
        <v>47</v>
      </c>
      <c r="J749" s="21" t="s">
        <v>1023</v>
      </c>
      <c r="K749" s="21" t="s">
        <v>49</v>
      </c>
      <c r="L749" s="21">
        <v>3700757.2489100001</v>
      </c>
      <c r="M749" s="21">
        <v>110.6</v>
      </c>
      <c r="N749" s="21">
        <v>40</v>
      </c>
      <c r="O749" s="21">
        <v>41.5</v>
      </c>
      <c r="P749" s="21">
        <v>0.01</v>
      </c>
      <c r="Q749" s="21">
        <v>0.01</v>
      </c>
      <c r="R749" s="21">
        <v>0.19</v>
      </c>
      <c r="S749" s="21">
        <v>0.19</v>
      </c>
      <c r="T749" s="21">
        <v>97</v>
      </c>
      <c r="U749" s="21">
        <v>295</v>
      </c>
      <c r="V749" s="21">
        <v>0</v>
      </c>
      <c r="W749" s="21" t="s">
        <v>50</v>
      </c>
      <c r="X749" s="21">
        <v>0</v>
      </c>
      <c r="Y749" s="21">
        <v>4.0235843999999998</v>
      </c>
      <c r="Z749" s="21">
        <v>37.918771200000002</v>
      </c>
      <c r="AA749" s="21">
        <v>4.8128999999999998E-2</v>
      </c>
      <c r="AB749" s="21">
        <v>0.38649600000000001</v>
      </c>
      <c r="AC749" s="21" t="s">
        <v>50</v>
      </c>
      <c r="AD749" s="21">
        <v>15</v>
      </c>
      <c r="AE749" s="21">
        <v>0</v>
      </c>
      <c r="AF749" s="21">
        <v>2.248704</v>
      </c>
      <c r="AG749" s="21" t="s">
        <v>50</v>
      </c>
      <c r="AH749" s="21">
        <v>280</v>
      </c>
      <c r="AI749" s="21">
        <v>3693.5645639999998</v>
      </c>
      <c r="AJ749" s="21">
        <v>6.6728984000000002</v>
      </c>
      <c r="AK749" s="21">
        <v>4.4095000000000002E-3</v>
      </c>
      <c r="AL749" s="21"/>
      <c r="AM749" s="21"/>
      <c r="AN749" s="21"/>
      <c r="AO749" s="21"/>
      <c r="AP749" s="21"/>
      <c r="AQ749" s="6"/>
      <c r="AS749" s="21">
        <v>1009253</v>
      </c>
      <c r="AT749" s="21" t="s">
        <v>1022</v>
      </c>
      <c r="AU749" s="21" t="str">
        <f>VLOOKUP(AS749,FacilityOverview!B$2:G$469,6,FALSE)</f>
        <v>395 - Williston Basin</v>
      </c>
      <c r="AV749" s="21" t="s">
        <v>309</v>
      </c>
      <c r="AW749" s="21" t="str">
        <f t="shared" si="223"/>
        <v>395 - MOUNTRAIL  ND</v>
      </c>
      <c r="AX749" s="22" t="str">
        <f>IF(RIGHT(AV749,3)="Oil","Oil",IF(RIGHT(AV749,3)="Gas","Condensate",VLOOKUP(AW749,'County x Oil Condition'!A$2:B$3224,2,FALSE)))</f>
        <v>Oil</v>
      </c>
      <c r="AY749" s="23">
        <f t="shared" si="224"/>
        <v>0</v>
      </c>
      <c r="AZ749" s="23">
        <f t="shared" si="225"/>
        <v>3700757.2489100001</v>
      </c>
      <c r="BA749" s="22">
        <f t="shared" si="226"/>
        <v>0</v>
      </c>
      <c r="BB749" s="22">
        <f t="shared" si="227"/>
        <v>97</v>
      </c>
      <c r="BC749" s="22">
        <f t="shared" si="228"/>
        <v>295</v>
      </c>
      <c r="BD749" s="22">
        <f t="shared" si="229"/>
        <v>0</v>
      </c>
      <c r="BE749" s="22">
        <f t="shared" si="230"/>
        <v>0</v>
      </c>
      <c r="BF749" s="22">
        <f t="shared" si="231"/>
        <v>0</v>
      </c>
      <c r="BG749" s="22">
        <f t="shared" si="232"/>
        <v>0</v>
      </c>
      <c r="BH749" s="22">
        <f t="shared" si="233"/>
        <v>280</v>
      </c>
      <c r="BI749" s="22">
        <f t="shared" si="234"/>
        <v>15</v>
      </c>
      <c r="BJ749" s="23">
        <f t="shared" si="217"/>
        <v>0</v>
      </c>
      <c r="BK749" s="23">
        <f t="shared" si="218"/>
        <v>0</v>
      </c>
      <c r="BL749" s="23">
        <f t="shared" si="219"/>
        <v>0</v>
      </c>
      <c r="BM749" s="23">
        <f t="shared" si="220"/>
        <v>0</v>
      </c>
      <c r="BN749" s="23">
        <f t="shared" si="221"/>
        <v>3512583.1515077967</v>
      </c>
      <c r="BO749" s="23">
        <f t="shared" si="222"/>
        <v>188174.09740220342</v>
      </c>
    </row>
    <row r="750" spans="1:67" s="7" customFormat="1" x14ac:dyDescent="0.25">
      <c r="A750" s="21" t="s">
        <v>1022</v>
      </c>
      <c r="B750" s="21">
        <v>1009253</v>
      </c>
      <c r="C750" s="21">
        <v>2020</v>
      </c>
      <c r="D750" s="21" t="s">
        <v>43</v>
      </c>
      <c r="E750" s="21" t="s">
        <v>44</v>
      </c>
      <c r="F750" s="21" t="s">
        <v>66</v>
      </c>
      <c r="G750" s="21" t="s">
        <v>386</v>
      </c>
      <c r="H750" s="21"/>
      <c r="I750" s="21" t="s">
        <v>47</v>
      </c>
      <c r="J750" s="21" t="s">
        <v>1023</v>
      </c>
      <c r="K750" s="21" t="s">
        <v>49</v>
      </c>
      <c r="L750" s="21">
        <v>11648603.7678017</v>
      </c>
      <c r="M750" s="21">
        <v>123.2</v>
      </c>
      <c r="N750" s="21">
        <v>40.200000000000003</v>
      </c>
      <c r="O750" s="21">
        <v>41.8</v>
      </c>
      <c r="P750" s="21">
        <v>1E-3</v>
      </c>
      <c r="Q750" s="21">
        <v>0.01</v>
      </c>
      <c r="R750" s="21">
        <v>0.02</v>
      </c>
      <c r="S750" s="21">
        <v>0.19</v>
      </c>
      <c r="T750" s="21">
        <v>172</v>
      </c>
      <c r="U750" s="21">
        <v>414</v>
      </c>
      <c r="V750" s="21">
        <v>0</v>
      </c>
      <c r="W750" s="21" t="s">
        <v>50</v>
      </c>
      <c r="X750" s="21">
        <v>0</v>
      </c>
      <c r="Y750" s="21">
        <v>23.958616200000002</v>
      </c>
      <c r="Z750" s="21">
        <v>214.62825599999999</v>
      </c>
      <c r="AA750" s="21">
        <v>1.0877154</v>
      </c>
      <c r="AB750" s="21">
        <v>9.4972607999999994</v>
      </c>
      <c r="AC750" s="21" t="s">
        <v>50</v>
      </c>
      <c r="AD750" s="21">
        <v>90</v>
      </c>
      <c r="AE750" s="21">
        <v>7.5081239999999996</v>
      </c>
      <c r="AF750" s="21">
        <v>56.779775999999998</v>
      </c>
      <c r="AG750" s="21" t="s">
        <v>50</v>
      </c>
      <c r="AH750" s="21">
        <v>324</v>
      </c>
      <c r="AI750" s="21">
        <v>8427.5455822999993</v>
      </c>
      <c r="AJ750" s="21">
        <v>18.140123899999999</v>
      </c>
      <c r="AK750" s="21">
        <v>1.0907E-2</v>
      </c>
      <c r="AL750" s="21"/>
      <c r="AM750" s="21"/>
      <c r="AN750" s="21"/>
      <c r="AO750" s="21"/>
      <c r="AP750" s="21"/>
      <c r="AQ750" s="6"/>
      <c r="AS750" s="21">
        <v>1009253</v>
      </c>
      <c r="AT750" s="21" t="s">
        <v>1022</v>
      </c>
      <c r="AU750" s="21" t="str">
        <f>VLOOKUP(AS750,FacilityOverview!B$2:G$469,6,FALSE)</f>
        <v>395 - Williston Basin</v>
      </c>
      <c r="AV750" s="21" t="s">
        <v>386</v>
      </c>
      <c r="AW750" s="21" t="str">
        <f t="shared" si="223"/>
        <v>395 - DUNN  ND</v>
      </c>
      <c r="AX750" s="22" t="str">
        <f>IF(RIGHT(AV750,3)="Oil","Oil",IF(RIGHT(AV750,3)="Gas","Condensate",VLOOKUP(AW750,'County x Oil Condition'!A$2:B$3224,2,FALSE)))</f>
        <v>Oil</v>
      </c>
      <c r="AY750" s="23">
        <f t="shared" si="224"/>
        <v>0</v>
      </c>
      <c r="AZ750" s="23">
        <f t="shared" si="225"/>
        <v>11648603.7678017</v>
      </c>
      <c r="BA750" s="22">
        <f t="shared" si="226"/>
        <v>0</v>
      </c>
      <c r="BB750" s="22">
        <f t="shared" si="227"/>
        <v>172</v>
      </c>
      <c r="BC750" s="22">
        <f t="shared" si="228"/>
        <v>414</v>
      </c>
      <c r="BD750" s="22">
        <f t="shared" si="229"/>
        <v>0</v>
      </c>
      <c r="BE750" s="22">
        <f t="shared" si="230"/>
        <v>0</v>
      </c>
      <c r="BF750" s="22">
        <f t="shared" si="231"/>
        <v>0</v>
      </c>
      <c r="BG750" s="22">
        <f t="shared" si="232"/>
        <v>0</v>
      </c>
      <c r="BH750" s="22">
        <f t="shared" si="233"/>
        <v>324</v>
      </c>
      <c r="BI750" s="22">
        <f t="shared" si="234"/>
        <v>90</v>
      </c>
      <c r="BJ750" s="23">
        <f t="shared" si="217"/>
        <v>0</v>
      </c>
      <c r="BK750" s="23">
        <f t="shared" si="218"/>
        <v>0</v>
      </c>
      <c r="BL750" s="23">
        <f t="shared" si="219"/>
        <v>0</v>
      </c>
      <c r="BM750" s="23">
        <f t="shared" si="220"/>
        <v>0</v>
      </c>
      <c r="BN750" s="23">
        <f t="shared" si="221"/>
        <v>9116298.6008882876</v>
      </c>
      <c r="BO750" s="23">
        <f t="shared" si="222"/>
        <v>2532305.166913413</v>
      </c>
    </row>
    <row r="751" spans="1:67" s="7" customFormat="1" x14ac:dyDescent="0.25">
      <c r="A751" s="21" t="s">
        <v>1022</v>
      </c>
      <c r="B751" s="21">
        <v>1009253</v>
      </c>
      <c r="C751" s="21">
        <v>2020</v>
      </c>
      <c r="D751" s="21" t="s">
        <v>43</v>
      </c>
      <c r="E751" s="21" t="s">
        <v>44</v>
      </c>
      <c r="F751" s="21" t="s">
        <v>66</v>
      </c>
      <c r="G751" s="21" t="s">
        <v>308</v>
      </c>
      <c r="H751" s="21"/>
      <c r="I751" s="21" t="s">
        <v>47</v>
      </c>
      <c r="J751" s="21" t="s">
        <v>1023</v>
      </c>
      <c r="K751" s="21" t="s">
        <v>49</v>
      </c>
      <c r="L751" s="21">
        <v>15670389.4839599</v>
      </c>
      <c r="M751" s="21">
        <v>125</v>
      </c>
      <c r="N751" s="21">
        <v>40</v>
      </c>
      <c r="O751" s="21">
        <v>41.5</v>
      </c>
      <c r="P751" s="21">
        <v>0.01</v>
      </c>
      <c r="Q751" s="21">
        <v>0.01</v>
      </c>
      <c r="R751" s="21">
        <v>0.19</v>
      </c>
      <c r="S751" s="21">
        <v>0.19</v>
      </c>
      <c r="T751" s="21">
        <v>141</v>
      </c>
      <c r="U751" s="21">
        <v>355</v>
      </c>
      <c r="V751" s="21">
        <v>0</v>
      </c>
      <c r="W751" s="21" t="s">
        <v>50</v>
      </c>
      <c r="X751" s="21">
        <v>0</v>
      </c>
      <c r="Y751" s="21">
        <v>38.589832199999996</v>
      </c>
      <c r="Z751" s="21">
        <v>344.80713600000001</v>
      </c>
      <c r="AA751" s="21">
        <v>1.44387</v>
      </c>
      <c r="AB751" s="21">
        <v>11.2540608</v>
      </c>
      <c r="AC751" s="21" t="s">
        <v>50</v>
      </c>
      <c r="AD751" s="21">
        <v>135</v>
      </c>
      <c r="AE751" s="21">
        <v>16.171344000000001</v>
      </c>
      <c r="AF751" s="21">
        <v>128.59775999999999</v>
      </c>
      <c r="AG751" s="21" t="s">
        <v>50</v>
      </c>
      <c r="AH751" s="21">
        <v>220</v>
      </c>
      <c r="AI751" s="21">
        <v>3167.3179918000001</v>
      </c>
      <c r="AJ751" s="21">
        <v>5.4049477000000001</v>
      </c>
      <c r="AK751" s="21">
        <v>3.7629999999999999E-3</v>
      </c>
      <c r="AL751" s="21"/>
      <c r="AM751" s="21"/>
      <c r="AN751" s="21"/>
      <c r="AO751" s="21"/>
      <c r="AP751" s="21"/>
      <c r="AQ751" s="6"/>
      <c r="AS751" s="21">
        <v>1009253</v>
      </c>
      <c r="AT751" s="21" t="s">
        <v>1022</v>
      </c>
      <c r="AU751" s="21" t="str">
        <f>VLOOKUP(AS751,FacilityOverview!B$2:G$469,6,FALSE)</f>
        <v>395 - Williston Basin</v>
      </c>
      <c r="AV751" s="21" t="s">
        <v>308</v>
      </c>
      <c r="AW751" s="21" t="str">
        <f t="shared" si="223"/>
        <v>395 - MC KENZIE  ND</v>
      </c>
      <c r="AX751" s="22" t="str">
        <f>IF(RIGHT(AV751,3)="Oil","Oil",IF(RIGHT(AV751,3)="Gas","Condensate",VLOOKUP(AW751,'County x Oil Condition'!A$2:B$3224,2,FALSE)))</f>
        <v>Oil</v>
      </c>
      <c r="AY751" s="23">
        <f t="shared" si="224"/>
        <v>0</v>
      </c>
      <c r="AZ751" s="23">
        <f t="shared" si="225"/>
        <v>15670389.4839599</v>
      </c>
      <c r="BA751" s="22">
        <f t="shared" si="226"/>
        <v>0</v>
      </c>
      <c r="BB751" s="22">
        <f t="shared" si="227"/>
        <v>141</v>
      </c>
      <c r="BC751" s="22">
        <f t="shared" si="228"/>
        <v>355</v>
      </c>
      <c r="BD751" s="22">
        <f t="shared" si="229"/>
        <v>0</v>
      </c>
      <c r="BE751" s="22">
        <f t="shared" si="230"/>
        <v>0</v>
      </c>
      <c r="BF751" s="22">
        <f t="shared" si="231"/>
        <v>0</v>
      </c>
      <c r="BG751" s="22">
        <f t="shared" si="232"/>
        <v>0</v>
      </c>
      <c r="BH751" s="22">
        <f t="shared" si="233"/>
        <v>220</v>
      </c>
      <c r="BI751" s="22">
        <f t="shared" si="234"/>
        <v>135</v>
      </c>
      <c r="BJ751" s="23">
        <f t="shared" si="217"/>
        <v>0</v>
      </c>
      <c r="BK751" s="23">
        <f t="shared" si="218"/>
        <v>0</v>
      </c>
      <c r="BL751" s="23">
        <f t="shared" si="219"/>
        <v>0</v>
      </c>
      <c r="BM751" s="23">
        <f t="shared" si="220"/>
        <v>0</v>
      </c>
      <c r="BN751" s="23">
        <f t="shared" si="221"/>
        <v>9711227.2858343031</v>
      </c>
      <c r="BO751" s="23">
        <f t="shared" si="222"/>
        <v>5959162.1981255962</v>
      </c>
    </row>
    <row r="752" spans="1:67" s="7" customFormat="1" x14ac:dyDescent="0.25">
      <c r="A752" s="21" t="s">
        <v>1024</v>
      </c>
      <c r="B752" s="21">
        <v>1008086</v>
      </c>
      <c r="C752" s="21">
        <v>2020</v>
      </c>
      <c r="D752" s="21" t="s">
        <v>43</v>
      </c>
      <c r="E752" s="21" t="s">
        <v>44</v>
      </c>
      <c r="F752" s="21" t="s">
        <v>66</v>
      </c>
      <c r="G752" s="21" t="s">
        <v>731</v>
      </c>
      <c r="H752" s="21"/>
      <c r="I752" s="21" t="s">
        <v>68</v>
      </c>
      <c r="J752" s="21"/>
      <c r="K752" s="21" t="s">
        <v>49</v>
      </c>
      <c r="L752" s="21">
        <v>1471138.68</v>
      </c>
      <c r="M752" s="21">
        <v>146.03333330000001</v>
      </c>
      <c r="N752" s="21">
        <v>40.516666700000002</v>
      </c>
      <c r="O752" s="21">
        <v>36.450000000000003</v>
      </c>
      <c r="P752" s="21">
        <v>4.3955000000000001E-3</v>
      </c>
      <c r="Q752" s="21">
        <v>7.3258000000000004E-3</v>
      </c>
      <c r="R752" s="21">
        <v>0.25629600000000002</v>
      </c>
      <c r="S752" s="21">
        <v>0.42715999999999998</v>
      </c>
      <c r="T752" s="21">
        <v>81</v>
      </c>
      <c r="U752" s="21">
        <v>190</v>
      </c>
      <c r="V752" s="21">
        <v>0</v>
      </c>
      <c r="W752" s="21" t="s">
        <v>49</v>
      </c>
      <c r="X752" s="21"/>
      <c r="Y752" s="21"/>
      <c r="Z752" s="21"/>
      <c r="AA752" s="21"/>
      <c r="AB752" s="21"/>
      <c r="AC752" s="21" t="s">
        <v>50</v>
      </c>
      <c r="AD752" s="21">
        <v>50</v>
      </c>
      <c r="AE752" s="21">
        <v>0.88143320000000003</v>
      </c>
      <c r="AF752" s="21">
        <v>18.760241300000001</v>
      </c>
      <c r="AG752" s="21" t="s">
        <v>50</v>
      </c>
      <c r="AH752" s="21">
        <v>140</v>
      </c>
      <c r="AI752" s="21">
        <v>3730.9309452000002</v>
      </c>
      <c r="AJ752" s="21">
        <v>4.3292937</v>
      </c>
      <c r="AK752" s="21">
        <v>5.6246000000000004E-3</v>
      </c>
      <c r="AL752" s="21"/>
      <c r="AM752" s="21"/>
      <c r="AN752" s="21"/>
      <c r="AO752" s="21"/>
      <c r="AP752" s="21"/>
      <c r="AQ752" s="6"/>
      <c r="AS752" s="21">
        <v>1008086</v>
      </c>
      <c r="AT752" s="21" t="s">
        <v>1024</v>
      </c>
      <c r="AU752" s="21" t="str">
        <f>VLOOKUP(AS752,FacilityOverview!B$2:G$469,6,FALSE)</f>
        <v>575 - Uinta Basin</v>
      </c>
      <c r="AV752" s="21" t="s">
        <v>731</v>
      </c>
      <c r="AW752" s="21" t="str">
        <f t="shared" si="223"/>
        <v>575 - DUCHESNE  UT</v>
      </c>
      <c r="AX752" s="22" t="str">
        <f>IF(RIGHT(AV752,3)="Oil","Oil",IF(RIGHT(AV752,3)="Gas","Condensate",VLOOKUP(AW752,'County x Oil Condition'!A$2:B$3224,2,FALSE)))</f>
        <v>Oil</v>
      </c>
      <c r="AY752" s="23">
        <f t="shared" si="224"/>
        <v>0</v>
      </c>
      <c r="AZ752" s="23">
        <f t="shared" si="225"/>
        <v>1471138.68</v>
      </c>
      <c r="BA752" s="22">
        <f t="shared" si="226"/>
        <v>0</v>
      </c>
      <c r="BB752" s="22">
        <f t="shared" si="227"/>
        <v>81</v>
      </c>
      <c r="BC752" s="22">
        <f t="shared" si="228"/>
        <v>190</v>
      </c>
      <c r="BD752" s="22">
        <f t="shared" si="229"/>
        <v>0</v>
      </c>
      <c r="BE752" s="22">
        <f t="shared" si="230"/>
        <v>0</v>
      </c>
      <c r="BF752" s="22">
        <f t="shared" si="231"/>
        <v>0</v>
      </c>
      <c r="BG752" s="22">
        <f t="shared" si="232"/>
        <v>0</v>
      </c>
      <c r="BH752" s="22">
        <f t="shared" si="233"/>
        <v>140</v>
      </c>
      <c r="BI752" s="22">
        <f t="shared" si="234"/>
        <v>50</v>
      </c>
      <c r="BJ752" s="23">
        <f t="shared" si="217"/>
        <v>0</v>
      </c>
      <c r="BK752" s="23">
        <f t="shared" si="218"/>
        <v>0</v>
      </c>
      <c r="BL752" s="23">
        <f t="shared" si="219"/>
        <v>0</v>
      </c>
      <c r="BM752" s="23">
        <f t="shared" si="220"/>
        <v>0</v>
      </c>
      <c r="BN752" s="23">
        <f t="shared" si="221"/>
        <v>1083996.922105263</v>
      </c>
      <c r="BO752" s="23">
        <f t="shared" si="222"/>
        <v>387141.75789473683</v>
      </c>
    </row>
    <row r="753" spans="1:67" s="7" customFormat="1" x14ac:dyDescent="0.25">
      <c r="A753" s="21" t="s">
        <v>1024</v>
      </c>
      <c r="B753" s="21">
        <v>1008086</v>
      </c>
      <c r="C753" s="21">
        <v>2020</v>
      </c>
      <c r="D753" s="21" t="s">
        <v>43</v>
      </c>
      <c r="E753" s="21" t="s">
        <v>44</v>
      </c>
      <c r="F753" s="21" t="s">
        <v>66</v>
      </c>
      <c r="G753" s="21" t="s">
        <v>732</v>
      </c>
      <c r="H753" s="21"/>
      <c r="I753" s="21" t="s">
        <v>68</v>
      </c>
      <c r="J753" s="21"/>
      <c r="K753" s="21" t="s">
        <v>49</v>
      </c>
      <c r="L753" s="21">
        <v>3298738.5</v>
      </c>
      <c r="M753" s="21">
        <v>157.5</v>
      </c>
      <c r="N753" s="21">
        <v>39.75</v>
      </c>
      <c r="O753" s="21">
        <v>33.555</v>
      </c>
      <c r="P753" s="21">
        <v>3.3281000000000001E-3</v>
      </c>
      <c r="Q753" s="21">
        <v>5.5468999999999996E-3</v>
      </c>
      <c r="R753" s="21">
        <v>0.17491499999999999</v>
      </c>
      <c r="S753" s="21">
        <v>0.29152499999999998</v>
      </c>
      <c r="T753" s="21">
        <v>199</v>
      </c>
      <c r="U753" s="21">
        <v>513</v>
      </c>
      <c r="V753" s="21">
        <v>0</v>
      </c>
      <c r="W753" s="21" t="s">
        <v>49</v>
      </c>
      <c r="X753" s="21"/>
      <c r="Y753" s="21"/>
      <c r="Z753" s="21"/>
      <c r="AA753" s="21"/>
      <c r="AB753" s="21"/>
      <c r="AC753" s="21" t="s">
        <v>50</v>
      </c>
      <c r="AD753" s="21">
        <v>87</v>
      </c>
      <c r="AE753" s="21">
        <v>0.46781620000000002</v>
      </c>
      <c r="AF753" s="21">
        <v>8.9746632000000002</v>
      </c>
      <c r="AG753" s="21" t="s">
        <v>50</v>
      </c>
      <c r="AH753" s="21">
        <v>426</v>
      </c>
      <c r="AI753" s="21">
        <v>5450.3991551999998</v>
      </c>
      <c r="AJ753" s="21">
        <v>4.1280998999999996</v>
      </c>
      <c r="AK753" s="21">
        <v>8.9236000000000003E-3</v>
      </c>
      <c r="AL753" s="21"/>
      <c r="AM753" s="21"/>
      <c r="AN753" s="21"/>
      <c r="AO753" s="21"/>
      <c r="AP753" s="21"/>
      <c r="AQ753" s="6"/>
      <c r="AS753" s="21">
        <v>1008086</v>
      </c>
      <c r="AT753" s="21" t="s">
        <v>1024</v>
      </c>
      <c r="AU753" s="21" t="str">
        <f>VLOOKUP(AS753,FacilityOverview!B$2:G$469,6,FALSE)</f>
        <v>575 - Uinta Basin</v>
      </c>
      <c r="AV753" s="21" t="s">
        <v>732</v>
      </c>
      <c r="AW753" s="21" t="str">
        <f t="shared" si="223"/>
        <v>575 - UINTAH  UT</v>
      </c>
      <c r="AX753" s="22" t="str">
        <f>IF(RIGHT(AV753,3)="Oil","Oil",IF(RIGHT(AV753,3)="Gas","Condensate",VLOOKUP(AW753,'County x Oil Condition'!A$2:B$3224,2,FALSE)))</f>
        <v>Oil</v>
      </c>
      <c r="AY753" s="23">
        <f t="shared" si="224"/>
        <v>0</v>
      </c>
      <c r="AZ753" s="23">
        <f t="shared" si="225"/>
        <v>3298738.5</v>
      </c>
      <c r="BA753" s="22">
        <f t="shared" si="226"/>
        <v>0</v>
      </c>
      <c r="BB753" s="22">
        <f t="shared" si="227"/>
        <v>199</v>
      </c>
      <c r="BC753" s="22">
        <f t="shared" si="228"/>
        <v>513</v>
      </c>
      <c r="BD753" s="22">
        <f t="shared" si="229"/>
        <v>0</v>
      </c>
      <c r="BE753" s="22">
        <f t="shared" si="230"/>
        <v>0</v>
      </c>
      <c r="BF753" s="22">
        <f t="shared" si="231"/>
        <v>0</v>
      </c>
      <c r="BG753" s="22">
        <f t="shared" si="232"/>
        <v>0</v>
      </c>
      <c r="BH753" s="22">
        <f t="shared" si="233"/>
        <v>426</v>
      </c>
      <c r="BI753" s="22">
        <f t="shared" si="234"/>
        <v>87</v>
      </c>
      <c r="BJ753" s="23">
        <f t="shared" si="217"/>
        <v>0</v>
      </c>
      <c r="BK753" s="23">
        <f t="shared" si="218"/>
        <v>0</v>
      </c>
      <c r="BL753" s="23">
        <f t="shared" si="219"/>
        <v>0</v>
      </c>
      <c r="BM753" s="23">
        <f t="shared" si="220"/>
        <v>0</v>
      </c>
      <c r="BN753" s="23">
        <f t="shared" si="221"/>
        <v>2739303.3157894737</v>
      </c>
      <c r="BO753" s="23">
        <f t="shared" si="222"/>
        <v>559435.18421052629</v>
      </c>
    </row>
    <row r="754" spans="1:67" s="7" customFormat="1" x14ac:dyDescent="0.25">
      <c r="A754" s="21" t="s">
        <v>1009</v>
      </c>
      <c r="B754" s="21">
        <v>1008700</v>
      </c>
      <c r="C754" s="21">
        <v>2020</v>
      </c>
      <c r="D754" s="21" t="s">
        <v>43</v>
      </c>
      <c r="E754" s="21" t="s">
        <v>44</v>
      </c>
      <c r="F754" s="21" t="s">
        <v>66</v>
      </c>
      <c r="G754" s="21" t="s">
        <v>225</v>
      </c>
      <c r="H754" s="21"/>
      <c r="I754" s="21" t="s">
        <v>47</v>
      </c>
      <c r="J754" s="21" t="s">
        <v>53</v>
      </c>
      <c r="K754" s="21" t="s">
        <v>49</v>
      </c>
      <c r="L754" s="21">
        <v>3190.9</v>
      </c>
      <c r="M754" s="21">
        <v>102</v>
      </c>
      <c r="N754" s="21">
        <v>44</v>
      </c>
      <c r="O754" s="21">
        <v>39.31</v>
      </c>
      <c r="P754" s="21">
        <v>3.0999999999999999E-3</v>
      </c>
      <c r="Q754" s="21">
        <v>3.1001000000000002E-3</v>
      </c>
      <c r="R754" s="21">
        <v>0.31269999999999998</v>
      </c>
      <c r="S754" s="21">
        <v>0.31270009999999998</v>
      </c>
      <c r="T754" s="21">
        <v>1</v>
      </c>
      <c r="U754" s="21">
        <v>3</v>
      </c>
      <c r="V754" s="21">
        <v>0</v>
      </c>
      <c r="W754" s="21" t="s">
        <v>49</v>
      </c>
      <c r="X754" s="21"/>
      <c r="Y754" s="21"/>
      <c r="Z754" s="21"/>
      <c r="AA754" s="21"/>
      <c r="AB754" s="21"/>
      <c r="AC754" s="21" t="s">
        <v>50</v>
      </c>
      <c r="AD754" s="21">
        <v>3</v>
      </c>
      <c r="AE754" s="21">
        <v>8.0000000000000002E-3</v>
      </c>
      <c r="AF754" s="21">
        <v>0.29437999999999998</v>
      </c>
      <c r="AG754" s="21" t="s">
        <v>49</v>
      </c>
      <c r="AH754" s="21"/>
      <c r="AI754" s="21"/>
      <c r="AJ754" s="21"/>
      <c r="AK754" s="21"/>
      <c r="AL754" s="21"/>
      <c r="AM754" s="21"/>
      <c r="AN754" s="21"/>
      <c r="AO754" s="21"/>
      <c r="AP754" s="21"/>
      <c r="AQ754" s="6"/>
      <c r="AS754" s="21">
        <v>1008700</v>
      </c>
      <c r="AT754" s="21" t="s">
        <v>1009</v>
      </c>
      <c r="AU754" s="21" t="str">
        <f>VLOOKUP(AS754,FacilityOverview!B$2:G$469,6,FALSE)</f>
        <v>430 - Permian Basin</v>
      </c>
      <c r="AV754" s="21" t="s">
        <v>225</v>
      </c>
      <c r="AW754" s="21" t="str">
        <f t="shared" si="223"/>
        <v>430 - LEA  NM</v>
      </c>
      <c r="AX754" s="22" t="str">
        <f>IF(RIGHT(AV754,3)="Oil","Oil",IF(RIGHT(AV754,3)="Gas","Condensate",VLOOKUP(AW754,'County x Oil Condition'!A$2:B$3224,2,FALSE)))</f>
        <v>Oil</v>
      </c>
      <c r="AY754" s="23">
        <f t="shared" si="224"/>
        <v>0</v>
      </c>
      <c r="AZ754" s="23">
        <f t="shared" si="225"/>
        <v>3190.9</v>
      </c>
      <c r="BA754" s="22">
        <f t="shared" si="226"/>
        <v>0</v>
      </c>
      <c r="BB754" s="22">
        <f t="shared" si="227"/>
        <v>1</v>
      </c>
      <c r="BC754" s="22">
        <f t="shared" si="228"/>
        <v>3</v>
      </c>
      <c r="BD754" s="22">
        <f t="shared" si="229"/>
        <v>0</v>
      </c>
      <c r="BE754" s="22">
        <f t="shared" si="230"/>
        <v>0</v>
      </c>
      <c r="BF754" s="22">
        <f t="shared" si="231"/>
        <v>0</v>
      </c>
      <c r="BG754" s="22">
        <f t="shared" si="232"/>
        <v>0</v>
      </c>
      <c r="BH754" s="22">
        <f t="shared" si="233"/>
        <v>0</v>
      </c>
      <c r="BI754" s="22">
        <f t="shared" si="234"/>
        <v>3</v>
      </c>
      <c r="BJ754" s="23">
        <f t="shared" si="217"/>
        <v>0</v>
      </c>
      <c r="BK754" s="23">
        <f t="shared" si="218"/>
        <v>0</v>
      </c>
      <c r="BL754" s="23">
        <f t="shared" si="219"/>
        <v>0</v>
      </c>
      <c r="BM754" s="23">
        <f t="shared" si="220"/>
        <v>0</v>
      </c>
      <c r="BN754" s="23">
        <f t="shared" si="221"/>
        <v>0</v>
      </c>
      <c r="BO754" s="23">
        <f t="shared" si="222"/>
        <v>3190.9</v>
      </c>
    </row>
    <row r="755" spans="1:67" s="7" customFormat="1" x14ac:dyDescent="0.25">
      <c r="A755" s="21" t="s">
        <v>1009</v>
      </c>
      <c r="B755" s="21">
        <v>1008700</v>
      </c>
      <c r="C755" s="21">
        <v>2020</v>
      </c>
      <c r="D755" s="21" t="s">
        <v>43</v>
      </c>
      <c r="E755" s="21" t="s">
        <v>44</v>
      </c>
      <c r="F755" s="21" t="s">
        <v>66</v>
      </c>
      <c r="G755" s="21" t="s">
        <v>1017</v>
      </c>
      <c r="H755" s="21"/>
      <c r="I755" s="21" t="s">
        <v>47</v>
      </c>
      <c r="J755" s="21" t="s">
        <v>53</v>
      </c>
      <c r="K755" s="21" t="s">
        <v>49</v>
      </c>
      <c r="L755" s="21">
        <v>32701.200000000001</v>
      </c>
      <c r="M755" s="21">
        <v>80</v>
      </c>
      <c r="N755" s="21">
        <v>20</v>
      </c>
      <c r="O755" s="21">
        <v>29.12</v>
      </c>
      <c r="P755" s="21">
        <v>7.1300000000000002E-2</v>
      </c>
      <c r="Q755" s="21">
        <v>7.1300100000000005E-2</v>
      </c>
      <c r="R755" s="21">
        <v>0.21510000000000001</v>
      </c>
      <c r="S755" s="21">
        <v>0.21510009999999999</v>
      </c>
      <c r="T755" s="21">
        <v>8</v>
      </c>
      <c r="U755" s="21">
        <v>14</v>
      </c>
      <c r="V755" s="21">
        <v>0</v>
      </c>
      <c r="W755" s="21" t="s">
        <v>49</v>
      </c>
      <c r="X755" s="21"/>
      <c r="Y755" s="21"/>
      <c r="Z755" s="21"/>
      <c r="AA755" s="21"/>
      <c r="AB755" s="21"/>
      <c r="AC755" s="21" t="s">
        <v>50</v>
      </c>
      <c r="AD755" s="21">
        <v>14</v>
      </c>
      <c r="AE755" s="21">
        <v>0.49186000000000002</v>
      </c>
      <c r="AF755" s="21">
        <v>0.54164000000000001</v>
      </c>
      <c r="AG755" s="21" t="s">
        <v>50</v>
      </c>
      <c r="AH755" s="21">
        <v>14</v>
      </c>
      <c r="AI755" s="21">
        <v>15.679639999999999</v>
      </c>
      <c r="AJ755" s="21">
        <v>1.078E-2</v>
      </c>
      <c r="AK755" s="21">
        <v>2.0000000000000002E-5</v>
      </c>
      <c r="AL755" s="21"/>
      <c r="AM755" s="21"/>
      <c r="AN755" s="21"/>
      <c r="AO755" s="21"/>
      <c r="AP755" s="21"/>
      <c r="AQ755" s="6"/>
      <c r="AS755" s="21">
        <v>1008700</v>
      </c>
      <c r="AT755" s="21" t="s">
        <v>1009</v>
      </c>
      <c r="AU755" s="21" t="str">
        <f>VLOOKUP(AS755,FacilityOverview!B$2:G$469,6,FALSE)</f>
        <v>430 - Permian Basin</v>
      </c>
      <c r="AV755" s="21" t="s">
        <v>1017</v>
      </c>
      <c r="AW755" s="21" t="str">
        <f t="shared" si="223"/>
        <v>430 - TERRY  TX</v>
      </c>
      <c r="AX755" s="22" t="str">
        <f>IF(RIGHT(AV755,3)="Oil","Oil",IF(RIGHT(AV755,3)="Gas","Condensate",VLOOKUP(AW755,'County x Oil Condition'!A$2:B$3224,2,FALSE)))</f>
        <v>Oil</v>
      </c>
      <c r="AY755" s="23">
        <f t="shared" si="224"/>
        <v>0</v>
      </c>
      <c r="AZ755" s="23">
        <f t="shared" si="225"/>
        <v>32701.200000000001</v>
      </c>
      <c r="BA755" s="22">
        <f t="shared" si="226"/>
        <v>0</v>
      </c>
      <c r="BB755" s="22">
        <f t="shared" si="227"/>
        <v>8</v>
      </c>
      <c r="BC755" s="22">
        <v>28</v>
      </c>
      <c r="BD755" s="22">
        <f t="shared" si="229"/>
        <v>0</v>
      </c>
      <c r="BE755" s="22">
        <f t="shared" si="230"/>
        <v>0</v>
      </c>
      <c r="BF755" s="22">
        <f t="shared" si="231"/>
        <v>0</v>
      </c>
      <c r="BG755" s="22">
        <f t="shared" si="232"/>
        <v>0</v>
      </c>
      <c r="BH755" s="22">
        <f t="shared" si="233"/>
        <v>14</v>
      </c>
      <c r="BI755" s="22">
        <f t="shared" si="234"/>
        <v>14</v>
      </c>
      <c r="BJ755" s="23">
        <f t="shared" si="217"/>
        <v>0</v>
      </c>
      <c r="BK755" s="23">
        <f t="shared" si="218"/>
        <v>0</v>
      </c>
      <c r="BL755" s="23">
        <f t="shared" si="219"/>
        <v>0</v>
      </c>
      <c r="BM755" s="23">
        <f t="shared" si="220"/>
        <v>0</v>
      </c>
      <c r="BN755" s="23">
        <f t="shared" si="221"/>
        <v>16350.6</v>
      </c>
      <c r="BO755" s="23">
        <f t="shared" si="222"/>
        <v>16350.6</v>
      </c>
    </row>
    <row r="756" spans="1:67" s="7" customFormat="1" x14ac:dyDescent="0.25">
      <c r="A756" s="21" t="s">
        <v>1009</v>
      </c>
      <c r="B756" s="21">
        <v>1008700</v>
      </c>
      <c r="C756" s="21">
        <v>2020</v>
      </c>
      <c r="D756" s="21" t="s">
        <v>43</v>
      </c>
      <c r="E756" s="21" t="s">
        <v>44</v>
      </c>
      <c r="F756" s="21" t="s">
        <v>66</v>
      </c>
      <c r="G756" s="21" t="s">
        <v>94</v>
      </c>
      <c r="H756" s="21"/>
      <c r="I756" s="21" t="s">
        <v>47</v>
      </c>
      <c r="J756" s="21" t="s">
        <v>53</v>
      </c>
      <c r="K756" s="21" t="s">
        <v>49</v>
      </c>
      <c r="L756" s="21">
        <v>4576.6000000000004</v>
      </c>
      <c r="M756" s="21">
        <v>86</v>
      </c>
      <c r="N756" s="21">
        <v>22</v>
      </c>
      <c r="O756" s="21">
        <v>43.15</v>
      </c>
      <c r="P756" s="21">
        <v>2.8E-3</v>
      </c>
      <c r="Q756" s="21">
        <v>2.8000999999999998E-3</v>
      </c>
      <c r="R756" s="21">
        <v>0.2452</v>
      </c>
      <c r="S756" s="21">
        <v>0.2452001</v>
      </c>
      <c r="T756" s="21">
        <v>1</v>
      </c>
      <c r="U756" s="21">
        <v>2</v>
      </c>
      <c r="V756" s="21">
        <v>0</v>
      </c>
      <c r="W756" s="21" t="s">
        <v>49</v>
      </c>
      <c r="X756" s="21"/>
      <c r="Y756" s="21"/>
      <c r="Z756" s="21"/>
      <c r="AA756" s="21"/>
      <c r="AB756" s="21"/>
      <c r="AC756" s="21" t="s">
        <v>50</v>
      </c>
      <c r="AD756" s="21">
        <v>2</v>
      </c>
      <c r="AE756" s="21">
        <v>6.4000000000000003E-3</v>
      </c>
      <c r="AF756" s="21">
        <v>0.20469999999999999</v>
      </c>
      <c r="AG756" s="21" t="s">
        <v>49</v>
      </c>
      <c r="AH756" s="21"/>
      <c r="AI756" s="21"/>
      <c r="AJ756" s="21"/>
      <c r="AK756" s="21"/>
      <c r="AL756" s="21"/>
      <c r="AM756" s="21"/>
      <c r="AN756" s="21"/>
      <c r="AO756" s="21"/>
      <c r="AP756" s="21"/>
      <c r="AQ756" s="6"/>
      <c r="AS756" s="21">
        <v>1008700</v>
      </c>
      <c r="AT756" s="21" t="s">
        <v>1009</v>
      </c>
      <c r="AU756" s="21" t="str">
        <f>VLOOKUP(AS756,FacilityOverview!B$2:G$469,6,FALSE)</f>
        <v>430 - Permian Basin</v>
      </c>
      <c r="AV756" s="21" t="s">
        <v>94</v>
      </c>
      <c r="AW756" s="21" t="str">
        <f t="shared" si="223"/>
        <v>430 - YOAKUM  TX</v>
      </c>
      <c r="AX756" s="22" t="str">
        <f>IF(RIGHT(AV756,3)="Oil","Oil",IF(RIGHT(AV756,3)="Gas","Condensate",VLOOKUP(AW756,'County x Oil Condition'!A$2:B$3224,2,FALSE)))</f>
        <v>Oil</v>
      </c>
      <c r="AY756" s="23">
        <f t="shared" si="224"/>
        <v>0</v>
      </c>
      <c r="AZ756" s="23">
        <f t="shared" si="225"/>
        <v>4576.6000000000004</v>
      </c>
      <c r="BA756" s="22">
        <f t="shared" si="226"/>
        <v>0</v>
      </c>
      <c r="BB756" s="22">
        <f t="shared" si="227"/>
        <v>1</v>
      </c>
      <c r="BC756" s="22">
        <f t="shared" si="228"/>
        <v>2</v>
      </c>
      <c r="BD756" s="22">
        <f t="shared" si="229"/>
        <v>0</v>
      </c>
      <c r="BE756" s="22">
        <f t="shared" si="230"/>
        <v>0</v>
      </c>
      <c r="BF756" s="22">
        <f t="shared" si="231"/>
        <v>0</v>
      </c>
      <c r="BG756" s="22">
        <f t="shared" si="232"/>
        <v>0</v>
      </c>
      <c r="BH756" s="22">
        <f t="shared" si="233"/>
        <v>0</v>
      </c>
      <c r="BI756" s="22">
        <f t="shared" si="234"/>
        <v>2</v>
      </c>
      <c r="BJ756" s="23">
        <f t="shared" si="217"/>
        <v>0</v>
      </c>
      <c r="BK756" s="23">
        <f t="shared" si="218"/>
        <v>0</v>
      </c>
      <c r="BL756" s="23">
        <f t="shared" si="219"/>
        <v>0</v>
      </c>
      <c r="BM756" s="23">
        <f t="shared" si="220"/>
        <v>0</v>
      </c>
      <c r="BN756" s="23">
        <f t="shared" si="221"/>
        <v>0</v>
      </c>
      <c r="BO756" s="23">
        <f t="shared" si="222"/>
        <v>4576.6000000000004</v>
      </c>
    </row>
    <row r="757" spans="1:67" s="7" customFormat="1" x14ac:dyDescent="0.25">
      <c r="A757" s="21" t="s">
        <v>1025</v>
      </c>
      <c r="B757" s="21">
        <v>1008275</v>
      </c>
      <c r="C757" s="21">
        <v>2020</v>
      </c>
      <c r="D757" s="21" t="s">
        <v>43</v>
      </c>
      <c r="E757" s="21" t="s">
        <v>44</v>
      </c>
      <c r="F757" s="21" t="s">
        <v>66</v>
      </c>
      <c r="G757" s="21" t="s">
        <v>310</v>
      </c>
      <c r="H757" s="21"/>
      <c r="I757" s="21" t="s">
        <v>68</v>
      </c>
      <c r="J757" s="21"/>
      <c r="K757" s="21" t="s">
        <v>49</v>
      </c>
      <c r="L757" s="21">
        <v>244553</v>
      </c>
      <c r="M757" s="21">
        <v>79.787000000000006</v>
      </c>
      <c r="N757" s="21">
        <v>44.97</v>
      </c>
      <c r="O757" s="21">
        <v>45.67</v>
      </c>
      <c r="P757" s="21">
        <v>0</v>
      </c>
      <c r="Q757" s="21">
        <v>3.4200000000000001E-2</v>
      </c>
      <c r="R757" s="21">
        <v>0.11070000000000001</v>
      </c>
      <c r="S757" s="21">
        <v>0.3488</v>
      </c>
      <c r="T757" s="21">
        <v>157</v>
      </c>
      <c r="U757" s="21">
        <v>307</v>
      </c>
      <c r="V757" s="21">
        <v>0</v>
      </c>
      <c r="W757" s="21" t="s">
        <v>49</v>
      </c>
      <c r="X757" s="21"/>
      <c r="Y757" s="21"/>
      <c r="Z757" s="21"/>
      <c r="AA757" s="21"/>
      <c r="AB757" s="21"/>
      <c r="AC757" s="21" t="s">
        <v>50</v>
      </c>
      <c r="AD757" s="21">
        <v>307</v>
      </c>
      <c r="AE757" s="21">
        <v>1.3228</v>
      </c>
      <c r="AF757" s="21">
        <v>14.739800000000001</v>
      </c>
      <c r="AG757" s="21" t="s">
        <v>50</v>
      </c>
      <c r="AH757" s="21">
        <v>290</v>
      </c>
      <c r="AI757" s="21">
        <v>33.771099999999997</v>
      </c>
      <c r="AJ757" s="21">
        <v>2.5399999999999999E-2</v>
      </c>
      <c r="AK757" s="21">
        <v>0</v>
      </c>
      <c r="AL757" s="21"/>
      <c r="AM757" s="21"/>
      <c r="AN757" s="21"/>
      <c r="AO757" s="21"/>
      <c r="AP757" s="21"/>
      <c r="AQ757" s="6"/>
      <c r="AS757" s="21">
        <v>1008275</v>
      </c>
      <c r="AT757" s="21" t="s">
        <v>1025</v>
      </c>
      <c r="AU757" s="21" t="str">
        <f>VLOOKUP(AS757,FacilityOverview!B$2:G$469,6,FALSE)</f>
        <v>395 - Williston Basin</v>
      </c>
      <c r="AV757" s="21" t="s">
        <v>310</v>
      </c>
      <c r="AW757" s="21" t="str">
        <f t="shared" si="223"/>
        <v>395 - RICHLAND  MT</v>
      </c>
      <c r="AX757" s="22" t="str">
        <f>IF(RIGHT(AV757,3)="Oil","Oil",IF(RIGHT(AV757,3)="Gas","Condensate",VLOOKUP(AW757,'County x Oil Condition'!A$2:B$3224,2,FALSE)))</f>
        <v>Oil</v>
      </c>
      <c r="AY757" s="23">
        <f t="shared" si="224"/>
        <v>0</v>
      </c>
      <c r="AZ757" s="23">
        <f t="shared" si="225"/>
        <v>244553</v>
      </c>
      <c r="BA757" s="22">
        <f t="shared" si="226"/>
        <v>0</v>
      </c>
      <c r="BB757" s="22">
        <f t="shared" si="227"/>
        <v>157</v>
      </c>
      <c r="BC757" s="22">
        <v>597</v>
      </c>
      <c r="BD757" s="22">
        <f t="shared" si="229"/>
        <v>0</v>
      </c>
      <c r="BE757" s="22">
        <f t="shared" si="230"/>
        <v>0</v>
      </c>
      <c r="BF757" s="22">
        <f t="shared" si="231"/>
        <v>0</v>
      </c>
      <c r="BG757" s="22">
        <f t="shared" si="232"/>
        <v>0</v>
      </c>
      <c r="BH757" s="22">
        <f t="shared" si="233"/>
        <v>290</v>
      </c>
      <c r="BI757" s="22">
        <f t="shared" si="234"/>
        <v>307</v>
      </c>
      <c r="BJ757" s="23">
        <f t="shared" si="217"/>
        <v>0</v>
      </c>
      <c r="BK757" s="23">
        <f t="shared" si="218"/>
        <v>0</v>
      </c>
      <c r="BL757" s="23">
        <f t="shared" si="219"/>
        <v>0</v>
      </c>
      <c r="BM757" s="23">
        <f t="shared" si="220"/>
        <v>0</v>
      </c>
      <c r="BN757" s="23">
        <f t="shared" si="221"/>
        <v>118794.58961474037</v>
      </c>
      <c r="BO757" s="23">
        <f t="shared" si="222"/>
        <v>125758.41038525965</v>
      </c>
    </row>
    <row r="758" spans="1:67" s="7" customFormat="1" x14ac:dyDescent="0.25">
      <c r="A758" s="21" t="s">
        <v>1025</v>
      </c>
      <c r="B758" s="21">
        <v>1008275</v>
      </c>
      <c r="C758" s="21">
        <v>2020</v>
      </c>
      <c r="D758" s="21" t="s">
        <v>43</v>
      </c>
      <c r="E758" s="21" t="s">
        <v>44</v>
      </c>
      <c r="F758" s="21" t="s">
        <v>66</v>
      </c>
      <c r="G758" s="21" t="s">
        <v>311</v>
      </c>
      <c r="H758" s="21"/>
      <c r="I758" s="21" t="s">
        <v>68</v>
      </c>
      <c r="J758" s="21"/>
      <c r="K758" s="21" t="s">
        <v>49</v>
      </c>
      <c r="L758" s="21">
        <v>4201</v>
      </c>
      <c r="M758" s="21">
        <v>91</v>
      </c>
      <c r="N758" s="21">
        <v>34</v>
      </c>
      <c r="O758" s="21">
        <v>37.6</v>
      </c>
      <c r="P758" s="21">
        <v>5.7999999999999996E-3</v>
      </c>
      <c r="Q758" s="21">
        <v>5.7999999999999996E-3</v>
      </c>
      <c r="R758" s="21">
        <v>0.27610000000000001</v>
      </c>
      <c r="S758" s="21">
        <v>0.27610000000000001</v>
      </c>
      <c r="T758" s="21">
        <v>3</v>
      </c>
      <c r="U758" s="21">
        <v>6</v>
      </c>
      <c r="V758" s="21">
        <v>0</v>
      </c>
      <c r="W758" s="21" t="s">
        <v>49</v>
      </c>
      <c r="X758" s="21"/>
      <c r="Y758" s="21"/>
      <c r="Z758" s="21"/>
      <c r="AA758" s="21"/>
      <c r="AB758" s="21"/>
      <c r="AC758" s="21" t="s">
        <v>50</v>
      </c>
      <c r="AD758" s="21">
        <v>6</v>
      </c>
      <c r="AE758" s="21">
        <v>1.49E-2</v>
      </c>
      <c r="AF758" s="21">
        <v>0.26150000000000001</v>
      </c>
      <c r="AG758" s="21" t="s">
        <v>50</v>
      </c>
      <c r="AH758" s="21">
        <v>4</v>
      </c>
      <c r="AI758" s="21">
        <v>0.49430000000000002</v>
      </c>
      <c r="AJ758" s="21">
        <v>4.0000000000000002E-4</v>
      </c>
      <c r="AK758" s="21">
        <v>0</v>
      </c>
      <c r="AL758" s="21"/>
      <c r="AM758" s="21"/>
      <c r="AN758" s="21"/>
      <c r="AO758" s="21"/>
      <c r="AP758" s="21"/>
      <c r="AQ758" s="6"/>
      <c r="AS758" s="21">
        <v>1008275</v>
      </c>
      <c r="AT758" s="21" t="s">
        <v>1025</v>
      </c>
      <c r="AU758" s="21" t="str">
        <f>VLOOKUP(AS758,FacilityOverview!B$2:G$469,6,FALSE)</f>
        <v>395 - Williston Basin</v>
      </c>
      <c r="AV758" s="21" t="s">
        <v>311</v>
      </c>
      <c r="AW758" s="21" t="str">
        <f t="shared" si="223"/>
        <v>395 - ROOSEVELT  MT</v>
      </c>
      <c r="AX758" s="22" t="str">
        <f>IF(RIGHT(AV758,3)="Oil","Oil",IF(RIGHT(AV758,3)="Gas","Condensate",VLOOKUP(AW758,'County x Oil Condition'!A$2:B$3224,2,FALSE)))</f>
        <v>Oil</v>
      </c>
      <c r="AY758" s="23">
        <f t="shared" si="224"/>
        <v>0</v>
      </c>
      <c r="AZ758" s="23">
        <f t="shared" si="225"/>
        <v>4201</v>
      </c>
      <c r="BA758" s="22">
        <f t="shared" si="226"/>
        <v>0</v>
      </c>
      <c r="BB758" s="22">
        <f t="shared" si="227"/>
        <v>3</v>
      </c>
      <c r="BC758" s="22">
        <v>10</v>
      </c>
      <c r="BD758" s="22">
        <f t="shared" si="229"/>
        <v>0</v>
      </c>
      <c r="BE758" s="22">
        <f t="shared" si="230"/>
        <v>0</v>
      </c>
      <c r="BF758" s="22">
        <f t="shared" si="231"/>
        <v>0</v>
      </c>
      <c r="BG758" s="22">
        <f t="shared" si="232"/>
        <v>0</v>
      </c>
      <c r="BH758" s="22">
        <f t="shared" si="233"/>
        <v>4</v>
      </c>
      <c r="BI758" s="22">
        <f t="shared" si="234"/>
        <v>6</v>
      </c>
      <c r="BJ758" s="23">
        <f t="shared" si="217"/>
        <v>0</v>
      </c>
      <c r="BK758" s="23">
        <f t="shared" si="218"/>
        <v>0</v>
      </c>
      <c r="BL758" s="23">
        <f t="shared" si="219"/>
        <v>0</v>
      </c>
      <c r="BM758" s="23">
        <f t="shared" si="220"/>
        <v>0</v>
      </c>
      <c r="BN758" s="23">
        <f t="shared" si="221"/>
        <v>1680.4</v>
      </c>
      <c r="BO758" s="23">
        <f t="shared" si="222"/>
        <v>2520.6</v>
      </c>
    </row>
    <row r="759" spans="1:67" s="7" customFormat="1" x14ac:dyDescent="0.25">
      <c r="A759" s="21" t="s">
        <v>1025</v>
      </c>
      <c r="B759" s="21">
        <v>1008275</v>
      </c>
      <c r="C759" s="21">
        <v>2020</v>
      </c>
      <c r="D759" s="21" t="s">
        <v>43</v>
      </c>
      <c r="E759" s="21" t="s">
        <v>44</v>
      </c>
      <c r="F759" s="21" t="s">
        <v>66</v>
      </c>
      <c r="G759" s="21" t="s">
        <v>645</v>
      </c>
      <c r="H759" s="21"/>
      <c r="I759" s="21" t="s">
        <v>68</v>
      </c>
      <c r="J759" s="21"/>
      <c r="K759" s="21" t="s">
        <v>49</v>
      </c>
      <c r="L759" s="21">
        <v>5983</v>
      </c>
      <c r="M759" s="21">
        <v>82.970500000000001</v>
      </c>
      <c r="N759" s="21">
        <v>93.79</v>
      </c>
      <c r="O759" s="21">
        <v>48.13</v>
      </c>
      <c r="P759" s="21">
        <v>5.0000000000000001E-4</v>
      </c>
      <c r="Q759" s="21">
        <v>5.8999999999999999E-3</v>
      </c>
      <c r="R759" s="21">
        <v>6.4500000000000002E-2</v>
      </c>
      <c r="S759" s="21">
        <v>0.59240000000000004</v>
      </c>
      <c r="T759" s="21">
        <v>7</v>
      </c>
      <c r="U759" s="21">
        <v>14</v>
      </c>
      <c r="V759" s="21">
        <v>0</v>
      </c>
      <c r="W759" s="21" t="s">
        <v>49</v>
      </c>
      <c r="X759" s="21"/>
      <c r="Y759" s="21"/>
      <c r="Z759" s="21"/>
      <c r="AA759" s="21"/>
      <c r="AB759" s="21"/>
      <c r="AC759" s="21" t="s">
        <v>50</v>
      </c>
      <c r="AD759" s="21">
        <v>14</v>
      </c>
      <c r="AE759" s="21">
        <v>4.9299999999999997E-2</v>
      </c>
      <c r="AF759" s="21">
        <v>1.8691</v>
      </c>
      <c r="AG759" s="21" t="s">
        <v>50</v>
      </c>
      <c r="AH759" s="21">
        <v>14</v>
      </c>
      <c r="AI759" s="21">
        <v>3.3971</v>
      </c>
      <c r="AJ759" s="21">
        <v>3.5999999999999999E-3</v>
      </c>
      <c r="AK759" s="21">
        <v>0</v>
      </c>
      <c r="AL759" s="21"/>
      <c r="AM759" s="21"/>
      <c r="AN759" s="21"/>
      <c r="AO759" s="21"/>
      <c r="AP759" s="21"/>
      <c r="AQ759" s="6"/>
      <c r="AS759" s="21">
        <v>1008275</v>
      </c>
      <c r="AT759" s="21" t="s">
        <v>1025</v>
      </c>
      <c r="AU759" s="21" t="str">
        <f>VLOOKUP(AS759,FacilityOverview!B$2:G$469,6,FALSE)</f>
        <v>395 - Williston Basin</v>
      </c>
      <c r="AV759" s="21" t="s">
        <v>645</v>
      </c>
      <c r="AW759" s="21" t="str">
        <f t="shared" si="223"/>
        <v>395 - BILLINGS  ND</v>
      </c>
      <c r="AX759" s="22" t="str">
        <f>IF(RIGHT(AV759,3)="Oil","Oil",IF(RIGHT(AV759,3)="Gas","Condensate",VLOOKUP(AW759,'County x Oil Condition'!A$2:B$3224,2,FALSE)))</f>
        <v>Oil</v>
      </c>
      <c r="AY759" s="23">
        <f t="shared" si="224"/>
        <v>0</v>
      </c>
      <c r="AZ759" s="23">
        <f t="shared" si="225"/>
        <v>5983</v>
      </c>
      <c r="BA759" s="22">
        <f t="shared" si="226"/>
        <v>0</v>
      </c>
      <c r="BB759" s="22">
        <f t="shared" si="227"/>
        <v>7</v>
      </c>
      <c r="BC759" s="22">
        <v>28</v>
      </c>
      <c r="BD759" s="22">
        <f t="shared" si="229"/>
        <v>0</v>
      </c>
      <c r="BE759" s="22">
        <f t="shared" si="230"/>
        <v>0</v>
      </c>
      <c r="BF759" s="22">
        <f t="shared" si="231"/>
        <v>0</v>
      </c>
      <c r="BG759" s="22">
        <f t="shared" si="232"/>
        <v>0</v>
      </c>
      <c r="BH759" s="22">
        <f t="shared" si="233"/>
        <v>14</v>
      </c>
      <c r="BI759" s="22">
        <f t="shared" si="234"/>
        <v>14</v>
      </c>
      <c r="BJ759" s="23">
        <f t="shared" si="217"/>
        <v>0</v>
      </c>
      <c r="BK759" s="23">
        <f t="shared" si="218"/>
        <v>0</v>
      </c>
      <c r="BL759" s="23">
        <f t="shared" si="219"/>
        <v>0</v>
      </c>
      <c r="BM759" s="23">
        <f t="shared" si="220"/>
        <v>0</v>
      </c>
      <c r="BN759" s="23">
        <f t="shared" si="221"/>
        <v>2991.5</v>
      </c>
      <c r="BO759" s="23">
        <f t="shared" si="222"/>
        <v>2991.5</v>
      </c>
    </row>
    <row r="760" spans="1:67" s="7" customFormat="1" x14ac:dyDescent="0.25">
      <c r="A760" s="21" t="s">
        <v>1025</v>
      </c>
      <c r="B760" s="21">
        <v>1008275</v>
      </c>
      <c r="C760" s="21">
        <v>2020</v>
      </c>
      <c r="D760" s="21" t="s">
        <v>43</v>
      </c>
      <c r="E760" s="21" t="s">
        <v>44</v>
      </c>
      <c r="F760" s="21" t="s">
        <v>66</v>
      </c>
      <c r="G760" s="21" t="s">
        <v>307</v>
      </c>
      <c r="H760" s="21"/>
      <c r="I760" s="21" t="s">
        <v>68</v>
      </c>
      <c r="J760" s="21"/>
      <c r="K760" s="21" t="s">
        <v>49</v>
      </c>
      <c r="L760" s="21">
        <v>1637</v>
      </c>
      <c r="M760" s="21">
        <v>121</v>
      </c>
      <c r="N760" s="21">
        <v>28</v>
      </c>
      <c r="O760" s="21">
        <v>43.6</v>
      </c>
      <c r="P760" s="21">
        <v>5.0000000000000001E-4</v>
      </c>
      <c r="Q760" s="21">
        <v>5.0000000000000001E-4</v>
      </c>
      <c r="R760" s="21">
        <v>6.4500000000000002E-2</v>
      </c>
      <c r="S760" s="21">
        <v>6.4500000000000002E-2</v>
      </c>
      <c r="T760" s="21">
        <v>2</v>
      </c>
      <c r="U760" s="21">
        <v>4</v>
      </c>
      <c r="V760" s="21">
        <v>0</v>
      </c>
      <c r="W760" s="21" t="s">
        <v>49</v>
      </c>
      <c r="X760" s="21"/>
      <c r="Y760" s="21"/>
      <c r="Z760" s="21"/>
      <c r="AA760" s="21"/>
      <c r="AB760" s="21"/>
      <c r="AC760" s="21" t="s">
        <v>50</v>
      </c>
      <c r="AD760" s="21">
        <v>4</v>
      </c>
      <c r="AE760" s="21">
        <v>5.4999999999999997E-3</v>
      </c>
      <c r="AF760" s="21">
        <v>0.2379</v>
      </c>
      <c r="AG760" s="21" t="s">
        <v>50</v>
      </c>
      <c r="AH760" s="21">
        <v>4</v>
      </c>
      <c r="AI760" s="21">
        <v>2.7387999999999999</v>
      </c>
      <c r="AJ760" s="21">
        <v>4.0000000000000002E-4</v>
      </c>
      <c r="AK760" s="21">
        <v>0</v>
      </c>
      <c r="AL760" s="21"/>
      <c r="AM760" s="21"/>
      <c r="AN760" s="21"/>
      <c r="AO760" s="21"/>
      <c r="AP760" s="21"/>
      <c r="AQ760" s="6"/>
      <c r="AS760" s="21">
        <v>1008275</v>
      </c>
      <c r="AT760" s="21" t="s">
        <v>1025</v>
      </c>
      <c r="AU760" s="21" t="str">
        <f>VLOOKUP(AS760,FacilityOverview!B$2:G$469,6,FALSE)</f>
        <v>395 - Williston Basin</v>
      </c>
      <c r="AV760" s="21" t="s">
        <v>307</v>
      </c>
      <c r="AW760" s="21" t="str">
        <f t="shared" si="223"/>
        <v>395 - BURKE  ND</v>
      </c>
      <c r="AX760" s="22" t="str">
        <f>IF(RIGHT(AV760,3)="Oil","Oil",IF(RIGHT(AV760,3)="Gas","Condensate",VLOOKUP(AW760,'County x Oil Condition'!A$2:B$3224,2,FALSE)))</f>
        <v>Oil</v>
      </c>
      <c r="AY760" s="23">
        <f t="shared" si="224"/>
        <v>0</v>
      </c>
      <c r="AZ760" s="23">
        <f t="shared" si="225"/>
        <v>1637</v>
      </c>
      <c r="BA760" s="22">
        <f t="shared" si="226"/>
        <v>0</v>
      </c>
      <c r="BB760" s="22">
        <f t="shared" si="227"/>
        <v>2</v>
      </c>
      <c r="BC760" s="22">
        <v>8</v>
      </c>
      <c r="BD760" s="22">
        <f t="shared" si="229"/>
        <v>0</v>
      </c>
      <c r="BE760" s="22">
        <f t="shared" si="230"/>
        <v>0</v>
      </c>
      <c r="BF760" s="22">
        <f t="shared" si="231"/>
        <v>0</v>
      </c>
      <c r="BG760" s="22">
        <f t="shared" si="232"/>
        <v>0</v>
      </c>
      <c r="BH760" s="22">
        <f t="shared" si="233"/>
        <v>4</v>
      </c>
      <c r="BI760" s="22">
        <f t="shared" si="234"/>
        <v>4</v>
      </c>
      <c r="BJ760" s="23">
        <f t="shared" si="217"/>
        <v>0</v>
      </c>
      <c r="BK760" s="23">
        <f t="shared" si="218"/>
        <v>0</v>
      </c>
      <c r="BL760" s="23">
        <f t="shared" si="219"/>
        <v>0</v>
      </c>
      <c r="BM760" s="23">
        <f t="shared" si="220"/>
        <v>0</v>
      </c>
      <c r="BN760" s="23">
        <f t="shared" si="221"/>
        <v>818.5</v>
      </c>
      <c r="BO760" s="23">
        <f t="shared" si="222"/>
        <v>818.5</v>
      </c>
    </row>
    <row r="761" spans="1:67" s="7" customFormat="1" x14ac:dyDescent="0.25">
      <c r="A761" s="21" t="s">
        <v>1025</v>
      </c>
      <c r="B761" s="21">
        <v>1008275</v>
      </c>
      <c r="C761" s="21">
        <v>2020</v>
      </c>
      <c r="D761" s="21" t="s">
        <v>43</v>
      </c>
      <c r="E761" s="21" t="s">
        <v>44</v>
      </c>
      <c r="F761" s="21" t="s">
        <v>66</v>
      </c>
      <c r="G761" s="21" t="s">
        <v>404</v>
      </c>
      <c r="H761" s="21"/>
      <c r="I761" s="21" t="s">
        <v>68</v>
      </c>
      <c r="J761" s="21"/>
      <c r="K761" s="21" t="s">
        <v>49</v>
      </c>
      <c r="L761" s="21">
        <v>705</v>
      </c>
      <c r="M761" s="21">
        <v>89.83</v>
      </c>
      <c r="N761" s="21">
        <v>58.5</v>
      </c>
      <c r="O761" s="21">
        <v>39.1</v>
      </c>
      <c r="P761" s="21">
        <v>6.7799999999999999E-2</v>
      </c>
      <c r="Q761" s="21">
        <v>6.7799999999999999E-2</v>
      </c>
      <c r="R761" s="21">
        <v>0.2515</v>
      </c>
      <c r="S761" s="21">
        <v>0.2515</v>
      </c>
      <c r="T761" s="21">
        <v>2</v>
      </c>
      <c r="U761" s="21">
        <v>2</v>
      </c>
      <c r="V761" s="21">
        <v>0</v>
      </c>
      <c r="W761" s="21" t="s">
        <v>49</v>
      </c>
      <c r="X761" s="21"/>
      <c r="Y761" s="21"/>
      <c r="Z761" s="21"/>
      <c r="AA761" s="21"/>
      <c r="AB761" s="21"/>
      <c r="AC761" s="21" t="s">
        <v>50</v>
      </c>
      <c r="AD761" s="21">
        <v>2</v>
      </c>
      <c r="AE761" s="21">
        <v>7.0000000000000007E-2</v>
      </c>
      <c r="AF761" s="21">
        <v>9.4799999999999995E-2</v>
      </c>
      <c r="AG761" s="21" t="s">
        <v>50</v>
      </c>
      <c r="AH761" s="21">
        <v>2</v>
      </c>
      <c r="AI761" s="21">
        <v>0.24199999999999999</v>
      </c>
      <c r="AJ761" s="21">
        <v>2.0000000000000001E-4</v>
      </c>
      <c r="AK761" s="21">
        <v>0</v>
      </c>
      <c r="AL761" s="21"/>
      <c r="AM761" s="21"/>
      <c r="AN761" s="21"/>
      <c r="AO761" s="21"/>
      <c r="AP761" s="21"/>
      <c r="AQ761" s="6"/>
      <c r="AS761" s="21">
        <v>1008275</v>
      </c>
      <c r="AT761" s="21" t="s">
        <v>1025</v>
      </c>
      <c r="AU761" s="21" t="str">
        <f>VLOOKUP(AS761,FacilityOverview!B$2:G$469,6,FALSE)</f>
        <v>395 - Williston Basin</v>
      </c>
      <c r="AV761" s="21" t="s">
        <v>404</v>
      </c>
      <c r="AW761" s="21" t="str">
        <f t="shared" si="223"/>
        <v>395 - DIVIDE  ND</v>
      </c>
      <c r="AX761" s="22" t="str">
        <f>IF(RIGHT(AV761,3)="Oil","Oil",IF(RIGHT(AV761,3)="Gas","Condensate",VLOOKUP(AW761,'County x Oil Condition'!A$2:B$3224,2,FALSE)))</f>
        <v>Oil</v>
      </c>
      <c r="AY761" s="23">
        <f t="shared" si="224"/>
        <v>0</v>
      </c>
      <c r="AZ761" s="23">
        <f t="shared" si="225"/>
        <v>705</v>
      </c>
      <c r="BA761" s="22">
        <f t="shared" si="226"/>
        <v>0</v>
      </c>
      <c r="BB761" s="22">
        <f t="shared" si="227"/>
        <v>2</v>
      </c>
      <c r="BC761" s="22">
        <v>4</v>
      </c>
      <c r="BD761" s="22">
        <f t="shared" si="229"/>
        <v>0</v>
      </c>
      <c r="BE761" s="22">
        <f t="shared" si="230"/>
        <v>0</v>
      </c>
      <c r="BF761" s="22">
        <f t="shared" si="231"/>
        <v>0</v>
      </c>
      <c r="BG761" s="22">
        <f t="shared" si="232"/>
        <v>0</v>
      </c>
      <c r="BH761" s="22">
        <f t="shared" si="233"/>
        <v>2</v>
      </c>
      <c r="BI761" s="22">
        <f t="shared" si="234"/>
        <v>2</v>
      </c>
      <c r="BJ761" s="23">
        <f t="shared" si="217"/>
        <v>0</v>
      </c>
      <c r="BK761" s="23">
        <f t="shared" si="218"/>
        <v>0</v>
      </c>
      <c r="BL761" s="23">
        <f t="shared" si="219"/>
        <v>0</v>
      </c>
      <c r="BM761" s="23">
        <f t="shared" si="220"/>
        <v>0</v>
      </c>
      <c r="BN761" s="23">
        <f t="shared" si="221"/>
        <v>352.5</v>
      </c>
      <c r="BO761" s="23">
        <f t="shared" si="222"/>
        <v>352.5</v>
      </c>
    </row>
    <row r="762" spans="1:67" s="7" customFormat="1" x14ac:dyDescent="0.25">
      <c r="A762" s="21" t="s">
        <v>1025</v>
      </c>
      <c r="B762" s="21">
        <v>1008275</v>
      </c>
      <c r="C762" s="21">
        <v>2020</v>
      </c>
      <c r="D762" s="21" t="s">
        <v>43</v>
      </c>
      <c r="E762" s="21" t="s">
        <v>44</v>
      </c>
      <c r="F762" s="21" t="s">
        <v>66</v>
      </c>
      <c r="G762" s="21" t="s">
        <v>386</v>
      </c>
      <c r="H762" s="21"/>
      <c r="I762" s="21" t="s">
        <v>68</v>
      </c>
      <c r="J762" s="21"/>
      <c r="K762" s="21" t="s">
        <v>49</v>
      </c>
      <c r="L762" s="21">
        <v>1985559</v>
      </c>
      <c r="M762" s="21">
        <v>74.515900000000002</v>
      </c>
      <c r="N762" s="21">
        <v>29.34</v>
      </c>
      <c r="O762" s="21">
        <v>43.95</v>
      </c>
      <c r="P762" s="21">
        <v>1.1000000000000001E-3</v>
      </c>
      <c r="Q762" s="21">
        <v>3.8E-3</v>
      </c>
      <c r="R762" s="21">
        <v>1.49E-2</v>
      </c>
      <c r="S762" s="21">
        <v>0.156</v>
      </c>
      <c r="T762" s="21">
        <v>251</v>
      </c>
      <c r="U762" s="21">
        <v>465</v>
      </c>
      <c r="V762" s="21">
        <v>0</v>
      </c>
      <c r="W762" s="21" t="s">
        <v>49</v>
      </c>
      <c r="X762" s="21"/>
      <c r="Y762" s="21"/>
      <c r="Z762" s="21"/>
      <c r="AA762" s="21"/>
      <c r="AB762" s="21"/>
      <c r="AC762" s="21" t="s">
        <v>50</v>
      </c>
      <c r="AD762" s="21">
        <v>465</v>
      </c>
      <c r="AE762" s="21">
        <v>5.3628</v>
      </c>
      <c r="AF762" s="21">
        <v>67.463099999999997</v>
      </c>
      <c r="AG762" s="21" t="s">
        <v>50</v>
      </c>
      <c r="AH762" s="21">
        <v>442</v>
      </c>
      <c r="AI762" s="21">
        <v>501.83730000000003</v>
      </c>
      <c r="AJ762" s="21">
        <v>0.1229</v>
      </c>
      <c r="AK762" s="21">
        <v>4.0000000000000002E-4</v>
      </c>
      <c r="AL762" s="21"/>
      <c r="AM762" s="21"/>
      <c r="AN762" s="21"/>
      <c r="AO762" s="21"/>
      <c r="AP762" s="21"/>
      <c r="AQ762" s="6"/>
      <c r="AS762" s="21">
        <v>1008275</v>
      </c>
      <c r="AT762" s="21" t="s">
        <v>1025</v>
      </c>
      <c r="AU762" s="21" t="str">
        <f>VLOOKUP(AS762,FacilityOverview!B$2:G$469,6,FALSE)</f>
        <v>395 - Williston Basin</v>
      </c>
      <c r="AV762" s="21" t="s">
        <v>386</v>
      </c>
      <c r="AW762" s="21" t="str">
        <f t="shared" si="223"/>
        <v>395 - DUNN  ND</v>
      </c>
      <c r="AX762" s="22" t="str">
        <f>IF(RIGHT(AV762,3)="Oil","Oil",IF(RIGHT(AV762,3)="Gas","Condensate",VLOOKUP(AW762,'County x Oil Condition'!A$2:B$3224,2,FALSE)))</f>
        <v>Oil</v>
      </c>
      <c r="AY762" s="23">
        <f t="shared" si="224"/>
        <v>0</v>
      </c>
      <c r="AZ762" s="23">
        <f t="shared" si="225"/>
        <v>1985559</v>
      </c>
      <c r="BA762" s="22">
        <f t="shared" si="226"/>
        <v>0</v>
      </c>
      <c r="BB762" s="22">
        <f t="shared" si="227"/>
        <v>251</v>
      </c>
      <c r="BC762" s="22">
        <v>907</v>
      </c>
      <c r="BD762" s="22">
        <f t="shared" si="229"/>
        <v>0</v>
      </c>
      <c r="BE762" s="22">
        <f t="shared" si="230"/>
        <v>0</v>
      </c>
      <c r="BF762" s="22">
        <f t="shared" si="231"/>
        <v>0</v>
      </c>
      <c r="BG762" s="22">
        <f t="shared" si="232"/>
        <v>0</v>
      </c>
      <c r="BH762" s="22">
        <f t="shared" si="233"/>
        <v>442</v>
      </c>
      <c r="BI762" s="22">
        <f t="shared" si="234"/>
        <v>465</v>
      </c>
      <c r="BJ762" s="23">
        <f t="shared" si="217"/>
        <v>0</v>
      </c>
      <c r="BK762" s="23">
        <f t="shared" si="218"/>
        <v>0</v>
      </c>
      <c r="BL762" s="23">
        <f t="shared" si="219"/>
        <v>0</v>
      </c>
      <c r="BM762" s="23">
        <f t="shared" si="220"/>
        <v>0</v>
      </c>
      <c r="BN762" s="23">
        <f t="shared" si="221"/>
        <v>967604.27563395805</v>
      </c>
      <c r="BO762" s="23">
        <f t="shared" si="222"/>
        <v>1017954.7243660418</v>
      </c>
    </row>
    <row r="763" spans="1:67" s="7" customFormat="1" x14ac:dyDescent="0.25">
      <c r="A763" s="21" t="s">
        <v>1025</v>
      </c>
      <c r="B763" s="21">
        <v>1008275</v>
      </c>
      <c r="C763" s="21">
        <v>2020</v>
      </c>
      <c r="D763" s="21" t="s">
        <v>43</v>
      </c>
      <c r="E763" s="21" t="s">
        <v>44</v>
      </c>
      <c r="F763" s="21" t="s">
        <v>66</v>
      </c>
      <c r="G763" s="21" t="s">
        <v>668</v>
      </c>
      <c r="H763" s="21"/>
      <c r="I763" s="21" t="s">
        <v>68</v>
      </c>
      <c r="J763" s="21"/>
      <c r="K763" s="21" t="s">
        <v>49</v>
      </c>
      <c r="L763" s="21">
        <v>6796</v>
      </c>
      <c r="M763" s="21">
        <v>121</v>
      </c>
      <c r="N763" s="21">
        <v>28</v>
      </c>
      <c r="O763" s="21">
        <v>43.6</v>
      </c>
      <c r="P763" s="21">
        <v>5.0000000000000001E-4</v>
      </c>
      <c r="Q763" s="21">
        <v>5.0000000000000001E-4</v>
      </c>
      <c r="R763" s="21">
        <v>6.4500000000000002E-2</v>
      </c>
      <c r="S763" s="21">
        <v>6.4500000000000002E-2</v>
      </c>
      <c r="T763" s="21">
        <v>3</v>
      </c>
      <c r="U763" s="21">
        <v>5</v>
      </c>
      <c r="V763" s="21">
        <v>0</v>
      </c>
      <c r="W763" s="21" t="s">
        <v>49</v>
      </c>
      <c r="X763" s="21"/>
      <c r="Y763" s="21"/>
      <c r="Z763" s="21"/>
      <c r="AA763" s="21"/>
      <c r="AB763" s="21"/>
      <c r="AC763" s="21" t="s">
        <v>50</v>
      </c>
      <c r="AD763" s="21">
        <v>5</v>
      </c>
      <c r="AE763" s="21">
        <v>2.3099999999999999E-2</v>
      </c>
      <c r="AF763" s="21">
        <v>1.0088999999999999</v>
      </c>
      <c r="AG763" s="21" t="s">
        <v>50</v>
      </c>
      <c r="AH763" s="21">
        <v>3</v>
      </c>
      <c r="AI763" s="21">
        <v>8.5625999999999998</v>
      </c>
      <c r="AJ763" s="21">
        <v>1.4E-3</v>
      </c>
      <c r="AK763" s="21">
        <v>0</v>
      </c>
      <c r="AL763" s="21"/>
      <c r="AM763" s="21"/>
      <c r="AN763" s="21"/>
      <c r="AO763" s="21"/>
      <c r="AP763" s="21"/>
      <c r="AQ763" s="6"/>
      <c r="AS763" s="21">
        <v>1008275</v>
      </c>
      <c r="AT763" s="21" t="s">
        <v>1025</v>
      </c>
      <c r="AU763" s="21" t="str">
        <f>VLOOKUP(AS763,FacilityOverview!B$2:G$469,6,FALSE)</f>
        <v>395 - Williston Basin</v>
      </c>
      <c r="AV763" s="21" t="s">
        <v>668</v>
      </c>
      <c r="AW763" s="21" t="str">
        <f t="shared" si="223"/>
        <v>395 - GOLDEN VALLEY  ND</v>
      </c>
      <c r="AX763" s="22" t="str">
        <f>IF(RIGHT(AV763,3)="Oil","Oil",IF(RIGHT(AV763,3)="Gas","Condensate",VLOOKUP(AW763,'County x Oil Condition'!A$2:B$3224,2,FALSE)))</f>
        <v>Oil</v>
      </c>
      <c r="AY763" s="23">
        <f t="shared" si="224"/>
        <v>0</v>
      </c>
      <c r="AZ763" s="23">
        <f t="shared" si="225"/>
        <v>6796</v>
      </c>
      <c r="BA763" s="22">
        <f t="shared" si="226"/>
        <v>0</v>
      </c>
      <c r="BB763" s="22">
        <f t="shared" si="227"/>
        <v>3</v>
      </c>
      <c r="BC763" s="22">
        <v>8</v>
      </c>
      <c r="BD763" s="22">
        <f t="shared" si="229"/>
        <v>0</v>
      </c>
      <c r="BE763" s="22">
        <f t="shared" si="230"/>
        <v>0</v>
      </c>
      <c r="BF763" s="22">
        <f t="shared" si="231"/>
        <v>0</v>
      </c>
      <c r="BG763" s="22">
        <f t="shared" si="232"/>
        <v>0</v>
      </c>
      <c r="BH763" s="22">
        <f t="shared" si="233"/>
        <v>3</v>
      </c>
      <c r="BI763" s="22">
        <f t="shared" si="234"/>
        <v>5</v>
      </c>
      <c r="BJ763" s="23">
        <f t="shared" si="217"/>
        <v>0</v>
      </c>
      <c r="BK763" s="23">
        <f t="shared" si="218"/>
        <v>0</v>
      </c>
      <c r="BL763" s="23">
        <f t="shared" si="219"/>
        <v>0</v>
      </c>
      <c r="BM763" s="23">
        <f t="shared" si="220"/>
        <v>0</v>
      </c>
      <c r="BN763" s="23">
        <f t="shared" si="221"/>
        <v>2548.5</v>
      </c>
      <c r="BO763" s="23">
        <f t="shared" si="222"/>
        <v>4247.5</v>
      </c>
    </row>
    <row r="764" spans="1:67" s="7" customFormat="1" x14ac:dyDescent="0.25">
      <c r="A764" s="21" t="s">
        <v>1025</v>
      </c>
      <c r="B764" s="21">
        <v>1008275</v>
      </c>
      <c r="C764" s="21">
        <v>2020</v>
      </c>
      <c r="D764" s="21" t="s">
        <v>43</v>
      </c>
      <c r="E764" s="21" t="s">
        <v>44</v>
      </c>
      <c r="F764" s="21" t="s">
        <v>66</v>
      </c>
      <c r="G764" s="21" t="s">
        <v>308</v>
      </c>
      <c r="H764" s="21"/>
      <c r="I764" s="21" t="s">
        <v>68</v>
      </c>
      <c r="J764" s="21"/>
      <c r="K764" s="21" t="s">
        <v>49</v>
      </c>
      <c r="L764" s="21">
        <v>1456434</v>
      </c>
      <c r="M764" s="21">
        <v>92.563800000000001</v>
      </c>
      <c r="N764" s="21">
        <v>29.16</v>
      </c>
      <c r="O764" s="21">
        <v>44.16</v>
      </c>
      <c r="P764" s="21">
        <v>0</v>
      </c>
      <c r="Q764" s="21">
        <v>3.8999999999999998E-3</v>
      </c>
      <c r="R764" s="21">
        <v>6.4500000000000002E-2</v>
      </c>
      <c r="S764" s="21">
        <v>0.32969999999999999</v>
      </c>
      <c r="T764" s="21">
        <v>426</v>
      </c>
      <c r="U764" s="21">
        <v>839</v>
      </c>
      <c r="V764" s="21">
        <v>0</v>
      </c>
      <c r="W764" s="21" t="s">
        <v>50</v>
      </c>
      <c r="X764" s="21">
        <v>9</v>
      </c>
      <c r="Y764" s="21">
        <v>7.0000000000000007E-2</v>
      </c>
      <c r="Z764" s="21">
        <v>3.6</v>
      </c>
      <c r="AA764" s="21">
        <v>0.41</v>
      </c>
      <c r="AB764" s="21">
        <v>20.66</v>
      </c>
      <c r="AC764" s="21" t="s">
        <v>50</v>
      </c>
      <c r="AD764" s="21">
        <v>808</v>
      </c>
      <c r="AE764" s="21">
        <v>5.1033999999999997</v>
      </c>
      <c r="AF764" s="21">
        <v>254.1669</v>
      </c>
      <c r="AG764" s="21" t="s">
        <v>50</v>
      </c>
      <c r="AH764" s="21">
        <v>797</v>
      </c>
      <c r="AI764" s="21">
        <v>879.01549999999997</v>
      </c>
      <c r="AJ764" s="21">
        <v>0.47049999999999997</v>
      </c>
      <c r="AK764" s="21">
        <v>5.0000000000000001E-4</v>
      </c>
      <c r="AL764" s="21"/>
      <c r="AM764" s="21"/>
      <c r="AN764" s="21"/>
      <c r="AO764" s="21"/>
      <c r="AP764" s="21"/>
      <c r="AQ764" s="6"/>
      <c r="AS764" s="21">
        <v>1008275</v>
      </c>
      <c r="AT764" s="21" t="s">
        <v>1025</v>
      </c>
      <c r="AU764" s="21" t="str">
        <f>VLOOKUP(AS764,FacilityOverview!B$2:G$469,6,FALSE)</f>
        <v>395 - Williston Basin</v>
      </c>
      <c r="AV764" s="21" t="s">
        <v>308</v>
      </c>
      <c r="AW764" s="21" t="str">
        <f t="shared" si="223"/>
        <v>395 - MC KENZIE  ND</v>
      </c>
      <c r="AX764" s="22" t="str">
        <f>IF(RIGHT(AV764,3)="Oil","Oil",IF(RIGHT(AV764,3)="Gas","Condensate",VLOOKUP(AW764,'County x Oil Condition'!A$2:B$3224,2,FALSE)))</f>
        <v>Oil</v>
      </c>
      <c r="AY764" s="23">
        <f t="shared" si="224"/>
        <v>0</v>
      </c>
      <c r="AZ764" s="23">
        <f t="shared" si="225"/>
        <v>1456434</v>
      </c>
      <c r="BA764" s="22">
        <f t="shared" si="226"/>
        <v>0</v>
      </c>
      <c r="BB764" s="22">
        <f t="shared" si="227"/>
        <v>426</v>
      </c>
      <c r="BC764" s="22">
        <f>808+797</f>
        <v>1605</v>
      </c>
      <c r="BD764" s="22">
        <f t="shared" si="229"/>
        <v>0</v>
      </c>
      <c r="BE764" s="22">
        <f t="shared" si="230"/>
        <v>0</v>
      </c>
      <c r="BF764" s="22">
        <f t="shared" si="231"/>
        <v>0</v>
      </c>
      <c r="BG764" s="22">
        <f t="shared" si="232"/>
        <v>9</v>
      </c>
      <c r="BH764" s="22">
        <f t="shared" si="233"/>
        <v>797</v>
      </c>
      <c r="BI764" s="22">
        <f t="shared" si="234"/>
        <v>808</v>
      </c>
      <c r="BJ764" s="23">
        <f t="shared" si="217"/>
        <v>0</v>
      </c>
      <c r="BK764" s="23">
        <f t="shared" si="218"/>
        <v>0</v>
      </c>
      <c r="BL764" s="23">
        <f t="shared" si="219"/>
        <v>0</v>
      </c>
      <c r="BM764" s="23">
        <f t="shared" si="220"/>
        <v>0</v>
      </c>
      <c r="BN764" s="23">
        <f t="shared" si="221"/>
        <v>723226.10467289714</v>
      </c>
      <c r="BO764" s="23">
        <f t="shared" si="222"/>
        <v>733207.89532710286</v>
      </c>
    </row>
    <row r="765" spans="1:67" s="7" customFormat="1" x14ac:dyDescent="0.25">
      <c r="A765" s="21" t="s">
        <v>1025</v>
      </c>
      <c r="B765" s="21">
        <v>1008275</v>
      </c>
      <c r="C765" s="21">
        <v>2020</v>
      </c>
      <c r="D765" s="21" t="s">
        <v>43</v>
      </c>
      <c r="E765" s="21" t="s">
        <v>44</v>
      </c>
      <c r="F765" s="21" t="s">
        <v>66</v>
      </c>
      <c r="G765" s="21" t="s">
        <v>309</v>
      </c>
      <c r="H765" s="21"/>
      <c r="I765" s="21" t="s">
        <v>68</v>
      </c>
      <c r="J765" s="21"/>
      <c r="K765" s="21" t="s">
        <v>49</v>
      </c>
      <c r="L765" s="21">
        <v>18874</v>
      </c>
      <c r="M765" s="21">
        <v>89.83</v>
      </c>
      <c r="N765" s="21">
        <v>58.5</v>
      </c>
      <c r="O765" s="21">
        <v>39.1</v>
      </c>
      <c r="P765" s="21">
        <v>6.7799999999999999E-2</v>
      </c>
      <c r="Q765" s="21">
        <v>6.7799999999999999E-2</v>
      </c>
      <c r="R765" s="21">
        <v>0.2515</v>
      </c>
      <c r="S765" s="21">
        <v>0.2515</v>
      </c>
      <c r="T765" s="21">
        <v>8</v>
      </c>
      <c r="U765" s="21">
        <v>12</v>
      </c>
      <c r="V765" s="21">
        <v>0</v>
      </c>
      <c r="W765" s="21" t="s">
        <v>49</v>
      </c>
      <c r="X765" s="21"/>
      <c r="Y765" s="21"/>
      <c r="Z765" s="21"/>
      <c r="AA765" s="21"/>
      <c r="AB765" s="21"/>
      <c r="AC765" s="21" t="s">
        <v>50</v>
      </c>
      <c r="AD765" s="21">
        <v>12</v>
      </c>
      <c r="AE765" s="21">
        <v>1.8078000000000001</v>
      </c>
      <c r="AF765" s="21">
        <v>2.4489999999999998</v>
      </c>
      <c r="AG765" s="21" t="s">
        <v>50</v>
      </c>
      <c r="AH765" s="21">
        <v>12</v>
      </c>
      <c r="AI765" s="21">
        <v>6.4778000000000002</v>
      </c>
      <c r="AJ765" s="21">
        <v>4.7999999999999996E-3</v>
      </c>
      <c r="AK765" s="21">
        <v>0</v>
      </c>
      <c r="AL765" s="21"/>
      <c r="AM765" s="21"/>
      <c r="AN765" s="21"/>
      <c r="AO765" s="21"/>
      <c r="AP765" s="21"/>
      <c r="AQ765" s="6"/>
      <c r="AS765" s="21">
        <v>1008275</v>
      </c>
      <c r="AT765" s="21" t="s">
        <v>1025</v>
      </c>
      <c r="AU765" s="21" t="str">
        <f>VLOOKUP(AS765,FacilityOverview!B$2:G$469,6,FALSE)</f>
        <v>395 - Williston Basin</v>
      </c>
      <c r="AV765" s="21" t="s">
        <v>309</v>
      </c>
      <c r="AW765" s="21" t="str">
        <f t="shared" si="223"/>
        <v>395 - MOUNTRAIL  ND</v>
      </c>
      <c r="AX765" s="22" t="str">
        <f>IF(RIGHT(AV765,3)="Oil","Oil",IF(RIGHT(AV765,3)="Gas","Condensate",VLOOKUP(AW765,'County x Oil Condition'!A$2:B$3224,2,FALSE)))</f>
        <v>Oil</v>
      </c>
      <c r="AY765" s="23">
        <f t="shared" si="224"/>
        <v>0</v>
      </c>
      <c r="AZ765" s="23">
        <f t="shared" si="225"/>
        <v>18874</v>
      </c>
      <c r="BA765" s="22">
        <f t="shared" si="226"/>
        <v>0</v>
      </c>
      <c r="BB765" s="22">
        <f t="shared" si="227"/>
        <v>8</v>
      </c>
      <c r="BC765" s="22">
        <v>24</v>
      </c>
      <c r="BD765" s="22">
        <f t="shared" si="229"/>
        <v>0</v>
      </c>
      <c r="BE765" s="22">
        <f t="shared" si="230"/>
        <v>0</v>
      </c>
      <c r="BF765" s="22">
        <f t="shared" si="231"/>
        <v>0</v>
      </c>
      <c r="BG765" s="22">
        <f t="shared" si="232"/>
        <v>0</v>
      </c>
      <c r="BH765" s="22">
        <f t="shared" si="233"/>
        <v>12</v>
      </c>
      <c r="BI765" s="22">
        <f t="shared" si="234"/>
        <v>12</v>
      </c>
      <c r="BJ765" s="23">
        <f t="shared" si="217"/>
        <v>0</v>
      </c>
      <c r="BK765" s="23">
        <f t="shared" si="218"/>
        <v>0</v>
      </c>
      <c r="BL765" s="23">
        <f t="shared" si="219"/>
        <v>0</v>
      </c>
      <c r="BM765" s="23">
        <f t="shared" si="220"/>
        <v>0</v>
      </c>
      <c r="BN765" s="23">
        <f t="shared" si="221"/>
        <v>9437</v>
      </c>
      <c r="BO765" s="23">
        <f t="shared" si="222"/>
        <v>9437</v>
      </c>
    </row>
    <row r="766" spans="1:67" s="7" customFormat="1" x14ac:dyDescent="0.25">
      <c r="A766" s="21" t="s">
        <v>1025</v>
      </c>
      <c r="B766" s="21">
        <v>1008275</v>
      </c>
      <c r="C766" s="21">
        <v>2020</v>
      </c>
      <c r="D766" s="21" t="s">
        <v>43</v>
      </c>
      <c r="E766" s="21" t="s">
        <v>44</v>
      </c>
      <c r="F766" s="21" t="s">
        <v>66</v>
      </c>
      <c r="G766" s="21" t="s">
        <v>312</v>
      </c>
      <c r="H766" s="21"/>
      <c r="I766" s="21" t="s">
        <v>68</v>
      </c>
      <c r="J766" s="21"/>
      <c r="K766" s="21" t="s">
        <v>49</v>
      </c>
      <c r="L766" s="21">
        <v>564882</v>
      </c>
      <c r="M766" s="21">
        <v>99.212999999999994</v>
      </c>
      <c r="N766" s="21">
        <v>62.88</v>
      </c>
      <c r="O766" s="21">
        <v>43.75</v>
      </c>
      <c r="P766" s="21">
        <v>0</v>
      </c>
      <c r="Q766" s="21">
        <v>5.5999999999999999E-3</v>
      </c>
      <c r="R766" s="21">
        <v>0.11609999999999999</v>
      </c>
      <c r="S766" s="21">
        <v>0.30809999999999998</v>
      </c>
      <c r="T766" s="21">
        <v>186</v>
      </c>
      <c r="U766" s="21">
        <v>396</v>
      </c>
      <c r="V766" s="21">
        <v>0</v>
      </c>
      <c r="W766" s="21" t="s">
        <v>49</v>
      </c>
      <c r="X766" s="21"/>
      <c r="Y766" s="21"/>
      <c r="Z766" s="21"/>
      <c r="AA766" s="21"/>
      <c r="AB766" s="21"/>
      <c r="AC766" s="21" t="s">
        <v>50</v>
      </c>
      <c r="AD766" s="21">
        <v>396</v>
      </c>
      <c r="AE766" s="21">
        <v>4.8368000000000002</v>
      </c>
      <c r="AF766" s="21">
        <v>88.3309</v>
      </c>
      <c r="AG766" s="21" t="s">
        <v>50</v>
      </c>
      <c r="AH766" s="21">
        <v>382</v>
      </c>
      <c r="AI766" s="21">
        <v>283.73770000000002</v>
      </c>
      <c r="AJ766" s="21">
        <v>0.1681</v>
      </c>
      <c r="AK766" s="21">
        <v>1E-4</v>
      </c>
      <c r="AL766" s="21"/>
      <c r="AM766" s="21"/>
      <c r="AN766" s="21"/>
      <c r="AO766" s="21"/>
      <c r="AP766" s="21"/>
      <c r="AQ766" s="6"/>
      <c r="AS766" s="21">
        <v>1008275</v>
      </c>
      <c r="AT766" s="21" t="s">
        <v>1025</v>
      </c>
      <c r="AU766" s="21" t="str">
        <f>VLOOKUP(AS766,FacilityOverview!B$2:G$469,6,FALSE)</f>
        <v>395 - Williston Basin</v>
      </c>
      <c r="AV766" s="21" t="s">
        <v>312</v>
      </c>
      <c r="AW766" s="21" t="str">
        <f t="shared" si="223"/>
        <v>395 - WILLIAMS  ND</v>
      </c>
      <c r="AX766" s="22" t="str">
        <f>IF(RIGHT(AV766,3)="Oil","Oil",IF(RIGHT(AV766,3)="Gas","Condensate",VLOOKUP(AW766,'County x Oil Condition'!A$2:B$3224,2,FALSE)))</f>
        <v>Oil</v>
      </c>
      <c r="AY766" s="23">
        <f t="shared" si="224"/>
        <v>0</v>
      </c>
      <c r="AZ766" s="23">
        <f t="shared" si="225"/>
        <v>564882</v>
      </c>
      <c r="BA766" s="22">
        <f t="shared" si="226"/>
        <v>0</v>
      </c>
      <c r="BB766" s="22">
        <f t="shared" si="227"/>
        <v>186</v>
      </c>
      <c r="BC766" s="22">
        <v>778</v>
      </c>
      <c r="BD766" s="22">
        <f t="shared" si="229"/>
        <v>0</v>
      </c>
      <c r="BE766" s="22">
        <f t="shared" si="230"/>
        <v>0</v>
      </c>
      <c r="BF766" s="22">
        <f t="shared" si="231"/>
        <v>0</v>
      </c>
      <c r="BG766" s="22">
        <f t="shared" si="232"/>
        <v>0</v>
      </c>
      <c r="BH766" s="22">
        <f t="shared" si="233"/>
        <v>382</v>
      </c>
      <c r="BI766" s="22">
        <f t="shared" si="234"/>
        <v>396</v>
      </c>
      <c r="BJ766" s="23">
        <f t="shared" si="217"/>
        <v>0</v>
      </c>
      <c r="BK766" s="23">
        <f t="shared" si="218"/>
        <v>0</v>
      </c>
      <c r="BL766" s="23">
        <f t="shared" si="219"/>
        <v>0</v>
      </c>
      <c r="BM766" s="23">
        <f t="shared" si="220"/>
        <v>0</v>
      </c>
      <c r="BN766" s="23">
        <f t="shared" si="221"/>
        <v>277358.5141388175</v>
      </c>
      <c r="BO766" s="23">
        <f t="shared" si="222"/>
        <v>287523.48586118256</v>
      </c>
    </row>
    <row r="767" spans="1:67" s="7" customFormat="1" x14ac:dyDescent="0.25">
      <c r="A767" s="21" t="s">
        <v>1026</v>
      </c>
      <c r="B767" s="21">
        <v>1009389</v>
      </c>
      <c r="C767" s="21">
        <v>2020</v>
      </c>
      <c r="D767" s="21" t="s">
        <v>43</v>
      </c>
      <c r="E767" s="21" t="s">
        <v>44</v>
      </c>
      <c r="F767" s="21" t="s">
        <v>66</v>
      </c>
      <c r="G767" s="21" t="s">
        <v>1027</v>
      </c>
      <c r="H767" s="21"/>
      <c r="I767" s="21" t="s">
        <v>68</v>
      </c>
      <c r="J767" s="21"/>
      <c r="K767" s="21" t="s">
        <v>49</v>
      </c>
      <c r="L767" s="21">
        <v>12451</v>
      </c>
      <c r="M767" s="21">
        <v>80</v>
      </c>
      <c r="N767" s="21">
        <v>40</v>
      </c>
      <c r="O767" s="21">
        <v>39.299999999999997</v>
      </c>
      <c r="P767" s="21">
        <v>1.8700000000000001E-2</v>
      </c>
      <c r="Q767" s="21">
        <v>1.8700000000000001E-2</v>
      </c>
      <c r="R767" s="21">
        <v>0.59370000000000001</v>
      </c>
      <c r="S767" s="21">
        <v>0.59370000000000001</v>
      </c>
      <c r="T767" s="21">
        <v>2</v>
      </c>
      <c r="U767" s="21">
        <v>5</v>
      </c>
      <c r="V767" s="21">
        <v>0</v>
      </c>
      <c r="W767" s="21" t="s">
        <v>49</v>
      </c>
      <c r="X767" s="21"/>
      <c r="Y767" s="21"/>
      <c r="Z767" s="21"/>
      <c r="AA767" s="21"/>
      <c r="AB767" s="21"/>
      <c r="AC767" s="21" t="s">
        <v>50</v>
      </c>
      <c r="AD767" s="21">
        <v>5</v>
      </c>
      <c r="AE767" s="21">
        <v>5.1276000000000002E-2</v>
      </c>
      <c r="AF767" s="21">
        <v>0.59414800000000001</v>
      </c>
      <c r="AG767" s="21" t="s">
        <v>49</v>
      </c>
      <c r="AH767" s="21"/>
      <c r="AI767" s="21"/>
      <c r="AJ767" s="21"/>
      <c r="AK767" s="21"/>
      <c r="AL767" s="21"/>
      <c r="AM767" s="21"/>
      <c r="AN767" s="21"/>
      <c r="AO767" s="21"/>
      <c r="AP767" s="21"/>
      <c r="AQ767" s="6"/>
      <c r="AS767" s="21">
        <v>1009389</v>
      </c>
      <c r="AT767" s="21" t="s">
        <v>1026</v>
      </c>
      <c r="AU767" s="21" t="str">
        <f>VLOOKUP(AS767,FacilityOverview!B$2:G$469,6,FALSE)</f>
        <v>575 - Uinta Basin</v>
      </c>
      <c r="AV767" s="21" t="s">
        <v>1027</v>
      </c>
      <c r="AW767" s="21" t="str">
        <f t="shared" si="223"/>
        <v>575 - UINTAH  UT</v>
      </c>
      <c r="AX767" s="22" t="str">
        <f>IF(RIGHT(AV767,3)="Oil","Oil",IF(RIGHT(AV767,3)="Gas","Condensate",VLOOKUP(AW767,'County x Oil Condition'!A$2:B$3224,2,FALSE)))</f>
        <v>Condensate</v>
      </c>
      <c r="AY767" s="23">
        <f t="shared" si="224"/>
        <v>12451</v>
      </c>
      <c r="AZ767" s="23">
        <f t="shared" si="225"/>
        <v>0</v>
      </c>
      <c r="BA767" s="22">
        <f t="shared" si="226"/>
        <v>2</v>
      </c>
      <c r="BB767" s="22">
        <f t="shared" si="227"/>
        <v>0</v>
      </c>
      <c r="BC767" s="22">
        <f t="shared" si="228"/>
        <v>5</v>
      </c>
      <c r="BD767" s="22">
        <f t="shared" si="229"/>
        <v>0</v>
      </c>
      <c r="BE767" s="22">
        <f t="shared" si="230"/>
        <v>0</v>
      </c>
      <c r="BF767" s="22">
        <f t="shared" si="231"/>
        <v>5</v>
      </c>
      <c r="BG767" s="22">
        <f t="shared" si="232"/>
        <v>0</v>
      </c>
      <c r="BH767" s="22">
        <f t="shared" si="233"/>
        <v>0</v>
      </c>
      <c r="BI767" s="22">
        <f t="shared" si="234"/>
        <v>0</v>
      </c>
      <c r="BJ767" s="23">
        <f t="shared" si="217"/>
        <v>0</v>
      </c>
      <c r="BK767" s="23">
        <f t="shared" si="218"/>
        <v>0</v>
      </c>
      <c r="BL767" s="23">
        <f t="shared" si="219"/>
        <v>12451</v>
      </c>
      <c r="BM767" s="23">
        <f t="shared" si="220"/>
        <v>0</v>
      </c>
      <c r="BN767" s="23">
        <f t="shared" si="221"/>
        <v>0</v>
      </c>
      <c r="BO767" s="23">
        <f t="shared" si="222"/>
        <v>0</v>
      </c>
    </row>
    <row r="768" spans="1:67" s="7" customFormat="1" x14ac:dyDescent="0.25">
      <c r="A768" s="21" t="s">
        <v>1015</v>
      </c>
      <c r="B768" s="21">
        <v>1013699</v>
      </c>
      <c r="C768" s="21">
        <v>2020</v>
      </c>
      <c r="D768" s="21" t="s">
        <v>43</v>
      </c>
      <c r="E768" s="21" t="s">
        <v>44</v>
      </c>
      <c r="F768" s="21" t="s">
        <v>66</v>
      </c>
      <c r="G768" s="21" t="s">
        <v>158</v>
      </c>
      <c r="H768" s="21"/>
      <c r="I768" s="21" t="s">
        <v>68</v>
      </c>
      <c r="J768" s="21"/>
      <c r="K768" s="21" t="s">
        <v>49</v>
      </c>
      <c r="L768" s="21">
        <v>214460.93</v>
      </c>
      <c r="M768" s="21">
        <v>80</v>
      </c>
      <c r="N768" s="21">
        <v>50</v>
      </c>
      <c r="O768" s="21">
        <v>38.799999999999997</v>
      </c>
      <c r="P768" s="21">
        <v>9.1399999999999995E-2</v>
      </c>
      <c r="Q768" s="21">
        <v>9.1399999999999995E-2</v>
      </c>
      <c r="R768" s="21">
        <v>0.44140000000000001</v>
      </c>
      <c r="S768" s="21">
        <v>0.44140000000000001</v>
      </c>
      <c r="T768" s="21">
        <v>117</v>
      </c>
      <c r="U768" s="21">
        <v>5</v>
      </c>
      <c r="V768" s="21">
        <v>8</v>
      </c>
      <c r="W768" s="21" t="s">
        <v>50</v>
      </c>
      <c r="X768" s="21">
        <v>5</v>
      </c>
      <c r="Y768" s="21">
        <v>2.7268416000000002</v>
      </c>
      <c r="Z768" s="21">
        <v>1.6434371000000001</v>
      </c>
      <c r="AA768" s="21">
        <v>5.5649799999999999E-2</v>
      </c>
      <c r="AB768" s="21">
        <v>3.35395E-2</v>
      </c>
      <c r="AC768" s="21" t="s">
        <v>50</v>
      </c>
      <c r="AD768" s="21">
        <v>0</v>
      </c>
      <c r="AE768" s="21">
        <v>56.025237799999999</v>
      </c>
      <c r="AF768" s="21">
        <v>35.350755999999997</v>
      </c>
      <c r="AG768" s="21" t="s">
        <v>50</v>
      </c>
      <c r="AH768" s="21">
        <v>0</v>
      </c>
      <c r="AI768" s="21">
        <v>12.268695900000001</v>
      </c>
      <c r="AJ768" s="21">
        <v>3.3713399999999998E-2</v>
      </c>
      <c r="AK768" s="21">
        <v>2.4600000000000002E-5</v>
      </c>
      <c r="AL768" s="21"/>
      <c r="AM768" s="21"/>
      <c r="AN768" s="21"/>
      <c r="AO768" s="21"/>
      <c r="AP768" s="21"/>
      <c r="AQ768" s="6"/>
      <c r="AS768" s="21">
        <v>1013699</v>
      </c>
      <c r="AT768" s="21" t="s">
        <v>1015</v>
      </c>
      <c r="AU768" s="21" t="str">
        <f>VLOOKUP(AS768,FacilityOverview!B$2:G$469,6,FALSE)</f>
        <v>430 - Permian Basin</v>
      </c>
      <c r="AV768" s="21" t="s">
        <v>158</v>
      </c>
      <c r="AW768" s="21" t="str">
        <f t="shared" si="223"/>
        <v>430 - ECTOR  TX</v>
      </c>
      <c r="AX768" s="22" t="str">
        <f>IF(RIGHT(AV768,3)="Oil","Oil",IF(RIGHT(AV768,3)="Gas","Condensate",VLOOKUP(AW768,'County x Oil Condition'!A$2:B$3224,2,FALSE)))</f>
        <v>Oil</v>
      </c>
      <c r="AY768" s="23">
        <f t="shared" si="224"/>
        <v>0</v>
      </c>
      <c r="AZ768" s="23">
        <f t="shared" si="225"/>
        <v>214460.93</v>
      </c>
      <c r="BA768" s="22">
        <f t="shared" si="226"/>
        <v>0</v>
      </c>
      <c r="BB768" s="22">
        <f t="shared" si="227"/>
        <v>117</v>
      </c>
      <c r="BC768" s="22">
        <f t="shared" si="228"/>
        <v>5</v>
      </c>
      <c r="BD768" s="22">
        <f t="shared" si="229"/>
        <v>0</v>
      </c>
      <c r="BE768" s="22">
        <f t="shared" si="230"/>
        <v>0</v>
      </c>
      <c r="BF768" s="22">
        <f t="shared" si="231"/>
        <v>0</v>
      </c>
      <c r="BG768" s="22">
        <f t="shared" si="232"/>
        <v>5</v>
      </c>
      <c r="BH768" s="22">
        <f t="shared" si="233"/>
        <v>0</v>
      </c>
      <c r="BI768" s="22">
        <f t="shared" si="234"/>
        <v>0</v>
      </c>
      <c r="BJ768" s="23">
        <f t="shared" si="217"/>
        <v>0</v>
      </c>
      <c r="BK768" s="23">
        <f t="shared" si="218"/>
        <v>0</v>
      </c>
      <c r="BL768" s="23">
        <f t="shared" si="219"/>
        <v>0</v>
      </c>
      <c r="BM768" s="23">
        <f t="shared" si="220"/>
        <v>214460.93</v>
      </c>
      <c r="BN768" s="23">
        <f t="shared" si="221"/>
        <v>0</v>
      </c>
      <c r="BO768" s="23">
        <f t="shared" si="222"/>
        <v>0</v>
      </c>
    </row>
    <row r="769" spans="1:67" s="7" customFormat="1" x14ac:dyDescent="0.25">
      <c r="A769" s="21" t="s">
        <v>1015</v>
      </c>
      <c r="B769" s="21">
        <v>1013699</v>
      </c>
      <c r="C769" s="21">
        <v>2020</v>
      </c>
      <c r="D769" s="21" t="s">
        <v>43</v>
      </c>
      <c r="E769" s="21" t="s">
        <v>44</v>
      </c>
      <c r="F769" s="21" t="s">
        <v>66</v>
      </c>
      <c r="G769" s="21" t="s">
        <v>95</v>
      </c>
      <c r="H769" s="21"/>
      <c r="I769" s="21" t="s">
        <v>68</v>
      </c>
      <c r="J769" s="21"/>
      <c r="K769" s="21" t="s">
        <v>49</v>
      </c>
      <c r="L769" s="21">
        <v>98720.05</v>
      </c>
      <c r="M769" s="21">
        <v>80</v>
      </c>
      <c r="N769" s="21">
        <v>50</v>
      </c>
      <c r="O769" s="21">
        <v>38.799999999999997</v>
      </c>
      <c r="P769" s="21">
        <v>2.4799999999999999E-2</v>
      </c>
      <c r="Q769" s="21">
        <v>2.4799999999999999E-2</v>
      </c>
      <c r="R769" s="21">
        <v>0.66910000000000003</v>
      </c>
      <c r="S769" s="21">
        <v>0.66910000000000003</v>
      </c>
      <c r="T769" s="21">
        <v>132</v>
      </c>
      <c r="U769" s="21">
        <v>72</v>
      </c>
      <c r="V769" s="21">
        <v>9</v>
      </c>
      <c r="W769" s="21" t="s">
        <v>49</v>
      </c>
      <c r="X769" s="21"/>
      <c r="Y769" s="21"/>
      <c r="Z769" s="21"/>
      <c r="AA769" s="21"/>
      <c r="AB769" s="21"/>
      <c r="AC769" s="21" t="s">
        <v>50</v>
      </c>
      <c r="AD769" s="21">
        <v>0</v>
      </c>
      <c r="AE769" s="21">
        <v>15.698178</v>
      </c>
      <c r="AF769" s="21">
        <v>25.399694400000001</v>
      </c>
      <c r="AG769" s="21" t="s">
        <v>49</v>
      </c>
      <c r="AH769" s="21"/>
      <c r="AI769" s="21"/>
      <c r="AJ769" s="21"/>
      <c r="AK769" s="21"/>
      <c r="AL769" s="21"/>
      <c r="AM769" s="21"/>
      <c r="AN769" s="21"/>
      <c r="AO769" s="21"/>
      <c r="AP769" s="21"/>
      <c r="AQ769" s="6"/>
      <c r="AS769" s="21">
        <v>1013699</v>
      </c>
      <c r="AT769" s="21" t="s">
        <v>1015</v>
      </c>
      <c r="AU769" s="21" t="str">
        <f>VLOOKUP(AS769,FacilityOverview!B$2:G$469,6,FALSE)</f>
        <v>430 - Permian Basin</v>
      </c>
      <c r="AV769" s="21" t="s">
        <v>95</v>
      </c>
      <c r="AW769" s="21" t="str">
        <f t="shared" si="223"/>
        <v>430 - LEA  NM</v>
      </c>
      <c r="AX769" s="22" t="str">
        <f>IF(RIGHT(AV769,3)="Oil","Oil",IF(RIGHT(AV769,3)="Gas","Condensate",VLOOKUP(AW769,'County x Oil Condition'!A$2:B$3224,2,FALSE)))</f>
        <v>Oil</v>
      </c>
      <c r="AY769" s="23">
        <f t="shared" si="224"/>
        <v>0</v>
      </c>
      <c r="AZ769" s="23">
        <f t="shared" si="225"/>
        <v>98720.05</v>
      </c>
      <c r="BA769" s="22">
        <f t="shared" si="226"/>
        <v>0</v>
      </c>
      <c r="BB769" s="22">
        <f t="shared" si="227"/>
        <v>132</v>
      </c>
      <c r="BC769" s="22">
        <f t="shared" si="228"/>
        <v>72</v>
      </c>
      <c r="BD769" s="22">
        <f t="shared" si="229"/>
        <v>0</v>
      </c>
      <c r="BE769" s="22">
        <f t="shared" si="230"/>
        <v>0</v>
      </c>
      <c r="BF769" s="22">
        <f t="shared" si="231"/>
        <v>0</v>
      </c>
      <c r="BG769" s="22">
        <f t="shared" si="232"/>
        <v>0</v>
      </c>
      <c r="BH769" s="22">
        <f t="shared" si="233"/>
        <v>0</v>
      </c>
      <c r="BI769" s="22">
        <v>72</v>
      </c>
      <c r="BJ769" s="23">
        <f t="shared" si="217"/>
        <v>0</v>
      </c>
      <c r="BK769" s="23">
        <f t="shared" si="218"/>
        <v>0</v>
      </c>
      <c r="BL769" s="23">
        <f t="shared" si="219"/>
        <v>0</v>
      </c>
      <c r="BM769" s="23">
        <f t="shared" si="220"/>
        <v>0</v>
      </c>
      <c r="BN769" s="23">
        <f t="shared" si="221"/>
        <v>0</v>
      </c>
      <c r="BO769" s="23">
        <f t="shared" si="222"/>
        <v>98720.05</v>
      </c>
    </row>
    <row r="770" spans="1:67" s="7" customFormat="1" x14ac:dyDescent="0.25">
      <c r="A770" s="21" t="s">
        <v>1015</v>
      </c>
      <c r="B770" s="21">
        <v>1013699</v>
      </c>
      <c r="C770" s="21">
        <v>2020</v>
      </c>
      <c r="D770" s="21" t="s">
        <v>43</v>
      </c>
      <c r="E770" s="21" t="s">
        <v>44</v>
      </c>
      <c r="F770" s="21" t="s">
        <v>66</v>
      </c>
      <c r="G770" s="21" t="s">
        <v>96</v>
      </c>
      <c r="H770" s="21"/>
      <c r="I770" s="21" t="s">
        <v>68</v>
      </c>
      <c r="J770" s="21"/>
      <c r="K770" s="21" t="s">
        <v>49</v>
      </c>
      <c r="L770" s="21">
        <v>29190.27</v>
      </c>
      <c r="M770" s="21">
        <v>80</v>
      </c>
      <c r="N770" s="21">
        <v>50</v>
      </c>
      <c r="O770" s="21">
        <v>38.799999999999997</v>
      </c>
      <c r="P770" s="21">
        <v>0.1</v>
      </c>
      <c r="Q770" s="21">
        <v>0.1</v>
      </c>
      <c r="R770" s="21">
        <v>0.51100000000000001</v>
      </c>
      <c r="S770" s="21">
        <v>0.51100000000000001</v>
      </c>
      <c r="T770" s="21">
        <v>168</v>
      </c>
      <c r="U770" s="21">
        <v>8</v>
      </c>
      <c r="V770" s="21">
        <v>10</v>
      </c>
      <c r="W770" s="21" t="s">
        <v>49</v>
      </c>
      <c r="X770" s="21"/>
      <c r="Y770" s="21"/>
      <c r="Z770" s="21"/>
      <c r="AA770" s="21"/>
      <c r="AB770" s="21"/>
      <c r="AC770" s="21" t="s">
        <v>50</v>
      </c>
      <c r="AD770" s="21">
        <v>0</v>
      </c>
      <c r="AE770" s="21">
        <v>22.155940399999999</v>
      </c>
      <c r="AF770" s="21">
        <v>6.1001405999999996</v>
      </c>
      <c r="AG770" s="21" t="s">
        <v>49</v>
      </c>
      <c r="AH770" s="21"/>
      <c r="AI770" s="21"/>
      <c r="AJ770" s="21"/>
      <c r="AK770" s="21"/>
      <c r="AL770" s="21"/>
      <c r="AM770" s="21"/>
      <c r="AN770" s="21"/>
      <c r="AO770" s="21"/>
      <c r="AP770" s="21"/>
      <c r="AQ770" s="6"/>
      <c r="AS770" s="21">
        <v>1013699</v>
      </c>
      <c r="AT770" s="21" t="s">
        <v>1015</v>
      </c>
      <c r="AU770" s="21" t="str">
        <f>VLOOKUP(AS770,FacilityOverview!B$2:G$469,6,FALSE)</f>
        <v>430 - Permian Basin</v>
      </c>
      <c r="AV770" s="21" t="s">
        <v>96</v>
      </c>
      <c r="AW770" s="21" t="str">
        <f t="shared" si="223"/>
        <v>430 - COCHRAN  TX</v>
      </c>
      <c r="AX770" s="22" t="str">
        <f>IF(RIGHT(AV770,3)="Oil","Oil",IF(RIGHT(AV770,3)="Gas","Condensate",VLOOKUP(AW770,'County x Oil Condition'!A$2:B$3224,2,FALSE)))</f>
        <v>Oil</v>
      </c>
      <c r="AY770" s="23">
        <f t="shared" si="224"/>
        <v>0</v>
      </c>
      <c r="AZ770" s="23">
        <f t="shared" si="225"/>
        <v>29190.27</v>
      </c>
      <c r="BA770" s="22">
        <f t="shared" si="226"/>
        <v>0</v>
      </c>
      <c r="BB770" s="22">
        <f t="shared" si="227"/>
        <v>168</v>
      </c>
      <c r="BC770" s="22">
        <f t="shared" si="228"/>
        <v>8</v>
      </c>
      <c r="BD770" s="22">
        <f t="shared" si="229"/>
        <v>0</v>
      </c>
      <c r="BE770" s="22">
        <f t="shared" si="230"/>
        <v>0</v>
      </c>
      <c r="BF770" s="22">
        <f t="shared" si="231"/>
        <v>0</v>
      </c>
      <c r="BG770" s="22">
        <f t="shared" si="232"/>
        <v>0</v>
      </c>
      <c r="BH770" s="22">
        <f t="shared" si="233"/>
        <v>0</v>
      </c>
      <c r="BI770" s="22">
        <v>8</v>
      </c>
      <c r="BJ770" s="23">
        <f t="shared" ref="BJ770:BJ833" si="235">IF($AY770=0,0,IF($BC770=($BD770+$BE770+$BF770),(BD770/$BC770*$AY770),IF(($BD770+$BE770+$BF770)&lt;$BC770,($AY770*BD770/($BD770+$BE770+$BF770)),(AY770*(BC770-BE770-BF770)/BC770))))</f>
        <v>0</v>
      </c>
      <c r="BK770" s="23">
        <f t="shared" ref="BK770:BK833" si="236">IF($AY770=0,0,IF($BC770=($BD770+$BE770+$BF770),(BE770/$BC770*$AY770),IF(($BD770+$BE770+$BF770)&lt;$BC770,($AY770*BE770/($BD770+$BE770+$BF770)),(AY770*BE770/BC770))))</f>
        <v>0</v>
      </c>
      <c r="BL770" s="23">
        <f t="shared" ref="BL770:BL833" si="237">IF($AY770=0,0,IF($BC770=($BD770+$BE770+$BF770),(BF770/$BC770*$AY770),IF(($BD770+$BE770+$BF770)&lt;$BC770,($AY770*BF770/($BD770+$BE770+$BF770)),(AY770*BF770/BC770))))</f>
        <v>0</v>
      </c>
      <c r="BM770" s="23">
        <f t="shared" ref="BM770:BM833" si="238">IF($AZ770=0,0,IF($BC770=($BG770+$BH770+$BI770),(BG770/$BC770*$AZ770),IF(($BG770+$BH770+$BI770)&lt;$BC770,($AZ770*BG770/($BG770+$BH770+$BI770)),(AZ770*(BC770-BH770-BI770)/BC770))))</f>
        <v>0</v>
      </c>
      <c r="BN770" s="23">
        <f t="shared" ref="BN770:BN833" si="239">IF($AZ770=0,0,IF($BC770=($BG770+$BH770+$BI770),(BH770/$BC770*$AZ770),IF(($BG770+$BH770+$BI770)&lt;$BC770,($AZ770*BH770/($BG770+$BH770+$BI770)),(AZ770*BH770/BC770))))</f>
        <v>0</v>
      </c>
      <c r="BO770" s="23">
        <f t="shared" ref="BO770:BO833" si="240">IF($AZ770=0,0,IF($BC770=($BG770+$BH770+$BI770),(BI770/$BC770*$AZ770),IF(($BG770+$BH770+$BI770)&lt;$BC770,($AZ770*BI770/($BG770+$BH770+$BI770)),(AZ770*BI770/BC770))))</f>
        <v>29190.27</v>
      </c>
    </row>
    <row r="771" spans="1:67" s="7" customFormat="1" x14ac:dyDescent="0.25">
      <c r="A771" s="21" t="s">
        <v>1032</v>
      </c>
      <c r="B771" s="21">
        <v>1013913</v>
      </c>
      <c r="C771" s="21">
        <v>2020</v>
      </c>
      <c r="D771" s="21" t="s">
        <v>43</v>
      </c>
      <c r="E771" s="21" t="s">
        <v>44</v>
      </c>
      <c r="F771" s="21" t="s">
        <v>66</v>
      </c>
      <c r="G771" s="21" t="s">
        <v>1033</v>
      </c>
      <c r="H771" s="21"/>
      <c r="I771" s="21" t="s">
        <v>68</v>
      </c>
      <c r="J771" s="21"/>
      <c r="K771" s="21" t="s">
        <v>49</v>
      </c>
      <c r="L771" s="21">
        <v>91643</v>
      </c>
      <c r="M771" s="21">
        <v>80</v>
      </c>
      <c r="N771" s="21">
        <v>30</v>
      </c>
      <c r="O771" s="21">
        <v>33.880000000000003</v>
      </c>
      <c r="P771" s="21">
        <v>0.13</v>
      </c>
      <c r="Q771" s="21">
        <v>0.14000000000000001</v>
      </c>
      <c r="R771" s="21">
        <v>0.14000000000000001</v>
      </c>
      <c r="S771" s="21">
        <v>0.14998</v>
      </c>
      <c r="T771" s="21">
        <v>4</v>
      </c>
      <c r="U771" s="21">
        <v>13</v>
      </c>
      <c r="V771" s="21">
        <v>0</v>
      </c>
      <c r="W771" s="21" t="s">
        <v>49</v>
      </c>
      <c r="X771" s="21"/>
      <c r="Y771" s="21"/>
      <c r="Z771" s="21"/>
      <c r="AA771" s="21"/>
      <c r="AB771" s="21"/>
      <c r="AC771" s="21" t="s">
        <v>50</v>
      </c>
      <c r="AD771" s="21">
        <v>13</v>
      </c>
      <c r="AE771" s="21">
        <v>14.3728573</v>
      </c>
      <c r="AF771" s="21">
        <v>2.0535654000000001</v>
      </c>
      <c r="AG771" s="21" t="s">
        <v>49</v>
      </c>
      <c r="AH771" s="21"/>
      <c r="AI771" s="21"/>
      <c r="AJ771" s="21"/>
      <c r="AK771" s="21"/>
      <c r="AL771" s="21"/>
      <c r="AM771" s="21"/>
      <c r="AN771" s="21"/>
      <c r="AO771" s="21"/>
      <c r="AP771" s="21"/>
      <c r="AQ771" s="6"/>
      <c r="AS771" s="21">
        <v>1013913</v>
      </c>
      <c r="AT771" s="21" t="s">
        <v>1032</v>
      </c>
      <c r="AU771" s="21" t="str">
        <f>VLOOKUP(AS771,FacilityOverview!B$2:G$469,6,FALSE)</f>
        <v>430 - Permian Basin</v>
      </c>
      <c r="AV771" s="21" t="s">
        <v>1033</v>
      </c>
      <c r="AW771" s="21" t="str">
        <f t="shared" ref="AW771:AW834" si="241">LEFT(AV771,SEARCH("(",AV771)-2)</f>
        <v>430 - GAINES  TX</v>
      </c>
      <c r="AX771" s="22" t="str">
        <f>IF(RIGHT(AV771,3)="Oil","Oil",IF(RIGHT(AV771,3)="Gas","Condensate",VLOOKUP(AW771,'County x Oil Condition'!A$2:B$3224,2,FALSE)))</f>
        <v>Oil</v>
      </c>
      <c r="AY771" s="23">
        <f t="shared" ref="AY771:AY834" si="242">IF(AX771="Condensate",L771,0)</f>
        <v>0</v>
      </c>
      <c r="AZ771" s="23">
        <f t="shared" ref="AZ771:AZ834" si="243">IF(AX771="Oil",L771,0)</f>
        <v>91643</v>
      </c>
      <c r="BA771" s="22">
        <f t="shared" ref="BA771:BA834" si="244">IF(AX771="Condensate",T771,0)</f>
        <v>0</v>
      </c>
      <c r="BB771" s="22">
        <f t="shared" ref="BB771:BB834" si="245">IF(AX771="Oil",T771,0)</f>
        <v>4</v>
      </c>
      <c r="BC771" s="22">
        <f t="shared" ref="BC771:BC834" si="246">U771</f>
        <v>13</v>
      </c>
      <c r="BD771" s="22">
        <f t="shared" ref="BD771:BD834" si="247">IF($AX771="Condensate",$X771,0)</f>
        <v>0</v>
      </c>
      <c r="BE771" s="22">
        <f t="shared" ref="BE771:BE834" si="248">IF($AX771="Condensate",$AH771,0)</f>
        <v>0</v>
      </c>
      <c r="BF771" s="22">
        <f t="shared" ref="BF771:BF834" si="249">IF($AX771="Condensate",$AD771,0)</f>
        <v>0</v>
      </c>
      <c r="BG771" s="22">
        <f t="shared" ref="BG771:BG834" si="250">IF($AX771="Oil",$X771,0)</f>
        <v>0</v>
      </c>
      <c r="BH771" s="22">
        <f t="shared" ref="BH771:BH834" si="251">IF($AX771="Oil",$AH771,0)</f>
        <v>0</v>
      </c>
      <c r="BI771" s="22">
        <f t="shared" ref="BI771:BI834" si="252">IF($AX771="Oil",$AD771,0)</f>
        <v>13</v>
      </c>
      <c r="BJ771" s="23">
        <f t="shared" si="235"/>
        <v>0</v>
      </c>
      <c r="BK771" s="23">
        <f t="shared" si="236"/>
        <v>0</v>
      </c>
      <c r="BL771" s="23">
        <f t="shared" si="237"/>
        <v>0</v>
      </c>
      <c r="BM771" s="23">
        <f t="shared" si="238"/>
        <v>0</v>
      </c>
      <c r="BN771" s="23">
        <f t="shared" si="239"/>
        <v>0</v>
      </c>
      <c r="BO771" s="23">
        <f t="shared" si="240"/>
        <v>91643</v>
      </c>
    </row>
    <row r="772" spans="1:67" s="7" customFormat="1" x14ac:dyDescent="0.25">
      <c r="A772" s="21" t="s">
        <v>1032</v>
      </c>
      <c r="B772" s="21">
        <v>1013913</v>
      </c>
      <c r="C772" s="21">
        <v>2020</v>
      </c>
      <c r="D772" s="21" t="s">
        <v>43</v>
      </c>
      <c r="E772" s="21" t="s">
        <v>44</v>
      </c>
      <c r="F772" s="21" t="s">
        <v>66</v>
      </c>
      <c r="G772" s="21" t="s">
        <v>1034</v>
      </c>
      <c r="H772" s="21"/>
      <c r="I772" s="21" t="s">
        <v>68</v>
      </c>
      <c r="J772" s="21"/>
      <c r="K772" s="21" t="s">
        <v>49</v>
      </c>
      <c r="L772" s="21">
        <v>13711</v>
      </c>
      <c r="M772" s="21">
        <v>80</v>
      </c>
      <c r="N772" s="21">
        <v>30</v>
      </c>
      <c r="O772" s="21">
        <v>33.9</v>
      </c>
      <c r="P772" s="21">
        <v>0.13</v>
      </c>
      <c r="Q772" s="21">
        <v>0.14000000000000001</v>
      </c>
      <c r="R772" s="21">
        <v>0.14000000000000001</v>
      </c>
      <c r="S772" s="21">
        <v>0.15</v>
      </c>
      <c r="T772" s="21">
        <v>2</v>
      </c>
      <c r="U772" s="21">
        <v>4</v>
      </c>
      <c r="V772" s="21">
        <v>0</v>
      </c>
      <c r="W772" s="21" t="s">
        <v>49</v>
      </c>
      <c r="X772" s="21"/>
      <c r="Y772" s="21"/>
      <c r="Z772" s="21"/>
      <c r="AA772" s="21"/>
      <c r="AB772" s="21"/>
      <c r="AC772" s="21" t="s">
        <v>50</v>
      </c>
      <c r="AD772" s="21">
        <v>4</v>
      </c>
      <c r="AE772" s="21">
        <v>2.7149762000000002</v>
      </c>
      <c r="AF772" s="21">
        <v>0.38791039999999999</v>
      </c>
      <c r="AG772" s="21" t="s">
        <v>49</v>
      </c>
      <c r="AH772" s="21"/>
      <c r="AI772" s="21"/>
      <c r="AJ772" s="21"/>
      <c r="AK772" s="21"/>
      <c r="AL772" s="21"/>
      <c r="AM772" s="21"/>
      <c r="AN772" s="21"/>
      <c r="AO772" s="21"/>
      <c r="AP772" s="21"/>
      <c r="AQ772" s="6"/>
      <c r="AS772" s="21">
        <v>1013913</v>
      </c>
      <c r="AT772" s="21" t="s">
        <v>1032</v>
      </c>
      <c r="AU772" s="21" t="str">
        <f>VLOOKUP(AS772,FacilityOverview!B$2:G$469,6,FALSE)</f>
        <v>430 - Permian Basin</v>
      </c>
      <c r="AV772" s="21" t="s">
        <v>1034</v>
      </c>
      <c r="AW772" s="21" t="str">
        <f t="shared" si="241"/>
        <v>430 - GARZA  TX</v>
      </c>
      <c r="AX772" s="22" t="str">
        <f>IF(RIGHT(AV772,3)="Oil","Oil",IF(RIGHT(AV772,3)="Gas","Condensate",VLOOKUP(AW772,'County x Oil Condition'!A$2:B$3224,2,FALSE)))</f>
        <v>Oil</v>
      </c>
      <c r="AY772" s="23">
        <f t="shared" si="242"/>
        <v>0</v>
      </c>
      <c r="AZ772" s="23">
        <f t="shared" si="243"/>
        <v>13711</v>
      </c>
      <c r="BA772" s="22">
        <f t="shared" si="244"/>
        <v>0</v>
      </c>
      <c r="BB772" s="22">
        <f t="shared" si="245"/>
        <v>2</v>
      </c>
      <c r="BC772" s="22">
        <f t="shared" si="246"/>
        <v>4</v>
      </c>
      <c r="BD772" s="22">
        <f t="shared" si="247"/>
        <v>0</v>
      </c>
      <c r="BE772" s="22">
        <f t="shared" si="248"/>
        <v>0</v>
      </c>
      <c r="BF772" s="22">
        <f t="shared" si="249"/>
        <v>0</v>
      </c>
      <c r="BG772" s="22">
        <f t="shared" si="250"/>
        <v>0</v>
      </c>
      <c r="BH772" s="22">
        <f t="shared" si="251"/>
        <v>0</v>
      </c>
      <c r="BI772" s="22">
        <f t="shared" si="252"/>
        <v>4</v>
      </c>
      <c r="BJ772" s="23">
        <f t="shared" si="235"/>
        <v>0</v>
      </c>
      <c r="BK772" s="23">
        <f t="shared" si="236"/>
        <v>0</v>
      </c>
      <c r="BL772" s="23">
        <f t="shared" si="237"/>
        <v>0</v>
      </c>
      <c r="BM772" s="23">
        <f t="shared" si="238"/>
        <v>0</v>
      </c>
      <c r="BN772" s="23">
        <f t="shared" si="239"/>
        <v>0</v>
      </c>
      <c r="BO772" s="23">
        <f t="shared" si="240"/>
        <v>13711</v>
      </c>
    </row>
    <row r="773" spans="1:67" s="7" customFormat="1" x14ac:dyDescent="0.25">
      <c r="A773" s="21" t="s">
        <v>1032</v>
      </c>
      <c r="B773" s="21">
        <v>1013913</v>
      </c>
      <c r="C773" s="21">
        <v>2020</v>
      </c>
      <c r="D773" s="21" t="s">
        <v>43</v>
      </c>
      <c r="E773" s="21" t="s">
        <v>44</v>
      </c>
      <c r="F773" s="21" t="s">
        <v>66</v>
      </c>
      <c r="G773" s="21" t="s">
        <v>1035</v>
      </c>
      <c r="H773" s="21"/>
      <c r="I773" s="21" t="s">
        <v>68</v>
      </c>
      <c r="J773" s="21"/>
      <c r="K773" s="21" t="s">
        <v>49</v>
      </c>
      <c r="L773" s="21">
        <v>12258.85</v>
      </c>
      <c r="M773" s="21">
        <v>80</v>
      </c>
      <c r="N773" s="21">
        <v>30</v>
      </c>
      <c r="O773" s="21">
        <v>33.9</v>
      </c>
      <c r="P773" s="21">
        <v>0.13</v>
      </c>
      <c r="Q773" s="21">
        <v>0.14000000000000001</v>
      </c>
      <c r="R773" s="21">
        <v>0.14000000000000001</v>
      </c>
      <c r="S773" s="21">
        <v>0.15</v>
      </c>
      <c r="T773" s="21">
        <v>1</v>
      </c>
      <c r="U773" s="21">
        <v>1</v>
      </c>
      <c r="V773" s="21">
        <v>0</v>
      </c>
      <c r="W773" s="21" t="s">
        <v>49</v>
      </c>
      <c r="X773" s="21"/>
      <c r="Y773" s="21"/>
      <c r="Z773" s="21"/>
      <c r="AA773" s="21"/>
      <c r="AB773" s="21"/>
      <c r="AC773" s="21" t="s">
        <v>50</v>
      </c>
      <c r="AD773" s="21">
        <v>1</v>
      </c>
      <c r="AE773" s="21">
        <v>1.9226205999999999</v>
      </c>
      <c r="AF773" s="21">
        <v>0.27470020000000001</v>
      </c>
      <c r="AG773" s="21" t="s">
        <v>49</v>
      </c>
      <c r="AH773" s="21"/>
      <c r="AI773" s="21"/>
      <c r="AJ773" s="21"/>
      <c r="AK773" s="21"/>
      <c r="AL773" s="21"/>
      <c r="AM773" s="21"/>
      <c r="AN773" s="21"/>
      <c r="AO773" s="21"/>
      <c r="AP773" s="21"/>
      <c r="AQ773" s="6"/>
      <c r="AS773" s="21">
        <v>1013913</v>
      </c>
      <c r="AT773" s="21" t="s">
        <v>1032</v>
      </c>
      <c r="AU773" s="21" t="str">
        <f>VLOOKUP(AS773,FacilityOverview!B$2:G$469,6,FALSE)</f>
        <v>430 - Permian Basin</v>
      </c>
      <c r="AV773" s="21" t="s">
        <v>1035</v>
      </c>
      <c r="AW773" s="21" t="str">
        <f t="shared" si="241"/>
        <v>430 - MARTIN  TX</v>
      </c>
      <c r="AX773" s="22" t="str">
        <f>IF(RIGHT(AV773,3)="Oil","Oil",IF(RIGHT(AV773,3)="Gas","Condensate",VLOOKUP(AW773,'County x Oil Condition'!A$2:B$3224,2,FALSE)))</f>
        <v>Oil</v>
      </c>
      <c r="AY773" s="23">
        <f t="shared" si="242"/>
        <v>0</v>
      </c>
      <c r="AZ773" s="23">
        <f t="shared" si="243"/>
        <v>12258.85</v>
      </c>
      <c r="BA773" s="22">
        <f t="shared" si="244"/>
        <v>0</v>
      </c>
      <c r="BB773" s="22">
        <f t="shared" si="245"/>
        <v>1</v>
      </c>
      <c r="BC773" s="22">
        <f t="shared" si="246"/>
        <v>1</v>
      </c>
      <c r="BD773" s="22">
        <f t="shared" si="247"/>
        <v>0</v>
      </c>
      <c r="BE773" s="22">
        <f t="shared" si="248"/>
        <v>0</v>
      </c>
      <c r="BF773" s="22">
        <f t="shared" si="249"/>
        <v>0</v>
      </c>
      <c r="BG773" s="22">
        <f t="shared" si="250"/>
        <v>0</v>
      </c>
      <c r="BH773" s="22">
        <f t="shared" si="251"/>
        <v>0</v>
      </c>
      <c r="BI773" s="22">
        <f t="shared" si="252"/>
        <v>1</v>
      </c>
      <c r="BJ773" s="23">
        <f t="shared" si="235"/>
        <v>0</v>
      </c>
      <c r="BK773" s="23">
        <f t="shared" si="236"/>
        <v>0</v>
      </c>
      <c r="BL773" s="23">
        <f t="shared" si="237"/>
        <v>0</v>
      </c>
      <c r="BM773" s="23">
        <f t="shared" si="238"/>
        <v>0</v>
      </c>
      <c r="BN773" s="23">
        <f t="shared" si="239"/>
        <v>0</v>
      </c>
      <c r="BO773" s="23">
        <f t="shared" si="240"/>
        <v>12258.85</v>
      </c>
    </row>
    <row r="774" spans="1:67" s="7" customFormat="1" x14ac:dyDescent="0.25">
      <c r="A774" s="21" t="s">
        <v>1032</v>
      </c>
      <c r="B774" s="21">
        <v>1013913</v>
      </c>
      <c r="C774" s="21">
        <v>2020</v>
      </c>
      <c r="D774" s="21" t="s">
        <v>43</v>
      </c>
      <c r="E774" s="21" t="s">
        <v>44</v>
      </c>
      <c r="F774" s="21" t="s">
        <v>66</v>
      </c>
      <c r="G774" s="21" t="s">
        <v>1036</v>
      </c>
      <c r="H774" s="21"/>
      <c r="I774" s="21" t="s">
        <v>68</v>
      </c>
      <c r="J774" s="21"/>
      <c r="K774" s="21" t="s">
        <v>49</v>
      </c>
      <c r="L774" s="21">
        <v>736585.7</v>
      </c>
      <c r="M774" s="21">
        <v>80</v>
      </c>
      <c r="N774" s="21">
        <v>30</v>
      </c>
      <c r="O774" s="21">
        <v>33.9</v>
      </c>
      <c r="P774" s="21">
        <v>0.13</v>
      </c>
      <c r="Q774" s="21">
        <v>0.14000000000000001</v>
      </c>
      <c r="R774" s="21">
        <v>0.14000000000000001</v>
      </c>
      <c r="S774" s="21">
        <v>0.15</v>
      </c>
      <c r="T774" s="21">
        <v>26</v>
      </c>
      <c r="U774" s="21">
        <v>34</v>
      </c>
      <c r="V774" s="21">
        <v>0</v>
      </c>
      <c r="W774" s="21" t="s">
        <v>49</v>
      </c>
      <c r="X774" s="21"/>
      <c r="Y774" s="21"/>
      <c r="Z774" s="21"/>
      <c r="AA774" s="21"/>
      <c r="AB774" s="21"/>
      <c r="AC774" s="21" t="s">
        <v>50</v>
      </c>
      <c r="AD774" s="21">
        <v>16</v>
      </c>
      <c r="AE774" s="21">
        <v>34.5</v>
      </c>
      <c r="AF774" s="21">
        <v>13.5</v>
      </c>
      <c r="AG774" s="21" t="s">
        <v>50</v>
      </c>
      <c r="AH774" s="21">
        <v>18</v>
      </c>
      <c r="AI774" s="21">
        <v>1300.0419480999999</v>
      </c>
      <c r="AJ774" s="21">
        <v>0.52726729999999999</v>
      </c>
      <c r="AK774" s="21">
        <v>2.0671999999999999E-3</v>
      </c>
      <c r="AL774" s="21"/>
      <c r="AM774" s="21"/>
      <c r="AN774" s="21"/>
      <c r="AO774" s="21"/>
      <c r="AP774" s="21"/>
      <c r="AQ774" s="6"/>
      <c r="AS774" s="21">
        <v>1013913</v>
      </c>
      <c r="AT774" s="21" t="s">
        <v>1032</v>
      </c>
      <c r="AU774" s="21" t="str">
        <f>VLOOKUP(AS774,FacilityOverview!B$2:G$469,6,FALSE)</f>
        <v>430 - Permian Basin</v>
      </c>
      <c r="AV774" s="21" t="s">
        <v>1036</v>
      </c>
      <c r="AW774" s="21" t="str">
        <f t="shared" si="241"/>
        <v>430 - ANDREWS  TX</v>
      </c>
      <c r="AX774" s="22" t="str">
        <f>IF(RIGHT(AV774,3)="Oil","Oil",IF(RIGHT(AV774,3)="Gas","Condensate",VLOOKUP(AW774,'County x Oil Condition'!A$2:B$3224,2,FALSE)))</f>
        <v>Oil</v>
      </c>
      <c r="AY774" s="23">
        <f t="shared" si="242"/>
        <v>0</v>
      </c>
      <c r="AZ774" s="23">
        <f t="shared" si="243"/>
        <v>736585.7</v>
      </c>
      <c r="BA774" s="22">
        <f t="shared" si="244"/>
        <v>0</v>
      </c>
      <c r="BB774" s="22">
        <f t="shared" si="245"/>
        <v>26</v>
      </c>
      <c r="BC774" s="22">
        <f t="shared" si="246"/>
        <v>34</v>
      </c>
      <c r="BD774" s="22">
        <f t="shared" si="247"/>
        <v>0</v>
      </c>
      <c r="BE774" s="22">
        <f t="shared" si="248"/>
        <v>0</v>
      </c>
      <c r="BF774" s="22">
        <f t="shared" si="249"/>
        <v>0</v>
      </c>
      <c r="BG774" s="22">
        <f t="shared" si="250"/>
        <v>0</v>
      </c>
      <c r="BH774" s="22">
        <f t="shared" si="251"/>
        <v>18</v>
      </c>
      <c r="BI774" s="22">
        <f t="shared" si="252"/>
        <v>16</v>
      </c>
      <c r="BJ774" s="23">
        <f t="shared" si="235"/>
        <v>0</v>
      </c>
      <c r="BK774" s="23">
        <f t="shared" si="236"/>
        <v>0</v>
      </c>
      <c r="BL774" s="23">
        <f t="shared" si="237"/>
        <v>0</v>
      </c>
      <c r="BM774" s="23">
        <f t="shared" si="238"/>
        <v>0</v>
      </c>
      <c r="BN774" s="23">
        <f t="shared" si="239"/>
        <v>389957.13529411762</v>
      </c>
      <c r="BO774" s="23">
        <f t="shared" si="240"/>
        <v>346628.56470588234</v>
      </c>
    </row>
    <row r="775" spans="1:67" s="7" customFormat="1" x14ac:dyDescent="0.25">
      <c r="A775" s="21" t="s">
        <v>1032</v>
      </c>
      <c r="B775" s="21">
        <v>1013913</v>
      </c>
      <c r="C775" s="21">
        <v>2020</v>
      </c>
      <c r="D775" s="21" t="s">
        <v>43</v>
      </c>
      <c r="E775" s="21" t="s">
        <v>44</v>
      </c>
      <c r="F775" s="21" t="s">
        <v>66</v>
      </c>
      <c r="G775" s="21" t="s">
        <v>1037</v>
      </c>
      <c r="H775" s="21"/>
      <c r="I775" s="21" t="s">
        <v>68</v>
      </c>
      <c r="J775" s="21"/>
      <c r="K775" s="21" t="s">
        <v>49</v>
      </c>
      <c r="L775" s="21">
        <v>865013</v>
      </c>
      <c r="M775" s="21">
        <v>80</v>
      </c>
      <c r="N775" s="21">
        <v>30</v>
      </c>
      <c r="O775" s="21">
        <v>33.9</v>
      </c>
      <c r="P775" s="21">
        <v>4.0000000000000001E-3</v>
      </c>
      <c r="Q775" s="21">
        <v>4.6699999999999997E-3</v>
      </c>
      <c r="R775" s="21">
        <v>0.20762</v>
      </c>
      <c r="S775" s="21">
        <v>0.21</v>
      </c>
      <c r="T775" s="21">
        <v>98</v>
      </c>
      <c r="U775" s="21">
        <v>149</v>
      </c>
      <c r="V775" s="21">
        <v>0</v>
      </c>
      <c r="W775" s="21" t="s">
        <v>49</v>
      </c>
      <c r="X775" s="21"/>
      <c r="Y775" s="21"/>
      <c r="Z775" s="21"/>
      <c r="AA775" s="21"/>
      <c r="AB775" s="21"/>
      <c r="AC775" s="21" t="s">
        <v>50</v>
      </c>
      <c r="AD775" s="21">
        <v>23</v>
      </c>
      <c r="AE775" s="21">
        <v>0.7097987</v>
      </c>
      <c r="AF775" s="21">
        <v>4.2019596999999997</v>
      </c>
      <c r="AG775" s="21" t="s">
        <v>50</v>
      </c>
      <c r="AH775" s="21">
        <v>126</v>
      </c>
      <c r="AI775" s="21">
        <v>647.24757020000004</v>
      </c>
      <c r="AJ775" s="21">
        <v>0.38242389999999998</v>
      </c>
      <c r="AK775" s="21">
        <v>1.0916999999999999E-3</v>
      </c>
      <c r="AL775" s="21"/>
      <c r="AM775" s="21"/>
      <c r="AN775" s="21"/>
      <c r="AO775" s="21"/>
      <c r="AP775" s="21"/>
      <c r="AQ775" s="6"/>
      <c r="AS775" s="21">
        <v>1013913</v>
      </c>
      <c r="AT775" s="21" t="s">
        <v>1032</v>
      </c>
      <c r="AU775" s="21" t="str">
        <f>VLOOKUP(AS775,FacilityOverview!B$2:G$469,6,FALSE)</f>
        <v>430 - Permian Basin</v>
      </c>
      <c r="AV775" s="21" t="s">
        <v>1037</v>
      </c>
      <c r="AW775" s="21" t="str">
        <f t="shared" si="241"/>
        <v>430 - CROCKETT  TX</v>
      </c>
      <c r="AX775" s="22" t="str">
        <f>IF(RIGHT(AV775,3)="Oil","Oil",IF(RIGHT(AV775,3)="Gas","Condensate",VLOOKUP(AW775,'County x Oil Condition'!A$2:B$3224,2,FALSE)))</f>
        <v>Oil</v>
      </c>
      <c r="AY775" s="23">
        <f t="shared" si="242"/>
        <v>0</v>
      </c>
      <c r="AZ775" s="23">
        <f t="shared" si="243"/>
        <v>865013</v>
      </c>
      <c r="BA775" s="22">
        <f t="shared" si="244"/>
        <v>0</v>
      </c>
      <c r="BB775" s="22">
        <f t="shared" si="245"/>
        <v>98</v>
      </c>
      <c r="BC775" s="22">
        <f t="shared" si="246"/>
        <v>149</v>
      </c>
      <c r="BD775" s="22">
        <f t="shared" si="247"/>
        <v>0</v>
      </c>
      <c r="BE775" s="22">
        <f t="shared" si="248"/>
        <v>0</v>
      </c>
      <c r="BF775" s="22">
        <f t="shared" si="249"/>
        <v>0</v>
      </c>
      <c r="BG775" s="22">
        <f t="shared" si="250"/>
        <v>0</v>
      </c>
      <c r="BH775" s="22">
        <f t="shared" si="251"/>
        <v>126</v>
      </c>
      <c r="BI775" s="22">
        <f t="shared" si="252"/>
        <v>23</v>
      </c>
      <c r="BJ775" s="23">
        <f t="shared" si="235"/>
        <v>0</v>
      </c>
      <c r="BK775" s="23">
        <f t="shared" si="236"/>
        <v>0</v>
      </c>
      <c r="BL775" s="23">
        <f t="shared" si="237"/>
        <v>0</v>
      </c>
      <c r="BM775" s="23">
        <f t="shared" si="238"/>
        <v>0</v>
      </c>
      <c r="BN775" s="23">
        <f t="shared" si="239"/>
        <v>731487.50335570471</v>
      </c>
      <c r="BO775" s="23">
        <f t="shared" si="240"/>
        <v>133525.49664429532</v>
      </c>
    </row>
    <row r="776" spans="1:67" s="7" customFormat="1" x14ac:dyDescent="0.25">
      <c r="A776" s="21" t="s">
        <v>1032</v>
      </c>
      <c r="B776" s="21">
        <v>1013913</v>
      </c>
      <c r="C776" s="21">
        <v>2020</v>
      </c>
      <c r="D776" s="21" t="s">
        <v>43</v>
      </c>
      <c r="E776" s="21" t="s">
        <v>44</v>
      </c>
      <c r="F776" s="21" t="s">
        <v>66</v>
      </c>
      <c r="G776" s="21" t="s">
        <v>1038</v>
      </c>
      <c r="H776" s="21"/>
      <c r="I776" s="21" t="s">
        <v>68</v>
      </c>
      <c r="J776" s="21"/>
      <c r="K776" s="21" t="s">
        <v>49</v>
      </c>
      <c r="L776" s="21">
        <v>702702</v>
      </c>
      <c r="M776" s="21">
        <v>80</v>
      </c>
      <c r="N776" s="21">
        <v>30</v>
      </c>
      <c r="O776" s="21">
        <v>33.9</v>
      </c>
      <c r="P776" s="21">
        <v>0.13</v>
      </c>
      <c r="Q776" s="21">
        <v>0.14000000000000001</v>
      </c>
      <c r="R776" s="21">
        <v>0.14000000000000001</v>
      </c>
      <c r="S776" s="21">
        <v>0.15</v>
      </c>
      <c r="T776" s="21">
        <v>3</v>
      </c>
      <c r="U776" s="21">
        <v>6</v>
      </c>
      <c r="V776" s="21">
        <v>0</v>
      </c>
      <c r="W776" s="21" t="s">
        <v>49</v>
      </c>
      <c r="X776" s="21"/>
      <c r="Y776" s="21"/>
      <c r="Z776" s="21"/>
      <c r="AA776" s="21"/>
      <c r="AB776" s="21"/>
      <c r="AC776" s="21" t="s">
        <v>49</v>
      </c>
      <c r="AD776" s="21"/>
      <c r="AE776" s="21"/>
      <c r="AF776" s="21"/>
      <c r="AG776" s="21" t="s">
        <v>50</v>
      </c>
      <c r="AH776" s="21">
        <v>6</v>
      </c>
      <c r="AI776" s="21">
        <v>2195.2692579</v>
      </c>
      <c r="AJ776" s="21">
        <v>0.89046349999999996</v>
      </c>
      <c r="AK776" s="21">
        <v>3.4906999999999998E-3</v>
      </c>
      <c r="AL776" s="21"/>
      <c r="AM776" s="21"/>
      <c r="AN776" s="21"/>
      <c r="AO776" s="21"/>
      <c r="AP776" s="21"/>
      <c r="AQ776" s="6"/>
      <c r="AS776" s="21">
        <v>1013913</v>
      </c>
      <c r="AT776" s="21" t="s">
        <v>1032</v>
      </c>
      <c r="AU776" s="21" t="str">
        <f>VLOOKUP(AS776,FacilityOverview!B$2:G$469,6,FALSE)</f>
        <v>430 - Permian Basin</v>
      </c>
      <c r="AV776" s="21" t="s">
        <v>1038</v>
      </c>
      <c r="AW776" s="21" t="str">
        <f t="shared" si="241"/>
        <v>430 - ECTOR  TX</v>
      </c>
      <c r="AX776" s="22" t="str">
        <f>IF(RIGHT(AV776,3)="Oil","Oil",IF(RIGHT(AV776,3)="Gas","Condensate",VLOOKUP(AW776,'County x Oil Condition'!A$2:B$3224,2,FALSE)))</f>
        <v>Oil</v>
      </c>
      <c r="AY776" s="23">
        <f t="shared" si="242"/>
        <v>0</v>
      </c>
      <c r="AZ776" s="23">
        <f t="shared" si="243"/>
        <v>702702</v>
      </c>
      <c r="BA776" s="22">
        <f t="shared" si="244"/>
        <v>0</v>
      </c>
      <c r="BB776" s="22">
        <f t="shared" si="245"/>
        <v>3</v>
      </c>
      <c r="BC776" s="22">
        <f t="shared" si="246"/>
        <v>6</v>
      </c>
      <c r="BD776" s="22">
        <f t="shared" si="247"/>
        <v>0</v>
      </c>
      <c r="BE776" s="22">
        <f t="shared" si="248"/>
        <v>0</v>
      </c>
      <c r="BF776" s="22">
        <f t="shared" si="249"/>
        <v>0</v>
      </c>
      <c r="BG776" s="22">
        <f t="shared" si="250"/>
        <v>0</v>
      </c>
      <c r="BH776" s="22">
        <f t="shared" si="251"/>
        <v>6</v>
      </c>
      <c r="BI776" s="22">
        <f t="shared" si="252"/>
        <v>0</v>
      </c>
      <c r="BJ776" s="23">
        <f t="shared" si="235"/>
        <v>0</v>
      </c>
      <c r="BK776" s="23">
        <f t="shared" si="236"/>
        <v>0</v>
      </c>
      <c r="BL776" s="23">
        <f t="shared" si="237"/>
        <v>0</v>
      </c>
      <c r="BM776" s="23">
        <f t="shared" si="238"/>
        <v>0</v>
      </c>
      <c r="BN776" s="23">
        <f t="shared" si="239"/>
        <v>702702</v>
      </c>
      <c r="BO776" s="23">
        <f t="shared" si="240"/>
        <v>0</v>
      </c>
    </row>
    <row r="777" spans="1:67" s="7" customFormat="1" x14ac:dyDescent="0.25">
      <c r="A777" s="21" t="s">
        <v>1032</v>
      </c>
      <c r="B777" s="21">
        <v>1013913</v>
      </c>
      <c r="C777" s="21">
        <v>2020</v>
      </c>
      <c r="D777" s="21" t="s">
        <v>43</v>
      </c>
      <c r="E777" s="21" t="s">
        <v>44</v>
      </c>
      <c r="F777" s="21" t="s">
        <v>66</v>
      </c>
      <c r="G777" s="21" t="s">
        <v>1039</v>
      </c>
      <c r="H777" s="21"/>
      <c r="I777" s="21" t="s">
        <v>68</v>
      </c>
      <c r="J777" s="21"/>
      <c r="K777" s="21" t="s">
        <v>49</v>
      </c>
      <c r="L777" s="21">
        <v>678198</v>
      </c>
      <c r="M777" s="21">
        <v>88</v>
      </c>
      <c r="N777" s="21">
        <v>30</v>
      </c>
      <c r="O777" s="21">
        <v>33.9</v>
      </c>
      <c r="P777" s="21">
        <v>4.0000000000000001E-3</v>
      </c>
      <c r="Q777" s="21">
        <v>5.0000000000000001E-3</v>
      </c>
      <c r="R777" s="21">
        <v>0.3</v>
      </c>
      <c r="S777" s="21">
        <v>0.32917000000000002</v>
      </c>
      <c r="T777" s="21">
        <v>13</v>
      </c>
      <c r="U777" s="21">
        <v>42</v>
      </c>
      <c r="V777" s="21">
        <v>0</v>
      </c>
      <c r="W777" s="21" t="s">
        <v>49</v>
      </c>
      <c r="X777" s="21"/>
      <c r="Y777" s="21"/>
      <c r="Z777" s="21"/>
      <c r="AA777" s="21"/>
      <c r="AB777" s="21"/>
      <c r="AC777" s="21" t="s">
        <v>49</v>
      </c>
      <c r="AD777" s="21"/>
      <c r="AE777" s="21"/>
      <c r="AF777" s="21"/>
      <c r="AG777" s="21" t="s">
        <v>50</v>
      </c>
      <c r="AH777" s="21">
        <v>42</v>
      </c>
      <c r="AI777" s="21">
        <v>1864.2023277999999</v>
      </c>
      <c r="AJ777" s="21">
        <v>1.8088</v>
      </c>
      <c r="AK777" s="21">
        <v>3.1595999999999998E-3</v>
      </c>
      <c r="AL777" s="21"/>
      <c r="AM777" s="21"/>
      <c r="AN777" s="21"/>
      <c r="AO777" s="21"/>
      <c r="AP777" s="21"/>
      <c r="AQ777" s="6"/>
      <c r="AS777" s="21">
        <v>1013913</v>
      </c>
      <c r="AT777" s="21" t="s">
        <v>1032</v>
      </c>
      <c r="AU777" s="21" t="str">
        <f>VLOOKUP(AS777,FacilityOverview!B$2:G$469,6,FALSE)</f>
        <v>430 - Permian Basin</v>
      </c>
      <c r="AV777" s="21" t="s">
        <v>1039</v>
      </c>
      <c r="AW777" s="21" t="str">
        <f t="shared" si="241"/>
        <v>430 - REAGAN  TX</v>
      </c>
      <c r="AX777" s="22" t="str">
        <f>IF(RIGHT(AV777,3)="Oil","Oil",IF(RIGHT(AV777,3)="Gas","Condensate",VLOOKUP(AW777,'County x Oil Condition'!A$2:B$3224,2,FALSE)))</f>
        <v>Oil</v>
      </c>
      <c r="AY777" s="23">
        <f t="shared" si="242"/>
        <v>0</v>
      </c>
      <c r="AZ777" s="23">
        <f t="shared" si="243"/>
        <v>678198</v>
      </c>
      <c r="BA777" s="22">
        <f t="shared" si="244"/>
        <v>0</v>
      </c>
      <c r="BB777" s="22">
        <f t="shared" si="245"/>
        <v>13</v>
      </c>
      <c r="BC777" s="22">
        <f t="shared" si="246"/>
        <v>42</v>
      </c>
      <c r="BD777" s="22">
        <f t="shared" si="247"/>
        <v>0</v>
      </c>
      <c r="BE777" s="22">
        <f t="shared" si="248"/>
        <v>0</v>
      </c>
      <c r="BF777" s="22">
        <f t="shared" si="249"/>
        <v>0</v>
      </c>
      <c r="BG777" s="22">
        <f t="shared" si="250"/>
        <v>0</v>
      </c>
      <c r="BH777" s="22">
        <f t="shared" si="251"/>
        <v>42</v>
      </c>
      <c r="BI777" s="22">
        <f t="shared" si="252"/>
        <v>0</v>
      </c>
      <c r="BJ777" s="23">
        <f t="shared" si="235"/>
        <v>0</v>
      </c>
      <c r="BK777" s="23">
        <f t="shared" si="236"/>
        <v>0</v>
      </c>
      <c r="BL777" s="23">
        <f t="shared" si="237"/>
        <v>0</v>
      </c>
      <c r="BM777" s="23">
        <f t="shared" si="238"/>
        <v>0</v>
      </c>
      <c r="BN777" s="23">
        <f t="shared" si="239"/>
        <v>678198</v>
      </c>
      <c r="BO777" s="23">
        <f t="shared" si="240"/>
        <v>0</v>
      </c>
    </row>
    <row r="778" spans="1:67" s="7" customFormat="1" x14ac:dyDescent="0.25">
      <c r="A778" s="21" t="s">
        <v>1032</v>
      </c>
      <c r="B778" s="21">
        <v>1013913</v>
      </c>
      <c r="C778" s="21">
        <v>2020</v>
      </c>
      <c r="D778" s="21" t="s">
        <v>43</v>
      </c>
      <c r="E778" s="21" t="s">
        <v>44</v>
      </c>
      <c r="F778" s="21" t="s">
        <v>66</v>
      </c>
      <c r="G778" s="21" t="s">
        <v>1040</v>
      </c>
      <c r="H778" s="21"/>
      <c r="I778" s="21" t="s">
        <v>68</v>
      </c>
      <c r="J778" s="21"/>
      <c r="K778" s="21" t="s">
        <v>49</v>
      </c>
      <c r="L778" s="21">
        <v>745143</v>
      </c>
      <c r="M778" s="21">
        <v>88</v>
      </c>
      <c r="N778" s="21">
        <v>30</v>
      </c>
      <c r="O778" s="21">
        <v>33.9</v>
      </c>
      <c r="P778" s="21">
        <v>0.09</v>
      </c>
      <c r="Q778" s="21">
        <v>0.10349999999999999</v>
      </c>
      <c r="R778" s="21">
        <v>0.28000000000000003</v>
      </c>
      <c r="S778" s="21">
        <v>0.28533999999999998</v>
      </c>
      <c r="T778" s="21">
        <v>11</v>
      </c>
      <c r="U778" s="21">
        <v>32</v>
      </c>
      <c r="V778" s="21">
        <v>0</v>
      </c>
      <c r="W778" s="21" t="s">
        <v>49</v>
      </c>
      <c r="X778" s="21"/>
      <c r="Y778" s="21"/>
      <c r="Z778" s="21"/>
      <c r="AA778" s="21"/>
      <c r="AB778" s="21"/>
      <c r="AC778" s="21" t="s">
        <v>49</v>
      </c>
      <c r="AD778" s="21"/>
      <c r="AE778" s="21"/>
      <c r="AF778" s="21"/>
      <c r="AG778" s="21" t="s">
        <v>50</v>
      </c>
      <c r="AH778" s="21">
        <v>32</v>
      </c>
      <c r="AI778" s="21">
        <v>1207.5923319000001</v>
      </c>
      <c r="AJ778" s="21">
        <v>1.0777242</v>
      </c>
      <c r="AK778" s="21">
        <v>1.9710999999999999E-3</v>
      </c>
      <c r="AL778" s="21"/>
      <c r="AM778" s="21"/>
      <c r="AN778" s="21"/>
      <c r="AO778" s="21"/>
      <c r="AP778" s="21"/>
      <c r="AQ778" s="6"/>
      <c r="AS778" s="21">
        <v>1013913</v>
      </c>
      <c r="AT778" s="21" t="s">
        <v>1032</v>
      </c>
      <c r="AU778" s="21" t="str">
        <f>VLOOKUP(AS778,FacilityOverview!B$2:G$469,6,FALSE)</f>
        <v>430 - Permian Basin</v>
      </c>
      <c r="AV778" s="21" t="s">
        <v>1040</v>
      </c>
      <c r="AW778" s="21" t="str">
        <f t="shared" si="241"/>
        <v>430 - UPTON  TX</v>
      </c>
      <c r="AX778" s="22" t="str">
        <f>IF(RIGHT(AV778,3)="Oil","Oil",IF(RIGHT(AV778,3)="Gas","Condensate",VLOOKUP(AW778,'County x Oil Condition'!A$2:B$3224,2,FALSE)))</f>
        <v>Oil</v>
      </c>
      <c r="AY778" s="23">
        <f t="shared" si="242"/>
        <v>0</v>
      </c>
      <c r="AZ778" s="23">
        <f t="shared" si="243"/>
        <v>745143</v>
      </c>
      <c r="BA778" s="22">
        <f t="shared" si="244"/>
        <v>0</v>
      </c>
      <c r="BB778" s="22">
        <f t="shared" si="245"/>
        <v>11</v>
      </c>
      <c r="BC778" s="22">
        <f t="shared" si="246"/>
        <v>32</v>
      </c>
      <c r="BD778" s="22">
        <f t="shared" si="247"/>
        <v>0</v>
      </c>
      <c r="BE778" s="22">
        <f t="shared" si="248"/>
        <v>0</v>
      </c>
      <c r="BF778" s="22">
        <f t="shared" si="249"/>
        <v>0</v>
      </c>
      <c r="BG778" s="22">
        <f t="shared" si="250"/>
        <v>0</v>
      </c>
      <c r="BH778" s="22">
        <f t="shared" si="251"/>
        <v>32</v>
      </c>
      <c r="BI778" s="22">
        <f t="shared" si="252"/>
        <v>0</v>
      </c>
      <c r="BJ778" s="23">
        <f t="shared" si="235"/>
        <v>0</v>
      </c>
      <c r="BK778" s="23">
        <f t="shared" si="236"/>
        <v>0</v>
      </c>
      <c r="BL778" s="23">
        <f t="shared" si="237"/>
        <v>0</v>
      </c>
      <c r="BM778" s="23">
        <f t="shared" si="238"/>
        <v>0</v>
      </c>
      <c r="BN778" s="23">
        <f t="shared" si="239"/>
        <v>745143</v>
      </c>
      <c r="BO778" s="23">
        <f t="shared" si="240"/>
        <v>0</v>
      </c>
    </row>
    <row r="779" spans="1:67" s="7" customFormat="1" x14ac:dyDescent="0.25">
      <c r="A779" s="21" t="s">
        <v>1041</v>
      </c>
      <c r="B779" s="21">
        <v>1013325</v>
      </c>
      <c r="C779" s="21">
        <v>2020</v>
      </c>
      <c r="D779" s="21" t="s">
        <v>43</v>
      </c>
      <c r="E779" s="21" t="s">
        <v>44</v>
      </c>
      <c r="F779" s="21" t="s">
        <v>66</v>
      </c>
      <c r="G779" s="21" t="s">
        <v>1042</v>
      </c>
      <c r="H779" s="21"/>
      <c r="I779" s="21" t="s">
        <v>47</v>
      </c>
      <c r="J779" s="21" t="s">
        <v>159</v>
      </c>
      <c r="K779" s="21" t="s">
        <v>49</v>
      </c>
      <c r="L779" s="21">
        <v>35835</v>
      </c>
      <c r="M779" s="21">
        <v>68.599999999999994</v>
      </c>
      <c r="N779" s="21">
        <v>25</v>
      </c>
      <c r="O779" s="21">
        <v>42.3</v>
      </c>
      <c r="P779" s="21">
        <v>0.01</v>
      </c>
      <c r="Q779" s="21">
        <v>0.01</v>
      </c>
      <c r="R779" s="21">
        <v>0.18</v>
      </c>
      <c r="S779" s="21">
        <v>0.18</v>
      </c>
      <c r="T779" s="21">
        <v>2</v>
      </c>
      <c r="U779" s="21">
        <v>4</v>
      </c>
      <c r="V779" s="21">
        <v>0</v>
      </c>
      <c r="W779" s="21" t="s">
        <v>49</v>
      </c>
      <c r="X779" s="21"/>
      <c r="Y779" s="21"/>
      <c r="Z779" s="21"/>
      <c r="AA779" s="21"/>
      <c r="AB779" s="21"/>
      <c r="AC779" s="21" t="s">
        <v>49</v>
      </c>
      <c r="AD779" s="21"/>
      <c r="AE779" s="21"/>
      <c r="AF779" s="21"/>
      <c r="AG779" s="21" t="s">
        <v>50</v>
      </c>
      <c r="AH779" s="21">
        <v>4</v>
      </c>
      <c r="AI779" s="21">
        <v>48.348799999999997</v>
      </c>
      <c r="AJ779" s="21">
        <v>2.6139099999999998E-2</v>
      </c>
      <c r="AK779" s="21">
        <v>8.0500000000000005E-5</v>
      </c>
      <c r="AL779" s="21"/>
      <c r="AM779" s="21"/>
      <c r="AN779" s="21"/>
      <c r="AO779" s="21"/>
      <c r="AP779" s="21"/>
      <c r="AQ779" s="6"/>
      <c r="AS779" s="21">
        <v>1013325</v>
      </c>
      <c r="AT779" s="21" t="s">
        <v>1041</v>
      </c>
      <c r="AU779" s="21" t="str">
        <f>VLOOKUP(AS779,FacilityOverview!B$2:G$469,6,FALSE)</f>
        <v>220 - Gulf Coast Basin (LA, TX)</v>
      </c>
      <c r="AV779" s="21" t="s">
        <v>1042</v>
      </c>
      <c r="AW779" s="21" t="str">
        <f t="shared" si="241"/>
        <v>220 - ATASCOSA  TX</v>
      </c>
      <c r="AX779" s="22" t="str">
        <f>IF(RIGHT(AV779,3)="Oil","Oil",IF(RIGHT(AV779,3)="Gas","Condensate",VLOOKUP(AW779,'County x Oil Condition'!A$2:B$3224,2,FALSE)))</f>
        <v>Oil</v>
      </c>
      <c r="AY779" s="23">
        <f t="shared" si="242"/>
        <v>0</v>
      </c>
      <c r="AZ779" s="23">
        <f t="shared" si="243"/>
        <v>35835</v>
      </c>
      <c r="BA779" s="22">
        <f t="shared" si="244"/>
        <v>0</v>
      </c>
      <c r="BB779" s="22">
        <f t="shared" si="245"/>
        <v>2</v>
      </c>
      <c r="BC779" s="22">
        <f t="shared" si="246"/>
        <v>4</v>
      </c>
      <c r="BD779" s="22">
        <f t="shared" si="247"/>
        <v>0</v>
      </c>
      <c r="BE779" s="22">
        <f t="shared" si="248"/>
        <v>0</v>
      </c>
      <c r="BF779" s="22">
        <f t="shared" si="249"/>
        <v>0</v>
      </c>
      <c r="BG779" s="22">
        <f t="shared" si="250"/>
        <v>0</v>
      </c>
      <c r="BH779" s="22">
        <f t="shared" si="251"/>
        <v>4</v>
      </c>
      <c r="BI779" s="22">
        <f t="shared" si="252"/>
        <v>0</v>
      </c>
      <c r="BJ779" s="23">
        <f t="shared" si="235"/>
        <v>0</v>
      </c>
      <c r="BK779" s="23">
        <f t="shared" si="236"/>
        <v>0</v>
      </c>
      <c r="BL779" s="23">
        <f t="shared" si="237"/>
        <v>0</v>
      </c>
      <c r="BM779" s="23">
        <f t="shared" si="238"/>
        <v>0</v>
      </c>
      <c r="BN779" s="23">
        <f t="shared" si="239"/>
        <v>35835</v>
      </c>
      <c r="BO779" s="23">
        <f t="shared" si="240"/>
        <v>0</v>
      </c>
    </row>
    <row r="780" spans="1:67" s="7" customFormat="1" x14ac:dyDescent="0.25">
      <c r="A780" s="21" t="s">
        <v>1041</v>
      </c>
      <c r="B780" s="21">
        <v>1013325</v>
      </c>
      <c r="C780" s="21">
        <v>2020</v>
      </c>
      <c r="D780" s="21" t="s">
        <v>43</v>
      </c>
      <c r="E780" s="21" t="s">
        <v>44</v>
      </c>
      <c r="F780" s="21" t="s">
        <v>66</v>
      </c>
      <c r="G780" s="21" t="s">
        <v>537</v>
      </c>
      <c r="H780" s="21"/>
      <c r="I780" s="21" t="s">
        <v>47</v>
      </c>
      <c r="J780" s="21" t="s">
        <v>159</v>
      </c>
      <c r="K780" s="21" t="s">
        <v>49</v>
      </c>
      <c r="L780" s="21">
        <v>10000</v>
      </c>
      <c r="M780" s="21">
        <v>68.599999999999994</v>
      </c>
      <c r="N780" s="21">
        <v>25</v>
      </c>
      <c r="O780" s="21">
        <v>43.7</v>
      </c>
      <c r="P780" s="21">
        <v>0.01</v>
      </c>
      <c r="Q780" s="21">
        <v>0.01</v>
      </c>
      <c r="R780" s="21">
        <v>0.09</v>
      </c>
      <c r="S780" s="21">
        <v>0.18</v>
      </c>
      <c r="T780" s="21">
        <v>2</v>
      </c>
      <c r="U780" s="21">
        <v>3</v>
      </c>
      <c r="V780" s="21">
        <v>0</v>
      </c>
      <c r="W780" s="21" t="s">
        <v>49</v>
      </c>
      <c r="X780" s="21"/>
      <c r="Y780" s="21"/>
      <c r="Z780" s="21"/>
      <c r="AA780" s="21"/>
      <c r="AB780" s="21"/>
      <c r="AC780" s="21" t="s">
        <v>50</v>
      </c>
      <c r="AD780" s="21">
        <v>3</v>
      </c>
      <c r="AE780" s="21">
        <v>0.119204</v>
      </c>
      <c r="AF780" s="21">
        <v>0.47681600000000002</v>
      </c>
      <c r="AG780" s="21" t="s">
        <v>49</v>
      </c>
      <c r="AH780" s="21"/>
      <c r="AI780" s="21"/>
      <c r="AJ780" s="21"/>
      <c r="AK780" s="21"/>
      <c r="AL780" s="21"/>
      <c r="AM780" s="21"/>
      <c r="AN780" s="21"/>
      <c r="AO780" s="21"/>
      <c r="AP780" s="21"/>
      <c r="AQ780" s="6"/>
      <c r="AS780" s="21">
        <v>1013325</v>
      </c>
      <c r="AT780" s="21" t="s">
        <v>1041</v>
      </c>
      <c r="AU780" s="21" t="str">
        <f>VLOOKUP(AS780,FacilityOverview!B$2:G$469,6,FALSE)</f>
        <v>220 - Gulf Coast Basin (LA, TX)</v>
      </c>
      <c r="AV780" s="21" t="s">
        <v>537</v>
      </c>
      <c r="AW780" s="21" t="str">
        <f t="shared" si="241"/>
        <v>220 - AUSTIN  TX</v>
      </c>
      <c r="AX780" s="22" t="str">
        <f>IF(RIGHT(AV780,3)="Oil","Oil",IF(RIGHT(AV780,3)="Gas","Condensate",VLOOKUP(AW780,'County x Oil Condition'!A$2:B$3224,2,FALSE)))</f>
        <v>Oil</v>
      </c>
      <c r="AY780" s="23">
        <f t="shared" si="242"/>
        <v>0</v>
      </c>
      <c r="AZ780" s="23">
        <f t="shared" si="243"/>
        <v>10000</v>
      </c>
      <c r="BA780" s="22">
        <f t="shared" si="244"/>
        <v>0</v>
      </c>
      <c r="BB780" s="22">
        <f t="shared" si="245"/>
        <v>2</v>
      </c>
      <c r="BC780" s="22">
        <f t="shared" si="246"/>
        <v>3</v>
      </c>
      <c r="BD780" s="22">
        <f t="shared" si="247"/>
        <v>0</v>
      </c>
      <c r="BE780" s="22">
        <f t="shared" si="248"/>
        <v>0</v>
      </c>
      <c r="BF780" s="22">
        <f t="shared" si="249"/>
        <v>0</v>
      </c>
      <c r="BG780" s="22">
        <f t="shared" si="250"/>
        <v>0</v>
      </c>
      <c r="BH780" s="22">
        <f t="shared" si="251"/>
        <v>0</v>
      </c>
      <c r="BI780" s="22">
        <f t="shared" si="252"/>
        <v>3</v>
      </c>
      <c r="BJ780" s="23">
        <f t="shared" si="235"/>
        <v>0</v>
      </c>
      <c r="BK780" s="23">
        <f t="shared" si="236"/>
        <v>0</v>
      </c>
      <c r="BL780" s="23">
        <f t="shared" si="237"/>
        <v>0</v>
      </c>
      <c r="BM780" s="23">
        <f t="shared" si="238"/>
        <v>0</v>
      </c>
      <c r="BN780" s="23">
        <f t="shared" si="239"/>
        <v>0</v>
      </c>
      <c r="BO780" s="23">
        <f t="shared" si="240"/>
        <v>10000</v>
      </c>
    </row>
    <row r="781" spans="1:67" s="7" customFormat="1" x14ac:dyDescent="0.25">
      <c r="A781" s="21" t="s">
        <v>1041</v>
      </c>
      <c r="B781" s="21">
        <v>1013325</v>
      </c>
      <c r="C781" s="21">
        <v>2020</v>
      </c>
      <c r="D781" s="21" t="s">
        <v>43</v>
      </c>
      <c r="E781" s="21" t="s">
        <v>44</v>
      </c>
      <c r="F781" s="21" t="s">
        <v>66</v>
      </c>
      <c r="G781" s="21" t="s">
        <v>1043</v>
      </c>
      <c r="H781" s="21"/>
      <c r="I781" s="21" t="s">
        <v>47</v>
      </c>
      <c r="J781" s="21" t="s">
        <v>159</v>
      </c>
      <c r="K781" s="21" t="s">
        <v>49</v>
      </c>
      <c r="L781" s="21">
        <v>20276</v>
      </c>
      <c r="M781" s="21">
        <v>87.4</v>
      </c>
      <c r="N781" s="21">
        <v>25</v>
      </c>
      <c r="O781" s="21">
        <v>44.633299999999998</v>
      </c>
      <c r="P781" s="21">
        <v>0.01</v>
      </c>
      <c r="Q781" s="21">
        <v>0.01</v>
      </c>
      <c r="R781" s="21">
        <v>0.3</v>
      </c>
      <c r="S781" s="21">
        <v>0.39</v>
      </c>
      <c r="T781" s="21">
        <v>3</v>
      </c>
      <c r="U781" s="21">
        <v>9</v>
      </c>
      <c r="V781" s="21">
        <v>0</v>
      </c>
      <c r="W781" s="21" t="s">
        <v>49</v>
      </c>
      <c r="X781" s="21"/>
      <c r="Y781" s="21"/>
      <c r="Z781" s="21"/>
      <c r="AA781" s="21"/>
      <c r="AB781" s="21"/>
      <c r="AC781" s="21" t="s">
        <v>50</v>
      </c>
      <c r="AD781" s="21">
        <v>9</v>
      </c>
      <c r="AE781" s="21">
        <v>7.9469300000000007E-2</v>
      </c>
      <c r="AF781" s="21">
        <v>1.1125700000000001</v>
      </c>
      <c r="AG781" s="21" t="s">
        <v>49</v>
      </c>
      <c r="AH781" s="21"/>
      <c r="AI781" s="21"/>
      <c r="AJ781" s="21"/>
      <c r="AK781" s="21"/>
      <c r="AL781" s="21"/>
      <c r="AM781" s="21"/>
      <c r="AN781" s="21"/>
      <c r="AO781" s="21"/>
      <c r="AP781" s="21"/>
      <c r="AQ781" s="6"/>
      <c r="AS781" s="21">
        <v>1013325</v>
      </c>
      <c r="AT781" s="21" t="s">
        <v>1041</v>
      </c>
      <c r="AU781" s="21" t="str">
        <f>VLOOKUP(AS781,FacilityOverview!B$2:G$469,6,FALSE)</f>
        <v>220 - Gulf Coast Basin (LA, TX)</v>
      </c>
      <c r="AV781" s="21" t="s">
        <v>1043</v>
      </c>
      <c r="AW781" s="21" t="str">
        <f t="shared" si="241"/>
        <v>220 - BRAZOS  TX</v>
      </c>
      <c r="AX781" s="22" t="str">
        <f>IF(RIGHT(AV781,3)="Oil","Oil",IF(RIGHT(AV781,3)="Gas","Condensate",VLOOKUP(AW781,'County x Oil Condition'!A$2:B$3224,2,FALSE)))</f>
        <v>Oil</v>
      </c>
      <c r="AY781" s="23">
        <f t="shared" si="242"/>
        <v>0</v>
      </c>
      <c r="AZ781" s="23">
        <f t="shared" si="243"/>
        <v>20276</v>
      </c>
      <c r="BA781" s="22">
        <f t="shared" si="244"/>
        <v>0</v>
      </c>
      <c r="BB781" s="22">
        <f t="shared" si="245"/>
        <v>3</v>
      </c>
      <c r="BC781" s="22">
        <f t="shared" si="246"/>
        <v>9</v>
      </c>
      <c r="BD781" s="22">
        <f t="shared" si="247"/>
        <v>0</v>
      </c>
      <c r="BE781" s="22">
        <f t="shared" si="248"/>
        <v>0</v>
      </c>
      <c r="BF781" s="22">
        <f t="shared" si="249"/>
        <v>0</v>
      </c>
      <c r="BG781" s="22">
        <f t="shared" si="250"/>
        <v>0</v>
      </c>
      <c r="BH781" s="22">
        <f t="shared" si="251"/>
        <v>0</v>
      </c>
      <c r="BI781" s="22">
        <f t="shared" si="252"/>
        <v>9</v>
      </c>
      <c r="BJ781" s="23">
        <f t="shared" si="235"/>
        <v>0</v>
      </c>
      <c r="BK781" s="23">
        <f t="shared" si="236"/>
        <v>0</v>
      </c>
      <c r="BL781" s="23">
        <f t="shared" si="237"/>
        <v>0</v>
      </c>
      <c r="BM781" s="23">
        <f t="shared" si="238"/>
        <v>0</v>
      </c>
      <c r="BN781" s="23">
        <f t="shared" si="239"/>
        <v>0</v>
      </c>
      <c r="BO781" s="23">
        <f t="shared" si="240"/>
        <v>20276</v>
      </c>
    </row>
    <row r="782" spans="1:67" s="7" customFormat="1" x14ac:dyDescent="0.25">
      <c r="A782" s="21" t="s">
        <v>1041</v>
      </c>
      <c r="B782" s="21">
        <v>1013325</v>
      </c>
      <c r="C782" s="21">
        <v>2020</v>
      </c>
      <c r="D782" s="21" t="s">
        <v>43</v>
      </c>
      <c r="E782" s="21" t="s">
        <v>44</v>
      </c>
      <c r="F782" s="21" t="s">
        <v>66</v>
      </c>
      <c r="G782" s="21" t="s">
        <v>144</v>
      </c>
      <c r="H782" s="21"/>
      <c r="I782" s="21" t="s">
        <v>47</v>
      </c>
      <c r="J782" s="21" t="s">
        <v>159</v>
      </c>
      <c r="K782" s="21" t="s">
        <v>49</v>
      </c>
      <c r="L782" s="21">
        <v>3883</v>
      </c>
      <c r="M782" s="21">
        <v>68.599999999999994</v>
      </c>
      <c r="N782" s="21">
        <v>25</v>
      </c>
      <c r="O782" s="21">
        <v>36.5</v>
      </c>
      <c r="P782" s="21">
        <v>0.03</v>
      </c>
      <c r="Q782" s="21">
        <v>0.03</v>
      </c>
      <c r="R782" s="21">
        <v>0.8</v>
      </c>
      <c r="S782" s="21">
        <v>0.8</v>
      </c>
      <c r="T782" s="21">
        <v>1</v>
      </c>
      <c r="U782" s="21">
        <v>1</v>
      </c>
      <c r="V782" s="21">
        <v>0</v>
      </c>
      <c r="W782" s="21" t="s">
        <v>49</v>
      </c>
      <c r="X782" s="21"/>
      <c r="Y782" s="21"/>
      <c r="Z782" s="21"/>
      <c r="AA782" s="21"/>
      <c r="AB782" s="21"/>
      <c r="AC782" s="21" t="s">
        <v>50</v>
      </c>
      <c r="AD782" s="21">
        <v>1</v>
      </c>
      <c r="AE782" s="21">
        <v>0</v>
      </c>
      <c r="AF782" s="21">
        <v>7.9469300000000007E-2</v>
      </c>
      <c r="AG782" s="21" t="s">
        <v>49</v>
      </c>
      <c r="AH782" s="21"/>
      <c r="AI782" s="21"/>
      <c r="AJ782" s="21"/>
      <c r="AK782" s="21"/>
      <c r="AL782" s="21"/>
      <c r="AM782" s="21"/>
      <c r="AN782" s="21"/>
      <c r="AO782" s="21"/>
      <c r="AP782" s="21"/>
      <c r="AQ782" s="6"/>
      <c r="AS782" s="21">
        <v>1013325</v>
      </c>
      <c r="AT782" s="21" t="s">
        <v>1041</v>
      </c>
      <c r="AU782" s="21" t="str">
        <f>VLOOKUP(AS782,FacilityOverview!B$2:G$469,6,FALSE)</f>
        <v>220 - Gulf Coast Basin (LA, TX)</v>
      </c>
      <c r="AV782" s="21" t="s">
        <v>144</v>
      </c>
      <c r="AW782" s="21" t="str">
        <f t="shared" si="241"/>
        <v>220 - BURLESON  TX</v>
      </c>
      <c r="AX782" s="22" t="str">
        <f>IF(RIGHT(AV782,3)="Oil","Oil",IF(RIGHT(AV782,3)="Gas","Condensate",VLOOKUP(AW782,'County x Oil Condition'!A$2:B$3224,2,FALSE)))</f>
        <v>Oil</v>
      </c>
      <c r="AY782" s="23">
        <f t="shared" si="242"/>
        <v>0</v>
      </c>
      <c r="AZ782" s="23">
        <f t="shared" si="243"/>
        <v>3883</v>
      </c>
      <c r="BA782" s="22">
        <f t="shared" si="244"/>
        <v>0</v>
      </c>
      <c r="BB782" s="22">
        <f t="shared" si="245"/>
        <v>1</v>
      </c>
      <c r="BC782" s="22">
        <f t="shared" si="246"/>
        <v>1</v>
      </c>
      <c r="BD782" s="22">
        <f t="shared" si="247"/>
        <v>0</v>
      </c>
      <c r="BE782" s="22">
        <f t="shared" si="248"/>
        <v>0</v>
      </c>
      <c r="BF782" s="22">
        <f t="shared" si="249"/>
        <v>0</v>
      </c>
      <c r="BG782" s="22">
        <f t="shared" si="250"/>
        <v>0</v>
      </c>
      <c r="BH782" s="22">
        <f t="shared" si="251"/>
        <v>0</v>
      </c>
      <c r="BI782" s="22">
        <f t="shared" si="252"/>
        <v>1</v>
      </c>
      <c r="BJ782" s="23">
        <f t="shared" si="235"/>
        <v>0</v>
      </c>
      <c r="BK782" s="23">
        <f t="shared" si="236"/>
        <v>0</v>
      </c>
      <c r="BL782" s="23">
        <f t="shared" si="237"/>
        <v>0</v>
      </c>
      <c r="BM782" s="23">
        <f t="shared" si="238"/>
        <v>0</v>
      </c>
      <c r="BN782" s="23">
        <f t="shared" si="239"/>
        <v>0</v>
      </c>
      <c r="BO782" s="23">
        <f t="shared" si="240"/>
        <v>3883</v>
      </c>
    </row>
    <row r="783" spans="1:67" s="7" customFormat="1" x14ac:dyDescent="0.25">
      <c r="A783" s="21" t="s">
        <v>1041</v>
      </c>
      <c r="B783" s="21">
        <v>1013325</v>
      </c>
      <c r="C783" s="21">
        <v>2020</v>
      </c>
      <c r="D783" s="21" t="s">
        <v>43</v>
      </c>
      <c r="E783" s="21" t="s">
        <v>44</v>
      </c>
      <c r="F783" s="21" t="s">
        <v>66</v>
      </c>
      <c r="G783" s="21" t="s">
        <v>1044</v>
      </c>
      <c r="H783" s="21"/>
      <c r="I783" s="21" t="s">
        <v>47</v>
      </c>
      <c r="J783" s="21" t="s">
        <v>159</v>
      </c>
      <c r="K783" s="21" t="s">
        <v>49</v>
      </c>
      <c r="L783" s="21">
        <v>29259</v>
      </c>
      <c r="M783" s="21">
        <v>80.55</v>
      </c>
      <c r="N783" s="21">
        <v>25</v>
      </c>
      <c r="O783" s="21">
        <v>38.4</v>
      </c>
      <c r="P783" s="21">
        <v>0.01</v>
      </c>
      <c r="Q783" s="21">
        <v>0.15</v>
      </c>
      <c r="R783" s="21">
        <v>7.0000000000000007E-2</v>
      </c>
      <c r="S783" s="21">
        <v>0.43</v>
      </c>
      <c r="T783" s="21">
        <v>4</v>
      </c>
      <c r="U783" s="21">
        <v>12</v>
      </c>
      <c r="V783" s="21">
        <v>0</v>
      </c>
      <c r="W783" s="21" t="s">
        <v>49</v>
      </c>
      <c r="X783" s="21"/>
      <c r="Y783" s="21"/>
      <c r="Z783" s="21"/>
      <c r="AA783" s="21"/>
      <c r="AB783" s="21"/>
      <c r="AC783" s="21" t="s">
        <v>50</v>
      </c>
      <c r="AD783" s="21">
        <v>12</v>
      </c>
      <c r="AE783" s="21">
        <v>0.23840800000000001</v>
      </c>
      <c r="AF783" s="21">
        <v>0.59601999999999999</v>
      </c>
      <c r="AG783" s="21" t="s">
        <v>49</v>
      </c>
      <c r="AH783" s="21"/>
      <c r="AI783" s="21"/>
      <c r="AJ783" s="21"/>
      <c r="AK783" s="21"/>
      <c r="AL783" s="21"/>
      <c r="AM783" s="21"/>
      <c r="AN783" s="21"/>
      <c r="AO783" s="21"/>
      <c r="AP783" s="21"/>
      <c r="AQ783" s="6"/>
      <c r="AS783" s="21">
        <v>1013325</v>
      </c>
      <c r="AT783" s="21" t="s">
        <v>1041</v>
      </c>
      <c r="AU783" s="21" t="str">
        <f>VLOOKUP(AS783,FacilityOverview!B$2:G$469,6,FALSE)</f>
        <v>220 - Gulf Coast Basin (LA, TX)</v>
      </c>
      <c r="AV783" s="21" t="s">
        <v>1044</v>
      </c>
      <c r="AW783" s="21" t="str">
        <f t="shared" si="241"/>
        <v>220 - BURLESON  TX</v>
      </c>
      <c r="AX783" s="22" t="str">
        <f>IF(RIGHT(AV783,3)="Oil","Oil",IF(RIGHT(AV783,3)="Gas","Condensate",VLOOKUP(AW783,'County x Oil Condition'!A$2:B$3224,2,FALSE)))</f>
        <v>Oil</v>
      </c>
      <c r="AY783" s="23">
        <f t="shared" si="242"/>
        <v>0</v>
      </c>
      <c r="AZ783" s="23">
        <f t="shared" si="243"/>
        <v>29259</v>
      </c>
      <c r="BA783" s="22">
        <f t="shared" si="244"/>
        <v>0</v>
      </c>
      <c r="BB783" s="22">
        <f t="shared" si="245"/>
        <v>4</v>
      </c>
      <c r="BC783" s="22">
        <f t="shared" si="246"/>
        <v>12</v>
      </c>
      <c r="BD783" s="22">
        <f t="shared" si="247"/>
        <v>0</v>
      </c>
      <c r="BE783" s="22">
        <f t="shared" si="248"/>
        <v>0</v>
      </c>
      <c r="BF783" s="22">
        <f t="shared" si="249"/>
        <v>0</v>
      </c>
      <c r="BG783" s="22">
        <f t="shared" si="250"/>
        <v>0</v>
      </c>
      <c r="BH783" s="22">
        <f t="shared" si="251"/>
        <v>0</v>
      </c>
      <c r="BI783" s="22">
        <f t="shared" si="252"/>
        <v>12</v>
      </c>
      <c r="BJ783" s="23">
        <f t="shared" si="235"/>
        <v>0</v>
      </c>
      <c r="BK783" s="23">
        <f t="shared" si="236"/>
        <v>0</v>
      </c>
      <c r="BL783" s="23">
        <f t="shared" si="237"/>
        <v>0</v>
      </c>
      <c r="BM783" s="23">
        <f t="shared" si="238"/>
        <v>0</v>
      </c>
      <c r="BN783" s="23">
        <f t="shared" si="239"/>
        <v>0</v>
      </c>
      <c r="BO783" s="23">
        <f t="shared" si="240"/>
        <v>29259</v>
      </c>
    </row>
    <row r="784" spans="1:67" s="7" customFormat="1" x14ac:dyDescent="0.25">
      <c r="A784" s="21" t="s">
        <v>1041</v>
      </c>
      <c r="B784" s="21">
        <v>1013325</v>
      </c>
      <c r="C784" s="21">
        <v>2020</v>
      </c>
      <c r="D784" s="21" t="s">
        <v>43</v>
      </c>
      <c r="E784" s="21" t="s">
        <v>44</v>
      </c>
      <c r="F784" s="21" t="s">
        <v>66</v>
      </c>
      <c r="G784" s="21" t="s">
        <v>814</v>
      </c>
      <c r="H784" s="21"/>
      <c r="I784" s="21" t="s">
        <v>47</v>
      </c>
      <c r="J784" s="21" t="s">
        <v>159</v>
      </c>
      <c r="K784" s="21" t="s">
        <v>49</v>
      </c>
      <c r="L784" s="21">
        <v>41989</v>
      </c>
      <c r="M784" s="21">
        <v>68.599999999999994</v>
      </c>
      <c r="N784" s="21">
        <v>25</v>
      </c>
      <c r="O784" s="21">
        <v>57.29</v>
      </c>
      <c r="P784" s="21">
        <v>0</v>
      </c>
      <c r="Q784" s="21">
        <v>0</v>
      </c>
      <c r="R784" s="21">
        <v>7.0000000000000007E-2</v>
      </c>
      <c r="S784" s="21">
        <v>7.0000000000000007E-2</v>
      </c>
      <c r="T784" s="21">
        <v>1</v>
      </c>
      <c r="U784" s="21">
        <v>2</v>
      </c>
      <c r="V784" s="21">
        <v>0</v>
      </c>
      <c r="W784" s="21" t="s">
        <v>49</v>
      </c>
      <c r="X784" s="21"/>
      <c r="Y784" s="21"/>
      <c r="Z784" s="21"/>
      <c r="AA784" s="21"/>
      <c r="AB784" s="21"/>
      <c r="AC784" s="21" t="s">
        <v>49</v>
      </c>
      <c r="AD784" s="21"/>
      <c r="AE784" s="21"/>
      <c r="AF784" s="21"/>
      <c r="AG784" s="21" t="s">
        <v>50</v>
      </c>
      <c r="AH784" s="21">
        <v>2</v>
      </c>
      <c r="AI784" s="21">
        <v>46.880099999999999</v>
      </c>
      <c r="AJ784" s="21">
        <v>8.5474999999999995E-3</v>
      </c>
      <c r="AK784" s="21">
        <v>7.7899999999999996E-5</v>
      </c>
      <c r="AL784" s="21"/>
      <c r="AM784" s="21"/>
      <c r="AN784" s="21"/>
      <c r="AO784" s="21"/>
      <c r="AP784" s="21"/>
      <c r="AQ784" s="6"/>
      <c r="AS784" s="21">
        <v>1013325</v>
      </c>
      <c r="AT784" s="21" t="s">
        <v>1041</v>
      </c>
      <c r="AU784" s="21" t="str">
        <f>VLOOKUP(AS784,FacilityOverview!B$2:G$469,6,FALSE)</f>
        <v>220 - Gulf Coast Basin (LA, TX)</v>
      </c>
      <c r="AV784" s="21" t="s">
        <v>4918</v>
      </c>
      <c r="AW784" s="21" t="str">
        <f t="shared" si="241"/>
        <v>220 - DEWITT  TX</v>
      </c>
      <c r="AX784" s="22" t="str">
        <f>IF(RIGHT(AV784,3)="Oil","Oil",IF(RIGHT(AV784,3)="Gas","Condensate",VLOOKUP(AW784,'County x Oil Condition'!A$2:B$3224,2,FALSE)))</f>
        <v>Oil</v>
      </c>
      <c r="AY784" s="23">
        <f t="shared" si="242"/>
        <v>0</v>
      </c>
      <c r="AZ784" s="23">
        <f t="shared" si="243"/>
        <v>41989</v>
      </c>
      <c r="BA784" s="22">
        <f t="shared" si="244"/>
        <v>0</v>
      </c>
      <c r="BB784" s="22">
        <f t="shared" si="245"/>
        <v>1</v>
      </c>
      <c r="BC784" s="22">
        <f t="shared" si="246"/>
        <v>2</v>
      </c>
      <c r="BD784" s="22">
        <f t="shared" si="247"/>
        <v>0</v>
      </c>
      <c r="BE784" s="22">
        <f t="shared" si="248"/>
        <v>0</v>
      </c>
      <c r="BF784" s="22">
        <f t="shared" si="249"/>
        <v>0</v>
      </c>
      <c r="BG784" s="22">
        <f t="shared" si="250"/>
        <v>0</v>
      </c>
      <c r="BH784" s="22">
        <f t="shared" si="251"/>
        <v>2</v>
      </c>
      <c r="BI784" s="22">
        <f t="shared" si="252"/>
        <v>0</v>
      </c>
      <c r="BJ784" s="23">
        <f t="shared" si="235"/>
        <v>0</v>
      </c>
      <c r="BK784" s="23">
        <f t="shared" si="236"/>
        <v>0</v>
      </c>
      <c r="BL784" s="23">
        <f t="shared" si="237"/>
        <v>0</v>
      </c>
      <c r="BM784" s="23">
        <f t="shared" si="238"/>
        <v>0</v>
      </c>
      <c r="BN784" s="23">
        <f t="shared" si="239"/>
        <v>41989</v>
      </c>
      <c r="BO784" s="23">
        <f t="shared" si="240"/>
        <v>0</v>
      </c>
    </row>
    <row r="785" spans="1:67" s="7" customFormat="1" x14ac:dyDescent="0.25">
      <c r="A785" s="21" t="s">
        <v>1041</v>
      </c>
      <c r="B785" s="21">
        <v>1013325</v>
      </c>
      <c r="C785" s="21">
        <v>2020</v>
      </c>
      <c r="D785" s="21" t="s">
        <v>43</v>
      </c>
      <c r="E785" s="21" t="s">
        <v>44</v>
      </c>
      <c r="F785" s="21" t="s">
        <v>66</v>
      </c>
      <c r="G785" s="21" t="s">
        <v>540</v>
      </c>
      <c r="H785" s="21"/>
      <c r="I785" s="21" t="s">
        <v>47</v>
      </c>
      <c r="J785" s="21" t="s">
        <v>159</v>
      </c>
      <c r="K785" s="21" t="s">
        <v>49</v>
      </c>
      <c r="L785" s="21">
        <v>497866</v>
      </c>
      <c r="M785" s="21">
        <v>70.305300000000003</v>
      </c>
      <c r="N785" s="21">
        <v>24.736799999999999</v>
      </c>
      <c r="O785" s="21">
        <v>48.707000000000001</v>
      </c>
      <c r="P785" s="21">
        <v>0</v>
      </c>
      <c r="Q785" s="21">
        <v>0.02</v>
      </c>
      <c r="R785" s="21">
        <v>7.0000000000000007E-2</v>
      </c>
      <c r="S785" s="21">
        <v>0.82</v>
      </c>
      <c r="T785" s="21">
        <v>23</v>
      </c>
      <c r="U785" s="21">
        <v>58</v>
      </c>
      <c r="V785" s="21">
        <v>0</v>
      </c>
      <c r="W785" s="21" t="s">
        <v>50</v>
      </c>
      <c r="X785" s="21">
        <v>14</v>
      </c>
      <c r="Y785" s="21">
        <v>5.7754300000000001</v>
      </c>
      <c r="Z785" s="21">
        <v>16.344899999999999</v>
      </c>
      <c r="AA785" s="21">
        <v>0.30397000000000002</v>
      </c>
      <c r="AB785" s="21">
        <v>0.86025499999999999</v>
      </c>
      <c r="AC785" s="21" t="s">
        <v>50</v>
      </c>
      <c r="AD785" s="21">
        <v>31</v>
      </c>
      <c r="AE785" s="21">
        <v>1.3509800000000001</v>
      </c>
      <c r="AF785" s="21">
        <v>5.9602000000000004</v>
      </c>
      <c r="AG785" s="21" t="s">
        <v>50</v>
      </c>
      <c r="AH785" s="21">
        <v>13</v>
      </c>
      <c r="AI785" s="21">
        <v>365.98599999999999</v>
      </c>
      <c r="AJ785" s="21">
        <v>0.102606</v>
      </c>
      <c r="AK785" s="21">
        <v>5.955E-4</v>
      </c>
      <c r="AL785" s="21"/>
      <c r="AM785" s="21"/>
      <c r="AN785" s="21"/>
      <c r="AO785" s="21"/>
      <c r="AP785" s="21"/>
      <c r="AQ785" s="6"/>
      <c r="AS785" s="21">
        <v>1013325</v>
      </c>
      <c r="AT785" s="21" t="s">
        <v>1041</v>
      </c>
      <c r="AU785" s="21" t="str">
        <f>VLOOKUP(AS785,FacilityOverview!B$2:G$469,6,FALSE)</f>
        <v>220 - Gulf Coast Basin (LA, TX)</v>
      </c>
      <c r="AV785" s="21" t="s">
        <v>540</v>
      </c>
      <c r="AW785" s="21" t="str">
        <f t="shared" si="241"/>
        <v>220 - FAYETTE  TX</v>
      </c>
      <c r="AX785" s="22" t="str">
        <f>IF(RIGHT(AV785,3)="Oil","Oil",IF(RIGHT(AV785,3)="Gas","Condensate",VLOOKUP(AW785,'County x Oil Condition'!A$2:B$3224,2,FALSE)))</f>
        <v>Oil</v>
      </c>
      <c r="AY785" s="23">
        <f t="shared" si="242"/>
        <v>0</v>
      </c>
      <c r="AZ785" s="23">
        <f t="shared" si="243"/>
        <v>497866</v>
      </c>
      <c r="BA785" s="22">
        <f t="shared" si="244"/>
        <v>0</v>
      </c>
      <c r="BB785" s="22">
        <f t="shared" si="245"/>
        <v>23</v>
      </c>
      <c r="BC785" s="22">
        <f t="shared" si="246"/>
        <v>58</v>
      </c>
      <c r="BD785" s="22">
        <f t="shared" si="247"/>
        <v>0</v>
      </c>
      <c r="BE785" s="22">
        <f t="shared" si="248"/>
        <v>0</v>
      </c>
      <c r="BF785" s="22">
        <f t="shared" si="249"/>
        <v>0</v>
      </c>
      <c r="BG785" s="22">
        <f t="shared" si="250"/>
        <v>14</v>
      </c>
      <c r="BH785" s="22">
        <f t="shared" si="251"/>
        <v>13</v>
      </c>
      <c r="BI785" s="22">
        <f t="shared" si="252"/>
        <v>31</v>
      </c>
      <c r="BJ785" s="23">
        <f t="shared" si="235"/>
        <v>0</v>
      </c>
      <c r="BK785" s="23">
        <f t="shared" si="236"/>
        <v>0</v>
      </c>
      <c r="BL785" s="23">
        <f t="shared" si="237"/>
        <v>0</v>
      </c>
      <c r="BM785" s="23">
        <f t="shared" si="238"/>
        <v>120174.55172413794</v>
      </c>
      <c r="BN785" s="23">
        <f t="shared" si="239"/>
        <v>111590.6551724138</v>
      </c>
      <c r="BO785" s="23">
        <f t="shared" si="240"/>
        <v>266100.79310344823</v>
      </c>
    </row>
    <row r="786" spans="1:67" s="7" customFormat="1" x14ac:dyDescent="0.25">
      <c r="A786" s="21" t="s">
        <v>1041</v>
      </c>
      <c r="B786" s="21">
        <v>1013325</v>
      </c>
      <c r="C786" s="21">
        <v>2020</v>
      </c>
      <c r="D786" s="21" t="s">
        <v>43</v>
      </c>
      <c r="E786" s="21" t="s">
        <v>44</v>
      </c>
      <c r="F786" s="21" t="s">
        <v>66</v>
      </c>
      <c r="G786" s="21" t="s">
        <v>1045</v>
      </c>
      <c r="H786" s="21"/>
      <c r="I786" s="21" t="s">
        <v>47</v>
      </c>
      <c r="J786" s="21" t="s">
        <v>159</v>
      </c>
      <c r="K786" s="21" t="s">
        <v>49</v>
      </c>
      <c r="L786" s="21">
        <v>98279</v>
      </c>
      <c r="M786" s="21">
        <v>68.599999999999994</v>
      </c>
      <c r="N786" s="21">
        <v>23</v>
      </c>
      <c r="O786" s="21">
        <v>44.657499999999999</v>
      </c>
      <c r="P786" s="21">
        <v>0.01</v>
      </c>
      <c r="Q786" s="21">
        <v>0.02</v>
      </c>
      <c r="R786" s="21">
        <v>0.09</v>
      </c>
      <c r="S786" s="21">
        <v>0.18</v>
      </c>
      <c r="T786" s="21">
        <v>9</v>
      </c>
      <c r="U786" s="21">
        <v>20</v>
      </c>
      <c r="V786" s="21">
        <v>0</v>
      </c>
      <c r="W786" s="21" t="s">
        <v>49</v>
      </c>
      <c r="X786" s="21"/>
      <c r="Y786" s="21"/>
      <c r="Z786" s="21"/>
      <c r="AA786" s="21"/>
      <c r="AB786" s="21"/>
      <c r="AC786" s="21" t="s">
        <v>50</v>
      </c>
      <c r="AD786" s="21">
        <v>20</v>
      </c>
      <c r="AE786" s="21">
        <v>1.5893900000000001</v>
      </c>
      <c r="AF786" s="21">
        <v>4.6092199999999997</v>
      </c>
      <c r="AG786" s="21" t="s">
        <v>49</v>
      </c>
      <c r="AH786" s="21"/>
      <c r="AI786" s="21"/>
      <c r="AJ786" s="21"/>
      <c r="AK786" s="21"/>
      <c r="AL786" s="21"/>
      <c r="AM786" s="21"/>
      <c r="AN786" s="21"/>
      <c r="AO786" s="21"/>
      <c r="AP786" s="21"/>
      <c r="AQ786" s="6"/>
      <c r="AS786" s="21">
        <v>1013325</v>
      </c>
      <c r="AT786" s="21" t="s">
        <v>1041</v>
      </c>
      <c r="AU786" s="21" t="str">
        <f>VLOOKUP(AS786,FacilityOverview!B$2:G$469,6,FALSE)</f>
        <v>220 - Gulf Coast Basin (LA, TX)</v>
      </c>
      <c r="AV786" s="21" t="s">
        <v>1045</v>
      </c>
      <c r="AW786" s="21" t="str">
        <f t="shared" si="241"/>
        <v>220 - GONZALES  TX</v>
      </c>
      <c r="AX786" s="22" t="str">
        <f>IF(RIGHT(AV786,3)="Oil","Oil",IF(RIGHT(AV786,3)="Gas","Condensate",VLOOKUP(AW786,'County x Oil Condition'!A$2:B$3224,2,FALSE)))</f>
        <v>Oil</v>
      </c>
      <c r="AY786" s="23">
        <f t="shared" si="242"/>
        <v>0</v>
      </c>
      <c r="AZ786" s="23">
        <f t="shared" si="243"/>
        <v>98279</v>
      </c>
      <c r="BA786" s="22">
        <f t="shared" si="244"/>
        <v>0</v>
      </c>
      <c r="BB786" s="22">
        <f t="shared" si="245"/>
        <v>9</v>
      </c>
      <c r="BC786" s="22">
        <f t="shared" si="246"/>
        <v>20</v>
      </c>
      <c r="BD786" s="22">
        <f t="shared" si="247"/>
        <v>0</v>
      </c>
      <c r="BE786" s="22">
        <f t="shared" si="248"/>
        <v>0</v>
      </c>
      <c r="BF786" s="22">
        <f t="shared" si="249"/>
        <v>0</v>
      </c>
      <c r="BG786" s="22">
        <f t="shared" si="250"/>
        <v>0</v>
      </c>
      <c r="BH786" s="22">
        <f t="shared" si="251"/>
        <v>0</v>
      </c>
      <c r="BI786" s="22">
        <f t="shared" si="252"/>
        <v>20</v>
      </c>
      <c r="BJ786" s="23">
        <f t="shared" si="235"/>
        <v>0</v>
      </c>
      <c r="BK786" s="23">
        <f t="shared" si="236"/>
        <v>0</v>
      </c>
      <c r="BL786" s="23">
        <f t="shared" si="237"/>
        <v>0</v>
      </c>
      <c r="BM786" s="23">
        <f t="shared" si="238"/>
        <v>0</v>
      </c>
      <c r="BN786" s="23">
        <f t="shared" si="239"/>
        <v>0</v>
      </c>
      <c r="BO786" s="23">
        <f t="shared" si="240"/>
        <v>98279</v>
      </c>
    </row>
    <row r="787" spans="1:67" s="7" customFormat="1" x14ac:dyDescent="0.25">
      <c r="A787" s="21" t="s">
        <v>1041</v>
      </c>
      <c r="B787" s="21">
        <v>1013325</v>
      </c>
      <c r="C787" s="21">
        <v>2020</v>
      </c>
      <c r="D787" s="21" t="s">
        <v>43</v>
      </c>
      <c r="E787" s="21" t="s">
        <v>44</v>
      </c>
      <c r="F787" s="21" t="s">
        <v>66</v>
      </c>
      <c r="G787" s="21" t="s">
        <v>1046</v>
      </c>
      <c r="H787" s="21"/>
      <c r="I787" s="21" t="s">
        <v>47</v>
      </c>
      <c r="J787" s="21" t="s">
        <v>159</v>
      </c>
      <c r="K787" s="21" t="s">
        <v>49</v>
      </c>
      <c r="L787" s="21">
        <v>18263</v>
      </c>
      <c r="M787" s="21">
        <v>68.599999999999994</v>
      </c>
      <c r="N787" s="21">
        <v>17</v>
      </c>
      <c r="O787" s="21">
        <v>45.6</v>
      </c>
      <c r="P787" s="21">
        <v>0.01</v>
      </c>
      <c r="Q787" s="21">
        <v>0.01</v>
      </c>
      <c r="R787" s="21">
        <v>0.15</v>
      </c>
      <c r="S787" s="21">
        <v>0.15</v>
      </c>
      <c r="T787" s="21">
        <v>1</v>
      </c>
      <c r="U787" s="21">
        <v>2</v>
      </c>
      <c r="V787" s="21">
        <v>0</v>
      </c>
      <c r="W787" s="21" t="s">
        <v>49</v>
      </c>
      <c r="X787" s="21"/>
      <c r="Y787" s="21"/>
      <c r="Z787" s="21"/>
      <c r="AA787" s="21"/>
      <c r="AB787" s="21"/>
      <c r="AC787" s="21" t="s">
        <v>49</v>
      </c>
      <c r="AD787" s="21"/>
      <c r="AE787" s="21"/>
      <c r="AF787" s="21"/>
      <c r="AG787" s="21" t="s">
        <v>50</v>
      </c>
      <c r="AH787" s="21">
        <v>2</v>
      </c>
      <c r="AI787" s="21">
        <v>32.659399999999998</v>
      </c>
      <c r="AJ787" s="21">
        <v>1.4198799999999999E-2</v>
      </c>
      <c r="AK787" s="21">
        <v>5.3499999999999999E-5</v>
      </c>
      <c r="AL787" s="21"/>
      <c r="AM787" s="21"/>
      <c r="AN787" s="21"/>
      <c r="AO787" s="21"/>
      <c r="AP787" s="21"/>
      <c r="AQ787" s="6"/>
      <c r="AS787" s="21">
        <v>1013325</v>
      </c>
      <c r="AT787" s="21" t="s">
        <v>1041</v>
      </c>
      <c r="AU787" s="21" t="str">
        <f>VLOOKUP(AS787,FacilityOverview!B$2:G$469,6,FALSE)</f>
        <v>220 - Gulf Coast Basin (LA, TX)</v>
      </c>
      <c r="AV787" s="21" t="s">
        <v>1046</v>
      </c>
      <c r="AW787" s="21" t="str">
        <f t="shared" si="241"/>
        <v>220 - GRIMES  TX</v>
      </c>
      <c r="AX787" s="22" t="str">
        <f>IF(RIGHT(AV787,3)="Oil","Oil",IF(RIGHT(AV787,3)="Gas","Condensate",VLOOKUP(AW787,'County x Oil Condition'!A$2:B$3224,2,FALSE)))</f>
        <v>Oil</v>
      </c>
      <c r="AY787" s="23">
        <f t="shared" si="242"/>
        <v>0</v>
      </c>
      <c r="AZ787" s="23">
        <f t="shared" si="243"/>
        <v>18263</v>
      </c>
      <c r="BA787" s="22">
        <f t="shared" si="244"/>
        <v>0</v>
      </c>
      <c r="BB787" s="22">
        <f t="shared" si="245"/>
        <v>1</v>
      </c>
      <c r="BC787" s="22">
        <f t="shared" si="246"/>
        <v>2</v>
      </c>
      <c r="BD787" s="22">
        <f t="shared" si="247"/>
        <v>0</v>
      </c>
      <c r="BE787" s="22">
        <f t="shared" si="248"/>
        <v>0</v>
      </c>
      <c r="BF787" s="22">
        <f t="shared" si="249"/>
        <v>0</v>
      </c>
      <c r="BG787" s="22">
        <f t="shared" si="250"/>
        <v>0</v>
      </c>
      <c r="BH787" s="22">
        <f t="shared" si="251"/>
        <v>2</v>
      </c>
      <c r="BI787" s="22">
        <f t="shared" si="252"/>
        <v>0</v>
      </c>
      <c r="BJ787" s="23">
        <f t="shared" si="235"/>
        <v>0</v>
      </c>
      <c r="BK787" s="23">
        <f t="shared" si="236"/>
        <v>0</v>
      </c>
      <c r="BL787" s="23">
        <f t="shared" si="237"/>
        <v>0</v>
      </c>
      <c r="BM787" s="23">
        <f t="shared" si="238"/>
        <v>0</v>
      </c>
      <c r="BN787" s="23">
        <f t="shared" si="239"/>
        <v>18263</v>
      </c>
      <c r="BO787" s="23">
        <f t="shared" si="240"/>
        <v>0</v>
      </c>
    </row>
    <row r="788" spans="1:67" s="7" customFormat="1" x14ac:dyDescent="0.25">
      <c r="A788" s="21" t="s">
        <v>1041</v>
      </c>
      <c r="B788" s="21">
        <v>1013325</v>
      </c>
      <c r="C788" s="21">
        <v>2020</v>
      </c>
      <c r="D788" s="21" t="s">
        <v>43</v>
      </c>
      <c r="E788" s="21" t="s">
        <v>44</v>
      </c>
      <c r="F788" s="21" t="s">
        <v>66</v>
      </c>
      <c r="G788" s="21" t="s">
        <v>256</v>
      </c>
      <c r="H788" s="21"/>
      <c r="I788" s="21" t="s">
        <v>47</v>
      </c>
      <c r="J788" s="21" t="s">
        <v>159</v>
      </c>
      <c r="K788" s="21" t="s">
        <v>49</v>
      </c>
      <c r="L788" s="21">
        <v>3001131</v>
      </c>
      <c r="M788" s="21">
        <v>71.378900000000002</v>
      </c>
      <c r="N788" s="21">
        <v>24.578900000000001</v>
      </c>
      <c r="O788" s="21">
        <v>43.435099999999998</v>
      </c>
      <c r="P788" s="21">
        <v>0</v>
      </c>
      <c r="Q788" s="21">
        <v>0.02</v>
      </c>
      <c r="R788" s="21">
        <v>0.09</v>
      </c>
      <c r="S788" s="21">
        <v>0.82</v>
      </c>
      <c r="T788" s="21">
        <v>110</v>
      </c>
      <c r="U788" s="21">
        <v>134</v>
      </c>
      <c r="V788" s="21">
        <v>0</v>
      </c>
      <c r="W788" s="21" t="s">
        <v>50</v>
      </c>
      <c r="X788" s="21">
        <v>58</v>
      </c>
      <c r="Y788" s="21">
        <v>14.5707</v>
      </c>
      <c r="Z788" s="21">
        <v>59.151000000000003</v>
      </c>
      <c r="AA788" s="21">
        <v>0.76687899999999998</v>
      </c>
      <c r="AB788" s="21">
        <v>3.11321</v>
      </c>
      <c r="AC788" s="21" t="s">
        <v>50</v>
      </c>
      <c r="AD788" s="21">
        <v>23</v>
      </c>
      <c r="AE788" s="21">
        <v>7.8674600000000003</v>
      </c>
      <c r="AF788" s="21">
        <v>37.588999999999999</v>
      </c>
      <c r="AG788" s="21" t="s">
        <v>50</v>
      </c>
      <c r="AH788" s="21">
        <v>53</v>
      </c>
      <c r="AI788" s="21">
        <v>2539.65</v>
      </c>
      <c r="AJ788" s="21">
        <v>0.85979099999999997</v>
      </c>
      <c r="AK788" s="21">
        <v>4.1755999999999998E-3</v>
      </c>
      <c r="AL788" s="21"/>
      <c r="AM788" s="21"/>
      <c r="AN788" s="21"/>
      <c r="AO788" s="21"/>
      <c r="AP788" s="21"/>
      <c r="AQ788" s="6"/>
      <c r="AS788" s="21">
        <v>1013325</v>
      </c>
      <c r="AT788" s="21" t="s">
        <v>1041</v>
      </c>
      <c r="AU788" s="21" t="str">
        <f>VLOOKUP(AS788,FacilityOverview!B$2:G$469,6,FALSE)</f>
        <v>220 - Gulf Coast Basin (LA, TX)</v>
      </c>
      <c r="AV788" s="21" t="s">
        <v>256</v>
      </c>
      <c r="AW788" s="21" t="str">
        <f t="shared" si="241"/>
        <v>220 - KARNES  TX</v>
      </c>
      <c r="AX788" s="22" t="str">
        <f>IF(RIGHT(AV788,3)="Oil","Oil",IF(RIGHT(AV788,3)="Gas","Condensate",VLOOKUP(AW788,'County x Oil Condition'!A$2:B$3224,2,FALSE)))</f>
        <v>Oil</v>
      </c>
      <c r="AY788" s="23">
        <f t="shared" si="242"/>
        <v>0</v>
      </c>
      <c r="AZ788" s="23">
        <f t="shared" si="243"/>
        <v>3001131</v>
      </c>
      <c r="BA788" s="22">
        <f t="shared" si="244"/>
        <v>0</v>
      </c>
      <c r="BB788" s="22">
        <f t="shared" si="245"/>
        <v>110</v>
      </c>
      <c r="BC788" s="22">
        <f t="shared" si="246"/>
        <v>134</v>
      </c>
      <c r="BD788" s="22">
        <f t="shared" si="247"/>
        <v>0</v>
      </c>
      <c r="BE788" s="22">
        <f t="shared" si="248"/>
        <v>0</v>
      </c>
      <c r="BF788" s="22">
        <f t="shared" si="249"/>
        <v>0</v>
      </c>
      <c r="BG788" s="22">
        <f t="shared" si="250"/>
        <v>58</v>
      </c>
      <c r="BH788" s="22">
        <f t="shared" si="251"/>
        <v>53</v>
      </c>
      <c r="BI788" s="22">
        <f t="shared" si="252"/>
        <v>23</v>
      </c>
      <c r="BJ788" s="23">
        <f t="shared" si="235"/>
        <v>0</v>
      </c>
      <c r="BK788" s="23">
        <f t="shared" si="236"/>
        <v>0</v>
      </c>
      <c r="BL788" s="23">
        <f t="shared" si="237"/>
        <v>0</v>
      </c>
      <c r="BM788" s="23">
        <f t="shared" si="238"/>
        <v>1298997</v>
      </c>
      <c r="BN788" s="23">
        <f t="shared" si="239"/>
        <v>1187014.5</v>
      </c>
      <c r="BO788" s="23">
        <f t="shared" si="240"/>
        <v>515119.5</v>
      </c>
    </row>
    <row r="789" spans="1:67" s="7" customFormat="1" x14ac:dyDescent="0.25">
      <c r="A789" s="21" t="s">
        <v>1041</v>
      </c>
      <c r="B789" s="21">
        <v>1013325</v>
      </c>
      <c r="C789" s="21">
        <v>2020</v>
      </c>
      <c r="D789" s="21" t="s">
        <v>43</v>
      </c>
      <c r="E789" s="21" t="s">
        <v>44</v>
      </c>
      <c r="F789" s="21" t="s">
        <v>66</v>
      </c>
      <c r="G789" s="21" t="s">
        <v>1047</v>
      </c>
      <c r="H789" s="21"/>
      <c r="I789" s="21" t="s">
        <v>47</v>
      </c>
      <c r="J789" s="21" t="s">
        <v>159</v>
      </c>
      <c r="K789" s="21" t="s">
        <v>49</v>
      </c>
      <c r="L789" s="21">
        <v>5231138</v>
      </c>
      <c r="M789" s="21">
        <v>68.599999999999994</v>
      </c>
      <c r="N789" s="21">
        <v>25</v>
      </c>
      <c r="O789" s="21">
        <v>41.963999999999999</v>
      </c>
      <c r="P789" s="21">
        <v>0</v>
      </c>
      <c r="Q789" s="21">
        <v>0.02</v>
      </c>
      <c r="R789" s="21">
        <v>0.09</v>
      </c>
      <c r="S789" s="21">
        <v>0.82</v>
      </c>
      <c r="T789" s="21">
        <v>97</v>
      </c>
      <c r="U789" s="21">
        <v>178</v>
      </c>
      <c r="V789" s="21">
        <v>0</v>
      </c>
      <c r="W789" s="21" t="s">
        <v>50</v>
      </c>
      <c r="X789" s="21">
        <v>60</v>
      </c>
      <c r="Y789" s="21">
        <v>41.900199999999998</v>
      </c>
      <c r="Z789" s="21">
        <v>167.29900000000001</v>
      </c>
      <c r="AA789" s="21">
        <v>2.2052700000000001</v>
      </c>
      <c r="AB789" s="21">
        <v>8.8051999999999992</v>
      </c>
      <c r="AC789" s="21" t="s">
        <v>50</v>
      </c>
      <c r="AD789" s="21">
        <v>4</v>
      </c>
      <c r="AE789" s="21">
        <v>7.9469300000000007E-2</v>
      </c>
      <c r="AF789" s="21">
        <v>0.437081</v>
      </c>
      <c r="AG789" s="21" t="s">
        <v>50</v>
      </c>
      <c r="AH789" s="21">
        <v>114</v>
      </c>
      <c r="AI789" s="21">
        <v>2802.62</v>
      </c>
      <c r="AJ789" s="21">
        <v>2.0837599999999998</v>
      </c>
      <c r="AK789" s="21">
        <v>4.6806E-3</v>
      </c>
      <c r="AL789" s="21"/>
      <c r="AM789" s="21"/>
      <c r="AN789" s="21"/>
      <c r="AO789" s="21"/>
      <c r="AP789" s="21"/>
      <c r="AQ789" s="6"/>
      <c r="AS789" s="21">
        <v>1013325</v>
      </c>
      <c r="AT789" s="21" t="s">
        <v>1041</v>
      </c>
      <c r="AU789" s="21" t="str">
        <f>VLOOKUP(AS789,FacilityOverview!B$2:G$469,6,FALSE)</f>
        <v>220 - Gulf Coast Basin (LA, TX)</v>
      </c>
      <c r="AV789" s="21" t="s">
        <v>1047</v>
      </c>
      <c r="AW789" s="21" t="str">
        <f t="shared" si="241"/>
        <v>220 - KARNES  TX</v>
      </c>
      <c r="AX789" s="22" t="str">
        <f>IF(RIGHT(AV789,3)="Oil","Oil",IF(RIGHT(AV789,3)="Gas","Condensate",VLOOKUP(AW789,'County x Oil Condition'!A$2:B$3224,2,FALSE)))</f>
        <v>Oil</v>
      </c>
      <c r="AY789" s="23">
        <f t="shared" si="242"/>
        <v>0</v>
      </c>
      <c r="AZ789" s="23">
        <f t="shared" si="243"/>
        <v>5231138</v>
      </c>
      <c r="BA789" s="22">
        <f t="shared" si="244"/>
        <v>0</v>
      </c>
      <c r="BB789" s="22">
        <f t="shared" si="245"/>
        <v>97</v>
      </c>
      <c r="BC789" s="22">
        <f t="shared" si="246"/>
        <v>178</v>
      </c>
      <c r="BD789" s="22">
        <f t="shared" si="247"/>
        <v>0</v>
      </c>
      <c r="BE789" s="22">
        <f t="shared" si="248"/>
        <v>0</v>
      </c>
      <c r="BF789" s="22">
        <f t="shared" si="249"/>
        <v>0</v>
      </c>
      <c r="BG789" s="22">
        <f t="shared" si="250"/>
        <v>60</v>
      </c>
      <c r="BH789" s="22">
        <f t="shared" si="251"/>
        <v>114</v>
      </c>
      <c r="BI789" s="22">
        <f t="shared" si="252"/>
        <v>4</v>
      </c>
      <c r="BJ789" s="23">
        <f t="shared" si="235"/>
        <v>0</v>
      </c>
      <c r="BK789" s="23">
        <f t="shared" si="236"/>
        <v>0</v>
      </c>
      <c r="BL789" s="23">
        <f t="shared" si="237"/>
        <v>0</v>
      </c>
      <c r="BM789" s="23">
        <f t="shared" si="238"/>
        <v>1763304.9438202246</v>
      </c>
      <c r="BN789" s="23">
        <f t="shared" si="239"/>
        <v>3350279.3932584268</v>
      </c>
      <c r="BO789" s="23">
        <f t="shared" si="240"/>
        <v>117553.66292134831</v>
      </c>
    </row>
    <row r="790" spans="1:67" s="7" customFormat="1" x14ac:dyDescent="0.25">
      <c r="A790" s="21" t="s">
        <v>1041</v>
      </c>
      <c r="B790" s="21">
        <v>1013325</v>
      </c>
      <c r="C790" s="21">
        <v>2020</v>
      </c>
      <c r="D790" s="21" t="s">
        <v>43</v>
      </c>
      <c r="E790" s="21" t="s">
        <v>44</v>
      </c>
      <c r="F790" s="21" t="s">
        <v>66</v>
      </c>
      <c r="G790" s="21" t="s">
        <v>125</v>
      </c>
      <c r="H790" s="21"/>
      <c r="I790" s="21" t="s">
        <v>47</v>
      </c>
      <c r="J790" s="21" t="s">
        <v>159</v>
      </c>
      <c r="K790" s="21" t="s">
        <v>49</v>
      </c>
      <c r="L790" s="21">
        <v>46094</v>
      </c>
      <c r="M790" s="21">
        <v>114.3</v>
      </c>
      <c r="N790" s="21">
        <v>25</v>
      </c>
      <c r="O790" s="21">
        <v>43.2</v>
      </c>
      <c r="P790" s="21">
        <v>0.02</v>
      </c>
      <c r="Q790" s="21">
        <v>0.02</v>
      </c>
      <c r="R790" s="21">
        <v>0.1</v>
      </c>
      <c r="S790" s="21">
        <v>0.26</v>
      </c>
      <c r="T790" s="21">
        <v>2</v>
      </c>
      <c r="U790" s="21">
        <v>3</v>
      </c>
      <c r="V790" s="21">
        <v>0</v>
      </c>
      <c r="W790" s="21" t="s">
        <v>50</v>
      </c>
      <c r="X790" s="21">
        <v>2</v>
      </c>
      <c r="Y790" s="21">
        <v>0.113244</v>
      </c>
      <c r="Z790" s="21">
        <v>0.45297500000000002</v>
      </c>
      <c r="AA790" s="21">
        <v>5.9601999999999997E-3</v>
      </c>
      <c r="AB790" s="21">
        <v>2.3840799999999999E-2</v>
      </c>
      <c r="AC790" s="21" t="s">
        <v>50</v>
      </c>
      <c r="AD790" s="21">
        <v>1</v>
      </c>
      <c r="AE790" s="21">
        <v>0.39734700000000001</v>
      </c>
      <c r="AF790" s="21">
        <v>0.63575499999999996</v>
      </c>
      <c r="AG790" s="21" t="s">
        <v>49</v>
      </c>
      <c r="AH790" s="21"/>
      <c r="AI790" s="21"/>
      <c r="AJ790" s="21"/>
      <c r="AK790" s="21"/>
      <c r="AL790" s="21"/>
      <c r="AM790" s="21"/>
      <c r="AN790" s="21"/>
      <c r="AO790" s="21"/>
      <c r="AP790" s="21"/>
      <c r="AQ790" s="6"/>
      <c r="AS790" s="21">
        <v>1013325</v>
      </c>
      <c r="AT790" s="21" t="s">
        <v>1041</v>
      </c>
      <c r="AU790" s="21" t="str">
        <f>VLOOKUP(AS790,FacilityOverview!B$2:G$469,6,FALSE)</f>
        <v>220 - Gulf Coast Basin (LA, TX)</v>
      </c>
      <c r="AV790" s="21" t="s">
        <v>125</v>
      </c>
      <c r="AW790" s="21" t="str">
        <f t="shared" si="241"/>
        <v>220 - LEE  TX</v>
      </c>
      <c r="AX790" s="22" t="str">
        <f>IF(RIGHT(AV790,3)="Oil","Oil",IF(RIGHT(AV790,3)="Gas","Condensate",VLOOKUP(AW790,'County x Oil Condition'!A$2:B$3224,2,FALSE)))</f>
        <v>Oil</v>
      </c>
      <c r="AY790" s="23">
        <f t="shared" si="242"/>
        <v>0</v>
      </c>
      <c r="AZ790" s="23">
        <f t="shared" si="243"/>
        <v>46094</v>
      </c>
      <c r="BA790" s="22">
        <f t="shared" si="244"/>
        <v>0</v>
      </c>
      <c r="BB790" s="22">
        <f t="shared" si="245"/>
        <v>2</v>
      </c>
      <c r="BC790" s="22">
        <f t="shared" si="246"/>
        <v>3</v>
      </c>
      <c r="BD790" s="22">
        <f t="shared" si="247"/>
        <v>0</v>
      </c>
      <c r="BE790" s="22">
        <f t="shared" si="248"/>
        <v>0</v>
      </c>
      <c r="BF790" s="22">
        <f t="shared" si="249"/>
        <v>0</v>
      </c>
      <c r="BG790" s="22">
        <f t="shared" si="250"/>
        <v>2</v>
      </c>
      <c r="BH790" s="22">
        <f t="shared" si="251"/>
        <v>0</v>
      </c>
      <c r="BI790" s="22">
        <f t="shared" si="252"/>
        <v>1</v>
      </c>
      <c r="BJ790" s="23">
        <f t="shared" si="235"/>
        <v>0</v>
      </c>
      <c r="BK790" s="23">
        <f t="shared" si="236"/>
        <v>0</v>
      </c>
      <c r="BL790" s="23">
        <f t="shared" si="237"/>
        <v>0</v>
      </c>
      <c r="BM790" s="23">
        <f t="shared" si="238"/>
        <v>30729.333333333332</v>
      </c>
      <c r="BN790" s="23">
        <f t="shared" si="239"/>
        <v>0</v>
      </c>
      <c r="BO790" s="23">
        <f t="shared" si="240"/>
        <v>15364.666666666666</v>
      </c>
    </row>
    <row r="791" spans="1:67" s="7" customFormat="1" x14ac:dyDescent="0.25">
      <c r="A791" s="21" t="s">
        <v>1041</v>
      </c>
      <c r="B791" s="21">
        <v>1013325</v>
      </c>
      <c r="C791" s="21">
        <v>2020</v>
      </c>
      <c r="D791" s="21" t="s">
        <v>43</v>
      </c>
      <c r="E791" s="21" t="s">
        <v>44</v>
      </c>
      <c r="F791" s="21" t="s">
        <v>66</v>
      </c>
      <c r="G791" s="21" t="s">
        <v>1048</v>
      </c>
      <c r="H791" s="21"/>
      <c r="I791" s="21" t="s">
        <v>47</v>
      </c>
      <c r="J791" s="21" t="s">
        <v>159</v>
      </c>
      <c r="K791" s="21" t="s">
        <v>49</v>
      </c>
      <c r="L791" s="21">
        <v>295840</v>
      </c>
      <c r="M791" s="21">
        <v>68.599999999999994</v>
      </c>
      <c r="N791" s="21">
        <v>24</v>
      </c>
      <c r="O791" s="21">
        <v>41.783900000000003</v>
      </c>
      <c r="P791" s="21">
        <v>0.01</v>
      </c>
      <c r="Q791" s="21">
        <v>0.15</v>
      </c>
      <c r="R791" s="21">
        <v>7.0000000000000007E-2</v>
      </c>
      <c r="S791" s="21">
        <v>0.8</v>
      </c>
      <c r="T791" s="21">
        <v>18</v>
      </c>
      <c r="U791" s="21">
        <v>36</v>
      </c>
      <c r="V791" s="21">
        <v>0</v>
      </c>
      <c r="W791" s="21" t="s">
        <v>50</v>
      </c>
      <c r="X791" s="21">
        <v>5</v>
      </c>
      <c r="Y791" s="21">
        <v>2.8688400000000001</v>
      </c>
      <c r="Z791" s="21">
        <v>8.4932800000000004</v>
      </c>
      <c r="AA791" s="21">
        <v>0.15099199999999999</v>
      </c>
      <c r="AB791" s="21">
        <v>0.447015</v>
      </c>
      <c r="AC791" s="21" t="s">
        <v>50</v>
      </c>
      <c r="AD791" s="21">
        <v>23</v>
      </c>
      <c r="AE791" s="21">
        <v>1.47018</v>
      </c>
      <c r="AF791" s="21">
        <v>4.0529400000000004</v>
      </c>
      <c r="AG791" s="21" t="s">
        <v>50</v>
      </c>
      <c r="AH791" s="21">
        <v>8</v>
      </c>
      <c r="AI791" s="21">
        <v>128.27799999999999</v>
      </c>
      <c r="AJ791" s="21">
        <v>6.8506999999999998E-2</v>
      </c>
      <c r="AK791" s="21">
        <v>2.117E-4</v>
      </c>
      <c r="AL791" s="21"/>
      <c r="AM791" s="21"/>
      <c r="AN791" s="21"/>
      <c r="AO791" s="21"/>
      <c r="AP791" s="21"/>
      <c r="AQ791" s="6"/>
      <c r="AS791" s="21">
        <v>1013325</v>
      </c>
      <c r="AT791" s="21" t="s">
        <v>1041</v>
      </c>
      <c r="AU791" s="21" t="str">
        <f>VLOOKUP(AS791,FacilityOverview!B$2:G$469,6,FALSE)</f>
        <v>220 - Gulf Coast Basin (LA, TX)</v>
      </c>
      <c r="AV791" s="21" t="s">
        <v>1048</v>
      </c>
      <c r="AW791" s="21" t="str">
        <f t="shared" si="241"/>
        <v>220 - LEE  TX</v>
      </c>
      <c r="AX791" s="22" t="str">
        <f>IF(RIGHT(AV791,3)="Oil","Oil",IF(RIGHT(AV791,3)="Gas","Condensate",VLOOKUP(AW791,'County x Oil Condition'!A$2:B$3224,2,FALSE)))</f>
        <v>Oil</v>
      </c>
      <c r="AY791" s="23">
        <f t="shared" si="242"/>
        <v>0</v>
      </c>
      <c r="AZ791" s="23">
        <f t="shared" si="243"/>
        <v>295840</v>
      </c>
      <c r="BA791" s="22">
        <f t="shared" si="244"/>
        <v>0</v>
      </c>
      <c r="BB791" s="22">
        <f t="shared" si="245"/>
        <v>18</v>
      </c>
      <c r="BC791" s="22">
        <f t="shared" si="246"/>
        <v>36</v>
      </c>
      <c r="BD791" s="22">
        <f t="shared" si="247"/>
        <v>0</v>
      </c>
      <c r="BE791" s="22">
        <f t="shared" si="248"/>
        <v>0</v>
      </c>
      <c r="BF791" s="22">
        <f t="shared" si="249"/>
        <v>0</v>
      </c>
      <c r="BG791" s="22">
        <f t="shared" si="250"/>
        <v>5</v>
      </c>
      <c r="BH791" s="22">
        <f t="shared" si="251"/>
        <v>8</v>
      </c>
      <c r="BI791" s="22">
        <f t="shared" si="252"/>
        <v>23</v>
      </c>
      <c r="BJ791" s="23">
        <f t="shared" si="235"/>
        <v>0</v>
      </c>
      <c r="BK791" s="23">
        <f t="shared" si="236"/>
        <v>0</v>
      </c>
      <c r="BL791" s="23">
        <f t="shared" si="237"/>
        <v>0</v>
      </c>
      <c r="BM791" s="23">
        <f t="shared" si="238"/>
        <v>41088.888888888891</v>
      </c>
      <c r="BN791" s="23">
        <f t="shared" si="239"/>
        <v>65742.222222222219</v>
      </c>
      <c r="BO791" s="23">
        <f t="shared" si="240"/>
        <v>189008.88888888888</v>
      </c>
    </row>
    <row r="792" spans="1:67" s="7" customFormat="1" x14ac:dyDescent="0.25">
      <c r="A792" s="21" t="s">
        <v>1041</v>
      </c>
      <c r="B792" s="21">
        <v>1013325</v>
      </c>
      <c r="C792" s="21">
        <v>2020</v>
      </c>
      <c r="D792" s="21" t="s">
        <v>43</v>
      </c>
      <c r="E792" s="21" t="s">
        <v>44</v>
      </c>
      <c r="F792" s="21" t="s">
        <v>66</v>
      </c>
      <c r="G792" s="21" t="s">
        <v>1049</v>
      </c>
      <c r="H792" s="21"/>
      <c r="I792" s="21" t="s">
        <v>47</v>
      </c>
      <c r="J792" s="21" t="s">
        <v>159</v>
      </c>
      <c r="K792" s="21" t="s">
        <v>49</v>
      </c>
      <c r="L792" s="21">
        <v>51413</v>
      </c>
      <c r="M792" s="21">
        <v>141</v>
      </c>
      <c r="N792" s="21">
        <v>125</v>
      </c>
      <c r="O792" s="21">
        <v>37.524999999999999</v>
      </c>
      <c r="P792" s="21">
        <v>0.02</v>
      </c>
      <c r="Q792" s="21">
        <v>0.02</v>
      </c>
      <c r="R792" s="21">
        <v>0.08</v>
      </c>
      <c r="S792" s="21">
        <v>0.08</v>
      </c>
      <c r="T792" s="21">
        <v>3</v>
      </c>
      <c r="U792" s="21">
        <v>9</v>
      </c>
      <c r="V792" s="21">
        <v>0</v>
      </c>
      <c r="W792" s="21" t="s">
        <v>50</v>
      </c>
      <c r="X792" s="21">
        <v>9</v>
      </c>
      <c r="Y792" s="21">
        <v>0.52847100000000002</v>
      </c>
      <c r="Z792" s="21">
        <v>0.98144600000000004</v>
      </c>
      <c r="AA792" s="21">
        <v>2.78143E-2</v>
      </c>
      <c r="AB792" s="21">
        <v>5.1655100000000002E-2</v>
      </c>
      <c r="AC792" s="21" t="s">
        <v>49</v>
      </c>
      <c r="AD792" s="21"/>
      <c r="AE792" s="21"/>
      <c r="AF792" s="21"/>
      <c r="AG792" s="21" t="s">
        <v>49</v>
      </c>
      <c r="AH792" s="21"/>
      <c r="AI792" s="21"/>
      <c r="AJ792" s="21"/>
      <c r="AK792" s="21"/>
      <c r="AL792" s="21"/>
      <c r="AM792" s="21"/>
      <c r="AN792" s="21"/>
      <c r="AO792" s="21"/>
      <c r="AP792" s="21"/>
      <c r="AQ792" s="6"/>
      <c r="AS792" s="21">
        <v>1013325</v>
      </c>
      <c r="AT792" s="21" t="s">
        <v>1041</v>
      </c>
      <c r="AU792" s="21" t="str">
        <f>VLOOKUP(AS792,FacilityOverview!B$2:G$469,6,FALSE)</f>
        <v>220 - Gulf Coast Basin (LA, TX)</v>
      </c>
      <c r="AV792" s="21" t="s">
        <v>1049</v>
      </c>
      <c r="AW792" s="21" t="str">
        <f t="shared" si="241"/>
        <v>220 - WASHINGTON  TX</v>
      </c>
      <c r="AX792" s="22" t="str">
        <f>IF(RIGHT(AV792,3)="Oil","Oil",IF(RIGHT(AV792,3)="Gas","Condensate",VLOOKUP(AW792,'County x Oil Condition'!A$2:B$3224,2,FALSE)))</f>
        <v>Oil</v>
      </c>
      <c r="AY792" s="23">
        <f t="shared" si="242"/>
        <v>0</v>
      </c>
      <c r="AZ792" s="23">
        <f t="shared" si="243"/>
        <v>51413</v>
      </c>
      <c r="BA792" s="22">
        <f t="shared" si="244"/>
        <v>0</v>
      </c>
      <c r="BB792" s="22">
        <f t="shared" si="245"/>
        <v>3</v>
      </c>
      <c r="BC792" s="22">
        <f t="shared" si="246"/>
        <v>9</v>
      </c>
      <c r="BD792" s="22">
        <f t="shared" si="247"/>
        <v>0</v>
      </c>
      <c r="BE792" s="22">
        <f t="shared" si="248"/>
        <v>0</v>
      </c>
      <c r="BF792" s="22">
        <f t="shared" si="249"/>
        <v>0</v>
      </c>
      <c r="BG792" s="22">
        <f t="shared" si="250"/>
        <v>9</v>
      </c>
      <c r="BH792" s="22">
        <f t="shared" si="251"/>
        <v>0</v>
      </c>
      <c r="BI792" s="22">
        <f t="shared" si="252"/>
        <v>0</v>
      </c>
      <c r="BJ792" s="23">
        <f t="shared" si="235"/>
        <v>0</v>
      </c>
      <c r="BK792" s="23">
        <f t="shared" si="236"/>
        <v>0</v>
      </c>
      <c r="BL792" s="23">
        <f t="shared" si="237"/>
        <v>0</v>
      </c>
      <c r="BM792" s="23">
        <f t="shared" si="238"/>
        <v>51413</v>
      </c>
      <c r="BN792" s="23">
        <f t="shared" si="239"/>
        <v>0</v>
      </c>
      <c r="BO792" s="23">
        <f t="shared" si="240"/>
        <v>0</v>
      </c>
    </row>
    <row r="793" spans="1:67" s="7" customFormat="1" x14ac:dyDescent="0.25">
      <c r="A793" s="21" t="s">
        <v>1021</v>
      </c>
      <c r="B793" s="21">
        <v>1012129</v>
      </c>
      <c r="C793" s="21">
        <v>2020</v>
      </c>
      <c r="D793" s="21" t="s">
        <v>43</v>
      </c>
      <c r="E793" s="21" t="s">
        <v>44</v>
      </c>
      <c r="F793" s="21" t="s">
        <v>66</v>
      </c>
      <c r="G793" s="21" t="s">
        <v>784</v>
      </c>
      <c r="H793" s="21"/>
      <c r="I793" s="21" t="s">
        <v>47</v>
      </c>
      <c r="J793" s="21" t="s">
        <v>53</v>
      </c>
      <c r="K793" s="21" t="s">
        <v>49</v>
      </c>
      <c r="L793" s="21">
        <v>8463.1607399999994</v>
      </c>
      <c r="M793" s="21">
        <v>125</v>
      </c>
      <c r="N793" s="21">
        <v>35</v>
      </c>
      <c r="O793" s="21">
        <v>33.6</v>
      </c>
      <c r="P793" s="21">
        <v>0.85349299999999995</v>
      </c>
      <c r="Q793" s="21">
        <v>0.85349299999999995</v>
      </c>
      <c r="R793" s="21">
        <v>0.85349299999999995</v>
      </c>
      <c r="S793" s="21">
        <v>0.85349299999999995</v>
      </c>
      <c r="T793" s="21">
        <v>2</v>
      </c>
      <c r="U793" s="21">
        <v>3</v>
      </c>
      <c r="V793" s="21">
        <v>0</v>
      </c>
      <c r="W793" s="21" t="s">
        <v>49</v>
      </c>
      <c r="X793" s="21"/>
      <c r="Y793" s="21"/>
      <c r="Z793" s="21"/>
      <c r="AA793" s="21"/>
      <c r="AB793" s="21"/>
      <c r="AC793" s="21" t="s">
        <v>50</v>
      </c>
      <c r="AD793" s="21">
        <v>3</v>
      </c>
      <c r="AE793" s="21">
        <v>7.2892999999999999E-2</v>
      </c>
      <c r="AF793" s="21">
        <v>0.99800900000000003</v>
      </c>
      <c r="AG793" s="21" t="s">
        <v>49</v>
      </c>
      <c r="AH793" s="21"/>
      <c r="AI793" s="21"/>
      <c r="AJ793" s="21"/>
      <c r="AK793" s="21"/>
      <c r="AL793" s="21"/>
      <c r="AM793" s="21"/>
      <c r="AN793" s="21"/>
      <c r="AO793" s="21"/>
      <c r="AP793" s="21"/>
      <c r="AQ793" s="6"/>
      <c r="AS793" s="21">
        <v>1012129</v>
      </c>
      <c r="AT793" s="21" t="s">
        <v>1021</v>
      </c>
      <c r="AU793" s="21" t="str">
        <f>VLOOKUP(AS793,FacilityOverview!B$2:G$469,6,FALSE)</f>
        <v>430 - Permian Basin</v>
      </c>
      <c r="AV793" s="21" t="s">
        <v>784</v>
      </c>
      <c r="AW793" s="21" t="str">
        <f t="shared" si="241"/>
        <v>430 - MARTIN  TX</v>
      </c>
      <c r="AX793" s="22" t="str">
        <f>IF(RIGHT(AV793,3)="Oil","Oil",IF(RIGHT(AV793,3)="Gas","Condensate",VLOOKUP(AW793,'County x Oil Condition'!A$2:B$3224,2,FALSE)))</f>
        <v>Oil</v>
      </c>
      <c r="AY793" s="23">
        <f t="shared" si="242"/>
        <v>0</v>
      </c>
      <c r="AZ793" s="23">
        <f t="shared" si="243"/>
        <v>8463.1607399999994</v>
      </c>
      <c r="BA793" s="22">
        <f t="shared" si="244"/>
        <v>0</v>
      </c>
      <c r="BB793" s="22">
        <f t="shared" si="245"/>
        <v>2</v>
      </c>
      <c r="BC793" s="22">
        <f t="shared" si="246"/>
        <v>3</v>
      </c>
      <c r="BD793" s="22">
        <f t="shared" si="247"/>
        <v>0</v>
      </c>
      <c r="BE793" s="22">
        <f t="shared" si="248"/>
        <v>0</v>
      </c>
      <c r="BF793" s="22">
        <f t="shared" si="249"/>
        <v>0</v>
      </c>
      <c r="BG793" s="22">
        <f t="shared" si="250"/>
        <v>0</v>
      </c>
      <c r="BH793" s="22">
        <f t="shared" si="251"/>
        <v>0</v>
      </c>
      <c r="BI793" s="22">
        <f t="shared" si="252"/>
        <v>3</v>
      </c>
      <c r="BJ793" s="23">
        <f t="shared" si="235"/>
        <v>0</v>
      </c>
      <c r="BK793" s="23">
        <f t="shared" si="236"/>
        <v>0</v>
      </c>
      <c r="BL793" s="23">
        <f t="shared" si="237"/>
        <v>0</v>
      </c>
      <c r="BM793" s="23">
        <f t="shared" si="238"/>
        <v>0</v>
      </c>
      <c r="BN793" s="23">
        <f t="shared" si="239"/>
        <v>0</v>
      </c>
      <c r="BO793" s="23">
        <f t="shared" si="240"/>
        <v>8463.1607399999994</v>
      </c>
    </row>
    <row r="794" spans="1:67" s="7" customFormat="1" x14ac:dyDescent="0.25">
      <c r="A794" s="21" t="s">
        <v>1021</v>
      </c>
      <c r="B794" s="21">
        <v>1012129</v>
      </c>
      <c r="C794" s="21">
        <v>2020</v>
      </c>
      <c r="D794" s="21" t="s">
        <v>43</v>
      </c>
      <c r="E794" s="21" t="s">
        <v>44</v>
      </c>
      <c r="F794" s="21" t="s">
        <v>66</v>
      </c>
      <c r="G794" s="21" t="s">
        <v>785</v>
      </c>
      <c r="H794" s="21"/>
      <c r="I794" s="21" t="s">
        <v>47</v>
      </c>
      <c r="J794" s="21" t="s">
        <v>53</v>
      </c>
      <c r="K794" s="21" t="s">
        <v>49</v>
      </c>
      <c r="L794" s="21">
        <v>17888.641619999999</v>
      </c>
      <c r="M794" s="21">
        <v>125</v>
      </c>
      <c r="N794" s="21">
        <v>35</v>
      </c>
      <c r="O794" s="21">
        <v>33.6</v>
      </c>
      <c r="P794" s="21">
        <v>0.85349299999999995</v>
      </c>
      <c r="Q794" s="21">
        <v>0.85349299999999995</v>
      </c>
      <c r="R794" s="21">
        <v>0.85349299999999995</v>
      </c>
      <c r="S794" s="21">
        <v>0.85349299999999995</v>
      </c>
      <c r="T794" s="21">
        <v>11</v>
      </c>
      <c r="U794" s="21">
        <v>8</v>
      </c>
      <c r="V794" s="21">
        <v>0</v>
      </c>
      <c r="W794" s="21" t="s">
        <v>49</v>
      </c>
      <c r="X794" s="21"/>
      <c r="Y794" s="21"/>
      <c r="Z794" s="21"/>
      <c r="AA794" s="21"/>
      <c r="AB794" s="21"/>
      <c r="AC794" s="21" t="s">
        <v>49</v>
      </c>
      <c r="AD794" s="21"/>
      <c r="AE794" s="21"/>
      <c r="AF794" s="21"/>
      <c r="AG794" s="21" t="s">
        <v>50</v>
      </c>
      <c r="AH794" s="21">
        <v>8</v>
      </c>
      <c r="AI794" s="21">
        <v>8.1793659999999999</v>
      </c>
      <c r="AJ794" s="21">
        <v>4.3943000000000003E-2</v>
      </c>
      <c r="AK794" s="21">
        <v>1.7E-5</v>
      </c>
      <c r="AL794" s="21"/>
      <c r="AM794" s="21"/>
      <c r="AN794" s="21"/>
      <c r="AO794" s="21"/>
      <c r="AP794" s="21"/>
      <c r="AQ794" s="6"/>
      <c r="AS794" s="21">
        <v>1012129</v>
      </c>
      <c r="AT794" s="21" t="s">
        <v>1021</v>
      </c>
      <c r="AU794" s="21" t="str">
        <f>VLOOKUP(AS794,FacilityOverview!B$2:G$469,6,FALSE)</f>
        <v>430 - Permian Basin</v>
      </c>
      <c r="AV794" s="21" t="s">
        <v>785</v>
      </c>
      <c r="AW794" s="21" t="str">
        <f t="shared" si="241"/>
        <v>430 - MIDLAND  TX</v>
      </c>
      <c r="AX794" s="22" t="str">
        <f>IF(RIGHT(AV794,3)="Oil","Oil",IF(RIGHT(AV794,3)="Gas","Condensate",VLOOKUP(AW794,'County x Oil Condition'!A$2:B$3224,2,FALSE)))</f>
        <v>Oil</v>
      </c>
      <c r="AY794" s="23">
        <f t="shared" si="242"/>
        <v>0</v>
      </c>
      <c r="AZ794" s="23">
        <f t="shared" si="243"/>
        <v>17888.641619999999</v>
      </c>
      <c r="BA794" s="22">
        <f t="shared" si="244"/>
        <v>0</v>
      </c>
      <c r="BB794" s="22">
        <f t="shared" si="245"/>
        <v>11</v>
      </c>
      <c r="BC794" s="22">
        <f t="shared" si="246"/>
        <v>8</v>
      </c>
      <c r="BD794" s="22">
        <f t="shared" si="247"/>
        <v>0</v>
      </c>
      <c r="BE794" s="22">
        <f t="shared" si="248"/>
        <v>0</v>
      </c>
      <c r="BF794" s="22">
        <f t="shared" si="249"/>
        <v>0</v>
      </c>
      <c r="BG794" s="22">
        <f t="shared" si="250"/>
        <v>0</v>
      </c>
      <c r="BH794" s="22">
        <f t="shared" si="251"/>
        <v>8</v>
      </c>
      <c r="BI794" s="22">
        <f t="shared" si="252"/>
        <v>0</v>
      </c>
      <c r="BJ794" s="23">
        <f t="shared" si="235"/>
        <v>0</v>
      </c>
      <c r="BK794" s="23">
        <f t="shared" si="236"/>
        <v>0</v>
      </c>
      <c r="BL794" s="23">
        <f t="shared" si="237"/>
        <v>0</v>
      </c>
      <c r="BM794" s="23">
        <f t="shared" si="238"/>
        <v>0</v>
      </c>
      <c r="BN794" s="23">
        <f t="shared" si="239"/>
        <v>17888.641619999999</v>
      </c>
      <c r="BO794" s="23">
        <f t="shared" si="240"/>
        <v>0</v>
      </c>
    </row>
    <row r="795" spans="1:67" s="7" customFormat="1" x14ac:dyDescent="0.25">
      <c r="A795" s="21" t="s">
        <v>1021</v>
      </c>
      <c r="B795" s="21">
        <v>1012129</v>
      </c>
      <c r="C795" s="21">
        <v>2020</v>
      </c>
      <c r="D795" s="21" t="s">
        <v>43</v>
      </c>
      <c r="E795" s="21" t="s">
        <v>44</v>
      </c>
      <c r="F795" s="21" t="s">
        <v>66</v>
      </c>
      <c r="G795" s="21" t="s">
        <v>106</v>
      </c>
      <c r="H795" s="21"/>
      <c r="I795" s="21" t="s">
        <v>47</v>
      </c>
      <c r="J795" s="21" t="s">
        <v>53</v>
      </c>
      <c r="K795" s="21" t="s">
        <v>49</v>
      </c>
      <c r="L795" s="21">
        <v>1795044.2183999999</v>
      </c>
      <c r="M795" s="21">
        <v>120</v>
      </c>
      <c r="N795" s="21">
        <v>60</v>
      </c>
      <c r="O795" s="21">
        <v>33.6</v>
      </c>
      <c r="P795" s="21">
        <v>0.84780599999999995</v>
      </c>
      <c r="Q795" s="21">
        <v>0.84780599999999995</v>
      </c>
      <c r="R795" s="21">
        <v>0.84780599999999995</v>
      </c>
      <c r="S795" s="21">
        <v>0.84780599999999995</v>
      </c>
      <c r="T795" s="21">
        <v>37</v>
      </c>
      <c r="U795" s="21">
        <v>177</v>
      </c>
      <c r="V795" s="21">
        <v>0</v>
      </c>
      <c r="W795" s="21" t="s">
        <v>49</v>
      </c>
      <c r="X795" s="21"/>
      <c r="Y795" s="21"/>
      <c r="Z795" s="21"/>
      <c r="AA795" s="21"/>
      <c r="AB795" s="21"/>
      <c r="AC795" s="21" t="s">
        <v>49</v>
      </c>
      <c r="AD795" s="21"/>
      <c r="AE795" s="21"/>
      <c r="AF795" s="21"/>
      <c r="AG795" s="21" t="s">
        <v>50</v>
      </c>
      <c r="AH795" s="21">
        <v>177</v>
      </c>
      <c r="AI795" s="21">
        <v>1224.487969</v>
      </c>
      <c r="AJ795" s="21">
        <v>6.1471390000000001</v>
      </c>
      <c r="AK795" s="21">
        <v>2.3319999999999999E-3</v>
      </c>
      <c r="AL795" s="21"/>
      <c r="AM795" s="21"/>
      <c r="AN795" s="21"/>
      <c r="AO795" s="21"/>
      <c r="AP795" s="21"/>
      <c r="AQ795" s="6"/>
      <c r="AS795" s="21">
        <v>1012129</v>
      </c>
      <c r="AT795" s="21" t="s">
        <v>1021</v>
      </c>
      <c r="AU795" s="21" t="str">
        <f>VLOOKUP(AS795,FacilityOverview!B$2:G$469,6,FALSE)</f>
        <v>430 - Permian Basin</v>
      </c>
      <c r="AV795" s="21" t="s">
        <v>106</v>
      </c>
      <c r="AW795" s="21" t="str">
        <f t="shared" si="241"/>
        <v>430 - REEVES  TX</v>
      </c>
      <c r="AX795" s="22" t="str">
        <f>IF(RIGHT(AV795,3)="Oil","Oil",IF(RIGHT(AV795,3)="Gas","Condensate",VLOOKUP(AW795,'County x Oil Condition'!A$2:B$3224,2,FALSE)))</f>
        <v>Oil</v>
      </c>
      <c r="AY795" s="23">
        <f t="shared" si="242"/>
        <v>0</v>
      </c>
      <c r="AZ795" s="23">
        <f t="shared" si="243"/>
        <v>1795044.2183999999</v>
      </c>
      <c r="BA795" s="22">
        <f t="shared" si="244"/>
        <v>0</v>
      </c>
      <c r="BB795" s="22">
        <f t="shared" si="245"/>
        <v>37</v>
      </c>
      <c r="BC795" s="22">
        <f t="shared" si="246"/>
        <v>177</v>
      </c>
      <c r="BD795" s="22">
        <f t="shared" si="247"/>
        <v>0</v>
      </c>
      <c r="BE795" s="22">
        <f t="shared" si="248"/>
        <v>0</v>
      </c>
      <c r="BF795" s="22">
        <f t="shared" si="249"/>
        <v>0</v>
      </c>
      <c r="BG795" s="22">
        <f t="shared" si="250"/>
        <v>0</v>
      </c>
      <c r="BH795" s="22">
        <f t="shared" si="251"/>
        <v>177</v>
      </c>
      <c r="BI795" s="22">
        <f t="shared" si="252"/>
        <v>0</v>
      </c>
      <c r="BJ795" s="23">
        <f t="shared" si="235"/>
        <v>0</v>
      </c>
      <c r="BK795" s="23">
        <f t="shared" si="236"/>
        <v>0</v>
      </c>
      <c r="BL795" s="23">
        <f t="shared" si="237"/>
        <v>0</v>
      </c>
      <c r="BM795" s="23">
        <f t="shared" si="238"/>
        <v>0</v>
      </c>
      <c r="BN795" s="23">
        <f t="shared" si="239"/>
        <v>1795044.2183999999</v>
      </c>
      <c r="BO795" s="23">
        <f t="shared" si="240"/>
        <v>0</v>
      </c>
    </row>
    <row r="796" spans="1:67" s="7" customFormat="1" x14ac:dyDescent="0.25">
      <c r="A796" s="21" t="s">
        <v>1021</v>
      </c>
      <c r="B796" s="21">
        <v>1012129</v>
      </c>
      <c r="C796" s="21">
        <v>2020</v>
      </c>
      <c r="D796" s="21" t="s">
        <v>43</v>
      </c>
      <c r="E796" s="21" t="s">
        <v>44</v>
      </c>
      <c r="F796" s="21" t="s">
        <v>66</v>
      </c>
      <c r="G796" s="21" t="s">
        <v>140</v>
      </c>
      <c r="H796" s="21"/>
      <c r="I796" s="21" t="s">
        <v>47</v>
      </c>
      <c r="J796" s="21" t="s">
        <v>53</v>
      </c>
      <c r="K796" s="21" t="s">
        <v>49</v>
      </c>
      <c r="L796" s="21">
        <v>3219764.3151600002</v>
      </c>
      <c r="M796" s="21">
        <v>83.415553000000003</v>
      </c>
      <c r="N796" s="21">
        <v>53.041392999999999</v>
      </c>
      <c r="O796" s="21">
        <v>33.6</v>
      </c>
      <c r="P796" s="21">
        <v>0.84780599999999995</v>
      </c>
      <c r="Q796" s="21">
        <v>0.84780599999999995</v>
      </c>
      <c r="R796" s="21">
        <v>0.85062700000000002</v>
      </c>
      <c r="S796" s="21">
        <v>0.85062700000000002</v>
      </c>
      <c r="T796" s="21">
        <v>170</v>
      </c>
      <c r="U796" s="21">
        <v>450</v>
      </c>
      <c r="V796" s="21">
        <v>0</v>
      </c>
      <c r="W796" s="21" t="s">
        <v>49</v>
      </c>
      <c r="X796" s="21"/>
      <c r="Y796" s="21"/>
      <c r="Z796" s="21"/>
      <c r="AA796" s="21"/>
      <c r="AB796" s="21"/>
      <c r="AC796" s="21" t="s">
        <v>50</v>
      </c>
      <c r="AD796" s="21">
        <v>14</v>
      </c>
      <c r="AE796" s="21">
        <v>1.398331</v>
      </c>
      <c r="AF796" s="21">
        <v>33.241587000000003</v>
      </c>
      <c r="AG796" s="21" t="s">
        <v>50</v>
      </c>
      <c r="AH796" s="21">
        <v>450</v>
      </c>
      <c r="AI796" s="21">
        <v>1316.3063050000001</v>
      </c>
      <c r="AJ796" s="21">
        <v>6.4919269999999996</v>
      </c>
      <c r="AK796" s="21">
        <v>2.4989999999999999E-3</v>
      </c>
      <c r="AL796" s="21"/>
      <c r="AM796" s="21"/>
      <c r="AN796" s="21"/>
      <c r="AO796" s="21"/>
      <c r="AP796" s="21"/>
      <c r="AQ796" s="6"/>
      <c r="AS796" s="21">
        <v>1012129</v>
      </c>
      <c r="AT796" s="21" t="s">
        <v>1021</v>
      </c>
      <c r="AU796" s="21" t="str">
        <f>VLOOKUP(AS796,FacilityOverview!B$2:G$469,6,FALSE)</f>
        <v>430 - Permian Basin</v>
      </c>
      <c r="AV796" s="21" t="s">
        <v>140</v>
      </c>
      <c r="AW796" s="21" t="str">
        <f t="shared" si="241"/>
        <v>430 - WARD  TX</v>
      </c>
      <c r="AX796" s="22" t="str">
        <f>IF(RIGHT(AV796,3)="Oil","Oil",IF(RIGHT(AV796,3)="Gas","Condensate",VLOOKUP(AW796,'County x Oil Condition'!A$2:B$3224,2,FALSE)))</f>
        <v>Oil</v>
      </c>
      <c r="AY796" s="23">
        <f t="shared" si="242"/>
        <v>0</v>
      </c>
      <c r="AZ796" s="23">
        <f t="shared" si="243"/>
        <v>3219764.3151600002</v>
      </c>
      <c r="BA796" s="22">
        <f t="shared" si="244"/>
        <v>0</v>
      </c>
      <c r="BB796" s="22">
        <f t="shared" si="245"/>
        <v>170</v>
      </c>
      <c r="BC796" s="22">
        <v>464</v>
      </c>
      <c r="BD796" s="22">
        <f t="shared" si="247"/>
        <v>0</v>
      </c>
      <c r="BE796" s="22">
        <f t="shared" si="248"/>
        <v>0</v>
      </c>
      <c r="BF796" s="22">
        <f t="shared" si="249"/>
        <v>0</v>
      </c>
      <c r="BG796" s="22">
        <f t="shared" si="250"/>
        <v>0</v>
      </c>
      <c r="BH796" s="22">
        <f t="shared" si="251"/>
        <v>450</v>
      </c>
      <c r="BI796" s="22">
        <f t="shared" si="252"/>
        <v>14</v>
      </c>
      <c r="BJ796" s="23">
        <f t="shared" si="235"/>
        <v>0</v>
      </c>
      <c r="BK796" s="23">
        <f t="shared" si="236"/>
        <v>0</v>
      </c>
      <c r="BL796" s="23">
        <f t="shared" si="237"/>
        <v>0</v>
      </c>
      <c r="BM796" s="23">
        <f t="shared" si="238"/>
        <v>0</v>
      </c>
      <c r="BN796" s="23">
        <f t="shared" si="239"/>
        <v>3122616.2539267247</v>
      </c>
      <c r="BO796" s="23">
        <f t="shared" si="240"/>
        <v>97148.061233275876</v>
      </c>
    </row>
    <row r="797" spans="1:67" s="7" customFormat="1" x14ac:dyDescent="0.25">
      <c r="A797" s="21" t="s">
        <v>1021</v>
      </c>
      <c r="B797" s="21">
        <v>1012129</v>
      </c>
      <c r="C797" s="21">
        <v>2020</v>
      </c>
      <c r="D797" s="21" t="s">
        <v>43</v>
      </c>
      <c r="E797" s="21" t="s">
        <v>44</v>
      </c>
      <c r="F797" s="21" t="s">
        <v>66</v>
      </c>
      <c r="G797" s="21" t="s">
        <v>141</v>
      </c>
      <c r="H797" s="21"/>
      <c r="I797" s="21" t="s">
        <v>47</v>
      </c>
      <c r="J797" s="21" t="s">
        <v>53</v>
      </c>
      <c r="K797" s="21" t="s">
        <v>49</v>
      </c>
      <c r="L797" s="21">
        <v>46948.682939999999</v>
      </c>
      <c r="M797" s="21">
        <v>80</v>
      </c>
      <c r="N797" s="21">
        <v>60</v>
      </c>
      <c r="O797" s="21">
        <v>33.6</v>
      </c>
      <c r="P797" s="21">
        <v>0.84780599999999995</v>
      </c>
      <c r="Q797" s="21">
        <v>0.84780599999999995</v>
      </c>
      <c r="R797" s="21">
        <v>0.84780599999999995</v>
      </c>
      <c r="S797" s="21">
        <v>0.84780599999999995</v>
      </c>
      <c r="T797" s="21">
        <v>3</v>
      </c>
      <c r="U797" s="21">
        <v>12</v>
      </c>
      <c r="V797" s="21">
        <v>0</v>
      </c>
      <c r="W797" s="21" t="s">
        <v>49</v>
      </c>
      <c r="X797" s="21"/>
      <c r="Y797" s="21"/>
      <c r="Z797" s="21"/>
      <c r="AA797" s="21"/>
      <c r="AB797" s="21"/>
      <c r="AC797" s="21" t="s">
        <v>50</v>
      </c>
      <c r="AD797" s="21">
        <v>4</v>
      </c>
      <c r="AE797" s="21">
        <v>0.27301900000000001</v>
      </c>
      <c r="AF797" s="21">
        <v>6.5359699999999998</v>
      </c>
      <c r="AG797" s="21" t="s">
        <v>49</v>
      </c>
      <c r="AH797" s="21"/>
      <c r="AI797" s="21"/>
      <c r="AJ797" s="21"/>
      <c r="AK797" s="21"/>
      <c r="AL797" s="21"/>
      <c r="AM797" s="21"/>
      <c r="AN797" s="21"/>
      <c r="AO797" s="21"/>
      <c r="AP797" s="21"/>
      <c r="AQ797" s="6"/>
      <c r="AS797" s="21">
        <v>1012129</v>
      </c>
      <c r="AT797" s="21" t="s">
        <v>1021</v>
      </c>
      <c r="AU797" s="21" t="str">
        <f>VLOOKUP(AS797,FacilityOverview!B$2:G$469,6,FALSE)</f>
        <v>430 - Permian Basin</v>
      </c>
      <c r="AV797" s="21" t="s">
        <v>141</v>
      </c>
      <c r="AW797" s="21" t="str">
        <f t="shared" si="241"/>
        <v>430 - WINKLER  TX</v>
      </c>
      <c r="AX797" s="22" t="str">
        <f>IF(RIGHT(AV797,3)="Oil","Oil",IF(RIGHT(AV797,3)="Gas","Condensate",VLOOKUP(AW797,'County x Oil Condition'!A$2:B$3224,2,FALSE)))</f>
        <v>Oil</v>
      </c>
      <c r="AY797" s="23">
        <f t="shared" si="242"/>
        <v>0</v>
      </c>
      <c r="AZ797" s="23">
        <f t="shared" si="243"/>
        <v>46948.682939999999</v>
      </c>
      <c r="BA797" s="22">
        <f t="shared" si="244"/>
        <v>0</v>
      </c>
      <c r="BB797" s="22">
        <f t="shared" si="245"/>
        <v>3</v>
      </c>
      <c r="BC797" s="22">
        <f t="shared" si="246"/>
        <v>12</v>
      </c>
      <c r="BD797" s="22">
        <f t="shared" si="247"/>
        <v>0</v>
      </c>
      <c r="BE797" s="22">
        <f t="shared" si="248"/>
        <v>0</v>
      </c>
      <c r="BF797" s="22">
        <f t="shared" si="249"/>
        <v>0</v>
      </c>
      <c r="BG797" s="22">
        <f t="shared" si="250"/>
        <v>0</v>
      </c>
      <c r="BH797" s="22">
        <f t="shared" si="251"/>
        <v>0</v>
      </c>
      <c r="BI797" s="22">
        <f t="shared" si="252"/>
        <v>4</v>
      </c>
      <c r="BJ797" s="23">
        <f t="shared" si="235"/>
        <v>0</v>
      </c>
      <c r="BK797" s="23">
        <f t="shared" si="236"/>
        <v>0</v>
      </c>
      <c r="BL797" s="23">
        <f t="shared" si="237"/>
        <v>0</v>
      </c>
      <c r="BM797" s="23">
        <f t="shared" si="238"/>
        <v>0</v>
      </c>
      <c r="BN797" s="23">
        <f t="shared" si="239"/>
        <v>0</v>
      </c>
      <c r="BO797" s="23">
        <f t="shared" si="240"/>
        <v>46948.682939999999</v>
      </c>
    </row>
    <row r="798" spans="1:67" s="7" customFormat="1" x14ac:dyDescent="0.25">
      <c r="A798" s="21" t="s">
        <v>1050</v>
      </c>
      <c r="B798" s="21">
        <v>1008890</v>
      </c>
      <c r="C798" s="21">
        <v>2020</v>
      </c>
      <c r="D798" s="21" t="s">
        <v>43</v>
      </c>
      <c r="E798" s="21" t="s">
        <v>44</v>
      </c>
      <c r="F798" s="21" t="s">
        <v>66</v>
      </c>
      <c r="G798" s="21" t="s">
        <v>475</v>
      </c>
      <c r="H798" s="21"/>
      <c r="I798" s="21" t="s">
        <v>68</v>
      </c>
      <c r="J798" s="21"/>
      <c r="K798" s="21" t="s">
        <v>49</v>
      </c>
      <c r="L798" s="21">
        <v>961613</v>
      </c>
      <c r="M798" s="21">
        <v>97</v>
      </c>
      <c r="N798" s="21">
        <v>49.6</v>
      </c>
      <c r="O798" s="21">
        <v>42.3</v>
      </c>
      <c r="P798" s="21">
        <v>0</v>
      </c>
      <c r="Q798" s="21">
        <v>9.3799999999999994E-2</v>
      </c>
      <c r="R798" s="21">
        <v>2.7100000000000002E-3</v>
      </c>
      <c r="S798" s="21">
        <v>0.61</v>
      </c>
      <c r="T798" s="21">
        <v>196</v>
      </c>
      <c r="U798" s="21">
        <v>101</v>
      </c>
      <c r="V798" s="21">
        <v>0</v>
      </c>
      <c r="W798" s="21" t="s">
        <v>50</v>
      </c>
      <c r="X798" s="21">
        <v>52</v>
      </c>
      <c r="Y798" s="21">
        <v>12.241146000000001</v>
      </c>
      <c r="Z798" s="21">
        <v>60.082236100000003</v>
      </c>
      <c r="AA798" s="21">
        <v>0.64427080000000003</v>
      </c>
      <c r="AB798" s="21">
        <v>3.162223</v>
      </c>
      <c r="AC798" s="21" t="s">
        <v>50</v>
      </c>
      <c r="AD798" s="21">
        <v>33</v>
      </c>
      <c r="AE798" s="21">
        <v>5.2232946</v>
      </c>
      <c r="AF798" s="21">
        <v>26.278946600000001</v>
      </c>
      <c r="AG798" s="21" t="s">
        <v>50</v>
      </c>
      <c r="AH798" s="21">
        <v>16</v>
      </c>
      <c r="AI798" s="21">
        <v>214.81852140000001</v>
      </c>
      <c r="AJ798" s="21">
        <v>1.5103823999999999</v>
      </c>
      <c r="AK798" s="21">
        <v>2.1738E-3</v>
      </c>
      <c r="AL798" s="21"/>
      <c r="AM798" s="21"/>
      <c r="AN798" s="21"/>
      <c r="AO798" s="21"/>
      <c r="AP798" s="21"/>
      <c r="AQ798" s="6"/>
      <c r="AS798" s="21">
        <v>1008890</v>
      </c>
      <c r="AT798" s="21" t="s">
        <v>1050</v>
      </c>
      <c r="AU798" s="21" t="str">
        <f>VLOOKUP(AS798,FacilityOverview!B$2:G$469,6,FALSE)</f>
        <v>430 - Permian Basin</v>
      </c>
      <c r="AV798" s="21" t="s">
        <v>475</v>
      </c>
      <c r="AW798" s="21" t="str">
        <f t="shared" si="241"/>
        <v>430 - UPTON  TX</v>
      </c>
      <c r="AX798" s="22" t="str">
        <f>IF(RIGHT(AV798,3)="Oil","Oil",IF(RIGHT(AV798,3)="Gas","Condensate",VLOOKUP(AW798,'County x Oil Condition'!A$2:B$3224,2,FALSE)))</f>
        <v>Oil</v>
      </c>
      <c r="AY798" s="23">
        <f t="shared" si="242"/>
        <v>0</v>
      </c>
      <c r="AZ798" s="23">
        <f t="shared" si="243"/>
        <v>961613</v>
      </c>
      <c r="BA798" s="22">
        <f t="shared" si="244"/>
        <v>0</v>
      </c>
      <c r="BB798" s="22">
        <f t="shared" si="245"/>
        <v>196</v>
      </c>
      <c r="BC798" s="22">
        <f t="shared" si="246"/>
        <v>101</v>
      </c>
      <c r="BD798" s="22">
        <f t="shared" si="247"/>
        <v>0</v>
      </c>
      <c r="BE798" s="22">
        <f t="shared" si="248"/>
        <v>0</v>
      </c>
      <c r="BF798" s="22">
        <f t="shared" si="249"/>
        <v>0</v>
      </c>
      <c r="BG798" s="22">
        <f t="shared" si="250"/>
        <v>52</v>
      </c>
      <c r="BH798" s="22">
        <f t="shared" si="251"/>
        <v>16</v>
      </c>
      <c r="BI798" s="22">
        <f t="shared" si="252"/>
        <v>33</v>
      </c>
      <c r="BJ798" s="23">
        <f t="shared" si="235"/>
        <v>0</v>
      </c>
      <c r="BK798" s="23">
        <f t="shared" si="236"/>
        <v>0</v>
      </c>
      <c r="BL798" s="23">
        <f t="shared" si="237"/>
        <v>0</v>
      </c>
      <c r="BM798" s="23">
        <f t="shared" si="238"/>
        <v>495087.88118811883</v>
      </c>
      <c r="BN798" s="23">
        <f t="shared" si="239"/>
        <v>152334.73267326734</v>
      </c>
      <c r="BO798" s="23">
        <f t="shared" si="240"/>
        <v>314190.38613861386</v>
      </c>
    </row>
    <row r="799" spans="1:67" s="7" customFormat="1" x14ac:dyDescent="0.25">
      <c r="A799" s="21" t="s">
        <v>1050</v>
      </c>
      <c r="B799" s="21">
        <v>1008890</v>
      </c>
      <c r="C799" s="21">
        <v>2020</v>
      </c>
      <c r="D799" s="21" t="s">
        <v>43</v>
      </c>
      <c r="E799" s="21" t="s">
        <v>44</v>
      </c>
      <c r="F799" s="21" t="s">
        <v>66</v>
      </c>
      <c r="G799" s="21" t="s">
        <v>785</v>
      </c>
      <c r="H799" s="21"/>
      <c r="I799" s="21" t="s">
        <v>68</v>
      </c>
      <c r="J799" s="21"/>
      <c r="K799" s="21" t="s">
        <v>49</v>
      </c>
      <c r="L799" s="21">
        <v>1625956</v>
      </c>
      <c r="M799" s="21">
        <v>101</v>
      </c>
      <c r="N799" s="21">
        <v>44.3</v>
      </c>
      <c r="O799" s="21">
        <v>40.700000000000003</v>
      </c>
      <c r="P799" s="21">
        <v>5.0000000000000001E-3</v>
      </c>
      <c r="Q799" s="21">
        <v>8.9999999999999993E-3</v>
      </c>
      <c r="R799" s="21">
        <v>0.09</v>
      </c>
      <c r="S799" s="21">
        <v>0.24</v>
      </c>
      <c r="T799" s="21">
        <v>48</v>
      </c>
      <c r="U799" s="21">
        <v>18</v>
      </c>
      <c r="V799" s="21">
        <v>0</v>
      </c>
      <c r="W799" s="21" t="s">
        <v>50</v>
      </c>
      <c r="X799" s="21">
        <v>6</v>
      </c>
      <c r="Y799" s="21">
        <v>9.2342610999999994</v>
      </c>
      <c r="Z799" s="21">
        <v>34.826440400000003</v>
      </c>
      <c r="AA799" s="21">
        <v>0.48601369999999999</v>
      </c>
      <c r="AB799" s="21">
        <v>1.8329705000000001</v>
      </c>
      <c r="AC799" s="21" t="s">
        <v>49</v>
      </c>
      <c r="AD799" s="21"/>
      <c r="AE799" s="21"/>
      <c r="AF799" s="21"/>
      <c r="AG799" s="21" t="s">
        <v>50</v>
      </c>
      <c r="AH799" s="21">
        <v>12</v>
      </c>
      <c r="AI799" s="21">
        <v>14.6394687</v>
      </c>
      <c r="AJ799" s="21">
        <v>0.1032283</v>
      </c>
      <c r="AK799" s="21">
        <v>1.8440000000000001E-4</v>
      </c>
      <c r="AL799" s="21"/>
      <c r="AM799" s="21"/>
      <c r="AN799" s="21"/>
      <c r="AO799" s="21"/>
      <c r="AP799" s="21"/>
      <c r="AQ799" s="6"/>
      <c r="AS799" s="21">
        <v>1008890</v>
      </c>
      <c r="AT799" s="21" t="s">
        <v>1050</v>
      </c>
      <c r="AU799" s="21" t="str">
        <f>VLOOKUP(AS799,FacilityOverview!B$2:G$469,6,FALSE)</f>
        <v>430 - Permian Basin</v>
      </c>
      <c r="AV799" s="21" t="s">
        <v>785</v>
      </c>
      <c r="AW799" s="21" t="str">
        <f t="shared" si="241"/>
        <v>430 - MIDLAND  TX</v>
      </c>
      <c r="AX799" s="22" t="str">
        <f>IF(RIGHT(AV799,3)="Oil","Oil",IF(RIGHT(AV799,3)="Gas","Condensate",VLOOKUP(AW799,'County x Oil Condition'!A$2:B$3224,2,FALSE)))</f>
        <v>Oil</v>
      </c>
      <c r="AY799" s="23">
        <f t="shared" si="242"/>
        <v>0</v>
      </c>
      <c r="AZ799" s="23">
        <f t="shared" si="243"/>
        <v>1625956</v>
      </c>
      <c r="BA799" s="22">
        <f t="shared" si="244"/>
        <v>0</v>
      </c>
      <c r="BB799" s="22">
        <f t="shared" si="245"/>
        <v>48</v>
      </c>
      <c r="BC799" s="22">
        <f t="shared" si="246"/>
        <v>18</v>
      </c>
      <c r="BD799" s="22">
        <f t="shared" si="247"/>
        <v>0</v>
      </c>
      <c r="BE799" s="22">
        <f t="shared" si="248"/>
        <v>0</v>
      </c>
      <c r="BF799" s="22">
        <f t="shared" si="249"/>
        <v>0</v>
      </c>
      <c r="BG799" s="22">
        <f t="shared" si="250"/>
        <v>6</v>
      </c>
      <c r="BH799" s="22">
        <f t="shared" si="251"/>
        <v>12</v>
      </c>
      <c r="BI799" s="22">
        <f t="shared" si="252"/>
        <v>0</v>
      </c>
      <c r="BJ799" s="23">
        <f t="shared" si="235"/>
        <v>0</v>
      </c>
      <c r="BK799" s="23">
        <f t="shared" si="236"/>
        <v>0</v>
      </c>
      <c r="BL799" s="23">
        <f t="shared" si="237"/>
        <v>0</v>
      </c>
      <c r="BM799" s="23">
        <f t="shared" si="238"/>
        <v>541985.33333333326</v>
      </c>
      <c r="BN799" s="23">
        <f t="shared" si="239"/>
        <v>1083970.6666666665</v>
      </c>
      <c r="BO799" s="23">
        <f t="shared" si="240"/>
        <v>0</v>
      </c>
    </row>
    <row r="800" spans="1:67" s="7" customFormat="1" x14ac:dyDescent="0.25">
      <c r="A800" s="21" t="s">
        <v>1051</v>
      </c>
      <c r="B800" s="21">
        <v>1008499</v>
      </c>
      <c r="C800" s="21">
        <v>2020</v>
      </c>
      <c r="D800" s="21" t="s">
        <v>43</v>
      </c>
      <c r="E800" s="21" t="s">
        <v>44</v>
      </c>
      <c r="F800" s="21" t="s">
        <v>66</v>
      </c>
      <c r="G800" s="21" t="s">
        <v>176</v>
      </c>
      <c r="H800" s="21"/>
      <c r="I800" s="21" t="s">
        <v>68</v>
      </c>
      <c r="J800" s="21"/>
      <c r="K800" s="21" t="s">
        <v>49</v>
      </c>
      <c r="L800" s="21">
        <v>2980023.5</v>
      </c>
      <c r="M800" s="21">
        <v>155</v>
      </c>
      <c r="N800" s="21">
        <v>0</v>
      </c>
      <c r="O800" s="21">
        <v>13.9</v>
      </c>
      <c r="P800" s="21">
        <v>0.51200000000000001</v>
      </c>
      <c r="Q800" s="21">
        <v>0.51200000000000001</v>
      </c>
      <c r="R800" s="21">
        <v>0.46300000000000002</v>
      </c>
      <c r="S800" s="21">
        <v>0.46300000000000002</v>
      </c>
      <c r="T800" s="21">
        <v>720</v>
      </c>
      <c r="U800" s="21">
        <v>4</v>
      </c>
      <c r="V800" s="21">
        <v>4</v>
      </c>
      <c r="W800" s="21" t="s">
        <v>50</v>
      </c>
      <c r="X800" s="21">
        <v>4</v>
      </c>
      <c r="Y800" s="21">
        <v>1796.4</v>
      </c>
      <c r="Z800" s="21">
        <v>594.11</v>
      </c>
      <c r="AA800" s="21">
        <v>98</v>
      </c>
      <c r="AB800" s="21">
        <v>32.409999999999997</v>
      </c>
      <c r="AC800" s="21" t="s">
        <v>49</v>
      </c>
      <c r="AD800" s="21"/>
      <c r="AE800" s="21"/>
      <c r="AF800" s="21"/>
      <c r="AG800" s="21" t="s">
        <v>49</v>
      </c>
      <c r="AH800" s="21"/>
      <c r="AI800" s="21"/>
      <c r="AJ800" s="21"/>
      <c r="AK800" s="21"/>
      <c r="AL800" s="21"/>
      <c r="AM800" s="21"/>
      <c r="AN800" s="21"/>
      <c r="AO800" s="21"/>
      <c r="AP800" s="21"/>
      <c r="AQ800" s="6"/>
      <c r="AS800" s="21">
        <v>1008499</v>
      </c>
      <c r="AT800" s="21" t="s">
        <v>1051</v>
      </c>
      <c r="AU800" s="21" t="str">
        <f>VLOOKUP(AS800,FacilityOverview!B$2:G$469,6,FALSE)</f>
        <v>745 - San Joaquin Basin</v>
      </c>
      <c r="AV800" s="21" t="s">
        <v>176</v>
      </c>
      <c r="AW800" s="21" t="str">
        <f t="shared" si="241"/>
        <v>745 - FRESNO  CA</v>
      </c>
      <c r="AX800" s="22" t="str">
        <f>IF(RIGHT(AV800,3)="Oil","Oil",IF(RIGHT(AV800,3)="Gas","Condensate",VLOOKUP(AW800,'County x Oil Condition'!A$2:B$3224,2,FALSE)))</f>
        <v>Oil</v>
      </c>
      <c r="AY800" s="23">
        <f t="shared" si="242"/>
        <v>0</v>
      </c>
      <c r="AZ800" s="23">
        <f t="shared" si="243"/>
        <v>2980023.5</v>
      </c>
      <c r="BA800" s="22">
        <f t="shared" si="244"/>
        <v>0</v>
      </c>
      <c r="BB800" s="22">
        <f t="shared" si="245"/>
        <v>720</v>
      </c>
      <c r="BC800" s="22">
        <f t="shared" si="246"/>
        <v>4</v>
      </c>
      <c r="BD800" s="22">
        <f t="shared" si="247"/>
        <v>0</v>
      </c>
      <c r="BE800" s="22">
        <f t="shared" si="248"/>
        <v>0</v>
      </c>
      <c r="BF800" s="22">
        <f t="shared" si="249"/>
        <v>0</v>
      </c>
      <c r="BG800" s="22">
        <f t="shared" si="250"/>
        <v>4</v>
      </c>
      <c r="BH800" s="22">
        <f t="shared" si="251"/>
        <v>0</v>
      </c>
      <c r="BI800" s="22">
        <f t="shared" si="252"/>
        <v>0</v>
      </c>
      <c r="BJ800" s="23">
        <f t="shared" si="235"/>
        <v>0</v>
      </c>
      <c r="BK800" s="23">
        <f t="shared" si="236"/>
        <v>0</v>
      </c>
      <c r="BL800" s="23">
        <f t="shared" si="237"/>
        <v>0</v>
      </c>
      <c r="BM800" s="23">
        <f t="shared" si="238"/>
        <v>2980023.5</v>
      </c>
      <c r="BN800" s="23">
        <f t="shared" si="239"/>
        <v>0</v>
      </c>
      <c r="BO800" s="23">
        <f t="shared" si="240"/>
        <v>0</v>
      </c>
    </row>
    <row r="801" spans="1:67" s="7" customFormat="1" x14ac:dyDescent="0.25">
      <c r="A801" s="21" t="s">
        <v>1051</v>
      </c>
      <c r="B801" s="21">
        <v>1008499</v>
      </c>
      <c r="C801" s="21">
        <v>2020</v>
      </c>
      <c r="D801" s="21" t="s">
        <v>43</v>
      </c>
      <c r="E801" s="21" t="s">
        <v>44</v>
      </c>
      <c r="F801" s="21" t="s">
        <v>66</v>
      </c>
      <c r="G801" s="21" t="s">
        <v>1052</v>
      </c>
      <c r="H801" s="21"/>
      <c r="I801" s="21" t="s">
        <v>68</v>
      </c>
      <c r="J801" s="21"/>
      <c r="K801" s="21" t="s">
        <v>49</v>
      </c>
      <c r="L801" s="21">
        <v>9740128</v>
      </c>
      <c r="M801" s="21">
        <v>167</v>
      </c>
      <c r="N801" s="21">
        <v>10</v>
      </c>
      <c r="O801" s="21">
        <v>14.3</v>
      </c>
      <c r="P801" s="21">
        <v>0.35799999999999998</v>
      </c>
      <c r="Q801" s="21">
        <v>0.47699999999999998</v>
      </c>
      <c r="R801" s="21">
        <v>0.44900000000000001</v>
      </c>
      <c r="S801" s="21">
        <v>0.53700000000000003</v>
      </c>
      <c r="T801" s="21">
        <v>1380</v>
      </c>
      <c r="U801" s="21">
        <v>10</v>
      </c>
      <c r="V801" s="21">
        <v>10</v>
      </c>
      <c r="W801" s="21" t="s">
        <v>50</v>
      </c>
      <c r="X801" s="21">
        <v>10</v>
      </c>
      <c r="Y801" s="21">
        <v>9449.1</v>
      </c>
      <c r="Z801" s="21">
        <v>4576.6899999999996</v>
      </c>
      <c r="AA801" s="21">
        <v>129.1</v>
      </c>
      <c r="AB801" s="21">
        <v>61.62</v>
      </c>
      <c r="AC801" s="21" t="s">
        <v>49</v>
      </c>
      <c r="AD801" s="21"/>
      <c r="AE801" s="21"/>
      <c r="AF801" s="21"/>
      <c r="AG801" s="21" t="s">
        <v>49</v>
      </c>
      <c r="AH801" s="21"/>
      <c r="AI801" s="21"/>
      <c r="AJ801" s="21"/>
      <c r="AK801" s="21"/>
      <c r="AL801" s="21"/>
      <c r="AM801" s="21"/>
      <c r="AN801" s="21"/>
      <c r="AO801" s="21"/>
      <c r="AP801" s="21"/>
      <c r="AQ801" s="6"/>
      <c r="AS801" s="21">
        <v>1008499</v>
      </c>
      <c r="AT801" s="21" t="s">
        <v>1051</v>
      </c>
      <c r="AU801" s="21" t="str">
        <f>VLOOKUP(AS801,FacilityOverview!B$2:G$469,6,FALSE)</f>
        <v>745 - San Joaquin Basin</v>
      </c>
      <c r="AV801" s="21" t="s">
        <v>1052</v>
      </c>
      <c r="AW801" s="21" t="str">
        <f t="shared" si="241"/>
        <v>745 - KERN  CA</v>
      </c>
      <c r="AX801" s="22" t="str">
        <f>IF(RIGHT(AV801,3)="Oil","Oil",IF(RIGHT(AV801,3)="Gas","Condensate",VLOOKUP(AW801,'County x Oil Condition'!A$2:B$3224,2,FALSE)))</f>
        <v>Oil</v>
      </c>
      <c r="AY801" s="23">
        <f t="shared" si="242"/>
        <v>0</v>
      </c>
      <c r="AZ801" s="23">
        <f t="shared" si="243"/>
        <v>9740128</v>
      </c>
      <c r="BA801" s="22">
        <f t="shared" si="244"/>
        <v>0</v>
      </c>
      <c r="BB801" s="22">
        <f t="shared" si="245"/>
        <v>1380</v>
      </c>
      <c r="BC801" s="22">
        <f t="shared" si="246"/>
        <v>10</v>
      </c>
      <c r="BD801" s="22">
        <f t="shared" si="247"/>
        <v>0</v>
      </c>
      <c r="BE801" s="22">
        <f t="shared" si="248"/>
        <v>0</v>
      </c>
      <c r="BF801" s="22">
        <f t="shared" si="249"/>
        <v>0</v>
      </c>
      <c r="BG801" s="22">
        <f t="shared" si="250"/>
        <v>10</v>
      </c>
      <c r="BH801" s="22">
        <f t="shared" si="251"/>
        <v>0</v>
      </c>
      <c r="BI801" s="22">
        <f t="shared" si="252"/>
        <v>0</v>
      </c>
      <c r="BJ801" s="23">
        <f t="shared" si="235"/>
        <v>0</v>
      </c>
      <c r="BK801" s="23">
        <f t="shared" si="236"/>
        <v>0</v>
      </c>
      <c r="BL801" s="23">
        <f t="shared" si="237"/>
        <v>0</v>
      </c>
      <c r="BM801" s="23">
        <f t="shared" si="238"/>
        <v>9740128</v>
      </c>
      <c r="BN801" s="23">
        <f t="shared" si="239"/>
        <v>0</v>
      </c>
      <c r="BO801" s="23">
        <f t="shared" si="240"/>
        <v>0</v>
      </c>
    </row>
    <row r="802" spans="1:67" s="7" customFormat="1" x14ac:dyDescent="0.25">
      <c r="A802" s="21" t="s">
        <v>1053</v>
      </c>
      <c r="B802" s="21">
        <v>1009691</v>
      </c>
      <c r="C802" s="21">
        <v>2020</v>
      </c>
      <c r="D802" s="21" t="s">
        <v>43</v>
      </c>
      <c r="E802" s="21" t="s">
        <v>44</v>
      </c>
      <c r="F802" s="21" t="s">
        <v>66</v>
      </c>
      <c r="G802" s="21" t="s">
        <v>471</v>
      </c>
      <c r="H802" s="21"/>
      <c r="I802" s="21" t="s">
        <v>47</v>
      </c>
      <c r="J802" s="21" t="s">
        <v>104</v>
      </c>
      <c r="K802" s="21" t="s">
        <v>49</v>
      </c>
      <c r="L802" s="21">
        <v>2000503.71</v>
      </c>
      <c r="M802" s="21">
        <v>149</v>
      </c>
      <c r="N802" s="21">
        <v>32</v>
      </c>
      <c r="O802" s="21">
        <v>38</v>
      </c>
      <c r="P802" s="21">
        <v>7.9938000000000006E-3</v>
      </c>
      <c r="Q802" s="21">
        <v>7.9939E-3</v>
      </c>
      <c r="R802" s="21">
        <v>0.70783459999999998</v>
      </c>
      <c r="S802" s="21">
        <v>0.70783470000000004</v>
      </c>
      <c r="T802" s="21">
        <v>47</v>
      </c>
      <c r="U802" s="21">
        <v>35</v>
      </c>
      <c r="V802" s="21">
        <v>4</v>
      </c>
      <c r="W802" s="21" t="s">
        <v>49</v>
      </c>
      <c r="X802" s="21"/>
      <c r="Y802" s="21"/>
      <c r="Z802" s="21"/>
      <c r="AA802" s="21"/>
      <c r="AB802" s="21"/>
      <c r="AC802" s="21" t="s">
        <v>49</v>
      </c>
      <c r="AD802" s="21"/>
      <c r="AE802" s="21"/>
      <c r="AF802" s="21"/>
      <c r="AG802" s="21" t="s">
        <v>50</v>
      </c>
      <c r="AH802" s="21">
        <v>35</v>
      </c>
      <c r="AI802" s="21">
        <v>6.5088800000000004</v>
      </c>
      <c r="AJ802" s="21">
        <v>2.2610000000000002E-2</v>
      </c>
      <c r="AK802" s="21">
        <v>0</v>
      </c>
      <c r="AL802" s="21"/>
      <c r="AM802" s="21"/>
      <c r="AN802" s="21"/>
      <c r="AO802" s="21"/>
      <c r="AP802" s="21"/>
      <c r="AQ802" s="6"/>
      <c r="AS802" s="21">
        <v>1009691</v>
      </c>
      <c r="AT802" s="21" t="s">
        <v>1053</v>
      </c>
      <c r="AU802" s="21" t="str">
        <f>VLOOKUP(AS802,FacilityOverview!B$2:G$469,6,FALSE)</f>
        <v>430 - Permian Basin</v>
      </c>
      <c r="AV802" s="21" t="s">
        <v>471</v>
      </c>
      <c r="AW802" s="21" t="str">
        <f t="shared" si="241"/>
        <v>430 - ANDREWS  TX</v>
      </c>
      <c r="AX802" s="22" t="str">
        <f>IF(RIGHT(AV802,3)="Oil","Oil",IF(RIGHT(AV802,3)="Gas","Condensate",VLOOKUP(AW802,'County x Oil Condition'!A$2:B$3224,2,FALSE)))</f>
        <v>Oil</v>
      </c>
      <c r="AY802" s="23">
        <f t="shared" si="242"/>
        <v>0</v>
      </c>
      <c r="AZ802" s="23">
        <f t="shared" si="243"/>
        <v>2000503.71</v>
      </c>
      <c r="BA802" s="22">
        <f t="shared" si="244"/>
        <v>0</v>
      </c>
      <c r="BB802" s="22">
        <f t="shared" si="245"/>
        <v>47</v>
      </c>
      <c r="BC802" s="22">
        <f t="shared" si="246"/>
        <v>35</v>
      </c>
      <c r="BD802" s="22">
        <f t="shared" si="247"/>
        <v>0</v>
      </c>
      <c r="BE802" s="22">
        <f t="shared" si="248"/>
        <v>0</v>
      </c>
      <c r="BF802" s="22">
        <f t="shared" si="249"/>
        <v>0</v>
      </c>
      <c r="BG802" s="22">
        <f t="shared" si="250"/>
        <v>0</v>
      </c>
      <c r="BH802" s="22">
        <f t="shared" si="251"/>
        <v>35</v>
      </c>
      <c r="BI802" s="22">
        <f t="shared" si="252"/>
        <v>0</v>
      </c>
      <c r="BJ802" s="23">
        <f t="shared" si="235"/>
        <v>0</v>
      </c>
      <c r="BK802" s="23">
        <f t="shared" si="236"/>
        <v>0</v>
      </c>
      <c r="BL802" s="23">
        <f t="shared" si="237"/>
        <v>0</v>
      </c>
      <c r="BM802" s="23">
        <f t="shared" si="238"/>
        <v>0</v>
      </c>
      <c r="BN802" s="23">
        <f t="shared" si="239"/>
        <v>2000503.71</v>
      </c>
      <c r="BO802" s="23">
        <f t="shared" si="240"/>
        <v>0</v>
      </c>
    </row>
    <row r="803" spans="1:67" s="7" customFormat="1" x14ac:dyDescent="0.25">
      <c r="A803" s="21" t="s">
        <v>1053</v>
      </c>
      <c r="B803" s="21">
        <v>1009691</v>
      </c>
      <c r="C803" s="21">
        <v>2020</v>
      </c>
      <c r="D803" s="21" t="s">
        <v>43</v>
      </c>
      <c r="E803" s="21" t="s">
        <v>44</v>
      </c>
      <c r="F803" s="21" t="s">
        <v>66</v>
      </c>
      <c r="G803" s="21" t="s">
        <v>784</v>
      </c>
      <c r="H803" s="21"/>
      <c r="I803" s="21" t="s">
        <v>47</v>
      </c>
      <c r="J803" s="21" t="s">
        <v>104</v>
      </c>
      <c r="K803" s="21" t="s">
        <v>49</v>
      </c>
      <c r="L803" s="21">
        <v>8241420.9050000003</v>
      </c>
      <c r="M803" s="21">
        <v>149</v>
      </c>
      <c r="N803" s="21">
        <v>32</v>
      </c>
      <c r="O803" s="21">
        <v>38</v>
      </c>
      <c r="P803" s="21">
        <v>7.9938000000000006E-3</v>
      </c>
      <c r="Q803" s="21">
        <v>7.9939E-3</v>
      </c>
      <c r="R803" s="21">
        <v>0.70783459999999998</v>
      </c>
      <c r="S803" s="21">
        <v>0.70783470000000004</v>
      </c>
      <c r="T803" s="21">
        <v>359</v>
      </c>
      <c r="U803" s="21">
        <v>214</v>
      </c>
      <c r="V803" s="21">
        <v>27</v>
      </c>
      <c r="W803" s="21" t="s">
        <v>49</v>
      </c>
      <c r="X803" s="21"/>
      <c r="Y803" s="21"/>
      <c r="Z803" s="21"/>
      <c r="AA803" s="21"/>
      <c r="AB803" s="21"/>
      <c r="AC803" s="21" t="s">
        <v>50</v>
      </c>
      <c r="AD803" s="21">
        <v>25</v>
      </c>
      <c r="AE803" s="21">
        <v>2.3570000000000001E-2</v>
      </c>
      <c r="AF803" s="21">
        <v>0.76188</v>
      </c>
      <c r="AG803" s="21" t="s">
        <v>50</v>
      </c>
      <c r="AH803" s="21">
        <v>189</v>
      </c>
      <c r="AI803" s="21">
        <v>31.776019999999999</v>
      </c>
      <c r="AJ803" s="21">
        <v>0.11042</v>
      </c>
      <c r="AK803" s="21">
        <v>1.0000000000000001E-5</v>
      </c>
      <c r="AL803" s="21"/>
      <c r="AM803" s="21"/>
      <c r="AN803" s="21"/>
      <c r="AO803" s="21"/>
      <c r="AP803" s="21"/>
      <c r="AQ803" s="6"/>
      <c r="AS803" s="21">
        <v>1009691</v>
      </c>
      <c r="AT803" s="21" t="s">
        <v>1053</v>
      </c>
      <c r="AU803" s="21" t="str">
        <f>VLOOKUP(AS803,FacilityOverview!B$2:G$469,6,FALSE)</f>
        <v>430 - Permian Basin</v>
      </c>
      <c r="AV803" s="21" t="s">
        <v>784</v>
      </c>
      <c r="AW803" s="21" t="str">
        <f t="shared" si="241"/>
        <v>430 - MARTIN  TX</v>
      </c>
      <c r="AX803" s="22" t="str">
        <f>IF(RIGHT(AV803,3)="Oil","Oil",IF(RIGHT(AV803,3)="Gas","Condensate",VLOOKUP(AW803,'County x Oil Condition'!A$2:B$3224,2,FALSE)))</f>
        <v>Oil</v>
      </c>
      <c r="AY803" s="23">
        <f t="shared" si="242"/>
        <v>0</v>
      </c>
      <c r="AZ803" s="23">
        <f t="shared" si="243"/>
        <v>8241420.9050000003</v>
      </c>
      <c r="BA803" s="22">
        <f t="shared" si="244"/>
        <v>0</v>
      </c>
      <c r="BB803" s="22">
        <f t="shared" si="245"/>
        <v>359</v>
      </c>
      <c r="BC803" s="22">
        <f t="shared" si="246"/>
        <v>214</v>
      </c>
      <c r="BD803" s="22">
        <f t="shared" si="247"/>
        <v>0</v>
      </c>
      <c r="BE803" s="22">
        <f t="shared" si="248"/>
        <v>0</v>
      </c>
      <c r="BF803" s="22">
        <f t="shared" si="249"/>
        <v>0</v>
      </c>
      <c r="BG803" s="22">
        <f t="shared" si="250"/>
        <v>0</v>
      </c>
      <c r="BH803" s="22">
        <f t="shared" si="251"/>
        <v>189</v>
      </c>
      <c r="BI803" s="22">
        <f t="shared" si="252"/>
        <v>25</v>
      </c>
      <c r="BJ803" s="23">
        <f t="shared" si="235"/>
        <v>0</v>
      </c>
      <c r="BK803" s="23">
        <f t="shared" si="236"/>
        <v>0</v>
      </c>
      <c r="BL803" s="23">
        <f t="shared" si="237"/>
        <v>0</v>
      </c>
      <c r="BM803" s="23">
        <f t="shared" si="238"/>
        <v>0</v>
      </c>
      <c r="BN803" s="23">
        <f t="shared" si="239"/>
        <v>7278638.0889953272</v>
      </c>
      <c r="BO803" s="23">
        <f t="shared" si="240"/>
        <v>962782.8160046729</v>
      </c>
    </row>
    <row r="804" spans="1:67" s="7" customFormat="1" x14ac:dyDescent="0.25">
      <c r="A804" s="21" t="s">
        <v>955</v>
      </c>
      <c r="B804" s="21">
        <v>1008090</v>
      </c>
      <c r="C804" s="21">
        <v>2020</v>
      </c>
      <c r="D804" s="21" t="s">
        <v>43</v>
      </c>
      <c r="E804" s="21" t="s">
        <v>44</v>
      </c>
      <c r="F804" s="21" t="s">
        <v>66</v>
      </c>
      <c r="G804" s="21" t="s">
        <v>256</v>
      </c>
      <c r="H804" s="21"/>
      <c r="I804" s="21" t="s">
        <v>47</v>
      </c>
      <c r="J804" s="21" t="s">
        <v>627</v>
      </c>
      <c r="K804" s="21" t="s">
        <v>49</v>
      </c>
      <c r="L804" s="21">
        <v>840906.61</v>
      </c>
      <c r="M804" s="21">
        <v>85.19</v>
      </c>
      <c r="N804" s="21">
        <v>5.3</v>
      </c>
      <c r="O804" s="21">
        <v>46.9</v>
      </c>
      <c r="P804" s="21">
        <v>9.3900000000000008E-3</v>
      </c>
      <c r="Q804" s="21">
        <v>2.572E-2</v>
      </c>
      <c r="R804" s="21">
        <v>0.10655000000000001</v>
      </c>
      <c r="S804" s="21">
        <v>0.46378000000000003</v>
      </c>
      <c r="T804" s="21">
        <v>513</v>
      </c>
      <c r="U804" s="21">
        <v>51</v>
      </c>
      <c r="V804" s="21">
        <v>0</v>
      </c>
      <c r="W804" s="21" t="s">
        <v>49</v>
      </c>
      <c r="X804" s="21"/>
      <c r="Y804" s="21"/>
      <c r="Z804" s="21"/>
      <c r="AA804" s="21"/>
      <c r="AB804" s="21"/>
      <c r="AC804" s="21" t="s">
        <v>49</v>
      </c>
      <c r="AD804" s="21"/>
      <c r="AE804" s="21"/>
      <c r="AF804" s="21"/>
      <c r="AG804" s="21" t="s">
        <v>50</v>
      </c>
      <c r="AH804" s="21">
        <v>56</v>
      </c>
      <c r="AI804" s="21">
        <v>4987</v>
      </c>
      <c r="AJ804" s="21">
        <v>1.68</v>
      </c>
      <c r="AK804" s="21">
        <v>0</v>
      </c>
      <c r="AL804" s="21"/>
      <c r="AM804" s="21"/>
      <c r="AN804" s="21"/>
      <c r="AO804" s="21"/>
      <c r="AP804" s="21"/>
      <c r="AQ804" s="6"/>
      <c r="AS804" s="21">
        <v>1008090</v>
      </c>
      <c r="AT804" s="21" t="s">
        <v>955</v>
      </c>
      <c r="AU804" s="21" t="str">
        <f>VLOOKUP(AS804,FacilityOverview!B$2:G$469,6,FALSE)</f>
        <v>220 - Gulf Coast Basin (LA, TX)</v>
      </c>
      <c r="AV804" s="21" t="s">
        <v>256</v>
      </c>
      <c r="AW804" s="21" t="str">
        <f t="shared" si="241"/>
        <v>220 - KARNES  TX</v>
      </c>
      <c r="AX804" s="22" t="str">
        <f>IF(RIGHT(AV804,3)="Oil","Oil",IF(RIGHT(AV804,3)="Gas","Condensate",VLOOKUP(AW804,'County x Oil Condition'!A$2:B$3224,2,FALSE)))</f>
        <v>Oil</v>
      </c>
      <c r="AY804" s="23">
        <f t="shared" si="242"/>
        <v>0</v>
      </c>
      <c r="AZ804" s="23">
        <f t="shared" si="243"/>
        <v>840906.61</v>
      </c>
      <c r="BA804" s="22">
        <f t="shared" si="244"/>
        <v>0</v>
      </c>
      <c r="BB804" s="22">
        <f t="shared" si="245"/>
        <v>513</v>
      </c>
      <c r="BC804" s="22">
        <v>56</v>
      </c>
      <c r="BD804" s="22">
        <f t="shared" si="247"/>
        <v>0</v>
      </c>
      <c r="BE804" s="22">
        <f t="shared" si="248"/>
        <v>0</v>
      </c>
      <c r="BF804" s="22">
        <f t="shared" si="249"/>
        <v>0</v>
      </c>
      <c r="BG804" s="22">
        <f t="shared" si="250"/>
        <v>0</v>
      </c>
      <c r="BH804" s="22">
        <f t="shared" si="251"/>
        <v>56</v>
      </c>
      <c r="BI804" s="22">
        <f t="shared" si="252"/>
        <v>0</v>
      </c>
      <c r="BJ804" s="23">
        <f t="shared" si="235"/>
        <v>0</v>
      </c>
      <c r="BK804" s="23">
        <f t="shared" si="236"/>
        <v>0</v>
      </c>
      <c r="BL804" s="23">
        <f t="shared" si="237"/>
        <v>0</v>
      </c>
      <c r="BM804" s="23">
        <f t="shared" si="238"/>
        <v>0</v>
      </c>
      <c r="BN804" s="23">
        <f t="shared" si="239"/>
        <v>840906.61</v>
      </c>
      <c r="BO804" s="23">
        <f t="shared" si="240"/>
        <v>0</v>
      </c>
    </row>
    <row r="805" spans="1:67" s="7" customFormat="1" x14ac:dyDescent="0.25">
      <c r="A805" s="21" t="s">
        <v>1054</v>
      </c>
      <c r="B805" s="21">
        <v>1008331</v>
      </c>
      <c r="C805" s="21">
        <v>2020</v>
      </c>
      <c r="D805" s="21" t="s">
        <v>43</v>
      </c>
      <c r="E805" s="21" t="s">
        <v>44</v>
      </c>
      <c r="F805" s="21" t="s">
        <v>66</v>
      </c>
      <c r="G805" s="21" t="s">
        <v>471</v>
      </c>
      <c r="H805" s="21"/>
      <c r="I805" s="21" t="s">
        <v>47</v>
      </c>
      <c r="J805" s="21" t="s">
        <v>627</v>
      </c>
      <c r="K805" s="21" t="s">
        <v>49</v>
      </c>
      <c r="L805" s="21">
        <v>33146.339999999997</v>
      </c>
      <c r="M805" s="21">
        <v>31</v>
      </c>
      <c r="N805" s="21">
        <v>41.16</v>
      </c>
      <c r="O805" s="21">
        <v>41.16</v>
      </c>
      <c r="P805" s="21">
        <v>6.6299999999999996E-3</v>
      </c>
      <c r="Q805" s="21">
        <v>6.6299999999999996E-3</v>
      </c>
      <c r="R805" s="21">
        <v>0.23433999999999999</v>
      </c>
      <c r="S805" s="21">
        <v>0.23433999999999999</v>
      </c>
      <c r="T805" s="21">
        <v>11</v>
      </c>
      <c r="U805" s="21">
        <v>3</v>
      </c>
      <c r="V805" s="21">
        <v>0</v>
      </c>
      <c r="W805" s="21" t="s">
        <v>49</v>
      </c>
      <c r="X805" s="21"/>
      <c r="Y805" s="21"/>
      <c r="Z805" s="21"/>
      <c r="AA805" s="21"/>
      <c r="AB805" s="21"/>
      <c r="AC805" s="21" t="s">
        <v>49</v>
      </c>
      <c r="AD805" s="21"/>
      <c r="AE805" s="21"/>
      <c r="AF805" s="21"/>
      <c r="AG805" s="21" t="s">
        <v>50</v>
      </c>
      <c r="AH805" s="21">
        <v>3</v>
      </c>
      <c r="AI805" s="21">
        <v>58</v>
      </c>
      <c r="AJ805" s="21">
        <v>0.04</v>
      </c>
      <c r="AK805" s="21">
        <v>0</v>
      </c>
      <c r="AL805" s="21"/>
      <c r="AM805" s="21"/>
      <c r="AN805" s="21"/>
      <c r="AO805" s="21"/>
      <c r="AP805" s="21"/>
      <c r="AQ805" s="6"/>
      <c r="AS805" s="21">
        <v>1008331</v>
      </c>
      <c r="AT805" s="21" t="s">
        <v>1054</v>
      </c>
      <c r="AU805" s="21" t="str">
        <f>VLOOKUP(AS805,FacilityOverview!B$2:G$469,6,FALSE)</f>
        <v>430 - Permian Basin</v>
      </c>
      <c r="AV805" s="21" t="s">
        <v>471</v>
      </c>
      <c r="AW805" s="21" t="str">
        <f t="shared" si="241"/>
        <v>430 - ANDREWS  TX</v>
      </c>
      <c r="AX805" s="22" t="str">
        <f>IF(RIGHT(AV805,3)="Oil","Oil",IF(RIGHT(AV805,3)="Gas","Condensate",VLOOKUP(AW805,'County x Oil Condition'!A$2:B$3224,2,FALSE)))</f>
        <v>Oil</v>
      </c>
      <c r="AY805" s="23">
        <f t="shared" si="242"/>
        <v>0</v>
      </c>
      <c r="AZ805" s="23">
        <f t="shared" si="243"/>
        <v>33146.339999999997</v>
      </c>
      <c r="BA805" s="22">
        <f t="shared" si="244"/>
        <v>0</v>
      </c>
      <c r="BB805" s="22">
        <f t="shared" si="245"/>
        <v>11</v>
      </c>
      <c r="BC805" s="22">
        <f t="shared" si="246"/>
        <v>3</v>
      </c>
      <c r="BD805" s="22">
        <f t="shared" si="247"/>
        <v>0</v>
      </c>
      <c r="BE805" s="22">
        <f t="shared" si="248"/>
        <v>0</v>
      </c>
      <c r="BF805" s="22">
        <f t="shared" si="249"/>
        <v>0</v>
      </c>
      <c r="BG805" s="22">
        <f t="shared" si="250"/>
        <v>0</v>
      </c>
      <c r="BH805" s="22">
        <f t="shared" si="251"/>
        <v>3</v>
      </c>
      <c r="BI805" s="22">
        <f t="shared" si="252"/>
        <v>0</v>
      </c>
      <c r="BJ805" s="23">
        <f t="shared" si="235"/>
        <v>0</v>
      </c>
      <c r="BK805" s="23">
        <f t="shared" si="236"/>
        <v>0</v>
      </c>
      <c r="BL805" s="23">
        <f t="shared" si="237"/>
        <v>0</v>
      </c>
      <c r="BM805" s="23">
        <f t="shared" si="238"/>
        <v>0</v>
      </c>
      <c r="BN805" s="23">
        <f t="shared" si="239"/>
        <v>33146.339999999997</v>
      </c>
      <c r="BO805" s="23">
        <f t="shared" si="240"/>
        <v>0</v>
      </c>
    </row>
    <row r="806" spans="1:67" s="7" customFormat="1" x14ac:dyDescent="0.25">
      <c r="A806" s="21" t="s">
        <v>1054</v>
      </c>
      <c r="B806" s="21">
        <v>1008331</v>
      </c>
      <c r="C806" s="21">
        <v>2020</v>
      </c>
      <c r="D806" s="21" t="s">
        <v>43</v>
      </c>
      <c r="E806" s="21" t="s">
        <v>44</v>
      </c>
      <c r="F806" s="21" t="s">
        <v>66</v>
      </c>
      <c r="G806" s="21" t="s">
        <v>616</v>
      </c>
      <c r="H806" s="21"/>
      <c r="I806" s="21" t="s">
        <v>47</v>
      </c>
      <c r="J806" s="21" t="s">
        <v>627</v>
      </c>
      <c r="K806" s="21" t="s">
        <v>49</v>
      </c>
      <c r="L806" s="21">
        <v>22088.61</v>
      </c>
      <c r="M806" s="21">
        <v>95</v>
      </c>
      <c r="N806" s="21">
        <v>40.98</v>
      </c>
      <c r="O806" s="21">
        <v>40.98</v>
      </c>
      <c r="P806" s="21">
        <v>7.8200000000000006E-3</v>
      </c>
      <c r="Q806" s="21">
        <v>7.8200000000000006E-3</v>
      </c>
      <c r="R806" s="21">
        <v>0.33749000000000001</v>
      </c>
      <c r="S806" s="21">
        <v>0.33749000000000001</v>
      </c>
      <c r="T806" s="21">
        <v>7</v>
      </c>
      <c r="U806" s="21">
        <v>1</v>
      </c>
      <c r="V806" s="21">
        <v>0</v>
      </c>
      <c r="W806" s="21" t="s">
        <v>49</v>
      </c>
      <c r="X806" s="21"/>
      <c r="Y806" s="21"/>
      <c r="Z806" s="21"/>
      <c r="AA806" s="21"/>
      <c r="AB806" s="21"/>
      <c r="AC806" s="21" t="s">
        <v>49</v>
      </c>
      <c r="AD806" s="21"/>
      <c r="AE806" s="21"/>
      <c r="AF806" s="21"/>
      <c r="AG806" s="21" t="s">
        <v>50</v>
      </c>
      <c r="AH806" s="21">
        <v>1</v>
      </c>
      <c r="AI806" s="21">
        <v>37.5</v>
      </c>
      <c r="AJ806" s="21">
        <v>0.04</v>
      </c>
      <c r="AK806" s="21">
        <v>0</v>
      </c>
      <c r="AL806" s="21"/>
      <c r="AM806" s="21"/>
      <c r="AN806" s="21"/>
      <c r="AO806" s="21"/>
      <c r="AP806" s="21"/>
      <c r="AQ806" s="6"/>
      <c r="AS806" s="21">
        <v>1008331</v>
      </c>
      <c r="AT806" s="21" t="s">
        <v>1054</v>
      </c>
      <c r="AU806" s="21" t="str">
        <f>VLOOKUP(AS806,FacilityOverview!B$2:G$469,6,FALSE)</f>
        <v>430 - Permian Basin</v>
      </c>
      <c r="AV806" s="21" t="s">
        <v>616</v>
      </c>
      <c r="AW806" s="21" t="str">
        <f t="shared" si="241"/>
        <v>430 - CRANE  TX</v>
      </c>
      <c r="AX806" s="22" t="str">
        <f>IF(RIGHT(AV806,3)="Oil","Oil",IF(RIGHT(AV806,3)="Gas","Condensate",VLOOKUP(AW806,'County x Oil Condition'!A$2:B$3224,2,FALSE)))</f>
        <v>Oil</v>
      </c>
      <c r="AY806" s="23">
        <f t="shared" si="242"/>
        <v>0</v>
      </c>
      <c r="AZ806" s="23">
        <f t="shared" si="243"/>
        <v>22088.61</v>
      </c>
      <c r="BA806" s="22">
        <f t="shared" si="244"/>
        <v>0</v>
      </c>
      <c r="BB806" s="22">
        <f t="shared" si="245"/>
        <v>7</v>
      </c>
      <c r="BC806" s="22">
        <f t="shared" si="246"/>
        <v>1</v>
      </c>
      <c r="BD806" s="22">
        <f t="shared" si="247"/>
        <v>0</v>
      </c>
      <c r="BE806" s="22">
        <f t="shared" si="248"/>
        <v>0</v>
      </c>
      <c r="BF806" s="22">
        <f t="shared" si="249"/>
        <v>0</v>
      </c>
      <c r="BG806" s="22">
        <f t="shared" si="250"/>
        <v>0</v>
      </c>
      <c r="BH806" s="22">
        <f t="shared" si="251"/>
        <v>1</v>
      </c>
      <c r="BI806" s="22">
        <f t="shared" si="252"/>
        <v>0</v>
      </c>
      <c r="BJ806" s="23">
        <f t="shared" si="235"/>
        <v>0</v>
      </c>
      <c r="BK806" s="23">
        <f t="shared" si="236"/>
        <v>0</v>
      </c>
      <c r="BL806" s="23">
        <f t="shared" si="237"/>
        <v>0</v>
      </c>
      <c r="BM806" s="23">
        <f t="shared" si="238"/>
        <v>0</v>
      </c>
      <c r="BN806" s="23">
        <f t="shared" si="239"/>
        <v>22088.61</v>
      </c>
      <c r="BO806" s="23">
        <f t="shared" si="240"/>
        <v>0</v>
      </c>
    </row>
    <row r="807" spans="1:67" s="7" customFormat="1" x14ac:dyDescent="0.25">
      <c r="A807" s="21" t="s">
        <v>1054</v>
      </c>
      <c r="B807" s="21">
        <v>1008331</v>
      </c>
      <c r="C807" s="21">
        <v>2020</v>
      </c>
      <c r="D807" s="21" t="s">
        <v>43</v>
      </c>
      <c r="E807" s="21" t="s">
        <v>44</v>
      </c>
      <c r="F807" s="21" t="s">
        <v>66</v>
      </c>
      <c r="G807" s="21" t="s">
        <v>180</v>
      </c>
      <c r="H807" s="21"/>
      <c r="I807" s="21" t="s">
        <v>47</v>
      </c>
      <c r="J807" s="21" t="s">
        <v>627</v>
      </c>
      <c r="K807" s="21" t="s">
        <v>49</v>
      </c>
      <c r="L807" s="21">
        <v>864759.51500000001</v>
      </c>
      <c r="M807" s="21">
        <v>62.5</v>
      </c>
      <c r="N807" s="21">
        <v>40.53</v>
      </c>
      <c r="O807" s="21">
        <v>40.47</v>
      </c>
      <c r="P807" s="21">
        <v>2.1099999999999999E-3</v>
      </c>
      <c r="Q807" s="21">
        <v>8.2900000000000005E-3</v>
      </c>
      <c r="R807" s="21">
        <v>9.5299999999999996E-2</v>
      </c>
      <c r="S807" s="21">
        <v>0.33596999999999999</v>
      </c>
      <c r="T807" s="21">
        <v>215</v>
      </c>
      <c r="U807" s="21">
        <v>26</v>
      </c>
      <c r="V807" s="21">
        <v>0</v>
      </c>
      <c r="W807" s="21" t="s">
        <v>49</v>
      </c>
      <c r="X807" s="21"/>
      <c r="Y807" s="21"/>
      <c r="Z807" s="21"/>
      <c r="AA807" s="21"/>
      <c r="AB807" s="21"/>
      <c r="AC807" s="21" t="s">
        <v>50</v>
      </c>
      <c r="AD807" s="21">
        <v>7</v>
      </c>
      <c r="AE807" s="21">
        <v>0.1</v>
      </c>
      <c r="AF807" s="21">
        <v>1.95</v>
      </c>
      <c r="AG807" s="21" t="s">
        <v>50</v>
      </c>
      <c r="AH807" s="21">
        <v>19</v>
      </c>
      <c r="AI807" s="21">
        <v>1744.8</v>
      </c>
      <c r="AJ807" s="21">
        <v>0.87</v>
      </c>
      <c r="AK807" s="21">
        <v>0</v>
      </c>
      <c r="AL807" s="21"/>
      <c r="AM807" s="21"/>
      <c r="AN807" s="21"/>
      <c r="AO807" s="21"/>
      <c r="AP807" s="21"/>
      <c r="AQ807" s="6"/>
      <c r="AS807" s="21">
        <v>1008331</v>
      </c>
      <c r="AT807" s="21" t="s">
        <v>1054</v>
      </c>
      <c r="AU807" s="21" t="str">
        <f>VLOOKUP(AS807,FacilityOverview!B$2:G$469,6,FALSE)</f>
        <v>430 - Permian Basin</v>
      </c>
      <c r="AV807" s="21" t="s">
        <v>180</v>
      </c>
      <c r="AW807" s="21" t="str">
        <f t="shared" si="241"/>
        <v>430 - GLASSCOCK  TX</v>
      </c>
      <c r="AX807" s="22" t="str">
        <f>IF(RIGHT(AV807,3)="Oil","Oil",IF(RIGHT(AV807,3)="Gas","Condensate",VLOOKUP(AW807,'County x Oil Condition'!A$2:B$3224,2,FALSE)))</f>
        <v>Oil</v>
      </c>
      <c r="AY807" s="23">
        <f t="shared" si="242"/>
        <v>0</v>
      </c>
      <c r="AZ807" s="23">
        <f t="shared" si="243"/>
        <v>864759.51500000001</v>
      </c>
      <c r="BA807" s="22">
        <f t="shared" si="244"/>
        <v>0</v>
      </c>
      <c r="BB807" s="22">
        <f t="shared" si="245"/>
        <v>215</v>
      </c>
      <c r="BC807" s="22">
        <f t="shared" si="246"/>
        <v>26</v>
      </c>
      <c r="BD807" s="22">
        <f t="shared" si="247"/>
        <v>0</v>
      </c>
      <c r="BE807" s="22">
        <f t="shared" si="248"/>
        <v>0</v>
      </c>
      <c r="BF807" s="22">
        <f t="shared" si="249"/>
        <v>0</v>
      </c>
      <c r="BG807" s="22">
        <f t="shared" si="250"/>
        <v>0</v>
      </c>
      <c r="BH807" s="22">
        <f t="shared" si="251"/>
        <v>19</v>
      </c>
      <c r="BI807" s="22">
        <f t="shared" si="252"/>
        <v>7</v>
      </c>
      <c r="BJ807" s="23">
        <f t="shared" si="235"/>
        <v>0</v>
      </c>
      <c r="BK807" s="23">
        <f t="shared" si="236"/>
        <v>0</v>
      </c>
      <c r="BL807" s="23">
        <f t="shared" si="237"/>
        <v>0</v>
      </c>
      <c r="BM807" s="23">
        <f t="shared" si="238"/>
        <v>0</v>
      </c>
      <c r="BN807" s="23">
        <f t="shared" si="239"/>
        <v>631939.64557692304</v>
      </c>
      <c r="BO807" s="23">
        <f t="shared" si="240"/>
        <v>232819.86942307692</v>
      </c>
    </row>
    <row r="808" spans="1:67" s="7" customFormat="1" x14ac:dyDescent="0.25">
      <c r="A808" s="21" t="s">
        <v>1054</v>
      </c>
      <c r="B808" s="21">
        <v>1008331</v>
      </c>
      <c r="C808" s="21">
        <v>2020</v>
      </c>
      <c r="D808" s="21" t="s">
        <v>43</v>
      </c>
      <c r="E808" s="21" t="s">
        <v>44</v>
      </c>
      <c r="F808" s="21" t="s">
        <v>66</v>
      </c>
      <c r="G808" s="21" t="s">
        <v>535</v>
      </c>
      <c r="H808" s="21"/>
      <c r="I808" s="21" t="s">
        <v>47</v>
      </c>
      <c r="J808" s="21" t="s">
        <v>627</v>
      </c>
      <c r="K808" s="21" t="s">
        <v>49</v>
      </c>
      <c r="L808" s="21">
        <v>5902111.0899999999</v>
      </c>
      <c r="M808" s="21">
        <v>27.7</v>
      </c>
      <c r="N808" s="21">
        <v>42.29</v>
      </c>
      <c r="O808" s="21">
        <v>42.33</v>
      </c>
      <c r="P808" s="21">
        <v>2.2799999999999999E-3</v>
      </c>
      <c r="Q808" s="21">
        <v>5.28E-3</v>
      </c>
      <c r="R808" s="21">
        <v>5.9889999999999999E-2</v>
      </c>
      <c r="S808" s="21">
        <v>0.32987</v>
      </c>
      <c r="T808" s="21">
        <v>401</v>
      </c>
      <c r="U808" s="21">
        <v>51</v>
      </c>
      <c r="V808" s="21">
        <v>0</v>
      </c>
      <c r="W808" s="21" t="s">
        <v>49</v>
      </c>
      <c r="X808" s="21"/>
      <c r="Y808" s="21"/>
      <c r="Z808" s="21"/>
      <c r="AA808" s="21"/>
      <c r="AB808" s="21"/>
      <c r="AC808" s="21" t="s">
        <v>50</v>
      </c>
      <c r="AD808" s="21">
        <v>17</v>
      </c>
      <c r="AE808" s="21">
        <v>0.9</v>
      </c>
      <c r="AF808" s="21">
        <v>13.41</v>
      </c>
      <c r="AG808" s="21" t="s">
        <v>50</v>
      </c>
      <c r="AH808" s="21">
        <v>38</v>
      </c>
      <c r="AI808" s="21">
        <v>8524.4</v>
      </c>
      <c r="AJ808" s="21">
        <v>4.29</v>
      </c>
      <c r="AK808" s="21">
        <v>0.01</v>
      </c>
      <c r="AL808" s="21"/>
      <c r="AM808" s="21"/>
      <c r="AN808" s="21"/>
      <c r="AO808" s="21"/>
      <c r="AP808" s="21"/>
      <c r="AQ808" s="6"/>
      <c r="AS808" s="21">
        <v>1008331</v>
      </c>
      <c r="AT808" s="21" t="s">
        <v>1054</v>
      </c>
      <c r="AU808" s="21" t="str">
        <f>VLOOKUP(AS808,FacilityOverview!B$2:G$469,6,FALSE)</f>
        <v>430 - Permian Basin</v>
      </c>
      <c r="AV808" s="21" t="s">
        <v>535</v>
      </c>
      <c r="AW808" s="21" t="str">
        <f t="shared" si="241"/>
        <v>430 - HOWARD  TX</v>
      </c>
      <c r="AX808" s="22" t="str">
        <f>IF(RIGHT(AV808,3)="Oil","Oil",IF(RIGHT(AV808,3)="Gas","Condensate",VLOOKUP(AW808,'County x Oil Condition'!A$2:B$3224,2,FALSE)))</f>
        <v>Oil</v>
      </c>
      <c r="AY808" s="23">
        <f t="shared" si="242"/>
        <v>0</v>
      </c>
      <c r="AZ808" s="23">
        <f t="shared" si="243"/>
        <v>5902111.0899999999</v>
      </c>
      <c r="BA808" s="22">
        <f t="shared" si="244"/>
        <v>0</v>
      </c>
      <c r="BB808" s="22">
        <f t="shared" si="245"/>
        <v>401</v>
      </c>
      <c r="BC808" s="22">
        <v>55</v>
      </c>
      <c r="BD808" s="22">
        <f t="shared" si="247"/>
        <v>0</v>
      </c>
      <c r="BE808" s="22">
        <f t="shared" si="248"/>
        <v>0</v>
      </c>
      <c r="BF808" s="22">
        <f t="shared" si="249"/>
        <v>0</v>
      </c>
      <c r="BG808" s="22">
        <f t="shared" si="250"/>
        <v>0</v>
      </c>
      <c r="BH808" s="22">
        <f t="shared" si="251"/>
        <v>38</v>
      </c>
      <c r="BI808" s="22">
        <f t="shared" si="252"/>
        <v>17</v>
      </c>
      <c r="BJ808" s="23">
        <f t="shared" si="235"/>
        <v>0</v>
      </c>
      <c r="BK808" s="23">
        <f t="shared" si="236"/>
        <v>0</v>
      </c>
      <c r="BL808" s="23">
        <f t="shared" si="237"/>
        <v>0</v>
      </c>
      <c r="BM808" s="23">
        <f t="shared" si="238"/>
        <v>0</v>
      </c>
      <c r="BN808" s="23">
        <f t="shared" si="239"/>
        <v>4077822.2076363638</v>
      </c>
      <c r="BO808" s="23">
        <f t="shared" si="240"/>
        <v>1824288.8823636363</v>
      </c>
    </row>
    <row r="809" spans="1:67" s="7" customFormat="1" x14ac:dyDescent="0.25">
      <c r="A809" s="21" t="s">
        <v>1054</v>
      </c>
      <c r="B809" s="21">
        <v>1008331</v>
      </c>
      <c r="C809" s="21">
        <v>2020</v>
      </c>
      <c r="D809" s="21" t="s">
        <v>43</v>
      </c>
      <c r="E809" s="21" t="s">
        <v>44</v>
      </c>
      <c r="F809" s="21" t="s">
        <v>66</v>
      </c>
      <c r="G809" s="21" t="s">
        <v>784</v>
      </c>
      <c r="H809" s="21"/>
      <c r="I809" s="21" t="s">
        <v>47</v>
      </c>
      <c r="J809" s="21" t="s">
        <v>627</v>
      </c>
      <c r="K809" s="21" t="s">
        <v>49</v>
      </c>
      <c r="L809" s="21">
        <v>4793883.1000699997</v>
      </c>
      <c r="M809" s="21">
        <v>43.8</v>
      </c>
      <c r="N809" s="21">
        <v>41.15</v>
      </c>
      <c r="O809" s="21">
        <v>41.35</v>
      </c>
      <c r="P809" s="21">
        <v>9.6000000000000002E-4</v>
      </c>
      <c r="Q809" s="21">
        <v>5.0800000000000003E-3</v>
      </c>
      <c r="R809" s="21">
        <v>7.041E-2</v>
      </c>
      <c r="S809" s="21">
        <v>0.15085999999999999</v>
      </c>
      <c r="T809" s="21">
        <v>385</v>
      </c>
      <c r="U809" s="21">
        <v>36</v>
      </c>
      <c r="V809" s="21">
        <v>0</v>
      </c>
      <c r="W809" s="21" t="s">
        <v>49</v>
      </c>
      <c r="X809" s="21"/>
      <c r="Y809" s="21"/>
      <c r="Z809" s="21"/>
      <c r="AA809" s="21"/>
      <c r="AB809" s="21"/>
      <c r="AC809" s="21" t="s">
        <v>50</v>
      </c>
      <c r="AD809" s="21">
        <v>6</v>
      </c>
      <c r="AE809" s="21">
        <v>0.1</v>
      </c>
      <c r="AF809" s="21">
        <v>1.56</v>
      </c>
      <c r="AG809" s="21" t="s">
        <v>50</v>
      </c>
      <c r="AH809" s="21">
        <v>30</v>
      </c>
      <c r="AI809" s="21">
        <v>5279.3</v>
      </c>
      <c r="AJ809" s="21">
        <v>1.61</v>
      </c>
      <c r="AK809" s="21">
        <v>0</v>
      </c>
      <c r="AL809" s="21"/>
      <c r="AM809" s="21"/>
      <c r="AN809" s="21"/>
      <c r="AO809" s="21"/>
      <c r="AP809" s="21"/>
      <c r="AQ809" s="6"/>
      <c r="AS809" s="21">
        <v>1008331</v>
      </c>
      <c r="AT809" s="21" t="s">
        <v>1054</v>
      </c>
      <c r="AU809" s="21" t="str">
        <f>VLOOKUP(AS809,FacilityOverview!B$2:G$469,6,FALSE)</f>
        <v>430 - Permian Basin</v>
      </c>
      <c r="AV809" s="21" t="s">
        <v>784</v>
      </c>
      <c r="AW809" s="21" t="str">
        <f t="shared" si="241"/>
        <v>430 - MARTIN  TX</v>
      </c>
      <c r="AX809" s="22" t="str">
        <f>IF(RIGHT(AV809,3)="Oil","Oil",IF(RIGHT(AV809,3)="Gas","Condensate",VLOOKUP(AW809,'County x Oil Condition'!A$2:B$3224,2,FALSE)))</f>
        <v>Oil</v>
      </c>
      <c r="AY809" s="23">
        <f t="shared" si="242"/>
        <v>0</v>
      </c>
      <c r="AZ809" s="23">
        <f t="shared" si="243"/>
        <v>4793883.1000699997</v>
      </c>
      <c r="BA809" s="22">
        <f t="shared" si="244"/>
        <v>0</v>
      </c>
      <c r="BB809" s="22">
        <f t="shared" si="245"/>
        <v>385</v>
      </c>
      <c r="BC809" s="22">
        <f t="shared" si="246"/>
        <v>36</v>
      </c>
      <c r="BD809" s="22">
        <f t="shared" si="247"/>
        <v>0</v>
      </c>
      <c r="BE809" s="22">
        <f t="shared" si="248"/>
        <v>0</v>
      </c>
      <c r="BF809" s="22">
        <f t="shared" si="249"/>
        <v>0</v>
      </c>
      <c r="BG809" s="22">
        <f t="shared" si="250"/>
        <v>0</v>
      </c>
      <c r="BH809" s="22">
        <f t="shared" si="251"/>
        <v>30</v>
      </c>
      <c r="BI809" s="22">
        <f t="shared" si="252"/>
        <v>6</v>
      </c>
      <c r="BJ809" s="23">
        <f t="shared" si="235"/>
        <v>0</v>
      </c>
      <c r="BK809" s="23">
        <f t="shared" si="236"/>
        <v>0</v>
      </c>
      <c r="BL809" s="23">
        <f t="shared" si="237"/>
        <v>0</v>
      </c>
      <c r="BM809" s="23">
        <f t="shared" si="238"/>
        <v>0</v>
      </c>
      <c r="BN809" s="23">
        <f t="shared" si="239"/>
        <v>3994902.5833916664</v>
      </c>
      <c r="BO809" s="23">
        <f t="shared" si="240"/>
        <v>798980.51667833328</v>
      </c>
    </row>
    <row r="810" spans="1:67" s="7" customFormat="1" x14ac:dyDescent="0.25">
      <c r="A810" s="21" t="s">
        <v>1054</v>
      </c>
      <c r="B810" s="21">
        <v>1008331</v>
      </c>
      <c r="C810" s="21">
        <v>2020</v>
      </c>
      <c r="D810" s="21" t="s">
        <v>43</v>
      </c>
      <c r="E810" s="21" t="s">
        <v>44</v>
      </c>
      <c r="F810" s="21" t="s">
        <v>66</v>
      </c>
      <c r="G810" s="21" t="s">
        <v>785</v>
      </c>
      <c r="H810" s="21"/>
      <c r="I810" s="21" t="s">
        <v>47</v>
      </c>
      <c r="J810" s="21" t="s">
        <v>627</v>
      </c>
      <c r="K810" s="21" t="s">
        <v>49</v>
      </c>
      <c r="L810" s="21">
        <v>3562308.26</v>
      </c>
      <c r="M810" s="21">
        <v>54.2</v>
      </c>
      <c r="N810" s="21">
        <v>43.13</v>
      </c>
      <c r="O810" s="21">
        <v>42.86</v>
      </c>
      <c r="P810" s="21">
        <v>5.1700000000000001E-3</v>
      </c>
      <c r="Q810" s="21">
        <v>3.5130000000000002E-2</v>
      </c>
      <c r="R810" s="21">
        <v>0.11427</v>
      </c>
      <c r="S810" s="21">
        <v>0.36176000000000003</v>
      </c>
      <c r="T810" s="21">
        <v>407</v>
      </c>
      <c r="U810" s="21">
        <v>18</v>
      </c>
      <c r="V810" s="21">
        <v>0</v>
      </c>
      <c r="W810" s="21" t="s">
        <v>49</v>
      </c>
      <c r="X810" s="21"/>
      <c r="Y810" s="21"/>
      <c r="Z810" s="21"/>
      <c r="AA810" s="21"/>
      <c r="AB810" s="21"/>
      <c r="AC810" s="21" t="s">
        <v>50</v>
      </c>
      <c r="AD810" s="21">
        <v>1</v>
      </c>
      <c r="AE810" s="21">
        <v>0</v>
      </c>
      <c r="AF810" s="21">
        <v>0.48</v>
      </c>
      <c r="AG810" s="21" t="s">
        <v>50</v>
      </c>
      <c r="AH810" s="21">
        <v>17</v>
      </c>
      <c r="AI810" s="21">
        <v>1864.3</v>
      </c>
      <c r="AJ810" s="21">
        <v>1.01</v>
      </c>
      <c r="AK810" s="21">
        <v>0</v>
      </c>
      <c r="AL810" s="21"/>
      <c r="AM810" s="21"/>
      <c r="AN810" s="21"/>
      <c r="AO810" s="21"/>
      <c r="AP810" s="21"/>
      <c r="AQ810" s="6"/>
      <c r="AS810" s="21">
        <v>1008331</v>
      </c>
      <c r="AT810" s="21" t="s">
        <v>1054</v>
      </c>
      <c r="AU810" s="21" t="str">
        <f>VLOOKUP(AS810,FacilityOverview!B$2:G$469,6,FALSE)</f>
        <v>430 - Permian Basin</v>
      </c>
      <c r="AV810" s="21" t="s">
        <v>785</v>
      </c>
      <c r="AW810" s="21" t="str">
        <f t="shared" si="241"/>
        <v>430 - MIDLAND  TX</v>
      </c>
      <c r="AX810" s="22" t="str">
        <f>IF(RIGHT(AV810,3)="Oil","Oil",IF(RIGHT(AV810,3)="Gas","Condensate",VLOOKUP(AW810,'County x Oil Condition'!A$2:B$3224,2,FALSE)))</f>
        <v>Oil</v>
      </c>
      <c r="AY810" s="23">
        <f t="shared" si="242"/>
        <v>0</v>
      </c>
      <c r="AZ810" s="23">
        <f t="shared" si="243"/>
        <v>3562308.26</v>
      </c>
      <c r="BA810" s="22">
        <f t="shared" si="244"/>
        <v>0</v>
      </c>
      <c r="BB810" s="22">
        <f t="shared" si="245"/>
        <v>407</v>
      </c>
      <c r="BC810" s="22">
        <f t="shared" si="246"/>
        <v>18</v>
      </c>
      <c r="BD810" s="22">
        <f t="shared" si="247"/>
        <v>0</v>
      </c>
      <c r="BE810" s="22">
        <f t="shared" si="248"/>
        <v>0</v>
      </c>
      <c r="BF810" s="22">
        <f t="shared" si="249"/>
        <v>0</v>
      </c>
      <c r="BG810" s="22">
        <f t="shared" si="250"/>
        <v>0</v>
      </c>
      <c r="BH810" s="22">
        <f t="shared" si="251"/>
        <v>17</v>
      </c>
      <c r="BI810" s="22">
        <f t="shared" si="252"/>
        <v>1</v>
      </c>
      <c r="BJ810" s="23">
        <f t="shared" si="235"/>
        <v>0</v>
      </c>
      <c r="BK810" s="23">
        <f t="shared" si="236"/>
        <v>0</v>
      </c>
      <c r="BL810" s="23">
        <f t="shared" si="237"/>
        <v>0</v>
      </c>
      <c r="BM810" s="23">
        <f t="shared" si="238"/>
        <v>0</v>
      </c>
      <c r="BN810" s="23">
        <f t="shared" si="239"/>
        <v>3364402.2455555554</v>
      </c>
      <c r="BO810" s="23">
        <f t="shared" si="240"/>
        <v>197906.01444444442</v>
      </c>
    </row>
    <row r="811" spans="1:67" s="7" customFormat="1" x14ac:dyDescent="0.25">
      <c r="A811" s="21" t="s">
        <v>1054</v>
      </c>
      <c r="B811" s="21">
        <v>1008331</v>
      </c>
      <c r="C811" s="21">
        <v>2020</v>
      </c>
      <c r="D811" s="21" t="s">
        <v>43</v>
      </c>
      <c r="E811" s="21" t="s">
        <v>44</v>
      </c>
      <c r="F811" s="21" t="s">
        <v>66</v>
      </c>
      <c r="G811" s="21" t="s">
        <v>475</v>
      </c>
      <c r="H811" s="21"/>
      <c r="I811" s="21" t="s">
        <v>47</v>
      </c>
      <c r="J811" s="21" t="s">
        <v>627</v>
      </c>
      <c r="K811" s="21" t="s">
        <v>49</v>
      </c>
      <c r="L811" s="21">
        <v>3574738.1</v>
      </c>
      <c r="M811" s="21">
        <v>45</v>
      </c>
      <c r="N811" s="21">
        <v>41.27</v>
      </c>
      <c r="O811" s="21">
        <v>40.9</v>
      </c>
      <c r="P811" s="21">
        <v>1.92E-3</v>
      </c>
      <c r="Q811" s="21">
        <v>7.1399999999999996E-3</v>
      </c>
      <c r="R811" s="21">
        <v>9.7390000000000004E-2</v>
      </c>
      <c r="S811" s="21">
        <v>0.20991000000000001</v>
      </c>
      <c r="T811" s="21">
        <v>179</v>
      </c>
      <c r="U811" s="21">
        <v>14</v>
      </c>
      <c r="V811" s="21">
        <v>0</v>
      </c>
      <c r="W811" s="21" t="s">
        <v>49</v>
      </c>
      <c r="X811" s="21"/>
      <c r="Y811" s="21"/>
      <c r="Z811" s="21"/>
      <c r="AA811" s="21"/>
      <c r="AB811" s="21"/>
      <c r="AC811" s="21" t="s">
        <v>50</v>
      </c>
      <c r="AD811" s="21">
        <v>7</v>
      </c>
      <c r="AE811" s="21">
        <v>0.5</v>
      </c>
      <c r="AF811" s="21">
        <v>7.77</v>
      </c>
      <c r="AG811" s="21" t="s">
        <v>50</v>
      </c>
      <c r="AH811" s="21">
        <v>7</v>
      </c>
      <c r="AI811" s="21">
        <v>2021.5</v>
      </c>
      <c r="AJ811" s="21">
        <v>0.72</v>
      </c>
      <c r="AK811" s="21">
        <v>0</v>
      </c>
      <c r="AL811" s="21"/>
      <c r="AM811" s="21"/>
      <c r="AN811" s="21"/>
      <c r="AO811" s="21"/>
      <c r="AP811" s="21"/>
      <c r="AQ811" s="6"/>
      <c r="AS811" s="21">
        <v>1008331</v>
      </c>
      <c r="AT811" s="21" t="s">
        <v>1054</v>
      </c>
      <c r="AU811" s="21" t="str">
        <f>VLOOKUP(AS811,FacilityOverview!B$2:G$469,6,FALSE)</f>
        <v>430 - Permian Basin</v>
      </c>
      <c r="AV811" s="21" t="s">
        <v>475</v>
      </c>
      <c r="AW811" s="21" t="str">
        <f t="shared" si="241"/>
        <v>430 - UPTON  TX</v>
      </c>
      <c r="AX811" s="22" t="str">
        <f>IF(RIGHT(AV811,3)="Oil","Oil",IF(RIGHT(AV811,3)="Gas","Condensate",VLOOKUP(AW811,'County x Oil Condition'!A$2:B$3224,2,FALSE)))</f>
        <v>Oil</v>
      </c>
      <c r="AY811" s="23">
        <f t="shared" si="242"/>
        <v>0</v>
      </c>
      <c r="AZ811" s="23">
        <f t="shared" si="243"/>
        <v>3574738.1</v>
      </c>
      <c r="BA811" s="22">
        <f t="shared" si="244"/>
        <v>0</v>
      </c>
      <c r="BB811" s="22">
        <f t="shared" si="245"/>
        <v>179</v>
      </c>
      <c r="BC811" s="22">
        <f t="shared" si="246"/>
        <v>14</v>
      </c>
      <c r="BD811" s="22">
        <f t="shared" si="247"/>
        <v>0</v>
      </c>
      <c r="BE811" s="22">
        <f t="shared" si="248"/>
        <v>0</v>
      </c>
      <c r="BF811" s="22">
        <f t="shared" si="249"/>
        <v>0</v>
      </c>
      <c r="BG811" s="22">
        <f t="shared" si="250"/>
        <v>0</v>
      </c>
      <c r="BH811" s="22">
        <f t="shared" si="251"/>
        <v>7</v>
      </c>
      <c r="BI811" s="22">
        <f t="shared" si="252"/>
        <v>7</v>
      </c>
      <c r="BJ811" s="23">
        <f t="shared" si="235"/>
        <v>0</v>
      </c>
      <c r="BK811" s="23">
        <f t="shared" si="236"/>
        <v>0</v>
      </c>
      <c r="BL811" s="23">
        <f t="shared" si="237"/>
        <v>0</v>
      </c>
      <c r="BM811" s="23">
        <f t="shared" si="238"/>
        <v>0</v>
      </c>
      <c r="BN811" s="23">
        <f t="shared" si="239"/>
        <v>1787369.05</v>
      </c>
      <c r="BO811" s="23">
        <f t="shared" si="240"/>
        <v>1787369.05</v>
      </c>
    </row>
    <row r="812" spans="1:67" s="7" customFormat="1" x14ac:dyDescent="0.25">
      <c r="A812" s="21" t="s">
        <v>1055</v>
      </c>
      <c r="B812" s="21">
        <v>1008788</v>
      </c>
      <c r="C812" s="21">
        <v>2020</v>
      </c>
      <c r="D812" s="21" t="s">
        <v>43</v>
      </c>
      <c r="E812" s="21" t="s">
        <v>44</v>
      </c>
      <c r="F812" s="21" t="s">
        <v>66</v>
      </c>
      <c r="G812" s="21" t="s">
        <v>471</v>
      </c>
      <c r="H812" s="21"/>
      <c r="I812" s="21" t="s">
        <v>68</v>
      </c>
      <c r="J812" s="21"/>
      <c r="K812" s="21" t="s">
        <v>49</v>
      </c>
      <c r="L812" s="21">
        <v>668626</v>
      </c>
      <c r="M812" s="21">
        <v>110</v>
      </c>
      <c r="N812" s="21">
        <v>40</v>
      </c>
      <c r="O812" s="21">
        <v>34</v>
      </c>
      <c r="P812" s="21">
        <v>8.5000000000000006E-3</v>
      </c>
      <c r="Q812" s="21">
        <v>8.5000000000000006E-3</v>
      </c>
      <c r="R812" s="21">
        <v>0.75649999999999995</v>
      </c>
      <c r="S812" s="21">
        <v>0.75649999999999995</v>
      </c>
      <c r="T812" s="21">
        <v>243</v>
      </c>
      <c r="U812" s="21">
        <v>48</v>
      </c>
      <c r="V812" s="21">
        <v>0</v>
      </c>
      <c r="W812" s="21" t="s">
        <v>50</v>
      </c>
      <c r="X812" s="21">
        <v>12</v>
      </c>
      <c r="Y812" s="21">
        <v>1.9079999999999999</v>
      </c>
      <c r="Z812" s="21">
        <v>59.531599999999997</v>
      </c>
      <c r="AA812" s="21">
        <v>0.21199999999999999</v>
      </c>
      <c r="AB812" s="21">
        <v>6.6146000000000003</v>
      </c>
      <c r="AC812" s="21" t="s">
        <v>50</v>
      </c>
      <c r="AD812" s="21">
        <v>27</v>
      </c>
      <c r="AE812" s="21">
        <v>2.2342</v>
      </c>
      <c r="AF812" s="21">
        <v>69.731399999999994</v>
      </c>
      <c r="AG812" s="21" t="s">
        <v>50</v>
      </c>
      <c r="AH812" s="21">
        <v>9</v>
      </c>
      <c r="AI812" s="21">
        <v>87.538313400000007</v>
      </c>
      <c r="AJ812" s="21">
        <v>0.36377389999999998</v>
      </c>
      <c r="AK812" s="21">
        <v>1.6110000000000001E-4</v>
      </c>
      <c r="AL812" s="21"/>
      <c r="AM812" s="21"/>
      <c r="AN812" s="21"/>
      <c r="AO812" s="21"/>
      <c r="AP812" s="21"/>
      <c r="AQ812" s="6"/>
      <c r="AS812" s="21">
        <v>1008788</v>
      </c>
      <c r="AT812" s="21" t="s">
        <v>1055</v>
      </c>
      <c r="AU812" s="21" t="str">
        <f>VLOOKUP(AS812,FacilityOverview!B$2:G$469,6,FALSE)</f>
        <v>430 - Permian Basin</v>
      </c>
      <c r="AV812" s="21" t="s">
        <v>471</v>
      </c>
      <c r="AW812" s="21" t="str">
        <f t="shared" si="241"/>
        <v>430 - ANDREWS  TX</v>
      </c>
      <c r="AX812" s="22" t="str">
        <f>IF(RIGHT(AV812,3)="Oil","Oil",IF(RIGHT(AV812,3)="Gas","Condensate",VLOOKUP(AW812,'County x Oil Condition'!A$2:B$3224,2,FALSE)))</f>
        <v>Oil</v>
      </c>
      <c r="AY812" s="23">
        <f t="shared" si="242"/>
        <v>0</v>
      </c>
      <c r="AZ812" s="23">
        <f t="shared" si="243"/>
        <v>668626</v>
      </c>
      <c r="BA812" s="22">
        <f t="shared" si="244"/>
        <v>0</v>
      </c>
      <c r="BB812" s="22">
        <f t="shared" si="245"/>
        <v>243</v>
      </c>
      <c r="BC812" s="22">
        <f t="shared" si="246"/>
        <v>48</v>
      </c>
      <c r="BD812" s="22">
        <f t="shared" si="247"/>
        <v>0</v>
      </c>
      <c r="BE812" s="22">
        <f t="shared" si="248"/>
        <v>0</v>
      </c>
      <c r="BF812" s="22">
        <f t="shared" si="249"/>
        <v>0</v>
      </c>
      <c r="BG812" s="22">
        <f t="shared" si="250"/>
        <v>12</v>
      </c>
      <c r="BH812" s="22">
        <f t="shared" si="251"/>
        <v>9</v>
      </c>
      <c r="BI812" s="22">
        <f t="shared" si="252"/>
        <v>27</v>
      </c>
      <c r="BJ812" s="23">
        <f t="shared" si="235"/>
        <v>0</v>
      </c>
      <c r="BK812" s="23">
        <f t="shared" si="236"/>
        <v>0</v>
      </c>
      <c r="BL812" s="23">
        <f t="shared" si="237"/>
        <v>0</v>
      </c>
      <c r="BM812" s="23">
        <f t="shared" si="238"/>
        <v>167156.5</v>
      </c>
      <c r="BN812" s="23">
        <f t="shared" si="239"/>
        <v>125367.375</v>
      </c>
      <c r="BO812" s="23">
        <f t="shared" si="240"/>
        <v>376102.125</v>
      </c>
    </row>
    <row r="813" spans="1:67" s="7" customFormat="1" x14ac:dyDescent="0.25">
      <c r="A813" s="21" t="s">
        <v>1055</v>
      </c>
      <c r="B813" s="21">
        <v>1008788</v>
      </c>
      <c r="C813" s="21">
        <v>2020</v>
      </c>
      <c r="D813" s="21" t="s">
        <v>43</v>
      </c>
      <c r="E813" s="21" t="s">
        <v>44</v>
      </c>
      <c r="F813" s="21" t="s">
        <v>66</v>
      </c>
      <c r="G813" s="21" t="s">
        <v>181</v>
      </c>
      <c r="H813" s="21"/>
      <c r="I813" s="21" t="s">
        <v>68</v>
      </c>
      <c r="J813" s="21"/>
      <c r="K813" s="21" t="s">
        <v>49</v>
      </c>
      <c r="L813" s="21">
        <v>95208</v>
      </c>
      <c r="M813" s="21">
        <v>95</v>
      </c>
      <c r="N813" s="21">
        <v>30</v>
      </c>
      <c r="O813" s="21">
        <v>40</v>
      </c>
      <c r="P813" s="21">
        <v>4.7999999999999996E-3</v>
      </c>
      <c r="Q813" s="21">
        <v>4.7999999999999996E-3</v>
      </c>
      <c r="R813" s="21">
        <v>0.39529999999999998</v>
      </c>
      <c r="S813" s="21">
        <v>0.39529999999999998</v>
      </c>
      <c r="T813" s="21">
        <v>10</v>
      </c>
      <c r="U813" s="21">
        <v>3</v>
      </c>
      <c r="V813" s="21">
        <v>0</v>
      </c>
      <c r="W813" s="21" t="s">
        <v>49</v>
      </c>
      <c r="X813" s="21"/>
      <c r="Y813" s="21"/>
      <c r="Z813" s="21"/>
      <c r="AA813" s="21"/>
      <c r="AB813" s="21"/>
      <c r="AC813" s="21" t="s">
        <v>49</v>
      </c>
      <c r="AD813" s="21"/>
      <c r="AE813" s="21"/>
      <c r="AF813" s="21"/>
      <c r="AG813" s="21" t="s">
        <v>50</v>
      </c>
      <c r="AH813" s="21">
        <v>3</v>
      </c>
      <c r="AI813" s="21">
        <v>21.485813799999999</v>
      </c>
      <c r="AJ813" s="21">
        <v>5.34665E-2</v>
      </c>
      <c r="AK813" s="21">
        <v>4.1999999999999998E-5</v>
      </c>
      <c r="AL813" s="21"/>
      <c r="AM813" s="21"/>
      <c r="AN813" s="21"/>
      <c r="AO813" s="21"/>
      <c r="AP813" s="21"/>
      <c r="AQ813" s="6"/>
      <c r="AS813" s="21">
        <v>1008788</v>
      </c>
      <c r="AT813" s="21" t="s">
        <v>1055</v>
      </c>
      <c r="AU813" s="21" t="str">
        <f>VLOOKUP(AS813,FacilityOverview!B$2:G$469,6,FALSE)</f>
        <v>430 - Permian Basin</v>
      </c>
      <c r="AV813" s="21" t="s">
        <v>181</v>
      </c>
      <c r="AW813" s="21" t="str">
        <f t="shared" si="241"/>
        <v>430 - DAWSON  TX</v>
      </c>
      <c r="AX813" s="22" t="str">
        <f>IF(RIGHT(AV813,3)="Oil","Oil",IF(RIGHT(AV813,3)="Gas","Condensate",VLOOKUP(AW813,'County x Oil Condition'!A$2:B$3224,2,FALSE)))</f>
        <v>Oil</v>
      </c>
      <c r="AY813" s="23">
        <f t="shared" si="242"/>
        <v>0</v>
      </c>
      <c r="AZ813" s="23">
        <f t="shared" si="243"/>
        <v>95208</v>
      </c>
      <c r="BA813" s="22">
        <f t="shared" si="244"/>
        <v>0</v>
      </c>
      <c r="BB813" s="22">
        <f t="shared" si="245"/>
        <v>10</v>
      </c>
      <c r="BC813" s="22">
        <f t="shared" si="246"/>
        <v>3</v>
      </c>
      <c r="BD813" s="22">
        <f t="shared" si="247"/>
        <v>0</v>
      </c>
      <c r="BE813" s="22">
        <f t="shared" si="248"/>
        <v>0</v>
      </c>
      <c r="BF813" s="22">
        <f t="shared" si="249"/>
        <v>0</v>
      </c>
      <c r="BG813" s="22">
        <f t="shared" si="250"/>
        <v>0</v>
      </c>
      <c r="BH813" s="22">
        <f t="shared" si="251"/>
        <v>3</v>
      </c>
      <c r="BI813" s="22">
        <f t="shared" si="252"/>
        <v>0</v>
      </c>
      <c r="BJ813" s="23">
        <f t="shared" si="235"/>
        <v>0</v>
      </c>
      <c r="BK813" s="23">
        <f t="shared" si="236"/>
        <v>0</v>
      </c>
      <c r="BL813" s="23">
        <f t="shared" si="237"/>
        <v>0</v>
      </c>
      <c r="BM813" s="23">
        <f t="shared" si="238"/>
        <v>0</v>
      </c>
      <c r="BN813" s="23">
        <f t="shared" si="239"/>
        <v>95208</v>
      </c>
      <c r="BO813" s="23">
        <f t="shared" si="240"/>
        <v>0</v>
      </c>
    </row>
    <row r="814" spans="1:67" s="7" customFormat="1" x14ac:dyDescent="0.25">
      <c r="A814" s="21" t="s">
        <v>1055</v>
      </c>
      <c r="B814" s="21">
        <v>1008788</v>
      </c>
      <c r="C814" s="21">
        <v>2020</v>
      </c>
      <c r="D814" s="21" t="s">
        <v>43</v>
      </c>
      <c r="E814" s="21" t="s">
        <v>44</v>
      </c>
      <c r="F814" s="21" t="s">
        <v>66</v>
      </c>
      <c r="G814" s="21" t="s">
        <v>158</v>
      </c>
      <c r="H814" s="21"/>
      <c r="I814" s="21" t="s">
        <v>68</v>
      </c>
      <c r="J814" s="21"/>
      <c r="K814" s="21" t="s">
        <v>49</v>
      </c>
      <c r="L814" s="21">
        <v>139430</v>
      </c>
      <c r="M814" s="21">
        <v>70</v>
      </c>
      <c r="N814" s="21">
        <v>55</v>
      </c>
      <c r="O814" s="21">
        <v>37</v>
      </c>
      <c r="P814" s="21">
        <v>2.75E-2</v>
      </c>
      <c r="Q814" s="21">
        <v>2.75E-2</v>
      </c>
      <c r="R814" s="21">
        <v>0.60599999999999998</v>
      </c>
      <c r="S814" s="21">
        <v>0.60599999999999998</v>
      </c>
      <c r="T814" s="21">
        <v>48</v>
      </c>
      <c r="U814" s="21">
        <v>4</v>
      </c>
      <c r="V814" s="21">
        <v>0</v>
      </c>
      <c r="W814" s="21" t="s">
        <v>50</v>
      </c>
      <c r="X814" s="21">
        <v>2</v>
      </c>
      <c r="Y814" s="21">
        <v>12.93</v>
      </c>
      <c r="Z814" s="21">
        <v>104.04</v>
      </c>
      <c r="AA814" s="21">
        <v>1.4367000000000001</v>
      </c>
      <c r="AB814" s="21">
        <v>11.5601</v>
      </c>
      <c r="AC814" s="21" t="s">
        <v>49</v>
      </c>
      <c r="AD814" s="21"/>
      <c r="AE814" s="21"/>
      <c r="AF814" s="21"/>
      <c r="AG814" s="21" t="s">
        <v>50</v>
      </c>
      <c r="AH814" s="21">
        <v>2</v>
      </c>
      <c r="AI814" s="21">
        <v>24.5299227</v>
      </c>
      <c r="AJ814" s="21">
        <v>9.3565099999999998E-2</v>
      </c>
      <c r="AK814" s="21">
        <v>4.9599999999999999E-5</v>
      </c>
      <c r="AL814" s="21"/>
      <c r="AM814" s="21"/>
      <c r="AN814" s="21"/>
      <c r="AO814" s="21"/>
      <c r="AP814" s="21"/>
      <c r="AQ814" s="6"/>
      <c r="AS814" s="21">
        <v>1008788</v>
      </c>
      <c r="AT814" s="21" t="s">
        <v>1055</v>
      </c>
      <c r="AU814" s="21" t="str">
        <f>VLOOKUP(AS814,FacilityOverview!B$2:G$469,6,FALSE)</f>
        <v>430 - Permian Basin</v>
      </c>
      <c r="AV814" s="21" t="s">
        <v>158</v>
      </c>
      <c r="AW814" s="21" t="str">
        <f t="shared" si="241"/>
        <v>430 - ECTOR  TX</v>
      </c>
      <c r="AX814" s="22" t="str">
        <f>IF(RIGHT(AV814,3)="Oil","Oil",IF(RIGHT(AV814,3)="Gas","Condensate",VLOOKUP(AW814,'County x Oil Condition'!A$2:B$3224,2,FALSE)))</f>
        <v>Oil</v>
      </c>
      <c r="AY814" s="23">
        <f t="shared" si="242"/>
        <v>0</v>
      </c>
      <c r="AZ814" s="23">
        <f t="shared" si="243"/>
        <v>139430</v>
      </c>
      <c r="BA814" s="22">
        <f t="shared" si="244"/>
        <v>0</v>
      </c>
      <c r="BB814" s="22">
        <f t="shared" si="245"/>
        <v>48</v>
      </c>
      <c r="BC814" s="22">
        <f t="shared" si="246"/>
        <v>4</v>
      </c>
      <c r="BD814" s="22">
        <f t="shared" si="247"/>
        <v>0</v>
      </c>
      <c r="BE814" s="22">
        <f t="shared" si="248"/>
        <v>0</v>
      </c>
      <c r="BF814" s="22">
        <f t="shared" si="249"/>
        <v>0</v>
      </c>
      <c r="BG814" s="22">
        <f t="shared" si="250"/>
        <v>2</v>
      </c>
      <c r="BH814" s="22">
        <f t="shared" si="251"/>
        <v>2</v>
      </c>
      <c r="BI814" s="22">
        <f t="shared" si="252"/>
        <v>0</v>
      </c>
      <c r="BJ814" s="23">
        <f t="shared" si="235"/>
        <v>0</v>
      </c>
      <c r="BK814" s="23">
        <f t="shared" si="236"/>
        <v>0</v>
      </c>
      <c r="BL814" s="23">
        <f t="shared" si="237"/>
        <v>0</v>
      </c>
      <c r="BM814" s="23">
        <f t="shared" si="238"/>
        <v>69715</v>
      </c>
      <c r="BN814" s="23">
        <f t="shared" si="239"/>
        <v>69715</v>
      </c>
      <c r="BO814" s="23">
        <f t="shared" si="240"/>
        <v>0</v>
      </c>
    </row>
    <row r="815" spans="1:67" s="7" customFormat="1" x14ac:dyDescent="0.25">
      <c r="A815" s="21" t="s">
        <v>1055</v>
      </c>
      <c r="B815" s="21">
        <v>1008788</v>
      </c>
      <c r="C815" s="21">
        <v>2020</v>
      </c>
      <c r="D815" s="21" t="s">
        <v>43</v>
      </c>
      <c r="E815" s="21" t="s">
        <v>44</v>
      </c>
      <c r="F815" s="21" t="s">
        <v>66</v>
      </c>
      <c r="G815" s="21" t="s">
        <v>183</v>
      </c>
      <c r="H815" s="21"/>
      <c r="I815" s="21" t="s">
        <v>68</v>
      </c>
      <c r="J815" s="21"/>
      <c r="K815" s="21" t="s">
        <v>49</v>
      </c>
      <c r="L815" s="21">
        <v>175725</v>
      </c>
      <c r="M815" s="21">
        <v>70</v>
      </c>
      <c r="N815" s="21">
        <v>75</v>
      </c>
      <c r="O815" s="21">
        <v>37</v>
      </c>
      <c r="P815" s="21">
        <v>2.75E-2</v>
      </c>
      <c r="Q815" s="21">
        <v>2.75E-2</v>
      </c>
      <c r="R815" s="21">
        <v>0.60609999999999997</v>
      </c>
      <c r="S815" s="21">
        <v>0.60609999999999997</v>
      </c>
      <c r="T815" s="21">
        <v>27</v>
      </c>
      <c r="U815" s="21">
        <v>16</v>
      </c>
      <c r="V815" s="21">
        <v>0</v>
      </c>
      <c r="W815" s="21" t="s">
        <v>50</v>
      </c>
      <c r="X815" s="21">
        <v>4</v>
      </c>
      <c r="Y815" s="21">
        <v>1.4274</v>
      </c>
      <c r="Z815" s="21">
        <v>11.4846</v>
      </c>
      <c r="AA815" s="21">
        <v>0.15859999999999999</v>
      </c>
      <c r="AB815" s="21">
        <v>1.2761</v>
      </c>
      <c r="AC815" s="21" t="s">
        <v>50</v>
      </c>
      <c r="AD815" s="21">
        <v>2</v>
      </c>
      <c r="AE815" s="21">
        <v>0.71640000000000004</v>
      </c>
      <c r="AF815" s="21">
        <v>5.7656000000000001</v>
      </c>
      <c r="AG815" s="21" t="s">
        <v>50</v>
      </c>
      <c r="AH815" s="21">
        <v>10</v>
      </c>
      <c r="AI815" s="21">
        <v>35.893917799999997</v>
      </c>
      <c r="AJ815" s="21">
        <v>8.9320399999999994E-2</v>
      </c>
      <c r="AK815" s="21">
        <v>7.0199999999999999E-5</v>
      </c>
      <c r="AL815" s="21"/>
      <c r="AM815" s="21"/>
      <c r="AN815" s="21"/>
      <c r="AO815" s="21"/>
      <c r="AP815" s="21"/>
      <c r="AQ815" s="6"/>
      <c r="AS815" s="21">
        <v>1008788</v>
      </c>
      <c r="AT815" s="21" t="s">
        <v>1055</v>
      </c>
      <c r="AU815" s="21" t="str">
        <f>VLOOKUP(AS815,FacilityOverview!B$2:G$469,6,FALSE)</f>
        <v>430 - Permian Basin</v>
      </c>
      <c r="AV815" s="21" t="s">
        <v>183</v>
      </c>
      <c r="AW815" s="21" t="str">
        <f t="shared" si="241"/>
        <v>430 - GAINES  TX</v>
      </c>
      <c r="AX815" s="22" t="str">
        <f>IF(RIGHT(AV815,3)="Oil","Oil",IF(RIGHT(AV815,3)="Gas","Condensate",VLOOKUP(AW815,'County x Oil Condition'!A$2:B$3224,2,FALSE)))</f>
        <v>Oil</v>
      </c>
      <c r="AY815" s="23">
        <f t="shared" si="242"/>
        <v>0</v>
      </c>
      <c r="AZ815" s="23">
        <f t="shared" si="243"/>
        <v>175725</v>
      </c>
      <c r="BA815" s="22">
        <f t="shared" si="244"/>
        <v>0</v>
      </c>
      <c r="BB815" s="22">
        <f t="shared" si="245"/>
        <v>27</v>
      </c>
      <c r="BC815" s="22">
        <f t="shared" si="246"/>
        <v>16</v>
      </c>
      <c r="BD815" s="22">
        <f t="shared" si="247"/>
        <v>0</v>
      </c>
      <c r="BE815" s="22">
        <f t="shared" si="248"/>
        <v>0</v>
      </c>
      <c r="BF815" s="22">
        <f t="shared" si="249"/>
        <v>0</v>
      </c>
      <c r="BG815" s="22">
        <f t="shared" si="250"/>
        <v>4</v>
      </c>
      <c r="BH815" s="22">
        <f t="shared" si="251"/>
        <v>10</v>
      </c>
      <c r="BI815" s="22">
        <f t="shared" si="252"/>
        <v>2</v>
      </c>
      <c r="BJ815" s="23">
        <f t="shared" si="235"/>
        <v>0</v>
      </c>
      <c r="BK815" s="23">
        <f t="shared" si="236"/>
        <v>0</v>
      </c>
      <c r="BL815" s="23">
        <f t="shared" si="237"/>
        <v>0</v>
      </c>
      <c r="BM815" s="23">
        <f t="shared" si="238"/>
        <v>43931.25</v>
      </c>
      <c r="BN815" s="23">
        <f t="shared" si="239"/>
        <v>109828.125</v>
      </c>
      <c r="BO815" s="23">
        <f t="shared" si="240"/>
        <v>21965.625</v>
      </c>
    </row>
    <row r="816" spans="1:67" s="7" customFormat="1" x14ac:dyDescent="0.25">
      <c r="A816" s="21" t="s">
        <v>1055</v>
      </c>
      <c r="B816" s="21">
        <v>1008788</v>
      </c>
      <c r="C816" s="21">
        <v>2020</v>
      </c>
      <c r="D816" s="21" t="s">
        <v>43</v>
      </c>
      <c r="E816" s="21" t="s">
        <v>44</v>
      </c>
      <c r="F816" s="21" t="s">
        <v>66</v>
      </c>
      <c r="G816" s="21" t="s">
        <v>223</v>
      </c>
      <c r="H816" s="21"/>
      <c r="I816" s="21" t="s">
        <v>68</v>
      </c>
      <c r="J816" s="21"/>
      <c r="K816" s="21" t="s">
        <v>49</v>
      </c>
      <c r="L816" s="21">
        <v>87306</v>
      </c>
      <c r="M816" s="21">
        <v>85</v>
      </c>
      <c r="N816" s="21">
        <v>30</v>
      </c>
      <c r="O816" s="21">
        <v>40</v>
      </c>
      <c r="P816" s="21">
        <v>4.7999999999999996E-3</v>
      </c>
      <c r="Q816" s="21">
        <v>4.7999999999999996E-3</v>
      </c>
      <c r="R816" s="21">
        <v>0.37569999999999998</v>
      </c>
      <c r="S816" s="21">
        <v>0.37569999999999998</v>
      </c>
      <c r="T816" s="21">
        <v>9</v>
      </c>
      <c r="U816" s="21">
        <v>9</v>
      </c>
      <c r="V816" s="21">
        <v>0</v>
      </c>
      <c r="W816" s="21" t="s">
        <v>49</v>
      </c>
      <c r="X816" s="21"/>
      <c r="Y816" s="21"/>
      <c r="Z816" s="21"/>
      <c r="AA816" s="21"/>
      <c r="AB816" s="21"/>
      <c r="AC816" s="21" t="s">
        <v>49</v>
      </c>
      <c r="AD816" s="21"/>
      <c r="AE816" s="21"/>
      <c r="AF816" s="21"/>
      <c r="AG816" s="21" t="s">
        <v>50</v>
      </c>
      <c r="AH816" s="21">
        <v>9</v>
      </c>
      <c r="AI816" s="21">
        <v>55.142641400000002</v>
      </c>
      <c r="AJ816" s="21">
        <v>0.13721990000000001</v>
      </c>
      <c r="AK816" s="21">
        <v>1.078E-4</v>
      </c>
      <c r="AL816" s="21"/>
      <c r="AM816" s="21"/>
      <c r="AN816" s="21"/>
      <c r="AO816" s="21"/>
      <c r="AP816" s="21"/>
      <c r="AQ816" s="6"/>
      <c r="AS816" s="21">
        <v>1008788</v>
      </c>
      <c r="AT816" s="21" t="s">
        <v>1055</v>
      </c>
      <c r="AU816" s="21" t="str">
        <f>VLOOKUP(AS816,FacilityOverview!B$2:G$469,6,FALSE)</f>
        <v>430 - Permian Basin</v>
      </c>
      <c r="AV816" s="21" t="s">
        <v>223</v>
      </c>
      <c r="AW816" s="21" t="str">
        <f t="shared" si="241"/>
        <v>430 - HOCKLEY  TX</v>
      </c>
      <c r="AX816" s="22" t="str">
        <f>IF(RIGHT(AV816,3)="Oil","Oil",IF(RIGHT(AV816,3)="Gas","Condensate",VLOOKUP(AW816,'County x Oil Condition'!A$2:B$3224,2,FALSE)))</f>
        <v>Oil</v>
      </c>
      <c r="AY816" s="23">
        <f t="shared" si="242"/>
        <v>0</v>
      </c>
      <c r="AZ816" s="23">
        <f t="shared" si="243"/>
        <v>87306</v>
      </c>
      <c r="BA816" s="22">
        <f t="shared" si="244"/>
        <v>0</v>
      </c>
      <c r="BB816" s="22">
        <f t="shared" si="245"/>
        <v>9</v>
      </c>
      <c r="BC816" s="22">
        <f t="shared" si="246"/>
        <v>9</v>
      </c>
      <c r="BD816" s="22">
        <f t="shared" si="247"/>
        <v>0</v>
      </c>
      <c r="BE816" s="22">
        <f t="shared" si="248"/>
        <v>0</v>
      </c>
      <c r="BF816" s="22">
        <f t="shared" si="249"/>
        <v>0</v>
      </c>
      <c r="BG816" s="22">
        <f t="shared" si="250"/>
        <v>0</v>
      </c>
      <c r="BH816" s="22">
        <f t="shared" si="251"/>
        <v>9</v>
      </c>
      <c r="BI816" s="22">
        <f t="shared" si="252"/>
        <v>0</v>
      </c>
      <c r="BJ816" s="23">
        <f t="shared" si="235"/>
        <v>0</v>
      </c>
      <c r="BK816" s="23">
        <f t="shared" si="236"/>
        <v>0</v>
      </c>
      <c r="BL816" s="23">
        <f t="shared" si="237"/>
        <v>0</v>
      </c>
      <c r="BM816" s="23">
        <f t="shared" si="238"/>
        <v>0</v>
      </c>
      <c r="BN816" s="23">
        <f t="shared" si="239"/>
        <v>87306</v>
      </c>
      <c r="BO816" s="23">
        <f t="shared" si="240"/>
        <v>0</v>
      </c>
    </row>
    <row r="817" spans="1:67" s="7" customFormat="1" x14ac:dyDescent="0.25">
      <c r="A817" s="21" t="s">
        <v>1055</v>
      </c>
      <c r="B817" s="21">
        <v>1008788</v>
      </c>
      <c r="C817" s="21">
        <v>2020</v>
      </c>
      <c r="D817" s="21" t="s">
        <v>43</v>
      </c>
      <c r="E817" s="21" t="s">
        <v>44</v>
      </c>
      <c r="F817" s="21" t="s">
        <v>66</v>
      </c>
      <c r="G817" s="21" t="s">
        <v>95</v>
      </c>
      <c r="H817" s="21"/>
      <c r="I817" s="21" t="s">
        <v>68</v>
      </c>
      <c r="J817" s="21"/>
      <c r="K817" s="21" t="s">
        <v>49</v>
      </c>
      <c r="L817" s="21">
        <v>36076</v>
      </c>
      <c r="M817" s="21">
        <v>70</v>
      </c>
      <c r="N817" s="21">
        <v>55</v>
      </c>
      <c r="O817" s="21">
        <v>37</v>
      </c>
      <c r="P817" s="21">
        <v>2.75E-2</v>
      </c>
      <c r="Q817" s="21">
        <v>2.75E-2</v>
      </c>
      <c r="R817" s="21">
        <v>0.60519999999999996</v>
      </c>
      <c r="S817" s="21">
        <v>0.60519999999999996</v>
      </c>
      <c r="T817" s="21">
        <v>6</v>
      </c>
      <c r="U817" s="21">
        <v>6</v>
      </c>
      <c r="V817" s="21">
        <v>0</v>
      </c>
      <c r="W817" s="21" t="s">
        <v>50</v>
      </c>
      <c r="X817" s="21">
        <v>2</v>
      </c>
      <c r="Y817" s="21">
        <v>4.4999999999999998E-2</v>
      </c>
      <c r="Z817" s="21">
        <v>1.39096</v>
      </c>
      <c r="AA817" s="21">
        <v>5.0000000000000001E-3</v>
      </c>
      <c r="AB817" s="21">
        <v>0.15459999999999999</v>
      </c>
      <c r="AC817" s="21" t="s">
        <v>50</v>
      </c>
      <c r="AD817" s="21">
        <v>4</v>
      </c>
      <c r="AE817" s="21">
        <v>4.1700000000000001E-2</v>
      </c>
      <c r="AF817" s="21">
        <v>1.2908999999999999</v>
      </c>
      <c r="AG817" s="21" t="s">
        <v>49</v>
      </c>
      <c r="AH817" s="21"/>
      <c r="AI817" s="21"/>
      <c r="AJ817" s="21"/>
      <c r="AK817" s="21"/>
      <c r="AL817" s="21"/>
      <c r="AM817" s="21"/>
      <c r="AN817" s="21"/>
      <c r="AO817" s="21"/>
      <c r="AP817" s="21"/>
      <c r="AQ817" s="6"/>
      <c r="AS817" s="21">
        <v>1008788</v>
      </c>
      <c r="AT817" s="21" t="s">
        <v>1055</v>
      </c>
      <c r="AU817" s="21" t="str">
        <f>VLOOKUP(AS817,FacilityOverview!B$2:G$469,6,FALSE)</f>
        <v>430 - Permian Basin</v>
      </c>
      <c r="AV817" s="21" t="s">
        <v>95</v>
      </c>
      <c r="AW817" s="21" t="str">
        <f t="shared" si="241"/>
        <v>430 - LEA  NM</v>
      </c>
      <c r="AX817" s="22" t="str">
        <f>IF(RIGHT(AV817,3)="Oil","Oil",IF(RIGHT(AV817,3)="Gas","Condensate",VLOOKUP(AW817,'County x Oil Condition'!A$2:B$3224,2,FALSE)))</f>
        <v>Oil</v>
      </c>
      <c r="AY817" s="23">
        <f t="shared" si="242"/>
        <v>0</v>
      </c>
      <c r="AZ817" s="23">
        <f t="shared" si="243"/>
        <v>36076</v>
      </c>
      <c r="BA817" s="22">
        <f t="shared" si="244"/>
        <v>0</v>
      </c>
      <c r="BB817" s="22">
        <f t="shared" si="245"/>
        <v>6</v>
      </c>
      <c r="BC817" s="22">
        <f t="shared" si="246"/>
        <v>6</v>
      </c>
      <c r="BD817" s="22">
        <f t="shared" si="247"/>
        <v>0</v>
      </c>
      <c r="BE817" s="22">
        <f t="shared" si="248"/>
        <v>0</v>
      </c>
      <c r="BF817" s="22">
        <f t="shared" si="249"/>
        <v>0</v>
      </c>
      <c r="BG817" s="22">
        <f t="shared" si="250"/>
        <v>2</v>
      </c>
      <c r="BH817" s="22">
        <f t="shared" si="251"/>
        <v>0</v>
      </c>
      <c r="BI817" s="22">
        <f t="shared" si="252"/>
        <v>4</v>
      </c>
      <c r="BJ817" s="23">
        <f t="shared" si="235"/>
        <v>0</v>
      </c>
      <c r="BK817" s="23">
        <f t="shared" si="236"/>
        <v>0</v>
      </c>
      <c r="BL817" s="23">
        <f t="shared" si="237"/>
        <v>0</v>
      </c>
      <c r="BM817" s="23">
        <f t="shared" si="238"/>
        <v>12025.333333333332</v>
      </c>
      <c r="BN817" s="23">
        <f t="shared" si="239"/>
        <v>0</v>
      </c>
      <c r="BO817" s="23">
        <f t="shared" si="240"/>
        <v>24050.666666666664</v>
      </c>
    </row>
    <row r="818" spans="1:67" s="7" customFormat="1" x14ac:dyDescent="0.25">
      <c r="A818" s="21" t="s">
        <v>1055</v>
      </c>
      <c r="B818" s="21">
        <v>1008788</v>
      </c>
      <c r="C818" s="21">
        <v>2020</v>
      </c>
      <c r="D818" s="21" t="s">
        <v>43</v>
      </c>
      <c r="E818" s="21" t="s">
        <v>44</v>
      </c>
      <c r="F818" s="21" t="s">
        <v>66</v>
      </c>
      <c r="G818" s="21" t="s">
        <v>1056</v>
      </c>
      <c r="H818" s="21"/>
      <c r="I818" s="21" t="s">
        <v>68</v>
      </c>
      <c r="J818" s="21"/>
      <c r="K818" s="21" t="s">
        <v>49</v>
      </c>
      <c r="L818" s="21">
        <v>253258</v>
      </c>
      <c r="M818" s="21">
        <v>85</v>
      </c>
      <c r="N818" s="21">
        <v>30</v>
      </c>
      <c r="O818" s="21">
        <v>27</v>
      </c>
      <c r="P818" s="21">
        <v>4.7999999999999996E-3</v>
      </c>
      <c r="Q818" s="21">
        <v>4.7999999999999996E-3</v>
      </c>
      <c r="R818" s="21">
        <v>0.40689999999999998</v>
      </c>
      <c r="S818" s="21">
        <v>0.40689999999999998</v>
      </c>
      <c r="T818" s="21">
        <v>78</v>
      </c>
      <c r="U818" s="21">
        <v>26</v>
      </c>
      <c r="V818" s="21">
        <v>0</v>
      </c>
      <c r="W818" s="21" t="s">
        <v>49</v>
      </c>
      <c r="X818" s="21"/>
      <c r="Y818" s="21"/>
      <c r="Z818" s="21"/>
      <c r="AA818" s="21"/>
      <c r="AB818" s="21"/>
      <c r="AC818" s="21" t="s">
        <v>50</v>
      </c>
      <c r="AD818" s="21">
        <v>13</v>
      </c>
      <c r="AE818" s="21">
        <v>0.26600000000000001</v>
      </c>
      <c r="AF818" s="21">
        <v>8.2600999999999996</v>
      </c>
      <c r="AG818" s="21" t="s">
        <v>50</v>
      </c>
      <c r="AH818" s="21">
        <v>13</v>
      </c>
      <c r="AI818" s="21">
        <v>148.3113329</v>
      </c>
      <c r="AJ818" s="21">
        <v>0.3690659</v>
      </c>
      <c r="AK818" s="21">
        <v>2.9E-4</v>
      </c>
      <c r="AL818" s="21"/>
      <c r="AM818" s="21"/>
      <c r="AN818" s="21"/>
      <c r="AO818" s="21"/>
      <c r="AP818" s="21"/>
      <c r="AQ818" s="6"/>
      <c r="AS818" s="21">
        <v>1008788</v>
      </c>
      <c r="AT818" s="21" t="s">
        <v>1055</v>
      </c>
      <c r="AU818" s="21" t="str">
        <f>VLOOKUP(AS818,FacilityOverview!B$2:G$469,6,FALSE)</f>
        <v>430 - Permian Basin</v>
      </c>
      <c r="AV818" s="21" t="s">
        <v>1056</v>
      </c>
      <c r="AW818" s="21" t="str">
        <f t="shared" si="241"/>
        <v>430 - LUBBOCK  TX</v>
      </c>
      <c r="AX818" s="22" t="str">
        <f>IF(RIGHT(AV818,3)="Oil","Oil",IF(RIGHT(AV818,3)="Gas","Condensate",VLOOKUP(AW818,'County x Oil Condition'!A$2:B$3224,2,FALSE)))</f>
        <v>Oil</v>
      </c>
      <c r="AY818" s="23">
        <f t="shared" si="242"/>
        <v>0</v>
      </c>
      <c r="AZ818" s="23">
        <f t="shared" si="243"/>
        <v>253258</v>
      </c>
      <c r="BA818" s="22">
        <f t="shared" si="244"/>
        <v>0</v>
      </c>
      <c r="BB818" s="22">
        <f t="shared" si="245"/>
        <v>78</v>
      </c>
      <c r="BC818" s="22">
        <f t="shared" si="246"/>
        <v>26</v>
      </c>
      <c r="BD818" s="22">
        <f t="shared" si="247"/>
        <v>0</v>
      </c>
      <c r="BE818" s="22">
        <f t="shared" si="248"/>
        <v>0</v>
      </c>
      <c r="BF818" s="22">
        <f t="shared" si="249"/>
        <v>0</v>
      </c>
      <c r="BG818" s="22">
        <f t="shared" si="250"/>
        <v>0</v>
      </c>
      <c r="BH818" s="22">
        <f t="shared" si="251"/>
        <v>13</v>
      </c>
      <c r="BI818" s="22">
        <f t="shared" si="252"/>
        <v>13</v>
      </c>
      <c r="BJ818" s="23">
        <f t="shared" si="235"/>
        <v>0</v>
      </c>
      <c r="BK818" s="23">
        <f t="shared" si="236"/>
        <v>0</v>
      </c>
      <c r="BL818" s="23">
        <f t="shared" si="237"/>
        <v>0</v>
      </c>
      <c r="BM818" s="23">
        <f t="shared" si="238"/>
        <v>0</v>
      </c>
      <c r="BN818" s="23">
        <f t="shared" si="239"/>
        <v>126629</v>
      </c>
      <c r="BO818" s="23">
        <f t="shared" si="240"/>
        <v>126629</v>
      </c>
    </row>
    <row r="819" spans="1:67" s="7" customFormat="1" x14ac:dyDescent="0.25">
      <c r="A819" s="21" t="s">
        <v>1062</v>
      </c>
      <c r="B819" s="21">
        <v>1009332</v>
      </c>
      <c r="C819" s="21">
        <v>2020</v>
      </c>
      <c r="D819" s="21" t="s">
        <v>43</v>
      </c>
      <c r="E819" s="21" t="s">
        <v>44</v>
      </c>
      <c r="F819" s="21" t="s">
        <v>66</v>
      </c>
      <c r="G819" s="21" t="s">
        <v>1063</v>
      </c>
      <c r="H819" s="21"/>
      <c r="I819" s="21" t="s">
        <v>47</v>
      </c>
      <c r="J819" s="21" t="s">
        <v>566</v>
      </c>
      <c r="K819" s="21" t="s">
        <v>49</v>
      </c>
      <c r="L819" s="21">
        <v>58562</v>
      </c>
      <c r="M819" s="21">
        <v>60</v>
      </c>
      <c r="N819" s="21">
        <v>38</v>
      </c>
      <c r="O819" s="21">
        <v>38</v>
      </c>
      <c r="P819" s="21">
        <v>1.67E-2</v>
      </c>
      <c r="Q819" s="21">
        <v>1.6722999999999998E-2</v>
      </c>
      <c r="R819" s="21">
        <v>0.77900000000000003</v>
      </c>
      <c r="S819" s="21">
        <v>0.77921600000000002</v>
      </c>
      <c r="T819" s="21">
        <v>2</v>
      </c>
      <c r="U819" s="21">
        <v>1</v>
      </c>
      <c r="V819" s="21">
        <v>0</v>
      </c>
      <c r="W819" s="21" t="s">
        <v>49</v>
      </c>
      <c r="X819" s="21"/>
      <c r="Y819" s="21"/>
      <c r="Z819" s="21"/>
      <c r="AA819" s="21"/>
      <c r="AB819" s="21"/>
      <c r="AC819" s="21" t="s">
        <v>50</v>
      </c>
      <c r="AD819" s="21">
        <v>1</v>
      </c>
      <c r="AE819" s="21">
        <v>0.95968500000000001</v>
      </c>
      <c r="AF819" s="21">
        <v>16.322543899999999</v>
      </c>
      <c r="AG819" s="21" t="s">
        <v>49</v>
      </c>
      <c r="AH819" s="21"/>
      <c r="AI819" s="21"/>
      <c r="AJ819" s="21"/>
      <c r="AK819" s="21"/>
      <c r="AL819" s="21"/>
      <c r="AM819" s="21"/>
      <c r="AN819" s="21"/>
      <c r="AO819" s="21"/>
      <c r="AP819" s="21"/>
      <c r="AQ819" s="6"/>
      <c r="AS819" s="21">
        <v>1009332</v>
      </c>
      <c r="AT819" s="21" t="s">
        <v>1062</v>
      </c>
      <c r="AU819" s="21" t="str">
        <f>VLOOKUP(AS819,FacilityOverview!B$2:G$469,6,FALSE)</f>
        <v>820 - AK Cook Inlet Basin</v>
      </c>
      <c r="AV819" s="21" t="s">
        <v>1063</v>
      </c>
      <c r="AW819" s="21" t="str">
        <f t="shared" si="241"/>
        <v>820 - KENAI  AK</v>
      </c>
      <c r="AX819" s="22" t="str">
        <f>IF(RIGHT(AV819,3)="Oil","Oil",IF(RIGHT(AV819,3)="Gas","Condensate",VLOOKUP(AW819,'County x Oil Condition'!A$2:B$3224,2,FALSE)))</f>
        <v>Oil</v>
      </c>
      <c r="AY819" s="23">
        <f t="shared" si="242"/>
        <v>0</v>
      </c>
      <c r="AZ819" s="23">
        <f t="shared" si="243"/>
        <v>58562</v>
      </c>
      <c r="BA819" s="22">
        <f t="shared" si="244"/>
        <v>0</v>
      </c>
      <c r="BB819" s="22">
        <f t="shared" si="245"/>
        <v>2</v>
      </c>
      <c r="BC819" s="22">
        <f t="shared" si="246"/>
        <v>1</v>
      </c>
      <c r="BD819" s="22">
        <f t="shared" si="247"/>
        <v>0</v>
      </c>
      <c r="BE819" s="22">
        <f t="shared" si="248"/>
        <v>0</v>
      </c>
      <c r="BF819" s="22">
        <f t="shared" si="249"/>
        <v>0</v>
      </c>
      <c r="BG819" s="22">
        <f t="shared" si="250"/>
        <v>0</v>
      </c>
      <c r="BH819" s="22">
        <f t="shared" si="251"/>
        <v>0</v>
      </c>
      <c r="BI819" s="22">
        <f t="shared" si="252"/>
        <v>1</v>
      </c>
      <c r="BJ819" s="23">
        <f t="shared" si="235"/>
        <v>0</v>
      </c>
      <c r="BK819" s="23">
        <f t="shared" si="236"/>
        <v>0</v>
      </c>
      <c r="BL819" s="23">
        <f t="shared" si="237"/>
        <v>0</v>
      </c>
      <c r="BM819" s="23">
        <f t="shared" si="238"/>
        <v>0</v>
      </c>
      <c r="BN819" s="23">
        <f t="shared" si="239"/>
        <v>0</v>
      </c>
      <c r="BO819" s="23">
        <f t="shared" si="240"/>
        <v>58562</v>
      </c>
    </row>
    <row r="820" spans="1:67" s="7" customFormat="1" x14ac:dyDescent="0.25">
      <c r="A820" s="21" t="s">
        <v>1064</v>
      </c>
      <c r="B820" s="21">
        <v>1010318</v>
      </c>
      <c r="C820" s="21">
        <v>2020</v>
      </c>
      <c r="D820" s="21" t="s">
        <v>43</v>
      </c>
      <c r="E820" s="21" t="s">
        <v>44</v>
      </c>
      <c r="F820" s="21" t="s">
        <v>66</v>
      </c>
      <c r="G820" s="21" t="s">
        <v>1065</v>
      </c>
      <c r="H820" s="21"/>
      <c r="I820" s="21" t="s">
        <v>68</v>
      </c>
      <c r="J820" s="21"/>
      <c r="K820" s="21" t="s">
        <v>49</v>
      </c>
      <c r="L820" s="21">
        <v>54051</v>
      </c>
      <c r="M820" s="21">
        <v>80</v>
      </c>
      <c r="N820" s="21">
        <v>35</v>
      </c>
      <c r="O820" s="21">
        <v>45.3</v>
      </c>
      <c r="P820" s="21">
        <v>1.1299999999999999E-2</v>
      </c>
      <c r="Q820" s="21">
        <v>1.7999999999999999E-2</v>
      </c>
      <c r="R820" s="21">
        <v>0.311</v>
      </c>
      <c r="S820" s="21">
        <v>0.46400000000000002</v>
      </c>
      <c r="T820" s="21">
        <v>26</v>
      </c>
      <c r="U820" s="21">
        <v>52</v>
      </c>
      <c r="V820" s="21">
        <v>0</v>
      </c>
      <c r="W820" s="21" t="s">
        <v>49</v>
      </c>
      <c r="X820" s="21">
        <v>0</v>
      </c>
      <c r="Y820" s="21">
        <v>0</v>
      </c>
      <c r="Z820" s="21">
        <v>0</v>
      </c>
      <c r="AA820" s="21">
        <v>0</v>
      </c>
      <c r="AB820" s="21">
        <v>0</v>
      </c>
      <c r="AC820" s="21" t="s">
        <v>50</v>
      </c>
      <c r="AD820" s="21">
        <v>52</v>
      </c>
      <c r="AE820" s="21">
        <v>0.2801476</v>
      </c>
      <c r="AF820" s="21">
        <v>4.1258112000000002</v>
      </c>
      <c r="AG820" s="21" t="s">
        <v>49</v>
      </c>
      <c r="AH820" s="21">
        <v>0</v>
      </c>
      <c r="AI820" s="21">
        <v>0</v>
      </c>
      <c r="AJ820" s="21">
        <v>0</v>
      </c>
      <c r="AK820" s="21"/>
      <c r="AL820" s="21"/>
      <c r="AM820" s="21"/>
      <c r="AN820" s="21"/>
      <c r="AO820" s="21"/>
      <c r="AP820" s="21"/>
      <c r="AQ820" s="6"/>
      <c r="AS820" s="21">
        <v>1010318</v>
      </c>
      <c r="AT820" s="21" t="s">
        <v>1064</v>
      </c>
      <c r="AU820" s="21" t="str">
        <f>VLOOKUP(AS820,FacilityOverview!B$2:G$469,6,FALSE)</f>
        <v>230 - Arkla Basin</v>
      </c>
      <c r="AV820" s="21" t="s">
        <v>1065</v>
      </c>
      <c r="AW820" s="21" t="str">
        <f t="shared" si="241"/>
        <v>230 - LAFAYETTE  AR</v>
      </c>
      <c r="AX820" s="22" t="str">
        <f>IF(RIGHT(AV820,3)="Oil","Oil",IF(RIGHT(AV820,3)="Gas","Condensate",VLOOKUP(AW820,'County x Oil Condition'!A$2:B$3224,2,FALSE)))</f>
        <v>Oil</v>
      </c>
      <c r="AY820" s="23">
        <f t="shared" si="242"/>
        <v>0</v>
      </c>
      <c r="AZ820" s="23">
        <f t="shared" si="243"/>
        <v>54051</v>
      </c>
      <c r="BA820" s="22">
        <f t="shared" si="244"/>
        <v>0</v>
      </c>
      <c r="BB820" s="22">
        <f t="shared" si="245"/>
        <v>26</v>
      </c>
      <c r="BC820" s="22">
        <f t="shared" si="246"/>
        <v>52</v>
      </c>
      <c r="BD820" s="22">
        <f t="shared" si="247"/>
        <v>0</v>
      </c>
      <c r="BE820" s="22">
        <f t="shared" si="248"/>
        <v>0</v>
      </c>
      <c r="BF820" s="22">
        <f t="shared" si="249"/>
        <v>0</v>
      </c>
      <c r="BG820" s="22">
        <f t="shared" si="250"/>
        <v>0</v>
      </c>
      <c r="BH820" s="22">
        <f t="shared" si="251"/>
        <v>0</v>
      </c>
      <c r="BI820" s="22">
        <f t="shared" si="252"/>
        <v>52</v>
      </c>
      <c r="BJ820" s="23">
        <f t="shared" si="235"/>
        <v>0</v>
      </c>
      <c r="BK820" s="23">
        <f t="shared" si="236"/>
        <v>0</v>
      </c>
      <c r="BL820" s="23">
        <f t="shared" si="237"/>
        <v>0</v>
      </c>
      <c r="BM820" s="23">
        <f t="shared" si="238"/>
        <v>0</v>
      </c>
      <c r="BN820" s="23">
        <f t="shared" si="239"/>
        <v>0</v>
      </c>
      <c r="BO820" s="23">
        <f t="shared" si="240"/>
        <v>54051</v>
      </c>
    </row>
    <row r="821" spans="1:67" s="7" customFormat="1" x14ac:dyDescent="0.25">
      <c r="A821" s="21" t="s">
        <v>1064</v>
      </c>
      <c r="B821" s="21">
        <v>1010318</v>
      </c>
      <c r="C821" s="21">
        <v>2020</v>
      </c>
      <c r="D821" s="21" t="s">
        <v>43</v>
      </c>
      <c r="E821" s="21" t="s">
        <v>44</v>
      </c>
      <c r="F821" s="21" t="s">
        <v>66</v>
      </c>
      <c r="G821" s="21" t="s">
        <v>1066</v>
      </c>
      <c r="H821" s="21"/>
      <c r="I821" s="21" t="s">
        <v>68</v>
      </c>
      <c r="J821" s="21"/>
      <c r="K821" s="21" t="s">
        <v>49</v>
      </c>
      <c r="L821" s="21">
        <v>457986</v>
      </c>
      <c r="M821" s="21">
        <v>90</v>
      </c>
      <c r="N821" s="21">
        <v>35</v>
      </c>
      <c r="O821" s="21">
        <v>44</v>
      </c>
      <c r="P821" s="21">
        <v>1.1299999999999999E-2</v>
      </c>
      <c r="Q821" s="21">
        <v>1.7999999999999999E-2</v>
      </c>
      <c r="R821" s="21">
        <v>0.311</v>
      </c>
      <c r="S821" s="21">
        <v>0.46400000000000002</v>
      </c>
      <c r="T821" s="21">
        <v>218</v>
      </c>
      <c r="U821" s="21">
        <v>439</v>
      </c>
      <c r="V821" s="21">
        <v>0</v>
      </c>
      <c r="W821" s="21" t="s">
        <v>49</v>
      </c>
      <c r="X821" s="21">
        <v>0</v>
      </c>
      <c r="Y821" s="21">
        <v>0</v>
      </c>
      <c r="Z821" s="21">
        <v>0</v>
      </c>
      <c r="AA821" s="21">
        <v>0</v>
      </c>
      <c r="AB821" s="21">
        <v>0</v>
      </c>
      <c r="AC821" s="21" t="s">
        <v>50</v>
      </c>
      <c r="AD821" s="21">
        <v>439</v>
      </c>
      <c r="AE821" s="21">
        <v>2.3739431999999998</v>
      </c>
      <c r="AF821" s="21">
        <v>34.958956800000003</v>
      </c>
      <c r="AG821" s="21" t="s">
        <v>49</v>
      </c>
      <c r="AH821" s="21">
        <v>0</v>
      </c>
      <c r="AI821" s="21">
        <v>0</v>
      </c>
      <c r="AJ821" s="21">
        <v>0</v>
      </c>
      <c r="AK821" s="21"/>
      <c r="AL821" s="21"/>
      <c r="AM821" s="21"/>
      <c r="AN821" s="21"/>
      <c r="AO821" s="21"/>
      <c r="AP821" s="21"/>
      <c r="AQ821" s="6"/>
      <c r="AS821" s="21">
        <v>1010318</v>
      </c>
      <c r="AT821" s="21" t="s">
        <v>1064</v>
      </c>
      <c r="AU821" s="21" t="str">
        <f>VLOOKUP(AS821,FacilityOverview!B$2:G$469,6,FALSE)</f>
        <v>230 - Arkla Basin</v>
      </c>
      <c r="AV821" s="21" t="s">
        <v>1066</v>
      </c>
      <c r="AW821" s="21" t="str">
        <f t="shared" si="241"/>
        <v>230 - COLUMBIA  AR</v>
      </c>
      <c r="AX821" s="22" t="str">
        <f>IF(RIGHT(AV821,3)="Oil","Oil",IF(RIGHT(AV821,3)="Gas","Condensate",VLOOKUP(AW821,'County x Oil Condition'!A$2:B$3224,2,FALSE)))</f>
        <v>Oil</v>
      </c>
      <c r="AY821" s="23">
        <f t="shared" si="242"/>
        <v>0</v>
      </c>
      <c r="AZ821" s="23">
        <f t="shared" si="243"/>
        <v>457986</v>
      </c>
      <c r="BA821" s="22">
        <f t="shared" si="244"/>
        <v>0</v>
      </c>
      <c r="BB821" s="22">
        <f t="shared" si="245"/>
        <v>218</v>
      </c>
      <c r="BC821" s="22">
        <f t="shared" si="246"/>
        <v>439</v>
      </c>
      <c r="BD821" s="22">
        <f t="shared" si="247"/>
        <v>0</v>
      </c>
      <c r="BE821" s="22">
        <f t="shared" si="248"/>
        <v>0</v>
      </c>
      <c r="BF821" s="22">
        <f t="shared" si="249"/>
        <v>0</v>
      </c>
      <c r="BG821" s="22">
        <f t="shared" si="250"/>
        <v>0</v>
      </c>
      <c r="BH821" s="22">
        <f t="shared" si="251"/>
        <v>0</v>
      </c>
      <c r="BI821" s="22">
        <f t="shared" si="252"/>
        <v>439</v>
      </c>
      <c r="BJ821" s="23">
        <f t="shared" si="235"/>
        <v>0</v>
      </c>
      <c r="BK821" s="23">
        <f t="shared" si="236"/>
        <v>0</v>
      </c>
      <c r="BL821" s="23">
        <f t="shared" si="237"/>
        <v>0</v>
      </c>
      <c r="BM821" s="23">
        <f t="shared" si="238"/>
        <v>0</v>
      </c>
      <c r="BN821" s="23">
        <f t="shared" si="239"/>
        <v>0</v>
      </c>
      <c r="BO821" s="23">
        <f t="shared" si="240"/>
        <v>457986</v>
      </c>
    </row>
    <row r="822" spans="1:67" s="7" customFormat="1" x14ac:dyDescent="0.25">
      <c r="A822" s="21" t="s">
        <v>1067</v>
      </c>
      <c r="B822" s="21">
        <v>1008299</v>
      </c>
      <c r="C822" s="21">
        <v>2020</v>
      </c>
      <c r="D822" s="21" t="s">
        <v>43</v>
      </c>
      <c r="E822" s="21" t="s">
        <v>44</v>
      </c>
      <c r="F822" s="21" t="s">
        <v>66</v>
      </c>
      <c r="G822" s="21" t="s">
        <v>1068</v>
      </c>
      <c r="H822" s="21"/>
      <c r="I822" s="21" t="s">
        <v>47</v>
      </c>
      <c r="J822" s="21" t="s">
        <v>259</v>
      </c>
      <c r="K822" s="21" t="s">
        <v>49</v>
      </c>
      <c r="L822" s="21">
        <v>90155</v>
      </c>
      <c r="M822" s="21">
        <v>66.3</v>
      </c>
      <c r="N822" s="21">
        <v>32.799999999999997</v>
      </c>
      <c r="O822" s="21">
        <v>45</v>
      </c>
      <c r="P822" s="21">
        <v>3.0000000000000001E-3</v>
      </c>
      <c r="Q822" s="21">
        <v>3.0000000000000001E-3</v>
      </c>
      <c r="R822" s="21">
        <v>0.50126400000000004</v>
      </c>
      <c r="S822" s="21">
        <v>0.50126400000000004</v>
      </c>
      <c r="T822" s="21">
        <v>17</v>
      </c>
      <c r="U822" s="21">
        <v>6</v>
      </c>
      <c r="V822" s="21">
        <v>0</v>
      </c>
      <c r="W822" s="21" t="s">
        <v>50</v>
      </c>
      <c r="X822" s="21">
        <v>6</v>
      </c>
      <c r="Y822" s="21">
        <v>9.5525200000000005E-2</v>
      </c>
      <c r="Z822" s="21">
        <v>5.6259478999999999</v>
      </c>
      <c r="AA822" s="21">
        <v>5.0276000000000001E-3</v>
      </c>
      <c r="AB822" s="21">
        <v>0.29610249999999999</v>
      </c>
      <c r="AC822" s="21" t="s">
        <v>49</v>
      </c>
      <c r="AD822" s="21"/>
      <c r="AE822" s="21"/>
      <c r="AF822" s="21"/>
      <c r="AG822" s="21" t="s">
        <v>49</v>
      </c>
      <c r="AH822" s="21"/>
      <c r="AI822" s="21"/>
      <c r="AJ822" s="21"/>
      <c r="AK822" s="21"/>
      <c r="AL822" s="21"/>
      <c r="AM822" s="21"/>
      <c r="AN822" s="21"/>
      <c r="AO822" s="21"/>
      <c r="AP822" s="21"/>
      <c r="AQ822" s="6"/>
      <c r="AS822" s="21">
        <v>1008299</v>
      </c>
      <c r="AT822" s="21" t="s">
        <v>1067</v>
      </c>
      <c r="AU822" s="21" t="str">
        <f>VLOOKUP(AS822,FacilityOverview!B$2:G$469,6,FALSE)</f>
        <v>305 - Michigan Basin</v>
      </c>
      <c r="AV822" s="21" t="s">
        <v>1068</v>
      </c>
      <c r="AW822" s="21" t="str">
        <f t="shared" si="241"/>
        <v>305 - GRAND TRAVERSE  MI</v>
      </c>
      <c r="AX822" s="22" t="str">
        <f>IF(RIGHT(AV822,3)="Oil","Oil",IF(RIGHT(AV822,3)="Gas","Condensate",VLOOKUP(AW822,'County x Oil Condition'!A$2:B$3224,2,FALSE)))</f>
        <v>Oil</v>
      </c>
      <c r="AY822" s="23">
        <f t="shared" si="242"/>
        <v>0</v>
      </c>
      <c r="AZ822" s="23">
        <f t="shared" si="243"/>
        <v>90155</v>
      </c>
      <c r="BA822" s="22">
        <f t="shared" si="244"/>
        <v>0</v>
      </c>
      <c r="BB822" s="22">
        <f t="shared" si="245"/>
        <v>17</v>
      </c>
      <c r="BC822" s="22">
        <f t="shared" si="246"/>
        <v>6</v>
      </c>
      <c r="BD822" s="22">
        <f t="shared" si="247"/>
        <v>0</v>
      </c>
      <c r="BE822" s="22">
        <f t="shared" si="248"/>
        <v>0</v>
      </c>
      <c r="BF822" s="22">
        <f t="shared" si="249"/>
        <v>0</v>
      </c>
      <c r="BG822" s="22">
        <f t="shared" si="250"/>
        <v>6</v>
      </c>
      <c r="BH822" s="22">
        <f t="shared" si="251"/>
        <v>0</v>
      </c>
      <c r="BI822" s="22">
        <f t="shared" si="252"/>
        <v>0</v>
      </c>
      <c r="BJ822" s="23">
        <f t="shared" si="235"/>
        <v>0</v>
      </c>
      <c r="BK822" s="23">
        <f t="shared" si="236"/>
        <v>0</v>
      </c>
      <c r="BL822" s="23">
        <f t="shared" si="237"/>
        <v>0</v>
      </c>
      <c r="BM822" s="23">
        <f t="shared" si="238"/>
        <v>90155</v>
      </c>
      <c r="BN822" s="23">
        <f t="shared" si="239"/>
        <v>0</v>
      </c>
      <c r="BO822" s="23">
        <f t="shared" si="240"/>
        <v>0</v>
      </c>
    </row>
    <row r="823" spans="1:67" s="7" customFormat="1" x14ac:dyDescent="0.25">
      <c r="A823" s="21" t="s">
        <v>1067</v>
      </c>
      <c r="B823" s="21">
        <v>1008299</v>
      </c>
      <c r="C823" s="21">
        <v>2020</v>
      </c>
      <c r="D823" s="21" t="s">
        <v>43</v>
      </c>
      <c r="E823" s="21" t="s">
        <v>44</v>
      </c>
      <c r="F823" s="21" t="s">
        <v>66</v>
      </c>
      <c r="G823" s="21" t="s">
        <v>1069</v>
      </c>
      <c r="H823" s="21"/>
      <c r="I823" s="21" t="s">
        <v>47</v>
      </c>
      <c r="J823" s="21" t="s">
        <v>259</v>
      </c>
      <c r="K823" s="21" t="s">
        <v>49</v>
      </c>
      <c r="L823" s="21">
        <v>74825</v>
      </c>
      <c r="M823" s="21">
        <v>51.5</v>
      </c>
      <c r="N823" s="21">
        <v>23</v>
      </c>
      <c r="O823" s="21">
        <v>40.299999999999997</v>
      </c>
      <c r="P823" s="21">
        <v>2.0739999999999999E-3</v>
      </c>
      <c r="Q823" s="21">
        <v>2.323E-3</v>
      </c>
      <c r="R823" s="21">
        <v>0.30979400000000001</v>
      </c>
      <c r="S823" s="21">
        <v>0.36455900000000002</v>
      </c>
      <c r="T823" s="21">
        <v>10</v>
      </c>
      <c r="U823" s="21">
        <v>5</v>
      </c>
      <c r="V823" s="21">
        <v>0</v>
      </c>
      <c r="W823" s="21" t="s">
        <v>50</v>
      </c>
      <c r="X823" s="21">
        <v>5</v>
      </c>
      <c r="Y823" s="21">
        <v>0.13270570000000001</v>
      </c>
      <c r="Z823" s="21">
        <v>7.1319949999999999</v>
      </c>
      <c r="AA823" s="21">
        <v>6.9845000000000003E-3</v>
      </c>
      <c r="AB823" s="21">
        <v>0.37536819999999999</v>
      </c>
      <c r="AC823" s="21" t="s">
        <v>49</v>
      </c>
      <c r="AD823" s="21"/>
      <c r="AE823" s="21"/>
      <c r="AF823" s="21"/>
      <c r="AG823" s="21" t="s">
        <v>49</v>
      </c>
      <c r="AH823" s="21"/>
      <c r="AI823" s="21"/>
      <c r="AJ823" s="21"/>
      <c r="AK823" s="21"/>
      <c r="AL823" s="21"/>
      <c r="AM823" s="21"/>
      <c r="AN823" s="21"/>
      <c r="AO823" s="21"/>
      <c r="AP823" s="21"/>
      <c r="AQ823" s="6"/>
      <c r="AS823" s="21">
        <v>1008299</v>
      </c>
      <c r="AT823" s="21" t="s">
        <v>1067</v>
      </c>
      <c r="AU823" s="21" t="str">
        <f>VLOOKUP(AS823,FacilityOverview!B$2:G$469,6,FALSE)</f>
        <v>305 - Michigan Basin</v>
      </c>
      <c r="AV823" s="21" t="s">
        <v>1069</v>
      </c>
      <c r="AW823" s="21" t="str">
        <f t="shared" si="241"/>
        <v>305 - OTSEGO  MI</v>
      </c>
      <c r="AX823" s="22" t="str">
        <f>IF(RIGHT(AV823,3)="Oil","Oil",IF(RIGHT(AV823,3)="Gas","Condensate",VLOOKUP(AW823,'County x Oil Condition'!A$2:B$3224,2,FALSE)))</f>
        <v>Oil</v>
      </c>
      <c r="AY823" s="23">
        <f t="shared" si="242"/>
        <v>0</v>
      </c>
      <c r="AZ823" s="23">
        <f t="shared" si="243"/>
        <v>74825</v>
      </c>
      <c r="BA823" s="22">
        <f t="shared" si="244"/>
        <v>0</v>
      </c>
      <c r="BB823" s="22">
        <f t="shared" si="245"/>
        <v>10</v>
      </c>
      <c r="BC823" s="22">
        <f t="shared" si="246"/>
        <v>5</v>
      </c>
      <c r="BD823" s="22">
        <f t="shared" si="247"/>
        <v>0</v>
      </c>
      <c r="BE823" s="22">
        <f t="shared" si="248"/>
        <v>0</v>
      </c>
      <c r="BF823" s="22">
        <f t="shared" si="249"/>
        <v>0</v>
      </c>
      <c r="BG823" s="22">
        <f t="shared" si="250"/>
        <v>5</v>
      </c>
      <c r="BH823" s="22">
        <f t="shared" si="251"/>
        <v>0</v>
      </c>
      <c r="BI823" s="22">
        <f t="shared" si="252"/>
        <v>0</v>
      </c>
      <c r="BJ823" s="23">
        <f t="shared" si="235"/>
        <v>0</v>
      </c>
      <c r="BK823" s="23">
        <f t="shared" si="236"/>
        <v>0</v>
      </c>
      <c r="BL823" s="23">
        <f t="shared" si="237"/>
        <v>0</v>
      </c>
      <c r="BM823" s="23">
        <f t="shared" si="238"/>
        <v>74825</v>
      </c>
      <c r="BN823" s="23">
        <f t="shared" si="239"/>
        <v>0</v>
      </c>
      <c r="BO823" s="23">
        <f t="shared" si="240"/>
        <v>0</v>
      </c>
    </row>
    <row r="824" spans="1:67" s="7" customFormat="1" x14ac:dyDescent="0.25">
      <c r="A824" s="21" t="s">
        <v>1070</v>
      </c>
      <c r="B824" s="21">
        <v>1010320</v>
      </c>
      <c r="C824" s="21">
        <v>2020</v>
      </c>
      <c r="D824" s="21" t="s">
        <v>43</v>
      </c>
      <c r="E824" s="21" t="s">
        <v>44</v>
      </c>
      <c r="F824" s="21" t="s">
        <v>66</v>
      </c>
      <c r="G824" s="21" t="s">
        <v>1071</v>
      </c>
      <c r="H824" s="21"/>
      <c r="I824" s="21" t="s">
        <v>47</v>
      </c>
      <c r="J824" s="21" t="s">
        <v>851</v>
      </c>
      <c r="K824" s="21" t="s">
        <v>49</v>
      </c>
      <c r="L824" s="21">
        <v>19126</v>
      </c>
      <c r="M824" s="21">
        <v>110</v>
      </c>
      <c r="N824" s="21">
        <v>42</v>
      </c>
      <c r="O824" s="21">
        <v>39</v>
      </c>
      <c r="P824" s="21">
        <v>0</v>
      </c>
      <c r="Q824" s="21">
        <v>8.9999999999999998E-4</v>
      </c>
      <c r="R824" s="21">
        <v>1E-3</v>
      </c>
      <c r="S824" s="21">
        <v>0.45342399999999999</v>
      </c>
      <c r="T824" s="21">
        <v>1</v>
      </c>
      <c r="U824" s="21">
        <v>3</v>
      </c>
      <c r="V824" s="21">
        <v>0</v>
      </c>
      <c r="W824" s="21" t="s">
        <v>49</v>
      </c>
      <c r="X824" s="21"/>
      <c r="Y824" s="21"/>
      <c r="Z824" s="21"/>
      <c r="AA824" s="21"/>
      <c r="AB824" s="21"/>
      <c r="AC824" s="21" t="s">
        <v>50</v>
      </c>
      <c r="AD824" s="21">
        <v>3</v>
      </c>
      <c r="AE824" s="21">
        <v>0.1</v>
      </c>
      <c r="AF824" s="21">
        <v>3.37</v>
      </c>
      <c r="AG824" s="21" t="s">
        <v>49</v>
      </c>
      <c r="AH824" s="21"/>
      <c r="AI824" s="21"/>
      <c r="AJ824" s="21"/>
      <c r="AK824" s="21"/>
      <c r="AL824" s="21"/>
      <c r="AM824" s="21"/>
      <c r="AN824" s="21"/>
      <c r="AO824" s="21"/>
      <c r="AP824" s="21"/>
      <c r="AQ824" s="6"/>
      <c r="AS824" s="21">
        <v>1010320</v>
      </c>
      <c r="AT824" s="21" t="s">
        <v>1070</v>
      </c>
      <c r="AU824" s="21" t="str">
        <f>VLOOKUP(AS824,FacilityOverview!B$2:G$469,6,FALSE)</f>
        <v>305 - Michigan Basin</v>
      </c>
      <c r="AV824" s="21" t="s">
        <v>1071</v>
      </c>
      <c r="AW824" s="21" t="str">
        <f t="shared" si="241"/>
        <v>305 - PRESQUE ISLE  MI</v>
      </c>
      <c r="AX824" s="22" t="str">
        <f>IF(RIGHT(AV824,3)="Oil","Oil",IF(RIGHT(AV824,3)="Gas","Condensate",VLOOKUP(AW824,'County x Oil Condition'!A$2:B$3224,2,FALSE)))</f>
        <v>Oil</v>
      </c>
      <c r="AY824" s="23">
        <f t="shared" si="242"/>
        <v>0</v>
      </c>
      <c r="AZ824" s="23">
        <f t="shared" si="243"/>
        <v>19126</v>
      </c>
      <c r="BA824" s="22">
        <f t="shared" si="244"/>
        <v>0</v>
      </c>
      <c r="BB824" s="22">
        <f t="shared" si="245"/>
        <v>1</v>
      </c>
      <c r="BC824" s="22">
        <f t="shared" si="246"/>
        <v>3</v>
      </c>
      <c r="BD824" s="22">
        <f t="shared" si="247"/>
        <v>0</v>
      </c>
      <c r="BE824" s="22">
        <f t="shared" si="248"/>
        <v>0</v>
      </c>
      <c r="BF824" s="22">
        <f t="shared" si="249"/>
        <v>0</v>
      </c>
      <c r="BG824" s="22">
        <f t="shared" si="250"/>
        <v>0</v>
      </c>
      <c r="BH824" s="22">
        <f t="shared" si="251"/>
        <v>0</v>
      </c>
      <c r="BI824" s="22">
        <f t="shared" si="252"/>
        <v>3</v>
      </c>
      <c r="BJ824" s="23">
        <f t="shared" si="235"/>
        <v>0</v>
      </c>
      <c r="BK824" s="23">
        <f t="shared" si="236"/>
        <v>0</v>
      </c>
      <c r="BL824" s="23">
        <f t="shared" si="237"/>
        <v>0</v>
      </c>
      <c r="BM824" s="23">
        <f t="shared" si="238"/>
        <v>0</v>
      </c>
      <c r="BN824" s="23">
        <f t="shared" si="239"/>
        <v>0</v>
      </c>
      <c r="BO824" s="23">
        <f t="shared" si="240"/>
        <v>19126</v>
      </c>
    </row>
    <row r="825" spans="1:67" s="7" customFormat="1" x14ac:dyDescent="0.25">
      <c r="A825" s="21" t="s">
        <v>1070</v>
      </c>
      <c r="B825" s="21">
        <v>1010320</v>
      </c>
      <c r="C825" s="21">
        <v>2020</v>
      </c>
      <c r="D825" s="21" t="s">
        <v>43</v>
      </c>
      <c r="E825" s="21" t="s">
        <v>44</v>
      </c>
      <c r="F825" s="21" t="s">
        <v>66</v>
      </c>
      <c r="G825" s="21" t="s">
        <v>1072</v>
      </c>
      <c r="H825" s="21"/>
      <c r="I825" s="21" t="s">
        <v>47</v>
      </c>
      <c r="J825" s="21" t="s">
        <v>851</v>
      </c>
      <c r="K825" s="21" t="s">
        <v>49</v>
      </c>
      <c r="L825" s="21">
        <v>4270.5</v>
      </c>
      <c r="M825" s="21">
        <v>118</v>
      </c>
      <c r="N825" s="21">
        <v>95</v>
      </c>
      <c r="O825" s="21">
        <v>42</v>
      </c>
      <c r="P825" s="21">
        <v>0</v>
      </c>
      <c r="Q825" s="21">
        <v>0</v>
      </c>
      <c r="R825" s="21">
        <v>0</v>
      </c>
      <c r="S825" s="21">
        <v>0.31962699999999999</v>
      </c>
      <c r="T825" s="21">
        <v>15</v>
      </c>
      <c r="U825" s="21">
        <v>2</v>
      </c>
      <c r="V825" s="21">
        <v>0</v>
      </c>
      <c r="W825" s="21" t="s">
        <v>49</v>
      </c>
      <c r="X825" s="21"/>
      <c r="Y825" s="21"/>
      <c r="Z825" s="21"/>
      <c r="AA825" s="21"/>
      <c r="AB825" s="21"/>
      <c r="AC825" s="21" t="s">
        <v>49</v>
      </c>
      <c r="AD825" s="21"/>
      <c r="AE825" s="21"/>
      <c r="AF825" s="21"/>
      <c r="AG825" s="21" t="s">
        <v>49</v>
      </c>
      <c r="AH825" s="21"/>
      <c r="AI825" s="21"/>
      <c r="AJ825" s="21"/>
      <c r="AK825" s="21"/>
      <c r="AL825" s="21"/>
      <c r="AM825" s="21"/>
      <c r="AN825" s="21"/>
      <c r="AO825" s="21"/>
      <c r="AP825" s="21"/>
      <c r="AQ825" s="6"/>
      <c r="AS825" s="21">
        <v>1010320</v>
      </c>
      <c r="AT825" s="21" t="s">
        <v>1070</v>
      </c>
      <c r="AU825" s="21" t="str">
        <f>VLOOKUP(AS825,FacilityOverview!B$2:G$469,6,FALSE)</f>
        <v>305 - Michigan Basin</v>
      </c>
      <c r="AV825" s="21" t="s">
        <v>1072</v>
      </c>
      <c r="AW825" s="21" t="str">
        <f t="shared" si="241"/>
        <v>305 - KALKASKA  MI</v>
      </c>
      <c r="AX825" s="22" t="str">
        <f>IF(RIGHT(AV825,3)="Oil","Oil",IF(RIGHT(AV825,3)="Gas","Condensate",VLOOKUP(AW825,'County x Oil Condition'!A$2:B$3224,2,FALSE)))</f>
        <v>Oil</v>
      </c>
      <c r="AY825" s="23">
        <f t="shared" si="242"/>
        <v>0</v>
      </c>
      <c r="AZ825" s="23">
        <f t="shared" si="243"/>
        <v>4270.5</v>
      </c>
      <c r="BA825" s="22">
        <f t="shared" si="244"/>
        <v>0</v>
      </c>
      <c r="BB825" s="22">
        <f t="shared" si="245"/>
        <v>15</v>
      </c>
      <c r="BC825" s="22">
        <f t="shared" si="246"/>
        <v>2</v>
      </c>
      <c r="BD825" s="22">
        <f t="shared" si="247"/>
        <v>0</v>
      </c>
      <c r="BE825" s="22">
        <f t="shared" si="248"/>
        <v>0</v>
      </c>
      <c r="BF825" s="22">
        <f t="shared" si="249"/>
        <v>0</v>
      </c>
      <c r="BG825" s="22">
        <f t="shared" si="250"/>
        <v>0</v>
      </c>
      <c r="BH825" s="22">
        <f t="shared" si="251"/>
        <v>0</v>
      </c>
      <c r="BI825" s="22">
        <v>2</v>
      </c>
      <c r="BJ825" s="23">
        <f t="shared" si="235"/>
        <v>0</v>
      </c>
      <c r="BK825" s="23">
        <f t="shared" si="236"/>
        <v>0</v>
      </c>
      <c r="BL825" s="23">
        <f t="shared" si="237"/>
        <v>0</v>
      </c>
      <c r="BM825" s="23">
        <f t="shared" si="238"/>
        <v>0</v>
      </c>
      <c r="BN825" s="23">
        <f t="shared" si="239"/>
        <v>0</v>
      </c>
      <c r="BO825" s="23">
        <f t="shared" si="240"/>
        <v>4270.5</v>
      </c>
    </row>
    <row r="826" spans="1:67" s="7" customFormat="1" x14ac:dyDescent="0.25">
      <c r="A826" s="21" t="s">
        <v>1073</v>
      </c>
      <c r="B826" s="21">
        <v>1011191</v>
      </c>
      <c r="C826" s="21">
        <v>2020</v>
      </c>
      <c r="D826" s="21" t="s">
        <v>43</v>
      </c>
      <c r="E826" s="21" t="s">
        <v>44</v>
      </c>
      <c r="F826" s="21" t="s">
        <v>66</v>
      </c>
      <c r="G826" s="21" t="s">
        <v>594</v>
      </c>
      <c r="H826" s="21"/>
      <c r="I826" s="21" t="s">
        <v>68</v>
      </c>
      <c r="J826" s="21"/>
      <c r="K826" s="21" t="s">
        <v>49</v>
      </c>
      <c r="L826" s="21">
        <v>35087.718563499999</v>
      </c>
      <c r="M826" s="21">
        <v>100</v>
      </c>
      <c r="N826" s="21">
        <v>40</v>
      </c>
      <c r="O826" s="21">
        <v>52.360430200000003</v>
      </c>
      <c r="P826" s="21">
        <v>1.72E-2</v>
      </c>
      <c r="Q826" s="21">
        <v>2.2200000000000001E-2</v>
      </c>
      <c r="R826" s="21">
        <v>0.34920000000000001</v>
      </c>
      <c r="S826" s="21">
        <v>0.35920000000000002</v>
      </c>
      <c r="T826" s="21">
        <v>4</v>
      </c>
      <c r="U826" s="21">
        <v>15</v>
      </c>
      <c r="V826" s="21">
        <v>0</v>
      </c>
      <c r="W826" s="21" t="s">
        <v>49</v>
      </c>
      <c r="X826" s="21"/>
      <c r="Y826" s="21"/>
      <c r="Z826" s="21"/>
      <c r="AA826" s="21"/>
      <c r="AB826" s="21"/>
      <c r="AC826" s="21" t="s">
        <v>49</v>
      </c>
      <c r="AD826" s="21"/>
      <c r="AE826" s="21"/>
      <c r="AF826" s="21"/>
      <c r="AG826" s="21" t="s">
        <v>50</v>
      </c>
      <c r="AH826" s="21">
        <v>15</v>
      </c>
      <c r="AI826" s="21">
        <v>82.873936099999995</v>
      </c>
      <c r="AJ826" s="21">
        <v>0.1003378</v>
      </c>
      <c r="AK826" s="21">
        <v>1.4109999999999999E-4</v>
      </c>
      <c r="AL826" s="21"/>
      <c r="AM826" s="21"/>
      <c r="AN826" s="21"/>
      <c r="AO826" s="21"/>
      <c r="AP826" s="21"/>
      <c r="AQ826" s="6"/>
      <c r="AS826" s="21">
        <v>1011191</v>
      </c>
      <c r="AT826" s="21" t="s">
        <v>1073</v>
      </c>
      <c r="AU826" s="21" t="str">
        <f>VLOOKUP(AS826,FacilityOverview!B$2:G$469,6,FALSE)</f>
        <v>350 - South Oklahoma Folded Belt</v>
      </c>
      <c r="AV826" s="21" t="s">
        <v>594</v>
      </c>
      <c r="AW826" s="21" t="str">
        <f t="shared" si="241"/>
        <v>350 - CARTER  OK</v>
      </c>
      <c r="AX826" s="22" t="str">
        <f>IF(RIGHT(AV826,3)="Oil","Oil",IF(RIGHT(AV826,3)="Gas","Condensate",VLOOKUP(AW826,'County x Oil Condition'!A$2:B$3224,2,FALSE)))</f>
        <v>Condensate</v>
      </c>
      <c r="AY826" s="23">
        <f t="shared" si="242"/>
        <v>35087.718563499999</v>
      </c>
      <c r="AZ826" s="23">
        <f t="shared" si="243"/>
        <v>0</v>
      </c>
      <c r="BA826" s="22">
        <f t="shared" si="244"/>
        <v>4</v>
      </c>
      <c r="BB826" s="22">
        <f t="shared" si="245"/>
        <v>0</v>
      </c>
      <c r="BC826" s="22">
        <f t="shared" si="246"/>
        <v>15</v>
      </c>
      <c r="BD826" s="22">
        <f t="shared" si="247"/>
        <v>0</v>
      </c>
      <c r="BE826" s="22">
        <f t="shared" si="248"/>
        <v>15</v>
      </c>
      <c r="BF826" s="22">
        <f t="shared" si="249"/>
        <v>0</v>
      </c>
      <c r="BG826" s="22">
        <f t="shared" si="250"/>
        <v>0</v>
      </c>
      <c r="BH826" s="22">
        <f t="shared" si="251"/>
        <v>0</v>
      </c>
      <c r="BI826" s="22">
        <f t="shared" si="252"/>
        <v>0</v>
      </c>
      <c r="BJ826" s="23">
        <f t="shared" si="235"/>
        <v>0</v>
      </c>
      <c r="BK826" s="23">
        <f t="shared" si="236"/>
        <v>35087.718563499999</v>
      </c>
      <c r="BL826" s="23">
        <f t="shared" si="237"/>
        <v>0</v>
      </c>
      <c r="BM826" s="23">
        <f t="shared" si="238"/>
        <v>0</v>
      </c>
      <c r="BN826" s="23">
        <f t="shared" si="239"/>
        <v>0</v>
      </c>
      <c r="BO826" s="23">
        <f t="shared" si="240"/>
        <v>0</v>
      </c>
    </row>
    <row r="827" spans="1:67" s="7" customFormat="1" x14ac:dyDescent="0.25">
      <c r="A827" s="21" t="s">
        <v>1073</v>
      </c>
      <c r="B827" s="21">
        <v>1011191</v>
      </c>
      <c r="C827" s="21">
        <v>2020</v>
      </c>
      <c r="D827" s="21" t="s">
        <v>43</v>
      </c>
      <c r="E827" s="21" t="s">
        <v>44</v>
      </c>
      <c r="F827" s="21" t="s">
        <v>66</v>
      </c>
      <c r="G827" s="21" t="s">
        <v>684</v>
      </c>
      <c r="H827" s="21"/>
      <c r="I827" s="21" t="s">
        <v>68</v>
      </c>
      <c r="J827" s="21"/>
      <c r="K827" s="21" t="s">
        <v>49</v>
      </c>
      <c r="L827" s="21">
        <v>218126.47297189999</v>
      </c>
      <c r="M827" s="21">
        <v>100</v>
      </c>
      <c r="N827" s="21">
        <v>40</v>
      </c>
      <c r="O827" s="21">
        <v>59.865219000000003</v>
      </c>
      <c r="P827" s="21">
        <v>5.8799999999999998E-3</v>
      </c>
      <c r="Q827" s="21">
        <v>1.0880000000000001E-2</v>
      </c>
      <c r="R827" s="21">
        <v>0.17829999999999999</v>
      </c>
      <c r="S827" s="21">
        <v>0.1883</v>
      </c>
      <c r="T827" s="21">
        <v>7</v>
      </c>
      <c r="U827" s="21">
        <v>64</v>
      </c>
      <c r="V827" s="21">
        <v>0</v>
      </c>
      <c r="W827" s="21" t="s">
        <v>50</v>
      </c>
      <c r="X827" s="21">
        <v>13</v>
      </c>
      <c r="Y827" s="21">
        <v>9.9032800000000004E-2</v>
      </c>
      <c r="Z827" s="21">
        <v>1.1268851</v>
      </c>
      <c r="AA827" s="21">
        <v>0</v>
      </c>
      <c r="AB827" s="21">
        <v>0</v>
      </c>
      <c r="AC827" s="21" t="s">
        <v>50</v>
      </c>
      <c r="AD827" s="21">
        <v>3</v>
      </c>
      <c r="AE827" s="21">
        <v>2.6877700000000001E-2</v>
      </c>
      <c r="AF827" s="21">
        <v>0.30583860000000002</v>
      </c>
      <c r="AG827" s="21" t="s">
        <v>50</v>
      </c>
      <c r="AH827" s="21">
        <v>61</v>
      </c>
      <c r="AI827" s="21">
        <v>528.12892409999995</v>
      </c>
      <c r="AJ827" s="21">
        <v>0.28299010000000002</v>
      </c>
      <c r="AK827" s="21">
        <v>8.8769999999999995E-4</v>
      </c>
      <c r="AL827" s="21"/>
      <c r="AM827" s="21"/>
      <c r="AN827" s="21"/>
      <c r="AO827" s="21"/>
      <c r="AP827" s="21"/>
      <c r="AQ827" s="6"/>
      <c r="AS827" s="21">
        <v>1011191</v>
      </c>
      <c r="AT827" s="21" t="s">
        <v>1073</v>
      </c>
      <c r="AU827" s="21" t="str">
        <f>VLOOKUP(AS827,FacilityOverview!B$2:G$469,6,FALSE)</f>
        <v>350 - South Oklahoma Folded Belt</v>
      </c>
      <c r="AV827" s="21" t="s">
        <v>684</v>
      </c>
      <c r="AW827" s="21" t="str">
        <f t="shared" si="241"/>
        <v>350 - GARVIN  OK</v>
      </c>
      <c r="AX827" s="22" t="str">
        <f>IF(RIGHT(AV827,3)="Oil","Oil",IF(RIGHT(AV827,3)="Gas","Condensate",VLOOKUP(AW827,'County x Oil Condition'!A$2:B$3224,2,FALSE)))</f>
        <v>Condensate</v>
      </c>
      <c r="AY827" s="23">
        <f t="shared" si="242"/>
        <v>218126.47297189999</v>
      </c>
      <c r="AZ827" s="23">
        <f t="shared" si="243"/>
        <v>0</v>
      </c>
      <c r="BA827" s="22">
        <f t="shared" si="244"/>
        <v>7</v>
      </c>
      <c r="BB827" s="22">
        <f t="shared" si="245"/>
        <v>0</v>
      </c>
      <c r="BC827" s="22">
        <f t="shared" si="246"/>
        <v>64</v>
      </c>
      <c r="BD827" s="22">
        <f t="shared" si="247"/>
        <v>13</v>
      </c>
      <c r="BE827" s="22">
        <f t="shared" si="248"/>
        <v>61</v>
      </c>
      <c r="BF827" s="22">
        <f t="shared" si="249"/>
        <v>3</v>
      </c>
      <c r="BG827" s="22">
        <f t="shared" si="250"/>
        <v>0</v>
      </c>
      <c r="BH827" s="22">
        <f t="shared" si="251"/>
        <v>0</v>
      </c>
      <c r="BI827" s="22">
        <f t="shared" si="252"/>
        <v>0</v>
      </c>
      <c r="BJ827" s="23">
        <f t="shared" si="235"/>
        <v>0</v>
      </c>
      <c r="BK827" s="23">
        <f t="shared" si="236"/>
        <v>207901.79455134217</v>
      </c>
      <c r="BL827" s="23">
        <f t="shared" si="237"/>
        <v>10224.678420557811</v>
      </c>
      <c r="BM827" s="23">
        <f t="shared" si="238"/>
        <v>0</v>
      </c>
      <c r="BN827" s="23">
        <f t="shared" si="239"/>
        <v>0</v>
      </c>
      <c r="BO827" s="23">
        <f t="shared" si="240"/>
        <v>0</v>
      </c>
    </row>
    <row r="828" spans="1:67" s="7" customFormat="1" x14ac:dyDescent="0.25">
      <c r="A828" s="21" t="s">
        <v>1073</v>
      </c>
      <c r="B828" s="21">
        <v>1011191</v>
      </c>
      <c r="C828" s="21">
        <v>2020</v>
      </c>
      <c r="D828" s="21" t="s">
        <v>43</v>
      </c>
      <c r="E828" s="21" t="s">
        <v>44</v>
      </c>
      <c r="F828" s="21" t="s">
        <v>66</v>
      </c>
      <c r="G828" s="21" t="s">
        <v>601</v>
      </c>
      <c r="H828" s="21"/>
      <c r="I828" s="21" t="s">
        <v>68</v>
      </c>
      <c r="J828" s="21"/>
      <c r="K828" s="21" t="s">
        <v>49</v>
      </c>
      <c r="L828" s="21">
        <v>305412.51589719998</v>
      </c>
      <c r="M828" s="21">
        <v>100</v>
      </c>
      <c r="N828" s="21">
        <v>40</v>
      </c>
      <c r="O828" s="21">
        <v>55.680810600000001</v>
      </c>
      <c r="P828" s="21">
        <v>5.28E-3</v>
      </c>
      <c r="Q828" s="21">
        <v>1.0279999999999999E-2</v>
      </c>
      <c r="R828" s="21">
        <v>0.21279999999999999</v>
      </c>
      <c r="S828" s="21">
        <v>0.2228</v>
      </c>
      <c r="T828" s="21">
        <v>17</v>
      </c>
      <c r="U828" s="21">
        <v>56</v>
      </c>
      <c r="V828" s="21">
        <v>0</v>
      </c>
      <c r="W828" s="21" t="s">
        <v>50</v>
      </c>
      <c r="X828" s="21">
        <v>18</v>
      </c>
      <c r="Y828" s="21">
        <v>1.8390911000000001</v>
      </c>
      <c r="Z828" s="21">
        <v>27.691257400000001</v>
      </c>
      <c r="AA828" s="21">
        <v>0</v>
      </c>
      <c r="AB828" s="21">
        <v>0</v>
      </c>
      <c r="AC828" s="21" t="s">
        <v>50</v>
      </c>
      <c r="AD828" s="21">
        <v>15</v>
      </c>
      <c r="AE828" s="21">
        <v>1.4475587000000001</v>
      </c>
      <c r="AF828" s="21">
        <v>21.7959414</v>
      </c>
      <c r="AG828" s="21" t="s">
        <v>50</v>
      </c>
      <c r="AH828" s="21">
        <v>41</v>
      </c>
      <c r="AI828" s="21">
        <v>223.5381624</v>
      </c>
      <c r="AJ828" s="21">
        <v>0.14332590000000001</v>
      </c>
      <c r="AK828" s="21">
        <v>3.77E-4</v>
      </c>
      <c r="AL828" s="21"/>
      <c r="AM828" s="21"/>
      <c r="AN828" s="21"/>
      <c r="AO828" s="21"/>
      <c r="AP828" s="21"/>
      <c r="AQ828" s="6"/>
      <c r="AS828" s="21">
        <v>1011191</v>
      </c>
      <c r="AT828" s="21" t="s">
        <v>1073</v>
      </c>
      <c r="AU828" s="21" t="str">
        <f>VLOOKUP(AS828,FacilityOverview!B$2:G$469,6,FALSE)</f>
        <v>350 - South Oklahoma Folded Belt</v>
      </c>
      <c r="AV828" s="21" t="s">
        <v>601</v>
      </c>
      <c r="AW828" s="21" t="str">
        <f t="shared" si="241"/>
        <v>350 - STEPHENS  OK</v>
      </c>
      <c r="AX828" s="22" t="str">
        <f>IF(RIGHT(AV828,3)="Oil","Oil",IF(RIGHT(AV828,3)="Gas","Condensate",VLOOKUP(AW828,'County x Oil Condition'!A$2:B$3224,2,FALSE)))</f>
        <v>Condensate</v>
      </c>
      <c r="AY828" s="23">
        <f t="shared" si="242"/>
        <v>305412.51589719998</v>
      </c>
      <c r="AZ828" s="23">
        <f t="shared" si="243"/>
        <v>0</v>
      </c>
      <c r="BA828" s="22">
        <f t="shared" si="244"/>
        <v>17</v>
      </c>
      <c r="BB828" s="22">
        <f t="shared" si="245"/>
        <v>0</v>
      </c>
      <c r="BC828" s="22">
        <f t="shared" si="246"/>
        <v>56</v>
      </c>
      <c r="BD828" s="22">
        <f t="shared" si="247"/>
        <v>18</v>
      </c>
      <c r="BE828" s="22">
        <f t="shared" si="248"/>
        <v>41</v>
      </c>
      <c r="BF828" s="22">
        <f t="shared" si="249"/>
        <v>15</v>
      </c>
      <c r="BG828" s="22">
        <f t="shared" si="250"/>
        <v>0</v>
      </c>
      <c r="BH828" s="22">
        <f t="shared" si="251"/>
        <v>0</v>
      </c>
      <c r="BI828" s="22">
        <f t="shared" si="252"/>
        <v>0</v>
      </c>
      <c r="BJ828" s="23">
        <f t="shared" si="235"/>
        <v>0</v>
      </c>
      <c r="BK828" s="23">
        <f t="shared" si="236"/>
        <v>223605.59199616426</v>
      </c>
      <c r="BL828" s="23">
        <f t="shared" si="237"/>
        <v>81806.923901035712</v>
      </c>
      <c r="BM828" s="23">
        <f t="shared" si="238"/>
        <v>0</v>
      </c>
      <c r="BN828" s="23">
        <f t="shared" si="239"/>
        <v>0</v>
      </c>
      <c r="BO828" s="23">
        <f t="shared" si="240"/>
        <v>0</v>
      </c>
    </row>
    <row r="829" spans="1:67" s="7" customFormat="1" x14ac:dyDescent="0.25">
      <c r="A829" s="21" t="s">
        <v>1073</v>
      </c>
      <c r="B829" s="21">
        <v>1011191</v>
      </c>
      <c r="C829" s="21">
        <v>2020</v>
      </c>
      <c r="D829" s="21" t="s">
        <v>43</v>
      </c>
      <c r="E829" s="21" t="s">
        <v>44</v>
      </c>
      <c r="F829" s="21" t="s">
        <v>66</v>
      </c>
      <c r="G829" s="21" t="s">
        <v>593</v>
      </c>
      <c r="H829" s="21"/>
      <c r="I829" s="21" t="s">
        <v>68</v>
      </c>
      <c r="J829" s="21"/>
      <c r="K829" s="21" t="s">
        <v>49</v>
      </c>
      <c r="L829" s="21">
        <v>279383.23425540002</v>
      </c>
      <c r="M829" s="21">
        <v>100</v>
      </c>
      <c r="N829" s="21">
        <v>40</v>
      </c>
      <c r="O829" s="21">
        <v>40.159454599999997</v>
      </c>
      <c r="P829" s="21">
        <v>1.2437999999999999E-2</v>
      </c>
      <c r="Q829" s="21">
        <v>1.7437999999999999E-2</v>
      </c>
      <c r="R829" s="21">
        <v>0.23516799999999999</v>
      </c>
      <c r="S829" s="21">
        <v>0.245168</v>
      </c>
      <c r="T829" s="21">
        <v>12</v>
      </c>
      <c r="U829" s="21">
        <v>46</v>
      </c>
      <c r="V829" s="21">
        <v>0</v>
      </c>
      <c r="W829" s="21" t="s">
        <v>50</v>
      </c>
      <c r="X829" s="21">
        <v>8</v>
      </c>
      <c r="Y829" s="21">
        <v>1.1985957</v>
      </c>
      <c r="Z829" s="21">
        <v>8.4479784000000002</v>
      </c>
      <c r="AA829" s="21">
        <v>0</v>
      </c>
      <c r="AB829" s="21">
        <v>0</v>
      </c>
      <c r="AC829" s="21" t="s">
        <v>50</v>
      </c>
      <c r="AD829" s="21">
        <v>11</v>
      </c>
      <c r="AE829" s="21">
        <v>0.194161</v>
      </c>
      <c r="AF829" s="21">
        <v>1.3684911</v>
      </c>
      <c r="AG829" s="21" t="s">
        <v>50</v>
      </c>
      <c r="AH829" s="21">
        <v>35</v>
      </c>
      <c r="AI829" s="21">
        <v>574.77075439999999</v>
      </c>
      <c r="AJ829" s="21">
        <v>0.43239670000000002</v>
      </c>
      <c r="AK829" s="21">
        <v>9.9749999999999991E-4</v>
      </c>
      <c r="AL829" s="21"/>
      <c r="AM829" s="21"/>
      <c r="AN829" s="21"/>
      <c r="AO829" s="21"/>
      <c r="AP829" s="21"/>
      <c r="AQ829" s="6"/>
      <c r="AS829" s="21">
        <v>1011191</v>
      </c>
      <c r="AT829" s="21" t="s">
        <v>1073</v>
      </c>
      <c r="AU829" s="21" t="str">
        <f>VLOOKUP(AS829,FacilityOverview!B$2:G$469,6,FALSE)</f>
        <v>350 - South Oklahoma Folded Belt</v>
      </c>
      <c r="AV829" s="21" t="s">
        <v>593</v>
      </c>
      <c r="AW829" s="21" t="str">
        <f t="shared" si="241"/>
        <v>350 - CARTER  OK</v>
      </c>
      <c r="AX829" s="22" t="str">
        <f>IF(RIGHT(AV829,3)="Oil","Oil",IF(RIGHT(AV829,3)="Gas","Condensate",VLOOKUP(AW829,'County x Oil Condition'!A$2:B$3224,2,FALSE)))</f>
        <v>Oil</v>
      </c>
      <c r="AY829" s="23">
        <f t="shared" si="242"/>
        <v>0</v>
      </c>
      <c r="AZ829" s="23">
        <f t="shared" si="243"/>
        <v>279383.23425540002</v>
      </c>
      <c r="BA829" s="22">
        <f t="shared" si="244"/>
        <v>0</v>
      </c>
      <c r="BB829" s="22">
        <f t="shared" si="245"/>
        <v>12</v>
      </c>
      <c r="BC829" s="22">
        <f t="shared" si="246"/>
        <v>46</v>
      </c>
      <c r="BD829" s="22">
        <f t="shared" si="247"/>
        <v>0</v>
      </c>
      <c r="BE829" s="22">
        <f t="shared" si="248"/>
        <v>0</v>
      </c>
      <c r="BF829" s="22">
        <f t="shared" si="249"/>
        <v>0</v>
      </c>
      <c r="BG829" s="22">
        <f t="shared" si="250"/>
        <v>8</v>
      </c>
      <c r="BH829" s="22">
        <f t="shared" si="251"/>
        <v>35</v>
      </c>
      <c r="BI829" s="22">
        <f t="shared" si="252"/>
        <v>11</v>
      </c>
      <c r="BJ829" s="23">
        <f t="shared" si="235"/>
        <v>0</v>
      </c>
      <c r="BK829" s="23">
        <f t="shared" si="236"/>
        <v>0</v>
      </c>
      <c r="BL829" s="23">
        <f t="shared" si="237"/>
        <v>0</v>
      </c>
      <c r="BM829" s="23">
        <f t="shared" si="238"/>
        <v>0</v>
      </c>
      <c r="BN829" s="23">
        <f t="shared" si="239"/>
        <v>212574.19997693482</v>
      </c>
      <c r="BO829" s="23">
        <f t="shared" si="240"/>
        <v>66809.034278465217</v>
      </c>
    </row>
    <row r="830" spans="1:67" s="7" customFormat="1" x14ac:dyDescent="0.25">
      <c r="A830" s="21" t="s">
        <v>1073</v>
      </c>
      <c r="B830" s="21">
        <v>1011191</v>
      </c>
      <c r="C830" s="21">
        <v>2020</v>
      </c>
      <c r="D830" s="21" t="s">
        <v>43</v>
      </c>
      <c r="E830" s="21" t="s">
        <v>44</v>
      </c>
      <c r="F830" s="21" t="s">
        <v>66</v>
      </c>
      <c r="G830" s="21" t="s">
        <v>683</v>
      </c>
      <c r="H830" s="21"/>
      <c r="I830" s="21" t="s">
        <v>68</v>
      </c>
      <c r="J830" s="21"/>
      <c r="K830" s="21" t="s">
        <v>49</v>
      </c>
      <c r="L830" s="21">
        <v>1775413.9038847</v>
      </c>
      <c r="M830" s="21">
        <v>100</v>
      </c>
      <c r="N830" s="21">
        <v>40</v>
      </c>
      <c r="O830" s="21">
        <v>51.778334700000002</v>
      </c>
      <c r="P830" s="21">
        <v>4.5243999999999996E-3</v>
      </c>
      <c r="Q830" s="21">
        <v>9.5244000000000006E-3</v>
      </c>
      <c r="R830" s="21">
        <v>0.16914560000000001</v>
      </c>
      <c r="S830" s="21">
        <v>0.17914559999999999</v>
      </c>
      <c r="T830" s="21">
        <v>50</v>
      </c>
      <c r="U830" s="21">
        <v>433</v>
      </c>
      <c r="V830" s="21">
        <v>0</v>
      </c>
      <c r="W830" s="21" t="s">
        <v>50</v>
      </c>
      <c r="X830" s="21">
        <v>33</v>
      </c>
      <c r="Y830" s="21">
        <v>1.6717215000000001</v>
      </c>
      <c r="Z830" s="21">
        <v>23.486946400000001</v>
      </c>
      <c r="AA830" s="21">
        <v>0</v>
      </c>
      <c r="AB830" s="21">
        <v>0</v>
      </c>
      <c r="AC830" s="21" t="s">
        <v>49</v>
      </c>
      <c r="AD830" s="21"/>
      <c r="AE830" s="21"/>
      <c r="AF830" s="21"/>
      <c r="AG830" s="21" t="s">
        <v>50</v>
      </c>
      <c r="AH830" s="21">
        <v>433</v>
      </c>
      <c r="AI830" s="21">
        <v>7624.3539979999996</v>
      </c>
      <c r="AJ830" s="21">
        <v>3.9398369999999998</v>
      </c>
      <c r="AK830" s="21">
        <v>1.31913E-2</v>
      </c>
      <c r="AL830" s="21"/>
      <c r="AM830" s="21"/>
      <c r="AN830" s="21"/>
      <c r="AO830" s="21"/>
      <c r="AP830" s="21"/>
      <c r="AQ830" s="6"/>
      <c r="AS830" s="21">
        <v>1011191</v>
      </c>
      <c r="AT830" s="21" t="s">
        <v>1073</v>
      </c>
      <c r="AU830" s="21" t="str">
        <f>VLOOKUP(AS830,FacilityOverview!B$2:G$469,6,FALSE)</f>
        <v>350 - South Oklahoma Folded Belt</v>
      </c>
      <c r="AV830" s="21" t="s">
        <v>683</v>
      </c>
      <c r="AW830" s="21" t="str">
        <f t="shared" si="241"/>
        <v>350 - GARVIN  OK</v>
      </c>
      <c r="AX830" s="22" t="str">
        <f>IF(RIGHT(AV830,3)="Oil","Oil",IF(RIGHT(AV830,3)="Gas","Condensate",VLOOKUP(AW830,'County x Oil Condition'!A$2:B$3224,2,FALSE)))</f>
        <v>Oil</v>
      </c>
      <c r="AY830" s="23">
        <f t="shared" si="242"/>
        <v>0</v>
      </c>
      <c r="AZ830" s="23">
        <f t="shared" si="243"/>
        <v>1775413.9038847</v>
      </c>
      <c r="BA830" s="22">
        <f t="shared" si="244"/>
        <v>0</v>
      </c>
      <c r="BB830" s="22">
        <f t="shared" si="245"/>
        <v>50</v>
      </c>
      <c r="BC830" s="22">
        <f t="shared" si="246"/>
        <v>433</v>
      </c>
      <c r="BD830" s="22">
        <f t="shared" si="247"/>
        <v>0</v>
      </c>
      <c r="BE830" s="22">
        <f t="shared" si="248"/>
        <v>0</v>
      </c>
      <c r="BF830" s="22">
        <f t="shared" si="249"/>
        <v>0</v>
      </c>
      <c r="BG830" s="22">
        <f t="shared" si="250"/>
        <v>33</v>
      </c>
      <c r="BH830" s="22">
        <f t="shared" si="251"/>
        <v>433</v>
      </c>
      <c r="BI830" s="22">
        <f t="shared" si="252"/>
        <v>0</v>
      </c>
      <c r="BJ830" s="23">
        <f t="shared" si="235"/>
        <v>0</v>
      </c>
      <c r="BK830" s="23">
        <f t="shared" si="236"/>
        <v>0</v>
      </c>
      <c r="BL830" s="23">
        <f t="shared" si="237"/>
        <v>0</v>
      </c>
      <c r="BM830" s="23">
        <f t="shared" si="238"/>
        <v>0</v>
      </c>
      <c r="BN830" s="23">
        <f t="shared" si="239"/>
        <v>1775413.9038847</v>
      </c>
      <c r="BO830" s="23">
        <f t="shared" si="240"/>
        <v>0</v>
      </c>
    </row>
    <row r="831" spans="1:67" s="7" customFormat="1" x14ac:dyDescent="0.25">
      <c r="A831" s="21" t="s">
        <v>1073</v>
      </c>
      <c r="B831" s="21">
        <v>1011191</v>
      </c>
      <c r="C831" s="21">
        <v>2020</v>
      </c>
      <c r="D831" s="21" t="s">
        <v>43</v>
      </c>
      <c r="E831" s="21" t="s">
        <v>44</v>
      </c>
      <c r="F831" s="21" t="s">
        <v>66</v>
      </c>
      <c r="G831" s="21" t="s">
        <v>597</v>
      </c>
      <c r="H831" s="21"/>
      <c r="I831" s="21" t="s">
        <v>68</v>
      </c>
      <c r="J831" s="21"/>
      <c r="K831" s="21" t="s">
        <v>49</v>
      </c>
      <c r="L831" s="21">
        <v>68523.859393000006</v>
      </c>
      <c r="M831" s="21">
        <v>100</v>
      </c>
      <c r="N831" s="21">
        <v>40</v>
      </c>
      <c r="O831" s="21">
        <v>43.1595619</v>
      </c>
      <c r="P831" s="21">
        <v>9.2099999999999994E-3</v>
      </c>
      <c r="Q831" s="21">
        <v>1.421E-2</v>
      </c>
      <c r="R831" s="21">
        <v>0.37251000000000001</v>
      </c>
      <c r="S831" s="21">
        <v>0.38251000000000002</v>
      </c>
      <c r="T831" s="21">
        <v>7</v>
      </c>
      <c r="U831" s="21">
        <v>27</v>
      </c>
      <c r="V831" s="21">
        <v>0</v>
      </c>
      <c r="W831" s="21" t="s">
        <v>50</v>
      </c>
      <c r="X831" s="21">
        <v>4</v>
      </c>
      <c r="Y831" s="21">
        <v>4.0262699999999998E-2</v>
      </c>
      <c r="Z831" s="21">
        <v>0.60240360000000004</v>
      </c>
      <c r="AA831" s="21">
        <v>0</v>
      </c>
      <c r="AB831" s="21">
        <v>0</v>
      </c>
      <c r="AC831" s="21" t="s">
        <v>50</v>
      </c>
      <c r="AD831" s="21">
        <v>8</v>
      </c>
      <c r="AE831" s="21">
        <v>9.1865699999999995E-2</v>
      </c>
      <c r="AF831" s="21">
        <v>1.3744772000000001</v>
      </c>
      <c r="AG831" s="21" t="s">
        <v>50</v>
      </c>
      <c r="AH831" s="21">
        <v>19</v>
      </c>
      <c r="AI831" s="21">
        <v>81.061944699999998</v>
      </c>
      <c r="AJ831" s="21">
        <v>0.1034181</v>
      </c>
      <c r="AK831" s="21">
        <v>1.3999999999999999E-4</v>
      </c>
      <c r="AL831" s="21"/>
      <c r="AM831" s="21"/>
      <c r="AN831" s="21"/>
      <c r="AO831" s="21"/>
      <c r="AP831" s="21"/>
      <c r="AQ831" s="6"/>
      <c r="AS831" s="21">
        <v>1011191</v>
      </c>
      <c r="AT831" s="21" t="s">
        <v>1073</v>
      </c>
      <c r="AU831" s="21" t="str">
        <f>VLOOKUP(AS831,FacilityOverview!B$2:G$469,6,FALSE)</f>
        <v>350 - South Oklahoma Folded Belt</v>
      </c>
      <c r="AV831" s="21" t="s">
        <v>597</v>
      </c>
      <c r="AW831" s="21" t="str">
        <f t="shared" si="241"/>
        <v>350 - LOVE  OK</v>
      </c>
      <c r="AX831" s="22" t="str">
        <f>IF(RIGHT(AV831,3)="Oil","Oil",IF(RIGHT(AV831,3)="Gas","Condensate",VLOOKUP(AW831,'County x Oil Condition'!A$2:B$3224,2,FALSE)))</f>
        <v>Oil</v>
      </c>
      <c r="AY831" s="23">
        <f t="shared" si="242"/>
        <v>0</v>
      </c>
      <c r="AZ831" s="23">
        <f t="shared" si="243"/>
        <v>68523.859393000006</v>
      </c>
      <c r="BA831" s="22">
        <f t="shared" si="244"/>
        <v>0</v>
      </c>
      <c r="BB831" s="22">
        <f t="shared" si="245"/>
        <v>7</v>
      </c>
      <c r="BC831" s="22">
        <f t="shared" si="246"/>
        <v>27</v>
      </c>
      <c r="BD831" s="22">
        <f t="shared" si="247"/>
        <v>0</v>
      </c>
      <c r="BE831" s="22">
        <f t="shared" si="248"/>
        <v>0</v>
      </c>
      <c r="BF831" s="22">
        <f t="shared" si="249"/>
        <v>0</v>
      </c>
      <c r="BG831" s="22">
        <f t="shared" si="250"/>
        <v>4</v>
      </c>
      <c r="BH831" s="22">
        <f t="shared" si="251"/>
        <v>19</v>
      </c>
      <c r="BI831" s="22">
        <f t="shared" si="252"/>
        <v>8</v>
      </c>
      <c r="BJ831" s="23">
        <f t="shared" si="235"/>
        <v>0</v>
      </c>
      <c r="BK831" s="23">
        <f t="shared" si="236"/>
        <v>0</v>
      </c>
      <c r="BL831" s="23">
        <f t="shared" si="237"/>
        <v>0</v>
      </c>
      <c r="BM831" s="23">
        <f t="shared" si="238"/>
        <v>0</v>
      </c>
      <c r="BN831" s="23">
        <f t="shared" si="239"/>
        <v>48220.493646925926</v>
      </c>
      <c r="BO831" s="23">
        <f t="shared" si="240"/>
        <v>20303.365746074076</v>
      </c>
    </row>
    <row r="832" spans="1:67" s="7" customFormat="1" x14ac:dyDescent="0.25">
      <c r="A832" s="21" t="s">
        <v>1041</v>
      </c>
      <c r="B832" s="21">
        <v>1013325</v>
      </c>
      <c r="C832" s="21">
        <v>2020</v>
      </c>
      <c r="D832" s="21" t="s">
        <v>43</v>
      </c>
      <c r="E832" s="21" t="s">
        <v>44</v>
      </c>
      <c r="F832" s="21" t="s">
        <v>66</v>
      </c>
      <c r="G832" s="21" t="s">
        <v>544</v>
      </c>
      <c r="H832" s="21"/>
      <c r="I832" s="21" t="s">
        <v>47</v>
      </c>
      <c r="J832" s="21" t="s">
        <v>159</v>
      </c>
      <c r="K832" s="21" t="s">
        <v>49</v>
      </c>
      <c r="L832" s="21">
        <v>1069337</v>
      </c>
      <c r="M832" s="21">
        <v>79.825000000000003</v>
      </c>
      <c r="N832" s="21">
        <v>25.630600000000001</v>
      </c>
      <c r="O832" s="21">
        <v>47.273800000000001</v>
      </c>
      <c r="P832" s="21">
        <v>0</v>
      </c>
      <c r="Q832" s="21">
        <v>0.04</v>
      </c>
      <c r="R832" s="21">
        <v>0.06</v>
      </c>
      <c r="S832" s="21">
        <v>0.82</v>
      </c>
      <c r="T832" s="21">
        <v>44</v>
      </c>
      <c r="U832" s="21">
        <v>90</v>
      </c>
      <c r="V832" s="21">
        <v>0</v>
      </c>
      <c r="W832" s="21" t="s">
        <v>50</v>
      </c>
      <c r="X832" s="21">
        <v>16</v>
      </c>
      <c r="Y832" s="21">
        <v>2.2648799999999998</v>
      </c>
      <c r="Z832" s="21">
        <v>34.312899999999999</v>
      </c>
      <c r="AA832" s="21">
        <v>0.119204</v>
      </c>
      <c r="AB832" s="21">
        <v>1.8059400000000001</v>
      </c>
      <c r="AC832" s="21" t="s">
        <v>50</v>
      </c>
      <c r="AD832" s="21">
        <v>52</v>
      </c>
      <c r="AE832" s="21">
        <v>8.7018900000000006</v>
      </c>
      <c r="AF832" s="21">
        <v>14.7416</v>
      </c>
      <c r="AG832" s="21" t="s">
        <v>50</v>
      </c>
      <c r="AH832" s="21">
        <v>22</v>
      </c>
      <c r="AI832" s="21">
        <v>1375.96</v>
      </c>
      <c r="AJ832" s="21">
        <v>0.48930899999999999</v>
      </c>
      <c r="AK832" s="21">
        <v>2.2431999999999999E-3</v>
      </c>
      <c r="AL832" s="21"/>
      <c r="AM832" s="21"/>
      <c r="AN832" s="21"/>
      <c r="AO832" s="21"/>
      <c r="AP832" s="21"/>
      <c r="AQ832" s="6"/>
      <c r="AS832" s="21">
        <v>1013325</v>
      </c>
      <c r="AT832" s="21" t="s">
        <v>1041</v>
      </c>
      <c r="AU832" s="21" t="str">
        <f>VLOOKUP(AS832,FacilityOverview!B$2:G$469,6,FALSE)</f>
        <v>220 - Gulf Coast Basin (LA, TX)</v>
      </c>
      <c r="AV832" s="21" t="s">
        <v>544</v>
      </c>
      <c r="AW832" s="21" t="str">
        <f t="shared" si="241"/>
        <v>220 - WASHINGTON  TX</v>
      </c>
      <c r="AX832" s="22" t="str">
        <f>IF(RIGHT(AV832,3)="Oil","Oil",IF(RIGHT(AV832,3)="Gas","Condensate",VLOOKUP(AW832,'County x Oil Condition'!A$2:B$3224,2,FALSE)))</f>
        <v>Oil</v>
      </c>
      <c r="AY832" s="23">
        <f t="shared" si="242"/>
        <v>0</v>
      </c>
      <c r="AZ832" s="23">
        <f t="shared" si="243"/>
        <v>1069337</v>
      </c>
      <c r="BA832" s="22">
        <f t="shared" si="244"/>
        <v>0</v>
      </c>
      <c r="BB832" s="22">
        <f t="shared" si="245"/>
        <v>44</v>
      </c>
      <c r="BC832" s="22">
        <f t="shared" si="246"/>
        <v>90</v>
      </c>
      <c r="BD832" s="22">
        <f t="shared" si="247"/>
        <v>0</v>
      </c>
      <c r="BE832" s="22">
        <f t="shared" si="248"/>
        <v>0</v>
      </c>
      <c r="BF832" s="22">
        <f t="shared" si="249"/>
        <v>0</v>
      </c>
      <c r="BG832" s="22">
        <f t="shared" si="250"/>
        <v>16</v>
      </c>
      <c r="BH832" s="22">
        <f t="shared" si="251"/>
        <v>22</v>
      </c>
      <c r="BI832" s="22">
        <f t="shared" si="252"/>
        <v>52</v>
      </c>
      <c r="BJ832" s="23">
        <f t="shared" si="235"/>
        <v>0</v>
      </c>
      <c r="BK832" s="23">
        <f t="shared" si="236"/>
        <v>0</v>
      </c>
      <c r="BL832" s="23">
        <f t="shared" si="237"/>
        <v>0</v>
      </c>
      <c r="BM832" s="23">
        <f t="shared" si="238"/>
        <v>190104.35555555555</v>
      </c>
      <c r="BN832" s="23">
        <f t="shared" si="239"/>
        <v>261393.48888888888</v>
      </c>
      <c r="BO832" s="23">
        <f t="shared" si="240"/>
        <v>617839.15555555548</v>
      </c>
    </row>
    <row r="833" spans="1:67" s="7" customFormat="1" x14ac:dyDescent="0.25">
      <c r="A833" s="21" t="s">
        <v>1074</v>
      </c>
      <c r="B833" s="21">
        <v>1013483</v>
      </c>
      <c r="C833" s="21">
        <v>2020</v>
      </c>
      <c r="D833" s="21" t="s">
        <v>43</v>
      </c>
      <c r="E833" s="21" t="s">
        <v>44</v>
      </c>
      <c r="F833" s="21" t="s">
        <v>66</v>
      </c>
      <c r="G833" s="21" t="s">
        <v>785</v>
      </c>
      <c r="H833" s="21"/>
      <c r="I833" s="21" t="s">
        <v>47</v>
      </c>
      <c r="J833" s="21" t="s">
        <v>159</v>
      </c>
      <c r="K833" s="21" t="s">
        <v>49</v>
      </c>
      <c r="L833" s="21">
        <v>547850</v>
      </c>
      <c r="M833" s="21">
        <v>104</v>
      </c>
      <c r="N833" s="21">
        <v>30</v>
      </c>
      <c r="O833" s="21">
        <v>41.46</v>
      </c>
      <c r="P833" s="21">
        <v>0.01</v>
      </c>
      <c r="Q833" s="21">
        <v>0.23</v>
      </c>
      <c r="R833" s="21">
        <v>0.03</v>
      </c>
      <c r="S833" s="21">
        <v>0.45</v>
      </c>
      <c r="T833" s="21">
        <v>8</v>
      </c>
      <c r="U833" s="21">
        <v>52</v>
      </c>
      <c r="V833" s="21">
        <v>0</v>
      </c>
      <c r="W833" s="21" t="s">
        <v>49</v>
      </c>
      <c r="X833" s="21"/>
      <c r="Y833" s="21"/>
      <c r="Z833" s="21"/>
      <c r="AA833" s="21"/>
      <c r="AB833" s="21"/>
      <c r="AC833" s="21" t="s">
        <v>49</v>
      </c>
      <c r="AD833" s="21"/>
      <c r="AE833" s="21"/>
      <c r="AF833" s="21"/>
      <c r="AG833" s="21" t="s">
        <v>50</v>
      </c>
      <c r="AH833" s="21">
        <v>52</v>
      </c>
      <c r="AI833" s="21">
        <v>1551.1</v>
      </c>
      <c r="AJ833" s="21">
        <v>0.32376100000000002</v>
      </c>
      <c r="AK833" s="21">
        <v>2.3419000000000001E-3</v>
      </c>
      <c r="AL833" s="21"/>
      <c r="AM833" s="21"/>
      <c r="AN833" s="21"/>
      <c r="AO833" s="21"/>
      <c r="AP833" s="21"/>
      <c r="AQ833" s="6"/>
      <c r="AS833" s="21">
        <v>1013483</v>
      </c>
      <c r="AT833" s="21" t="s">
        <v>1074</v>
      </c>
      <c r="AU833" s="21" t="str">
        <f>VLOOKUP(AS833,FacilityOverview!B$2:G$469,6,FALSE)</f>
        <v>430 - Permian Basin</v>
      </c>
      <c r="AV833" s="21" t="s">
        <v>785</v>
      </c>
      <c r="AW833" s="21" t="str">
        <f t="shared" si="241"/>
        <v>430 - MIDLAND  TX</v>
      </c>
      <c r="AX833" s="22" t="str">
        <f>IF(RIGHT(AV833,3)="Oil","Oil",IF(RIGHT(AV833,3)="Gas","Condensate",VLOOKUP(AW833,'County x Oil Condition'!A$2:B$3224,2,FALSE)))</f>
        <v>Oil</v>
      </c>
      <c r="AY833" s="23">
        <f t="shared" si="242"/>
        <v>0</v>
      </c>
      <c r="AZ833" s="23">
        <f t="shared" si="243"/>
        <v>547850</v>
      </c>
      <c r="BA833" s="22">
        <f t="shared" si="244"/>
        <v>0</v>
      </c>
      <c r="BB833" s="22">
        <f t="shared" si="245"/>
        <v>8</v>
      </c>
      <c r="BC833" s="22">
        <f t="shared" si="246"/>
        <v>52</v>
      </c>
      <c r="BD833" s="22">
        <f t="shared" si="247"/>
        <v>0</v>
      </c>
      <c r="BE833" s="22">
        <f t="shared" si="248"/>
        <v>0</v>
      </c>
      <c r="BF833" s="22">
        <f t="shared" si="249"/>
        <v>0</v>
      </c>
      <c r="BG833" s="22">
        <f t="shared" si="250"/>
        <v>0</v>
      </c>
      <c r="BH833" s="22">
        <f t="shared" si="251"/>
        <v>52</v>
      </c>
      <c r="BI833" s="22">
        <f t="shared" si="252"/>
        <v>0</v>
      </c>
      <c r="BJ833" s="23">
        <f t="shared" si="235"/>
        <v>0</v>
      </c>
      <c r="BK833" s="23">
        <f t="shared" si="236"/>
        <v>0</v>
      </c>
      <c r="BL833" s="23">
        <f t="shared" si="237"/>
        <v>0</v>
      </c>
      <c r="BM833" s="23">
        <f t="shared" si="238"/>
        <v>0</v>
      </c>
      <c r="BN833" s="23">
        <f t="shared" si="239"/>
        <v>547850</v>
      </c>
      <c r="BO833" s="23">
        <f t="shared" si="240"/>
        <v>0</v>
      </c>
    </row>
    <row r="834" spans="1:67" s="7" customFormat="1" x14ac:dyDescent="0.25">
      <c r="A834" s="21" t="s">
        <v>1074</v>
      </c>
      <c r="B834" s="21">
        <v>1013483</v>
      </c>
      <c r="C834" s="21">
        <v>2020</v>
      </c>
      <c r="D834" s="21" t="s">
        <v>43</v>
      </c>
      <c r="E834" s="21" t="s">
        <v>44</v>
      </c>
      <c r="F834" s="21" t="s">
        <v>66</v>
      </c>
      <c r="G834" s="21" t="s">
        <v>431</v>
      </c>
      <c r="H834" s="21"/>
      <c r="I834" s="21" t="s">
        <v>47</v>
      </c>
      <c r="J834" s="21" t="s">
        <v>159</v>
      </c>
      <c r="K834" s="21" t="s">
        <v>49</v>
      </c>
      <c r="L834" s="21">
        <v>2066449</v>
      </c>
      <c r="M834" s="21">
        <v>100.79900000000001</v>
      </c>
      <c r="N834" s="21">
        <v>33.181800000000003</v>
      </c>
      <c r="O834" s="21">
        <v>41.069400000000002</v>
      </c>
      <c r="P834" s="21">
        <v>0</v>
      </c>
      <c r="Q834" s="21">
        <v>0.23</v>
      </c>
      <c r="R834" s="21">
        <v>0.02</v>
      </c>
      <c r="S834" s="21">
        <v>0.45</v>
      </c>
      <c r="T834" s="21">
        <v>63</v>
      </c>
      <c r="U834" s="21">
        <v>170</v>
      </c>
      <c r="V834" s="21">
        <v>0</v>
      </c>
      <c r="W834" s="21" t="s">
        <v>49</v>
      </c>
      <c r="X834" s="21"/>
      <c r="Y834" s="21"/>
      <c r="Z834" s="21"/>
      <c r="AA834" s="21"/>
      <c r="AB834" s="21"/>
      <c r="AC834" s="21" t="s">
        <v>50</v>
      </c>
      <c r="AD834" s="21">
        <v>18</v>
      </c>
      <c r="AE834" s="21">
        <v>5.00657</v>
      </c>
      <c r="AF834" s="21">
        <v>55.3504</v>
      </c>
      <c r="AG834" s="21" t="s">
        <v>50</v>
      </c>
      <c r="AH834" s="21">
        <v>152</v>
      </c>
      <c r="AI834" s="21">
        <v>2393.33</v>
      </c>
      <c r="AJ834" s="21">
        <v>1.20855</v>
      </c>
      <c r="AK834" s="21">
        <v>3.8409999999999998E-3</v>
      </c>
      <c r="AL834" s="21"/>
      <c r="AM834" s="21"/>
      <c r="AN834" s="21"/>
      <c r="AO834" s="21"/>
      <c r="AP834" s="21"/>
      <c r="AQ834" s="6"/>
      <c r="AS834" s="21">
        <v>1013483</v>
      </c>
      <c r="AT834" s="21" t="s">
        <v>1074</v>
      </c>
      <c r="AU834" s="21" t="str">
        <f>VLOOKUP(AS834,FacilityOverview!B$2:G$469,6,FALSE)</f>
        <v>430 - Permian Basin</v>
      </c>
      <c r="AV834" s="21" t="s">
        <v>431</v>
      </c>
      <c r="AW834" s="21" t="str">
        <f t="shared" si="241"/>
        <v>430 - REAGAN  TX</v>
      </c>
      <c r="AX834" s="22" t="str">
        <f>IF(RIGHT(AV834,3)="Oil","Oil",IF(RIGHT(AV834,3)="Gas","Condensate",VLOOKUP(AW834,'County x Oil Condition'!A$2:B$3224,2,FALSE)))</f>
        <v>Oil</v>
      </c>
      <c r="AY834" s="23">
        <f t="shared" si="242"/>
        <v>0</v>
      </c>
      <c r="AZ834" s="23">
        <f t="shared" si="243"/>
        <v>2066449</v>
      </c>
      <c r="BA834" s="22">
        <f t="shared" si="244"/>
        <v>0</v>
      </c>
      <c r="BB834" s="22">
        <f t="shared" si="245"/>
        <v>63</v>
      </c>
      <c r="BC834" s="22">
        <f t="shared" si="246"/>
        <v>170</v>
      </c>
      <c r="BD834" s="22">
        <f t="shared" si="247"/>
        <v>0</v>
      </c>
      <c r="BE834" s="22">
        <f t="shared" si="248"/>
        <v>0</v>
      </c>
      <c r="BF834" s="22">
        <f t="shared" si="249"/>
        <v>0</v>
      </c>
      <c r="BG834" s="22">
        <f t="shared" si="250"/>
        <v>0</v>
      </c>
      <c r="BH834" s="22">
        <f t="shared" si="251"/>
        <v>152</v>
      </c>
      <c r="BI834" s="22">
        <f t="shared" si="252"/>
        <v>18</v>
      </c>
      <c r="BJ834" s="23">
        <f t="shared" ref="BJ834:BJ897" si="253">IF($AY834=0,0,IF($BC834=($BD834+$BE834+$BF834),(BD834/$BC834*$AY834),IF(($BD834+$BE834+$BF834)&lt;$BC834,($AY834*BD834/($BD834+$BE834+$BF834)),(AY834*(BC834-BE834-BF834)/BC834))))</f>
        <v>0</v>
      </c>
      <c r="BK834" s="23">
        <f t="shared" ref="BK834:BK897" si="254">IF($AY834=0,0,IF($BC834=($BD834+$BE834+$BF834),(BE834/$BC834*$AY834),IF(($BD834+$BE834+$BF834)&lt;$BC834,($AY834*BE834/($BD834+$BE834+$BF834)),(AY834*BE834/BC834))))</f>
        <v>0</v>
      </c>
      <c r="BL834" s="23">
        <f t="shared" ref="BL834:BL897" si="255">IF($AY834=0,0,IF($BC834=($BD834+$BE834+$BF834),(BF834/$BC834*$AY834),IF(($BD834+$BE834+$BF834)&lt;$BC834,($AY834*BF834/($BD834+$BE834+$BF834)),(AY834*BF834/BC834))))</f>
        <v>0</v>
      </c>
      <c r="BM834" s="23">
        <f t="shared" ref="BM834:BM897" si="256">IF($AZ834=0,0,IF($BC834=($BG834+$BH834+$BI834),(BG834/$BC834*$AZ834),IF(($BG834+$BH834+$BI834)&lt;$BC834,($AZ834*BG834/($BG834+$BH834+$BI834)),(AZ834*(BC834-BH834-BI834)/BC834))))</f>
        <v>0</v>
      </c>
      <c r="BN834" s="23">
        <f t="shared" ref="BN834:BN897" si="257">IF($AZ834=0,0,IF($BC834=($BG834+$BH834+$BI834),(BH834/$BC834*$AZ834),IF(($BG834+$BH834+$BI834)&lt;$BC834,($AZ834*BH834/($BG834+$BH834+$BI834)),(AZ834*BH834/BC834))))</f>
        <v>1847648.5176470589</v>
      </c>
      <c r="BO834" s="23">
        <f t="shared" ref="BO834:BO897" si="258">IF($AZ834=0,0,IF($BC834=($BG834+$BH834+$BI834),(BI834/$BC834*$AZ834),IF(($BG834+$BH834+$BI834)&lt;$BC834,($AZ834*BI834/($BG834+$BH834+$BI834)),(AZ834*BI834/BC834))))</f>
        <v>218800.48235294118</v>
      </c>
    </row>
    <row r="835" spans="1:67" s="7" customFormat="1" x14ac:dyDescent="0.25">
      <c r="A835" s="21" t="s">
        <v>1074</v>
      </c>
      <c r="B835" s="21">
        <v>1013483</v>
      </c>
      <c r="C835" s="21">
        <v>2020</v>
      </c>
      <c r="D835" s="21" t="s">
        <v>43</v>
      </c>
      <c r="E835" s="21" t="s">
        <v>44</v>
      </c>
      <c r="F835" s="21" t="s">
        <v>66</v>
      </c>
      <c r="G835" s="21" t="s">
        <v>475</v>
      </c>
      <c r="H835" s="21"/>
      <c r="I835" s="21" t="s">
        <v>47</v>
      </c>
      <c r="J835" s="21" t="s">
        <v>159</v>
      </c>
      <c r="K835" s="21" t="s">
        <v>49</v>
      </c>
      <c r="L835" s="21">
        <v>208328</v>
      </c>
      <c r="M835" s="21">
        <v>100</v>
      </c>
      <c r="N835" s="21">
        <v>42.5</v>
      </c>
      <c r="O835" s="21">
        <v>41.725000000000001</v>
      </c>
      <c r="P835" s="21">
        <v>0</v>
      </c>
      <c r="Q835" s="21">
        <v>0.22</v>
      </c>
      <c r="R835" s="21">
        <v>0.03</v>
      </c>
      <c r="S835" s="21">
        <v>0.45</v>
      </c>
      <c r="T835" s="21">
        <v>7</v>
      </c>
      <c r="U835" s="21">
        <v>14</v>
      </c>
      <c r="V835" s="21">
        <v>0</v>
      </c>
      <c r="W835" s="21" t="s">
        <v>49</v>
      </c>
      <c r="X835" s="21"/>
      <c r="Y835" s="21"/>
      <c r="Z835" s="21"/>
      <c r="AA835" s="21"/>
      <c r="AB835" s="21"/>
      <c r="AC835" s="21" t="s">
        <v>50</v>
      </c>
      <c r="AD835" s="21">
        <v>0</v>
      </c>
      <c r="AE835" s="21">
        <v>0.83442799999999995</v>
      </c>
      <c r="AF835" s="21">
        <v>19.9468</v>
      </c>
      <c r="AG835" s="21" t="s">
        <v>50</v>
      </c>
      <c r="AH835" s="21">
        <v>14</v>
      </c>
      <c r="AI835" s="21">
        <v>177.95400000000001</v>
      </c>
      <c r="AJ835" s="21">
        <v>7.9725000000000004E-2</v>
      </c>
      <c r="AK835" s="21">
        <v>2.811E-4</v>
      </c>
      <c r="AL835" s="21"/>
      <c r="AM835" s="21"/>
      <c r="AN835" s="21"/>
      <c r="AO835" s="21"/>
      <c r="AP835" s="21"/>
      <c r="AQ835" s="6"/>
      <c r="AS835" s="21">
        <v>1013483</v>
      </c>
      <c r="AT835" s="21" t="s">
        <v>1074</v>
      </c>
      <c r="AU835" s="21" t="str">
        <f>VLOOKUP(AS835,FacilityOverview!B$2:G$469,6,FALSE)</f>
        <v>430 - Permian Basin</v>
      </c>
      <c r="AV835" s="21" t="s">
        <v>475</v>
      </c>
      <c r="AW835" s="21" t="str">
        <f t="shared" ref="AW835:AW898" si="259">LEFT(AV835,SEARCH("(",AV835)-2)</f>
        <v>430 - UPTON  TX</v>
      </c>
      <c r="AX835" s="22" t="str">
        <f>IF(RIGHT(AV835,3)="Oil","Oil",IF(RIGHT(AV835,3)="Gas","Condensate",VLOOKUP(AW835,'County x Oil Condition'!A$2:B$3224,2,FALSE)))</f>
        <v>Oil</v>
      </c>
      <c r="AY835" s="23">
        <f t="shared" ref="AY835:AY898" si="260">IF(AX835="Condensate",L835,0)</f>
        <v>0</v>
      </c>
      <c r="AZ835" s="23">
        <f t="shared" ref="AZ835:AZ898" si="261">IF(AX835="Oil",L835,0)</f>
        <v>208328</v>
      </c>
      <c r="BA835" s="22">
        <f t="shared" ref="BA835:BA898" si="262">IF(AX835="Condensate",T835,0)</f>
        <v>0</v>
      </c>
      <c r="BB835" s="22">
        <f t="shared" ref="BB835:BB898" si="263">IF(AX835="Oil",T835,0)</f>
        <v>7</v>
      </c>
      <c r="BC835" s="22">
        <f t="shared" ref="BC835:BC898" si="264">U835</f>
        <v>14</v>
      </c>
      <c r="BD835" s="22">
        <f t="shared" ref="BD835:BD898" si="265">IF($AX835="Condensate",$X835,0)</f>
        <v>0</v>
      </c>
      <c r="BE835" s="22">
        <f t="shared" ref="BE835:BE898" si="266">IF($AX835="Condensate",$AH835,0)</f>
        <v>0</v>
      </c>
      <c r="BF835" s="22">
        <f t="shared" ref="BF835:BF898" si="267">IF($AX835="Condensate",$AD835,0)</f>
        <v>0</v>
      </c>
      <c r="BG835" s="22">
        <f t="shared" ref="BG835:BG898" si="268">IF($AX835="Oil",$X835,0)</f>
        <v>0</v>
      </c>
      <c r="BH835" s="22">
        <f t="shared" ref="BH835:BH898" si="269">IF($AX835="Oil",$AH835,0)</f>
        <v>14</v>
      </c>
      <c r="BI835" s="22">
        <f t="shared" ref="BI835:BI898" si="270">IF($AX835="Oil",$AD835,0)</f>
        <v>0</v>
      </c>
      <c r="BJ835" s="23">
        <f t="shared" si="253"/>
        <v>0</v>
      </c>
      <c r="BK835" s="23">
        <f t="shared" si="254"/>
        <v>0</v>
      </c>
      <c r="BL835" s="23">
        <f t="shared" si="255"/>
        <v>0</v>
      </c>
      <c r="BM835" s="23">
        <f t="shared" si="256"/>
        <v>0</v>
      </c>
      <c r="BN835" s="23">
        <f t="shared" si="257"/>
        <v>208328</v>
      </c>
      <c r="BO835" s="23">
        <f t="shared" si="258"/>
        <v>0</v>
      </c>
    </row>
    <row r="836" spans="1:67" s="7" customFormat="1" x14ac:dyDescent="0.25">
      <c r="A836" s="21" t="s">
        <v>1075</v>
      </c>
      <c r="B836" s="21">
        <v>1009281</v>
      </c>
      <c r="C836" s="21">
        <v>2020</v>
      </c>
      <c r="D836" s="21" t="s">
        <v>43</v>
      </c>
      <c r="E836" s="21" t="s">
        <v>44</v>
      </c>
      <c r="F836" s="21" t="s">
        <v>66</v>
      </c>
      <c r="G836" s="21" t="s">
        <v>386</v>
      </c>
      <c r="H836" s="21"/>
      <c r="I836" s="21" t="s">
        <v>47</v>
      </c>
      <c r="J836" s="21" t="s">
        <v>104</v>
      </c>
      <c r="K836" s="21" t="s">
        <v>49</v>
      </c>
      <c r="L836" s="21">
        <v>1604877.87</v>
      </c>
      <c r="M836" s="21">
        <v>110</v>
      </c>
      <c r="N836" s="21">
        <v>42</v>
      </c>
      <c r="O836" s="21">
        <v>39</v>
      </c>
      <c r="P836" s="21">
        <v>3.3598999999999999E-3</v>
      </c>
      <c r="Q836" s="21">
        <v>3.3600000000000001E-3</v>
      </c>
      <c r="R836" s="21">
        <v>0.47737649999999998</v>
      </c>
      <c r="S836" s="21">
        <v>0.47737659999999998</v>
      </c>
      <c r="T836" s="21">
        <v>111</v>
      </c>
      <c r="U836" s="21">
        <v>240</v>
      </c>
      <c r="V836" s="21">
        <v>0</v>
      </c>
      <c r="W836" s="21" t="s">
        <v>49</v>
      </c>
      <c r="X836" s="21"/>
      <c r="Y836" s="21"/>
      <c r="Z836" s="21"/>
      <c r="AA836" s="21"/>
      <c r="AB836" s="21"/>
      <c r="AC836" s="21" t="s">
        <v>49</v>
      </c>
      <c r="AD836" s="21"/>
      <c r="AE836" s="21"/>
      <c r="AF836" s="21"/>
      <c r="AG836" s="21" t="s">
        <v>50</v>
      </c>
      <c r="AH836" s="21">
        <v>240</v>
      </c>
      <c r="AI836" s="21">
        <v>1625.3792699999999</v>
      </c>
      <c r="AJ836" s="21">
        <v>3.1162700000000001</v>
      </c>
      <c r="AK836" s="21">
        <v>2.1299999999999999E-3</v>
      </c>
      <c r="AL836" s="21"/>
      <c r="AM836" s="21"/>
      <c r="AN836" s="21"/>
      <c r="AO836" s="21"/>
      <c r="AP836" s="21"/>
      <c r="AQ836" s="6"/>
      <c r="AS836" s="21">
        <v>1009281</v>
      </c>
      <c r="AT836" s="21" t="s">
        <v>1075</v>
      </c>
      <c r="AU836" s="21" t="str">
        <f>VLOOKUP(AS836,FacilityOverview!B$2:G$469,6,FALSE)</f>
        <v>395 - Williston Basin</v>
      </c>
      <c r="AV836" s="21" t="s">
        <v>386</v>
      </c>
      <c r="AW836" s="21" t="str">
        <f t="shared" si="259"/>
        <v>395 - DUNN  ND</v>
      </c>
      <c r="AX836" s="22" t="str">
        <f>IF(RIGHT(AV836,3)="Oil","Oil",IF(RIGHT(AV836,3)="Gas","Condensate",VLOOKUP(AW836,'County x Oil Condition'!A$2:B$3224,2,FALSE)))</f>
        <v>Oil</v>
      </c>
      <c r="AY836" s="23">
        <f t="shared" si="260"/>
        <v>0</v>
      </c>
      <c r="AZ836" s="23">
        <f t="shared" si="261"/>
        <v>1604877.87</v>
      </c>
      <c r="BA836" s="22">
        <f t="shared" si="262"/>
        <v>0</v>
      </c>
      <c r="BB836" s="22">
        <f t="shared" si="263"/>
        <v>111</v>
      </c>
      <c r="BC836" s="22">
        <f t="shared" si="264"/>
        <v>240</v>
      </c>
      <c r="BD836" s="22">
        <f t="shared" si="265"/>
        <v>0</v>
      </c>
      <c r="BE836" s="22">
        <f t="shared" si="266"/>
        <v>0</v>
      </c>
      <c r="BF836" s="22">
        <f t="shared" si="267"/>
        <v>0</v>
      </c>
      <c r="BG836" s="22">
        <f t="shared" si="268"/>
        <v>0</v>
      </c>
      <c r="BH836" s="22">
        <f t="shared" si="269"/>
        <v>240</v>
      </c>
      <c r="BI836" s="22">
        <f t="shared" si="270"/>
        <v>0</v>
      </c>
      <c r="BJ836" s="23">
        <f t="shared" si="253"/>
        <v>0</v>
      </c>
      <c r="BK836" s="23">
        <f t="shared" si="254"/>
        <v>0</v>
      </c>
      <c r="BL836" s="23">
        <f t="shared" si="255"/>
        <v>0</v>
      </c>
      <c r="BM836" s="23">
        <f t="shared" si="256"/>
        <v>0</v>
      </c>
      <c r="BN836" s="23">
        <f t="shared" si="257"/>
        <v>1604877.87</v>
      </c>
      <c r="BO836" s="23">
        <f t="shared" si="258"/>
        <v>0</v>
      </c>
    </row>
    <row r="837" spans="1:67" s="7" customFormat="1" x14ac:dyDescent="0.25">
      <c r="A837" s="21" t="s">
        <v>1075</v>
      </c>
      <c r="B837" s="21">
        <v>1009281</v>
      </c>
      <c r="C837" s="21">
        <v>2020</v>
      </c>
      <c r="D837" s="21" t="s">
        <v>43</v>
      </c>
      <c r="E837" s="21" t="s">
        <v>44</v>
      </c>
      <c r="F837" s="21" t="s">
        <v>66</v>
      </c>
      <c r="G837" s="21" t="s">
        <v>308</v>
      </c>
      <c r="H837" s="21"/>
      <c r="I837" s="21" t="s">
        <v>47</v>
      </c>
      <c r="J837" s="21" t="s">
        <v>104</v>
      </c>
      <c r="K837" s="21" t="s">
        <v>49</v>
      </c>
      <c r="L837" s="21">
        <v>3095404.682</v>
      </c>
      <c r="M837" s="21">
        <v>110</v>
      </c>
      <c r="N837" s="21">
        <v>42</v>
      </c>
      <c r="O837" s="21">
        <v>39</v>
      </c>
      <c r="P837" s="21">
        <v>3.3598999999999999E-3</v>
      </c>
      <c r="Q837" s="21">
        <v>3.3600000000000001E-3</v>
      </c>
      <c r="R837" s="21">
        <v>0.47737649999999998</v>
      </c>
      <c r="S837" s="21">
        <v>0.47737659999999998</v>
      </c>
      <c r="T837" s="21">
        <v>174</v>
      </c>
      <c r="U837" s="21">
        <v>333</v>
      </c>
      <c r="V837" s="21">
        <v>0</v>
      </c>
      <c r="W837" s="21" t="s">
        <v>49</v>
      </c>
      <c r="X837" s="21"/>
      <c r="Y837" s="21"/>
      <c r="Z837" s="21"/>
      <c r="AA837" s="21"/>
      <c r="AB837" s="21"/>
      <c r="AC837" s="21" t="s">
        <v>49</v>
      </c>
      <c r="AD837" s="21"/>
      <c r="AE837" s="21"/>
      <c r="AF837" s="21"/>
      <c r="AG837" s="21" t="s">
        <v>50</v>
      </c>
      <c r="AH837" s="21">
        <v>333</v>
      </c>
      <c r="AI837" s="21">
        <v>3134.9467300000001</v>
      </c>
      <c r="AJ837" s="21">
        <v>6.0105000000000004</v>
      </c>
      <c r="AK837" s="21">
        <v>4.0499999999999998E-3</v>
      </c>
      <c r="AL837" s="21"/>
      <c r="AM837" s="21"/>
      <c r="AN837" s="21"/>
      <c r="AO837" s="21"/>
      <c r="AP837" s="21"/>
      <c r="AQ837" s="6"/>
      <c r="AS837" s="21">
        <v>1009281</v>
      </c>
      <c r="AT837" s="21" t="s">
        <v>1075</v>
      </c>
      <c r="AU837" s="21" t="str">
        <f>VLOOKUP(AS837,FacilityOverview!B$2:G$469,6,FALSE)</f>
        <v>395 - Williston Basin</v>
      </c>
      <c r="AV837" s="21" t="s">
        <v>308</v>
      </c>
      <c r="AW837" s="21" t="str">
        <f t="shared" si="259"/>
        <v>395 - MC KENZIE  ND</v>
      </c>
      <c r="AX837" s="22" t="str">
        <f>IF(RIGHT(AV837,3)="Oil","Oil",IF(RIGHT(AV837,3)="Gas","Condensate",VLOOKUP(AW837,'County x Oil Condition'!A$2:B$3224,2,FALSE)))</f>
        <v>Oil</v>
      </c>
      <c r="AY837" s="23">
        <f t="shared" si="260"/>
        <v>0</v>
      </c>
      <c r="AZ837" s="23">
        <f t="shared" si="261"/>
        <v>3095404.682</v>
      </c>
      <c r="BA837" s="22">
        <f t="shared" si="262"/>
        <v>0</v>
      </c>
      <c r="BB837" s="22">
        <f t="shared" si="263"/>
        <v>174</v>
      </c>
      <c r="BC837" s="22">
        <f t="shared" si="264"/>
        <v>333</v>
      </c>
      <c r="BD837" s="22">
        <f t="shared" si="265"/>
        <v>0</v>
      </c>
      <c r="BE837" s="22">
        <f t="shared" si="266"/>
        <v>0</v>
      </c>
      <c r="BF837" s="22">
        <f t="shared" si="267"/>
        <v>0</v>
      </c>
      <c r="BG837" s="22">
        <f t="shared" si="268"/>
        <v>0</v>
      </c>
      <c r="BH837" s="22">
        <f t="shared" si="269"/>
        <v>333</v>
      </c>
      <c r="BI837" s="22">
        <f t="shared" si="270"/>
        <v>0</v>
      </c>
      <c r="BJ837" s="23">
        <f t="shared" si="253"/>
        <v>0</v>
      </c>
      <c r="BK837" s="23">
        <f t="shared" si="254"/>
        <v>0</v>
      </c>
      <c r="BL837" s="23">
        <f t="shared" si="255"/>
        <v>0</v>
      </c>
      <c r="BM837" s="23">
        <f t="shared" si="256"/>
        <v>0</v>
      </c>
      <c r="BN837" s="23">
        <f t="shared" si="257"/>
        <v>3095404.682</v>
      </c>
      <c r="BO837" s="23">
        <f t="shared" si="258"/>
        <v>0</v>
      </c>
    </row>
    <row r="838" spans="1:67" s="7" customFormat="1" x14ac:dyDescent="0.25">
      <c r="A838" s="21" t="s">
        <v>1075</v>
      </c>
      <c r="B838" s="21">
        <v>1009281</v>
      </c>
      <c r="C838" s="21">
        <v>2020</v>
      </c>
      <c r="D838" s="21" t="s">
        <v>43</v>
      </c>
      <c r="E838" s="21" t="s">
        <v>44</v>
      </c>
      <c r="F838" s="21" t="s">
        <v>66</v>
      </c>
      <c r="G838" s="21" t="s">
        <v>1076</v>
      </c>
      <c r="H838" s="21"/>
      <c r="I838" s="21" t="s">
        <v>47</v>
      </c>
      <c r="J838" s="21" t="s">
        <v>104</v>
      </c>
      <c r="K838" s="21" t="s">
        <v>49</v>
      </c>
      <c r="L838" s="21">
        <v>213611.74100000001</v>
      </c>
      <c r="M838" s="21">
        <v>110</v>
      </c>
      <c r="N838" s="21">
        <v>42</v>
      </c>
      <c r="O838" s="21">
        <v>39</v>
      </c>
      <c r="P838" s="21">
        <v>3.3598999999999999E-3</v>
      </c>
      <c r="Q838" s="21">
        <v>3.3600000000000001E-3</v>
      </c>
      <c r="R838" s="21">
        <v>0.47737649999999998</v>
      </c>
      <c r="S838" s="21">
        <v>0.47737659999999998</v>
      </c>
      <c r="T838" s="21">
        <v>34</v>
      </c>
      <c r="U838" s="21">
        <v>108</v>
      </c>
      <c r="V838" s="21">
        <v>0</v>
      </c>
      <c r="W838" s="21" t="s">
        <v>49</v>
      </c>
      <c r="X838" s="21"/>
      <c r="Y838" s="21"/>
      <c r="Z838" s="21"/>
      <c r="AA838" s="21"/>
      <c r="AB838" s="21"/>
      <c r="AC838" s="21" t="s">
        <v>49</v>
      </c>
      <c r="AD838" s="21"/>
      <c r="AE838" s="21"/>
      <c r="AF838" s="21"/>
      <c r="AG838" s="21" t="s">
        <v>50</v>
      </c>
      <c r="AH838" s="21">
        <v>108</v>
      </c>
      <c r="AI838" s="21">
        <v>216.34008</v>
      </c>
      <c r="AJ838" s="21">
        <v>0.41477000000000003</v>
      </c>
      <c r="AK838" s="21">
        <v>2.9999999999999997E-4</v>
      </c>
      <c r="AL838" s="21"/>
      <c r="AM838" s="21"/>
      <c r="AN838" s="21"/>
      <c r="AO838" s="21"/>
      <c r="AP838" s="21"/>
      <c r="AQ838" s="6"/>
      <c r="AS838" s="21">
        <v>1009281</v>
      </c>
      <c r="AT838" s="21" t="s">
        <v>1075</v>
      </c>
      <c r="AU838" s="21" t="str">
        <f>VLOOKUP(AS838,FacilityOverview!B$2:G$469,6,FALSE)</f>
        <v>395 - Williston Basin</v>
      </c>
      <c r="AV838" s="21" t="s">
        <v>1076</v>
      </c>
      <c r="AW838" s="21" t="str">
        <f t="shared" si="259"/>
        <v>395 - MC LEAN  ND</v>
      </c>
      <c r="AX838" s="22" t="str">
        <f>IF(RIGHT(AV838,3)="Oil","Oil",IF(RIGHT(AV838,3)="Gas","Condensate",VLOOKUP(AW838,'County x Oil Condition'!A$2:B$3224,2,FALSE)))</f>
        <v>Oil</v>
      </c>
      <c r="AY838" s="23">
        <f t="shared" si="260"/>
        <v>0</v>
      </c>
      <c r="AZ838" s="23">
        <f t="shared" si="261"/>
        <v>213611.74100000001</v>
      </c>
      <c r="BA838" s="22">
        <f t="shared" si="262"/>
        <v>0</v>
      </c>
      <c r="BB838" s="22">
        <f t="shared" si="263"/>
        <v>34</v>
      </c>
      <c r="BC838" s="22">
        <f t="shared" si="264"/>
        <v>108</v>
      </c>
      <c r="BD838" s="22">
        <f t="shared" si="265"/>
        <v>0</v>
      </c>
      <c r="BE838" s="22">
        <f t="shared" si="266"/>
        <v>0</v>
      </c>
      <c r="BF838" s="22">
        <f t="shared" si="267"/>
        <v>0</v>
      </c>
      <c r="BG838" s="22">
        <f t="shared" si="268"/>
        <v>0</v>
      </c>
      <c r="BH838" s="22">
        <f t="shared" si="269"/>
        <v>108</v>
      </c>
      <c r="BI838" s="22">
        <f t="shared" si="270"/>
        <v>0</v>
      </c>
      <c r="BJ838" s="23">
        <f t="shared" si="253"/>
        <v>0</v>
      </c>
      <c r="BK838" s="23">
        <f t="shared" si="254"/>
        <v>0</v>
      </c>
      <c r="BL838" s="23">
        <f t="shared" si="255"/>
        <v>0</v>
      </c>
      <c r="BM838" s="23">
        <f t="shared" si="256"/>
        <v>0</v>
      </c>
      <c r="BN838" s="23">
        <f t="shared" si="257"/>
        <v>213611.74100000001</v>
      </c>
      <c r="BO838" s="23">
        <f t="shared" si="258"/>
        <v>0</v>
      </c>
    </row>
    <row r="839" spans="1:67" s="7" customFormat="1" x14ac:dyDescent="0.25">
      <c r="A839" s="21" t="s">
        <v>1075</v>
      </c>
      <c r="B839" s="21">
        <v>1009281</v>
      </c>
      <c r="C839" s="21">
        <v>2020</v>
      </c>
      <c r="D839" s="21" t="s">
        <v>43</v>
      </c>
      <c r="E839" s="21" t="s">
        <v>44</v>
      </c>
      <c r="F839" s="21" t="s">
        <v>66</v>
      </c>
      <c r="G839" s="21" t="s">
        <v>309</v>
      </c>
      <c r="H839" s="21"/>
      <c r="I839" s="21" t="s">
        <v>47</v>
      </c>
      <c r="J839" s="21" t="s">
        <v>104</v>
      </c>
      <c r="K839" s="21" t="s">
        <v>49</v>
      </c>
      <c r="L839" s="21">
        <v>416131.495</v>
      </c>
      <c r="M839" s="21">
        <v>110</v>
      </c>
      <c r="N839" s="21">
        <v>42</v>
      </c>
      <c r="O839" s="21">
        <v>39</v>
      </c>
      <c r="P839" s="21">
        <v>3.3598999999999999E-3</v>
      </c>
      <c r="Q839" s="21">
        <v>3.3600000000000001E-3</v>
      </c>
      <c r="R839" s="21">
        <v>0.47737649999999998</v>
      </c>
      <c r="S839" s="21">
        <v>0.47737659999999998</v>
      </c>
      <c r="T839" s="21">
        <v>2</v>
      </c>
      <c r="U839" s="21">
        <v>12</v>
      </c>
      <c r="V839" s="21">
        <v>0</v>
      </c>
      <c r="W839" s="21" t="s">
        <v>49</v>
      </c>
      <c r="X839" s="21"/>
      <c r="Y839" s="21"/>
      <c r="Z839" s="21"/>
      <c r="AA839" s="21"/>
      <c r="AB839" s="21"/>
      <c r="AC839" s="21" t="s">
        <v>49</v>
      </c>
      <c r="AD839" s="21"/>
      <c r="AE839" s="21"/>
      <c r="AF839" s="21"/>
      <c r="AG839" s="21" t="s">
        <v>50</v>
      </c>
      <c r="AH839" s="21">
        <v>12</v>
      </c>
      <c r="AI839" s="21">
        <v>421.44767000000002</v>
      </c>
      <c r="AJ839" s="21">
        <v>0.80801999999999996</v>
      </c>
      <c r="AK839" s="21">
        <v>5.4000000000000001E-4</v>
      </c>
      <c r="AL839" s="21"/>
      <c r="AM839" s="21"/>
      <c r="AN839" s="21"/>
      <c r="AO839" s="21"/>
      <c r="AP839" s="21"/>
      <c r="AQ839" s="6"/>
      <c r="AS839" s="21">
        <v>1009281</v>
      </c>
      <c r="AT839" s="21" t="s">
        <v>1075</v>
      </c>
      <c r="AU839" s="21" t="str">
        <f>VLOOKUP(AS839,FacilityOverview!B$2:G$469,6,FALSE)</f>
        <v>395 - Williston Basin</v>
      </c>
      <c r="AV839" s="21" t="s">
        <v>309</v>
      </c>
      <c r="AW839" s="21" t="str">
        <f t="shared" si="259"/>
        <v>395 - MOUNTRAIL  ND</v>
      </c>
      <c r="AX839" s="22" t="str">
        <f>IF(RIGHT(AV839,3)="Oil","Oil",IF(RIGHT(AV839,3)="Gas","Condensate",VLOOKUP(AW839,'County x Oil Condition'!A$2:B$3224,2,FALSE)))</f>
        <v>Oil</v>
      </c>
      <c r="AY839" s="23">
        <f t="shared" si="260"/>
        <v>0</v>
      </c>
      <c r="AZ839" s="23">
        <f t="shared" si="261"/>
        <v>416131.495</v>
      </c>
      <c r="BA839" s="22">
        <f t="shared" si="262"/>
        <v>0</v>
      </c>
      <c r="BB839" s="22">
        <f t="shared" si="263"/>
        <v>2</v>
      </c>
      <c r="BC839" s="22">
        <f t="shared" si="264"/>
        <v>12</v>
      </c>
      <c r="BD839" s="22">
        <f t="shared" si="265"/>
        <v>0</v>
      </c>
      <c r="BE839" s="22">
        <f t="shared" si="266"/>
        <v>0</v>
      </c>
      <c r="BF839" s="22">
        <f t="shared" si="267"/>
        <v>0</v>
      </c>
      <c r="BG839" s="22">
        <f t="shared" si="268"/>
        <v>0</v>
      </c>
      <c r="BH839" s="22">
        <f t="shared" si="269"/>
        <v>12</v>
      </c>
      <c r="BI839" s="22">
        <f t="shared" si="270"/>
        <v>0</v>
      </c>
      <c r="BJ839" s="23">
        <f t="shared" si="253"/>
        <v>0</v>
      </c>
      <c r="BK839" s="23">
        <f t="shared" si="254"/>
        <v>0</v>
      </c>
      <c r="BL839" s="23">
        <f t="shared" si="255"/>
        <v>0</v>
      </c>
      <c r="BM839" s="23">
        <f t="shared" si="256"/>
        <v>0</v>
      </c>
      <c r="BN839" s="23">
        <f t="shared" si="257"/>
        <v>416131.495</v>
      </c>
      <c r="BO839" s="23">
        <f t="shared" si="258"/>
        <v>0</v>
      </c>
    </row>
    <row r="840" spans="1:67" s="7" customFormat="1" x14ac:dyDescent="0.25">
      <c r="A840" s="21" t="s">
        <v>1077</v>
      </c>
      <c r="B840" s="21">
        <v>1008116</v>
      </c>
      <c r="C840" s="21">
        <v>2020</v>
      </c>
      <c r="D840" s="21" t="s">
        <v>43</v>
      </c>
      <c r="E840" s="21" t="s">
        <v>44</v>
      </c>
      <c r="F840" s="21" t="s">
        <v>66</v>
      </c>
      <c r="G840" s="21" t="s">
        <v>171</v>
      </c>
      <c r="H840" s="21"/>
      <c r="I840" s="21" t="s">
        <v>68</v>
      </c>
      <c r="J840" s="21"/>
      <c r="K840" s="21" t="s">
        <v>49</v>
      </c>
      <c r="L840" s="21">
        <v>364</v>
      </c>
      <c r="M840" s="21">
        <v>70</v>
      </c>
      <c r="N840" s="21">
        <v>700</v>
      </c>
      <c r="O840" s="21">
        <v>80.900000000000006</v>
      </c>
      <c r="P840" s="21">
        <v>1.9E-3</v>
      </c>
      <c r="Q840" s="21">
        <v>1.9E-3</v>
      </c>
      <c r="R840" s="21">
        <v>0.26889999999999997</v>
      </c>
      <c r="S840" s="21">
        <v>0.26889999999999997</v>
      </c>
      <c r="T840" s="21">
        <v>3</v>
      </c>
      <c r="U840" s="21">
        <v>1</v>
      </c>
      <c r="V840" s="21">
        <v>0</v>
      </c>
      <c r="W840" s="21" t="s">
        <v>49</v>
      </c>
      <c r="X840" s="21"/>
      <c r="Y840" s="21"/>
      <c r="Z840" s="21"/>
      <c r="AA840" s="21"/>
      <c r="AB840" s="21"/>
      <c r="AC840" s="21" t="s">
        <v>50</v>
      </c>
      <c r="AD840" s="21">
        <v>1</v>
      </c>
      <c r="AE840" s="21">
        <v>1.8599999999999998E-2</v>
      </c>
      <c r="AF840" s="21">
        <v>0.95440000000000003</v>
      </c>
      <c r="AG840" s="21" t="s">
        <v>49</v>
      </c>
      <c r="AH840" s="21"/>
      <c r="AI840" s="21"/>
      <c r="AJ840" s="21"/>
      <c r="AK840" s="21"/>
      <c r="AL840" s="21"/>
      <c r="AM840" s="21"/>
      <c r="AN840" s="21"/>
      <c r="AO840" s="21"/>
      <c r="AP840" s="21"/>
      <c r="AQ840" s="6"/>
      <c r="AS840" s="21">
        <v>1008116</v>
      </c>
      <c r="AT840" s="21" t="s">
        <v>1077</v>
      </c>
      <c r="AU840" s="21" t="str">
        <f>VLOOKUP(AS840,FacilityOverview!B$2:G$469,6,FALSE)</f>
        <v>160A - Appalachian Basin (Eastern Overthrust Area)</v>
      </c>
      <c r="AV840" s="21" t="s">
        <v>171</v>
      </c>
      <c r="AW840" s="21" t="str">
        <f t="shared" si="259"/>
        <v>160A - MONROE  OH</v>
      </c>
      <c r="AX840" s="22" t="str">
        <f>IF(RIGHT(AV840,3)="Oil","Oil",IF(RIGHT(AV840,3)="Gas","Condensate",VLOOKUP(AW840,'County x Oil Condition'!A$2:B$3224,2,FALSE)))</f>
        <v>Condensate</v>
      </c>
      <c r="AY840" s="23">
        <f t="shared" si="260"/>
        <v>364</v>
      </c>
      <c r="AZ840" s="23">
        <f t="shared" si="261"/>
        <v>0</v>
      </c>
      <c r="BA840" s="22">
        <f t="shared" si="262"/>
        <v>3</v>
      </c>
      <c r="BB840" s="22">
        <f t="shared" si="263"/>
        <v>0</v>
      </c>
      <c r="BC840" s="22">
        <f t="shared" si="264"/>
        <v>1</v>
      </c>
      <c r="BD840" s="22">
        <f t="shared" si="265"/>
        <v>0</v>
      </c>
      <c r="BE840" s="22">
        <f t="shared" si="266"/>
        <v>0</v>
      </c>
      <c r="BF840" s="22">
        <f t="shared" si="267"/>
        <v>1</v>
      </c>
      <c r="BG840" s="22">
        <f t="shared" si="268"/>
        <v>0</v>
      </c>
      <c r="BH840" s="22">
        <f t="shared" si="269"/>
        <v>0</v>
      </c>
      <c r="BI840" s="22">
        <f t="shared" si="270"/>
        <v>0</v>
      </c>
      <c r="BJ840" s="23">
        <f t="shared" si="253"/>
        <v>0</v>
      </c>
      <c r="BK840" s="23">
        <f t="shared" si="254"/>
        <v>0</v>
      </c>
      <c r="BL840" s="23">
        <f t="shared" si="255"/>
        <v>364</v>
      </c>
      <c r="BM840" s="23">
        <f t="shared" si="256"/>
        <v>0</v>
      </c>
      <c r="BN840" s="23">
        <f t="shared" si="257"/>
        <v>0</v>
      </c>
      <c r="BO840" s="23">
        <f t="shared" si="258"/>
        <v>0</v>
      </c>
    </row>
    <row r="841" spans="1:67" s="7" customFormat="1" x14ac:dyDescent="0.25">
      <c r="A841" s="21" t="s">
        <v>1077</v>
      </c>
      <c r="B841" s="21">
        <v>1008116</v>
      </c>
      <c r="C841" s="21">
        <v>2020</v>
      </c>
      <c r="D841" s="21" t="s">
        <v>43</v>
      </c>
      <c r="E841" s="21" t="s">
        <v>44</v>
      </c>
      <c r="F841" s="21" t="s">
        <v>66</v>
      </c>
      <c r="G841" s="21" t="s">
        <v>1078</v>
      </c>
      <c r="H841" s="21"/>
      <c r="I841" s="21" t="s">
        <v>68</v>
      </c>
      <c r="J841" s="21"/>
      <c r="K841" s="21" t="s">
        <v>49</v>
      </c>
      <c r="L841" s="21">
        <v>10970</v>
      </c>
      <c r="M841" s="21">
        <v>61.678800000000003</v>
      </c>
      <c r="N841" s="21">
        <v>121.46</v>
      </c>
      <c r="O841" s="21">
        <v>67.680000000000007</v>
      </c>
      <c r="P841" s="21">
        <v>4.0000000000000002E-4</v>
      </c>
      <c r="Q841" s="21">
        <v>1E-3</v>
      </c>
      <c r="R841" s="21">
        <v>0.18640000000000001</v>
      </c>
      <c r="S841" s="21">
        <v>0.46529999999999999</v>
      </c>
      <c r="T841" s="21">
        <v>22</v>
      </c>
      <c r="U841" s="21">
        <v>26</v>
      </c>
      <c r="V841" s="21">
        <v>0</v>
      </c>
      <c r="W841" s="21" t="s">
        <v>49</v>
      </c>
      <c r="X841" s="21"/>
      <c r="Y841" s="21"/>
      <c r="Z841" s="21"/>
      <c r="AA841" s="21"/>
      <c r="AB841" s="21"/>
      <c r="AC841" s="21" t="s">
        <v>50</v>
      </c>
      <c r="AD841" s="21">
        <v>26</v>
      </c>
      <c r="AE841" s="21">
        <v>5.9299999999999999E-2</v>
      </c>
      <c r="AF841" s="21">
        <v>10.093999999999999</v>
      </c>
      <c r="AG841" s="21" t="s">
        <v>50</v>
      </c>
      <c r="AH841" s="21">
        <v>1</v>
      </c>
      <c r="AI841" s="21">
        <v>3.0476999999999999</v>
      </c>
      <c r="AJ841" s="21">
        <v>2.2000000000000001E-3</v>
      </c>
      <c r="AK841" s="21">
        <v>0</v>
      </c>
      <c r="AL841" s="21"/>
      <c r="AM841" s="21"/>
      <c r="AN841" s="21"/>
      <c r="AO841" s="21"/>
      <c r="AP841" s="21"/>
      <c r="AQ841" s="6"/>
      <c r="AS841" s="21">
        <v>1008116</v>
      </c>
      <c r="AT841" s="21" t="s">
        <v>1077</v>
      </c>
      <c r="AU841" s="21" t="str">
        <f>VLOOKUP(AS841,FacilityOverview!B$2:G$469,6,FALSE)</f>
        <v>160A - Appalachian Basin (Eastern Overthrust Area)</v>
      </c>
      <c r="AV841" s="21" t="s">
        <v>1078</v>
      </c>
      <c r="AW841" s="21" t="str">
        <f t="shared" si="259"/>
        <v>160A - BUTLER  PA</v>
      </c>
      <c r="AX841" s="22" t="str">
        <f>IF(RIGHT(AV841,3)="Oil","Oil",IF(RIGHT(AV841,3)="Gas","Condensate",VLOOKUP(AW841,'County x Oil Condition'!A$2:B$3224,2,FALSE)))</f>
        <v>Condensate</v>
      </c>
      <c r="AY841" s="23">
        <f t="shared" si="260"/>
        <v>10970</v>
      </c>
      <c r="AZ841" s="23">
        <f t="shared" si="261"/>
        <v>0</v>
      </c>
      <c r="BA841" s="22">
        <f t="shared" si="262"/>
        <v>22</v>
      </c>
      <c r="BB841" s="22">
        <f t="shared" si="263"/>
        <v>0</v>
      </c>
      <c r="BC841" s="22">
        <v>27</v>
      </c>
      <c r="BD841" s="22">
        <f t="shared" si="265"/>
        <v>0</v>
      </c>
      <c r="BE841" s="22">
        <f t="shared" si="266"/>
        <v>1</v>
      </c>
      <c r="BF841" s="22">
        <f t="shared" si="267"/>
        <v>26</v>
      </c>
      <c r="BG841" s="22">
        <f t="shared" si="268"/>
        <v>0</v>
      </c>
      <c r="BH841" s="22">
        <f t="shared" si="269"/>
        <v>0</v>
      </c>
      <c r="BI841" s="22">
        <f t="shared" si="270"/>
        <v>0</v>
      </c>
      <c r="BJ841" s="23">
        <f t="shared" si="253"/>
        <v>0</v>
      </c>
      <c r="BK841" s="23">
        <f t="shared" si="254"/>
        <v>406.29629629629625</v>
      </c>
      <c r="BL841" s="23">
        <f t="shared" si="255"/>
        <v>10563.703703703703</v>
      </c>
      <c r="BM841" s="23">
        <f t="shared" si="256"/>
        <v>0</v>
      </c>
      <c r="BN841" s="23">
        <f t="shared" si="257"/>
        <v>0</v>
      </c>
      <c r="BO841" s="23">
        <f t="shared" si="258"/>
        <v>0</v>
      </c>
    </row>
    <row r="842" spans="1:67" s="7" customFormat="1" x14ac:dyDescent="0.25">
      <c r="A842" s="21" t="s">
        <v>1081</v>
      </c>
      <c r="B842" s="21">
        <v>1008703</v>
      </c>
      <c r="C842" s="21">
        <v>2020</v>
      </c>
      <c r="D842" s="21" t="s">
        <v>43</v>
      </c>
      <c r="E842" s="21" t="s">
        <v>44</v>
      </c>
      <c r="F842" s="21" t="s">
        <v>66</v>
      </c>
      <c r="G842" s="21" t="s">
        <v>277</v>
      </c>
      <c r="H842" s="21"/>
      <c r="I842" s="21" t="s">
        <v>47</v>
      </c>
      <c r="J842" s="21" t="s">
        <v>53</v>
      </c>
      <c r="K842" s="21" t="s">
        <v>49</v>
      </c>
      <c r="L842" s="21">
        <v>97.8</v>
      </c>
      <c r="M842" s="21">
        <v>118</v>
      </c>
      <c r="N842" s="21">
        <v>95</v>
      </c>
      <c r="O842" s="21">
        <v>42</v>
      </c>
      <c r="P842" s="21">
        <v>0</v>
      </c>
      <c r="Q842" s="21">
        <v>9.9999999999999995E-8</v>
      </c>
      <c r="R842" s="21">
        <v>0.31359999999999999</v>
      </c>
      <c r="S842" s="21">
        <v>0.31360009999999999</v>
      </c>
      <c r="T842" s="21">
        <v>1</v>
      </c>
      <c r="U842" s="21">
        <v>2</v>
      </c>
      <c r="V842" s="21">
        <v>0</v>
      </c>
      <c r="W842" s="21" t="s">
        <v>49</v>
      </c>
      <c r="X842" s="21"/>
      <c r="Y842" s="21"/>
      <c r="Z842" s="21"/>
      <c r="AA842" s="21"/>
      <c r="AB842" s="21"/>
      <c r="AC842" s="21" t="s">
        <v>50</v>
      </c>
      <c r="AD842" s="21">
        <v>2</v>
      </c>
      <c r="AE842" s="21">
        <v>0</v>
      </c>
      <c r="AF842" s="21">
        <v>2.222E-2</v>
      </c>
      <c r="AG842" s="21" t="s">
        <v>49</v>
      </c>
      <c r="AH842" s="21"/>
      <c r="AI842" s="21"/>
      <c r="AJ842" s="21"/>
      <c r="AK842" s="21"/>
      <c r="AL842" s="21"/>
      <c r="AM842" s="21"/>
      <c r="AN842" s="21"/>
      <c r="AO842" s="21"/>
      <c r="AP842" s="21"/>
      <c r="AQ842" s="6"/>
      <c r="AS842" s="21">
        <v>1008703</v>
      </c>
      <c r="AT842" s="21" t="s">
        <v>1081</v>
      </c>
      <c r="AU842" s="21" t="str">
        <f>VLOOKUP(AS842,FacilityOverview!B$2:G$469,6,FALSE)</f>
        <v>360 - Anadarko Basin</v>
      </c>
      <c r="AV842" s="21" t="s">
        <v>277</v>
      </c>
      <c r="AW842" s="21" t="str">
        <f t="shared" si="259"/>
        <v>360 - CUSTER  OK</v>
      </c>
      <c r="AX842" s="22" t="str">
        <f>IF(RIGHT(AV842,3)="Oil","Oil",IF(RIGHT(AV842,3)="Gas","Condensate",VLOOKUP(AW842,'County x Oil Condition'!A$2:B$3224,2,FALSE)))</f>
        <v>Oil</v>
      </c>
      <c r="AY842" s="23">
        <f t="shared" si="260"/>
        <v>0</v>
      </c>
      <c r="AZ842" s="23">
        <f t="shared" si="261"/>
        <v>97.8</v>
      </c>
      <c r="BA842" s="22">
        <f t="shared" si="262"/>
        <v>0</v>
      </c>
      <c r="BB842" s="22">
        <f t="shared" si="263"/>
        <v>1</v>
      </c>
      <c r="BC842" s="22">
        <f t="shared" si="264"/>
        <v>2</v>
      </c>
      <c r="BD842" s="22">
        <f t="shared" si="265"/>
        <v>0</v>
      </c>
      <c r="BE842" s="22">
        <f t="shared" si="266"/>
        <v>0</v>
      </c>
      <c r="BF842" s="22">
        <f t="shared" si="267"/>
        <v>0</v>
      </c>
      <c r="BG842" s="22">
        <f t="shared" si="268"/>
        <v>0</v>
      </c>
      <c r="BH842" s="22">
        <f t="shared" si="269"/>
        <v>0</v>
      </c>
      <c r="BI842" s="22">
        <f t="shared" si="270"/>
        <v>2</v>
      </c>
      <c r="BJ842" s="23">
        <f t="shared" si="253"/>
        <v>0</v>
      </c>
      <c r="BK842" s="23">
        <f t="shared" si="254"/>
        <v>0</v>
      </c>
      <c r="BL842" s="23">
        <f t="shared" si="255"/>
        <v>0</v>
      </c>
      <c r="BM842" s="23">
        <f t="shared" si="256"/>
        <v>0</v>
      </c>
      <c r="BN842" s="23">
        <f t="shared" si="257"/>
        <v>0</v>
      </c>
      <c r="BO842" s="23">
        <f t="shared" si="258"/>
        <v>97.8</v>
      </c>
    </row>
    <row r="843" spans="1:67" s="7" customFormat="1" x14ac:dyDescent="0.25">
      <c r="A843" s="21" t="s">
        <v>1082</v>
      </c>
      <c r="B843" s="21">
        <v>1012706</v>
      </c>
      <c r="C843" s="21">
        <v>2020</v>
      </c>
      <c r="D843" s="21" t="s">
        <v>43</v>
      </c>
      <c r="E843" s="21" t="s">
        <v>44</v>
      </c>
      <c r="F843" s="21" t="s">
        <v>66</v>
      </c>
      <c r="G843" s="21" t="s">
        <v>896</v>
      </c>
      <c r="H843" s="21"/>
      <c r="I843" s="21" t="s">
        <v>47</v>
      </c>
      <c r="J843" s="21" t="s">
        <v>1083</v>
      </c>
      <c r="K843" s="21" t="s">
        <v>49</v>
      </c>
      <c r="L843" s="21">
        <v>24247</v>
      </c>
      <c r="M843" s="21">
        <v>76</v>
      </c>
      <c r="N843" s="21">
        <v>40</v>
      </c>
      <c r="O843" s="21">
        <v>47</v>
      </c>
      <c r="P843" s="21">
        <v>5.0359999999999997E-3</v>
      </c>
      <c r="Q843" s="21">
        <v>5.3410000000000003E-3</v>
      </c>
      <c r="R843" s="21">
        <v>0.11369700000000001</v>
      </c>
      <c r="S843" s="21">
        <v>0.117621</v>
      </c>
      <c r="T843" s="21">
        <v>19</v>
      </c>
      <c r="U843" s="21">
        <v>4</v>
      </c>
      <c r="V843" s="21">
        <v>0</v>
      </c>
      <c r="W843" s="21" t="s">
        <v>49</v>
      </c>
      <c r="X843" s="21"/>
      <c r="Y843" s="21"/>
      <c r="Z843" s="21"/>
      <c r="AA843" s="21"/>
      <c r="AB843" s="21"/>
      <c r="AC843" s="21" t="s">
        <v>50</v>
      </c>
      <c r="AD843" s="21">
        <v>2</v>
      </c>
      <c r="AE843" s="21">
        <v>5.1961300000000002E-2</v>
      </c>
      <c r="AF843" s="21">
        <v>0.42821160000000003</v>
      </c>
      <c r="AG843" s="21" t="s">
        <v>50</v>
      </c>
      <c r="AH843" s="21">
        <v>2</v>
      </c>
      <c r="AI843" s="21">
        <v>106.67053</v>
      </c>
      <c r="AJ843" s="21">
        <v>3.52786E-2</v>
      </c>
      <c r="AK843" s="21">
        <v>9.6500000000000001E-5</v>
      </c>
      <c r="AL843" s="21"/>
      <c r="AM843" s="21"/>
      <c r="AN843" s="21"/>
      <c r="AO843" s="21"/>
      <c r="AP843" s="21"/>
      <c r="AQ843" s="6"/>
      <c r="AS843" s="21">
        <v>1012706</v>
      </c>
      <c r="AT843" s="21" t="s">
        <v>1082</v>
      </c>
      <c r="AU843" s="21" t="str">
        <f>VLOOKUP(AS843,FacilityOverview!B$2:G$469,6,FALSE)</f>
        <v>535 - Green River Basin</v>
      </c>
      <c r="AV843" s="21" t="s">
        <v>896</v>
      </c>
      <c r="AW843" s="21" t="str">
        <f t="shared" si="259"/>
        <v>535 - SUBLETTE  WY</v>
      </c>
      <c r="AX843" s="22" t="str">
        <f>IF(RIGHT(AV843,3)="Oil","Oil",IF(RIGHT(AV843,3)="Gas","Condensate",VLOOKUP(AW843,'County x Oil Condition'!A$2:B$3224,2,FALSE)))</f>
        <v>Oil</v>
      </c>
      <c r="AY843" s="23">
        <f t="shared" si="260"/>
        <v>0</v>
      </c>
      <c r="AZ843" s="23">
        <f t="shared" si="261"/>
        <v>24247</v>
      </c>
      <c r="BA843" s="22">
        <f t="shared" si="262"/>
        <v>0</v>
      </c>
      <c r="BB843" s="22">
        <f t="shared" si="263"/>
        <v>19</v>
      </c>
      <c r="BC843" s="22">
        <f t="shared" si="264"/>
        <v>4</v>
      </c>
      <c r="BD843" s="22">
        <f t="shared" si="265"/>
        <v>0</v>
      </c>
      <c r="BE843" s="22">
        <f t="shared" si="266"/>
        <v>0</v>
      </c>
      <c r="BF843" s="22">
        <f t="shared" si="267"/>
        <v>0</v>
      </c>
      <c r="BG843" s="22">
        <f t="shared" si="268"/>
        <v>0</v>
      </c>
      <c r="BH843" s="22">
        <f t="shared" si="269"/>
        <v>2</v>
      </c>
      <c r="BI843" s="22">
        <f t="shared" si="270"/>
        <v>2</v>
      </c>
      <c r="BJ843" s="23">
        <f t="shared" si="253"/>
        <v>0</v>
      </c>
      <c r="BK843" s="23">
        <f t="shared" si="254"/>
        <v>0</v>
      </c>
      <c r="BL843" s="23">
        <f t="shared" si="255"/>
        <v>0</v>
      </c>
      <c r="BM843" s="23">
        <f t="shared" si="256"/>
        <v>0</v>
      </c>
      <c r="BN843" s="23">
        <f t="shared" si="257"/>
        <v>12123.5</v>
      </c>
      <c r="BO843" s="23">
        <f t="shared" si="258"/>
        <v>12123.5</v>
      </c>
    </row>
    <row r="844" spans="1:67" s="7" customFormat="1" x14ac:dyDescent="0.25">
      <c r="A844" s="21" t="s">
        <v>1088</v>
      </c>
      <c r="B844" s="21">
        <v>1012070</v>
      </c>
      <c r="C844" s="21">
        <v>2020</v>
      </c>
      <c r="D844" s="21" t="s">
        <v>43</v>
      </c>
      <c r="E844" s="21" t="s">
        <v>44</v>
      </c>
      <c r="F844" s="21" t="s">
        <v>66</v>
      </c>
      <c r="G844" s="21" t="s">
        <v>1089</v>
      </c>
      <c r="H844" s="21"/>
      <c r="I844" s="21" t="s">
        <v>47</v>
      </c>
      <c r="J844" s="21" t="s">
        <v>123</v>
      </c>
      <c r="K844" s="21" t="s">
        <v>49</v>
      </c>
      <c r="L844" s="21">
        <v>4625.8900000000003</v>
      </c>
      <c r="M844" s="21">
        <v>71</v>
      </c>
      <c r="N844" s="21">
        <v>44</v>
      </c>
      <c r="O844" s="21">
        <v>44</v>
      </c>
      <c r="P844" s="21">
        <v>3.192E-3</v>
      </c>
      <c r="Q844" s="21">
        <v>3.1930000000000001E-3</v>
      </c>
      <c r="R844" s="21">
        <v>0.70358699999999996</v>
      </c>
      <c r="S844" s="21">
        <v>0.74785049999999997</v>
      </c>
      <c r="T844" s="21">
        <v>1</v>
      </c>
      <c r="U844" s="21">
        <v>4</v>
      </c>
      <c r="V844" s="21">
        <v>0</v>
      </c>
      <c r="W844" s="21" t="s">
        <v>49</v>
      </c>
      <c r="X844" s="21">
        <v>0</v>
      </c>
      <c r="Y844" s="21">
        <v>0</v>
      </c>
      <c r="Z844" s="21">
        <v>0</v>
      </c>
      <c r="AA844" s="21">
        <v>0</v>
      </c>
      <c r="AB844" s="21">
        <v>0</v>
      </c>
      <c r="AC844" s="21" t="s">
        <v>50</v>
      </c>
      <c r="AD844" s="21">
        <v>4</v>
      </c>
      <c r="AE844" s="21">
        <v>2.6053400000000001E-2</v>
      </c>
      <c r="AF844" s="21">
        <v>0.75501929999999995</v>
      </c>
      <c r="AG844" s="21" t="s">
        <v>49</v>
      </c>
      <c r="AH844" s="21">
        <v>0</v>
      </c>
      <c r="AI844" s="21">
        <v>0</v>
      </c>
      <c r="AJ844" s="21">
        <v>0</v>
      </c>
      <c r="AK844" s="21">
        <v>0</v>
      </c>
      <c r="AL844" s="21"/>
      <c r="AM844" s="21"/>
      <c r="AN844" s="21"/>
      <c r="AO844" s="21"/>
      <c r="AP844" s="21"/>
      <c r="AQ844" s="6"/>
      <c r="AS844" s="21">
        <v>1012070</v>
      </c>
      <c r="AT844" s="21" t="s">
        <v>1088</v>
      </c>
      <c r="AU844" s="21" t="str">
        <f>VLOOKUP(AS844,FacilityOverview!B$2:G$469,6,FALSE)</f>
        <v>355 - Chautauqua Platform</v>
      </c>
      <c r="AV844" s="21" t="s">
        <v>1089</v>
      </c>
      <c r="AW844" s="21" t="str">
        <f t="shared" si="259"/>
        <v>355 - HUGHES  OK</v>
      </c>
      <c r="AX844" s="22" t="str">
        <f>IF(RIGHT(AV844,3)="Oil","Oil",IF(RIGHT(AV844,3)="Gas","Condensate",VLOOKUP(AW844,'County x Oil Condition'!A$2:B$3224,2,FALSE)))</f>
        <v>Oil</v>
      </c>
      <c r="AY844" s="23">
        <f t="shared" si="260"/>
        <v>0</v>
      </c>
      <c r="AZ844" s="23">
        <f t="shared" si="261"/>
        <v>4625.8900000000003</v>
      </c>
      <c r="BA844" s="22">
        <f t="shared" si="262"/>
        <v>0</v>
      </c>
      <c r="BB844" s="22">
        <f t="shared" si="263"/>
        <v>1</v>
      </c>
      <c r="BC844" s="22">
        <f t="shared" si="264"/>
        <v>4</v>
      </c>
      <c r="BD844" s="22">
        <f t="shared" si="265"/>
        <v>0</v>
      </c>
      <c r="BE844" s="22">
        <f t="shared" si="266"/>
        <v>0</v>
      </c>
      <c r="BF844" s="22">
        <f t="shared" si="267"/>
        <v>0</v>
      </c>
      <c r="BG844" s="22">
        <f t="shared" si="268"/>
        <v>0</v>
      </c>
      <c r="BH844" s="22">
        <f t="shared" si="269"/>
        <v>0</v>
      </c>
      <c r="BI844" s="22">
        <f t="shared" si="270"/>
        <v>4</v>
      </c>
      <c r="BJ844" s="23">
        <f t="shared" si="253"/>
        <v>0</v>
      </c>
      <c r="BK844" s="23">
        <f t="shared" si="254"/>
        <v>0</v>
      </c>
      <c r="BL844" s="23">
        <f t="shared" si="255"/>
        <v>0</v>
      </c>
      <c r="BM844" s="23">
        <f t="shared" si="256"/>
        <v>0</v>
      </c>
      <c r="BN844" s="23">
        <f t="shared" si="257"/>
        <v>0</v>
      </c>
      <c r="BO844" s="23">
        <f t="shared" si="258"/>
        <v>4625.8900000000003</v>
      </c>
    </row>
    <row r="845" spans="1:67" s="7" customFormat="1" x14ac:dyDescent="0.25">
      <c r="A845" s="21" t="s">
        <v>1088</v>
      </c>
      <c r="B845" s="21">
        <v>1012070</v>
      </c>
      <c r="C845" s="21">
        <v>2020</v>
      </c>
      <c r="D845" s="21" t="s">
        <v>43</v>
      </c>
      <c r="E845" s="21" t="s">
        <v>44</v>
      </c>
      <c r="F845" s="21" t="s">
        <v>66</v>
      </c>
      <c r="G845" s="21" t="s">
        <v>1090</v>
      </c>
      <c r="H845" s="21"/>
      <c r="I845" s="21" t="s">
        <v>47</v>
      </c>
      <c r="J845" s="21" t="s">
        <v>123</v>
      </c>
      <c r="K845" s="21" t="s">
        <v>49</v>
      </c>
      <c r="L845" s="21">
        <v>14028</v>
      </c>
      <c r="M845" s="21">
        <v>71</v>
      </c>
      <c r="N845" s="21">
        <v>44</v>
      </c>
      <c r="O845" s="21">
        <v>44</v>
      </c>
      <c r="P845" s="21">
        <v>3.192E-3</v>
      </c>
      <c r="Q845" s="21">
        <v>3.1930000000000001E-3</v>
      </c>
      <c r="R845" s="21">
        <v>0.70358699999999996</v>
      </c>
      <c r="S845" s="21">
        <v>0.74785049999999997</v>
      </c>
      <c r="T845" s="21">
        <v>3</v>
      </c>
      <c r="U845" s="21">
        <v>12</v>
      </c>
      <c r="V845" s="21">
        <v>0</v>
      </c>
      <c r="W845" s="21" t="s">
        <v>49</v>
      </c>
      <c r="X845" s="21"/>
      <c r="Y845" s="21">
        <v>0</v>
      </c>
      <c r="Z845" s="21">
        <v>0</v>
      </c>
      <c r="AA845" s="21">
        <v>0</v>
      </c>
      <c r="AB845" s="21">
        <v>0</v>
      </c>
      <c r="AC845" s="21" t="s">
        <v>50</v>
      </c>
      <c r="AD845" s="21">
        <v>12</v>
      </c>
      <c r="AE845" s="21">
        <v>4.6640399999999999E-2</v>
      </c>
      <c r="AF845" s="21">
        <v>1.3634854999999999</v>
      </c>
      <c r="AG845" s="21" t="s">
        <v>49</v>
      </c>
      <c r="AH845" s="21">
        <v>0</v>
      </c>
      <c r="AI845" s="21">
        <v>0</v>
      </c>
      <c r="AJ845" s="21">
        <v>0</v>
      </c>
      <c r="AK845" s="21">
        <v>0</v>
      </c>
      <c r="AL845" s="21"/>
      <c r="AM845" s="21"/>
      <c r="AN845" s="21"/>
      <c r="AO845" s="21"/>
      <c r="AP845" s="21"/>
      <c r="AQ845" s="6"/>
      <c r="AS845" s="21">
        <v>1012070</v>
      </c>
      <c r="AT845" s="21" t="s">
        <v>1088</v>
      </c>
      <c r="AU845" s="21" t="str">
        <f>VLOOKUP(AS845,FacilityOverview!B$2:G$469,6,FALSE)</f>
        <v>355 - Chautauqua Platform</v>
      </c>
      <c r="AV845" s="21" t="s">
        <v>1090</v>
      </c>
      <c r="AW845" s="21" t="str">
        <f t="shared" si="259"/>
        <v>355 - SEMINOLE  OK</v>
      </c>
      <c r="AX845" s="22" t="str">
        <f>IF(RIGHT(AV845,3)="Oil","Oil",IF(RIGHT(AV845,3)="Gas","Condensate",VLOOKUP(AW845,'County x Oil Condition'!A$2:B$3224,2,FALSE)))</f>
        <v>Oil</v>
      </c>
      <c r="AY845" s="23">
        <f t="shared" si="260"/>
        <v>0</v>
      </c>
      <c r="AZ845" s="23">
        <f t="shared" si="261"/>
        <v>14028</v>
      </c>
      <c r="BA845" s="22">
        <f t="shared" si="262"/>
        <v>0</v>
      </c>
      <c r="BB845" s="22">
        <f t="shared" si="263"/>
        <v>3</v>
      </c>
      <c r="BC845" s="22">
        <f t="shared" si="264"/>
        <v>12</v>
      </c>
      <c r="BD845" s="22">
        <f t="shared" si="265"/>
        <v>0</v>
      </c>
      <c r="BE845" s="22">
        <f t="shared" si="266"/>
        <v>0</v>
      </c>
      <c r="BF845" s="22">
        <f t="shared" si="267"/>
        <v>0</v>
      </c>
      <c r="BG845" s="22">
        <f t="shared" si="268"/>
        <v>0</v>
      </c>
      <c r="BH845" s="22">
        <f t="shared" si="269"/>
        <v>0</v>
      </c>
      <c r="BI845" s="22">
        <f t="shared" si="270"/>
        <v>12</v>
      </c>
      <c r="BJ845" s="23">
        <f t="shared" si="253"/>
        <v>0</v>
      </c>
      <c r="BK845" s="23">
        <f t="shared" si="254"/>
        <v>0</v>
      </c>
      <c r="BL845" s="23">
        <f t="shared" si="255"/>
        <v>0</v>
      </c>
      <c r="BM845" s="23">
        <f t="shared" si="256"/>
        <v>0</v>
      </c>
      <c r="BN845" s="23">
        <f t="shared" si="257"/>
        <v>0</v>
      </c>
      <c r="BO845" s="23">
        <f t="shared" si="258"/>
        <v>14028</v>
      </c>
    </row>
    <row r="846" spans="1:67" s="7" customFormat="1" x14ac:dyDescent="0.25">
      <c r="A846" s="21" t="s">
        <v>1091</v>
      </c>
      <c r="B846" s="21">
        <v>1012569</v>
      </c>
      <c r="C846" s="21">
        <v>2020</v>
      </c>
      <c r="D846" s="21" t="s">
        <v>43</v>
      </c>
      <c r="E846" s="21" t="s">
        <v>44</v>
      </c>
      <c r="F846" s="21" t="s">
        <v>66</v>
      </c>
      <c r="G846" s="21" t="s">
        <v>165</v>
      </c>
      <c r="H846" s="21"/>
      <c r="I846" s="21" t="s">
        <v>47</v>
      </c>
      <c r="J846" s="21" t="s">
        <v>1092</v>
      </c>
      <c r="K846" s="21" t="s">
        <v>49</v>
      </c>
      <c r="L846" s="21">
        <v>442738</v>
      </c>
      <c r="M846" s="21">
        <v>108.6</v>
      </c>
      <c r="N846" s="21">
        <v>38.299999999999997</v>
      </c>
      <c r="O846" s="21">
        <v>45.8</v>
      </c>
      <c r="P846" s="21">
        <v>0</v>
      </c>
      <c r="Q846" s="21">
        <v>5.8000000000000003E-2</v>
      </c>
      <c r="R846" s="21">
        <v>0</v>
      </c>
      <c r="S846" s="21">
        <v>0.65200000000000002</v>
      </c>
      <c r="T846" s="21">
        <v>26</v>
      </c>
      <c r="U846" s="21">
        <v>90</v>
      </c>
      <c r="V846" s="21">
        <v>0</v>
      </c>
      <c r="W846" s="21" t="s">
        <v>49</v>
      </c>
      <c r="X846" s="21"/>
      <c r="Y846" s="21"/>
      <c r="Z846" s="21"/>
      <c r="AA846" s="21"/>
      <c r="AB846" s="21"/>
      <c r="AC846" s="21" t="s">
        <v>50</v>
      </c>
      <c r="AD846" s="21">
        <v>18</v>
      </c>
      <c r="AE846" s="21">
        <v>0.94416999999999995</v>
      </c>
      <c r="AF846" s="21">
        <v>3.0094080000000001</v>
      </c>
      <c r="AG846" s="21" t="s">
        <v>50</v>
      </c>
      <c r="AH846" s="21">
        <v>72</v>
      </c>
      <c r="AI846" s="21">
        <v>6520.3069003000001</v>
      </c>
      <c r="AJ846" s="21">
        <v>7.052117</v>
      </c>
      <c r="AK846" s="21">
        <v>5.7695999999999997E-3</v>
      </c>
      <c r="AL846" s="21"/>
      <c r="AM846" s="21"/>
      <c r="AN846" s="21"/>
      <c r="AO846" s="21"/>
      <c r="AP846" s="21"/>
      <c r="AQ846" s="6"/>
      <c r="AS846" s="21">
        <v>1012569</v>
      </c>
      <c r="AT846" s="21" t="s">
        <v>1091</v>
      </c>
      <c r="AU846" s="21" t="str">
        <f>VLOOKUP(AS846,FacilityOverview!B$2:G$469,6,FALSE)</f>
        <v>515 - Powder River Basin</v>
      </c>
      <c r="AV846" s="21" t="s">
        <v>165</v>
      </c>
      <c r="AW846" s="21" t="str">
        <f t="shared" si="259"/>
        <v>515 - CONVERSE  WY</v>
      </c>
      <c r="AX846" s="22" t="str">
        <f>IF(RIGHT(AV846,3)="Oil","Oil",IF(RIGHT(AV846,3)="Gas","Condensate",VLOOKUP(AW846,'County x Oil Condition'!A$2:B$3224,2,FALSE)))</f>
        <v>Oil</v>
      </c>
      <c r="AY846" s="23">
        <f t="shared" si="260"/>
        <v>0</v>
      </c>
      <c r="AZ846" s="23">
        <f t="shared" si="261"/>
        <v>442738</v>
      </c>
      <c r="BA846" s="22">
        <f t="shared" si="262"/>
        <v>0</v>
      </c>
      <c r="BB846" s="22">
        <f t="shared" si="263"/>
        <v>26</v>
      </c>
      <c r="BC846" s="22">
        <f t="shared" si="264"/>
        <v>90</v>
      </c>
      <c r="BD846" s="22">
        <f t="shared" si="265"/>
        <v>0</v>
      </c>
      <c r="BE846" s="22">
        <f t="shared" si="266"/>
        <v>0</v>
      </c>
      <c r="BF846" s="22">
        <f t="shared" si="267"/>
        <v>0</v>
      </c>
      <c r="BG846" s="22">
        <f t="shared" si="268"/>
        <v>0</v>
      </c>
      <c r="BH846" s="22">
        <f t="shared" si="269"/>
        <v>72</v>
      </c>
      <c r="BI846" s="22">
        <f t="shared" si="270"/>
        <v>18</v>
      </c>
      <c r="BJ846" s="23">
        <f t="shared" si="253"/>
        <v>0</v>
      </c>
      <c r="BK846" s="23">
        <f t="shared" si="254"/>
        <v>0</v>
      </c>
      <c r="BL846" s="23">
        <f t="shared" si="255"/>
        <v>0</v>
      </c>
      <c r="BM846" s="23">
        <f t="shared" si="256"/>
        <v>0</v>
      </c>
      <c r="BN846" s="23">
        <f t="shared" si="257"/>
        <v>354190.4</v>
      </c>
      <c r="BO846" s="23">
        <f t="shared" si="258"/>
        <v>88547.6</v>
      </c>
    </row>
    <row r="847" spans="1:67" s="7" customFormat="1" x14ac:dyDescent="0.25">
      <c r="A847" s="21" t="s">
        <v>1091</v>
      </c>
      <c r="B847" s="21">
        <v>1012569</v>
      </c>
      <c r="C847" s="21">
        <v>2020</v>
      </c>
      <c r="D847" s="21" t="s">
        <v>43</v>
      </c>
      <c r="E847" s="21" t="s">
        <v>44</v>
      </c>
      <c r="F847" s="21" t="s">
        <v>66</v>
      </c>
      <c r="G847" s="21" t="s">
        <v>166</v>
      </c>
      <c r="H847" s="21"/>
      <c r="I847" s="21" t="s">
        <v>47</v>
      </c>
      <c r="J847" s="21" t="s">
        <v>1092</v>
      </c>
      <c r="K847" s="21" t="s">
        <v>49</v>
      </c>
      <c r="L847" s="21">
        <v>14614</v>
      </c>
      <c r="M847" s="21">
        <v>100</v>
      </c>
      <c r="N847" s="21">
        <v>31</v>
      </c>
      <c r="O847" s="21">
        <v>46.5</v>
      </c>
      <c r="P847" s="21">
        <v>2.8000000000000001E-2</v>
      </c>
      <c r="Q847" s="21">
        <v>2.9000000000000001E-2</v>
      </c>
      <c r="R847" s="21">
        <v>0.35</v>
      </c>
      <c r="S847" s="21">
        <v>0.36499999999999999</v>
      </c>
      <c r="T847" s="21">
        <v>5</v>
      </c>
      <c r="U847" s="21">
        <v>16</v>
      </c>
      <c r="V847" s="21">
        <v>0</v>
      </c>
      <c r="W847" s="21" t="s">
        <v>49</v>
      </c>
      <c r="X847" s="21"/>
      <c r="Y847" s="21"/>
      <c r="Z847" s="21"/>
      <c r="AA847" s="21"/>
      <c r="AB847" s="21"/>
      <c r="AC847" s="21" t="s">
        <v>49</v>
      </c>
      <c r="AD847" s="21"/>
      <c r="AE847" s="21"/>
      <c r="AF847" s="21"/>
      <c r="AG847" s="21" t="s">
        <v>50</v>
      </c>
      <c r="AH847" s="21">
        <v>16</v>
      </c>
      <c r="AI847" s="21">
        <v>110.46283889999999</v>
      </c>
      <c r="AJ847" s="21">
        <v>0.15690170000000001</v>
      </c>
      <c r="AK847" s="21">
        <v>1.042E-4</v>
      </c>
      <c r="AL847" s="21"/>
      <c r="AM847" s="21"/>
      <c r="AN847" s="21"/>
      <c r="AO847" s="21"/>
      <c r="AP847" s="21"/>
      <c r="AQ847" s="6"/>
      <c r="AS847" s="21">
        <v>1012569</v>
      </c>
      <c r="AT847" s="21" t="s">
        <v>1091</v>
      </c>
      <c r="AU847" s="21" t="str">
        <f>VLOOKUP(AS847,FacilityOverview!B$2:G$469,6,FALSE)</f>
        <v>515 - Powder River Basin</v>
      </c>
      <c r="AV847" s="21" t="s">
        <v>166</v>
      </c>
      <c r="AW847" s="21" t="str">
        <f t="shared" si="259"/>
        <v>515 - JOHNSON  WY</v>
      </c>
      <c r="AX847" s="22" t="str">
        <f>IF(RIGHT(AV847,3)="Oil","Oil",IF(RIGHT(AV847,3)="Gas","Condensate",VLOOKUP(AW847,'County x Oil Condition'!A$2:B$3224,2,FALSE)))</f>
        <v>Oil</v>
      </c>
      <c r="AY847" s="23">
        <f t="shared" si="260"/>
        <v>0</v>
      </c>
      <c r="AZ847" s="23">
        <f t="shared" si="261"/>
        <v>14614</v>
      </c>
      <c r="BA847" s="22">
        <f t="shared" si="262"/>
        <v>0</v>
      </c>
      <c r="BB847" s="22">
        <f t="shared" si="263"/>
        <v>5</v>
      </c>
      <c r="BC847" s="22">
        <f t="shared" si="264"/>
        <v>16</v>
      </c>
      <c r="BD847" s="22">
        <f t="shared" si="265"/>
        <v>0</v>
      </c>
      <c r="BE847" s="22">
        <f t="shared" si="266"/>
        <v>0</v>
      </c>
      <c r="BF847" s="22">
        <f t="shared" si="267"/>
        <v>0</v>
      </c>
      <c r="BG847" s="22">
        <f t="shared" si="268"/>
        <v>0</v>
      </c>
      <c r="BH847" s="22">
        <f t="shared" si="269"/>
        <v>16</v>
      </c>
      <c r="BI847" s="22">
        <f t="shared" si="270"/>
        <v>0</v>
      </c>
      <c r="BJ847" s="23">
        <f t="shared" si="253"/>
        <v>0</v>
      </c>
      <c r="BK847" s="23">
        <f t="shared" si="254"/>
        <v>0</v>
      </c>
      <c r="BL847" s="23">
        <f t="shared" si="255"/>
        <v>0</v>
      </c>
      <c r="BM847" s="23">
        <f t="shared" si="256"/>
        <v>0</v>
      </c>
      <c r="BN847" s="23">
        <f t="shared" si="257"/>
        <v>14614</v>
      </c>
      <c r="BO847" s="23">
        <f t="shared" si="258"/>
        <v>0</v>
      </c>
    </row>
    <row r="848" spans="1:67" s="7" customFormat="1" x14ac:dyDescent="0.25">
      <c r="A848" s="21" t="s">
        <v>1093</v>
      </c>
      <c r="B848" s="21">
        <v>1013089</v>
      </c>
      <c r="C848" s="21">
        <v>2020</v>
      </c>
      <c r="D848" s="21" t="s">
        <v>43</v>
      </c>
      <c r="E848" s="21" t="s">
        <v>44</v>
      </c>
      <c r="F848" s="21" t="s">
        <v>66</v>
      </c>
      <c r="G848" s="21" t="s">
        <v>1078</v>
      </c>
      <c r="H848" s="21"/>
      <c r="I848" s="21" t="s">
        <v>47</v>
      </c>
      <c r="J848" s="21" t="s">
        <v>56</v>
      </c>
      <c r="K848" s="21" t="s">
        <v>49</v>
      </c>
      <c r="L848" s="21">
        <v>136265</v>
      </c>
      <c r="M848" s="21">
        <v>82</v>
      </c>
      <c r="N848" s="21">
        <v>247.3</v>
      </c>
      <c r="O848" s="21">
        <v>0</v>
      </c>
      <c r="P848" s="21">
        <v>1E-3</v>
      </c>
      <c r="Q848" s="21">
        <v>1E-3</v>
      </c>
      <c r="R848" s="21">
        <v>6.8000000000000005E-2</v>
      </c>
      <c r="S848" s="21">
        <v>6.8000000000000005E-2</v>
      </c>
      <c r="T848" s="21">
        <v>48</v>
      </c>
      <c r="U848" s="21">
        <v>23</v>
      </c>
      <c r="V848" s="21">
        <v>0</v>
      </c>
      <c r="W848" s="21" t="s">
        <v>49</v>
      </c>
      <c r="X848" s="21"/>
      <c r="Y848" s="21"/>
      <c r="Z848" s="21"/>
      <c r="AA848" s="21"/>
      <c r="AB848" s="21"/>
      <c r="AC848" s="21" t="s">
        <v>49</v>
      </c>
      <c r="AD848" s="21"/>
      <c r="AE848" s="21"/>
      <c r="AF848" s="21"/>
      <c r="AG848" s="21" t="s">
        <v>50</v>
      </c>
      <c r="AH848" s="21">
        <v>23</v>
      </c>
      <c r="AI848" s="21">
        <v>3244.2212884999999</v>
      </c>
      <c r="AJ848" s="21">
        <v>2.4357915999999999</v>
      </c>
      <c r="AK848" s="21">
        <v>3.1744E-3</v>
      </c>
      <c r="AL848" s="21"/>
      <c r="AM848" s="21"/>
      <c r="AN848" s="21"/>
      <c r="AO848" s="21"/>
      <c r="AP848" s="21"/>
      <c r="AQ848" s="6"/>
      <c r="AS848" s="21">
        <v>1013089</v>
      </c>
      <c r="AT848" s="21" t="s">
        <v>1093</v>
      </c>
      <c r="AU848" s="21" t="str">
        <f>VLOOKUP(AS848,FacilityOverview!B$2:G$469,6,FALSE)</f>
        <v>160A - Appalachian Basin (Eastern Overthrust Area)</v>
      </c>
      <c r="AV848" s="21" t="s">
        <v>1078</v>
      </c>
      <c r="AW848" s="21" t="str">
        <f t="shared" si="259"/>
        <v>160A - BUTLER  PA</v>
      </c>
      <c r="AX848" s="22" t="str">
        <f>IF(RIGHT(AV848,3)="Oil","Oil",IF(RIGHT(AV848,3)="Gas","Condensate",VLOOKUP(AW848,'County x Oil Condition'!A$2:B$3224,2,FALSE)))</f>
        <v>Condensate</v>
      </c>
      <c r="AY848" s="23">
        <f t="shared" si="260"/>
        <v>136265</v>
      </c>
      <c r="AZ848" s="23">
        <f t="shared" si="261"/>
        <v>0</v>
      </c>
      <c r="BA848" s="22">
        <f t="shared" si="262"/>
        <v>48</v>
      </c>
      <c r="BB848" s="22">
        <f t="shared" si="263"/>
        <v>0</v>
      </c>
      <c r="BC848" s="22">
        <f t="shared" si="264"/>
        <v>23</v>
      </c>
      <c r="BD848" s="22">
        <f t="shared" si="265"/>
        <v>0</v>
      </c>
      <c r="BE848" s="22">
        <f t="shared" si="266"/>
        <v>23</v>
      </c>
      <c r="BF848" s="22">
        <f t="shared" si="267"/>
        <v>0</v>
      </c>
      <c r="BG848" s="22">
        <f t="shared" si="268"/>
        <v>0</v>
      </c>
      <c r="BH848" s="22">
        <f t="shared" si="269"/>
        <v>0</v>
      </c>
      <c r="BI848" s="22">
        <f t="shared" si="270"/>
        <v>0</v>
      </c>
      <c r="BJ848" s="23">
        <f t="shared" si="253"/>
        <v>0</v>
      </c>
      <c r="BK848" s="23">
        <f t="shared" si="254"/>
        <v>136265</v>
      </c>
      <c r="BL848" s="23">
        <f t="shared" si="255"/>
        <v>0</v>
      </c>
      <c r="BM848" s="23">
        <f t="shared" si="256"/>
        <v>0</v>
      </c>
      <c r="BN848" s="23">
        <f t="shared" si="257"/>
        <v>0</v>
      </c>
      <c r="BO848" s="23">
        <f t="shared" si="258"/>
        <v>0</v>
      </c>
    </row>
    <row r="849" spans="1:67" s="7" customFormat="1" x14ac:dyDescent="0.25">
      <c r="A849" s="21" t="s">
        <v>1094</v>
      </c>
      <c r="B849" s="21">
        <v>1013222</v>
      </c>
      <c r="C849" s="21">
        <v>2020</v>
      </c>
      <c r="D849" s="21" t="s">
        <v>43</v>
      </c>
      <c r="E849" s="21" t="s">
        <v>44</v>
      </c>
      <c r="F849" s="21" t="s">
        <v>66</v>
      </c>
      <c r="G849" s="21" t="s">
        <v>106</v>
      </c>
      <c r="H849" s="21"/>
      <c r="I849" s="21" t="s">
        <v>47</v>
      </c>
      <c r="J849" s="21" t="s">
        <v>422</v>
      </c>
      <c r="K849" s="21" t="s">
        <v>49</v>
      </c>
      <c r="L849" s="21">
        <v>4137549.07</v>
      </c>
      <c r="M849" s="21">
        <v>74.444444399999995</v>
      </c>
      <c r="N849" s="21">
        <v>29.111111099999999</v>
      </c>
      <c r="O849" s="21">
        <v>43.654444400000003</v>
      </c>
      <c r="P849" s="21">
        <v>2.3478000000000001E-3</v>
      </c>
      <c r="Q849" s="21">
        <v>2.3479E-3</v>
      </c>
      <c r="R849" s="21">
        <v>0.1930567</v>
      </c>
      <c r="S849" s="21">
        <v>0.1930568</v>
      </c>
      <c r="T849" s="21">
        <v>156</v>
      </c>
      <c r="U849" s="21">
        <v>227</v>
      </c>
      <c r="V849" s="21">
        <v>0</v>
      </c>
      <c r="W849" s="21" t="s">
        <v>49</v>
      </c>
      <c r="X849" s="21"/>
      <c r="Y849" s="21"/>
      <c r="Z849" s="21"/>
      <c r="AA849" s="21"/>
      <c r="AB849" s="21"/>
      <c r="AC849" s="21" t="s">
        <v>50</v>
      </c>
      <c r="AD849" s="21">
        <v>28</v>
      </c>
      <c r="AE849" s="21">
        <v>5.0776700000000003</v>
      </c>
      <c r="AF849" s="21">
        <v>152.40754000000001</v>
      </c>
      <c r="AG849" s="21" t="s">
        <v>50</v>
      </c>
      <c r="AH849" s="21">
        <v>199</v>
      </c>
      <c r="AI849" s="21">
        <v>10128.63609</v>
      </c>
      <c r="AJ849" s="21">
        <v>4.2314800000000004</v>
      </c>
      <c r="AK849" s="21">
        <v>8.6800000000000002E-3</v>
      </c>
      <c r="AL849" s="21"/>
      <c r="AM849" s="21"/>
      <c r="AN849" s="21"/>
      <c r="AO849" s="21"/>
      <c r="AP849" s="21"/>
      <c r="AQ849" s="6"/>
      <c r="AS849" s="21">
        <v>1013222</v>
      </c>
      <c r="AT849" s="21" t="s">
        <v>1094</v>
      </c>
      <c r="AU849" s="21" t="str">
        <f>VLOOKUP(AS849,FacilityOverview!B$2:G$469,6,FALSE)</f>
        <v>430 - Permian Basin</v>
      </c>
      <c r="AV849" s="21" t="s">
        <v>106</v>
      </c>
      <c r="AW849" s="21" t="str">
        <f t="shared" si="259"/>
        <v>430 - REEVES  TX</v>
      </c>
      <c r="AX849" s="22" t="str">
        <f>IF(RIGHT(AV849,3)="Oil","Oil",IF(RIGHT(AV849,3)="Gas","Condensate",VLOOKUP(AW849,'County x Oil Condition'!A$2:B$3224,2,FALSE)))</f>
        <v>Oil</v>
      </c>
      <c r="AY849" s="23">
        <f t="shared" si="260"/>
        <v>0</v>
      </c>
      <c r="AZ849" s="23">
        <f t="shared" si="261"/>
        <v>4137549.07</v>
      </c>
      <c r="BA849" s="22">
        <f t="shared" si="262"/>
        <v>0</v>
      </c>
      <c r="BB849" s="22">
        <f t="shared" si="263"/>
        <v>156</v>
      </c>
      <c r="BC849" s="22">
        <f t="shared" si="264"/>
        <v>227</v>
      </c>
      <c r="BD849" s="22">
        <f t="shared" si="265"/>
        <v>0</v>
      </c>
      <c r="BE849" s="22">
        <f t="shared" si="266"/>
        <v>0</v>
      </c>
      <c r="BF849" s="22">
        <f t="shared" si="267"/>
        <v>0</v>
      </c>
      <c r="BG849" s="22">
        <f t="shared" si="268"/>
        <v>0</v>
      </c>
      <c r="BH849" s="22">
        <f t="shared" si="269"/>
        <v>199</v>
      </c>
      <c r="BI849" s="22">
        <f t="shared" si="270"/>
        <v>28</v>
      </c>
      <c r="BJ849" s="23">
        <f t="shared" si="253"/>
        <v>0</v>
      </c>
      <c r="BK849" s="23">
        <f t="shared" si="254"/>
        <v>0</v>
      </c>
      <c r="BL849" s="23">
        <f t="shared" si="255"/>
        <v>0</v>
      </c>
      <c r="BM849" s="23">
        <f t="shared" si="256"/>
        <v>0</v>
      </c>
      <c r="BN849" s="23">
        <f t="shared" si="257"/>
        <v>3627190.5944052865</v>
      </c>
      <c r="BO849" s="23">
        <f t="shared" si="258"/>
        <v>510358.47559471364</v>
      </c>
    </row>
    <row r="850" spans="1:67" s="7" customFormat="1" x14ac:dyDescent="0.25">
      <c r="A850" s="21" t="s">
        <v>1095</v>
      </c>
      <c r="B850" s="21">
        <v>1009674</v>
      </c>
      <c r="C850" s="21">
        <v>2020</v>
      </c>
      <c r="D850" s="21" t="s">
        <v>43</v>
      </c>
      <c r="E850" s="21" t="s">
        <v>44</v>
      </c>
      <c r="F850" s="21" t="s">
        <v>66</v>
      </c>
      <c r="G850" s="21" t="s">
        <v>535</v>
      </c>
      <c r="H850" s="21"/>
      <c r="I850" s="21" t="s">
        <v>47</v>
      </c>
      <c r="J850" s="21" t="s">
        <v>123</v>
      </c>
      <c r="K850" s="21" t="s">
        <v>49</v>
      </c>
      <c r="L850" s="21">
        <v>20075418</v>
      </c>
      <c r="M850" s="21">
        <v>71</v>
      </c>
      <c r="N850" s="21">
        <v>85</v>
      </c>
      <c r="O850" s="21">
        <v>40</v>
      </c>
      <c r="P850" s="21">
        <v>4.7990000000000003E-3</v>
      </c>
      <c r="Q850" s="21">
        <v>5.4640000000000001E-3</v>
      </c>
      <c r="R850" s="21">
        <v>0.37139899999999998</v>
      </c>
      <c r="S850" s="21">
        <v>0.40937899999999999</v>
      </c>
      <c r="T850" s="21">
        <v>248</v>
      </c>
      <c r="U850" s="21">
        <v>150</v>
      </c>
      <c r="V850" s="21">
        <v>0</v>
      </c>
      <c r="W850" s="21" t="s">
        <v>50</v>
      </c>
      <c r="X850" s="21">
        <v>146</v>
      </c>
      <c r="Y850" s="21">
        <v>226.11</v>
      </c>
      <c r="Z850" s="21">
        <v>5610.04</v>
      </c>
      <c r="AA850" s="21">
        <v>0.09</v>
      </c>
      <c r="AB850" s="21">
        <v>2.13</v>
      </c>
      <c r="AC850" s="21" t="s">
        <v>50</v>
      </c>
      <c r="AD850" s="21">
        <v>2</v>
      </c>
      <c r="AE850" s="21">
        <v>0.14000000000000001</v>
      </c>
      <c r="AF850" s="21">
        <v>3.46</v>
      </c>
      <c r="AG850" s="21" t="s">
        <v>50</v>
      </c>
      <c r="AH850" s="21">
        <v>138</v>
      </c>
      <c r="AI850" s="21">
        <v>2773.3</v>
      </c>
      <c r="AJ850" s="21">
        <v>3.54</v>
      </c>
      <c r="AK850" s="21">
        <v>3.0999999999999999E-3</v>
      </c>
      <c r="AL850" s="21"/>
      <c r="AM850" s="21"/>
      <c r="AN850" s="21"/>
      <c r="AO850" s="21"/>
      <c r="AP850" s="21"/>
      <c r="AQ850" s="6"/>
      <c r="AS850" s="21">
        <v>1009674</v>
      </c>
      <c r="AT850" s="21" t="s">
        <v>1095</v>
      </c>
      <c r="AU850" s="21" t="str">
        <f>VLOOKUP(AS850,FacilityOverview!B$2:G$469,6,FALSE)</f>
        <v>430 - Permian Basin</v>
      </c>
      <c r="AV850" s="21" t="s">
        <v>535</v>
      </c>
      <c r="AW850" s="21" t="str">
        <f t="shared" si="259"/>
        <v>430 - HOWARD  TX</v>
      </c>
      <c r="AX850" s="22" t="str">
        <f>IF(RIGHT(AV850,3)="Oil","Oil",IF(RIGHT(AV850,3)="Gas","Condensate",VLOOKUP(AW850,'County x Oil Condition'!A$2:B$3224,2,FALSE)))</f>
        <v>Oil</v>
      </c>
      <c r="AY850" s="23">
        <f t="shared" si="260"/>
        <v>0</v>
      </c>
      <c r="AZ850" s="23">
        <f t="shared" si="261"/>
        <v>20075418</v>
      </c>
      <c r="BA850" s="22">
        <f t="shared" si="262"/>
        <v>0</v>
      </c>
      <c r="BB850" s="22">
        <f t="shared" si="263"/>
        <v>248</v>
      </c>
      <c r="BC850" s="22">
        <f t="shared" si="264"/>
        <v>150</v>
      </c>
      <c r="BD850" s="22">
        <f t="shared" si="265"/>
        <v>0</v>
      </c>
      <c r="BE850" s="22">
        <f t="shared" si="266"/>
        <v>0</v>
      </c>
      <c r="BF850" s="22">
        <f t="shared" si="267"/>
        <v>0</v>
      </c>
      <c r="BG850" s="22">
        <f t="shared" si="268"/>
        <v>146</v>
      </c>
      <c r="BH850" s="22">
        <f t="shared" si="269"/>
        <v>138</v>
      </c>
      <c r="BI850" s="22">
        <f t="shared" si="270"/>
        <v>2</v>
      </c>
      <c r="BJ850" s="23">
        <f t="shared" si="253"/>
        <v>0</v>
      </c>
      <c r="BK850" s="23">
        <f t="shared" si="254"/>
        <v>0</v>
      </c>
      <c r="BL850" s="23">
        <f t="shared" si="255"/>
        <v>0</v>
      </c>
      <c r="BM850" s="23">
        <f t="shared" si="256"/>
        <v>1338361.2</v>
      </c>
      <c r="BN850" s="23">
        <f t="shared" si="257"/>
        <v>18469384.559999999</v>
      </c>
      <c r="BO850" s="23">
        <f t="shared" si="258"/>
        <v>267672.24</v>
      </c>
    </row>
    <row r="851" spans="1:67" s="7" customFormat="1" x14ac:dyDescent="0.25">
      <c r="A851" s="21" t="s">
        <v>1095</v>
      </c>
      <c r="B851" s="21">
        <v>1009674</v>
      </c>
      <c r="C851" s="21">
        <v>2020</v>
      </c>
      <c r="D851" s="21" t="s">
        <v>43</v>
      </c>
      <c r="E851" s="21" t="s">
        <v>44</v>
      </c>
      <c r="F851" s="21" t="s">
        <v>66</v>
      </c>
      <c r="G851" s="21" t="s">
        <v>784</v>
      </c>
      <c r="H851" s="21"/>
      <c r="I851" s="21" t="s">
        <v>47</v>
      </c>
      <c r="J851" s="21" t="s">
        <v>123</v>
      </c>
      <c r="K851" s="21" t="s">
        <v>49</v>
      </c>
      <c r="L851" s="21">
        <v>5557286.9000000004</v>
      </c>
      <c r="M851" s="21">
        <v>71</v>
      </c>
      <c r="N851" s="21">
        <v>85</v>
      </c>
      <c r="O851" s="21">
        <v>40</v>
      </c>
      <c r="P851" s="21">
        <v>4.7990000000000003E-3</v>
      </c>
      <c r="Q851" s="21">
        <v>5.4640000000000001E-3</v>
      </c>
      <c r="R851" s="21">
        <v>0.37139899999999998</v>
      </c>
      <c r="S851" s="21">
        <v>0.40937899999999999</v>
      </c>
      <c r="T851" s="21">
        <v>49</v>
      </c>
      <c r="U851" s="21">
        <v>38</v>
      </c>
      <c r="V851" s="21">
        <v>0</v>
      </c>
      <c r="W851" s="21" t="s">
        <v>50</v>
      </c>
      <c r="X851" s="21">
        <v>30</v>
      </c>
      <c r="Y851" s="21">
        <v>60.99</v>
      </c>
      <c r="Z851" s="21">
        <v>1513.13</v>
      </c>
      <c r="AA851" s="21">
        <v>0</v>
      </c>
      <c r="AB851" s="21">
        <v>0</v>
      </c>
      <c r="AC851" s="21" t="s">
        <v>50</v>
      </c>
      <c r="AD851" s="21">
        <v>8</v>
      </c>
      <c r="AE851" s="21">
        <v>0.61</v>
      </c>
      <c r="AF851" s="21">
        <v>15.12</v>
      </c>
      <c r="AG851" s="21" t="s">
        <v>50</v>
      </c>
      <c r="AH851" s="21">
        <v>30</v>
      </c>
      <c r="AI851" s="21">
        <v>733.2</v>
      </c>
      <c r="AJ851" s="21">
        <v>0.93600000000000005</v>
      </c>
      <c r="AK851" s="21">
        <v>8.0000000000000004E-4</v>
      </c>
      <c r="AL851" s="21"/>
      <c r="AM851" s="21"/>
      <c r="AN851" s="21"/>
      <c r="AO851" s="21"/>
      <c r="AP851" s="21"/>
      <c r="AQ851" s="6"/>
      <c r="AS851" s="21">
        <v>1009674</v>
      </c>
      <c r="AT851" s="21" t="s">
        <v>1095</v>
      </c>
      <c r="AU851" s="21" t="str">
        <f>VLOOKUP(AS851,FacilityOverview!B$2:G$469,6,FALSE)</f>
        <v>430 - Permian Basin</v>
      </c>
      <c r="AV851" s="21" t="s">
        <v>784</v>
      </c>
      <c r="AW851" s="21" t="str">
        <f t="shared" si="259"/>
        <v>430 - MARTIN  TX</v>
      </c>
      <c r="AX851" s="22" t="str">
        <f>IF(RIGHT(AV851,3)="Oil","Oil",IF(RIGHT(AV851,3)="Gas","Condensate",VLOOKUP(AW851,'County x Oil Condition'!A$2:B$3224,2,FALSE)))</f>
        <v>Oil</v>
      </c>
      <c r="AY851" s="23">
        <f t="shared" si="260"/>
        <v>0</v>
      </c>
      <c r="AZ851" s="23">
        <f t="shared" si="261"/>
        <v>5557286.9000000004</v>
      </c>
      <c r="BA851" s="22">
        <f t="shared" si="262"/>
        <v>0</v>
      </c>
      <c r="BB851" s="22">
        <f t="shared" si="263"/>
        <v>49</v>
      </c>
      <c r="BC851" s="22">
        <f t="shared" si="264"/>
        <v>38</v>
      </c>
      <c r="BD851" s="22">
        <f t="shared" si="265"/>
        <v>0</v>
      </c>
      <c r="BE851" s="22">
        <f t="shared" si="266"/>
        <v>0</v>
      </c>
      <c r="BF851" s="22">
        <f t="shared" si="267"/>
        <v>0</v>
      </c>
      <c r="BG851" s="22">
        <f t="shared" si="268"/>
        <v>30</v>
      </c>
      <c r="BH851" s="22">
        <f t="shared" si="269"/>
        <v>30</v>
      </c>
      <c r="BI851" s="22">
        <f t="shared" si="270"/>
        <v>8</v>
      </c>
      <c r="BJ851" s="23">
        <f t="shared" si="253"/>
        <v>0</v>
      </c>
      <c r="BK851" s="23">
        <f t="shared" si="254"/>
        <v>0</v>
      </c>
      <c r="BL851" s="23">
        <f t="shared" si="255"/>
        <v>0</v>
      </c>
      <c r="BM851" s="23">
        <f t="shared" si="256"/>
        <v>0</v>
      </c>
      <c r="BN851" s="23">
        <f t="shared" si="257"/>
        <v>4387331.7631578948</v>
      </c>
      <c r="BO851" s="23">
        <f t="shared" si="258"/>
        <v>1169955.1368421053</v>
      </c>
    </row>
    <row r="852" spans="1:67" s="7" customFormat="1" x14ac:dyDescent="0.25">
      <c r="A852" s="21" t="s">
        <v>1055</v>
      </c>
      <c r="B852" s="21">
        <v>1008788</v>
      </c>
      <c r="C852" s="21">
        <v>2020</v>
      </c>
      <c r="D852" s="21" t="s">
        <v>43</v>
      </c>
      <c r="E852" s="21" t="s">
        <v>44</v>
      </c>
      <c r="F852" s="21" t="s">
        <v>66</v>
      </c>
      <c r="G852" s="21" t="s">
        <v>1017</v>
      </c>
      <c r="H852" s="21"/>
      <c r="I852" s="21" t="s">
        <v>68</v>
      </c>
      <c r="J852" s="21"/>
      <c r="K852" s="21" t="s">
        <v>49</v>
      </c>
      <c r="L852" s="21">
        <v>91811</v>
      </c>
      <c r="M852" s="21">
        <v>90</v>
      </c>
      <c r="N852" s="21">
        <v>30</v>
      </c>
      <c r="O852" s="21">
        <v>35</v>
      </c>
      <c r="P852" s="21">
        <v>4.7999999999999996E-3</v>
      </c>
      <c r="Q852" s="21">
        <v>4.7999999999999996E-3</v>
      </c>
      <c r="R852" s="21">
        <v>0.40339999999999998</v>
      </c>
      <c r="S852" s="21">
        <v>0.40339999999999998</v>
      </c>
      <c r="T852" s="21">
        <v>13</v>
      </c>
      <c r="U852" s="21">
        <v>12</v>
      </c>
      <c r="V852" s="21">
        <v>0</v>
      </c>
      <c r="W852" s="21" t="s">
        <v>49</v>
      </c>
      <c r="X852" s="21"/>
      <c r="Y852" s="21"/>
      <c r="Z852" s="21"/>
      <c r="AA852" s="21"/>
      <c r="AB852" s="21"/>
      <c r="AC852" s="21" t="s">
        <v>50</v>
      </c>
      <c r="AD852" s="21">
        <v>6</v>
      </c>
      <c r="AE852" s="21">
        <v>0.16370000000000001</v>
      </c>
      <c r="AF852" s="21">
        <v>5.0743999999999998</v>
      </c>
      <c r="AG852" s="21" t="s">
        <v>50</v>
      </c>
      <c r="AH852" s="21">
        <v>6</v>
      </c>
      <c r="AI852" s="21">
        <v>17.228188599999999</v>
      </c>
      <c r="AJ852" s="21">
        <v>4.28715E-2</v>
      </c>
      <c r="AK852" s="21">
        <v>3.3699999999999999E-5</v>
      </c>
      <c r="AL852" s="21"/>
      <c r="AM852" s="21"/>
      <c r="AN852" s="21"/>
      <c r="AO852" s="21"/>
      <c r="AP852" s="21"/>
      <c r="AQ852" s="6"/>
      <c r="AS852" s="21">
        <v>1008788</v>
      </c>
      <c r="AT852" s="21" t="s">
        <v>1055</v>
      </c>
      <c r="AU852" s="21" t="str">
        <f>VLOOKUP(AS852,FacilityOverview!B$2:G$469,6,FALSE)</f>
        <v>430 - Permian Basin</v>
      </c>
      <c r="AV852" s="21" t="s">
        <v>1017</v>
      </c>
      <c r="AW852" s="21" t="str">
        <f t="shared" si="259"/>
        <v>430 - TERRY  TX</v>
      </c>
      <c r="AX852" s="22" t="str">
        <f>IF(RIGHT(AV852,3)="Oil","Oil",IF(RIGHT(AV852,3)="Gas","Condensate",VLOOKUP(AW852,'County x Oil Condition'!A$2:B$3224,2,FALSE)))</f>
        <v>Oil</v>
      </c>
      <c r="AY852" s="23">
        <f t="shared" si="260"/>
        <v>0</v>
      </c>
      <c r="AZ852" s="23">
        <f t="shared" si="261"/>
        <v>91811</v>
      </c>
      <c r="BA852" s="22">
        <f t="shared" si="262"/>
        <v>0</v>
      </c>
      <c r="BB852" s="22">
        <f t="shared" si="263"/>
        <v>13</v>
      </c>
      <c r="BC852" s="22">
        <f t="shared" si="264"/>
        <v>12</v>
      </c>
      <c r="BD852" s="22">
        <f t="shared" si="265"/>
        <v>0</v>
      </c>
      <c r="BE852" s="22">
        <f t="shared" si="266"/>
        <v>0</v>
      </c>
      <c r="BF852" s="22">
        <f t="shared" si="267"/>
        <v>0</v>
      </c>
      <c r="BG852" s="22">
        <f t="shared" si="268"/>
        <v>0</v>
      </c>
      <c r="BH852" s="22">
        <f t="shared" si="269"/>
        <v>6</v>
      </c>
      <c r="BI852" s="22">
        <f t="shared" si="270"/>
        <v>6</v>
      </c>
      <c r="BJ852" s="23">
        <f t="shared" si="253"/>
        <v>0</v>
      </c>
      <c r="BK852" s="23">
        <f t="shared" si="254"/>
        <v>0</v>
      </c>
      <c r="BL852" s="23">
        <f t="shared" si="255"/>
        <v>0</v>
      </c>
      <c r="BM852" s="23">
        <f t="shared" si="256"/>
        <v>0</v>
      </c>
      <c r="BN852" s="23">
        <f t="shared" si="257"/>
        <v>45905.5</v>
      </c>
      <c r="BO852" s="23">
        <f t="shared" si="258"/>
        <v>45905.5</v>
      </c>
    </row>
    <row r="853" spans="1:67" s="7" customFormat="1" x14ac:dyDescent="0.25">
      <c r="A853" s="21" t="s">
        <v>1055</v>
      </c>
      <c r="B853" s="21">
        <v>1008788</v>
      </c>
      <c r="C853" s="21">
        <v>2020</v>
      </c>
      <c r="D853" s="21" t="s">
        <v>43</v>
      </c>
      <c r="E853" s="21" t="s">
        <v>44</v>
      </c>
      <c r="F853" s="21" t="s">
        <v>66</v>
      </c>
      <c r="G853" s="21" t="s">
        <v>94</v>
      </c>
      <c r="H853" s="21"/>
      <c r="I853" s="21" t="s">
        <v>68</v>
      </c>
      <c r="J853" s="21"/>
      <c r="K853" s="21" t="s">
        <v>49</v>
      </c>
      <c r="L853" s="21">
        <v>95570</v>
      </c>
      <c r="M853" s="21">
        <v>85</v>
      </c>
      <c r="N853" s="21">
        <v>30</v>
      </c>
      <c r="O853" s="21">
        <v>35</v>
      </c>
      <c r="P853" s="21">
        <v>4.7999999999999996E-3</v>
      </c>
      <c r="Q853" s="21">
        <v>4.7999999999999996E-3</v>
      </c>
      <c r="R853" s="21">
        <v>0.39950000000000002</v>
      </c>
      <c r="S853" s="21">
        <v>0.39950000000000002</v>
      </c>
      <c r="T853" s="21">
        <v>23</v>
      </c>
      <c r="U853" s="21">
        <v>16</v>
      </c>
      <c r="V853" s="21">
        <v>0</v>
      </c>
      <c r="W853" s="21" t="s">
        <v>49</v>
      </c>
      <c r="X853" s="21"/>
      <c r="Y853" s="21"/>
      <c r="Z853" s="21"/>
      <c r="AA853" s="21"/>
      <c r="AB853" s="21"/>
      <c r="AC853" s="21" t="s">
        <v>50</v>
      </c>
      <c r="AD853" s="21">
        <v>13</v>
      </c>
      <c r="AE853" s="21">
        <v>0.20180000000000001</v>
      </c>
      <c r="AF853" s="21">
        <v>6.2625000000000002</v>
      </c>
      <c r="AG853" s="21" t="s">
        <v>50</v>
      </c>
      <c r="AH853" s="21">
        <v>3</v>
      </c>
      <c r="AI853" s="21">
        <v>10.0576379</v>
      </c>
      <c r="AJ853" s="21">
        <v>2.5028000000000002E-2</v>
      </c>
      <c r="AK853" s="21">
        <v>1.9700000000000001E-5</v>
      </c>
      <c r="AL853" s="21"/>
      <c r="AM853" s="21"/>
      <c r="AN853" s="21"/>
      <c r="AO853" s="21"/>
      <c r="AP853" s="21"/>
      <c r="AQ853" s="6"/>
      <c r="AS853" s="21">
        <v>1008788</v>
      </c>
      <c r="AT853" s="21" t="s">
        <v>1055</v>
      </c>
      <c r="AU853" s="21" t="str">
        <f>VLOOKUP(AS853,FacilityOverview!B$2:G$469,6,FALSE)</f>
        <v>430 - Permian Basin</v>
      </c>
      <c r="AV853" s="21" t="s">
        <v>94</v>
      </c>
      <c r="AW853" s="21" t="str">
        <f t="shared" si="259"/>
        <v>430 - YOAKUM  TX</v>
      </c>
      <c r="AX853" s="22" t="str">
        <f>IF(RIGHT(AV853,3)="Oil","Oil",IF(RIGHT(AV853,3)="Gas","Condensate",VLOOKUP(AW853,'County x Oil Condition'!A$2:B$3224,2,FALSE)))</f>
        <v>Oil</v>
      </c>
      <c r="AY853" s="23">
        <f t="shared" si="260"/>
        <v>0</v>
      </c>
      <c r="AZ853" s="23">
        <f t="shared" si="261"/>
        <v>95570</v>
      </c>
      <c r="BA853" s="22">
        <f t="shared" si="262"/>
        <v>0</v>
      </c>
      <c r="BB853" s="22">
        <f t="shared" si="263"/>
        <v>23</v>
      </c>
      <c r="BC853" s="22">
        <f t="shared" si="264"/>
        <v>16</v>
      </c>
      <c r="BD853" s="22">
        <f t="shared" si="265"/>
        <v>0</v>
      </c>
      <c r="BE853" s="22">
        <f t="shared" si="266"/>
        <v>0</v>
      </c>
      <c r="BF853" s="22">
        <f t="shared" si="267"/>
        <v>0</v>
      </c>
      <c r="BG853" s="22">
        <f t="shared" si="268"/>
        <v>0</v>
      </c>
      <c r="BH853" s="22">
        <f t="shared" si="269"/>
        <v>3</v>
      </c>
      <c r="BI853" s="22">
        <f t="shared" si="270"/>
        <v>13</v>
      </c>
      <c r="BJ853" s="23">
        <f t="shared" si="253"/>
        <v>0</v>
      </c>
      <c r="BK853" s="23">
        <f t="shared" si="254"/>
        <v>0</v>
      </c>
      <c r="BL853" s="23">
        <f t="shared" si="255"/>
        <v>0</v>
      </c>
      <c r="BM853" s="23">
        <f t="shared" si="256"/>
        <v>0</v>
      </c>
      <c r="BN853" s="23">
        <f t="shared" si="257"/>
        <v>17919.375</v>
      </c>
      <c r="BO853" s="23">
        <f t="shared" si="258"/>
        <v>77650.625</v>
      </c>
    </row>
    <row r="854" spans="1:67" s="7" customFormat="1" x14ac:dyDescent="0.25">
      <c r="A854" s="21" t="s">
        <v>1096</v>
      </c>
      <c r="B854" s="21">
        <v>1008087</v>
      </c>
      <c r="C854" s="21">
        <v>2020</v>
      </c>
      <c r="D854" s="21" t="s">
        <v>43</v>
      </c>
      <c r="E854" s="21" t="s">
        <v>44</v>
      </c>
      <c r="F854" s="21" t="s">
        <v>66</v>
      </c>
      <c r="G854" s="21" t="s">
        <v>138</v>
      </c>
      <c r="H854" s="21"/>
      <c r="I854" s="21" t="s">
        <v>47</v>
      </c>
      <c r="J854" s="21" t="s">
        <v>104</v>
      </c>
      <c r="K854" s="21" t="s">
        <v>49</v>
      </c>
      <c r="L854" s="21">
        <v>3558536.7516899998</v>
      </c>
      <c r="M854" s="21">
        <v>98.395416699999998</v>
      </c>
      <c r="N854" s="21">
        <v>22.973861100000001</v>
      </c>
      <c r="O854" s="21">
        <v>45</v>
      </c>
      <c r="P854" s="21">
        <v>0</v>
      </c>
      <c r="Q854" s="21">
        <v>2.66156E-2</v>
      </c>
      <c r="R854" s="21">
        <v>3.0285699999999999E-2</v>
      </c>
      <c r="S854" s="21">
        <v>0.188832</v>
      </c>
      <c r="T854" s="21">
        <v>160</v>
      </c>
      <c r="U854" s="21">
        <v>175</v>
      </c>
      <c r="V854" s="21">
        <v>0</v>
      </c>
      <c r="W854" s="21" t="s">
        <v>49</v>
      </c>
      <c r="X854" s="21"/>
      <c r="Y854" s="21"/>
      <c r="Z854" s="21"/>
      <c r="AA854" s="21"/>
      <c r="AB854" s="21"/>
      <c r="AC854" s="21" t="s">
        <v>49</v>
      </c>
      <c r="AD854" s="21"/>
      <c r="AE854" s="21"/>
      <c r="AF854" s="21"/>
      <c r="AG854" s="21" t="s">
        <v>50</v>
      </c>
      <c r="AH854" s="21">
        <v>175</v>
      </c>
      <c r="AI854" s="21">
        <v>938.45543999999995</v>
      </c>
      <c r="AJ854" s="21">
        <v>0.40949999999999998</v>
      </c>
      <c r="AK854" s="21">
        <v>8.4000000000000003E-4</v>
      </c>
      <c r="AL854" s="21"/>
      <c r="AM854" s="21"/>
      <c r="AN854" s="21"/>
      <c r="AO854" s="21"/>
      <c r="AP854" s="21"/>
      <c r="AQ854" s="6"/>
      <c r="AS854" s="21">
        <v>1008087</v>
      </c>
      <c r="AT854" s="21" t="s">
        <v>1096</v>
      </c>
      <c r="AU854" s="21" t="str">
        <f>VLOOKUP(AS854,FacilityOverview!B$2:G$469,6,FALSE)</f>
        <v>540 - Denver Basin</v>
      </c>
      <c r="AV854" s="21" t="s">
        <v>138</v>
      </c>
      <c r="AW854" s="21" t="str">
        <f t="shared" si="259"/>
        <v>540 - WELD  CO</v>
      </c>
      <c r="AX854" s="22" t="str">
        <f>IF(RIGHT(AV854,3)="Oil","Oil",IF(RIGHT(AV854,3)="Gas","Condensate",VLOOKUP(AW854,'County x Oil Condition'!A$2:B$3224,2,FALSE)))</f>
        <v>Oil</v>
      </c>
      <c r="AY854" s="23">
        <f t="shared" si="260"/>
        <v>0</v>
      </c>
      <c r="AZ854" s="23">
        <f t="shared" si="261"/>
        <v>3558536.7516899998</v>
      </c>
      <c r="BA854" s="22">
        <f t="shared" si="262"/>
        <v>0</v>
      </c>
      <c r="BB854" s="22">
        <f t="shared" si="263"/>
        <v>160</v>
      </c>
      <c r="BC854" s="22">
        <f t="shared" si="264"/>
        <v>175</v>
      </c>
      <c r="BD854" s="22">
        <f t="shared" si="265"/>
        <v>0</v>
      </c>
      <c r="BE854" s="22">
        <f t="shared" si="266"/>
        <v>0</v>
      </c>
      <c r="BF854" s="22">
        <f t="shared" si="267"/>
        <v>0</v>
      </c>
      <c r="BG854" s="22">
        <f t="shared" si="268"/>
        <v>0</v>
      </c>
      <c r="BH854" s="22">
        <f t="shared" si="269"/>
        <v>175</v>
      </c>
      <c r="BI854" s="22">
        <f t="shared" si="270"/>
        <v>0</v>
      </c>
      <c r="BJ854" s="23">
        <f t="shared" si="253"/>
        <v>0</v>
      </c>
      <c r="BK854" s="23">
        <f t="shared" si="254"/>
        <v>0</v>
      </c>
      <c r="BL854" s="23">
        <f t="shared" si="255"/>
        <v>0</v>
      </c>
      <c r="BM854" s="23">
        <f t="shared" si="256"/>
        <v>0</v>
      </c>
      <c r="BN854" s="23">
        <f t="shared" si="257"/>
        <v>3558536.7516899998</v>
      </c>
      <c r="BO854" s="23">
        <f t="shared" si="258"/>
        <v>0</v>
      </c>
    </row>
    <row r="855" spans="1:67" s="7" customFormat="1" x14ac:dyDescent="0.25">
      <c r="A855" s="21" t="s">
        <v>1097</v>
      </c>
      <c r="B855" s="21">
        <v>1009350</v>
      </c>
      <c r="C855" s="21">
        <v>2020</v>
      </c>
      <c r="D855" s="21" t="s">
        <v>43</v>
      </c>
      <c r="E855" s="21" t="s">
        <v>44</v>
      </c>
      <c r="F855" s="21" t="s">
        <v>66</v>
      </c>
      <c r="G855" s="21" t="s">
        <v>731</v>
      </c>
      <c r="H855" s="21"/>
      <c r="I855" s="21" t="s">
        <v>68</v>
      </c>
      <c r="J855" s="21"/>
      <c r="K855" s="21" t="s">
        <v>49</v>
      </c>
      <c r="L855" s="21">
        <v>3176933</v>
      </c>
      <c r="M855" s="21">
        <v>144.19999999999999</v>
      </c>
      <c r="N855" s="21">
        <v>53.9</v>
      </c>
      <c r="O855" s="21">
        <v>40.700000000000003</v>
      </c>
      <c r="P855" s="21">
        <v>7.3000000000000001E-3</v>
      </c>
      <c r="Q855" s="21">
        <v>1.17E-2</v>
      </c>
      <c r="R855" s="21">
        <v>0.312</v>
      </c>
      <c r="S855" s="21">
        <v>0.53159999999999996</v>
      </c>
      <c r="T855" s="21">
        <v>235</v>
      </c>
      <c r="U855" s="21">
        <v>470</v>
      </c>
      <c r="V855" s="21">
        <v>0</v>
      </c>
      <c r="W855" s="21" t="s">
        <v>49</v>
      </c>
      <c r="X855" s="21"/>
      <c r="Y855" s="21"/>
      <c r="Z855" s="21"/>
      <c r="AA855" s="21"/>
      <c r="AB855" s="21"/>
      <c r="AC855" s="21" t="s">
        <v>50</v>
      </c>
      <c r="AD855" s="21">
        <v>60</v>
      </c>
      <c r="AE855" s="21">
        <v>3.4628945</v>
      </c>
      <c r="AF855" s="21">
        <v>52.404964200000002</v>
      </c>
      <c r="AG855" s="21" t="s">
        <v>50</v>
      </c>
      <c r="AH855" s="21">
        <v>462</v>
      </c>
      <c r="AI855" s="21">
        <v>11075.939140799999</v>
      </c>
      <c r="AJ855" s="21">
        <v>9.8956032999999994</v>
      </c>
      <c r="AK855" s="21">
        <v>1.9475300000000001E-2</v>
      </c>
      <c r="AL855" s="21"/>
      <c r="AM855" s="21"/>
      <c r="AN855" s="21"/>
      <c r="AO855" s="21"/>
      <c r="AP855" s="21"/>
      <c r="AQ855" s="6"/>
      <c r="AS855" s="21">
        <v>1009350</v>
      </c>
      <c r="AT855" s="21" t="s">
        <v>1097</v>
      </c>
      <c r="AU855" s="21" t="str">
        <f>VLOOKUP(AS855,FacilityOverview!B$2:G$469,6,FALSE)</f>
        <v>575 - Uinta Basin</v>
      </c>
      <c r="AV855" s="21" t="s">
        <v>731</v>
      </c>
      <c r="AW855" s="21" t="str">
        <f t="shared" si="259"/>
        <v>575 - DUCHESNE  UT</v>
      </c>
      <c r="AX855" s="22" t="str">
        <f>IF(RIGHT(AV855,3)="Oil","Oil",IF(RIGHT(AV855,3)="Gas","Condensate",VLOOKUP(AW855,'County x Oil Condition'!A$2:B$3224,2,FALSE)))</f>
        <v>Oil</v>
      </c>
      <c r="AY855" s="23">
        <f t="shared" si="260"/>
        <v>0</v>
      </c>
      <c r="AZ855" s="23">
        <f t="shared" si="261"/>
        <v>3176933</v>
      </c>
      <c r="BA855" s="22">
        <f t="shared" si="262"/>
        <v>0</v>
      </c>
      <c r="BB855" s="22">
        <f t="shared" si="263"/>
        <v>235</v>
      </c>
      <c r="BC855" s="22">
        <v>522</v>
      </c>
      <c r="BD855" s="22">
        <f t="shared" si="265"/>
        <v>0</v>
      </c>
      <c r="BE855" s="22">
        <f t="shared" si="266"/>
        <v>0</v>
      </c>
      <c r="BF855" s="22">
        <f t="shared" si="267"/>
        <v>0</v>
      </c>
      <c r="BG855" s="22">
        <f t="shared" si="268"/>
        <v>0</v>
      </c>
      <c r="BH855" s="22">
        <f t="shared" si="269"/>
        <v>462</v>
      </c>
      <c r="BI855" s="22">
        <f t="shared" si="270"/>
        <v>60</v>
      </c>
      <c r="BJ855" s="23">
        <f t="shared" si="253"/>
        <v>0</v>
      </c>
      <c r="BK855" s="23">
        <f t="shared" si="254"/>
        <v>0</v>
      </c>
      <c r="BL855" s="23">
        <f t="shared" si="255"/>
        <v>0</v>
      </c>
      <c r="BM855" s="23">
        <f t="shared" si="256"/>
        <v>0</v>
      </c>
      <c r="BN855" s="23">
        <f t="shared" si="257"/>
        <v>2811768.2873563217</v>
      </c>
      <c r="BO855" s="23">
        <f t="shared" si="258"/>
        <v>365164.71264367818</v>
      </c>
    </row>
    <row r="856" spans="1:67" s="7" customFormat="1" x14ac:dyDescent="0.25">
      <c r="A856" s="21" t="s">
        <v>1097</v>
      </c>
      <c r="B856" s="21">
        <v>1009350</v>
      </c>
      <c r="C856" s="21">
        <v>2020</v>
      </c>
      <c r="D856" s="21" t="s">
        <v>43</v>
      </c>
      <c r="E856" s="21" t="s">
        <v>44</v>
      </c>
      <c r="F856" s="21" t="s">
        <v>66</v>
      </c>
      <c r="G856" s="21" t="s">
        <v>732</v>
      </c>
      <c r="H856" s="21"/>
      <c r="I856" s="21" t="s">
        <v>68</v>
      </c>
      <c r="J856" s="21"/>
      <c r="K856" s="21" t="s">
        <v>49</v>
      </c>
      <c r="L856" s="21">
        <v>532584</v>
      </c>
      <c r="M856" s="21">
        <v>154.30000000000001</v>
      </c>
      <c r="N856" s="21">
        <v>71.7</v>
      </c>
      <c r="O856" s="21">
        <v>40.5</v>
      </c>
      <c r="P856" s="21">
        <v>4.8999999999999998E-3</v>
      </c>
      <c r="Q856" s="21">
        <v>1.84E-2</v>
      </c>
      <c r="R856" s="21">
        <v>0.214</v>
      </c>
      <c r="S856" s="21">
        <v>0.40179999999999999</v>
      </c>
      <c r="T856" s="21">
        <v>40</v>
      </c>
      <c r="U856" s="21">
        <v>80</v>
      </c>
      <c r="V856" s="21">
        <v>0</v>
      </c>
      <c r="W856" s="21" t="s">
        <v>49</v>
      </c>
      <c r="X856" s="21"/>
      <c r="Y856" s="21"/>
      <c r="Z856" s="21"/>
      <c r="AA856" s="21"/>
      <c r="AB856" s="21"/>
      <c r="AC856" s="21" t="s">
        <v>50</v>
      </c>
      <c r="AD856" s="21">
        <v>10</v>
      </c>
      <c r="AE856" s="21">
        <v>1.2589459999999999</v>
      </c>
      <c r="AF856" s="21">
        <v>10.6694253</v>
      </c>
      <c r="AG856" s="21" t="s">
        <v>50</v>
      </c>
      <c r="AH856" s="21">
        <v>70</v>
      </c>
      <c r="AI856" s="21">
        <v>2001.7967475999999</v>
      </c>
      <c r="AJ856" s="21">
        <v>1.6849772999999999</v>
      </c>
      <c r="AK856" s="21">
        <v>3.5211000000000001E-3</v>
      </c>
      <c r="AL856" s="21"/>
      <c r="AM856" s="21"/>
      <c r="AN856" s="21"/>
      <c r="AO856" s="21"/>
      <c r="AP856" s="21"/>
      <c r="AQ856" s="6"/>
      <c r="AS856" s="21">
        <v>1009350</v>
      </c>
      <c r="AT856" s="21" t="s">
        <v>1097</v>
      </c>
      <c r="AU856" s="21" t="str">
        <f>VLOOKUP(AS856,FacilityOverview!B$2:G$469,6,FALSE)</f>
        <v>575 - Uinta Basin</v>
      </c>
      <c r="AV856" s="21" t="s">
        <v>732</v>
      </c>
      <c r="AW856" s="21" t="str">
        <f t="shared" si="259"/>
        <v>575 - UINTAH  UT</v>
      </c>
      <c r="AX856" s="22" t="str">
        <f>IF(RIGHT(AV856,3)="Oil","Oil",IF(RIGHT(AV856,3)="Gas","Condensate",VLOOKUP(AW856,'County x Oil Condition'!A$2:B$3224,2,FALSE)))</f>
        <v>Oil</v>
      </c>
      <c r="AY856" s="23">
        <f t="shared" si="260"/>
        <v>0</v>
      </c>
      <c r="AZ856" s="23">
        <f t="shared" si="261"/>
        <v>532584</v>
      </c>
      <c r="BA856" s="22">
        <f t="shared" si="262"/>
        <v>0</v>
      </c>
      <c r="BB856" s="22">
        <f t="shared" si="263"/>
        <v>40</v>
      </c>
      <c r="BC856" s="22">
        <f t="shared" si="264"/>
        <v>80</v>
      </c>
      <c r="BD856" s="22">
        <f t="shared" si="265"/>
        <v>0</v>
      </c>
      <c r="BE856" s="22">
        <f t="shared" si="266"/>
        <v>0</v>
      </c>
      <c r="BF856" s="22">
        <f t="shared" si="267"/>
        <v>0</v>
      </c>
      <c r="BG856" s="22">
        <f t="shared" si="268"/>
        <v>0</v>
      </c>
      <c r="BH856" s="22">
        <f t="shared" si="269"/>
        <v>70</v>
      </c>
      <c r="BI856" s="22">
        <f t="shared" si="270"/>
        <v>10</v>
      </c>
      <c r="BJ856" s="23">
        <f t="shared" si="253"/>
        <v>0</v>
      </c>
      <c r="BK856" s="23">
        <f t="shared" si="254"/>
        <v>0</v>
      </c>
      <c r="BL856" s="23">
        <f t="shared" si="255"/>
        <v>0</v>
      </c>
      <c r="BM856" s="23">
        <f t="shared" si="256"/>
        <v>0</v>
      </c>
      <c r="BN856" s="23">
        <f t="shared" si="257"/>
        <v>466011</v>
      </c>
      <c r="BO856" s="23">
        <f t="shared" si="258"/>
        <v>66573</v>
      </c>
    </row>
    <row r="857" spans="1:67" s="7" customFormat="1" x14ac:dyDescent="0.25">
      <c r="A857" s="21" t="s">
        <v>1098</v>
      </c>
      <c r="B857" s="21">
        <v>1008352</v>
      </c>
      <c r="C857" s="21">
        <v>2020</v>
      </c>
      <c r="D857" s="21" t="s">
        <v>43</v>
      </c>
      <c r="E857" s="21" t="s">
        <v>44</v>
      </c>
      <c r="F857" s="21" t="s">
        <v>66</v>
      </c>
      <c r="G857" s="21" t="s">
        <v>607</v>
      </c>
      <c r="H857" s="21"/>
      <c r="I857" s="21" t="s">
        <v>47</v>
      </c>
      <c r="J857" s="21" t="s">
        <v>53</v>
      </c>
      <c r="K857" s="21" t="s">
        <v>49</v>
      </c>
      <c r="L857" s="21">
        <v>802527</v>
      </c>
      <c r="M857" s="21">
        <v>99.75</v>
      </c>
      <c r="N857" s="21">
        <v>22.75</v>
      </c>
      <c r="O857" s="21">
        <v>47.37</v>
      </c>
      <c r="P857" s="21">
        <v>1.72E-3</v>
      </c>
      <c r="Q857" s="21">
        <v>9.3600000000000003E-3</v>
      </c>
      <c r="R857" s="21">
        <v>2.6599999999999999E-2</v>
      </c>
      <c r="S857" s="21">
        <v>0.68296999999999997</v>
      </c>
      <c r="T857" s="21">
        <v>78</v>
      </c>
      <c r="U857" s="21">
        <v>194</v>
      </c>
      <c r="V857" s="21">
        <v>87</v>
      </c>
      <c r="W857" s="21" t="s">
        <v>49</v>
      </c>
      <c r="X857" s="21">
        <v>0</v>
      </c>
      <c r="Y857" s="21">
        <v>0</v>
      </c>
      <c r="Z857" s="21">
        <v>0</v>
      </c>
      <c r="AA857" s="21">
        <v>0</v>
      </c>
      <c r="AB857" s="21">
        <v>0</v>
      </c>
      <c r="AC857" s="21" t="s">
        <v>50</v>
      </c>
      <c r="AD857" s="21">
        <v>7</v>
      </c>
      <c r="AE857" s="21">
        <v>6.9940000000000002E-2</v>
      </c>
      <c r="AF857" s="21">
        <v>1.0952999999999999</v>
      </c>
      <c r="AG857" s="21" t="s">
        <v>50</v>
      </c>
      <c r="AH857" s="21">
        <v>187</v>
      </c>
      <c r="AI857" s="21">
        <v>2327.08041</v>
      </c>
      <c r="AJ857" s="21">
        <v>0.91642999999999997</v>
      </c>
      <c r="AK857" s="21">
        <v>1.7899999999999999E-3</v>
      </c>
      <c r="AL857" s="21"/>
      <c r="AM857" s="21"/>
      <c r="AN857" s="21"/>
      <c r="AO857" s="21"/>
      <c r="AP857" s="21"/>
      <c r="AQ857" s="6"/>
      <c r="AS857" s="21">
        <v>1008352</v>
      </c>
      <c r="AT857" s="21" t="s">
        <v>1098</v>
      </c>
      <c r="AU857" s="21" t="str">
        <f>VLOOKUP(AS857,FacilityOverview!B$2:G$469,6,FALSE)</f>
        <v>360 - Anadarko Basin</v>
      </c>
      <c r="AV857" s="21" t="s">
        <v>607</v>
      </c>
      <c r="AW857" s="21" t="str">
        <f t="shared" si="259"/>
        <v>360 - ELLIS  OK</v>
      </c>
      <c r="AX857" s="22" t="str">
        <f>IF(RIGHT(AV857,3)="Oil","Oil",IF(RIGHT(AV857,3)="Gas","Condensate",VLOOKUP(AW857,'County x Oil Condition'!A$2:B$3224,2,FALSE)))</f>
        <v>Oil</v>
      </c>
      <c r="AY857" s="23">
        <f t="shared" si="260"/>
        <v>0</v>
      </c>
      <c r="AZ857" s="23">
        <f t="shared" si="261"/>
        <v>802527</v>
      </c>
      <c r="BA857" s="22">
        <f t="shared" si="262"/>
        <v>0</v>
      </c>
      <c r="BB857" s="22">
        <f t="shared" si="263"/>
        <v>78</v>
      </c>
      <c r="BC857" s="22">
        <f t="shared" si="264"/>
        <v>194</v>
      </c>
      <c r="BD857" s="22">
        <f t="shared" si="265"/>
        <v>0</v>
      </c>
      <c r="BE857" s="22">
        <f t="shared" si="266"/>
        <v>0</v>
      </c>
      <c r="BF857" s="22">
        <f t="shared" si="267"/>
        <v>0</v>
      </c>
      <c r="BG857" s="22">
        <f t="shared" si="268"/>
        <v>0</v>
      </c>
      <c r="BH857" s="22">
        <f t="shared" si="269"/>
        <v>187</v>
      </c>
      <c r="BI857" s="22">
        <f t="shared" si="270"/>
        <v>7</v>
      </c>
      <c r="BJ857" s="23">
        <f t="shared" si="253"/>
        <v>0</v>
      </c>
      <c r="BK857" s="23">
        <f t="shared" si="254"/>
        <v>0</v>
      </c>
      <c r="BL857" s="23">
        <f t="shared" si="255"/>
        <v>0</v>
      </c>
      <c r="BM857" s="23">
        <f t="shared" si="256"/>
        <v>0</v>
      </c>
      <c r="BN857" s="23">
        <f t="shared" si="257"/>
        <v>773569.84020618559</v>
      </c>
      <c r="BO857" s="23">
        <f t="shared" si="258"/>
        <v>28957.15979381443</v>
      </c>
    </row>
    <row r="858" spans="1:67" s="7" customFormat="1" x14ac:dyDescent="0.25">
      <c r="A858" s="21" t="s">
        <v>1098</v>
      </c>
      <c r="B858" s="21">
        <v>1008352</v>
      </c>
      <c r="C858" s="21">
        <v>2020</v>
      </c>
      <c r="D858" s="21" t="s">
        <v>43</v>
      </c>
      <c r="E858" s="21" t="s">
        <v>44</v>
      </c>
      <c r="F858" s="21" t="s">
        <v>66</v>
      </c>
      <c r="G858" s="21" t="s">
        <v>548</v>
      </c>
      <c r="H858" s="21"/>
      <c r="I858" s="21" t="s">
        <v>47</v>
      </c>
      <c r="J858" s="21" t="s">
        <v>53</v>
      </c>
      <c r="K858" s="21" t="s">
        <v>49</v>
      </c>
      <c r="L858" s="21">
        <v>65041</v>
      </c>
      <c r="M858" s="21">
        <v>110</v>
      </c>
      <c r="N858" s="21">
        <v>85</v>
      </c>
      <c r="O858" s="21">
        <v>47.37</v>
      </c>
      <c r="P858" s="21">
        <v>5.1000000000000004E-3</v>
      </c>
      <c r="Q858" s="21">
        <v>5.1000000000000004E-3</v>
      </c>
      <c r="R858" s="21">
        <v>0.21265000000000001</v>
      </c>
      <c r="S858" s="21">
        <v>0.21265000000000001</v>
      </c>
      <c r="T858" s="21">
        <v>2</v>
      </c>
      <c r="U858" s="21">
        <v>2</v>
      </c>
      <c r="V858" s="21">
        <v>0</v>
      </c>
      <c r="W858" s="21" t="s">
        <v>49</v>
      </c>
      <c r="X858" s="21">
        <v>0</v>
      </c>
      <c r="Y858" s="21">
        <v>0</v>
      </c>
      <c r="Z858" s="21">
        <v>0</v>
      </c>
      <c r="AA858" s="21">
        <v>0</v>
      </c>
      <c r="AB858" s="21">
        <v>0</v>
      </c>
      <c r="AC858" s="21" t="s">
        <v>49</v>
      </c>
      <c r="AD858" s="21">
        <v>0</v>
      </c>
      <c r="AE858" s="21">
        <v>0</v>
      </c>
      <c r="AF858" s="21">
        <v>0</v>
      </c>
      <c r="AG858" s="21" t="s">
        <v>50</v>
      </c>
      <c r="AH858" s="21">
        <v>2</v>
      </c>
      <c r="AI858" s="21">
        <v>27.4619</v>
      </c>
      <c r="AJ858" s="21">
        <v>1.4970000000000001E-2</v>
      </c>
      <c r="AK858" s="21">
        <v>2.0000000000000002E-5</v>
      </c>
      <c r="AL858" s="21"/>
      <c r="AM858" s="21"/>
      <c r="AN858" s="21"/>
      <c r="AO858" s="21"/>
      <c r="AP858" s="21"/>
      <c r="AQ858" s="6"/>
      <c r="AS858" s="21">
        <v>1008352</v>
      </c>
      <c r="AT858" s="21" t="s">
        <v>1098</v>
      </c>
      <c r="AU858" s="21" t="str">
        <f>VLOOKUP(AS858,FacilityOverview!B$2:G$469,6,FALSE)</f>
        <v>360 - Anadarko Basin</v>
      </c>
      <c r="AV858" s="21" t="s">
        <v>548</v>
      </c>
      <c r="AW858" s="21" t="str">
        <f t="shared" si="259"/>
        <v>360 - GRADY  OK</v>
      </c>
      <c r="AX858" s="22" t="str">
        <f>IF(RIGHT(AV858,3)="Oil","Oil",IF(RIGHT(AV858,3)="Gas","Condensate",VLOOKUP(AW858,'County x Oil Condition'!A$2:B$3224,2,FALSE)))</f>
        <v>Oil</v>
      </c>
      <c r="AY858" s="23">
        <f t="shared" si="260"/>
        <v>0</v>
      </c>
      <c r="AZ858" s="23">
        <f t="shared" si="261"/>
        <v>65041</v>
      </c>
      <c r="BA858" s="22">
        <f t="shared" si="262"/>
        <v>0</v>
      </c>
      <c r="BB858" s="22">
        <f t="shared" si="263"/>
        <v>2</v>
      </c>
      <c r="BC858" s="22">
        <f t="shared" si="264"/>
        <v>2</v>
      </c>
      <c r="BD858" s="22">
        <f t="shared" si="265"/>
        <v>0</v>
      </c>
      <c r="BE858" s="22">
        <f t="shared" si="266"/>
        <v>0</v>
      </c>
      <c r="BF858" s="22">
        <f t="shared" si="267"/>
        <v>0</v>
      </c>
      <c r="BG858" s="22">
        <f t="shared" si="268"/>
        <v>0</v>
      </c>
      <c r="BH858" s="22">
        <f t="shared" si="269"/>
        <v>2</v>
      </c>
      <c r="BI858" s="22">
        <f t="shared" si="270"/>
        <v>0</v>
      </c>
      <c r="BJ858" s="23">
        <f t="shared" si="253"/>
        <v>0</v>
      </c>
      <c r="BK858" s="23">
        <f t="shared" si="254"/>
        <v>0</v>
      </c>
      <c r="BL858" s="23">
        <f t="shared" si="255"/>
        <v>0</v>
      </c>
      <c r="BM858" s="23">
        <f t="shared" si="256"/>
        <v>0</v>
      </c>
      <c r="BN858" s="23">
        <f t="shared" si="257"/>
        <v>65041</v>
      </c>
      <c r="BO858" s="23">
        <f t="shared" si="258"/>
        <v>0</v>
      </c>
    </row>
    <row r="859" spans="1:67" s="7" customFormat="1" x14ac:dyDescent="0.25">
      <c r="A859" s="21" t="s">
        <v>1098</v>
      </c>
      <c r="B859" s="21">
        <v>1008352</v>
      </c>
      <c r="C859" s="21">
        <v>2020</v>
      </c>
      <c r="D859" s="21" t="s">
        <v>43</v>
      </c>
      <c r="E859" s="21" t="s">
        <v>44</v>
      </c>
      <c r="F859" s="21" t="s">
        <v>66</v>
      </c>
      <c r="G859" s="21" t="s">
        <v>552</v>
      </c>
      <c r="H859" s="21"/>
      <c r="I859" s="21" t="s">
        <v>47</v>
      </c>
      <c r="J859" s="21" t="s">
        <v>53</v>
      </c>
      <c r="K859" s="21" t="s">
        <v>49</v>
      </c>
      <c r="L859" s="21">
        <v>24870</v>
      </c>
      <c r="M859" s="21">
        <v>110.39</v>
      </c>
      <c r="N859" s="21">
        <v>47</v>
      </c>
      <c r="O859" s="21">
        <v>47.09</v>
      </c>
      <c r="P859" s="21">
        <v>2.65E-3</v>
      </c>
      <c r="Q859" s="21">
        <v>6.5599999999999999E-3</v>
      </c>
      <c r="R859" s="21">
        <v>6.7280000000000006E-2</v>
      </c>
      <c r="S859" s="21">
        <v>0.32684000000000002</v>
      </c>
      <c r="T859" s="21">
        <v>14</v>
      </c>
      <c r="U859" s="21">
        <v>31</v>
      </c>
      <c r="V859" s="21">
        <v>128</v>
      </c>
      <c r="W859" s="21" t="s">
        <v>49</v>
      </c>
      <c r="X859" s="21">
        <v>0</v>
      </c>
      <c r="Y859" s="21">
        <v>0</v>
      </c>
      <c r="Z859" s="21">
        <v>0</v>
      </c>
      <c r="AA859" s="21">
        <v>0</v>
      </c>
      <c r="AB859" s="21">
        <v>0</v>
      </c>
      <c r="AC859" s="21" t="s">
        <v>50</v>
      </c>
      <c r="AD859" s="21">
        <v>7</v>
      </c>
      <c r="AE859" s="21">
        <v>0.10036</v>
      </c>
      <c r="AF859" s="21">
        <v>1.45414</v>
      </c>
      <c r="AG859" s="21" t="s">
        <v>50</v>
      </c>
      <c r="AH859" s="21">
        <v>24</v>
      </c>
      <c r="AI859" s="21">
        <v>76.300299999999993</v>
      </c>
      <c r="AJ859" s="21">
        <v>2.63E-2</v>
      </c>
      <c r="AK859" s="21">
        <v>6.9999999999999994E-5</v>
      </c>
      <c r="AL859" s="21"/>
      <c r="AM859" s="21"/>
      <c r="AN859" s="21"/>
      <c r="AO859" s="21"/>
      <c r="AP859" s="21"/>
      <c r="AQ859" s="6"/>
      <c r="AS859" s="21">
        <v>1008352</v>
      </c>
      <c r="AT859" s="21" t="s">
        <v>1098</v>
      </c>
      <c r="AU859" s="21" t="str">
        <f>VLOOKUP(AS859,FacilityOverview!B$2:G$469,6,FALSE)</f>
        <v>360 - Anadarko Basin</v>
      </c>
      <c r="AV859" s="21" t="s">
        <v>552</v>
      </c>
      <c r="AW859" s="21" t="str">
        <f t="shared" si="259"/>
        <v>360 - LIPSCOMB  TX</v>
      </c>
      <c r="AX859" s="22" t="str">
        <f>IF(RIGHT(AV859,3)="Oil","Oil",IF(RIGHT(AV859,3)="Gas","Condensate",VLOOKUP(AW859,'County x Oil Condition'!A$2:B$3224,2,FALSE)))</f>
        <v>Oil</v>
      </c>
      <c r="AY859" s="23">
        <f t="shared" si="260"/>
        <v>0</v>
      </c>
      <c r="AZ859" s="23">
        <f t="shared" si="261"/>
        <v>24870</v>
      </c>
      <c r="BA859" s="22">
        <f t="shared" si="262"/>
        <v>0</v>
      </c>
      <c r="BB859" s="22">
        <f t="shared" si="263"/>
        <v>14</v>
      </c>
      <c r="BC859" s="22">
        <f t="shared" si="264"/>
        <v>31</v>
      </c>
      <c r="BD859" s="22">
        <f t="shared" si="265"/>
        <v>0</v>
      </c>
      <c r="BE859" s="22">
        <f t="shared" si="266"/>
        <v>0</v>
      </c>
      <c r="BF859" s="22">
        <f t="shared" si="267"/>
        <v>0</v>
      </c>
      <c r="BG859" s="22">
        <f t="shared" si="268"/>
        <v>0</v>
      </c>
      <c r="BH859" s="22">
        <f t="shared" si="269"/>
        <v>24</v>
      </c>
      <c r="BI859" s="22">
        <f t="shared" si="270"/>
        <v>7</v>
      </c>
      <c r="BJ859" s="23">
        <f t="shared" si="253"/>
        <v>0</v>
      </c>
      <c r="BK859" s="23">
        <f t="shared" si="254"/>
        <v>0</v>
      </c>
      <c r="BL859" s="23">
        <f t="shared" si="255"/>
        <v>0</v>
      </c>
      <c r="BM859" s="23">
        <f t="shared" si="256"/>
        <v>0</v>
      </c>
      <c r="BN859" s="23">
        <f t="shared" si="257"/>
        <v>19254.193548387095</v>
      </c>
      <c r="BO859" s="23">
        <f t="shared" si="258"/>
        <v>5615.8064516129034</v>
      </c>
    </row>
    <row r="860" spans="1:67" s="7" customFormat="1" x14ac:dyDescent="0.25">
      <c r="A860" s="21" t="s">
        <v>1098</v>
      </c>
      <c r="B860" s="21">
        <v>1008352</v>
      </c>
      <c r="C860" s="21">
        <v>2020</v>
      </c>
      <c r="D860" s="21" t="s">
        <v>43</v>
      </c>
      <c r="E860" s="21" t="s">
        <v>44</v>
      </c>
      <c r="F860" s="21" t="s">
        <v>66</v>
      </c>
      <c r="G860" s="21" t="s">
        <v>631</v>
      </c>
      <c r="H860" s="21"/>
      <c r="I860" s="21" t="s">
        <v>47</v>
      </c>
      <c r="J860" s="21" t="s">
        <v>53</v>
      </c>
      <c r="K860" s="21" t="s">
        <v>49</v>
      </c>
      <c r="L860" s="21">
        <v>35310</v>
      </c>
      <c r="M860" s="21">
        <v>116.86</v>
      </c>
      <c r="N860" s="21">
        <v>10.63</v>
      </c>
      <c r="O860" s="21">
        <v>45.69</v>
      </c>
      <c r="P860" s="21">
        <v>1.98E-3</v>
      </c>
      <c r="Q860" s="21">
        <v>8.1399999999999997E-3</v>
      </c>
      <c r="R860" s="21">
        <v>3.2550000000000003E-2</v>
      </c>
      <c r="S860" s="21">
        <v>0.58728999999999998</v>
      </c>
      <c r="T860" s="21">
        <v>8</v>
      </c>
      <c r="U860" s="21">
        <v>27</v>
      </c>
      <c r="V860" s="21">
        <v>91</v>
      </c>
      <c r="W860" s="21" t="s">
        <v>49</v>
      </c>
      <c r="X860" s="21">
        <v>0</v>
      </c>
      <c r="Y860" s="21">
        <v>0</v>
      </c>
      <c r="Z860" s="21">
        <v>0</v>
      </c>
      <c r="AA860" s="21">
        <v>0</v>
      </c>
      <c r="AB860" s="21">
        <v>0</v>
      </c>
      <c r="AC860" s="21" t="s">
        <v>49</v>
      </c>
      <c r="AD860" s="21">
        <v>0</v>
      </c>
      <c r="AE860" s="21">
        <v>0</v>
      </c>
      <c r="AF860" s="21">
        <v>0</v>
      </c>
      <c r="AG860" s="21" t="s">
        <v>50</v>
      </c>
      <c r="AH860" s="21">
        <v>27</v>
      </c>
      <c r="AI860" s="21">
        <v>20.87059</v>
      </c>
      <c r="AJ860" s="21">
        <v>9.8099999999999993E-3</v>
      </c>
      <c r="AK860" s="21">
        <v>0</v>
      </c>
      <c r="AL860" s="21"/>
      <c r="AM860" s="21"/>
      <c r="AN860" s="21"/>
      <c r="AO860" s="21"/>
      <c r="AP860" s="21"/>
      <c r="AQ860" s="6"/>
      <c r="AS860" s="21">
        <v>1008352</v>
      </c>
      <c r="AT860" s="21" t="s">
        <v>1098</v>
      </c>
      <c r="AU860" s="21" t="str">
        <f>VLOOKUP(AS860,FacilityOverview!B$2:G$469,6,FALSE)</f>
        <v>360 - Anadarko Basin</v>
      </c>
      <c r="AV860" s="21" t="s">
        <v>631</v>
      </c>
      <c r="AW860" s="21" t="str">
        <f t="shared" si="259"/>
        <v>360 - OCHILTREE  TX</v>
      </c>
      <c r="AX860" s="22" t="str">
        <f>IF(RIGHT(AV860,3)="Oil","Oil",IF(RIGHT(AV860,3)="Gas","Condensate",VLOOKUP(AW860,'County x Oil Condition'!A$2:B$3224,2,FALSE)))</f>
        <v>Oil</v>
      </c>
      <c r="AY860" s="23">
        <f t="shared" si="260"/>
        <v>0</v>
      </c>
      <c r="AZ860" s="23">
        <f t="shared" si="261"/>
        <v>35310</v>
      </c>
      <c r="BA860" s="22">
        <f t="shared" si="262"/>
        <v>0</v>
      </c>
      <c r="BB860" s="22">
        <f t="shared" si="263"/>
        <v>8</v>
      </c>
      <c r="BC860" s="22">
        <f t="shared" si="264"/>
        <v>27</v>
      </c>
      <c r="BD860" s="22">
        <f t="shared" si="265"/>
        <v>0</v>
      </c>
      <c r="BE860" s="22">
        <f t="shared" si="266"/>
        <v>0</v>
      </c>
      <c r="BF860" s="22">
        <f t="shared" si="267"/>
        <v>0</v>
      </c>
      <c r="BG860" s="22">
        <f t="shared" si="268"/>
        <v>0</v>
      </c>
      <c r="BH860" s="22">
        <f t="shared" si="269"/>
        <v>27</v>
      </c>
      <c r="BI860" s="22">
        <f t="shared" si="270"/>
        <v>0</v>
      </c>
      <c r="BJ860" s="23">
        <f t="shared" si="253"/>
        <v>0</v>
      </c>
      <c r="BK860" s="23">
        <f t="shared" si="254"/>
        <v>0</v>
      </c>
      <c r="BL860" s="23">
        <f t="shared" si="255"/>
        <v>0</v>
      </c>
      <c r="BM860" s="23">
        <f t="shared" si="256"/>
        <v>0</v>
      </c>
      <c r="BN860" s="23">
        <f t="shared" si="257"/>
        <v>35310</v>
      </c>
      <c r="BO860" s="23">
        <f t="shared" si="258"/>
        <v>0</v>
      </c>
    </row>
    <row r="861" spans="1:67" s="7" customFormat="1" x14ac:dyDescent="0.25">
      <c r="A861" s="21" t="s">
        <v>1098</v>
      </c>
      <c r="B861" s="21">
        <v>1008352</v>
      </c>
      <c r="C861" s="21">
        <v>2020</v>
      </c>
      <c r="D861" s="21" t="s">
        <v>43</v>
      </c>
      <c r="E861" s="21" t="s">
        <v>44</v>
      </c>
      <c r="F861" s="21" t="s">
        <v>66</v>
      </c>
      <c r="G861" s="21" t="s">
        <v>204</v>
      </c>
      <c r="H861" s="21"/>
      <c r="I861" s="21" t="s">
        <v>47</v>
      </c>
      <c r="J861" s="21" t="s">
        <v>53</v>
      </c>
      <c r="K861" s="21" t="s">
        <v>49</v>
      </c>
      <c r="L861" s="21">
        <v>3235</v>
      </c>
      <c r="M861" s="21">
        <v>108.24</v>
      </c>
      <c r="N861" s="21">
        <v>4</v>
      </c>
      <c r="O861" s="21">
        <v>47.59</v>
      </c>
      <c r="P861" s="21">
        <v>4.0099999999999997E-3</v>
      </c>
      <c r="Q861" s="21">
        <v>4.0099999999999997E-3</v>
      </c>
      <c r="R861" s="21">
        <v>7.9009999999999997E-2</v>
      </c>
      <c r="S861" s="21">
        <v>7.9009999999999997E-2</v>
      </c>
      <c r="T861" s="21">
        <v>1</v>
      </c>
      <c r="U861" s="21">
        <v>3</v>
      </c>
      <c r="V861" s="21">
        <v>3</v>
      </c>
      <c r="W861" s="21" t="s">
        <v>49</v>
      </c>
      <c r="X861" s="21">
        <v>0</v>
      </c>
      <c r="Y861" s="21">
        <v>0</v>
      </c>
      <c r="Z861" s="21">
        <v>0</v>
      </c>
      <c r="AA861" s="21">
        <v>0</v>
      </c>
      <c r="AB861" s="21">
        <v>0</v>
      </c>
      <c r="AC861" s="21" t="s">
        <v>49</v>
      </c>
      <c r="AD861" s="21">
        <v>0</v>
      </c>
      <c r="AE861" s="21">
        <v>0</v>
      </c>
      <c r="AF861" s="21">
        <v>0</v>
      </c>
      <c r="AG861" s="21" t="s">
        <v>50</v>
      </c>
      <c r="AH861" s="21">
        <v>3</v>
      </c>
      <c r="AI861" s="21">
        <v>2.5401099999999999</v>
      </c>
      <c r="AJ861" s="21">
        <v>4.6999999999999999E-4</v>
      </c>
      <c r="AK861" s="21">
        <v>0</v>
      </c>
      <c r="AL861" s="21"/>
      <c r="AM861" s="21"/>
      <c r="AN861" s="21"/>
      <c r="AO861" s="21"/>
      <c r="AP861" s="21"/>
      <c r="AQ861" s="6"/>
      <c r="AS861" s="21">
        <v>1008352</v>
      </c>
      <c r="AT861" s="21" t="s">
        <v>1098</v>
      </c>
      <c r="AU861" s="21" t="str">
        <f>VLOOKUP(AS861,FacilityOverview!B$2:G$469,6,FALSE)</f>
        <v>360 - Anadarko Basin</v>
      </c>
      <c r="AV861" s="21" t="s">
        <v>204</v>
      </c>
      <c r="AW861" s="21" t="str">
        <f t="shared" si="259"/>
        <v>360 - ROGER MILLS  OK</v>
      </c>
      <c r="AX861" s="22" t="str">
        <f>IF(RIGHT(AV861,3)="Oil","Oil",IF(RIGHT(AV861,3)="Gas","Condensate",VLOOKUP(AW861,'County x Oil Condition'!A$2:B$3224,2,FALSE)))</f>
        <v>Oil</v>
      </c>
      <c r="AY861" s="23">
        <f t="shared" si="260"/>
        <v>0</v>
      </c>
      <c r="AZ861" s="23">
        <f t="shared" si="261"/>
        <v>3235</v>
      </c>
      <c r="BA861" s="22">
        <f t="shared" si="262"/>
        <v>0</v>
      </c>
      <c r="BB861" s="22">
        <f t="shared" si="263"/>
        <v>1</v>
      </c>
      <c r="BC861" s="22">
        <f t="shared" si="264"/>
        <v>3</v>
      </c>
      <c r="BD861" s="22">
        <f t="shared" si="265"/>
        <v>0</v>
      </c>
      <c r="BE861" s="22">
        <f t="shared" si="266"/>
        <v>0</v>
      </c>
      <c r="BF861" s="22">
        <f t="shared" si="267"/>
        <v>0</v>
      </c>
      <c r="BG861" s="22">
        <f t="shared" si="268"/>
        <v>0</v>
      </c>
      <c r="BH861" s="22">
        <f t="shared" si="269"/>
        <v>3</v>
      </c>
      <c r="BI861" s="22">
        <f t="shared" si="270"/>
        <v>0</v>
      </c>
      <c r="BJ861" s="23">
        <f t="shared" si="253"/>
        <v>0</v>
      </c>
      <c r="BK861" s="23">
        <f t="shared" si="254"/>
        <v>0</v>
      </c>
      <c r="BL861" s="23">
        <f t="shared" si="255"/>
        <v>0</v>
      </c>
      <c r="BM861" s="23">
        <f t="shared" si="256"/>
        <v>0</v>
      </c>
      <c r="BN861" s="23">
        <f t="shared" si="257"/>
        <v>3235</v>
      </c>
      <c r="BO861" s="23">
        <f t="shared" si="258"/>
        <v>0</v>
      </c>
    </row>
    <row r="862" spans="1:67" s="7" customFormat="1" x14ac:dyDescent="0.25">
      <c r="A862" s="21" t="s">
        <v>1099</v>
      </c>
      <c r="B862" s="21">
        <v>1008794</v>
      </c>
      <c r="C862" s="21">
        <v>2020</v>
      </c>
      <c r="D862" s="21" t="s">
        <v>43</v>
      </c>
      <c r="E862" s="21" t="s">
        <v>44</v>
      </c>
      <c r="F862" s="21" t="s">
        <v>66</v>
      </c>
      <c r="G862" s="21" t="s">
        <v>1100</v>
      </c>
      <c r="H862" s="21"/>
      <c r="I862" s="21" t="s">
        <v>47</v>
      </c>
      <c r="J862" s="21" t="s">
        <v>1101</v>
      </c>
      <c r="K862" s="21" t="s">
        <v>49</v>
      </c>
      <c r="L862" s="21">
        <v>4932483.3767684</v>
      </c>
      <c r="M862" s="21">
        <v>43.428260100000003</v>
      </c>
      <c r="N862" s="21">
        <v>116.64813119999999</v>
      </c>
      <c r="O862" s="21">
        <v>45.6454545</v>
      </c>
      <c r="P862" s="21">
        <v>8.3087999999999999E-3</v>
      </c>
      <c r="Q862" s="21">
        <v>1.7741400000000001E-2</v>
      </c>
      <c r="R862" s="21">
        <v>5.6134999999999997E-2</v>
      </c>
      <c r="S862" s="21">
        <v>0.248803</v>
      </c>
      <c r="T862" s="21">
        <v>100</v>
      </c>
      <c r="U862" s="21">
        <v>122</v>
      </c>
      <c r="V862" s="21">
        <v>0</v>
      </c>
      <c r="W862" s="21" t="s">
        <v>50</v>
      </c>
      <c r="X862" s="21">
        <v>61</v>
      </c>
      <c r="Y862" s="21">
        <v>6916.9503297000001</v>
      </c>
      <c r="Z862" s="21">
        <v>1.7311718</v>
      </c>
      <c r="AA862" s="21">
        <v>0</v>
      </c>
      <c r="AB862" s="21">
        <v>0</v>
      </c>
      <c r="AC862" s="21" t="s">
        <v>50</v>
      </c>
      <c r="AD862" s="21">
        <v>0</v>
      </c>
      <c r="AE862" s="21">
        <v>2.32342E-2</v>
      </c>
      <c r="AF862" s="21">
        <v>0.133771</v>
      </c>
      <c r="AG862" s="21" t="s">
        <v>50</v>
      </c>
      <c r="AH862" s="21">
        <v>122</v>
      </c>
      <c r="AI862" s="21">
        <v>2139.2139992000002</v>
      </c>
      <c r="AJ862" s="21">
        <v>0.86614400000000002</v>
      </c>
      <c r="AK862" s="21">
        <v>1.9521E-3</v>
      </c>
      <c r="AL862" s="21"/>
      <c r="AM862" s="21"/>
      <c r="AN862" s="21"/>
      <c r="AO862" s="21"/>
      <c r="AP862" s="21"/>
      <c r="AQ862" s="6"/>
      <c r="AS862" s="21">
        <v>1008794</v>
      </c>
      <c r="AT862" s="21" t="s">
        <v>1099</v>
      </c>
      <c r="AU862" s="21" t="str">
        <f>VLOOKUP(AS862,FacilityOverview!B$2:G$469,6,FALSE)</f>
        <v>540 - Denver Basin</v>
      </c>
      <c r="AV862" s="21" t="s">
        <v>1100</v>
      </c>
      <c r="AW862" s="21" t="str">
        <f t="shared" si="259"/>
        <v>540 - ADAMS  CO</v>
      </c>
      <c r="AX862" s="22" t="str">
        <f>IF(RIGHT(AV862,3)="Oil","Oil",IF(RIGHT(AV862,3)="Gas","Condensate",VLOOKUP(AW862,'County x Oil Condition'!A$2:B$3224,2,FALSE)))</f>
        <v>Oil</v>
      </c>
      <c r="AY862" s="23">
        <f t="shared" si="260"/>
        <v>0</v>
      </c>
      <c r="AZ862" s="23">
        <f t="shared" si="261"/>
        <v>4932483.3767684</v>
      </c>
      <c r="BA862" s="22">
        <f t="shared" si="262"/>
        <v>0</v>
      </c>
      <c r="BB862" s="22">
        <f t="shared" si="263"/>
        <v>100</v>
      </c>
      <c r="BC862" s="22">
        <f t="shared" si="264"/>
        <v>122</v>
      </c>
      <c r="BD862" s="22">
        <f t="shared" si="265"/>
        <v>0</v>
      </c>
      <c r="BE862" s="22">
        <f t="shared" si="266"/>
        <v>0</v>
      </c>
      <c r="BF862" s="22">
        <f t="shared" si="267"/>
        <v>0</v>
      </c>
      <c r="BG862" s="22">
        <f t="shared" si="268"/>
        <v>61</v>
      </c>
      <c r="BH862" s="22">
        <f t="shared" si="269"/>
        <v>122</v>
      </c>
      <c r="BI862" s="22">
        <f t="shared" si="270"/>
        <v>0</v>
      </c>
      <c r="BJ862" s="23">
        <f t="shared" si="253"/>
        <v>0</v>
      </c>
      <c r="BK862" s="23">
        <f t="shared" si="254"/>
        <v>0</v>
      </c>
      <c r="BL862" s="23">
        <f t="shared" si="255"/>
        <v>0</v>
      </c>
      <c r="BM862" s="23">
        <f t="shared" si="256"/>
        <v>0</v>
      </c>
      <c r="BN862" s="23">
        <f t="shared" si="257"/>
        <v>4932483.3767684009</v>
      </c>
      <c r="BO862" s="23">
        <f t="shared" si="258"/>
        <v>0</v>
      </c>
    </row>
    <row r="863" spans="1:67" s="7" customFormat="1" x14ac:dyDescent="0.25">
      <c r="A863" s="21" t="s">
        <v>1099</v>
      </c>
      <c r="B863" s="21">
        <v>1008794</v>
      </c>
      <c r="C863" s="21">
        <v>2020</v>
      </c>
      <c r="D863" s="21" t="s">
        <v>43</v>
      </c>
      <c r="E863" s="21" t="s">
        <v>44</v>
      </c>
      <c r="F863" s="21" t="s">
        <v>66</v>
      </c>
      <c r="G863" s="21" t="s">
        <v>161</v>
      </c>
      <c r="H863" s="21"/>
      <c r="I863" s="21" t="s">
        <v>47</v>
      </c>
      <c r="J863" s="21" t="s">
        <v>1101</v>
      </c>
      <c r="K863" s="21" t="s">
        <v>49</v>
      </c>
      <c r="L863" s="21">
        <v>6894373.6599514</v>
      </c>
      <c r="M863" s="21">
        <v>75.273286499999998</v>
      </c>
      <c r="N863" s="21">
        <v>37.357787100000003</v>
      </c>
      <c r="O863" s="21">
        <v>45.774509799999997</v>
      </c>
      <c r="P863" s="21">
        <v>1.5428E-3</v>
      </c>
      <c r="Q863" s="21">
        <v>1.8711100000000001E-2</v>
      </c>
      <c r="R863" s="21">
        <v>1.48936E-2</v>
      </c>
      <c r="S863" s="21">
        <v>0.192275</v>
      </c>
      <c r="T863" s="21">
        <v>296</v>
      </c>
      <c r="U863" s="21">
        <v>249</v>
      </c>
      <c r="V863" s="21">
        <v>0</v>
      </c>
      <c r="W863" s="21" t="s">
        <v>50</v>
      </c>
      <c r="X863" s="21">
        <v>77</v>
      </c>
      <c r="Y863" s="21">
        <v>4674.1215559000002</v>
      </c>
      <c r="Z863" s="21">
        <v>1.1666302</v>
      </c>
      <c r="AA863" s="21">
        <v>0</v>
      </c>
      <c r="AB863" s="21">
        <v>0</v>
      </c>
      <c r="AC863" s="21" t="s">
        <v>50</v>
      </c>
      <c r="AD863" s="21">
        <v>4</v>
      </c>
      <c r="AE863" s="21">
        <v>9.0752399999999997E-2</v>
      </c>
      <c r="AF863" s="21">
        <v>0.2152482</v>
      </c>
      <c r="AG863" s="21" t="s">
        <v>50</v>
      </c>
      <c r="AH863" s="21">
        <v>249</v>
      </c>
      <c r="AI863" s="21">
        <v>4482.3404686000003</v>
      </c>
      <c r="AJ863" s="21">
        <v>0.68144660000000001</v>
      </c>
      <c r="AK863" s="21">
        <v>3.6822000000000001E-3</v>
      </c>
      <c r="AL863" s="21"/>
      <c r="AM863" s="21"/>
      <c r="AN863" s="21"/>
      <c r="AO863" s="21"/>
      <c r="AP863" s="21"/>
      <c r="AQ863" s="6"/>
      <c r="AS863" s="21">
        <v>1008794</v>
      </c>
      <c r="AT863" s="21" t="s">
        <v>1099</v>
      </c>
      <c r="AU863" s="21" t="str">
        <f>VLOOKUP(AS863,FacilityOverview!B$2:G$469,6,FALSE)</f>
        <v>540 - Denver Basin</v>
      </c>
      <c r="AV863" s="21" t="s">
        <v>161</v>
      </c>
      <c r="AW863" s="21" t="str">
        <f t="shared" si="259"/>
        <v>540 - WELD  CO</v>
      </c>
      <c r="AX863" s="22" t="str">
        <f>IF(RIGHT(AV863,3)="Oil","Oil",IF(RIGHT(AV863,3)="Gas","Condensate",VLOOKUP(AW863,'County x Oil Condition'!A$2:B$3224,2,FALSE)))</f>
        <v>Oil</v>
      </c>
      <c r="AY863" s="23">
        <f t="shared" si="260"/>
        <v>0</v>
      </c>
      <c r="AZ863" s="23">
        <f t="shared" si="261"/>
        <v>6894373.6599514</v>
      </c>
      <c r="BA863" s="22">
        <f t="shared" si="262"/>
        <v>0</v>
      </c>
      <c r="BB863" s="22">
        <f t="shared" si="263"/>
        <v>296</v>
      </c>
      <c r="BC863" s="22">
        <v>253</v>
      </c>
      <c r="BD863" s="22">
        <f t="shared" si="265"/>
        <v>0</v>
      </c>
      <c r="BE863" s="22">
        <f t="shared" si="266"/>
        <v>0</v>
      </c>
      <c r="BF863" s="22">
        <f t="shared" si="267"/>
        <v>0</v>
      </c>
      <c r="BG863" s="22">
        <f t="shared" si="268"/>
        <v>77</v>
      </c>
      <c r="BH863" s="22">
        <f t="shared" si="269"/>
        <v>249</v>
      </c>
      <c r="BI863" s="22">
        <f t="shared" si="270"/>
        <v>4</v>
      </c>
      <c r="BJ863" s="23">
        <f t="shared" si="253"/>
        <v>0</v>
      </c>
      <c r="BK863" s="23">
        <f t="shared" si="254"/>
        <v>0</v>
      </c>
      <c r="BL863" s="23">
        <f t="shared" si="255"/>
        <v>0</v>
      </c>
      <c r="BM863" s="23">
        <f t="shared" si="256"/>
        <v>0</v>
      </c>
      <c r="BN863" s="23">
        <f t="shared" si="257"/>
        <v>6785371.704853354</v>
      </c>
      <c r="BO863" s="23">
        <f t="shared" si="258"/>
        <v>109001.95509804584</v>
      </c>
    </row>
    <row r="864" spans="1:67" s="7" customFormat="1" x14ac:dyDescent="0.25">
      <c r="A864" s="21" t="s">
        <v>1073</v>
      </c>
      <c r="B864" s="21">
        <v>1011191</v>
      </c>
      <c r="C864" s="21">
        <v>2020</v>
      </c>
      <c r="D864" s="21" t="s">
        <v>43</v>
      </c>
      <c r="E864" s="21" t="s">
        <v>44</v>
      </c>
      <c r="F864" s="21" t="s">
        <v>66</v>
      </c>
      <c r="G864" s="21" t="s">
        <v>708</v>
      </c>
      <c r="H864" s="21"/>
      <c r="I864" s="21" t="s">
        <v>68</v>
      </c>
      <c r="J864" s="21"/>
      <c r="K864" s="21" t="s">
        <v>49</v>
      </c>
      <c r="L864" s="21">
        <v>786210.66867509997</v>
      </c>
      <c r="M864" s="21">
        <v>100</v>
      </c>
      <c r="N864" s="21">
        <v>40</v>
      </c>
      <c r="O864" s="21">
        <v>43.850769700000001</v>
      </c>
      <c r="P864" s="21">
        <v>5.7834000000000002E-3</v>
      </c>
      <c r="Q864" s="21">
        <v>1.07834E-2</v>
      </c>
      <c r="R864" s="21">
        <v>0.21036050000000001</v>
      </c>
      <c r="S864" s="21">
        <v>0.22036049999999999</v>
      </c>
      <c r="T864" s="21">
        <v>36</v>
      </c>
      <c r="U864" s="21">
        <v>237</v>
      </c>
      <c r="V864" s="21">
        <v>0</v>
      </c>
      <c r="W864" s="21" t="s">
        <v>50</v>
      </c>
      <c r="X864" s="21">
        <v>15</v>
      </c>
      <c r="Y864" s="21">
        <v>1.8369488</v>
      </c>
      <c r="Z864" s="21">
        <v>24.968579699999999</v>
      </c>
      <c r="AA864" s="21">
        <v>0</v>
      </c>
      <c r="AB864" s="21">
        <v>0</v>
      </c>
      <c r="AC864" s="21" t="s">
        <v>50</v>
      </c>
      <c r="AD864" s="21">
        <v>5</v>
      </c>
      <c r="AE864" s="21">
        <v>5.1589500000000003E-2</v>
      </c>
      <c r="AF864" s="21">
        <v>0.70122549999999995</v>
      </c>
      <c r="AG864" s="21" t="s">
        <v>50</v>
      </c>
      <c r="AH864" s="21">
        <v>232</v>
      </c>
      <c r="AI864" s="21">
        <v>2703.4992440999999</v>
      </c>
      <c r="AJ864" s="21">
        <v>1.8077217000000001</v>
      </c>
      <c r="AK864" s="21">
        <v>4.7511999999999997E-3</v>
      </c>
      <c r="AL864" s="21"/>
      <c r="AM864" s="21"/>
      <c r="AN864" s="21"/>
      <c r="AO864" s="21"/>
      <c r="AP864" s="21"/>
      <c r="AQ864" s="6"/>
      <c r="AS864" s="21">
        <v>1011191</v>
      </c>
      <c r="AT864" s="21" t="s">
        <v>1073</v>
      </c>
      <c r="AU864" s="21" t="str">
        <f>VLOOKUP(AS864,FacilityOverview!B$2:G$469,6,FALSE)</f>
        <v>350 - South Oklahoma Folded Belt</v>
      </c>
      <c r="AV864" s="21" t="s">
        <v>708</v>
      </c>
      <c r="AW864" s="21" t="str">
        <f t="shared" si="259"/>
        <v>350 - STEPHENS  OK</v>
      </c>
      <c r="AX864" s="22" t="str">
        <f>IF(RIGHT(AV864,3)="Oil","Oil",IF(RIGHT(AV864,3)="Gas","Condensate",VLOOKUP(AW864,'County x Oil Condition'!A$2:B$3224,2,FALSE)))</f>
        <v>Oil</v>
      </c>
      <c r="AY864" s="23">
        <f t="shared" si="260"/>
        <v>0</v>
      </c>
      <c r="AZ864" s="23">
        <f t="shared" si="261"/>
        <v>786210.66867509997</v>
      </c>
      <c r="BA864" s="22">
        <f t="shared" si="262"/>
        <v>0</v>
      </c>
      <c r="BB864" s="22">
        <f t="shared" si="263"/>
        <v>36</v>
      </c>
      <c r="BC864" s="22">
        <f t="shared" si="264"/>
        <v>237</v>
      </c>
      <c r="BD864" s="22">
        <f t="shared" si="265"/>
        <v>0</v>
      </c>
      <c r="BE864" s="22">
        <f t="shared" si="266"/>
        <v>0</v>
      </c>
      <c r="BF864" s="22">
        <f t="shared" si="267"/>
        <v>0</v>
      </c>
      <c r="BG864" s="22">
        <f t="shared" si="268"/>
        <v>15</v>
      </c>
      <c r="BH864" s="22">
        <f t="shared" si="269"/>
        <v>232</v>
      </c>
      <c r="BI864" s="22">
        <f t="shared" si="270"/>
        <v>5</v>
      </c>
      <c r="BJ864" s="23">
        <f t="shared" si="253"/>
        <v>0</v>
      </c>
      <c r="BK864" s="23">
        <f t="shared" si="254"/>
        <v>0</v>
      </c>
      <c r="BL864" s="23">
        <f t="shared" si="255"/>
        <v>0</v>
      </c>
      <c r="BM864" s="23">
        <f t="shared" si="256"/>
        <v>0</v>
      </c>
      <c r="BN864" s="23">
        <f t="shared" si="257"/>
        <v>769623.94570727088</v>
      </c>
      <c r="BO864" s="23">
        <f t="shared" si="258"/>
        <v>16586.722967829111</v>
      </c>
    </row>
    <row r="865" spans="1:67" s="7" customFormat="1" x14ac:dyDescent="0.25">
      <c r="A865" s="21" t="s">
        <v>1102</v>
      </c>
      <c r="B865" s="21">
        <v>1009624</v>
      </c>
      <c r="C865" s="21">
        <v>2020</v>
      </c>
      <c r="D865" s="21" t="s">
        <v>43</v>
      </c>
      <c r="E865" s="21" t="s">
        <v>44</v>
      </c>
      <c r="F865" s="21" t="s">
        <v>66</v>
      </c>
      <c r="G865" s="21" t="s">
        <v>1103</v>
      </c>
      <c r="H865" s="21"/>
      <c r="I865" s="21" t="s">
        <v>47</v>
      </c>
      <c r="J865" s="21" t="s">
        <v>123</v>
      </c>
      <c r="K865" s="21" t="s">
        <v>49</v>
      </c>
      <c r="L865" s="21">
        <v>8832</v>
      </c>
      <c r="M865" s="21">
        <v>120.7</v>
      </c>
      <c r="N865" s="21">
        <v>142</v>
      </c>
      <c r="O865" s="21">
        <v>49.22</v>
      </c>
      <c r="P865" s="21">
        <v>5.4999999999999997E-3</v>
      </c>
      <c r="Q865" s="21">
        <v>5.4999999999999997E-3</v>
      </c>
      <c r="R865" s="21">
        <v>0.3372</v>
      </c>
      <c r="S865" s="21">
        <v>0.3372</v>
      </c>
      <c r="T865" s="21">
        <v>2</v>
      </c>
      <c r="U865" s="21">
        <v>2</v>
      </c>
      <c r="V865" s="21">
        <v>0</v>
      </c>
      <c r="W865" s="21" t="s">
        <v>49</v>
      </c>
      <c r="X865" s="21"/>
      <c r="Y865" s="21"/>
      <c r="Z865" s="21"/>
      <c r="AA865" s="21"/>
      <c r="AB865" s="21"/>
      <c r="AC865" s="21" t="s">
        <v>49</v>
      </c>
      <c r="AD865" s="21"/>
      <c r="AE865" s="21"/>
      <c r="AF865" s="21"/>
      <c r="AG865" s="21" t="s">
        <v>50</v>
      </c>
      <c r="AH865" s="21">
        <v>2</v>
      </c>
      <c r="AI865" s="21">
        <v>66.8</v>
      </c>
      <c r="AJ865" s="21">
        <v>7.2999999999999995E-2</v>
      </c>
      <c r="AK865" s="21">
        <v>1E-4</v>
      </c>
      <c r="AL865" s="21"/>
      <c r="AM865" s="21"/>
      <c r="AN865" s="21"/>
      <c r="AO865" s="21"/>
      <c r="AP865" s="21"/>
      <c r="AQ865" s="6"/>
      <c r="AS865" s="21">
        <v>1009624</v>
      </c>
      <c r="AT865" s="21" t="s">
        <v>1102</v>
      </c>
      <c r="AU865" s="21" t="str">
        <f>VLOOKUP(AS865,FacilityOverview!B$2:G$469,6,FALSE)</f>
        <v>220 - Gulf Coast Basin (LA, TX)</v>
      </c>
      <c r="AV865" s="21" t="s">
        <v>1103</v>
      </c>
      <c r="AW865" s="21" t="str">
        <f t="shared" si="259"/>
        <v>220 - WEBB  TX</v>
      </c>
      <c r="AX865" s="22" t="str">
        <f>IF(RIGHT(AV865,3)="Oil","Oil",IF(RIGHT(AV865,3)="Gas","Condensate",VLOOKUP(AW865,'County x Oil Condition'!A$2:B$3224,2,FALSE)))</f>
        <v>Oil</v>
      </c>
      <c r="AY865" s="23">
        <f t="shared" si="260"/>
        <v>0</v>
      </c>
      <c r="AZ865" s="23">
        <f t="shared" si="261"/>
        <v>8832</v>
      </c>
      <c r="BA865" s="22">
        <f t="shared" si="262"/>
        <v>0</v>
      </c>
      <c r="BB865" s="22">
        <f t="shared" si="263"/>
        <v>2</v>
      </c>
      <c r="BC865" s="22">
        <f t="shared" si="264"/>
        <v>2</v>
      </c>
      <c r="BD865" s="22">
        <f t="shared" si="265"/>
        <v>0</v>
      </c>
      <c r="BE865" s="22">
        <f t="shared" si="266"/>
        <v>0</v>
      </c>
      <c r="BF865" s="22">
        <f t="shared" si="267"/>
        <v>0</v>
      </c>
      <c r="BG865" s="22">
        <f t="shared" si="268"/>
        <v>0</v>
      </c>
      <c r="BH865" s="22">
        <f t="shared" si="269"/>
        <v>2</v>
      </c>
      <c r="BI865" s="22">
        <f t="shared" si="270"/>
        <v>0</v>
      </c>
      <c r="BJ865" s="23">
        <f t="shared" si="253"/>
        <v>0</v>
      </c>
      <c r="BK865" s="23">
        <f t="shared" si="254"/>
        <v>0</v>
      </c>
      <c r="BL865" s="23">
        <f t="shared" si="255"/>
        <v>0</v>
      </c>
      <c r="BM865" s="23">
        <f t="shared" si="256"/>
        <v>0</v>
      </c>
      <c r="BN865" s="23">
        <f t="shared" si="257"/>
        <v>8832</v>
      </c>
      <c r="BO865" s="23">
        <f t="shared" si="258"/>
        <v>0</v>
      </c>
    </row>
    <row r="866" spans="1:67" s="7" customFormat="1" x14ac:dyDescent="0.25">
      <c r="A866" s="21" t="s">
        <v>1104</v>
      </c>
      <c r="B866" s="21">
        <v>1010588</v>
      </c>
      <c r="C866" s="21">
        <v>2020</v>
      </c>
      <c r="D866" s="21" t="s">
        <v>43</v>
      </c>
      <c r="E866" s="21" t="s">
        <v>44</v>
      </c>
      <c r="F866" s="21" t="s">
        <v>66</v>
      </c>
      <c r="G866" s="21" t="s">
        <v>472</v>
      </c>
      <c r="H866" s="21"/>
      <c r="I866" s="21" t="s">
        <v>47</v>
      </c>
      <c r="J866" s="21" t="s">
        <v>1105</v>
      </c>
      <c r="K866" s="21" t="s">
        <v>49</v>
      </c>
      <c r="L866" s="21">
        <v>851542.25699999998</v>
      </c>
      <c r="M866" s="21">
        <v>79.251655600000007</v>
      </c>
      <c r="N866" s="21">
        <v>136.5087719</v>
      </c>
      <c r="O866" s="21">
        <v>45.714035099999997</v>
      </c>
      <c r="P866" s="21">
        <v>1.2782E-3</v>
      </c>
      <c r="Q866" s="21">
        <v>0.16202130000000001</v>
      </c>
      <c r="R866" s="21">
        <v>0.14642549999999999</v>
      </c>
      <c r="S866" s="21">
        <v>0.96329969999999998</v>
      </c>
      <c r="T866" s="21">
        <v>61</v>
      </c>
      <c r="U866" s="21">
        <v>125</v>
      </c>
      <c r="V866" s="21">
        <v>0</v>
      </c>
      <c r="W866" s="21" t="s">
        <v>49</v>
      </c>
      <c r="X866" s="21"/>
      <c r="Y866" s="21"/>
      <c r="Z866" s="21"/>
      <c r="AA866" s="21"/>
      <c r="AB866" s="21"/>
      <c r="AC866" s="21" t="s">
        <v>49</v>
      </c>
      <c r="AD866" s="21"/>
      <c r="AE866" s="21"/>
      <c r="AF866" s="21"/>
      <c r="AG866" s="21" t="s">
        <v>50</v>
      </c>
      <c r="AH866" s="21">
        <v>125</v>
      </c>
      <c r="AI866" s="21">
        <v>7132.8198161</v>
      </c>
      <c r="AJ866" s="21">
        <v>4.5042301</v>
      </c>
      <c r="AK866" s="21">
        <v>6.3746000000000002E-3</v>
      </c>
      <c r="AL866" s="21"/>
      <c r="AM866" s="21"/>
      <c r="AN866" s="21"/>
      <c r="AO866" s="21"/>
      <c r="AP866" s="21"/>
      <c r="AQ866" s="6"/>
      <c r="AS866" s="21">
        <v>1010588</v>
      </c>
      <c r="AT866" s="21" t="s">
        <v>1104</v>
      </c>
      <c r="AU866" s="21" t="str">
        <f>VLOOKUP(AS866,FacilityOverview!B$2:G$469,6,FALSE)</f>
        <v>430 - Permian Basin</v>
      </c>
      <c r="AV866" s="21" t="s">
        <v>472</v>
      </c>
      <c r="AW866" s="21" t="str">
        <f t="shared" si="259"/>
        <v>430 - LOVING  TX</v>
      </c>
      <c r="AX866" s="22" t="str">
        <f>IF(RIGHT(AV866,3)="Oil","Oil",IF(RIGHT(AV866,3)="Gas","Condensate",VLOOKUP(AW866,'County x Oil Condition'!A$2:B$3224,2,FALSE)))</f>
        <v>Condensate</v>
      </c>
      <c r="AY866" s="23">
        <f t="shared" si="260"/>
        <v>851542.25699999998</v>
      </c>
      <c r="AZ866" s="23">
        <f t="shared" si="261"/>
        <v>0</v>
      </c>
      <c r="BA866" s="22">
        <f t="shared" si="262"/>
        <v>61</v>
      </c>
      <c r="BB866" s="22">
        <f t="shared" si="263"/>
        <v>0</v>
      </c>
      <c r="BC866" s="22">
        <f t="shared" si="264"/>
        <v>125</v>
      </c>
      <c r="BD866" s="22">
        <f t="shared" si="265"/>
        <v>0</v>
      </c>
      <c r="BE866" s="22">
        <f t="shared" si="266"/>
        <v>125</v>
      </c>
      <c r="BF866" s="22">
        <f t="shared" si="267"/>
        <v>0</v>
      </c>
      <c r="BG866" s="22">
        <f t="shared" si="268"/>
        <v>0</v>
      </c>
      <c r="BH866" s="22">
        <f t="shared" si="269"/>
        <v>0</v>
      </c>
      <c r="BI866" s="22">
        <f t="shared" si="270"/>
        <v>0</v>
      </c>
      <c r="BJ866" s="23">
        <f t="shared" si="253"/>
        <v>0</v>
      </c>
      <c r="BK866" s="23">
        <f t="shared" si="254"/>
        <v>851542.25699999998</v>
      </c>
      <c r="BL866" s="23">
        <f t="shared" si="255"/>
        <v>0</v>
      </c>
      <c r="BM866" s="23">
        <f t="shared" si="256"/>
        <v>0</v>
      </c>
      <c r="BN866" s="23">
        <f t="shared" si="257"/>
        <v>0</v>
      </c>
      <c r="BO866" s="23">
        <f t="shared" si="258"/>
        <v>0</v>
      </c>
    </row>
    <row r="867" spans="1:67" s="7" customFormat="1" x14ac:dyDescent="0.25">
      <c r="A867" s="21" t="s">
        <v>1104</v>
      </c>
      <c r="B867" s="21">
        <v>1010588</v>
      </c>
      <c r="C867" s="21">
        <v>2020</v>
      </c>
      <c r="D867" s="21" t="s">
        <v>43</v>
      </c>
      <c r="E867" s="21" t="s">
        <v>44</v>
      </c>
      <c r="F867" s="21" t="s">
        <v>66</v>
      </c>
      <c r="G867" s="21" t="s">
        <v>133</v>
      </c>
      <c r="H867" s="21"/>
      <c r="I867" s="21" t="s">
        <v>47</v>
      </c>
      <c r="J867" s="21" t="s">
        <v>1105</v>
      </c>
      <c r="K867" s="21" t="s">
        <v>49</v>
      </c>
      <c r="L867" s="21">
        <v>744639.26</v>
      </c>
      <c r="M867" s="21">
        <v>82.807250499999995</v>
      </c>
      <c r="N867" s="21">
        <v>140.640625</v>
      </c>
      <c r="O867" s="21">
        <v>45.714062499999997</v>
      </c>
      <c r="P867" s="21">
        <v>1.1715E-3</v>
      </c>
      <c r="Q867" s="21">
        <v>0.16202130000000001</v>
      </c>
      <c r="R867" s="21">
        <v>0.1005204</v>
      </c>
      <c r="S867" s="21">
        <v>0.93960089999999996</v>
      </c>
      <c r="T867" s="21">
        <v>68</v>
      </c>
      <c r="U867" s="21">
        <v>140</v>
      </c>
      <c r="V867" s="21">
        <v>0</v>
      </c>
      <c r="W867" s="21" t="s">
        <v>49</v>
      </c>
      <c r="X867" s="21"/>
      <c r="Y867" s="21"/>
      <c r="Z867" s="21"/>
      <c r="AA867" s="21"/>
      <c r="AB867" s="21"/>
      <c r="AC867" s="21" t="s">
        <v>49</v>
      </c>
      <c r="AD867" s="21"/>
      <c r="AE867" s="21"/>
      <c r="AF867" s="21"/>
      <c r="AG867" s="21" t="s">
        <v>50</v>
      </c>
      <c r="AH867" s="21">
        <v>140</v>
      </c>
      <c r="AI867" s="21">
        <v>3877.3456694000001</v>
      </c>
      <c r="AJ867" s="21">
        <v>3.2601464</v>
      </c>
      <c r="AK867" s="21">
        <v>3.5025999999999998E-3</v>
      </c>
      <c r="AL867" s="21"/>
      <c r="AM867" s="21"/>
      <c r="AN867" s="21"/>
      <c r="AO867" s="21"/>
      <c r="AP867" s="21"/>
      <c r="AQ867" s="6"/>
      <c r="AS867" s="21">
        <v>1010588</v>
      </c>
      <c r="AT867" s="21" t="s">
        <v>1104</v>
      </c>
      <c r="AU867" s="21" t="str">
        <f>VLOOKUP(AS867,FacilityOverview!B$2:G$469,6,FALSE)</f>
        <v>430 - Permian Basin</v>
      </c>
      <c r="AV867" s="21" t="s">
        <v>133</v>
      </c>
      <c r="AW867" s="21" t="str">
        <f t="shared" si="259"/>
        <v>430 - LOVING  TX</v>
      </c>
      <c r="AX867" s="22" t="str">
        <f>IF(RIGHT(AV867,3)="Oil","Oil",IF(RIGHT(AV867,3)="Gas","Condensate",VLOOKUP(AW867,'County x Oil Condition'!A$2:B$3224,2,FALSE)))</f>
        <v>Oil</v>
      </c>
      <c r="AY867" s="23">
        <f t="shared" si="260"/>
        <v>0</v>
      </c>
      <c r="AZ867" s="23">
        <f t="shared" si="261"/>
        <v>744639.26</v>
      </c>
      <c r="BA867" s="22">
        <f t="shared" si="262"/>
        <v>0</v>
      </c>
      <c r="BB867" s="22">
        <f t="shared" si="263"/>
        <v>68</v>
      </c>
      <c r="BC867" s="22">
        <f t="shared" si="264"/>
        <v>140</v>
      </c>
      <c r="BD867" s="22">
        <f t="shared" si="265"/>
        <v>0</v>
      </c>
      <c r="BE867" s="22">
        <f t="shared" si="266"/>
        <v>0</v>
      </c>
      <c r="BF867" s="22">
        <f t="shared" si="267"/>
        <v>0</v>
      </c>
      <c r="BG867" s="22">
        <f t="shared" si="268"/>
        <v>0</v>
      </c>
      <c r="BH867" s="22">
        <f t="shared" si="269"/>
        <v>140</v>
      </c>
      <c r="BI867" s="22">
        <f t="shared" si="270"/>
        <v>0</v>
      </c>
      <c r="BJ867" s="23">
        <f t="shared" si="253"/>
        <v>0</v>
      </c>
      <c r="BK867" s="23">
        <f t="shared" si="254"/>
        <v>0</v>
      </c>
      <c r="BL867" s="23">
        <f t="shared" si="255"/>
        <v>0</v>
      </c>
      <c r="BM867" s="23">
        <f t="shared" si="256"/>
        <v>0</v>
      </c>
      <c r="BN867" s="23">
        <f t="shared" si="257"/>
        <v>744639.26</v>
      </c>
      <c r="BO867" s="23">
        <f t="shared" si="258"/>
        <v>0</v>
      </c>
    </row>
    <row r="868" spans="1:67" s="7" customFormat="1" x14ac:dyDescent="0.25">
      <c r="A868" s="21" t="s">
        <v>1104</v>
      </c>
      <c r="B868" s="21">
        <v>1010588</v>
      </c>
      <c r="C868" s="21">
        <v>2020</v>
      </c>
      <c r="D868" s="21" t="s">
        <v>43</v>
      </c>
      <c r="E868" s="21" t="s">
        <v>44</v>
      </c>
      <c r="F868" s="21" t="s">
        <v>66</v>
      </c>
      <c r="G868" s="21" t="s">
        <v>1106</v>
      </c>
      <c r="H868" s="21"/>
      <c r="I868" s="21" t="s">
        <v>47</v>
      </c>
      <c r="J868" s="21" t="s">
        <v>1105</v>
      </c>
      <c r="K868" s="21" t="s">
        <v>49</v>
      </c>
      <c r="L868" s="21">
        <v>20338.490000000002</v>
      </c>
      <c r="M868" s="21">
        <v>64.884149500000007</v>
      </c>
      <c r="N868" s="21">
        <v>180</v>
      </c>
      <c r="O868" s="21">
        <v>47.45</v>
      </c>
      <c r="P868" s="21">
        <v>0.1000654</v>
      </c>
      <c r="Q868" s="21">
        <v>0.102616</v>
      </c>
      <c r="R868" s="21">
        <v>0.14315169999999999</v>
      </c>
      <c r="S868" s="21">
        <v>0.14710019999999999</v>
      </c>
      <c r="T868" s="21">
        <v>3</v>
      </c>
      <c r="U868" s="21">
        <v>8</v>
      </c>
      <c r="V868" s="21">
        <v>0</v>
      </c>
      <c r="W868" s="21" t="s">
        <v>49</v>
      </c>
      <c r="X868" s="21"/>
      <c r="Y868" s="21"/>
      <c r="Z868" s="21"/>
      <c r="AA868" s="21"/>
      <c r="AB868" s="21"/>
      <c r="AC868" s="21" t="s">
        <v>49</v>
      </c>
      <c r="AD868" s="21"/>
      <c r="AE868" s="21"/>
      <c r="AF868" s="21"/>
      <c r="AG868" s="21" t="s">
        <v>50</v>
      </c>
      <c r="AH868" s="21">
        <v>8</v>
      </c>
      <c r="AI868" s="21">
        <v>373.90704499999998</v>
      </c>
      <c r="AJ868" s="21">
        <v>0.1472099</v>
      </c>
      <c r="AK868" s="21">
        <v>3.1809999999999998E-4</v>
      </c>
      <c r="AL868" s="21"/>
      <c r="AM868" s="21"/>
      <c r="AN868" s="21"/>
      <c r="AO868" s="21"/>
      <c r="AP868" s="21"/>
      <c r="AQ868" s="6"/>
      <c r="AS868" s="21">
        <v>1010588</v>
      </c>
      <c r="AT868" s="21" t="s">
        <v>1104</v>
      </c>
      <c r="AU868" s="21" t="str">
        <f>VLOOKUP(AS868,FacilityOverview!B$2:G$469,6,FALSE)</f>
        <v>430 - Permian Basin</v>
      </c>
      <c r="AV868" s="21" t="s">
        <v>1106</v>
      </c>
      <c r="AW868" s="21" t="str">
        <f t="shared" si="259"/>
        <v>430 - LOVING  TX</v>
      </c>
      <c r="AX868" s="22" t="str">
        <f>IF(RIGHT(AV868,3)="Oil","Oil",IF(RIGHT(AV868,3)="Gas","Condensate",VLOOKUP(AW868,'County x Oil Condition'!A$2:B$3224,2,FALSE)))</f>
        <v>Oil</v>
      </c>
      <c r="AY868" s="23">
        <f t="shared" si="260"/>
        <v>0</v>
      </c>
      <c r="AZ868" s="23">
        <f t="shared" si="261"/>
        <v>20338.490000000002</v>
      </c>
      <c r="BA868" s="22">
        <f t="shared" si="262"/>
        <v>0</v>
      </c>
      <c r="BB868" s="22">
        <f t="shared" si="263"/>
        <v>3</v>
      </c>
      <c r="BC868" s="22">
        <f t="shared" si="264"/>
        <v>8</v>
      </c>
      <c r="BD868" s="22">
        <f t="shared" si="265"/>
        <v>0</v>
      </c>
      <c r="BE868" s="22">
        <f t="shared" si="266"/>
        <v>0</v>
      </c>
      <c r="BF868" s="22">
        <f t="shared" si="267"/>
        <v>0</v>
      </c>
      <c r="BG868" s="22">
        <f t="shared" si="268"/>
        <v>0</v>
      </c>
      <c r="BH868" s="22">
        <f t="shared" si="269"/>
        <v>8</v>
      </c>
      <c r="BI868" s="22">
        <f t="shared" si="270"/>
        <v>0</v>
      </c>
      <c r="BJ868" s="23">
        <f t="shared" si="253"/>
        <v>0</v>
      </c>
      <c r="BK868" s="23">
        <f t="shared" si="254"/>
        <v>0</v>
      </c>
      <c r="BL868" s="23">
        <f t="shared" si="255"/>
        <v>0</v>
      </c>
      <c r="BM868" s="23">
        <f t="shared" si="256"/>
        <v>0</v>
      </c>
      <c r="BN868" s="23">
        <f t="shared" si="257"/>
        <v>20338.490000000002</v>
      </c>
      <c r="BO868" s="23">
        <f t="shared" si="258"/>
        <v>0</v>
      </c>
    </row>
    <row r="869" spans="1:67" s="7" customFormat="1" x14ac:dyDescent="0.25">
      <c r="A869" s="21" t="s">
        <v>1104</v>
      </c>
      <c r="B869" s="21">
        <v>1010588</v>
      </c>
      <c r="C869" s="21">
        <v>2020</v>
      </c>
      <c r="D869" s="21" t="s">
        <v>43</v>
      </c>
      <c r="E869" s="21" t="s">
        <v>44</v>
      </c>
      <c r="F869" s="21" t="s">
        <v>66</v>
      </c>
      <c r="G869" s="21" t="s">
        <v>106</v>
      </c>
      <c r="H869" s="21"/>
      <c r="I869" s="21" t="s">
        <v>47</v>
      </c>
      <c r="J869" s="21" t="s">
        <v>1105</v>
      </c>
      <c r="K869" s="21" t="s">
        <v>49</v>
      </c>
      <c r="L869" s="21">
        <v>0</v>
      </c>
      <c r="M869" s="21">
        <v>91.746101899999999</v>
      </c>
      <c r="N869" s="21">
        <v>107</v>
      </c>
      <c r="O869" s="21">
        <v>45.5</v>
      </c>
      <c r="P869" s="21">
        <v>1.61029E-2</v>
      </c>
      <c r="Q869" s="21">
        <v>1.61029E-2</v>
      </c>
      <c r="R869" s="21">
        <v>0.64885250000000005</v>
      </c>
      <c r="S869" s="21">
        <v>0.64885250000000005</v>
      </c>
      <c r="T869" s="21">
        <v>1</v>
      </c>
      <c r="U869" s="21">
        <v>2</v>
      </c>
      <c r="V869" s="21">
        <v>0</v>
      </c>
      <c r="W869" s="21" t="s">
        <v>49</v>
      </c>
      <c r="X869" s="21"/>
      <c r="Y869" s="21"/>
      <c r="Z869" s="21"/>
      <c r="AA869" s="21"/>
      <c r="AB869" s="21"/>
      <c r="AC869" s="21" t="s">
        <v>49</v>
      </c>
      <c r="AD869" s="21"/>
      <c r="AE869" s="21"/>
      <c r="AF869" s="21"/>
      <c r="AG869" s="21" t="s">
        <v>50</v>
      </c>
      <c r="AH869" s="21">
        <v>2</v>
      </c>
      <c r="AI869" s="21">
        <v>0</v>
      </c>
      <c r="AJ869" s="21">
        <v>0</v>
      </c>
      <c r="AK869" s="21">
        <v>0</v>
      </c>
      <c r="AL869" s="21"/>
      <c r="AM869" s="21"/>
      <c r="AN869" s="21"/>
      <c r="AO869" s="21"/>
      <c r="AP869" s="21"/>
      <c r="AQ869" s="6"/>
      <c r="AS869" s="21">
        <v>1010588</v>
      </c>
      <c r="AT869" s="21" t="s">
        <v>1104</v>
      </c>
      <c r="AU869" s="21" t="str">
        <f>VLOOKUP(AS869,FacilityOverview!B$2:G$469,6,FALSE)</f>
        <v>430 - Permian Basin</v>
      </c>
      <c r="AV869" s="21" t="s">
        <v>106</v>
      </c>
      <c r="AW869" s="21" t="str">
        <f t="shared" si="259"/>
        <v>430 - REEVES  TX</v>
      </c>
      <c r="AX869" s="22" t="str">
        <f>IF(RIGHT(AV869,3)="Oil","Oil",IF(RIGHT(AV869,3)="Gas","Condensate",VLOOKUP(AW869,'County x Oil Condition'!A$2:B$3224,2,FALSE)))</f>
        <v>Oil</v>
      </c>
      <c r="AY869" s="23">
        <f t="shared" si="260"/>
        <v>0</v>
      </c>
      <c r="AZ869" s="23">
        <f t="shared" si="261"/>
        <v>0</v>
      </c>
      <c r="BA869" s="22">
        <f t="shared" si="262"/>
        <v>0</v>
      </c>
      <c r="BB869" s="22">
        <f t="shared" si="263"/>
        <v>1</v>
      </c>
      <c r="BC869" s="22">
        <f t="shared" si="264"/>
        <v>2</v>
      </c>
      <c r="BD869" s="22">
        <f t="shared" si="265"/>
        <v>0</v>
      </c>
      <c r="BE869" s="22">
        <f t="shared" si="266"/>
        <v>0</v>
      </c>
      <c r="BF869" s="22">
        <f t="shared" si="267"/>
        <v>0</v>
      </c>
      <c r="BG869" s="22">
        <f t="shared" si="268"/>
        <v>0</v>
      </c>
      <c r="BH869" s="22">
        <f t="shared" si="269"/>
        <v>2</v>
      </c>
      <c r="BI869" s="22">
        <f t="shared" si="270"/>
        <v>0</v>
      </c>
      <c r="BJ869" s="23">
        <f t="shared" si="253"/>
        <v>0</v>
      </c>
      <c r="BK869" s="23">
        <f t="shared" si="254"/>
        <v>0</v>
      </c>
      <c r="BL869" s="23">
        <f t="shared" si="255"/>
        <v>0</v>
      </c>
      <c r="BM869" s="23">
        <f t="shared" si="256"/>
        <v>0</v>
      </c>
      <c r="BN869" s="23">
        <f t="shared" si="257"/>
        <v>0</v>
      </c>
      <c r="BO869" s="23">
        <f t="shared" si="258"/>
        <v>0</v>
      </c>
    </row>
    <row r="870" spans="1:67" s="7" customFormat="1" x14ac:dyDescent="0.25">
      <c r="A870" s="21" t="s">
        <v>1104</v>
      </c>
      <c r="B870" s="21">
        <v>1010588</v>
      </c>
      <c r="C870" s="21">
        <v>2020</v>
      </c>
      <c r="D870" s="21" t="s">
        <v>43</v>
      </c>
      <c r="E870" s="21" t="s">
        <v>44</v>
      </c>
      <c r="F870" s="21" t="s">
        <v>66</v>
      </c>
      <c r="G870" s="21" t="s">
        <v>1107</v>
      </c>
      <c r="H870" s="21"/>
      <c r="I870" s="21" t="s">
        <v>47</v>
      </c>
      <c r="J870" s="21" t="s">
        <v>1105</v>
      </c>
      <c r="K870" s="21" t="s">
        <v>49</v>
      </c>
      <c r="L870" s="21">
        <v>116031.82</v>
      </c>
      <c r="M870" s="21">
        <v>90.129105300000006</v>
      </c>
      <c r="N870" s="21">
        <v>138.64285709999999</v>
      </c>
      <c r="O870" s="21">
        <v>45.435714300000001</v>
      </c>
      <c r="P870" s="21">
        <v>5.1749999999999995E-4</v>
      </c>
      <c r="Q870" s="21">
        <v>2.2540500000000002E-2</v>
      </c>
      <c r="R870" s="21">
        <v>0.1190363</v>
      </c>
      <c r="S870" s="21">
        <v>0.94483090000000003</v>
      </c>
      <c r="T870" s="21">
        <v>14</v>
      </c>
      <c r="U870" s="21">
        <v>33</v>
      </c>
      <c r="V870" s="21">
        <v>0</v>
      </c>
      <c r="W870" s="21" t="s">
        <v>49</v>
      </c>
      <c r="X870" s="21"/>
      <c r="Y870" s="21"/>
      <c r="Z870" s="21"/>
      <c r="AA870" s="21"/>
      <c r="AB870" s="21"/>
      <c r="AC870" s="21" t="s">
        <v>49</v>
      </c>
      <c r="AD870" s="21"/>
      <c r="AE870" s="21"/>
      <c r="AF870" s="21"/>
      <c r="AG870" s="21" t="s">
        <v>50</v>
      </c>
      <c r="AH870" s="21">
        <v>33</v>
      </c>
      <c r="AI870" s="21">
        <v>451.42268360000003</v>
      </c>
      <c r="AJ870" s="21">
        <v>0.21340229999999999</v>
      </c>
      <c r="AK870" s="21">
        <v>3.6959999999999998E-4</v>
      </c>
      <c r="AL870" s="21"/>
      <c r="AM870" s="21"/>
      <c r="AN870" s="21"/>
      <c r="AO870" s="21"/>
      <c r="AP870" s="21"/>
      <c r="AQ870" s="6"/>
      <c r="AS870" s="21">
        <v>1010588</v>
      </c>
      <c r="AT870" s="21" t="s">
        <v>1104</v>
      </c>
      <c r="AU870" s="21" t="str">
        <f>VLOOKUP(AS870,FacilityOverview!B$2:G$469,6,FALSE)</f>
        <v>430 - Permian Basin</v>
      </c>
      <c r="AV870" s="21" t="s">
        <v>1107</v>
      </c>
      <c r="AW870" s="21" t="str">
        <f t="shared" si="259"/>
        <v>430 - WARD  TX</v>
      </c>
      <c r="AX870" s="22" t="str">
        <f>IF(RIGHT(AV870,3)="Oil","Oil",IF(RIGHT(AV870,3)="Gas","Condensate",VLOOKUP(AW870,'County x Oil Condition'!A$2:B$3224,2,FALSE)))</f>
        <v>Condensate</v>
      </c>
      <c r="AY870" s="23">
        <f t="shared" si="260"/>
        <v>116031.82</v>
      </c>
      <c r="AZ870" s="23">
        <f t="shared" si="261"/>
        <v>0</v>
      </c>
      <c r="BA870" s="22">
        <f t="shared" si="262"/>
        <v>14</v>
      </c>
      <c r="BB870" s="22">
        <f t="shared" si="263"/>
        <v>0</v>
      </c>
      <c r="BC870" s="22">
        <f t="shared" si="264"/>
        <v>33</v>
      </c>
      <c r="BD870" s="22">
        <f t="shared" si="265"/>
        <v>0</v>
      </c>
      <c r="BE870" s="22">
        <f t="shared" si="266"/>
        <v>33</v>
      </c>
      <c r="BF870" s="22">
        <f t="shared" si="267"/>
        <v>0</v>
      </c>
      <c r="BG870" s="22">
        <f t="shared" si="268"/>
        <v>0</v>
      </c>
      <c r="BH870" s="22">
        <f t="shared" si="269"/>
        <v>0</v>
      </c>
      <c r="BI870" s="22">
        <f t="shared" si="270"/>
        <v>0</v>
      </c>
      <c r="BJ870" s="23">
        <f t="shared" si="253"/>
        <v>0</v>
      </c>
      <c r="BK870" s="23">
        <f t="shared" si="254"/>
        <v>116031.82</v>
      </c>
      <c r="BL870" s="23">
        <f t="shared" si="255"/>
        <v>0</v>
      </c>
      <c r="BM870" s="23">
        <f t="shared" si="256"/>
        <v>0</v>
      </c>
      <c r="BN870" s="23">
        <f t="shared" si="257"/>
        <v>0</v>
      </c>
      <c r="BO870" s="23">
        <f t="shared" si="258"/>
        <v>0</v>
      </c>
    </row>
    <row r="871" spans="1:67" s="7" customFormat="1" x14ac:dyDescent="0.25">
      <c r="A871" s="21" t="s">
        <v>1104</v>
      </c>
      <c r="B871" s="21">
        <v>1010588</v>
      </c>
      <c r="C871" s="21">
        <v>2020</v>
      </c>
      <c r="D871" s="21" t="s">
        <v>43</v>
      </c>
      <c r="E871" s="21" t="s">
        <v>44</v>
      </c>
      <c r="F871" s="21" t="s">
        <v>66</v>
      </c>
      <c r="G871" s="21" t="s">
        <v>140</v>
      </c>
      <c r="H871" s="21"/>
      <c r="I871" s="21" t="s">
        <v>47</v>
      </c>
      <c r="J871" s="21" t="s">
        <v>1105</v>
      </c>
      <c r="K871" s="21" t="s">
        <v>49</v>
      </c>
      <c r="L871" s="21">
        <v>338091.14</v>
      </c>
      <c r="M871" s="21">
        <v>79.238829199999998</v>
      </c>
      <c r="N871" s="21">
        <v>108.54285710000001</v>
      </c>
      <c r="O871" s="21">
        <v>45.5028571</v>
      </c>
      <c r="P871" s="21">
        <v>8.5470000000000001E-4</v>
      </c>
      <c r="Q871" s="21">
        <v>2.2540500000000002E-2</v>
      </c>
      <c r="R871" s="21">
        <v>0.11875189999999999</v>
      </c>
      <c r="S871" s="21">
        <v>0.94483090000000003</v>
      </c>
      <c r="T871" s="21">
        <v>35</v>
      </c>
      <c r="U871" s="21">
        <v>90</v>
      </c>
      <c r="V871" s="21">
        <v>0</v>
      </c>
      <c r="W871" s="21" t="s">
        <v>49</v>
      </c>
      <c r="X871" s="21"/>
      <c r="Y871" s="21"/>
      <c r="Z871" s="21"/>
      <c r="AA871" s="21"/>
      <c r="AB871" s="21"/>
      <c r="AC871" s="21" t="s">
        <v>49</v>
      </c>
      <c r="AD871" s="21"/>
      <c r="AE871" s="21"/>
      <c r="AF871" s="21"/>
      <c r="AG871" s="21" t="s">
        <v>50</v>
      </c>
      <c r="AH871" s="21">
        <v>90</v>
      </c>
      <c r="AI871" s="21">
        <v>2397.3482474000002</v>
      </c>
      <c r="AJ871" s="21">
        <v>1.2906529</v>
      </c>
      <c r="AK871" s="21">
        <v>2.0347999999999998E-3</v>
      </c>
      <c r="AL871" s="21"/>
      <c r="AM871" s="21"/>
      <c r="AN871" s="21"/>
      <c r="AO871" s="21"/>
      <c r="AP871" s="21"/>
      <c r="AQ871" s="6"/>
      <c r="AS871" s="21">
        <v>1010588</v>
      </c>
      <c r="AT871" s="21" t="s">
        <v>1104</v>
      </c>
      <c r="AU871" s="21" t="str">
        <f>VLOOKUP(AS871,FacilityOverview!B$2:G$469,6,FALSE)</f>
        <v>430 - Permian Basin</v>
      </c>
      <c r="AV871" s="21" t="s">
        <v>140</v>
      </c>
      <c r="AW871" s="21" t="str">
        <f t="shared" si="259"/>
        <v>430 - WARD  TX</v>
      </c>
      <c r="AX871" s="22" t="str">
        <f>IF(RIGHT(AV871,3)="Oil","Oil",IF(RIGHT(AV871,3)="Gas","Condensate",VLOOKUP(AW871,'County x Oil Condition'!A$2:B$3224,2,FALSE)))</f>
        <v>Oil</v>
      </c>
      <c r="AY871" s="23">
        <f t="shared" si="260"/>
        <v>0</v>
      </c>
      <c r="AZ871" s="23">
        <f t="shared" si="261"/>
        <v>338091.14</v>
      </c>
      <c r="BA871" s="22">
        <f t="shared" si="262"/>
        <v>0</v>
      </c>
      <c r="BB871" s="22">
        <f t="shared" si="263"/>
        <v>35</v>
      </c>
      <c r="BC871" s="22">
        <f t="shared" si="264"/>
        <v>90</v>
      </c>
      <c r="BD871" s="22">
        <f t="shared" si="265"/>
        <v>0</v>
      </c>
      <c r="BE871" s="22">
        <f t="shared" si="266"/>
        <v>0</v>
      </c>
      <c r="BF871" s="22">
        <f t="shared" si="267"/>
        <v>0</v>
      </c>
      <c r="BG871" s="22">
        <f t="shared" si="268"/>
        <v>0</v>
      </c>
      <c r="BH871" s="22">
        <f t="shared" si="269"/>
        <v>90</v>
      </c>
      <c r="BI871" s="22">
        <f t="shared" si="270"/>
        <v>0</v>
      </c>
      <c r="BJ871" s="23">
        <f t="shared" si="253"/>
        <v>0</v>
      </c>
      <c r="BK871" s="23">
        <f t="shared" si="254"/>
        <v>0</v>
      </c>
      <c r="BL871" s="23">
        <f t="shared" si="255"/>
        <v>0</v>
      </c>
      <c r="BM871" s="23">
        <f t="shared" si="256"/>
        <v>0</v>
      </c>
      <c r="BN871" s="23">
        <f t="shared" si="257"/>
        <v>338091.14</v>
      </c>
      <c r="BO871" s="23">
        <f t="shared" si="258"/>
        <v>0</v>
      </c>
    </row>
    <row r="872" spans="1:67" s="7" customFormat="1" x14ac:dyDescent="0.25">
      <c r="A872" s="21" t="s">
        <v>1104</v>
      </c>
      <c r="B872" s="21">
        <v>1010588</v>
      </c>
      <c r="C872" s="21">
        <v>2020</v>
      </c>
      <c r="D872" s="21" t="s">
        <v>43</v>
      </c>
      <c r="E872" s="21" t="s">
        <v>44</v>
      </c>
      <c r="F872" s="21" t="s">
        <v>66</v>
      </c>
      <c r="G872" s="21" t="s">
        <v>1108</v>
      </c>
      <c r="H872" s="21"/>
      <c r="I872" s="21" t="s">
        <v>47</v>
      </c>
      <c r="J872" s="21" t="s">
        <v>1105</v>
      </c>
      <c r="K872" s="21" t="s">
        <v>49</v>
      </c>
      <c r="L872" s="21">
        <v>18.59</v>
      </c>
      <c r="M872" s="21">
        <v>83.505248499999993</v>
      </c>
      <c r="N872" s="21">
        <v>75.5</v>
      </c>
      <c r="O872" s="21">
        <v>45.5</v>
      </c>
      <c r="P872" s="21">
        <v>4.2439000000000001E-3</v>
      </c>
      <c r="Q872" s="21">
        <v>1.93814E-2</v>
      </c>
      <c r="R872" s="21">
        <v>0.32771879999999998</v>
      </c>
      <c r="S872" s="21">
        <v>0.94996530000000001</v>
      </c>
      <c r="T872" s="21">
        <v>8</v>
      </c>
      <c r="U872" s="21">
        <v>9</v>
      </c>
      <c r="V872" s="21">
        <v>0</v>
      </c>
      <c r="W872" s="21" t="s">
        <v>49</v>
      </c>
      <c r="X872" s="21"/>
      <c r="Y872" s="21"/>
      <c r="Z872" s="21"/>
      <c r="AA872" s="21"/>
      <c r="AB872" s="21"/>
      <c r="AC872" s="21" t="s">
        <v>49</v>
      </c>
      <c r="AD872" s="21"/>
      <c r="AE872" s="21"/>
      <c r="AF872" s="21"/>
      <c r="AG872" s="21" t="s">
        <v>50</v>
      </c>
      <c r="AH872" s="21">
        <v>9</v>
      </c>
      <c r="AI872" s="21">
        <v>4.9599999999999999E-5</v>
      </c>
      <c r="AJ872" s="21">
        <v>1.1316E-3</v>
      </c>
      <c r="AK872" s="21">
        <v>0</v>
      </c>
      <c r="AL872" s="21"/>
      <c r="AM872" s="21"/>
      <c r="AN872" s="21"/>
      <c r="AO872" s="21"/>
      <c r="AP872" s="21"/>
      <c r="AQ872" s="6"/>
      <c r="AS872" s="21">
        <v>1010588</v>
      </c>
      <c r="AT872" s="21" t="s">
        <v>1104</v>
      </c>
      <c r="AU872" s="21" t="str">
        <f>VLOOKUP(AS872,FacilityOverview!B$2:G$469,6,FALSE)</f>
        <v>430 - Permian Basin</v>
      </c>
      <c r="AV872" s="21" t="s">
        <v>1108</v>
      </c>
      <c r="AW872" s="21" t="str">
        <f t="shared" si="259"/>
        <v>430 - WINKLER  TX</v>
      </c>
      <c r="AX872" s="22" t="str">
        <f>IF(RIGHT(AV872,3)="Oil","Oil",IF(RIGHT(AV872,3)="Gas","Condensate",VLOOKUP(AW872,'County x Oil Condition'!A$2:B$3224,2,FALSE)))</f>
        <v>Condensate</v>
      </c>
      <c r="AY872" s="23">
        <f t="shared" si="260"/>
        <v>18.59</v>
      </c>
      <c r="AZ872" s="23">
        <f t="shared" si="261"/>
        <v>0</v>
      </c>
      <c r="BA872" s="22">
        <f t="shared" si="262"/>
        <v>8</v>
      </c>
      <c r="BB872" s="22">
        <f t="shared" si="263"/>
        <v>0</v>
      </c>
      <c r="BC872" s="22">
        <f t="shared" si="264"/>
        <v>9</v>
      </c>
      <c r="BD872" s="22">
        <f t="shared" si="265"/>
        <v>0</v>
      </c>
      <c r="BE872" s="22">
        <f t="shared" si="266"/>
        <v>9</v>
      </c>
      <c r="BF872" s="22">
        <f t="shared" si="267"/>
        <v>0</v>
      </c>
      <c r="BG872" s="22">
        <f t="shared" si="268"/>
        <v>0</v>
      </c>
      <c r="BH872" s="22">
        <f t="shared" si="269"/>
        <v>0</v>
      </c>
      <c r="BI872" s="22">
        <f t="shared" si="270"/>
        <v>0</v>
      </c>
      <c r="BJ872" s="23">
        <f t="shared" si="253"/>
        <v>0</v>
      </c>
      <c r="BK872" s="23">
        <f t="shared" si="254"/>
        <v>18.59</v>
      </c>
      <c r="BL872" s="23">
        <f t="shared" si="255"/>
        <v>0</v>
      </c>
      <c r="BM872" s="23">
        <f t="shared" si="256"/>
        <v>0</v>
      </c>
      <c r="BN872" s="23">
        <f t="shared" si="257"/>
        <v>0</v>
      </c>
      <c r="BO872" s="23">
        <f t="shared" si="258"/>
        <v>0</v>
      </c>
    </row>
    <row r="873" spans="1:67" s="7" customFormat="1" x14ac:dyDescent="0.25">
      <c r="A873" s="21" t="s">
        <v>1104</v>
      </c>
      <c r="B873" s="21">
        <v>1010588</v>
      </c>
      <c r="C873" s="21">
        <v>2020</v>
      </c>
      <c r="D873" s="21" t="s">
        <v>43</v>
      </c>
      <c r="E873" s="21" t="s">
        <v>44</v>
      </c>
      <c r="F873" s="21" t="s">
        <v>66</v>
      </c>
      <c r="G873" s="21" t="s">
        <v>141</v>
      </c>
      <c r="H873" s="21"/>
      <c r="I873" s="21" t="s">
        <v>47</v>
      </c>
      <c r="J873" s="21" t="s">
        <v>1105</v>
      </c>
      <c r="K873" s="21" t="s">
        <v>49</v>
      </c>
      <c r="L873" s="21">
        <v>108187.58</v>
      </c>
      <c r="M873" s="21">
        <v>84.358082699999997</v>
      </c>
      <c r="N873" s="21">
        <v>110</v>
      </c>
      <c r="O873" s="21">
        <v>45.5</v>
      </c>
      <c r="P873" s="21">
        <v>3.5257999999999999E-3</v>
      </c>
      <c r="Q873" s="21">
        <v>2.4867E-2</v>
      </c>
      <c r="R873" s="21">
        <v>0.17007130000000001</v>
      </c>
      <c r="S873" s="21">
        <v>0.93566470000000002</v>
      </c>
      <c r="T873" s="21">
        <v>6</v>
      </c>
      <c r="U873" s="21">
        <v>19</v>
      </c>
      <c r="V873" s="21">
        <v>0</v>
      </c>
      <c r="W873" s="21" t="s">
        <v>49</v>
      </c>
      <c r="X873" s="21"/>
      <c r="Y873" s="21"/>
      <c r="Z873" s="21"/>
      <c r="AA873" s="21"/>
      <c r="AB873" s="21"/>
      <c r="AC873" s="21" t="s">
        <v>49</v>
      </c>
      <c r="AD873" s="21"/>
      <c r="AE873" s="21"/>
      <c r="AF873" s="21"/>
      <c r="AG873" s="21" t="s">
        <v>50</v>
      </c>
      <c r="AH873" s="21">
        <v>19</v>
      </c>
      <c r="AI873" s="21">
        <v>690.09925550000003</v>
      </c>
      <c r="AJ873" s="21">
        <v>0.39100810000000003</v>
      </c>
      <c r="AK873" s="21">
        <v>6.0930000000000001E-4</v>
      </c>
      <c r="AL873" s="21"/>
      <c r="AM873" s="21"/>
      <c r="AN873" s="21"/>
      <c r="AO873" s="21"/>
      <c r="AP873" s="21"/>
      <c r="AQ873" s="6"/>
      <c r="AS873" s="21">
        <v>1010588</v>
      </c>
      <c r="AT873" s="21" t="s">
        <v>1104</v>
      </c>
      <c r="AU873" s="21" t="str">
        <f>VLOOKUP(AS873,FacilityOverview!B$2:G$469,6,FALSE)</f>
        <v>430 - Permian Basin</v>
      </c>
      <c r="AV873" s="21" t="s">
        <v>141</v>
      </c>
      <c r="AW873" s="21" t="str">
        <f t="shared" si="259"/>
        <v>430 - WINKLER  TX</v>
      </c>
      <c r="AX873" s="22" t="str">
        <f>IF(RIGHT(AV873,3)="Oil","Oil",IF(RIGHT(AV873,3)="Gas","Condensate",VLOOKUP(AW873,'County x Oil Condition'!A$2:B$3224,2,FALSE)))</f>
        <v>Oil</v>
      </c>
      <c r="AY873" s="23">
        <f t="shared" si="260"/>
        <v>0</v>
      </c>
      <c r="AZ873" s="23">
        <f t="shared" si="261"/>
        <v>108187.58</v>
      </c>
      <c r="BA873" s="22">
        <f t="shared" si="262"/>
        <v>0</v>
      </c>
      <c r="BB873" s="22">
        <f t="shared" si="263"/>
        <v>6</v>
      </c>
      <c r="BC873" s="22">
        <f t="shared" si="264"/>
        <v>19</v>
      </c>
      <c r="BD873" s="22">
        <f t="shared" si="265"/>
        <v>0</v>
      </c>
      <c r="BE873" s="22">
        <f t="shared" si="266"/>
        <v>0</v>
      </c>
      <c r="BF873" s="22">
        <f t="shared" si="267"/>
        <v>0</v>
      </c>
      <c r="BG873" s="22">
        <f t="shared" si="268"/>
        <v>0</v>
      </c>
      <c r="BH873" s="22">
        <f t="shared" si="269"/>
        <v>19</v>
      </c>
      <c r="BI873" s="22">
        <f t="shared" si="270"/>
        <v>0</v>
      </c>
      <c r="BJ873" s="23">
        <f t="shared" si="253"/>
        <v>0</v>
      </c>
      <c r="BK873" s="23">
        <f t="shared" si="254"/>
        <v>0</v>
      </c>
      <c r="BL873" s="23">
        <f t="shared" si="255"/>
        <v>0</v>
      </c>
      <c r="BM873" s="23">
        <f t="shared" si="256"/>
        <v>0</v>
      </c>
      <c r="BN873" s="23">
        <f t="shared" si="257"/>
        <v>108187.58</v>
      </c>
      <c r="BO873" s="23">
        <f t="shared" si="258"/>
        <v>0</v>
      </c>
    </row>
    <row r="874" spans="1:67" s="7" customFormat="1" x14ac:dyDescent="0.25">
      <c r="A874" s="21" t="s">
        <v>1109</v>
      </c>
      <c r="B874" s="21">
        <v>1007485</v>
      </c>
      <c r="C874" s="21">
        <v>2020</v>
      </c>
      <c r="D874" s="21" t="s">
        <v>43</v>
      </c>
      <c r="E874" s="21" t="s">
        <v>44</v>
      </c>
      <c r="F874" s="21" t="s">
        <v>66</v>
      </c>
      <c r="G874" s="21" t="s">
        <v>230</v>
      </c>
      <c r="H874" s="21"/>
      <c r="I874" s="21" t="s">
        <v>47</v>
      </c>
      <c r="J874" s="21" t="s">
        <v>866</v>
      </c>
      <c r="K874" s="21" t="s">
        <v>49</v>
      </c>
      <c r="L874" s="21">
        <v>62692.565999999999</v>
      </c>
      <c r="M874" s="21">
        <v>140</v>
      </c>
      <c r="N874" s="21">
        <v>59</v>
      </c>
      <c r="O874" s="21">
        <v>53.8</v>
      </c>
      <c r="P874" s="21">
        <v>4.4169999999999999E-3</v>
      </c>
      <c r="Q874" s="21">
        <v>1.2955E-2</v>
      </c>
      <c r="R874" s="21">
        <v>7.9585000000000003E-2</v>
      </c>
      <c r="S874" s="21">
        <v>0.233433</v>
      </c>
      <c r="T874" s="21">
        <v>4</v>
      </c>
      <c r="U874" s="21">
        <v>6</v>
      </c>
      <c r="V874" s="21">
        <v>0</v>
      </c>
      <c r="W874" s="21" t="s">
        <v>49</v>
      </c>
      <c r="X874" s="21"/>
      <c r="Y874" s="21"/>
      <c r="Z874" s="21"/>
      <c r="AA874" s="21"/>
      <c r="AB874" s="21"/>
      <c r="AC874" s="21" t="s">
        <v>49</v>
      </c>
      <c r="AD874" s="21"/>
      <c r="AE874" s="21"/>
      <c r="AF874" s="21"/>
      <c r="AG874" s="21" t="s">
        <v>50</v>
      </c>
      <c r="AH874" s="21">
        <v>6</v>
      </c>
      <c r="AI874" s="21">
        <v>281.68799999999999</v>
      </c>
      <c r="AJ874" s="21">
        <v>0.18970000000000001</v>
      </c>
      <c r="AK874" s="21">
        <v>2.9999999999999997E-4</v>
      </c>
      <c r="AL874" s="21"/>
      <c r="AM874" s="21"/>
      <c r="AN874" s="21"/>
      <c r="AO874" s="21"/>
      <c r="AP874" s="21"/>
      <c r="AQ874" s="6"/>
      <c r="AS874" s="21">
        <v>1007485</v>
      </c>
      <c r="AT874" s="21" t="s">
        <v>1109</v>
      </c>
      <c r="AU874" s="21" t="str">
        <f>VLOOKUP(AS874,FacilityOverview!B$2:G$469,6,FALSE)</f>
        <v>220 - Gulf Coast Basin (LA, TX)</v>
      </c>
      <c r="AV874" s="21" t="s">
        <v>230</v>
      </c>
      <c r="AW874" s="21" t="str">
        <f t="shared" si="259"/>
        <v>220 - BEE  TX</v>
      </c>
      <c r="AX874" s="22" t="str">
        <f>IF(RIGHT(AV874,3)="Oil","Oil",IF(RIGHT(AV874,3)="Gas","Condensate",VLOOKUP(AW874,'County x Oil Condition'!A$2:B$3224,2,FALSE)))</f>
        <v>Oil</v>
      </c>
      <c r="AY874" s="23">
        <f t="shared" si="260"/>
        <v>0</v>
      </c>
      <c r="AZ874" s="23">
        <f t="shared" si="261"/>
        <v>62692.565999999999</v>
      </c>
      <c r="BA874" s="22">
        <f t="shared" si="262"/>
        <v>0</v>
      </c>
      <c r="BB874" s="22">
        <f t="shared" si="263"/>
        <v>4</v>
      </c>
      <c r="BC874" s="22">
        <f t="shared" si="264"/>
        <v>6</v>
      </c>
      <c r="BD874" s="22">
        <f t="shared" si="265"/>
        <v>0</v>
      </c>
      <c r="BE874" s="22">
        <f t="shared" si="266"/>
        <v>0</v>
      </c>
      <c r="BF874" s="22">
        <f t="shared" si="267"/>
        <v>0</v>
      </c>
      <c r="BG874" s="22">
        <f t="shared" si="268"/>
        <v>0</v>
      </c>
      <c r="BH874" s="22">
        <f t="shared" si="269"/>
        <v>6</v>
      </c>
      <c r="BI874" s="22">
        <f t="shared" si="270"/>
        <v>0</v>
      </c>
      <c r="BJ874" s="23">
        <f t="shared" si="253"/>
        <v>0</v>
      </c>
      <c r="BK874" s="23">
        <f t="shared" si="254"/>
        <v>0</v>
      </c>
      <c r="BL874" s="23">
        <f t="shared" si="255"/>
        <v>0</v>
      </c>
      <c r="BM874" s="23">
        <f t="shared" si="256"/>
        <v>0</v>
      </c>
      <c r="BN874" s="23">
        <f t="shared" si="257"/>
        <v>62692.565999999999</v>
      </c>
      <c r="BO874" s="23">
        <f t="shared" si="258"/>
        <v>0</v>
      </c>
    </row>
    <row r="875" spans="1:67" s="7" customFormat="1" x14ac:dyDescent="0.25">
      <c r="A875" s="21" t="s">
        <v>1109</v>
      </c>
      <c r="B875" s="21">
        <v>1007485</v>
      </c>
      <c r="C875" s="21">
        <v>2020</v>
      </c>
      <c r="D875" s="21" t="s">
        <v>43</v>
      </c>
      <c r="E875" s="21" t="s">
        <v>44</v>
      </c>
      <c r="F875" s="21" t="s">
        <v>66</v>
      </c>
      <c r="G875" s="21" t="s">
        <v>538</v>
      </c>
      <c r="H875" s="21"/>
      <c r="I875" s="21" t="s">
        <v>47</v>
      </c>
      <c r="J875" s="21" t="s">
        <v>866</v>
      </c>
      <c r="K875" s="21" t="s">
        <v>49</v>
      </c>
      <c r="L875" s="21">
        <v>1159532.4410000001</v>
      </c>
      <c r="M875" s="21">
        <v>89.912999999999997</v>
      </c>
      <c r="N875" s="21">
        <v>91.598299999999995</v>
      </c>
      <c r="O875" s="21">
        <v>52.309600000000003</v>
      </c>
      <c r="P875" s="21">
        <v>1.9959999999999999E-3</v>
      </c>
      <c r="Q875" s="21">
        <v>4.2277000000000002E-2</v>
      </c>
      <c r="R875" s="21">
        <v>5.8893000000000001E-2</v>
      </c>
      <c r="S875" s="21">
        <v>0.93303800000000003</v>
      </c>
      <c r="T875" s="21">
        <v>115</v>
      </c>
      <c r="U875" s="21">
        <v>285</v>
      </c>
      <c r="V875" s="21">
        <v>0</v>
      </c>
      <c r="W875" s="21" t="s">
        <v>49</v>
      </c>
      <c r="X875" s="21"/>
      <c r="Y875" s="21"/>
      <c r="Z875" s="21"/>
      <c r="AA875" s="21"/>
      <c r="AB875" s="21"/>
      <c r="AC875" s="21" t="s">
        <v>49</v>
      </c>
      <c r="AD875" s="21"/>
      <c r="AE875" s="21"/>
      <c r="AF875" s="21"/>
      <c r="AG875" s="21" t="s">
        <v>50</v>
      </c>
      <c r="AH875" s="21">
        <v>285</v>
      </c>
      <c r="AI875" s="21">
        <v>6149.5956999999999</v>
      </c>
      <c r="AJ875" s="21">
        <v>4.6306000000000003</v>
      </c>
      <c r="AK875" s="21">
        <v>6.1999999999999998E-3</v>
      </c>
      <c r="AL875" s="21"/>
      <c r="AM875" s="21"/>
      <c r="AN875" s="21"/>
      <c r="AO875" s="21"/>
      <c r="AP875" s="21"/>
      <c r="AQ875" s="6"/>
      <c r="AS875" s="21">
        <v>1007485</v>
      </c>
      <c r="AT875" s="21" t="s">
        <v>1109</v>
      </c>
      <c r="AU875" s="21" t="str">
        <f>VLOOKUP(AS875,FacilityOverview!B$2:G$469,6,FALSE)</f>
        <v>220 - Gulf Coast Basin (LA, TX)</v>
      </c>
      <c r="AV875" s="21" t="s">
        <v>538</v>
      </c>
      <c r="AW875" s="21" t="str">
        <f t="shared" si="259"/>
        <v>220 - DE WITT  TX</v>
      </c>
      <c r="AX875" s="22" t="str">
        <f>IF(RIGHT(AV875,3)="Oil","Oil",IF(RIGHT(AV875,3)="Gas","Condensate",VLOOKUP(AW875,'County x Oil Condition'!A$2:B$3224,2,FALSE)))</f>
        <v>Oil</v>
      </c>
      <c r="AY875" s="23">
        <f t="shared" si="260"/>
        <v>0</v>
      </c>
      <c r="AZ875" s="23">
        <f t="shared" si="261"/>
        <v>1159532.4410000001</v>
      </c>
      <c r="BA875" s="22">
        <f t="shared" si="262"/>
        <v>0</v>
      </c>
      <c r="BB875" s="22">
        <f t="shared" si="263"/>
        <v>115</v>
      </c>
      <c r="BC875" s="22">
        <f t="shared" si="264"/>
        <v>285</v>
      </c>
      <c r="BD875" s="22">
        <f t="shared" si="265"/>
        <v>0</v>
      </c>
      <c r="BE875" s="22">
        <f t="shared" si="266"/>
        <v>0</v>
      </c>
      <c r="BF875" s="22">
        <f t="shared" si="267"/>
        <v>0</v>
      </c>
      <c r="BG875" s="22">
        <f t="shared" si="268"/>
        <v>0</v>
      </c>
      <c r="BH875" s="22">
        <f t="shared" si="269"/>
        <v>285</v>
      </c>
      <c r="BI875" s="22">
        <f t="shared" si="270"/>
        <v>0</v>
      </c>
      <c r="BJ875" s="23">
        <f t="shared" si="253"/>
        <v>0</v>
      </c>
      <c r="BK875" s="23">
        <f t="shared" si="254"/>
        <v>0</v>
      </c>
      <c r="BL875" s="23">
        <f t="shared" si="255"/>
        <v>0</v>
      </c>
      <c r="BM875" s="23">
        <f t="shared" si="256"/>
        <v>0</v>
      </c>
      <c r="BN875" s="23">
        <f t="shared" si="257"/>
        <v>1159532.4410000001</v>
      </c>
      <c r="BO875" s="23">
        <f t="shared" si="258"/>
        <v>0</v>
      </c>
    </row>
    <row r="876" spans="1:67" s="7" customFormat="1" x14ac:dyDescent="0.25">
      <c r="A876" s="21" t="s">
        <v>1109</v>
      </c>
      <c r="B876" s="21">
        <v>1007485</v>
      </c>
      <c r="C876" s="21">
        <v>2020</v>
      </c>
      <c r="D876" s="21" t="s">
        <v>43</v>
      </c>
      <c r="E876" s="21" t="s">
        <v>44</v>
      </c>
      <c r="F876" s="21" t="s">
        <v>66</v>
      </c>
      <c r="G876" s="21" t="s">
        <v>427</v>
      </c>
      <c r="H876" s="21"/>
      <c r="I876" s="21" t="s">
        <v>47</v>
      </c>
      <c r="J876" s="21" t="s">
        <v>866</v>
      </c>
      <c r="K876" s="21" t="s">
        <v>49</v>
      </c>
      <c r="L876" s="21">
        <v>771689.38399999996</v>
      </c>
      <c r="M876" s="21">
        <v>90</v>
      </c>
      <c r="N876" s="21">
        <v>90.7</v>
      </c>
      <c r="O876" s="21">
        <v>52.5</v>
      </c>
      <c r="P876" s="21">
        <v>2.9529999999999999E-3</v>
      </c>
      <c r="Q876" s="21">
        <v>3.1454000000000003E-2</v>
      </c>
      <c r="R876" s="21">
        <v>6.5160999999999997E-2</v>
      </c>
      <c r="S876" s="21">
        <v>0.69418100000000005</v>
      </c>
      <c r="T876" s="21">
        <v>58</v>
      </c>
      <c r="U876" s="21">
        <v>154</v>
      </c>
      <c r="V876" s="21">
        <v>0</v>
      </c>
      <c r="W876" s="21" t="s">
        <v>49</v>
      </c>
      <c r="X876" s="21"/>
      <c r="Y876" s="21"/>
      <c r="Z876" s="21"/>
      <c r="AA876" s="21"/>
      <c r="AB876" s="21"/>
      <c r="AC876" s="21" t="s">
        <v>49</v>
      </c>
      <c r="AD876" s="21"/>
      <c r="AE876" s="21"/>
      <c r="AF876" s="21"/>
      <c r="AG876" s="21" t="s">
        <v>50</v>
      </c>
      <c r="AH876" s="21">
        <v>154</v>
      </c>
      <c r="AI876" s="21">
        <v>5357.6584000000003</v>
      </c>
      <c r="AJ876" s="21">
        <v>4.0453999999999999</v>
      </c>
      <c r="AK876" s="21">
        <v>4.7000000000000002E-3</v>
      </c>
      <c r="AL876" s="21"/>
      <c r="AM876" s="21"/>
      <c r="AN876" s="21"/>
      <c r="AO876" s="21"/>
      <c r="AP876" s="21"/>
      <c r="AQ876" s="6"/>
      <c r="AS876" s="21">
        <v>1007485</v>
      </c>
      <c r="AT876" s="21" t="s">
        <v>1109</v>
      </c>
      <c r="AU876" s="21" t="str">
        <f>VLOOKUP(AS876,FacilityOverview!B$2:G$469,6,FALSE)</f>
        <v>220 - Gulf Coast Basin (LA, TX)</v>
      </c>
      <c r="AV876" s="21" t="s">
        <v>427</v>
      </c>
      <c r="AW876" s="21" t="str">
        <f t="shared" si="259"/>
        <v>220 - DE WITT  TX</v>
      </c>
      <c r="AX876" s="22" t="str">
        <f>IF(RIGHT(AV876,3)="Oil","Oil",IF(RIGHT(AV876,3)="Gas","Condensate",VLOOKUP(AW876,'County x Oil Condition'!A$2:B$3224,2,FALSE)))</f>
        <v>Condensate</v>
      </c>
      <c r="AY876" s="23">
        <f t="shared" si="260"/>
        <v>771689.38399999996</v>
      </c>
      <c r="AZ876" s="23">
        <f t="shared" si="261"/>
        <v>0</v>
      </c>
      <c r="BA876" s="22">
        <f t="shared" si="262"/>
        <v>58</v>
      </c>
      <c r="BB876" s="22">
        <f t="shared" si="263"/>
        <v>0</v>
      </c>
      <c r="BC876" s="22">
        <f t="shared" si="264"/>
        <v>154</v>
      </c>
      <c r="BD876" s="22">
        <f t="shared" si="265"/>
        <v>0</v>
      </c>
      <c r="BE876" s="22">
        <f t="shared" si="266"/>
        <v>154</v>
      </c>
      <c r="BF876" s="22">
        <f t="shared" si="267"/>
        <v>0</v>
      </c>
      <c r="BG876" s="22">
        <f t="shared" si="268"/>
        <v>0</v>
      </c>
      <c r="BH876" s="22">
        <f t="shared" si="269"/>
        <v>0</v>
      </c>
      <c r="BI876" s="22">
        <f t="shared" si="270"/>
        <v>0</v>
      </c>
      <c r="BJ876" s="23">
        <f t="shared" si="253"/>
        <v>0</v>
      </c>
      <c r="BK876" s="23">
        <f t="shared" si="254"/>
        <v>771689.38399999996</v>
      </c>
      <c r="BL876" s="23">
        <f t="shared" si="255"/>
        <v>0</v>
      </c>
      <c r="BM876" s="23">
        <f t="shared" si="256"/>
        <v>0</v>
      </c>
      <c r="BN876" s="23">
        <f t="shared" si="257"/>
        <v>0</v>
      </c>
      <c r="BO876" s="23">
        <f t="shared" si="258"/>
        <v>0</v>
      </c>
    </row>
    <row r="877" spans="1:67" s="7" customFormat="1" x14ac:dyDescent="0.25">
      <c r="A877" s="21" t="s">
        <v>1109</v>
      </c>
      <c r="B877" s="21">
        <v>1007485</v>
      </c>
      <c r="C877" s="21">
        <v>2020</v>
      </c>
      <c r="D877" s="21" t="s">
        <v>43</v>
      </c>
      <c r="E877" s="21" t="s">
        <v>44</v>
      </c>
      <c r="F877" s="21" t="s">
        <v>66</v>
      </c>
      <c r="G877" s="21" t="s">
        <v>286</v>
      </c>
      <c r="H877" s="21"/>
      <c r="I877" s="21" t="s">
        <v>47</v>
      </c>
      <c r="J877" s="21" t="s">
        <v>866</v>
      </c>
      <c r="K877" s="21" t="s">
        <v>49</v>
      </c>
      <c r="L877" s="21">
        <v>53434.430999999997</v>
      </c>
      <c r="M877" s="21">
        <v>90</v>
      </c>
      <c r="N877" s="21">
        <v>90.7</v>
      </c>
      <c r="O877" s="21">
        <v>52.5</v>
      </c>
      <c r="P877" s="21">
        <v>3.4970000000000001E-3</v>
      </c>
      <c r="Q877" s="21">
        <v>1.2725999999999999E-2</v>
      </c>
      <c r="R877" s="21">
        <v>7.7181E-2</v>
      </c>
      <c r="S877" s="21">
        <v>0.28085100000000002</v>
      </c>
      <c r="T877" s="21">
        <v>7</v>
      </c>
      <c r="U877" s="21">
        <v>21</v>
      </c>
      <c r="V877" s="21">
        <v>0</v>
      </c>
      <c r="W877" s="21" t="s">
        <v>49</v>
      </c>
      <c r="X877" s="21"/>
      <c r="Y877" s="21"/>
      <c r="Z877" s="21"/>
      <c r="AA877" s="21"/>
      <c r="AB877" s="21"/>
      <c r="AC877" s="21" t="s">
        <v>49</v>
      </c>
      <c r="AD877" s="21"/>
      <c r="AE877" s="21"/>
      <c r="AF877" s="21"/>
      <c r="AG877" s="21" t="s">
        <v>50</v>
      </c>
      <c r="AH877" s="21">
        <v>21</v>
      </c>
      <c r="AI877" s="21">
        <v>235.68559999999999</v>
      </c>
      <c r="AJ877" s="21">
        <v>0.17799999999999999</v>
      </c>
      <c r="AK877" s="21">
        <v>2.9999999999999997E-4</v>
      </c>
      <c r="AL877" s="21"/>
      <c r="AM877" s="21"/>
      <c r="AN877" s="21"/>
      <c r="AO877" s="21"/>
      <c r="AP877" s="21"/>
      <c r="AQ877" s="6"/>
      <c r="AS877" s="21">
        <v>1007485</v>
      </c>
      <c r="AT877" s="21" t="s">
        <v>1109</v>
      </c>
      <c r="AU877" s="21" t="str">
        <f>VLOOKUP(AS877,FacilityOverview!B$2:G$469,6,FALSE)</f>
        <v>220 - Gulf Coast Basin (LA, TX)</v>
      </c>
      <c r="AV877" s="21" t="s">
        <v>286</v>
      </c>
      <c r="AW877" s="21" t="str">
        <f t="shared" si="259"/>
        <v>220 - GONZALES  TX</v>
      </c>
      <c r="AX877" s="22" t="str">
        <f>IF(RIGHT(AV877,3)="Oil","Oil",IF(RIGHT(AV877,3)="Gas","Condensate",VLOOKUP(AW877,'County x Oil Condition'!A$2:B$3224,2,FALSE)))</f>
        <v>Oil</v>
      </c>
      <c r="AY877" s="23">
        <f t="shared" si="260"/>
        <v>0</v>
      </c>
      <c r="AZ877" s="23">
        <f t="shared" si="261"/>
        <v>53434.430999999997</v>
      </c>
      <c r="BA877" s="22">
        <f t="shared" si="262"/>
        <v>0</v>
      </c>
      <c r="BB877" s="22">
        <f t="shared" si="263"/>
        <v>7</v>
      </c>
      <c r="BC877" s="22">
        <f t="shared" si="264"/>
        <v>21</v>
      </c>
      <c r="BD877" s="22">
        <f t="shared" si="265"/>
        <v>0</v>
      </c>
      <c r="BE877" s="22">
        <f t="shared" si="266"/>
        <v>0</v>
      </c>
      <c r="BF877" s="22">
        <f t="shared" si="267"/>
        <v>0</v>
      </c>
      <c r="BG877" s="22">
        <f t="shared" si="268"/>
        <v>0</v>
      </c>
      <c r="BH877" s="22">
        <f t="shared" si="269"/>
        <v>21</v>
      </c>
      <c r="BI877" s="22">
        <f t="shared" si="270"/>
        <v>0</v>
      </c>
      <c r="BJ877" s="23">
        <f t="shared" si="253"/>
        <v>0</v>
      </c>
      <c r="BK877" s="23">
        <f t="shared" si="254"/>
        <v>0</v>
      </c>
      <c r="BL877" s="23">
        <f t="shared" si="255"/>
        <v>0</v>
      </c>
      <c r="BM877" s="23">
        <f t="shared" si="256"/>
        <v>0</v>
      </c>
      <c r="BN877" s="23">
        <f t="shared" si="257"/>
        <v>53434.430999999997</v>
      </c>
      <c r="BO877" s="23">
        <f t="shared" si="258"/>
        <v>0</v>
      </c>
    </row>
    <row r="878" spans="1:67" s="7" customFormat="1" x14ac:dyDescent="0.25">
      <c r="A878" s="21" t="s">
        <v>1109</v>
      </c>
      <c r="B878" s="21">
        <v>1007485</v>
      </c>
      <c r="C878" s="21">
        <v>2020</v>
      </c>
      <c r="D878" s="21" t="s">
        <v>43</v>
      </c>
      <c r="E878" s="21" t="s">
        <v>44</v>
      </c>
      <c r="F878" s="21" t="s">
        <v>66</v>
      </c>
      <c r="G878" s="21" t="s">
        <v>256</v>
      </c>
      <c r="H878" s="21"/>
      <c r="I878" s="21" t="s">
        <v>47</v>
      </c>
      <c r="J878" s="21" t="s">
        <v>866</v>
      </c>
      <c r="K878" s="21" t="s">
        <v>49</v>
      </c>
      <c r="L878" s="21">
        <v>1332973.5460000001</v>
      </c>
      <c r="M878" s="21">
        <v>93.031899999999993</v>
      </c>
      <c r="N878" s="21">
        <v>92.123400000000004</v>
      </c>
      <c r="O878" s="21">
        <v>50.642600000000002</v>
      </c>
      <c r="P878" s="21">
        <v>2.5110000000000002E-3</v>
      </c>
      <c r="Q878" s="21">
        <v>5.2116000000000003E-2</v>
      </c>
      <c r="R878" s="21">
        <v>5.7213E-2</v>
      </c>
      <c r="S878" s="21">
        <v>0.99945899999999999</v>
      </c>
      <c r="T878" s="21">
        <v>94</v>
      </c>
      <c r="U878" s="21">
        <v>200</v>
      </c>
      <c r="V878" s="21">
        <v>0</v>
      </c>
      <c r="W878" s="21" t="s">
        <v>49</v>
      </c>
      <c r="X878" s="21"/>
      <c r="Y878" s="21"/>
      <c r="Z878" s="21"/>
      <c r="AA878" s="21"/>
      <c r="AB878" s="21"/>
      <c r="AC878" s="21" t="s">
        <v>49</v>
      </c>
      <c r="AD878" s="21"/>
      <c r="AE878" s="21"/>
      <c r="AF878" s="21"/>
      <c r="AG878" s="21" t="s">
        <v>50</v>
      </c>
      <c r="AH878" s="21">
        <v>200</v>
      </c>
      <c r="AI878" s="21">
        <v>6983.6480000000001</v>
      </c>
      <c r="AJ878" s="21">
        <v>5.3548</v>
      </c>
      <c r="AK878" s="21">
        <v>7.4999999999999997E-3</v>
      </c>
      <c r="AL878" s="21"/>
      <c r="AM878" s="21"/>
      <c r="AN878" s="21"/>
      <c r="AO878" s="21"/>
      <c r="AP878" s="21"/>
      <c r="AQ878" s="6"/>
      <c r="AS878" s="21">
        <v>1007485</v>
      </c>
      <c r="AT878" s="21" t="s">
        <v>1109</v>
      </c>
      <c r="AU878" s="21" t="str">
        <f>VLOOKUP(AS878,FacilityOverview!B$2:G$469,6,FALSE)</f>
        <v>220 - Gulf Coast Basin (LA, TX)</v>
      </c>
      <c r="AV878" s="21" t="s">
        <v>256</v>
      </c>
      <c r="AW878" s="21" t="str">
        <f t="shared" si="259"/>
        <v>220 - KARNES  TX</v>
      </c>
      <c r="AX878" s="22" t="str">
        <f>IF(RIGHT(AV878,3)="Oil","Oil",IF(RIGHT(AV878,3)="Gas","Condensate",VLOOKUP(AW878,'County x Oil Condition'!A$2:B$3224,2,FALSE)))</f>
        <v>Oil</v>
      </c>
      <c r="AY878" s="23">
        <f t="shared" si="260"/>
        <v>0</v>
      </c>
      <c r="AZ878" s="23">
        <f t="shared" si="261"/>
        <v>1332973.5460000001</v>
      </c>
      <c r="BA878" s="22">
        <f t="shared" si="262"/>
        <v>0</v>
      </c>
      <c r="BB878" s="22">
        <f t="shared" si="263"/>
        <v>94</v>
      </c>
      <c r="BC878" s="22">
        <f t="shared" si="264"/>
        <v>200</v>
      </c>
      <c r="BD878" s="22">
        <f t="shared" si="265"/>
        <v>0</v>
      </c>
      <c r="BE878" s="22">
        <f t="shared" si="266"/>
        <v>0</v>
      </c>
      <c r="BF878" s="22">
        <f t="shared" si="267"/>
        <v>0</v>
      </c>
      <c r="BG878" s="22">
        <f t="shared" si="268"/>
        <v>0</v>
      </c>
      <c r="BH878" s="22">
        <f t="shared" si="269"/>
        <v>200</v>
      </c>
      <c r="BI878" s="22">
        <f t="shared" si="270"/>
        <v>0</v>
      </c>
      <c r="BJ878" s="23">
        <f t="shared" si="253"/>
        <v>0</v>
      </c>
      <c r="BK878" s="23">
        <f t="shared" si="254"/>
        <v>0</v>
      </c>
      <c r="BL878" s="23">
        <f t="shared" si="255"/>
        <v>0</v>
      </c>
      <c r="BM878" s="23">
        <f t="shared" si="256"/>
        <v>0</v>
      </c>
      <c r="BN878" s="23">
        <f t="shared" si="257"/>
        <v>1332973.5460000001</v>
      </c>
      <c r="BO878" s="23">
        <f t="shared" si="258"/>
        <v>0</v>
      </c>
    </row>
    <row r="879" spans="1:67" s="7" customFormat="1" x14ac:dyDescent="0.25">
      <c r="A879" s="21" t="s">
        <v>1109</v>
      </c>
      <c r="B879" s="21">
        <v>1007485</v>
      </c>
      <c r="C879" s="21">
        <v>2020</v>
      </c>
      <c r="D879" s="21" t="s">
        <v>43</v>
      </c>
      <c r="E879" s="21" t="s">
        <v>44</v>
      </c>
      <c r="F879" s="21" t="s">
        <v>66</v>
      </c>
      <c r="G879" s="21" t="s">
        <v>289</v>
      </c>
      <c r="H879" s="21"/>
      <c r="I879" s="21" t="s">
        <v>47</v>
      </c>
      <c r="J879" s="21" t="s">
        <v>866</v>
      </c>
      <c r="K879" s="21" t="s">
        <v>49</v>
      </c>
      <c r="L879" s="21">
        <v>1630377.6780000001</v>
      </c>
      <c r="M879" s="21">
        <v>138.37299999999999</v>
      </c>
      <c r="N879" s="21">
        <v>60.320599999999999</v>
      </c>
      <c r="O879" s="21">
        <v>53.6389</v>
      </c>
      <c r="P879" s="21">
        <v>3.0409999999999999E-3</v>
      </c>
      <c r="Q879" s="21">
        <v>3.0594E-2</v>
      </c>
      <c r="R879" s="21">
        <v>4.1489999999999999E-2</v>
      </c>
      <c r="S879" s="21">
        <v>0.55127300000000001</v>
      </c>
      <c r="T879" s="21">
        <v>126</v>
      </c>
      <c r="U879" s="21">
        <v>335</v>
      </c>
      <c r="V879" s="21">
        <v>0</v>
      </c>
      <c r="W879" s="21" t="s">
        <v>50</v>
      </c>
      <c r="X879" s="21">
        <v>2</v>
      </c>
      <c r="Y879" s="21">
        <v>0.42499999999999999</v>
      </c>
      <c r="Z879" s="21">
        <v>2.7951999999999999</v>
      </c>
      <c r="AA879" s="21">
        <v>2.24E-2</v>
      </c>
      <c r="AB879" s="21">
        <v>0.14710000000000001</v>
      </c>
      <c r="AC879" s="21" t="s">
        <v>49</v>
      </c>
      <c r="AD879" s="21"/>
      <c r="AE879" s="21"/>
      <c r="AF879" s="21"/>
      <c r="AG879" s="21" t="s">
        <v>50</v>
      </c>
      <c r="AH879" s="21">
        <v>333</v>
      </c>
      <c r="AI879" s="21">
        <v>7258.7988999999998</v>
      </c>
      <c r="AJ879" s="21">
        <v>4.7944000000000004</v>
      </c>
      <c r="AK879" s="21">
        <v>7.4000000000000003E-3</v>
      </c>
      <c r="AL879" s="21"/>
      <c r="AM879" s="21"/>
      <c r="AN879" s="21"/>
      <c r="AO879" s="21"/>
      <c r="AP879" s="21"/>
      <c r="AQ879" s="6"/>
      <c r="AS879" s="21">
        <v>1007485</v>
      </c>
      <c r="AT879" s="21" t="s">
        <v>1109</v>
      </c>
      <c r="AU879" s="21" t="str">
        <f>VLOOKUP(AS879,FacilityOverview!B$2:G$469,6,FALSE)</f>
        <v>220 - Gulf Coast Basin (LA, TX)</v>
      </c>
      <c r="AV879" s="21" t="s">
        <v>289</v>
      </c>
      <c r="AW879" s="21" t="str">
        <f t="shared" si="259"/>
        <v>220 - LIVE OAK  TX</v>
      </c>
      <c r="AX879" s="22" t="str">
        <f>IF(RIGHT(AV879,3)="Oil","Oil",IF(RIGHT(AV879,3)="Gas","Condensate",VLOOKUP(AW879,'County x Oil Condition'!A$2:B$3224,2,FALSE)))</f>
        <v>Oil</v>
      </c>
      <c r="AY879" s="23">
        <f t="shared" si="260"/>
        <v>0</v>
      </c>
      <c r="AZ879" s="23">
        <f t="shared" si="261"/>
        <v>1630377.6780000001</v>
      </c>
      <c r="BA879" s="22">
        <f t="shared" si="262"/>
        <v>0</v>
      </c>
      <c r="BB879" s="22">
        <f t="shared" si="263"/>
        <v>126</v>
      </c>
      <c r="BC879" s="22">
        <f t="shared" si="264"/>
        <v>335</v>
      </c>
      <c r="BD879" s="22">
        <f t="shared" si="265"/>
        <v>0</v>
      </c>
      <c r="BE879" s="22">
        <f t="shared" si="266"/>
        <v>0</v>
      </c>
      <c r="BF879" s="22">
        <f t="shared" si="267"/>
        <v>0</v>
      </c>
      <c r="BG879" s="22">
        <f t="shared" si="268"/>
        <v>2</v>
      </c>
      <c r="BH879" s="22">
        <f t="shared" si="269"/>
        <v>333</v>
      </c>
      <c r="BI879" s="22">
        <f t="shared" si="270"/>
        <v>0</v>
      </c>
      <c r="BJ879" s="23">
        <f t="shared" si="253"/>
        <v>0</v>
      </c>
      <c r="BK879" s="23">
        <f t="shared" si="254"/>
        <v>0</v>
      </c>
      <c r="BL879" s="23">
        <f t="shared" si="255"/>
        <v>0</v>
      </c>
      <c r="BM879" s="23">
        <f t="shared" si="256"/>
        <v>9733.5980776119413</v>
      </c>
      <c r="BN879" s="23">
        <f t="shared" si="257"/>
        <v>1620644.0799223883</v>
      </c>
      <c r="BO879" s="23">
        <f t="shared" si="258"/>
        <v>0</v>
      </c>
    </row>
    <row r="880" spans="1:67" s="7" customFormat="1" x14ac:dyDescent="0.25">
      <c r="A880" s="21" t="s">
        <v>1109</v>
      </c>
      <c r="B880" s="21">
        <v>1007485</v>
      </c>
      <c r="C880" s="21">
        <v>2020</v>
      </c>
      <c r="D880" s="21" t="s">
        <v>43</v>
      </c>
      <c r="E880" s="21" t="s">
        <v>44</v>
      </c>
      <c r="F880" s="21" t="s">
        <v>66</v>
      </c>
      <c r="G880" s="21" t="s">
        <v>290</v>
      </c>
      <c r="H880" s="21"/>
      <c r="I880" s="21" t="s">
        <v>47</v>
      </c>
      <c r="J880" s="21" t="s">
        <v>866</v>
      </c>
      <c r="K880" s="21" t="s">
        <v>49</v>
      </c>
      <c r="L880" s="21">
        <v>1162052.274</v>
      </c>
      <c r="M880" s="21">
        <v>109.4444</v>
      </c>
      <c r="N880" s="21">
        <v>73.927800000000005</v>
      </c>
      <c r="O880" s="21">
        <v>50.605600000000003</v>
      </c>
      <c r="P880" s="21">
        <v>3.7690000000000002E-3</v>
      </c>
      <c r="Q880" s="21">
        <v>1.8572000000000002E-2</v>
      </c>
      <c r="R880" s="21">
        <v>6.7918999999999993E-2</v>
      </c>
      <c r="S880" s="21">
        <v>0.25717699999999999</v>
      </c>
      <c r="T880" s="21">
        <v>18</v>
      </c>
      <c r="U880" s="21">
        <v>44</v>
      </c>
      <c r="V880" s="21">
        <v>0</v>
      </c>
      <c r="W880" s="21" t="s">
        <v>49</v>
      </c>
      <c r="X880" s="21"/>
      <c r="Y880" s="21"/>
      <c r="Z880" s="21"/>
      <c r="AA880" s="21"/>
      <c r="AB880" s="21"/>
      <c r="AC880" s="21" t="s">
        <v>49</v>
      </c>
      <c r="AD880" s="21"/>
      <c r="AE880" s="21"/>
      <c r="AF880" s="21"/>
      <c r="AG880" s="21" t="s">
        <v>50</v>
      </c>
      <c r="AH880" s="21">
        <v>44</v>
      </c>
      <c r="AI880" s="21">
        <v>15484.1711</v>
      </c>
      <c r="AJ880" s="21">
        <v>5.1424000000000003</v>
      </c>
      <c r="AK880" s="21">
        <v>1.01E-2</v>
      </c>
      <c r="AL880" s="21"/>
      <c r="AM880" s="21"/>
      <c r="AN880" s="21"/>
      <c r="AO880" s="21"/>
      <c r="AP880" s="21"/>
      <c r="AQ880" s="6"/>
      <c r="AS880" s="21">
        <v>1007485</v>
      </c>
      <c r="AT880" s="21" t="s">
        <v>1109</v>
      </c>
      <c r="AU880" s="21" t="str">
        <f>VLOOKUP(AS880,FacilityOverview!B$2:G$469,6,FALSE)</f>
        <v>220 - Gulf Coast Basin (LA, TX)</v>
      </c>
      <c r="AV880" s="21" t="s">
        <v>290</v>
      </c>
      <c r="AW880" s="21" t="str">
        <f t="shared" si="259"/>
        <v>220 - MC MULLEN  TX</v>
      </c>
      <c r="AX880" s="22" t="str">
        <f>IF(RIGHT(AV880,3)="Oil","Oil",IF(RIGHT(AV880,3)="Gas","Condensate",VLOOKUP(AW880,'County x Oil Condition'!A$2:B$3224,2,FALSE)))</f>
        <v>Oil</v>
      </c>
      <c r="AY880" s="23">
        <f t="shared" si="260"/>
        <v>0</v>
      </c>
      <c r="AZ880" s="23">
        <f t="shared" si="261"/>
        <v>1162052.274</v>
      </c>
      <c r="BA880" s="22">
        <f t="shared" si="262"/>
        <v>0</v>
      </c>
      <c r="BB880" s="22">
        <f t="shared" si="263"/>
        <v>18</v>
      </c>
      <c r="BC880" s="22">
        <f t="shared" si="264"/>
        <v>44</v>
      </c>
      <c r="BD880" s="22">
        <f t="shared" si="265"/>
        <v>0</v>
      </c>
      <c r="BE880" s="22">
        <f t="shared" si="266"/>
        <v>0</v>
      </c>
      <c r="BF880" s="22">
        <f t="shared" si="267"/>
        <v>0</v>
      </c>
      <c r="BG880" s="22">
        <f t="shared" si="268"/>
        <v>0</v>
      </c>
      <c r="BH880" s="22">
        <f t="shared" si="269"/>
        <v>44</v>
      </c>
      <c r="BI880" s="22">
        <f t="shared" si="270"/>
        <v>0</v>
      </c>
      <c r="BJ880" s="23">
        <f t="shared" si="253"/>
        <v>0</v>
      </c>
      <c r="BK880" s="23">
        <f t="shared" si="254"/>
        <v>0</v>
      </c>
      <c r="BL880" s="23">
        <f t="shared" si="255"/>
        <v>0</v>
      </c>
      <c r="BM880" s="23">
        <f t="shared" si="256"/>
        <v>0</v>
      </c>
      <c r="BN880" s="23">
        <f t="shared" si="257"/>
        <v>1162052.274</v>
      </c>
      <c r="BO880" s="23">
        <f t="shared" si="258"/>
        <v>0</v>
      </c>
    </row>
    <row r="881" spans="1:67" s="7" customFormat="1" x14ac:dyDescent="0.25">
      <c r="A881" s="21" t="s">
        <v>1110</v>
      </c>
      <c r="B881" s="21">
        <v>1008632</v>
      </c>
      <c r="C881" s="21">
        <v>2020</v>
      </c>
      <c r="D881" s="21" t="s">
        <v>43</v>
      </c>
      <c r="E881" s="21" t="s">
        <v>44</v>
      </c>
      <c r="F881" s="21" t="s">
        <v>66</v>
      </c>
      <c r="G881" s="21" t="s">
        <v>220</v>
      </c>
      <c r="H881" s="21"/>
      <c r="I881" s="21" t="s">
        <v>47</v>
      </c>
      <c r="J881" s="21" t="s">
        <v>53</v>
      </c>
      <c r="K881" s="21" t="s">
        <v>49</v>
      </c>
      <c r="L881" s="21">
        <v>779551.28394190001</v>
      </c>
      <c r="M881" s="21">
        <v>120</v>
      </c>
      <c r="N881" s="21">
        <v>186.77269509999999</v>
      </c>
      <c r="O881" s="21">
        <v>50.600762000000003</v>
      </c>
      <c r="P881" s="21">
        <v>4.3080000000000001E-4</v>
      </c>
      <c r="Q881" s="21">
        <v>1.3058E-3</v>
      </c>
      <c r="R881" s="21">
        <v>6.7836599999999997E-2</v>
      </c>
      <c r="S881" s="21">
        <v>0.48149750000000002</v>
      </c>
      <c r="T881" s="21">
        <v>21</v>
      </c>
      <c r="U881" s="21">
        <v>27</v>
      </c>
      <c r="V881" s="21">
        <v>0</v>
      </c>
      <c r="W881" s="21" t="s">
        <v>49</v>
      </c>
      <c r="X881" s="21"/>
      <c r="Y881" s="21"/>
      <c r="Z881" s="21"/>
      <c r="AA881" s="21"/>
      <c r="AB881" s="21"/>
      <c r="AC881" s="21" t="s">
        <v>49</v>
      </c>
      <c r="AD881" s="21"/>
      <c r="AE881" s="21"/>
      <c r="AF881" s="21"/>
      <c r="AG881" s="21" t="s">
        <v>50</v>
      </c>
      <c r="AH881" s="21">
        <v>33</v>
      </c>
      <c r="AI881" s="21">
        <v>3975.0792888999999</v>
      </c>
      <c r="AJ881" s="21">
        <v>1.7305644</v>
      </c>
      <c r="AK881" s="21">
        <v>3.4215999999999999E-3</v>
      </c>
      <c r="AL881" s="21"/>
      <c r="AM881" s="21"/>
      <c r="AN881" s="21"/>
      <c r="AO881" s="21"/>
      <c r="AP881" s="21"/>
      <c r="AQ881" s="6"/>
      <c r="AS881" s="21">
        <v>1008632</v>
      </c>
      <c r="AT881" s="21" t="s">
        <v>1110</v>
      </c>
      <c r="AU881" s="21" t="str">
        <f>VLOOKUP(AS881,FacilityOverview!B$2:G$469,6,FALSE)</f>
        <v>430 - Permian Basin</v>
      </c>
      <c r="AV881" s="21" t="s">
        <v>220</v>
      </c>
      <c r="AW881" s="21" t="str">
        <f t="shared" si="259"/>
        <v>430 - CULBERSON  TX</v>
      </c>
      <c r="AX881" s="22" t="str">
        <f>IF(RIGHT(AV881,3)="Oil","Oil",IF(RIGHT(AV881,3)="Gas","Condensate",VLOOKUP(AW881,'County x Oil Condition'!A$2:B$3224,2,FALSE)))</f>
        <v>Condensate</v>
      </c>
      <c r="AY881" s="23">
        <f t="shared" si="260"/>
        <v>779551.28394190001</v>
      </c>
      <c r="AZ881" s="23">
        <f t="shared" si="261"/>
        <v>0</v>
      </c>
      <c r="BA881" s="22">
        <f t="shared" si="262"/>
        <v>21</v>
      </c>
      <c r="BB881" s="22">
        <f t="shared" si="263"/>
        <v>0</v>
      </c>
      <c r="BC881" s="22">
        <v>33</v>
      </c>
      <c r="BD881" s="22">
        <f t="shared" si="265"/>
        <v>0</v>
      </c>
      <c r="BE881" s="22">
        <f t="shared" si="266"/>
        <v>33</v>
      </c>
      <c r="BF881" s="22">
        <f t="shared" si="267"/>
        <v>0</v>
      </c>
      <c r="BG881" s="22">
        <f t="shared" si="268"/>
        <v>0</v>
      </c>
      <c r="BH881" s="22">
        <f t="shared" si="269"/>
        <v>0</v>
      </c>
      <c r="BI881" s="22">
        <f t="shared" si="270"/>
        <v>0</v>
      </c>
      <c r="BJ881" s="23">
        <f t="shared" si="253"/>
        <v>0</v>
      </c>
      <c r="BK881" s="23">
        <f t="shared" si="254"/>
        <v>779551.28394190001</v>
      </c>
      <c r="BL881" s="23">
        <f t="shared" si="255"/>
        <v>0</v>
      </c>
      <c r="BM881" s="23">
        <f t="shared" si="256"/>
        <v>0</v>
      </c>
      <c r="BN881" s="23">
        <f t="shared" si="257"/>
        <v>0</v>
      </c>
      <c r="BO881" s="23">
        <f t="shared" si="258"/>
        <v>0</v>
      </c>
    </row>
    <row r="882" spans="1:67" s="7" customFormat="1" x14ac:dyDescent="0.25">
      <c r="A882" s="21" t="s">
        <v>1110</v>
      </c>
      <c r="B882" s="21">
        <v>1008632</v>
      </c>
      <c r="C882" s="21">
        <v>2020</v>
      </c>
      <c r="D882" s="21" t="s">
        <v>43</v>
      </c>
      <c r="E882" s="21" t="s">
        <v>44</v>
      </c>
      <c r="F882" s="21" t="s">
        <v>66</v>
      </c>
      <c r="G882" s="21" t="s">
        <v>1111</v>
      </c>
      <c r="H882" s="21"/>
      <c r="I882" s="21" t="s">
        <v>47</v>
      </c>
      <c r="J882" s="21" t="s">
        <v>53</v>
      </c>
      <c r="K882" s="21" t="s">
        <v>49</v>
      </c>
      <c r="L882" s="21">
        <v>1335727.9411698999</v>
      </c>
      <c r="M882" s="21">
        <v>120</v>
      </c>
      <c r="N882" s="21">
        <v>200.5583848</v>
      </c>
      <c r="O882" s="21">
        <v>49.8682284</v>
      </c>
      <c r="P882" s="21">
        <v>5.6829999999999999E-4</v>
      </c>
      <c r="Q882" s="21">
        <v>1.3679E-3</v>
      </c>
      <c r="R882" s="21">
        <v>7.8488699999999995E-2</v>
      </c>
      <c r="S882" s="21">
        <v>0.46265129999999999</v>
      </c>
      <c r="T882" s="21">
        <v>35</v>
      </c>
      <c r="U882" s="21">
        <v>62</v>
      </c>
      <c r="V882" s="21">
        <v>0</v>
      </c>
      <c r="W882" s="21" t="s">
        <v>49</v>
      </c>
      <c r="X882" s="21"/>
      <c r="Y882" s="21"/>
      <c r="Z882" s="21"/>
      <c r="AA882" s="21"/>
      <c r="AB882" s="21"/>
      <c r="AC882" s="21" t="s">
        <v>49</v>
      </c>
      <c r="AD882" s="21"/>
      <c r="AE882" s="21"/>
      <c r="AF882" s="21"/>
      <c r="AG882" s="21" t="s">
        <v>50</v>
      </c>
      <c r="AH882" s="21">
        <v>73</v>
      </c>
      <c r="AI882" s="21">
        <v>5720.9405790000001</v>
      </c>
      <c r="AJ882" s="21">
        <v>2.1370040000000001</v>
      </c>
      <c r="AK882" s="21">
        <v>4.8722000000000001E-3</v>
      </c>
      <c r="AL882" s="21"/>
      <c r="AM882" s="21"/>
      <c r="AN882" s="21"/>
      <c r="AO882" s="21"/>
      <c r="AP882" s="21"/>
      <c r="AQ882" s="6"/>
      <c r="AS882" s="21">
        <v>1008632</v>
      </c>
      <c r="AT882" s="21" t="s">
        <v>1110</v>
      </c>
      <c r="AU882" s="21" t="str">
        <f>VLOOKUP(AS882,FacilityOverview!B$2:G$469,6,FALSE)</f>
        <v>430 - Permian Basin</v>
      </c>
      <c r="AV882" s="21" t="s">
        <v>1111</v>
      </c>
      <c r="AW882" s="21" t="str">
        <f t="shared" si="259"/>
        <v>430 - LOVING  TX</v>
      </c>
      <c r="AX882" s="22" t="str">
        <f>IF(RIGHT(AV882,3)="Oil","Oil",IF(RIGHT(AV882,3)="Gas","Condensate",VLOOKUP(AW882,'County x Oil Condition'!A$2:B$3224,2,FALSE)))</f>
        <v>Condensate</v>
      </c>
      <c r="AY882" s="23">
        <f t="shared" si="260"/>
        <v>1335727.9411698999</v>
      </c>
      <c r="AZ882" s="23">
        <f t="shared" si="261"/>
        <v>0</v>
      </c>
      <c r="BA882" s="22">
        <f t="shared" si="262"/>
        <v>35</v>
      </c>
      <c r="BB882" s="22">
        <f t="shared" si="263"/>
        <v>0</v>
      </c>
      <c r="BC882" s="22">
        <v>73</v>
      </c>
      <c r="BD882" s="22">
        <f t="shared" si="265"/>
        <v>0</v>
      </c>
      <c r="BE882" s="22">
        <f t="shared" si="266"/>
        <v>73</v>
      </c>
      <c r="BF882" s="22">
        <f t="shared" si="267"/>
        <v>0</v>
      </c>
      <c r="BG882" s="22">
        <f t="shared" si="268"/>
        <v>0</v>
      </c>
      <c r="BH882" s="22">
        <f t="shared" si="269"/>
        <v>0</v>
      </c>
      <c r="BI882" s="22">
        <f t="shared" si="270"/>
        <v>0</v>
      </c>
      <c r="BJ882" s="23">
        <f t="shared" si="253"/>
        <v>0</v>
      </c>
      <c r="BK882" s="23">
        <f t="shared" si="254"/>
        <v>1335727.9411698999</v>
      </c>
      <c r="BL882" s="23">
        <f t="shared" si="255"/>
        <v>0</v>
      </c>
      <c r="BM882" s="23">
        <f t="shared" si="256"/>
        <v>0</v>
      </c>
      <c r="BN882" s="23">
        <f t="shared" si="257"/>
        <v>0</v>
      </c>
      <c r="BO882" s="23">
        <f t="shared" si="258"/>
        <v>0</v>
      </c>
    </row>
    <row r="883" spans="1:67" s="7" customFormat="1" x14ac:dyDescent="0.25">
      <c r="A883" s="21" t="s">
        <v>1110</v>
      </c>
      <c r="B883" s="21">
        <v>1008632</v>
      </c>
      <c r="C883" s="21">
        <v>2020</v>
      </c>
      <c r="D883" s="21" t="s">
        <v>43</v>
      </c>
      <c r="E883" s="21" t="s">
        <v>44</v>
      </c>
      <c r="F883" s="21" t="s">
        <v>66</v>
      </c>
      <c r="G883" s="21" t="s">
        <v>209</v>
      </c>
      <c r="H883" s="21"/>
      <c r="I883" s="21" t="s">
        <v>47</v>
      </c>
      <c r="J883" s="21" t="s">
        <v>53</v>
      </c>
      <c r="K883" s="21" t="s">
        <v>49</v>
      </c>
      <c r="L883" s="21">
        <v>13402062.9728138</v>
      </c>
      <c r="M883" s="21">
        <v>119.85465120000001</v>
      </c>
      <c r="N883" s="21">
        <v>270.1787506</v>
      </c>
      <c r="O883" s="21">
        <v>51.389459000000002</v>
      </c>
      <c r="P883" s="21">
        <v>4.5639999999999998E-4</v>
      </c>
      <c r="Q883" s="21">
        <v>1.7068000000000001E-3</v>
      </c>
      <c r="R883" s="21">
        <v>4.6856099999999998E-2</v>
      </c>
      <c r="S883" s="21">
        <v>0.57264210000000004</v>
      </c>
      <c r="T883" s="21">
        <v>165</v>
      </c>
      <c r="U883" s="21">
        <v>298</v>
      </c>
      <c r="V883" s="21">
        <v>0</v>
      </c>
      <c r="W883" s="21" t="s">
        <v>49</v>
      </c>
      <c r="X883" s="21"/>
      <c r="Y883" s="21"/>
      <c r="Z883" s="21"/>
      <c r="AA883" s="21"/>
      <c r="AB883" s="21"/>
      <c r="AC883" s="21" t="s">
        <v>49</v>
      </c>
      <c r="AD883" s="21"/>
      <c r="AE883" s="21"/>
      <c r="AF883" s="21"/>
      <c r="AG883" s="21" t="s">
        <v>50</v>
      </c>
      <c r="AH883" s="21">
        <v>326</v>
      </c>
      <c r="AI883" s="21">
        <v>81938.432447900006</v>
      </c>
      <c r="AJ883" s="21">
        <v>20.192626099999998</v>
      </c>
      <c r="AK883" s="21">
        <v>6.7162799999999995E-2</v>
      </c>
      <c r="AL883" s="21"/>
      <c r="AM883" s="21"/>
      <c r="AN883" s="21"/>
      <c r="AO883" s="21"/>
      <c r="AP883" s="21"/>
      <c r="AQ883" s="6"/>
      <c r="AS883" s="21">
        <v>1008632</v>
      </c>
      <c r="AT883" s="21" t="s">
        <v>1110</v>
      </c>
      <c r="AU883" s="21" t="str">
        <f>VLOOKUP(AS883,FacilityOverview!B$2:G$469,6,FALSE)</f>
        <v>430 - Permian Basin</v>
      </c>
      <c r="AV883" s="21" t="s">
        <v>209</v>
      </c>
      <c r="AW883" s="21" t="str">
        <f t="shared" si="259"/>
        <v>430 - REEVES  TX</v>
      </c>
      <c r="AX883" s="22" t="str">
        <f>IF(RIGHT(AV883,3)="Oil","Oil",IF(RIGHT(AV883,3)="Gas","Condensate",VLOOKUP(AW883,'County x Oil Condition'!A$2:B$3224,2,FALSE)))</f>
        <v>Condensate</v>
      </c>
      <c r="AY883" s="23">
        <f t="shared" si="260"/>
        <v>13402062.9728138</v>
      </c>
      <c r="AZ883" s="23">
        <f t="shared" si="261"/>
        <v>0</v>
      </c>
      <c r="BA883" s="22">
        <f t="shared" si="262"/>
        <v>165</v>
      </c>
      <c r="BB883" s="22">
        <f t="shared" si="263"/>
        <v>0</v>
      </c>
      <c r="BC883" s="22">
        <v>326</v>
      </c>
      <c r="BD883" s="22">
        <f t="shared" si="265"/>
        <v>0</v>
      </c>
      <c r="BE883" s="22">
        <f t="shared" si="266"/>
        <v>326</v>
      </c>
      <c r="BF883" s="22">
        <f t="shared" si="267"/>
        <v>0</v>
      </c>
      <c r="BG883" s="22">
        <f t="shared" si="268"/>
        <v>0</v>
      </c>
      <c r="BH883" s="22">
        <f t="shared" si="269"/>
        <v>0</v>
      </c>
      <c r="BI883" s="22">
        <f t="shared" si="270"/>
        <v>0</v>
      </c>
      <c r="BJ883" s="23">
        <f t="shared" si="253"/>
        <v>0</v>
      </c>
      <c r="BK883" s="23">
        <f t="shared" si="254"/>
        <v>13402062.9728138</v>
      </c>
      <c r="BL883" s="23">
        <f t="shared" si="255"/>
        <v>0</v>
      </c>
      <c r="BM883" s="23">
        <f t="shared" si="256"/>
        <v>0</v>
      </c>
      <c r="BN883" s="23">
        <f t="shared" si="257"/>
        <v>0</v>
      </c>
      <c r="BO883" s="23">
        <f t="shared" si="258"/>
        <v>0</v>
      </c>
    </row>
    <row r="884" spans="1:67" s="7" customFormat="1" x14ac:dyDescent="0.25">
      <c r="A884" s="21" t="s">
        <v>1112</v>
      </c>
      <c r="B884" s="21">
        <v>1010932</v>
      </c>
      <c r="C884" s="21">
        <v>2020</v>
      </c>
      <c r="D884" s="21" t="s">
        <v>43</v>
      </c>
      <c r="E884" s="21" t="s">
        <v>44</v>
      </c>
      <c r="F884" s="21" t="s">
        <v>66</v>
      </c>
      <c r="G884" s="21" t="s">
        <v>175</v>
      </c>
      <c r="H884" s="21"/>
      <c r="I884" s="21" t="s">
        <v>68</v>
      </c>
      <c r="J884" s="21"/>
      <c r="K884" s="21" t="s">
        <v>49</v>
      </c>
      <c r="L884" s="21">
        <v>3939701</v>
      </c>
      <c r="M884" s="21">
        <v>110</v>
      </c>
      <c r="N884" s="21">
        <v>60</v>
      </c>
      <c r="O884" s="21">
        <v>12.5</v>
      </c>
      <c r="P884" s="21">
        <v>1.0999999999999999E-2</v>
      </c>
      <c r="Q884" s="21">
        <v>0.26</v>
      </c>
      <c r="R884" s="21">
        <v>7.0000000000000001E-3</v>
      </c>
      <c r="S884" s="21">
        <v>0.68</v>
      </c>
      <c r="T884" s="21">
        <v>2215</v>
      </c>
      <c r="U884" s="21">
        <v>400</v>
      </c>
      <c r="V884" s="21">
        <v>400</v>
      </c>
      <c r="W884" s="21" t="s">
        <v>50</v>
      </c>
      <c r="X884" s="21">
        <v>350</v>
      </c>
      <c r="Y884" s="21">
        <v>396.68</v>
      </c>
      <c r="Z884" s="21">
        <v>83.831999999999994</v>
      </c>
      <c r="AA884" s="21">
        <v>3.77</v>
      </c>
      <c r="AB884" s="21">
        <v>0.86</v>
      </c>
      <c r="AC884" s="21" t="s">
        <v>50</v>
      </c>
      <c r="AD884" s="21">
        <v>50</v>
      </c>
      <c r="AE884" s="21">
        <v>41.9</v>
      </c>
      <c r="AF884" s="21">
        <v>27.4</v>
      </c>
      <c r="AG884" s="21" t="s">
        <v>49</v>
      </c>
      <c r="AH884" s="21"/>
      <c r="AI884" s="21"/>
      <c r="AJ884" s="21"/>
      <c r="AK884" s="21"/>
      <c r="AL884" s="21"/>
      <c r="AM884" s="21"/>
      <c r="AN884" s="21"/>
      <c r="AO884" s="21"/>
      <c r="AP884" s="21"/>
      <c r="AQ884" s="6"/>
      <c r="AS884" s="21">
        <v>1010932</v>
      </c>
      <c r="AT884" s="21" t="s">
        <v>1112</v>
      </c>
      <c r="AU884" s="21" t="str">
        <f>VLOOKUP(AS884,FacilityOverview!B$2:G$469,6,FALSE)</f>
        <v>745 - San Joaquin Basin</v>
      </c>
      <c r="AV884" s="21" t="s">
        <v>175</v>
      </c>
      <c r="AW884" s="21" t="str">
        <f t="shared" si="259"/>
        <v>745 - KERN  CA</v>
      </c>
      <c r="AX884" s="22" t="str">
        <f>IF(RIGHT(AV884,3)="Oil","Oil",IF(RIGHT(AV884,3)="Gas","Condensate",VLOOKUP(AW884,'County x Oil Condition'!A$2:B$3224,2,FALSE)))</f>
        <v>Oil</v>
      </c>
      <c r="AY884" s="23">
        <f t="shared" si="260"/>
        <v>0</v>
      </c>
      <c r="AZ884" s="23">
        <f t="shared" si="261"/>
        <v>3939701</v>
      </c>
      <c r="BA884" s="22">
        <f t="shared" si="262"/>
        <v>0</v>
      </c>
      <c r="BB884" s="22">
        <f t="shared" si="263"/>
        <v>2215</v>
      </c>
      <c r="BC884" s="22">
        <f t="shared" si="264"/>
        <v>400</v>
      </c>
      <c r="BD884" s="22">
        <f t="shared" si="265"/>
        <v>0</v>
      </c>
      <c r="BE884" s="22">
        <f t="shared" si="266"/>
        <v>0</v>
      </c>
      <c r="BF884" s="22">
        <f t="shared" si="267"/>
        <v>0</v>
      </c>
      <c r="BG884" s="22">
        <f t="shared" si="268"/>
        <v>350</v>
      </c>
      <c r="BH884" s="22">
        <f t="shared" si="269"/>
        <v>0</v>
      </c>
      <c r="BI884" s="22">
        <f t="shared" si="270"/>
        <v>50</v>
      </c>
      <c r="BJ884" s="23">
        <f t="shared" si="253"/>
        <v>0</v>
      </c>
      <c r="BK884" s="23">
        <f t="shared" si="254"/>
        <v>0</v>
      </c>
      <c r="BL884" s="23">
        <f t="shared" si="255"/>
        <v>0</v>
      </c>
      <c r="BM884" s="23">
        <f t="shared" si="256"/>
        <v>3447238.375</v>
      </c>
      <c r="BN884" s="23">
        <f t="shared" si="257"/>
        <v>0</v>
      </c>
      <c r="BO884" s="23">
        <f t="shared" si="258"/>
        <v>492462.625</v>
      </c>
    </row>
    <row r="885" spans="1:67" s="7" customFormat="1" x14ac:dyDescent="0.25">
      <c r="A885" s="21" t="s">
        <v>1113</v>
      </c>
      <c r="B885" s="21">
        <v>1009707</v>
      </c>
      <c r="C885" s="21">
        <v>2020</v>
      </c>
      <c r="D885" s="21" t="s">
        <v>43</v>
      </c>
      <c r="E885" s="21" t="s">
        <v>44</v>
      </c>
      <c r="F885" s="21" t="s">
        <v>66</v>
      </c>
      <c r="G885" s="21" t="s">
        <v>471</v>
      </c>
      <c r="H885" s="21"/>
      <c r="I885" s="21" t="s">
        <v>47</v>
      </c>
      <c r="J885" s="21" t="s">
        <v>123</v>
      </c>
      <c r="K885" s="21" t="s">
        <v>49</v>
      </c>
      <c r="L885" s="21">
        <v>7409191</v>
      </c>
      <c r="M885" s="21">
        <v>92</v>
      </c>
      <c r="N885" s="21">
        <v>30</v>
      </c>
      <c r="O885" s="21">
        <v>41.6</v>
      </c>
      <c r="P885" s="21">
        <v>1E-3</v>
      </c>
      <c r="Q885" s="21">
        <v>0.12</v>
      </c>
      <c r="R885" s="21">
        <v>4.4999999999999998E-2</v>
      </c>
      <c r="S885" s="21">
        <v>0.25</v>
      </c>
      <c r="T885" s="21">
        <v>475</v>
      </c>
      <c r="U885" s="21">
        <v>135</v>
      </c>
      <c r="V885" s="21">
        <v>20</v>
      </c>
      <c r="W885" s="21" t="s">
        <v>50</v>
      </c>
      <c r="X885" s="21">
        <v>51</v>
      </c>
      <c r="Y885" s="21">
        <v>5.3154995999999999</v>
      </c>
      <c r="Z885" s="21">
        <v>253.02994649999999</v>
      </c>
      <c r="AA885" s="21">
        <v>0</v>
      </c>
      <c r="AB885" s="21">
        <v>0</v>
      </c>
      <c r="AC885" s="21" t="s">
        <v>50</v>
      </c>
      <c r="AD885" s="21">
        <v>33</v>
      </c>
      <c r="AE885" s="21">
        <v>2.3564799999999999</v>
      </c>
      <c r="AF885" s="21">
        <v>1.2902400000000001</v>
      </c>
      <c r="AG885" s="21" t="s">
        <v>50</v>
      </c>
      <c r="AH885" s="21">
        <v>102</v>
      </c>
      <c r="AI885" s="21">
        <v>4276.2319461999996</v>
      </c>
      <c r="AJ885" s="21">
        <v>0.52198230000000001</v>
      </c>
      <c r="AK885" s="21">
        <v>7.5152999999999999E-3</v>
      </c>
      <c r="AL885" s="21"/>
      <c r="AM885" s="21"/>
      <c r="AN885" s="21"/>
      <c r="AO885" s="21"/>
      <c r="AP885" s="21"/>
      <c r="AQ885" s="6"/>
      <c r="AS885" s="21">
        <v>1009707</v>
      </c>
      <c r="AT885" s="21" t="s">
        <v>1113</v>
      </c>
      <c r="AU885" s="21" t="str">
        <f>VLOOKUP(AS885,FacilityOverview!B$2:G$469,6,FALSE)</f>
        <v>430 - Permian Basin</v>
      </c>
      <c r="AV885" s="21" t="s">
        <v>471</v>
      </c>
      <c r="AW885" s="21" t="str">
        <f t="shared" si="259"/>
        <v>430 - ANDREWS  TX</v>
      </c>
      <c r="AX885" s="22" t="str">
        <f>IF(RIGHT(AV885,3)="Oil","Oil",IF(RIGHT(AV885,3)="Gas","Condensate",VLOOKUP(AW885,'County x Oil Condition'!A$2:B$3224,2,FALSE)))</f>
        <v>Oil</v>
      </c>
      <c r="AY885" s="23">
        <f t="shared" si="260"/>
        <v>0</v>
      </c>
      <c r="AZ885" s="23">
        <f t="shared" si="261"/>
        <v>7409191</v>
      </c>
      <c r="BA885" s="22">
        <f t="shared" si="262"/>
        <v>0</v>
      </c>
      <c r="BB885" s="22">
        <f t="shared" si="263"/>
        <v>475</v>
      </c>
      <c r="BC885" s="22">
        <f t="shared" si="264"/>
        <v>135</v>
      </c>
      <c r="BD885" s="22">
        <f t="shared" si="265"/>
        <v>0</v>
      </c>
      <c r="BE885" s="22">
        <f t="shared" si="266"/>
        <v>0</v>
      </c>
      <c r="BF885" s="22">
        <f t="shared" si="267"/>
        <v>0</v>
      </c>
      <c r="BG885" s="22">
        <f t="shared" si="268"/>
        <v>51</v>
      </c>
      <c r="BH885" s="22">
        <f t="shared" si="269"/>
        <v>102</v>
      </c>
      <c r="BI885" s="22">
        <f t="shared" si="270"/>
        <v>33</v>
      </c>
      <c r="BJ885" s="23">
        <f t="shared" si="253"/>
        <v>0</v>
      </c>
      <c r="BK885" s="23">
        <f t="shared" si="254"/>
        <v>0</v>
      </c>
      <c r="BL885" s="23">
        <f t="shared" si="255"/>
        <v>0</v>
      </c>
      <c r="BM885" s="23">
        <f t="shared" si="256"/>
        <v>0</v>
      </c>
      <c r="BN885" s="23">
        <f t="shared" si="257"/>
        <v>5598055.4222222222</v>
      </c>
      <c r="BO885" s="23">
        <f t="shared" si="258"/>
        <v>1811135.5777777778</v>
      </c>
    </row>
    <row r="886" spans="1:67" s="7" customFormat="1" x14ac:dyDescent="0.25">
      <c r="A886" s="21" t="s">
        <v>1113</v>
      </c>
      <c r="B886" s="21">
        <v>1009707</v>
      </c>
      <c r="C886" s="21">
        <v>2020</v>
      </c>
      <c r="D886" s="21" t="s">
        <v>43</v>
      </c>
      <c r="E886" s="21" t="s">
        <v>44</v>
      </c>
      <c r="F886" s="21" t="s">
        <v>66</v>
      </c>
      <c r="G886" s="21" t="s">
        <v>103</v>
      </c>
      <c r="H886" s="21"/>
      <c r="I886" s="21" t="s">
        <v>47</v>
      </c>
      <c r="J886" s="21" t="s">
        <v>123</v>
      </c>
      <c r="K886" s="21" t="s">
        <v>49</v>
      </c>
      <c r="L886" s="21">
        <v>1097611</v>
      </c>
      <c r="M886" s="21">
        <v>122</v>
      </c>
      <c r="N886" s="21">
        <v>42</v>
      </c>
      <c r="O886" s="21">
        <v>51</v>
      </c>
      <c r="P886" s="21">
        <v>1E-3</v>
      </c>
      <c r="Q886" s="21">
        <v>0.12</v>
      </c>
      <c r="R886" s="21">
        <v>4.4999999999999998E-2</v>
      </c>
      <c r="S886" s="21">
        <v>0.45</v>
      </c>
      <c r="T886" s="21">
        <v>87</v>
      </c>
      <c r="U886" s="21">
        <v>150</v>
      </c>
      <c r="V886" s="21">
        <v>12</v>
      </c>
      <c r="W886" s="21" t="s">
        <v>50</v>
      </c>
      <c r="X886" s="21">
        <v>24</v>
      </c>
      <c r="Y886" s="21">
        <v>1.3312390999999999</v>
      </c>
      <c r="Z886" s="21">
        <v>33.599557099999998</v>
      </c>
      <c r="AA886" s="21">
        <v>0</v>
      </c>
      <c r="AB886" s="21">
        <v>0</v>
      </c>
      <c r="AC886" s="21" t="s">
        <v>50</v>
      </c>
      <c r="AD886" s="21">
        <v>9</v>
      </c>
      <c r="AE886" s="21">
        <v>1.9146399999999999</v>
      </c>
      <c r="AF886" s="21">
        <v>1.0483199999999999</v>
      </c>
      <c r="AG886" s="21" t="s">
        <v>50</v>
      </c>
      <c r="AH886" s="21">
        <v>141</v>
      </c>
      <c r="AI886" s="21">
        <v>1353.6582860999999</v>
      </c>
      <c r="AJ886" s="21">
        <v>0.39866390000000002</v>
      </c>
      <c r="AK886" s="21">
        <v>2.4816E-3</v>
      </c>
      <c r="AL886" s="21"/>
      <c r="AM886" s="21"/>
      <c r="AN886" s="21"/>
      <c r="AO886" s="21"/>
      <c r="AP886" s="21"/>
      <c r="AQ886" s="6"/>
      <c r="AS886" s="21">
        <v>1009707</v>
      </c>
      <c r="AT886" s="21" t="s">
        <v>1113</v>
      </c>
      <c r="AU886" s="21" t="str">
        <f>VLOOKUP(AS886,FacilityOverview!B$2:G$469,6,FALSE)</f>
        <v>430 - Permian Basin</v>
      </c>
      <c r="AV886" s="21" t="s">
        <v>103</v>
      </c>
      <c r="AW886" s="21" t="str">
        <f t="shared" si="259"/>
        <v>430 - CULBERSON  TX</v>
      </c>
      <c r="AX886" s="22" t="str">
        <f>IF(RIGHT(AV886,3)="Oil","Oil",IF(RIGHT(AV886,3)="Gas","Condensate",VLOOKUP(AW886,'County x Oil Condition'!A$2:B$3224,2,FALSE)))</f>
        <v>Oil</v>
      </c>
      <c r="AY886" s="23">
        <f t="shared" si="260"/>
        <v>0</v>
      </c>
      <c r="AZ886" s="23">
        <f t="shared" si="261"/>
        <v>1097611</v>
      </c>
      <c r="BA886" s="22">
        <f t="shared" si="262"/>
        <v>0</v>
      </c>
      <c r="BB886" s="22">
        <f t="shared" si="263"/>
        <v>87</v>
      </c>
      <c r="BC886" s="22">
        <f t="shared" si="264"/>
        <v>150</v>
      </c>
      <c r="BD886" s="22">
        <f t="shared" si="265"/>
        <v>0</v>
      </c>
      <c r="BE886" s="22">
        <f t="shared" si="266"/>
        <v>0</v>
      </c>
      <c r="BF886" s="22">
        <f t="shared" si="267"/>
        <v>0</v>
      </c>
      <c r="BG886" s="22">
        <f t="shared" si="268"/>
        <v>24</v>
      </c>
      <c r="BH886" s="22">
        <f t="shared" si="269"/>
        <v>141</v>
      </c>
      <c r="BI886" s="22">
        <f t="shared" si="270"/>
        <v>9</v>
      </c>
      <c r="BJ886" s="23">
        <f t="shared" si="253"/>
        <v>0</v>
      </c>
      <c r="BK886" s="23">
        <f t="shared" si="254"/>
        <v>0</v>
      </c>
      <c r="BL886" s="23">
        <f t="shared" si="255"/>
        <v>0</v>
      </c>
      <c r="BM886" s="23">
        <f t="shared" si="256"/>
        <v>0</v>
      </c>
      <c r="BN886" s="23">
        <f t="shared" si="257"/>
        <v>1031754.34</v>
      </c>
      <c r="BO886" s="23">
        <f t="shared" si="258"/>
        <v>65856.66</v>
      </c>
    </row>
    <row r="887" spans="1:67" s="7" customFormat="1" x14ac:dyDescent="0.25">
      <c r="A887" s="21" t="s">
        <v>1121</v>
      </c>
      <c r="B887" s="21">
        <v>1013283</v>
      </c>
      <c r="C887" s="21">
        <v>2020</v>
      </c>
      <c r="D887" s="21" t="s">
        <v>43</v>
      </c>
      <c r="E887" s="21" t="s">
        <v>44</v>
      </c>
      <c r="F887" s="21" t="s">
        <v>66</v>
      </c>
      <c r="G887" s="21" t="s">
        <v>1122</v>
      </c>
      <c r="H887" s="21"/>
      <c r="I887" s="21" t="s">
        <v>47</v>
      </c>
      <c r="J887" s="21" t="s">
        <v>53</v>
      </c>
      <c r="K887" s="21" t="s">
        <v>49</v>
      </c>
      <c r="L887" s="21">
        <v>5572412.70187</v>
      </c>
      <c r="M887" s="21">
        <v>65.599999999999994</v>
      </c>
      <c r="N887" s="21">
        <v>60</v>
      </c>
      <c r="O887" s="21">
        <v>53.3</v>
      </c>
      <c r="P887" s="21">
        <v>1.5E-3</v>
      </c>
      <c r="Q887" s="21">
        <v>1.5100000000000001E-3</v>
      </c>
      <c r="R887" s="21">
        <v>0.2</v>
      </c>
      <c r="S887" s="21">
        <v>0.35899999999999999</v>
      </c>
      <c r="T887" s="21">
        <v>179</v>
      </c>
      <c r="U887" s="21">
        <v>205</v>
      </c>
      <c r="V887" s="21">
        <v>0</v>
      </c>
      <c r="W887" s="21" t="s">
        <v>49</v>
      </c>
      <c r="X887" s="21"/>
      <c r="Y887" s="21"/>
      <c r="Z887" s="21"/>
      <c r="AA887" s="21"/>
      <c r="AB887" s="21"/>
      <c r="AC887" s="21" t="s">
        <v>49</v>
      </c>
      <c r="AD887" s="21"/>
      <c r="AE887" s="21"/>
      <c r="AF887" s="21"/>
      <c r="AG887" s="21" t="s">
        <v>50</v>
      </c>
      <c r="AH887" s="21">
        <v>205</v>
      </c>
      <c r="AI887" s="21">
        <v>7087.1962999999996</v>
      </c>
      <c r="AJ887" s="21">
        <v>7.8685</v>
      </c>
      <c r="AK887" s="21">
        <v>7.6E-3</v>
      </c>
      <c r="AL887" s="21"/>
      <c r="AM887" s="21"/>
      <c r="AN887" s="21"/>
      <c r="AO887" s="21"/>
      <c r="AP887" s="21"/>
      <c r="AQ887" s="6"/>
      <c r="AS887" s="21">
        <v>1013283</v>
      </c>
      <c r="AT887" s="21" t="s">
        <v>1121</v>
      </c>
      <c r="AU887" s="21" t="str">
        <f>VLOOKUP(AS887,FacilityOverview!B$2:G$469,6,FALSE)</f>
        <v>160A - Appalachian Basin (Eastern Overthrust Area)</v>
      </c>
      <c r="AV887" s="21" t="s">
        <v>1122</v>
      </c>
      <c r="AW887" s="21" t="str">
        <f t="shared" si="259"/>
        <v>160A - HARRISON  OH</v>
      </c>
      <c r="AX887" s="22" t="str">
        <f>IF(RIGHT(AV887,3)="Oil","Oil",IF(RIGHT(AV887,3)="Gas","Condensate",VLOOKUP(AW887,'County x Oil Condition'!A$2:B$3224,2,FALSE)))</f>
        <v>Condensate</v>
      </c>
      <c r="AY887" s="23">
        <f t="shared" si="260"/>
        <v>5572412.70187</v>
      </c>
      <c r="AZ887" s="23">
        <f t="shared" si="261"/>
        <v>0</v>
      </c>
      <c r="BA887" s="22">
        <f t="shared" si="262"/>
        <v>179</v>
      </c>
      <c r="BB887" s="22">
        <f t="shared" si="263"/>
        <v>0</v>
      </c>
      <c r="BC887" s="22">
        <f t="shared" si="264"/>
        <v>205</v>
      </c>
      <c r="BD887" s="22">
        <f t="shared" si="265"/>
        <v>0</v>
      </c>
      <c r="BE887" s="22">
        <f t="shared" si="266"/>
        <v>205</v>
      </c>
      <c r="BF887" s="22">
        <f t="shared" si="267"/>
        <v>0</v>
      </c>
      <c r="BG887" s="22">
        <f t="shared" si="268"/>
        <v>0</v>
      </c>
      <c r="BH887" s="22">
        <f t="shared" si="269"/>
        <v>0</v>
      </c>
      <c r="BI887" s="22">
        <f t="shared" si="270"/>
        <v>0</v>
      </c>
      <c r="BJ887" s="23">
        <f t="shared" si="253"/>
        <v>0</v>
      </c>
      <c r="BK887" s="23">
        <f t="shared" si="254"/>
        <v>5572412.70187</v>
      </c>
      <c r="BL887" s="23">
        <f t="shared" si="255"/>
        <v>0</v>
      </c>
      <c r="BM887" s="23">
        <f t="shared" si="256"/>
        <v>0</v>
      </c>
      <c r="BN887" s="23">
        <f t="shared" si="257"/>
        <v>0</v>
      </c>
      <c r="BO887" s="23">
        <f t="shared" si="258"/>
        <v>0</v>
      </c>
    </row>
    <row r="888" spans="1:67" s="7" customFormat="1" x14ac:dyDescent="0.25">
      <c r="A888" s="21" t="s">
        <v>1121</v>
      </c>
      <c r="B888" s="21">
        <v>1013283</v>
      </c>
      <c r="C888" s="21">
        <v>2020</v>
      </c>
      <c r="D888" s="21" t="s">
        <v>43</v>
      </c>
      <c r="E888" s="21" t="s">
        <v>44</v>
      </c>
      <c r="F888" s="21" t="s">
        <v>66</v>
      </c>
      <c r="G888" s="21" t="s">
        <v>1123</v>
      </c>
      <c r="H888" s="21"/>
      <c r="I888" s="21" t="s">
        <v>47</v>
      </c>
      <c r="J888" s="21" t="s">
        <v>53</v>
      </c>
      <c r="K888" s="21" t="s">
        <v>49</v>
      </c>
      <c r="L888" s="21">
        <v>1471639.9971100001</v>
      </c>
      <c r="M888" s="21">
        <v>64.3</v>
      </c>
      <c r="N888" s="21">
        <v>94</v>
      </c>
      <c r="O888" s="21">
        <v>53.3</v>
      </c>
      <c r="P888" s="21">
        <v>1.5E-3</v>
      </c>
      <c r="Q888" s="21">
        <v>1.5100000000000001E-3</v>
      </c>
      <c r="R888" s="21">
        <v>0.2</v>
      </c>
      <c r="S888" s="21">
        <v>0.35899999999999999</v>
      </c>
      <c r="T888" s="21">
        <v>187</v>
      </c>
      <c r="U888" s="21">
        <v>235</v>
      </c>
      <c r="V888" s="21">
        <v>0</v>
      </c>
      <c r="W888" s="21" t="s">
        <v>49</v>
      </c>
      <c r="X888" s="21"/>
      <c r="Y888" s="21"/>
      <c r="Z888" s="21"/>
      <c r="AA888" s="21"/>
      <c r="AB888" s="21"/>
      <c r="AC888" s="21" t="s">
        <v>49</v>
      </c>
      <c r="AD888" s="21"/>
      <c r="AE888" s="21"/>
      <c r="AF888" s="21"/>
      <c r="AG888" s="21" t="s">
        <v>50</v>
      </c>
      <c r="AH888" s="21">
        <v>235</v>
      </c>
      <c r="AI888" s="21">
        <v>6320.0505000000003</v>
      </c>
      <c r="AJ888" s="21">
        <v>6.5437000000000003</v>
      </c>
      <c r="AK888" s="21">
        <v>6.7000000000000002E-3</v>
      </c>
      <c r="AL888" s="21"/>
      <c r="AM888" s="21"/>
      <c r="AN888" s="21"/>
      <c r="AO888" s="21"/>
      <c r="AP888" s="21"/>
      <c r="AQ888" s="6"/>
      <c r="AS888" s="21">
        <v>1013283</v>
      </c>
      <c r="AT888" s="21" t="s">
        <v>1121</v>
      </c>
      <c r="AU888" s="21" t="str">
        <f>VLOOKUP(AS888,FacilityOverview!B$2:G$469,6,FALSE)</f>
        <v>160A - Appalachian Basin (Eastern Overthrust Area)</v>
      </c>
      <c r="AV888" s="21" t="s">
        <v>1123</v>
      </c>
      <c r="AW888" s="21" t="str">
        <f t="shared" si="259"/>
        <v>160A - CARROLL  OH</v>
      </c>
      <c r="AX888" s="22" t="str">
        <f>IF(RIGHT(AV888,3)="Oil","Oil",IF(RIGHT(AV888,3)="Gas","Condensate",VLOOKUP(AW888,'County x Oil Condition'!A$2:B$3224,2,FALSE)))</f>
        <v>Condensate</v>
      </c>
      <c r="AY888" s="23">
        <f t="shared" si="260"/>
        <v>1471639.9971100001</v>
      </c>
      <c r="AZ888" s="23">
        <f t="shared" si="261"/>
        <v>0</v>
      </c>
      <c r="BA888" s="22">
        <f t="shared" si="262"/>
        <v>187</v>
      </c>
      <c r="BB888" s="22">
        <f t="shared" si="263"/>
        <v>0</v>
      </c>
      <c r="BC888" s="22">
        <f t="shared" si="264"/>
        <v>235</v>
      </c>
      <c r="BD888" s="22">
        <f t="shared" si="265"/>
        <v>0</v>
      </c>
      <c r="BE888" s="22">
        <f t="shared" si="266"/>
        <v>235</v>
      </c>
      <c r="BF888" s="22">
        <f t="shared" si="267"/>
        <v>0</v>
      </c>
      <c r="BG888" s="22">
        <f t="shared" si="268"/>
        <v>0</v>
      </c>
      <c r="BH888" s="22">
        <f t="shared" si="269"/>
        <v>0</v>
      </c>
      <c r="BI888" s="22">
        <f t="shared" si="270"/>
        <v>0</v>
      </c>
      <c r="BJ888" s="23">
        <f t="shared" si="253"/>
        <v>0</v>
      </c>
      <c r="BK888" s="23">
        <f t="shared" si="254"/>
        <v>1471639.9971100001</v>
      </c>
      <c r="BL888" s="23">
        <f t="shared" si="255"/>
        <v>0</v>
      </c>
      <c r="BM888" s="23">
        <f t="shared" si="256"/>
        <v>0</v>
      </c>
      <c r="BN888" s="23">
        <f t="shared" si="257"/>
        <v>0</v>
      </c>
      <c r="BO888" s="23">
        <f t="shared" si="258"/>
        <v>0</v>
      </c>
    </row>
    <row r="889" spans="1:67" s="7" customFormat="1" x14ac:dyDescent="0.25">
      <c r="A889" s="21" t="s">
        <v>1121</v>
      </c>
      <c r="B889" s="21">
        <v>1013283</v>
      </c>
      <c r="C889" s="21">
        <v>2020</v>
      </c>
      <c r="D889" s="21" t="s">
        <v>43</v>
      </c>
      <c r="E889" s="21" t="s">
        <v>44</v>
      </c>
      <c r="F889" s="21" t="s">
        <v>66</v>
      </c>
      <c r="G889" s="21" t="s">
        <v>1124</v>
      </c>
      <c r="H889" s="21"/>
      <c r="I889" s="21" t="s">
        <v>47</v>
      </c>
      <c r="J889" s="21" t="s">
        <v>53</v>
      </c>
      <c r="K889" s="21" t="s">
        <v>49</v>
      </c>
      <c r="L889" s="21">
        <v>8491.3937399999995</v>
      </c>
      <c r="M889" s="21">
        <v>67</v>
      </c>
      <c r="N889" s="21">
        <v>129</v>
      </c>
      <c r="O889" s="21">
        <v>53.3</v>
      </c>
      <c r="P889" s="21">
        <v>1.5E-3</v>
      </c>
      <c r="Q889" s="21">
        <v>1.5100000000000001E-3</v>
      </c>
      <c r="R889" s="21">
        <v>0.2</v>
      </c>
      <c r="S889" s="21">
        <v>0.35899999999999999</v>
      </c>
      <c r="T889" s="21">
        <v>3</v>
      </c>
      <c r="U889" s="21">
        <v>3</v>
      </c>
      <c r="V889" s="21">
        <v>0</v>
      </c>
      <c r="W889" s="21" t="s">
        <v>49</v>
      </c>
      <c r="X889" s="21"/>
      <c r="Y889" s="21"/>
      <c r="Z889" s="21"/>
      <c r="AA889" s="21"/>
      <c r="AB889" s="21"/>
      <c r="AC889" s="21" t="s">
        <v>49</v>
      </c>
      <c r="AD889" s="21"/>
      <c r="AE889" s="21"/>
      <c r="AF889" s="21"/>
      <c r="AG889" s="21" t="s">
        <v>50</v>
      </c>
      <c r="AH889" s="21">
        <v>3</v>
      </c>
      <c r="AI889" s="21">
        <v>98.461600000000004</v>
      </c>
      <c r="AJ889" s="21">
        <v>0.10249999999999999</v>
      </c>
      <c r="AK889" s="21">
        <v>1E-4</v>
      </c>
      <c r="AL889" s="21"/>
      <c r="AM889" s="21"/>
      <c r="AN889" s="21"/>
      <c r="AO889" s="21"/>
      <c r="AP889" s="21"/>
      <c r="AQ889" s="6"/>
      <c r="AS889" s="21">
        <v>1013283</v>
      </c>
      <c r="AT889" s="21" t="s">
        <v>1121</v>
      </c>
      <c r="AU889" s="21" t="str">
        <f>VLOOKUP(AS889,FacilityOverview!B$2:G$469,6,FALSE)</f>
        <v>160A - Appalachian Basin (Eastern Overthrust Area)</v>
      </c>
      <c r="AV889" s="21" t="s">
        <v>1124</v>
      </c>
      <c r="AW889" s="21" t="str">
        <f t="shared" si="259"/>
        <v>160A - COLUMBIANA  OH</v>
      </c>
      <c r="AX889" s="22" t="str">
        <f>IF(RIGHT(AV889,3)="Oil","Oil",IF(RIGHT(AV889,3)="Gas","Condensate",VLOOKUP(AW889,'County x Oil Condition'!A$2:B$3224,2,FALSE)))</f>
        <v>Condensate</v>
      </c>
      <c r="AY889" s="23">
        <f t="shared" si="260"/>
        <v>8491.3937399999995</v>
      </c>
      <c r="AZ889" s="23">
        <f t="shared" si="261"/>
        <v>0</v>
      </c>
      <c r="BA889" s="22">
        <f t="shared" si="262"/>
        <v>3</v>
      </c>
      <c r="BB889" s="22">
        <f t="shared" si="263"/>
        <v>0</v>
      </c>
      <c r="BC889" s="22">
        <f t="shared" si="264"/>
        <v>3</v>
      </c>
      <c r="BD889" s="22">
        <f t="shared" si="265"/>
        <v>0</v>
      </c>
      <c r="BE889" s="22">
        <f t="shared" si="266"/>
        <v>3</v>
      </c>
      <c r="BF889" s="22">
        <f t="shared" si="267"/>
        <v>0</v>
      </c>
      <c r="BG889" s="22">
        <f t="shared" si="268"/>
        <v>0</v>
      </c>
      <c r="BH889" s="22">
        <f t="shared" si="269"/>
        <v>0</v>
      </c>
      <c r="BI889" s="22">
        <f t="shared" si="270"/>
        <v>0</v>
      </c>
      <c r="BJ889" s="23">
        <f t="shared" si="253"/>
        <v>0</v>
      </c>
      <c r="BK889" s="23">
        <f t="shared" si="254"/>
        <v>8491.3937399999995</v>
      </c>
      <c r="BL889" s="23">
        <f t="shared" si="255"/>
        <v>0</v>
      </c>
      <c r="BM889" s="23">
        <f t="shared" si="256"/>
        <v>0</v>
      </c>
      <c r="BN889" s="23">
        <f t="shared" si="257"/>
        <v>0</v>
      </c>
      <c r="BO889" s="23">
        <f t="shared" si="258"/>
        <v>0</v>
      </c>
    </row>
    <row r="890" spans="1:67" s="7" customFormat="1" x14ac:dyDescent="0.25">
      <c r="A890" s="21" t="s">
        <v>1125</v>
      </c>
      <c r="B890" s="21">
        <v>1009357</v>
      </c>
      <c r="C890" s="21">
        <v>2020</v>
      </c>
      <c r="D890" s="21" t="s">
        <v>43</v>
      </c>
      <c r="E890" s="21" t="s">
        <v>44</v>
      </c>
      <c r="F890" s="21" t="s">
        <v>66</v>
      </c>
      <c r="G890" s="21" t="s">
        <v>731</v>
      </c>
      <c r="H890" s="21"/>
      <c r="I890" s="21" t="s">
        <v>47</v>
      </c>
      <c r="J890" s="21" t="s">
        <v>53</v>
      </c>
      <c r="K890" s="21" t="s">
        <v>49</v>
      </c>
      <c r="L890" s="21">
        <v>15799.64</v>
      </c>
      <c r="M890" s="21">
        <v>81</v>
      </c>
      <c r="N890" s="21">
        <v>60</v>
      </c>
      <c r="O890" s="21">
        <v>30.5</v>
      </c>
      <c r="P890" s="21">
        <v>6.6318999999999996E-3</v>
      </c>
      <c r="Q890" s="21">
        <v>1.1053199999999999E-2</v>
      </c>
      <c r="R890" s="21">
        <v>0.49170819999999998</v>
      </c>
      <c r="S890" s="21">
        <v>0.81951370000000001</v>
      </c>
      <c r="T890" s="21">
        <v>3</v>
      </c>
      <c r="U890" s="21">
        <v>7</v>
      </c>
      <c r="V890" s="21">
        <v>0</v>
      </c>
      <c r="W890" s="21" t="s">
        <v>49</v>
      </c>
      <c r="X890" s="21"/>
      <c r="Y890" s="21"/>
      <c r="Z890" s="21"/>
      <c r="AA890" s="21"/>
      <c r="AB890" s="21"/>
      <c r="AC890" s="21" t="s">
        <v>50</v>
      </c>
      <c r="AD890" s="21">
        <v>4</v>
      </c>
      <c r="AE890" s="21">
        <v>0.1157117</v>
      </c>
      <c r="AF890" s="21">
        <v>3.1315502</v>
      </c>
      <c r="AG890" s="21" t="s">
        <v>50</v>
      </c>
      <c r="AH890" s="21">
        <v>3</v>
      </c>
      <c r="AI890" s="21">
        <v>8.9422084000000002</v>
      </c>
      <c r="AJ890" s="21">
        <v>3.6234500000000003E-2</v>
      </c>
      <c r="AK890" s="21">
        <v>1.5999999999999999E-5</v>
      </c>
      <c r="AL890" s="21"/>
      <c r="AM890" s="21"/>
      <c r="AN890" s="21"/>
      <c r="AO890" s="21"/>
      <c r="AP890" s="21"/>
      <c r="AQ890" s="6"/>
      <c r="AS890" s="21">
        <v>1009357</v>
      </c>
      <c r="AT890" s="21" t="s">
        <v>1125</v>
      </c>
      <c r="AU890" s="21" t="str">
        <f>VLOOKUP(AS890,FacilityOverview!B$2:G$469,6,FALSE)</f>
        <v>575 - Uinta Basin</v>
      </c>
      <c r="AV890" s="21" t="s">
        <v>731</v>
      </c>
      <c r="AW890" s="21" t="str">
        <f t="shared" si="259"/>
        <v>575 - DUCHESNE  UT</v>
      </c>
      <c r="AX890" s="22" t="str">
        <f>IF(RIGHT(AV890,3)="Oil","Oil",IF(RIGHT(AV890,3)="Gas","Condensate",VLOOKUP(AW890,'County x Oil Condition'!A$2:B$3224,2,FALSE)))</f>
        <v>Oil</v>
      </c>
      <c r="AY890" s="23">
        <f t="shared" si="260"/>
        <v>0</v>
      </c>
      <c r="AZ890" s="23">
        <f t="shared" si="261"/>
        <v>15799.64</v>
      </c>
      <c r="BA890" s="22">
        <f t="shared" si="262"/>
        <v>0</v>
      </c>
      <c r="BB890" s="22">
        <f t="shared" si="263"/>
        <v>3</v>
      </c>
      <c r="BC890" s="22">
        <f t="shared" si="264"/>
        <v>7</v>
      </c>
      <c r="BD890" s="22">
        <f t="shared" si="265"/>
        <v>0</v>
      </c>
      <c r="BE890" s="22">
        <f t="shared" si="266"/>
        <v>0</v>
      </c>
      <c r="BF890" s="22">
        <f t="shared" si="267"/>
        <v>0</v>
      </c>
      <c r="BG890" s="22">
        <f t="shared" si="268"/>
        <v>0</v>
      </c>
      <c r="BH890" s="22">
        <f t="shared" si="269"/>
        <v>3</v>
      </c>
      <c r="BI890" s="22">
        <f t="shared" si="270"/>
        <v>4</v>
      </c>
      <c r="BJ890" s="23">
        <f t="shared" si="253"/>
        <v>0</v>
      </c>
      <c r="BK890" s="23">
        <f t="shared" si="254"/>
        <v>0</v>
      </c>
      <c r="BL890" s="23">
        <f t="shared" si="255"/>
        <v>0</v>
      </c>
      <c r="BM890" s="23">
        <f t="shared" si="256"/>
        <v>0</v>
      </c>
      <c r="BN890" s="23">
        <f t="shared" si="257"/>
        <v>6771.2742857142848</v>
      </c>
      <c r="BO890" s="23">
        <f t="shared" si="258"/>
        <v>9028.3657142857137</v>
      </c>
    </row>
    <row r="891" spans="1:67" s="7" customFormat="1" x14ac:dyDescent="0.25">
      <c r="A891" s="21" t="s">
        <v>1125</v>
      </c>
      <c r="B891" s="21">
        <v>1009357</v>
      </c>
      <c r="C891" s="21">
        <v>2020</v>
      </c>
      <c r="D891" s="21" t="s">
        <v>43</v>
      </c>
      <c r="E891" s="21" t="s">
        <v>44</v>
      </c>
      <c r="F891" s="21" t="s">
        <v>66</v>
      </c>
      <c r="G891" s="21" t="s">
        <v>732</v>
      </c>
      <c r="H891" s="21"/>
      <c r="I891" s="21" t="s">
        <v>47</v>
      </c>
      <c r="J891" s="21" t="s">
        <v>53</v>
      </c>
      <c r="K891" s="21" t="s">
        <v>49</v>
      </c>
      <c r="L891" s="21">
        <v>1998959.4</v>
      </c>
      <c r="M891" s="21">
        <v>81</v>
      </c>
      <c r="N891" s="21">
        <v>60</v>
      </c>
      <c r="O891" s="21">
        <v>30.5</v>
      </c>
      <c r="P891" s="21">
        <v>6.6318999999999996E-3</v>
      </c>
      <c r="Q891" s="21">
        <v>1.1053199999999999E-2</v>
      </c>
      <c r="R891" s="21">
        <v>0.49170819999999998</v>
      </c>
      <c r="S891" s="21">
        <v>0.81951370000000001</v>
      </c>
      <c r="T891" s="21">
        <v>202</v>
      </c>
      <c r="U891" s="21">
        <v>453</v>
      </c>
      <c r="V891" s="21">
        <v>0</v>
      </c>
      <c r="W891" s="21" t="s">
        <v>49</v>
      </c>
      <c r="X891" s="21"/>
      <c r="Y891" s="21"/>
      <c r="Z891" s="21"/>
      <c r="AA891" s="21"/>
      <c r="AB891" s="21"/>
      <c r="AC891" s="21" t="s">
        <v>50</v>
      </c>
      <c r="AD891" s="21">
        <v>88</v>
      </c>
      <c r="AE891" s="21">
        <v>3.7757187999999999</v>
      </c>
      <c r="AF891" s="21">
        <v>102.1837567</v>
      </c>
      <c r="AG891" s="21" t="s">
        <v>50</v>
      </c>
      <c r="AH891" s="21">
        <v>365</v>
      </c>
      <c r="AI891" s="21">
        <v>2955.4514254000001</v>
      </c>
      <c r="AJ891" s="21">
        <v>11.878691</v>
      </c>
      <c r="AK891" s="21">
        <v>5.2927E-3</v>
      </c>
      <c r="AL891" s="21"/>
      <c r="AM891" s="21"/>
      <c r="AN891" s="21"/>
      <c r="AO891" s="21"/>
      <c r="AP891" s="21"/>
      <c r="AQ891" s="6"/>
      <c r="AS891" s="21">
        <v>1009357</v>
      </c>
      <c r="AT891" s="21" t="s">
        <v>1125</v>
      </c>
      <c r="AU891" s="21" t="str">
        <f>VLOOKUP(AS891,FacilityOverview!B$2:G$469,6,FALSE)</f>
        <v>575 - Uinta Basin</v>
      </c>
      <c r="AV891" s="21" t="s">
        <v>732</v>
      </c>
      <c r="AW891" s="21" t="str">
        <f t="shared" si="259"/>
        <v>575 - UINTAH  UT</v>
      </c>
      <c r="AX891" s="22" t="str">
        <f>IF(RIGHT(AV891,3)="Oil","Oil",IF(RIGHT(AV891,3)="Gas","Condensate",VLOOKUP(AW891,'County x Oil Condition'!A$2:B$3224,2,FALSE)))</f>
        <v>Oil</v>
      </c>
      <c r="AY891" s="23">
        <f t="shared" si="260"/>
        <v>0</v>
      </c>
      <c r="AZ891" s="23">
        <f t="shared" si="261"/>
        <v>1998959.4</v>
      </c>
      <c r="BA891" s="22">
        <f t="shared" si="262"/>
        <v>0</v>
      </c>
      <c r="BB891" s="22">
        <f t="shared" si="263"/>
        <v>202</v>
      </c>
      <c r="BC891" s="22">
        <f t="shared" si="264"/>
        <v>453</v>
      </c>
      <c r="BD891" s="22">
        <f t="shared" si="265"/>
        <v>0</v>
      </c>
      <c r="BE891" s="22">
        <f t="shared" si="266"/>
        <v>0</v>
      </c>
      <c r="BF891" s="22">
        <f t="shared" si="267"/>
        <v>0</v>
      </c>
      <c r="BG891" s="22">
        <f t="shared" si="268"/>
        <v>0</v>
      </c>
      <c r="BH891" s="22">
        <f t="shared" si="269"/>
        <v>365</v>
      </c>
      <c r="BI891" s="22">
        <f t="shared" si="270"/>
        <v>88</v>
      </c>
      <c r="BJ891" s="23">
        <f t="shared" si="253"/>
        <v>0</v>
      </c>
      <c r="BK891" s="23">
        <f t="shared" si="254"/>
        <v>0</v>
      </c>
      <c r="BL891" s="23">
        <f t="shared" si="255"/>
        <v>0</v>
      </c>
      <c r="BM891" s="23">
        <f t="shared" si="256"/>
        <v>0</v>
      </c>
      <c r="BN891" s="23">
        <f t="shared" si="257"/>
        <v>1610640.5761589403</v>
      </c>
      <c r="BO891" s="23">
        <f t="shared" si="258"/>
        <v>388318.82384105958</v>
      </c>
    </row>
    <row r="892" spans="1:67" s="7" customFormat="1" x14ac:dyDescent="0.25">
      <c r="A892" s="21" t="s">
        <v>1095</v>
      </c>
      <c r="B892" s="21">
        <v>1009674</v>
      </c>
      <c r="C892" s="21">
        <v>2020</v>
      </c>
      <c r="D892" s="21" t="s">
        <v>43</v>
      </c>
      <c r="E892" s="21" t="s">
        <v>44</v>
      </c>
      <c r="F892" s="21" t="s">
        <v>66</v>
      </c>
      <c r="G892" s="21" t="s">
        <v>785</v>
      </c>
      <c r="H892" s="21"/>
      <c r="I892" s="21" t="s">
        <v>47</v>
      </c>
      <c r="J892" s="21" t="s">
        <v>123</v>
      </c>
      <c r="K892" s="21" t="s">
        <v>49</v>
      </c>
      <c r="L892" s="21">
        <v>23033.5</v>
      </c>
      <c r="M892" s="21">
        <v>71</v>
      </c>
      <c r="N892" s="21">
        <v>85</v>
      </c>
      <c r="O892" s="21">
        <v>40</v>
      </c>
      <c r="P892" s="21">
        <v>4.7990000000000003E-3</v>
      </c>
      <c r="Q892" s="21">
        <v>5.4640000000000001E-3</v>
      </c>
      <c r="R892" s="21">
        <v>0.37139899999999998</v>
      </c>
      <c r="S892" s="21">
        <v>0.40937899999999999</v>
      </c>
      <c r="T892" s="21">
        <v>17</v>
      </c>
      <c r="U892" s="21">
        <v>2</v>
      </c>
      <c r="V892" s="21">
        <v>0</v>
      </c>
      <c r="W892" s="21" t="s">
        <v>49</v>
      </c>
      <c r="X892" s="21"/>
      <c r="Y892" s="21"/>
      <c r="Z892" s="21"/>
      <c r="AA892" s="21"/>
      <c r="AB892" s="21"/>
      <c r="AC892" s="21" t="s">
        <v>49</v>
      </c>
      <c r="AD892" s="21"/>
      <c r="AE892" s="21"/>
      <c r="AF892" s="21"/>
      <c r="AG892" s="21" t="s">
        <v>50</v>
      </c>
      <c r="AH892" s="21">
        <v>2</v>
      </c>
      <c r="AI892" s="21">
        <v>32.9</v>
      </c>
      <c r="AJ892" s="21">
        <v>4.2000000000000003E-2</v>
      </c>
      <c r="AK892" s="21">
        <v>4.0000000000000003E-5</v>
      </c>
      <c r="AL892" s="21"/>
      <c r="AM892" s="21"/>
      <c r="AN892" s="21"/>
      <c r="AO892" s="21"/>
      <c r="AP892" s="21"/>
      <c r="AQ892" s="6"/>
      <c r="AS892" s="21">
        <v>1009674</v>
      </c>
      <c r="AT892" s="21" t="s">
        <v>1095</v>
      </c>
      <c r="AU892" s="21" t="str">
        <f>VLOOKUP(AS892,FacilityOverview!B$2:G$469,6,FALSE)</f>
        <v>430 - Permian Basin</v>
      </c>
      <c r="AV892" s="21" t="s">
        <v>785</v>
      </c>
      <c r="AW892" s="21" t="str">
        <f t="shared" si="259"/>
        <v>430 - MIDLAND  TX</v>
      </c>
      <c r="AX892" s="22" t="str">
        <f>IF(RIGHT(AV892,3)="Oil","Oil",IF(RIGHT(AV892,3)="Gas","Condensate",VLOOKUP(AW892,'County x Oil Condition'!A$2:B$3224,2,FALSE)))</f>
        <v>Oil</v>
      </c>
      <c r="AY892" s="23">
        <f t="shared" si="260"/>
        <v>0</v>
      </c>
      <c r="AZ892" s="23">
        <f t="shared" si="261"/>
        <v>23033.5</v>
      </c>
      <c r="BA892" s="22">
        <f t="shared" si="262"/>
        <v>0</v>
      </c>
      <c r="BB892" s="22">
        <f t="shared" si="263"/>
        <v>17</v>
      </c>
      <c r="BC892" s="22">
        <f t="shared" si="264"/>
        <v>2</v>
      </c>
      <c r="BD892" s="22">
        <f t="shared" si="265"/>
        <v>0</v>
      </c>
      <c r="BE892" s="22">
        <f t="shared" si="266"/>
        <v>0</v>
      </c>
      <c r="BF892" s="22">
        <f t="shared" si="267"/>
        <v>0</v>
      </c>
      <c r="BG892" s="22">
        <f t="shared" si="268"/>
        <v>0</v>
      </c>
      <c r="BH892" s="22">
        <f t="shared" si="269"/>
        <v>2</v>
      </c>
      <c r="BI892" s="22">
        <f t="shared" si="270"/>
        <v>0</v>
      </c>
      <c r="BJ892" s="23">
        <f t="shared" si="253"/>
        <v>0</v>
      </c>
      <c r="BK892" s="23">
        <f t="shared" si="254"/>
        <v>0</v>
      </c>
      <c r="BL892" s="23">
        <f t="shared" si="255"/>
        <v>0</v>
      </c>
      <c r="BM892" s="23">
        <f t="shared" si="256"/>
        <v>0</v>
      </c>
      <c r="BN892" s="23">
        <f t="shared" si="257"/>
        <v>23033.5</v>
      </c>
      <c r="BO892" s="23">
        <f t="shared" si="258"/>
        <v>0</v>
      </c>
    </row>
    <row r="893" spans="1:67" s="7" customFormat="1" x14ac:dyDescent="0.25">
      <c r="A893" s="21" t="s">
        <v>1095</v>
      </c>
      <c r="B893" s="21">
        <v>1009674</v>
      </c>
      <c r="C893" s="21">
        <v>2020</v>
      </c>
      <c r="D893" s="21" t="s">
        <v>43</v>
      </c>
      <c r="E893" s="21" t="s">
        <v>44</v>
      </c>
      <c r="F893" s="21" t="s">
        <v>66</v>
      </c>
      <c r="G893" s="21" t="s">
        <v>475</v>
      </c>
      <c r="H893" s="21"/>
      <c r="I893" s="21" t="s">
        <v>47</v>
      </c>
      <c r="J893" s="21" t="s">
        <v>123</v>
      </c>
      <c r="K893" s="21" t="s">
        <v>49</v>
      </c>
      <c r="L893" s="21">
        <v>2658323</v>
      </c>
      <c r="M893" s="21">
        <v>71</v>
      </c>
      <c r="N893" s="21">
        <v>85</v>
      </c>
      <c r="O893" s="21">
        <v>40</v>
      </c>
      <c r="P893" s="21">
        <v>4.7990000000000003E-3</v>
      </c>
      <c r="Q893" s="21">
        <v>5.4640000000000001E-3</v>
      </c>
      <c r="R893" s="21">
        <v>0.37139899999999998</v>
      </c>
      <c r="S893" s="21">
        <v>0.40937899999999999</v>
      </c>
      <c r="T893" s="21">
        <v>246</v>
      </c>
      <c r="U893" s="21">
        <v>51</v>
      </c>
      <c r="V893" s="21">
        <v>0</v>
      </c>
      <c r="W893" s="21" t="s">
        <v>50</v>
      </c>
      <c r="X893" s="21">
        <v>31</v>
      </c>
      <c r="Y893" s="21">
        <v>39.96</v>
      </c>
      <c r="Z893" s="21">
        <v>991.37</v>
      </c>
      <c r="AA893" s="21">
        <v>0</v>
      </c>
      <c r="AB893" s="21">
        <v>0</v>
      </c>
      <c r="AC893" s="21" t="s">
        <v>50</v>
      </c>
      <c r="AD893" s="21">
        <v>3</v>
      </c>
      <c r="AE893" s="21">
        <v>0.18</v>
      </c>
      <c r="AF893" s="21">
        <v>4.42</v>
      </c>
      <c r="AG893" s="21" t="s">
        <v>50</v>
      </c>
      <c r="AH893" s="21">
        <v>48</v>
      </c>
      <c r="AI893" s="21">
        <v>618.5</v>
      </c>
      <c r="AJ893" s="21">
        <v>0.78900000000000003</v>
      </c>
      <c r="AK893" s="21">
        <v>6.9999999999999999E-4</v>
      </c>
      <c r="AL893" s="21"/>
      <c r="AM893" s="21"/>
      <c r="AN893" s="21"/>
      <c r="AO893" s="21"/>
      <c r="AP893" s="21"/>
      <c r="AQ893" s="6"/>
      <c r="AS893" s="21">
        <v>1009674</v>
      </c>
      <c r="AT893" s="21" t="s">
        <v>1095</v>
      </c>
      <c r="AU893" s="21" t="str">
        <f>VLOOKUP(AS893,FacilityOverview!B$2:G$469,6,FALSE)</f>
        <v>430 - Permian Basin</v>
      </c>
      <c r="AV893" s="21" t="s">
        <v>475</v>
      </c>
      <c r="AW893" s="21" t="str">
        <f t="shared" si="259"/>
        <v>430 - UPTON  TX</v>
      </c>
      <c r="AX893" s="22" t="str">
        <f>IF(RIGHT(AV893,3)="Oil","Oil",IF(RIGHT(AV893,3)="Gas","Condensate",VLOOKUP(AW893,'County x Oil Condition'!A$2:B$3224,2,FALSE)))</f>
        <v>Oil</v>
      </c>
      <c r="AY893" s="23">
        <f t="shared" si="260"/>
        <v>0</v>
      </c>
      <c r="AZ893" s="23">
        <f t="shared" si="261"/>
        <v>2658323</v>
      </c>
      <c r="BA893" s="22">
        <f t="shared" si="262"/>
        <v>0</v>
      </c>
      <c r="BB893" s="22">
        <f t="shared" si="263"/>
        <v>246</v>
      </c>
      <c r="BC893" s="22">
        <f t="shared" si="264"/>
        <v>51</v>
      </c>
      <c r="BD893" s="22">
        <f t="shared" si="265"/>
        <v>0</v>
      </c>
      <c r="BE893" s="22">
        <f t="shared" si="266"/>
        <v>0</v>
      </c>
      <c r="BF893" s="22">
        <f t="shared" si="267"/>
        <v>0</v>
      </c>
      <c r="BG893" s="22">
        <f t="shared" si="268"/>
        <v>31</v>
      </c>
      <c r="BH893" s="22">
        <f t="shared" si="269"/>
        <v>48</v>
      </c>
      <c r="BI893" s="22">
        <f t="shared" si="270"/>
        <v>3</v>
      </c>
      <c r="BJ893" s="23">
        <f t="shared" si="253"/>
        <v>0</v>
      </c>
      <c r="BK893" s="23">
        <f t="shared" si="254"/>
        <v>0</v>
      </c>
      <c r="BL893" s="23">
        <f t="shared" si="255"/>
        <v>0</v>
      </c>
      <c r="BM893" s="23">
        <f t="shared" si="256"/>
        <v>0</v>
      </c>
      <c r="BN893" s="23">
        <f t="shared" si="257"/>
        <v>2501951.0588235296</v>
      </c>
      <c r="BO893" s="23">
        <f t="shared" si="258"/>
        <v>156371.9411764706</v>
      </c>
    </row>
    <row r="894" spans="1:67" s="7" customFormat="1" x14ac:dyDescent="0.25">
      <c r="A894" s="21" t="s">
        <v>1127</v>
      </c>
      <c r="B894" s="21">
        <v>1013742</v>
      </c>
      <c r="C894" s="21">
        <v>2020</v>
      </c>
      <c r="D894" s="21" t="s">
        <v>43</v>
      </c>
      <c r="E894" s="21" t="s">
        <v>44</v>
      </c>
      <c r="F894" s="21" t="s">
        <v>66</v>
      </c>
      <c r="G894" s="21" t="s">
        <v>140</v>
      </c>
      <c r="H894" s="21"/>
      <c r="I894" s="21" t="s">
        <v>47</v>
      </c>
      <c r="J894" s="21" t="s">
        <v>123</v>
      </c>
      <c r="K894" s="21" t="s">
        <v>49</v>
      </c>
      <c r="L894" s="21">
        <v>1454022.6886161999</v>
      </c>
      <c r="M894" s="21">
        <v>129</v>
      </c>
      <c r="N894" s="21">
        <v>130.33333329999999</v>
      </c>
      <c r="O894" s="21">
        <v>46.5</v>
      </c>
      <c r="P894" s="21">
        <v>2.3210000000000001E-3</v>
      </c>
      <c r="Q894" s="21">
        <v>2.3210000000000001E-3</v>
      </c>
      <c r="R894" s="21">
        <v>0.46468199999999998</v>
      </c>
      <c r="S894" s="21">
        <v>0.46468199999999998</v>
      </c>
      <c r="T894" s="21">
        <v>14</v>
      </c>
      <c r="U894" s="21">
        <v>57</v>
      </c>
      <c r="V894" s="21">
        <v>0</v>
      </c>
      <c r="W894" s="21" t="s">
        <v>49</v>
      </c>
      <c r="X894" s="21"/>
      <c r="Y894" s="21"/>
      <c r="Z894" s="21"/>
      <c r="AA894" s="21"/>
      <c r="AB894" s="21"/>
      <c r="AC894" s="21" t="s">
        <v>49</v>
      </c>
      <c r="AD894" s="21"/>
      <c r="AE894" s="21"/>
      <c r="AF894" s="21"/>
      <c r="AG894" s="21" t="s">
        <v>50</v>
      </c>
      <c r="AH894" s="21">
        <v>57</v>
      </c>
      <c r="AI894" s="21">
        <v>20410.750351399998</v>
      </c>
      <c r="AJ894" s="21">
        <v>69.496650200000005</v>
      </c>
      <c r="AK894" s="21">
        <v>3.6054900000000001E-2</v>
      </c>
      <c r="AL894" s="21"/>
      <c r="AM894" s="21"/>
      <c r="AN894" s="21"/>
      <c r="AO894" s="21"/>
      <c r="AP894" s="21"/>
      <c r="AQ894" s="6"/>
      <c r="AS894" s="21">
        <v>1013742</v>
      </c>
      <c r="AT894" s="21" t="s">
        <v>1127</v>
      </c>
      <c r="AU894" s="21" t="str">
        <f>VLOOKUP(AS894,FacilityOverview!B$2:G$469,6,FALSE)</f>
        <v>430 - Permian Basin</v>
      </c>
      <c r="AV894" s="21" t="s">
        <v>140</v>
      </c>
      <c r="AW894" s="21" t="str">
        <f t="shared" si="259"/>
        <v>430 - WARD  TX</v>
      </c>
      <c r="AX894" s="22" t="str">
        <f>IF(RIGHT(AV894,3)="Oil","Oil",IF(RIGHT(AV894,3)="Gas","Condensate",VLOOKUP(AW894,'County x Oil Condition'!A$2:B$3224,2,FALSE)))</f>
        <v>Oil</v>
      </c>
      <c r="AY894" s="23">
        <f t="shared" si="260"/>
        <v>0</v>
      </c>
      <c r="AZ894" s="23">
        <f t="shared" si="261"/>
        <v>1454022.6886161999</v>
      </c>
      <c r="BA894" s="22">
        <f t="shared" si="262"/>
        <v>0</v>
      </c>
      <c r="BB894" s="22">
        <f t="shared" si="263"/>
        <v>14</v>
      </c>
      <c r="BC894" s="22">
        <f t="shared" si="264"/>
        <v>57</v>
      </c>
      <c r="BD894" s="22">
        <f t="shared" si="265"/>
        <v>0</v>
      </c>
      <c r="BE894" s="22">
        <f t="shared" si="266"/>
        <v>0</v>
      </c>
      <c r="BF894" s="22">
        <f t="shared" si="267"/>
        <v>0</v>
      </c>
      <c r="BG894" s="22">
        <f t="shared" si="268"/>
        <v>0</v>
      </c>
      <c r="BH894" s="22">
        <f t="shared" si="269"/>
        <v>57</v>
      </c>
      <c r="BI894" s="22">
        <f t="shared" si="270"/>
        <v>0</v>
      </c>
      <c r="BJ894" s="23">
        <f t="shared" si="253"/>
        <v>0</v>
      </c>
      <c r="BK894" s="23">
        <f t="shared" si="254"/>
        <v>0</v>
      </c>
      <c r="BL894" s="23">
        <f t="shared" si="255"/>
        <v>0</v>
      </c>
      <c r="BM894" s="23">
        <f t="shared" si="256"/>
        <v>0</v>
      </c>
      <c r="BN894" s="23">
        <f t="shared" si="257"/>
        <v>1454022.6886161999</v>
      </c>
      <c r="BO894" s="23">
        <f t="shared" si="258"/>
        <v>0</v>
      </c>
    </row>
    <row r="895" spans="1:67" s="7" customFormat="1" x14ac:dyDescent="0.25">
      <c r="A895" s="21" t="s">
        <v>1127</v>
      </c>
      <c r="B895" s="21">
        <v>1013742</v>
      </c>
      <c r="C895" s="21">
        <v>2020</v>
      </c>
      <c r="D895" s="21" t="s">
        <v>43</v>
      </c>
      <c r="E895" s="21" t="s">
        <v>44</v>
      </c>
      <c r="F895" s="21" t="s">
        <v>66</v>
      </c>
      <c r="G895" s="21" t="s">
        <v>188</v>
      </c>
      <c r="H895" s="21"/>
      <c r="I895" s="21" t="s">
        <v>47</v>
      </c>
      <c r="J895" s="21" t="s">
        <v>123</v>
      </c>
      <c r="K895" s="21" t="s">
        <v>49</v>
      </c>
      <c r="L895" s="21">
        <v>284143.78999999998</v>
      </c>
      <c r="M895" s="21">
        <v>116</v>
      </c>
      <c r="N895" s="21">
        <v>128</v>
      </c>
      <c r="O895" s="21">
        <v>48.5</v>
      </c>
      <c r="P895" s="21">
        <v>5.2400000000000005E-4</v>
      </c>
      <c r="Q895" s="21">
        <v>5.2400000000000005E-4</v>
      </c>
      <c r="R895" s="21">
        <v>0.491697</v>
      </c>
      <c r="S895" s="21">
        <v>0.491697</v>
      </c>
      <c r="T895" s="21">
        <v>6</v>
      </c>
      <c r="U895" s="21">
        <v>24</v>
      </c>
      <c r="V895" s="21">
        <v>0</v>
      </c>
      <c r="W895" s="21" t="s">
        <v>49</v>
      </c>
      <c r="X895" s="21"/>
      <c r="Y895" s="21"/>
      <c r="Z895" s="21"/>
      <c r="AA895" s="21"/>
      <c r="AB895" s="21"/>
      <c r="AC895" s="21" t="s">
        <v>49</v>
      </c>
      <c r="AD895" s="21"/>
      <c r="AE895" s="21"/>
      <c r="AF895" s="21"/>
      <c r="AG895" s="21" t="s">
        <v>50</v>
      </c>
      <c r="AH895" s="21">
        <v>24</v>
      </c>
      <c r="AI895" s="21">
        <v>2394.7304568999998</v>
      </c>
      <c r="AJ895" s="21">
        <v>9.3008234999999999</v>
      </c>
      <c r="AK895" s="21">
        <v>4.2585000000000001E-3</v>
      </c>
      <c r="AL895" s="21"/>
      <c r="AM895" s="21"/>
      <c r="AN895" s="21"/>
      <c r="AO895" s="21"/>
      <c r="AP895" s="21"/>
      <c r="AQ895" s="6"/>
      <c r="AS895" s="21">
        <v>1013742</v>
      </c>
      <c r="AT895" s="21" t="s">
        <v>1127</v>
      </c>
      <c r="AU895" s="21" t="str">
        <f>VLOOKUP(AS895,FacilityOverview!B$2:G$469,6,FALSE)</f>
        <v>430 - Permian Basin</v>
      </c>
      <c r="AV895" s="21" t="s">
        <v>188</v>
      </c>
      <c r="AW895" s="21" t="str">
        <f t="shared" si="259"/>
        <v>430 - REEVES  TX</v>
      </c>
      <c r="AX895" s="22" t="str">
        <f>IF(RIGHT(AV895,3)="Oil","Oil",IF(RIGHT(AV895,3)="Gas","Condensate",VLOOKUP(AW895,'County x Oil Condition'!A$2:B$3224,2,FALSE)))</f>
        <v>Condensate</v>
      </c>
      <c r="AY895" s="23">
        <f t="shared" si="260"/>
        <v>284143.78999999998</v>
      </c>
      <c r="AZ895" s="23">
        <f t="shared" si="261"/>
        <v>0</v>
      </c>
      <c r="BA895" s="22">
        <f t="shared" si="262"/>
        <v>6</v>
      </c>
      <c r="BB895" s="22">
        <f t="shared" si="263"/>
        <v>0</v>
      </c>
      <c r="BC895" s="22">
        <f t="shared" si="264"/>
        <v>24</v>
      </c>
      <c r="BD895" s="22">
        <f t="shared" si="265"/>
        <v>0</v>
      </c>
      <c r="BE895" s="22">
        <f t="shared" si="266"/>
        <v>24</v>
      </c>
      <c r="BF895" s="22">
        <f t="shared" si="267"/>
        <v>0</v>
      </c>
      <c r="BG895" s="22">
        <f t="shared" si="268"/>
        <v>0</v>
      </c>
      <c r="BH895" s="22">
        <f t="shared" si="269"/>
        <v>0</v>
      </c>
      <c r="BI895" s="22">
        <f t="shared" si="270"/>
        <v>0</v>
      </c>
      <c r="BJ895" s="23">
        <f t="shared" si="253"/>
        <v>0</v>
      </c>
      <c r="BK895" s="23">
        <f t="shared" si="254"/>
        <v>284143.78999999998</v>
      </c>
      <c r="BL895" s="23">
        <f t="shared" si="255"/>
        <v>0</v>
      </c>
      <c r="BM895" s="23">
        <f t="shared" si="256"/>
        <v>0</v>
      </c>
      <c r="BN895" s="23">
        <f t="shared" si="257"/>
        <v>0</v>
      </c>
      <c r="BO895" s="23">
        <f t="shared" si="258"/>
        <v>0</v>
      </c>
    </row>
    <row r="896" spans="1:67" s="7" customFormat="1" x14ac:dyDescent="0.25">
      <c r="A896" s="21" t="s">
        <v>1127</v>
      </c>
      <c r="B896" s="21">
        <v>1013742</v>
      </c>
      <c r="C896" s="21">
        <v>2020</v>
      </c>
      <c r="D896" s="21" t="s">
        <v>43</v>
      </c>
      <c r="E896" s="21" t="s">
        <v>44</v>
      </c>
      <c r="F896" s="21" t="s">
        <v>66</v>
      </c>
      <c r="G896" s="21" t="s">
        <v>106</v>
      </c>
      <c r="H896" s="21"/>
      <c r="I896" s="21" t="s">
        <v>47</v>
      </c>
      <c r="J896" s="21" t="s">
        <v>123</v>
      </c>
      <c r="K896" s="21" t="s">
        <v>49</v>
      </c>
      <c r="L896" s="21">
        <v>903993.58627950004</v>
      </c>
      <c r="M896" s="21">
        <v>116</v>
      </c>
      <c r="N896" s="21">
        <v>128</v>
      </c>
      <c r="O896" s="21">
        <v>48.5</v>
      </c>
      <c r="P896" s="21">
        <v>5.2400000000000005E-4</v>
      </c>
      <c r="Q896" s="21">
        <v>5.2400000000000005E-4</v>
      </c>
      <c r="R896" s="21">
        <v>0.491697</v>
      </c>
      <c r="S896" s="21">
        <v>0.491697</v>
      </c>
      <c r="T896" s="21">
        <v>12</v>
      </c>
      <c r="U896" s="21">
        <v>41</v>
      </c>
      <c r="V896" s="21">
        <v>1</v>
      </c>
      <c r="W896" s="21" t="s">
        <v>49</v>
      </c>
      <c r="X896" s="21"/>
      <c r="Y896" s="21"/>
      <c r="Z896" s="21"/>
      <c r="AA896" s="21"/>
      <c r="AB896" s="21"/>
      <c r="AC896" s="21" t="s">
        <v>49</v>
      </c>
      <c r="AD896" s="21"/>
      <c r="AE896" s="21"/>
      <c r="AF896" s="21"/>
      <c r="AG896" s="21" t="s">
        <v>50</v>
      </c>
      <c r="AH896" s="21">
        <v>41</v>
      </c>
      <c r="AI896" s="21">
        <v>7619.2092708999999</v>
      </c>
      <c r="AJ896" s="21">
        <v>29.592023699999999</v>
      </c>
      <c r="AK896" s="21">
        <v>1.3549E-2</v>
      </c>
      <c r="AL896" s="21"/>
      <c r="AM896" s="21"/>
      <c r="AN896" s="21"/>
      <c r="AO896" s="21"/>
      <c r="AP896" s="21"/>
      <c r="AQ896" s="6"/>
      <c r="AS896" s="21">
        <v>1013742</v>
      </c>
      <c r="AT896" s="21" t="s">
        <v>1127</v>
      </c>
      <c r="AU896" s="21" t="str">
        <f>VLOOKUP(AS896,FacilityOverview!B$2:G$469,6,FALSE)</f>
        <v>430 - Permian Basin</v>
      </c>
      <c r="AV896" s="21" t="s">
        <v>106</v>
      </c>
      <c r="AW896" s="21" t="str">
        <f t="shared" si="259"/>
        <v>430 - REEVES  TX</v>
      </c>
      <c r="AX896" s="22" t="str">
        <f>IF(RIGHT(AV896,3)="Oil","Oil",IF(RIGHT(AV896,3)="Gas","Condensate",VLOOKUP(AW896,'County x Oil Condition'!A$2:B$3224,2,FALSE)))</f>
        <v>Oil</v>
      </c>
      <c r="AY896" s="23">
        <f t="shared" si="260"/>
        <v>0</v>
      </c>
      <c r="AZ896" s="23">
        <f t="shared" si="261"/>
        <v>903993.58627950004</v>
      </c>
      <c r="BA896" s="22">
        <f t="shared" si="262"/>
        <v>0</v>
      </c>
      <c r="BB896" s="22">
        <f t="shared" si="263"/>
        <v>12</v>
      </c>
      <c r="BC896" s="22">
        <f t="shared" si="264"/>
        <v>41</v>
      </c>
      <c r="BD896" s="22">
        <f t="shared" si="265"/>
        <v>0</v>
      </c>
      <c r="BE896" s="22">
        <f t="shared" si="266"/>
        <v>0</v>
      </c>
      <c r="BF896" s="22">
        <f t="shared" si="267"/>
        <v>0</v>
      </c>
      <c r="BG896" s="22">
        <f t="shared" si="268"/>
        <v>0</v>
      </c>
      <c r="BH896" s="22">
        <f t="shared" si="269"/>
        <v>41</v>
      </c>
      <c r="BI896" s="22">
        <f t="shared" si="270"/>
        <v>0</v>
      </c>
      <c r="BJ896" s="23">
        <f t="shared" si="253"/>
        <v>0</v>
      </c>
      <c r="BK896" s="23">
        <f t="shared" si="254"/>
        <v>0</v>
      </c>
      <c r="BL896" s="23">
        <f t="shared" si="255"/>
        <v>0</v>
      </c>
      <c r="BM896" s="23">
        <f t="shared" si="256"/>
        <v>0</v>
      </c>
      <c r="BN896" s="23">
        <f t="shared" si="257"/>
        <v>903993.58627950004</v>
      </c>
      <c r="BO896" s="23">
        <f t="shared" si="258"/>
        <v>0</v>
      </c>
    </row>
    <row r="897" spans="1:67" s="7" customFormat="1" x14ac:dyDescent="0.25">
      <c r="A897" s="21" t="s">
        <v>1127</v>
      </c>
      <c r="B897" s="21">
        <v>1013742</v>
      </c>
      <c r="C897" s="21">
        <v>2020</v>
      </c>
      <c r="D897" s="21" t="s">
        <v>43</v>
      </c>
      <c r="E897" s="21" t="s">
        <v>44</v>
      </c>
      <c r="F897" s="21" t="s">
        <v>66</v>
      </c>
      <c r="G897" s="21" t="s">
        <v>1107</v>
      </c>
      <c r="H897" s="21"/>
      <c r="I897" s="21" t="s">
        <v>47</v>
      </c>
      <c r="J897" s="21" t="s">
        <v>123</v>
      </c>
      <c r="K897" s="21" t="s">
        <v>49</v>
      </c>
      <c r="L897" s="21">
        <v>304687.1024949</v>
      </c>
      <c r="M897" s="21">
        <v>129</v>
      </c>
      <c r="N897" s="21">
        <v>130.33333329999999</v>
      </c>
      <c r="O897" s="21">
        <v>46.5</v>
      </c>
      <c r="P897" s="21">
        <v>2.3210000000000001E-3</v>
      </c>
      <c r="Q897" s="21">
        <v>2.3210000000000001E-3</v>
      </c>
      <c r="R897" s="21">
        <v>0.46468199999999998</v>
      </c>
      <c r="S897" s="21">
        <v>0.46468199999999998</v>
      </c>
      <c r="T897" s="21">
        <v>4</v>
      </c>
      <c r="U897" s="21">
        <v>16</v>
      </c>
      <c r="V897" s="21">
        <v>0</v>
      </c>
      <c r="W897" s="21" t="s">
        <v>49</v>
      </c>
      <c r="X897" s="21"/>
      <c r="Y897" s="21"/>
      <c r="Z897" s="21"/>
      <c r="AA897" s="21"/>
      <c r="AB897" s="21"/>
      <c r="AC897" s="21" t="s">
        <v>49</v>
      </c>
      <c r="AD897" s="21"/>
      <c r="AE897" s="21"/>
      <c r="AF897" s="21"/>
      <c r="AG897" s="21" t="s">
        <v>50</v>
      </c>
      <c r="AH897" s="21">
        <v>16</v>
      </c>
      <c r="AI897" s="21">
        <v>4276.7201594999997</v>
      </c>
      <c r="AJ897" s="21">
        <v>14.561822599999999</v>
      </c>
      <c r="AK897" s="21">
        <v>7.5547000000000001E-3</v>
      </c>
      <c r="AL897" s="21"/>
      <c r="AM897" s="21"/>
      <c r="AN897" s="21"/>
      <c r="AO897" s="21"/>
      <c r="AP897" s="21"/>
      <c r="AQ897" s="6"/>
      <c r="AS897" s="21">
        <v>1013742</v>
      </c>
      <c r="AT897" s="21" t="s">
        <v>1127</v>
      </c>
      <c r="AU897" s="21" t="str">
        <f>VLOOKUP(AS897,FacilityOverview!B$2:G$469,6,FALSE)</f>
        <v>430 - Permian Basin</v>
      </c>
      <c r="AV897" s="21" t="s">
        <v>1107</v>
      </c>
      <c r="AW897" s="21" t="str">
        <f t="shared" si="259"/>
        <v>430 - WARD  TX</v>
      </c>
      <c r="AX897" s="22" t="str">
        <f>IF(RIGHT(AV897,3)="Oil","Oil",IF(RIGHT(AV897,3)="Gas","Condensate",VLOOKUP(AW897,'County x Oil Condition'!A$2:B$3224,2,FALSE)))</f>
        <v>Condensate</v>
      </c>
      <c r="AY897" s="23">
        <f t="shared" si="260"/>
        <v>304687.1024949</v>
      </c>
      <c r="AZ897" s="23">
        <f t="shared" si="261"/>
        <v>0</v>
      </c>
      <c r="BA897" s="22">
        <f t="shared" si="262"/>
        <v>4</v>
      </c>
      <c r="BB897" s="22">
        <f t="shared" si="263"/>
        <v>0</v>
      </c>
      <c r="BC897" s="22">
        <f t="shared" si="264"/>
        <v>16</v>
      </c>
      <c r="BD897" s="22">
        <f t="shared" si="265"/>
        <v>0</v>
      </c>
      <c r="BE897" s="22">
        <f t="shared" si="266"/>
        <v>16</v>
      </c>
      <c r="BF897" s="22">
        <f t="shared" si="267"/>
        <v>0</v>
      </c>
      <c r="BG897" s="22">
        <f t="shared" si="268"/>
        <v>0</v>
      </c>
      <c r="BH897" s="22">
        <f t="shared" si="269"/>
        <v>0</v>
      </c>
      <c r="BI897" s="22">
        <f t="shared" si="270"/>
        <v>0</v>
      </c>
      <c r="BJ897" s="23">
        <f t="shared" si="253"/>
        <v>0</v>
      </c>
      <c r="BK897" s="23">
        <f t="shared" si="254"/>
        <v>304687.1024949</v>
      </c>
      <c r="BL897" s="23">
        <f t="shared" si="255"/>
        <v>0</v>
      </c>
      <c r="BM897" s="23">
        <f t="shared" si="256"/>
        <v>0</v>
      </c>
      <c r="BN897" s="23">
        <f t="shared" si="257"/>
        <v>0</v>
      </c>
      <c r="BO897" s="23">
        <f t="shared" si="258"/>
        <v>0</v>
      </c>
    </row>
    <row r="898" spans="1:67" s="7" customFormat="1" x14ac:dyDescent="0.25">
      <c r="A898" s="21" t="s">
        <v>1128</v>
      </c>
      <c r="B898" s="21">
        <v>1008296</v>
      </c>
      <c r="C898" s="21">
        <v>2020</v>
      </c>
      <c r="D898" s="21" t="s">
        <v>43</v>
      </c>
      <c r="E898" s="21" t="s">
        <v>44</v>
      </c>
      <c r="F898" s="21" t="s">
        <v>66</v>
      </c>
      <c r="G898" s="21" t="s">
        <v>1129</v>
      </c>
      <c r="H898" s="21"/>
      <c r="I898" s="21" t="s">
        <v>47</v>
      </c>
      <c r="J898" s="21" t="s">
        <v>53</v>
      </c>
      <c r="K898" s="21" t="s">
        <v>49</v>
      </c>
      <c r="L898" s="21">
        <v>245982</v>
      </c>
      <c r="M898" s="21">
        <v>65</v>
      </c>
      <c r="N898" s="21">
        <v>147</v>
      </c>
      <c r="O898" s="21">
        <v>62.3</v>
      </c>
      <c r="P898" s="21">
        <v>6.9000000000000006E-2</v>
      </c>
      <c r="Q898" s="21">
        <v>6.93E-2</v>
      </c>
      <c r="R898" s="21">
        <v>0.66100000000000003</v>
      </c>
      <c r="S898" s="21">
        <v>0.66200000000000003</v>
      </c>
      <c r="T898" s="21">
        <v>2999</v>
      </c>
      <c r="U898" s="21">
        <v>1738</v>
      </c>
      <c r="V898" s="21">
        <v>0</v>
      </c>
      <c r="W898" s="21" t="s">
        <v>49</v>
      </c>
      <c r="X898" s="21"/>
      <c r="Y898" s="21"/>
      <c r="Z898" s="21"/>
      <c r="AA898" s="21"/>
      <c r="AB898" s="21"/>
      <c r="AC898" s="21" t="s">
        <v>49</v>
      </c>
      <c r="AD898" s="21"/>
      <c r="AE898" s="21"/>
      <c r="AF898" s="21"/>
      <c r="AG898" s="21" t="s">
        <v>50</v>
      </c>
      <c r="AH898" s="21">
        <v>100</v>
      </c>
      <c r="AI898" s="21">
        <v>48.197899999999997</v>
      </c>
      <c r="AJ898" s="21">
        <v>4.8899999999999999E-2</v>
      </c>
      <c r="AK898" s="21">
        <v>0</v>
      </c>
      <c r="AL898" s="21"/>
      <c r="AM898" s="21"/>
      <c r="AN898" s="21"/>
      <c r="AO898" s="21"/>
      <c r="AP898" s="21"/>
      <c r="AQ898" s="6"/>
      <c r="AS898" s="21">
        <v>1008296</v>
      </c>
      <c r="AT898" s="21" t="s">
        <v>1128</v>
      </c>
      <c r="AU898" s="21" t="str">
        <f>VLOOKUP(AS898,FacilityOverview!B$2:G$469,6,FALSE)</f>
        <v>595 - Piceance Basin</v>
      </c>
      <c r="AV898" s="21" t="s">
        <v>1129</v>
      </c>
      <c r="AW898" s="21" t="str">
        <f t="shared" si="259"/>
        <v>595 - GARFIELD  CO</v>
      </c>
      <c r="AX898" s="22" t="str">
        <f>IF(RIGHT(AV898,3)="Oil","Oil",IF(RIGHT(AV898,3)="Gas","Condensate",VLOOKUP(AW898,'County x Oil Condition'!A$2:B$3224,2,FALSE)))</f>
        <v>Condensate</v>
      </c>
      <c r="AY898" s="23">
        <f t="shared" si="260"/>
        <v>245982</v>
      </c>
      <c r="AZ898" s="23">
        <f t="shared" si="261"/>
        <v>0</v>
      </c>
      <c r="BA898" s="22">
        <f t="shared" si="262"/>
        <v>2999</v>
      </c>
      <c r="BB898" s="22">
        <f t="shared" si="263"/>
        <v>0</v>
      </c>
      <c r="BC898" s="22">
        <f t="shared" si="264"/>
        <v>1738</v>
      </c>
      <c r="BD898" s="22">
        <f t="shared" si="265"/>
        <v>0</v>
      </c>
      <c r="BE898" s="22">
        <f t="shared" si="266"/>
        <v>100</v>
      </c>
      <c r="BF898" s="22">
        <f t="shared" si="267"/>
        <v>0</v>
      </c>
      <c r="BG898" s="22">
        <f t="shared" si="268"/>
        <v>0</v>
      </c>
      <c r="BH898" s="22">
        <f t="shared" si="269"/>
        <v>0</v>
      </c>
      <c r="BI898" s="22">
        <f t="shared" si="270"/>
        <v>0</v>
      </c>
      <c r="BJ898" s="23">
        <f t="shared" ref="BJ898:BJ961" si="271">IF($AY898=0,0,IF($BC898=($BD898+$BE898+$BF898),(BD898/$BC898*$AY898),IF(($BD898+$BE898+$BF898)&lt;$BC898,($AY898*BD898/($BD898+$BE898+$BF898)),(AY898*(BC898-BE898-BF898)/BC898))))</f>
        <v>0</v>
      </c>
      <c r="BK898" s="23">
        <f t="shared" ref="BK898:BK961" si="272">IF($AY898=0,0,IF($BC898=($BD898+$BE898+$BF898),(BE898/$BC898*$AY898),IF(($BD898+$BE898+$BF898)&lt;$BC898,($AY898*BE898/($BD898+$BE898+$BF898)),(AY898*BE898/BC898))))</f>
        <v>245982</v>
      </c>
      <c r="BL898" s="23">
        <f t="shared" ref="BL898:BL961" si="273">IF($AY898=0,0,IF($BC898=($BD898+$BE898+$BF898),(BF898/$BC898*$AY898),IF(($BD898+$BE898+$BF898)&lt;$BC898,($AY898*BF898/($BD898+$BE898+$BF898)),(AY898*BF898/BC898))))</f>
        <v>0</v>
      </c>
      <c r="BM898" s="23">
        <f t="shared" ref="BM898:BM961" si="274">IF($AZ898=0,0,IF($BC898=($BG898+$BH898+$BI898),(BG898/$BC898*$AZ898),IF(($BG898+$BH898+$BI898)&lt;$BC898,($AZ898*BG898/($BG898+$BH898+$BI898)),(AZ898*(BC898-BH898-BI898)/BC898))))</f>
        <v>0</v>
      </c>
      <c r="BN898" s="23">
        <f t="shared" ref="BN898:BN961" si="275">IF($AZ898=0,0,IF($BC898=($BG898+$BH898+$BI898),(BH898/$BC898*$AZ898),IF(($BG898+$BH898+$BI898)&lt;$BC898,($AZ898*BH898/($BG898+$BH898+$BI898)),(AZ898*BH898/BC898))))</f>
        <v>0</v>
      </c>
      <c r="BO898" s="23">
        <f t="shared" ref="BO898:BO961" si="276">IF($AZ898=0,0,IF($BC898=($BG898+$BH898+$BI898),(BI898/$BC898*$AZ898),IF(($BG898+$BH898+$BI898)&lt;$BC898,($AZ898*BI898/($BG898+$BH898+$BI898)),(AZ898*BI898/BC898))))</f>
        <v>0</v>
      </c>
    </row>
    <row r="899" spans="1:67" s="7" customFormat="1" x14ac:dyDescent="0.25">
      <c r="A899" s="21" t="s">
        <v>1128</v>
      </c>
      <c r="B899" s="21">
        <v>1008296</v>
      </c>
      <c r="C899" s="21">
        <v>2020</v>
      </c>
      <c r="D899" s="21" t="s">
        <v>43</v>
      </c>
      <c r="E899" s="21" t="s">
        <v>44</v>
      </c>
      <c r="F899" s="21" t="s">
        <v>66</v>
      </c>
      <c r="G899" s="21" t="s">
        <v>1130</v>
      </c>
      <c r="H899" s="21"/>
      <c r="I899" s="21" t="s">
        <v>47</v>
      </c>
      <c r="J899" s="21" t="s">
        <v>53</v>
      </c>
      <c r="K899" s="21" t="s">
        <v>49</v>
      </c>
      <c r="L899" s="21">
        <v>239368.81</v>
      </c>
      <c r="M899" s="21">
        <v>65</v>
      </c>
      <c r="N899" s="21">
        <v>147</v>
      </c>
      <c r="O899" s="21">
        <v>62.3</v>
      </c>
      <c r="P899" s="21">
        <v>6.9000000000000006E-2</v>
      </c>
      <c r="Q899" s="21">
        <v>6.93E-2</v>
      </c>
      <c r="R899" s="21">
        <v>0.66100000000000003</v>
      </c>
      <c r="S899" s="21">
        <v>0.66200000000000003</v>
      </c>
      <c r="T899" s="21">
        <v>31</v>
      </c>
      <c r="U899" s="21">
        <v>110</v>
      </c>
      <c r="V899" s="21">
        <v>0</v>
      </c>
      <c r="W899" s="21" t="s">
        <v>49</v>
      </c>
      <c r="X899" s="21"/>
      <c r="Y899" s="21"/>
      <c r="Z899" s="21"/>
      <c r="AA899" s="21"/>
      <c r="AB899" s="21"/>
      <c r="AC899" s="21" t="s">
        <v>49</v>
      </c>
      <c r="AD899" s="21"/>
      <c r="AE899" s="21"/>
      <c r="AF899" s="21"/>
      <c r="AG899" s="21" t="s">
        <v>50</v>
      </c>
      <c r="AH899" s="21">
        <v>100</v>
      </c>
      <c r="AI899" s="21">
        <v>29.191700000000001</v>
      </c>
      <c r="AJ899" s="21">
        <v>8.3999999999999995E-3</v>
      </c>
      <c r="AK899" s="21">
        <v>0</v>
      </c>
      <c r="AL899" s="21"/>
      <c r="AM899" s="21"/>
      <c r="AN899" s="21"/>
      <c r="AO899" s="21"/>
      <c r="AP899" s="21"/>
      <c r="AQ899" s="6"/>
      <c r="AS899" s="21">
        <v>1008296</v>
      </c>
      <c r="AT899" s="21" t="s">
        <v>1128</v>
      </c>
      <c r="AU899" s="21" t="str">
        <f>VLOOKUP(AS899,FacilityOverview!B$2:G$469,6,FALSE)</f>
        <v>595 - Piceance Basin</v>
      </c>
      <c r="AV899" s="21" t="s">
        <v>1130</v>
      </c>
      <c r="AW899" s="21" t="str">
        <f t="shared" ref="AW899:AW962" si="277">LEFT(AV899,SEARCH("(",AV899)-2)</f>
        <v>595 - RIO BLANCO  CO</v>
      </c>
      <c r="AX899" s="22" t="str">
        <f>IF(RIGHT(AV899,3)="Oil","Oil",IF(RIGHT(AV899,3)="Gas","Condensate",VLOOKUP(AW899,'County x Oil Condition'!A$2:B$3224,2,FALSE)))</f>
        <v>Oil</v>
      </c>
      <c r="AY899" s="23">
        <f t="shared" ref="AY899:AY962" si="278">IF(AX899="Condensate",L899,0)</f>
        <v>0</v>
      </c>
      <c r="AZ899" s="23">
        <f t="shared" ref="AZ899:AZ962" si="279">IF(AX899="Oil",L899,0)</f>
        <v>239368.81</v>
      </c>
      <c r="BA899" s="22">
        <f t="shared" ref="BA899:BA962" si="280">IF(AX899="Condensate",T899,0)</f>
        <v>0</v>
      </c>
      <c r="BB899" s="22">
        <f t="shared" ref="BB899:BB962" si="281">IF(AX899="Oil",T899,0)</f>
        <v>31</v>
      </c>
      <c r="BC899" s="22">
        <f t="shared" ref="BC899:BC962" si="282">U899</f>
        <v>110</v>
      </c>
      <c r="BD899" s="22">
        <f t="shared" ref="BD899:BD962" si="283">IF($AX899="Condensate",$X899,0)</f>
        <v>0</v>
      </c>
      <c r="BE899" s="22">
        <f t="shared" ref="BE899:BE962" si="284">IF($AX899="Condensate",$AH899,0)</f>
        <v>0</v>
      </c>
      <c r="BF899" s="22">
        <f t="shared" ref="BF899:BF962" si="285">IF($AX899="Condensate",$AD899,0)</f>
        <v>0</v>
      </c>
      <c r="BG899" s="22">
        <f t="shared" ref="BG899:BG962" si="286">IF($AX899="Oil",$X899,0)</f>
        <v>0</v>
      </c>
      <c r="BH899" s="22">
        <f t="shared" ref="BH899:BH962" si="287">IF($AX899="Oil",$AH899,0)</f>
        <v>100</v>
      </c>
      <c r="BI899" s="22">
        <f t="shared" ref="BI899:BI962" si="288">IF($AX899="Oil",$AD899,0)</f>
        <v>0</v>
      </c>
      <c r="BJ899" s="23">
        <f t="shared" si="271"/>
        <v>0</v>
      </c>
      <c r="BK899" s="23">
        <f t="shared" si="272"/>
        <v>0</v>
      </c>
      <c r="BL899" s="23">
        <f t="shared" si="273"/>
        <v>0</v>
      </c>
      <c r="BM899" s="23">
        <f t="shared" si="274"/>
        <v>0</v>
      </c>
      <c r="BN899" s="23">
        <f t="shared" si="275"/>
        <v>239368.81</v>
      </c>
      <c r="BO899" s="23">
        <f t="shared" si="276"/>
        <v>0</v>
      </c>
    </row>
    <row r="900" spans="1:67" s="7" customFormat="1" x14ac:dyDescent="0.25">
      <c r="A900" s="21" t="s">
        <v>1113</v>
      </c>
      <c r="B900" s="21">
        <v>1009707</v>
      </c>
      <c r="C900" s="21">
        <v>2020</v>
      </c>
      <c r="D900" s="21" t="s">
        <v>43</v>
      </c>
      <c r="E900" s="21" t="s">
        <v>44</v>
      </c>
      <c r="F900" s="21" t="s">
        <v>66</v>
      </c>
      <c r="G900" s="21" t="s">
        <v>158</v>
      </c>
      <c r="H900" s="21"/>
      <c r="I900" s="21" t="s">
        <v>47</v>
      </c>
      <c r="J900" s="21" t="s">
        <v>123</v>
      </c>
      <c r="K900" s="21" t="s">
        <v>49</v>
      </c>
      <c r="L900" s="21">
        <v>2036133</v>
      </c>
      <c r="M900" s="21">
        <v>66</v>
      </c>
      <c r="N900" s="21">
        <v>20</v>
      </c>
      <c r="O900" s="21">
        <v>41.2</v>
      </c>
      <c r="P900" s="21">
        <v>5.0000000000000001E-4</v>
      </c>
      <c r="Q900" s="21">
        <v>0.12</v>
      </c>
      <c r="R900" s="21">
        <v>4.4999999999999998E-2</v>
      </c>
      <c r="S900" s="21">
        <v>0.25</v>
      </c>
      <c r="T900" s="21">
        <v>141</v>
      </c>
      <c r="U900" s="21">
        <v>63</v>
      </c>
      <c r="V900" s="21">
        <v>30</v>
      </c>
      <c r="W900" s="21" t="s">
        <v>50</v>
      </c>
      <c r="X900" s="21">
        <v>38</v>
      </c>
      <c r="Y900" s="21">
        <v>28.763583300000001</v>
      </c>
      <c r="Z900" s="21">
        <v>289.0018177</v>
      </c>
      <c r="AA900" s="21">
        <v>0</v>
      </c>
      <c r="AB900" s="21">
        <v>0</v>
      </c>
      <c r="AC900" s="21" t="s">
        <v>50</v>
      </c>
      <c r="AD900" s="21">
        <v>18</v>
      </c>
      <c r="AE900" s="21">
        <v>0.88368000000000002</v>
      </c>
      <c r="AF900" s="21">
        <v>0.48383999999999999</v>
      </c>
      <c r="AG900" s="21" t="s">
        <v>50</v>
      </c>
      <c r="AH900" s="21">
        <v>45</v>
      </c>
      <c r="AI900" s="21">
        <v>725.44504519999998</v>
      </c>
      <c r="AJ900" s="21">
        <v>0.47235329999999998</v>
      </c>
      <c r="AK900" s="21">
        <v>1.2911999999999999E-3</v>
      </c>
      <c r="AL900" s="21"/>
      <c r="AM900" s="21"/>
      <c r="AN900" s="21"/>
      <c r="AO900" s="21"/>
      <c r="AP900" s="21"/>
      <c r="AQ900" s="6"/>
      <c r="AS900" s="21">
        <v>1009707</v>
      </c>
      <c r="AT900" s="21" t="s">
        <v>1113</v>
      </c>
      <c r="AU900" s="21" t="str">
        <f>VLOOKUP(AS900,FacilityOverview!B$2:G$469,6,FALSE)</f>
        <v>430 - Permian Basin</v>
      </c>
      <c r="AV900" s="21" t="s">
        <v>158</v>
      </c>
      <c r="AW900" s="21" t="str">
        <f t="shared" si="277"/>
        <v>430 - ECTOR  TX</v>
      </c>
      <c r="AX900" s="22" t="str">
        <f>IF(RIGHT(AV900,3)="Oil","Oil",IF(RIGHT(AV900,3)="Gas","Condensate",VLOOKUP(AW900,'County x Oil Condition'!A$2:B$3224,2,FALSE)))</f>
        <v>Oil</v>
      </c>
      <c r="AY900" s="23">
        <f t="shared" si="278"/>
        <v>0</v>
      </c>
      <c r="AZ900" s="23">
        <f t="shared" si="279"/>
        <v>2036133</v>
      </c>
      <c r="BA900" s="22">
        <f t="shared" si="280"/>
        <v>0</v>
      </c>
      <c r="BB900" s="22">
        <f t="shared" si="281"/>
        <v>141</v>
      </c>
      <c r="BC900" s="22">
        <f t="shared" si="282"/>
        <v>63</v>
      </c>
      <c r="BD900" s="22">
        <f t="shared" si="283"/>
        <v>0</v>
      </c>
      <c r="BE900" s="22">
        <f t="shared" si="284"/>
        <v>0</v>
      </c>
      <c r="BF900" s="22">
        <f t="shared" si="285"/>
        <v>0</v>
      </c>
      <c r="BG900" s="22">
        <f t="shared" si="286"/>
        <v>38</v>
      </c>
      <c r="BH900" s="22">
        <f t="shared" si="287"/>
        <v>45</v>
      </c>
      <c r="BI900" s="22">
        <f t="shared" si="288"/>
        <v>18</v>
      </c>
      <c r="BJ900" s="23">
        <f t="shared" si="271"/>
        <v>0</v>
      </c>
      <c r="BK900" s="23">
        <f t="shared" si="272"/>
        <v>0</v>
      </c>
      <c r="BL900" s="23">
        <f t="shared" si="273"/>
        <v>0</v>
      </c>
      <c r="BM900" s="23">
        <f t="shared" si="274"/>
        <v>0</v>
      </c>
      <c r="BN900" s="23">
        <f t="shared" si="275"/>
        <v>1454380.7142857143</v>
      </c>
      <c r="BO900" s="23">
        <f t="shared" si="276"/>
        <v>581752.28571428568</v>
      </c>
    </row>
    <row r="901" spans="1:67" s="7" customFormat="1" x14ac:dyDescent="0.25">
      <c r="A901" s="21" t="s">
        <v>1113</v>
      </c>
      <c r="B901" s="21">
        <v>1009707</v>
      </c>
      <c r="C901" s="21">
        <v>2020</v>
      </c>
      <c r="D901" s="21" t="s">
        <v>43</v>
      </c>
      <c r="E901" s="21" t="s">
        <v>44</v>
      </c>
      <c r="F901" s="21" t="s">
        <v>66</v>
      </c>
      <c r="G901" s="21" t="s">
        <v>100</v>
      </c>
      <c r="H901" s="21"/>
      <c r="I901" s="21" t="s">
        <v>47</v>
      </c>
      <c r="J901" s="21" t="s">
        <v>123</v>
      </c>
      <c r="K901" s="21" t="s">
        <v>49</v>
      </c>
      <c r="L901" s="21">
        <v>14582255</v>
      </c>
      <c r="M901" s="21">
        <v>110</v>
      </c>
      <c r="N901" s="21">
        <v>75</v>
      </c>
      <c r="O901" s="21">
        <v>45.8</v>
      </c>
      <c r="P901" s="21">
        <v>1E-3</v>
      </c>
      <c r="Q901" s="21">
        <v>0.12</v>
      </c>
      <c r="R901" s="21">
        <v>4.4999999999999998E-2</v>
      </c>
      <c r="S901" s="21">
        <v>0.45</v>
      </c>
      <c r="T901" s="21">
        <v>611</v>
      </c>
      <c r="U901" s="21">
        <v>1199</v>
      </c>
      <c r="V901" s="21">
        <v>299</v>
      </c>
      <c r="W901" s="21" t="s">
        <v>50</v>
      </c>
      <c r="X901" s="21">
        <v>174</v>
      </c>
      <c r="Y901" s="21">
        <v>27.078187100000001</v>
      </c>
      <c r="Z901" s="21">
        <v>2078.4684686999999</v>
      </c>
      <c r="AA901" s="21">
        <v>0</v>
      </c>
      <c r="AB901" s="21">
        <v>0</v>
      </c>
      <c r="AC901" s="21" t="s">
        <v>50</v>
      </c>
      <c r="AD901" s="21">
        <v>543</v>
      </c>
      <c r="AE901" s="21">
        <v>33.28528</v>
      </c>
      <c r="AF901" s="21">
        <v>18.224640000000001</v>
      </c>
      <c r="AG901" s="21" t="s">
        <v>50</v>
      </c>
      <c r="AH901" s="21">
        <v>656</v>
      </c>
      <c r="AI901" s="21">
        <v>19448.682444099999</v>
      </c>
      <c r="AJ901" s="21">
        <v>13.002430199999999</v>
      </c>
      <c r="AK901" s="21">
        <v>3.31387E-2</v>
      </c>
      <c r="AL901" s="21"/>
      <c r="AM901" s="21"/>
      <c r="AN901" s="21"/>
      <c r="AO901" s="21"/>
      <c r="AP901" s="21"/>
      <c r="AQ901" s="6"/>
      <c r="AS901" s="21">
        <v>1009707</v>
      </c>
      <c r="AT901" s="21" t="s">
        <v>1113</v>
      </c>
      <c r="AU901" s="21" t="str">
        <f>VLOOKUP(AS901,FacilityOverview!B$2:G$469,6,FALSE)</f>
        <v>430 - Permian Basin</v>
      </c>
      <c r="AV901" s="21" t="s">
        <v>100</v>
      </c>
      <c r="AW901" s="21" t="str">
        <f t="shared" si="277"/>
        <v>430 - EDDY  NM</v>
      </c>
      <c r="AX901" s="22" t="str">
        <f>IF(RIGHT(AV901,3)="Oil","Oil",IF(RIGHT(AV901,3)="Gas","Condensate",VLOOKUP(AW901,'County x Oil Condition'!A$2:B$3224,2,FALSE)))</f>
        <v>Oil</v>
      </c>
      <c r="AY901" s="23">
        <f t="shared" si="278"/>
        <v>0</v>
      </c>
      <c r="AZ901" s="23">
        <f t="shared" si="279"/>
        <v>14582255</v>
      </c>
      <c r="BA901" s="22">
        <f t="shared" si="280"/>
        <v>0</v>
      </c>
      <c r="BB901" s="22">
        <f t="shared" si="281"/>
        <v>611</v>
      </c>
      <c r="BC901" s="22">
        <f t="shared" si="282"/>
        <v>1199</v>
      </c>
      <c r="BD901" s="22">
        <f t="shared" si="283"/>
        <v>0</v>
      </c>
      <c r="BE901" s="22">
        <f t="shared" si="284"/>
        <v>0</v>
      </c>
      <c r="BF901" s="22">
        <f t="shared" si="285"/>
        <v>0</v>
      </c>
      <c r="BG901" s="22">
        <f t="shared" si="286"/>
        <v>174</v>
      </c>
      <c r="BH901" s="22">
        <f t="shared" si="287"/>
        <v>656</v>
      </c>
      <c r="BI901" s="22">
        <f t="shared" si="288"/>
        <v>543</v>
      </c>
      <c r="BJ901" s="23">
        <f t="shared" si="271"/>
        <v>0</v>
      </c>
      <c r="BK901" s="23">
        <f t="shared" si="272"/>
        <v>0</v>
      </c>
      <c r="BL901" s="23">
        <f t="shared" si="273"/>
        <v>0</v>
      </c>
      <c r="BM901" s="23">
        <f t="shared" si="274"/>
        <v>0</v>
      </c>
      <c r="BN901" s="23">
        <f t="shared" si="275"/>
        <v>7978281.3010842372</v>
      </c>
      <c r="BO901" s="23">
        <f t="shared" si="276"/>
        <v>6603973.6989157628</v>
      </c>
    </row>
    <row r="902" spans="1:67" s="7" customFormat="1" x14ac:dyDescent="0.25">
      <c r="A902" s="21" t="s">
        <v>1113</v>
      </c>
      <c r="B902" s="21">
        <v>1009707</v>
      </c>
      <c r="C902" s="21">
        <v>2020</v>
      </c>
      <c r="D902" s="21" t="s">
        <v>43</v>
      </c>
      <c r="E902" s="21" t="s">
        <v>44</v>
      </c>
      <c r="F902" s="21" t="s">
        <v>66</v>
      </c>
      <c r="G902" s="21" t="s">
        <v>180</v>
      </c>
      <c r="H902" s="21"/>
      <c r="I902" s="21" t="s">
        <v>47</v>
      </c>
      <c r="J902" s="21" t="s">
        <v>123</v>
      </c>
      <c r="K902" s="21" t="s">
        <v>49</v>
      </c>
      <c r="L902" s="21">
        <v>2847188</v>
      </c>
      <c r="M902" s="21">
        <v>98</v>
      </c>
      <c r="N902" s="21">
        <v>20</v>
      </c>
      <c r="O902" s="21">
        <v>43.2</v>
      </c>
      <c r="P902" s="21">
        <v>1E-3</v>
      </c>
      <c r="Q902" s="21">
        <v>0.12</v>
      </c>
      <c r="R902" s="21">
        <v>4.4999999999999998E-2</v>
      </c>
      <c r="S902" s="21">
        <v>0.45</v>
      </c>
      <c r="T902" s="21">
        <v>175</v>
      </c>
      <c r="U902" s="21">
        <v>112</v>
      </c>
      <c r="V902" s="21">
        <v>28</v>
      </c>
      <c r="W902" s="21" t="s">
        <v>50</v>
      </c>
      <c r="X902" s="21">
        <v>35</v>
      </c>
      <c r="Y902" s="21">
        <v>26.211790799999999</v>
      </c>
      <c r="Z902" s="21">
        <v>224.99349570000001</v>
      </c>
      <c r="AA902" s="21">
        <v>0</v>
      </c>
      <c r="AB902" s="21">
        <v>0</v>
      </c>
      <c r="AC902" s="21" t="s">
        <v>50</v>
      </c>
      <c r="AD902" s="21">
        <v>36</v>
      </c>
      <c r="AE902" s="21">
        <v>3.0928800000000001</v>
      </c>
      <c r="AF902" s="21">
        <v>1.6934400000000001</v>
      </c>
      <c r="AG902" s="21" t="s">
        <v>50</v>
      </c>
      <c r="AH902" s="21">
        <v>76</v>
      </c>
      <c r="AI902" s="21">
        <v>2463.1771140999999</v>
      </c>
      <c r="AJ902" s="21">
        <v>0.33558890000000002</v>
      </c>
      <c r="AK902" s="21">
        <v>4.0168000000000001E-3</v>
      </c>
      <c r="AL902" s="21"/>
      <c r="AM902" s="21"/>
      <c r="AN902" s="21"/>
      <c r="AO902" s="21"/>
      <c r="AP902" s="21"/>
      <c r="AQ902" s="6"/>
      <c r="AS902" s="21">
        <v>1009707</v>
      </c>
      <c r="AT902" s="21" t="s">
        <v>1113</v>
      </c>
      <c r="AU902" s="21" t="str">
        <f>VLOOKUP(AS902,FacilityOverview!B$2:G$469,6,FALSE)</f>
        <v>430 - Permian Basin</v>
      </c>
      <c r="AV902" s="21" t="s">
        <v>180</v>
      </c>
      <c r="AW902" s="21" t="str">
        <f t="shared" si="277"/>
        <v>430 - GLASSCOCK  TX</v>
      </c>
      <c r="AX902" s="22" t="str">
        <f>IF(RIGHT(AV902,3)="Oil","Oil",IF(RIGHT(AV902,3)="Gas","Condensate",VLOOKUP(AW902,'County x Oil Condition'!A$2:B$3224,2,FALSE)))</f>
        <v>Oil</v>
      </c>
      <c r="AY902" s="23">
        <f t="shared" si="278"/>
        <v>0</v>
      </c>
      <c r="AZ902" s="23">
        <f t="shared" si="279"/>
        <v>2847188</v>
      </c>
      <c r="BA902" s="22">
        <f t="shared" si="280"/>
        <v>0</v>
      </c>
      <c r="BB902" s="22">
        <f t="shared" si="281"/>
        <v>175</v>
      </c>
      <c r="BC902" s="22">
        <f t="shared" si="282"/>
        <v>112</v>
      </c>
      <c r="BD902" s="22">
        <f t="shared" si="283"/>
        <v>0</v>
      </c>
      <c r="BE902" s="22">
        <f t="shared" si="284"/>
        <v>0</v>
      </c>
      <c r="BF902" s="22">
        <f t="shared" si="285"/>
        <v>0</v>
      </c>
      <c r="BG902" s="22">
        <f t="shared" si="286"/>
        <v>35</v>
      </c>
      <c r="BH902" s="22">
        <f t="shared" si="287"/>
        <v>76</v>
      </c>
      <c r="BI902" s="22">
        <f t="shared" si="288"/>
        <v>36</v>
      </c>
      <c r="BJ902" s="23">
        <f t="shared" si="271"/>
        <v>0</v>
      </c>
      <c r="BK902" s="23">
        <f t="shared" si="272"/>
        <v>0</v>
      </c>
      <c r="BL902" s="23">
        <f t="shared" si="273"/>
        <v>0</v>
      </c>
      <c r="BM902" s="23">
        <f t="shared" si="274"/>
        <v>0</v>
      </c>
      <c r="BN902" s="23">
        <f t="shared" si="275"/>
        <v>1932020.4285714286</v>
      </c>
      <c r="BO902" s="23">
        <f t="shared" si="276"/>
        <v>915167.57142857148</v>
      </c>
    </row>
    <row r="903" spans="1:67" s="7" customFormat="1" x14ac:dyDescent="0.25">
      <c r="A903" s="21" t="s">
        <v>1113</v>
      </c>
      <c r="B903" s="21">
        <v>1009707</v>
      </c>
      <c r="C903" s="21">
        <v>2020</v>
      </c>
      <c r="D903" s="21" t="s">
        <v>43</v>
      </c>
      <c r="E903" s="21" t="s">
        <v>44</v>
      </c>
      <c r="F903" s="21" t="s">
        <v>66</v>
      </c>
      <c r="G903" s="21" t="s">
        <v>95</v>
      </c>
      <c r="H903" s="21"/>
      <c r="I903" s="21" t="s">
        <v>47</v>
      </c>
      <c r="J903" s="21" t="s">
        <v>123</v>
      </c>
      <c r="K903" s="21" t="s">
        <v>49</v>
      </c>
      <c r="L903" s="21">
        <v>26185779</v>
      </c>
      <c r="M903" s="21">
        <v>110</v>
      </c>
      <c r="N903" s="21">
        <v>75</v>
      </c>
      <c r="O903" s="21">
        <v>46.4</v>
      </c>
      <c r="P903" s="21">
        <v>1E-3</v>
      </c>
      <c r="Q903" s="21">
        <v>0.12</v>
      </c>
      <c r="R903" s="21">
        <v>4.4999999999999998E-2</v>
      </c>
      <c r="S903" s="21">
        <v>0.25</v>
      </c>
      <c r="T903" s="21">
        <v>656</v>
      </c>
      <c r="U903" s="21">
        <v>1068</v>
      </c>
      <c r="V903" s="21">
        <v>302</v>
      </c>
      <c r="W903" s="21" t="s">
        <v>50</v>
      </c>
      <c r="X903" s="21">
        <v>239</v>
      </c>
      <c r="Y903" s="21">
        <v>68.115848499999998</v>
      </c>
      <c r="Z903" s="21">
        <v>4206.4390845999997</v>
      </c>
      <c r="AA903" s="21">
        <v>0</v>
      </c>
      <c r="AB903" s="21">
        <v>0</v>
      </c>
      <c r="AC903" s="21" t="s">
        <v>50</v>
      </c>
      <c r="AD903" s="21">
        <v>321</v>
      </c>
      <c r="AE903" s="21">
        <v>19.735520000000001</v>
      </c>
      <c r="AF903" s="21">
        <v>10.805759999999999</v>
      </c>
      <c r="AG903" s="21" t="s">
        <v>50</v>
      </c>
      <c r="AH903" s="21">
        <v>747</v>
      </c>
      <c r="AI903" s="21">
        <v>31091.775544200002</v>
      </c>
      <c r="AJ903" s="21">
        <v>9.8917678999999996</v>
      </c>
      <c r="AK903" s="21">
        <v>5.2697800000000003E-2</v>
      </c>
      <c r="AL903" s="21"/>
      <c r="AM903" s="21"/>
      <c r="AN903" s="21"/>
      <c r="AO903" s="21"/>
      <c r="AP903" s="21"/>
      <c r="AQ903" s="6"/>
      <c r="AS903" s="21">
        <v>1009707</v>
      </c>
      <c r="AT903" s="21" t="s">
        <v>1113</v>
      </c>
      <c r="AU903" s="21" t="str">
        <f>VLOOKUP(AS903,FacilityOverview!B$2:G$469,6,FALSE)</f>
        <v>430 - Permian Basin</v>
      </c>
      <c r="AV903" s="21" t="s">
        <v>95</v>
      </c>
      <c r="AW903" s="21" t="str">
        <f t="shared" si="277"/>
        <v>430 - LEA  NM</v>
      </c>
      <c r="AX903" s="22" t="str">
        <f>IF(RIGHT(AV903,3)="Oil","Oil",IF(RIGHT(AV903,3)="Gas","Condensate",VLOOKUP(AW903,'County x Oil Condition'!A$2:B$3224,2,FALSE)))</f>
        <v>Oil</v>
      </c>
      <c r="AY903" s="23">
        <f t="shared" si="278"/>
        <v>0</v>
      </c>
      <c r="AZ903" s="23">
        <f t="shared" si="279"/>
        <v>26185779</v>
      </c>
      <c r="BA903" s="22">
        <f t="shared" si="280"/>
        <v>0</v>
      </c>
      <c r="BB903" s="22">
        <f t="shared" si="281"/>
        <v>656</v>
      </c>
      <c r="BC903" s="22">
        <f t="shared" si="282"/>
        <v>1068</v>
      </c>
      <c r="BD903" s="22">
        <f t="shared" si="283"/>
        <v>0</v>
      </c>
      <c r="BE903" s="22">
        <f t="shared" si="284"/>
        <v>0</v>
      </c>
      <c r="BF903" s="22">
        <f t="shared" si="285"/>
        <v>0</v>
      </c>
      <c r="BG903" s="22">
        <f t="shared" si="286"/>
        <v>239</v>
      </c>
      <c r="BH903" s="22">
        <f t="shared" si="287"/>
        <v>747</v>
      </c>
      <c r="BI903" s="22">
        <f t="shared" si="288"/>
        <v>321</v>
      </c>
      <c r="BJ903" s="23">
        <f t="shared" si="271"/>
        <v>0</v>
      </c>
      <c r="BK903" s="23">
        <f t="shared" si="272"/>
        <v>0</v>
      </c>
      <c r="BL903" s="23">
        <f t="shared" si="273"/>
        <v>0</v>
      </c>
      <c r="BM903" s="23">
        <f t="shared" si="274"/>
        <v>0</v>
      </c>
      <c r="BN903" s="23">
        <f t="shared" si="275"/>
        <v>18315334.188202247</v>
      </c>
      <c r="BO903" s="23">
        <f t="shared" si="276"/>
        <v>7870444.811797753</v>
      </c>
    </row>
    <row r="904" spans="1:67" s="7" customFormat="1" x14ac:dyDescent="0.25">
      <c r="A904" s="21" t="s">
        <v>1113</v>
      </c>
      <c r="B904" s="21">
        <v>1009707</v>
      </c>
      <c r="C904" s="21">
        <v>2020</v>
      </c>
      <c r="D904" s="21" t="s">
        <v>43</v>
      </c>
      <c r="E904" s="21" t="s">
        <v>44</v>
      </c>
      <c r="F904" s="21" t="s">
        <v>66</v>
      </c>
      <c r="G904" s="21" t="s">
        <v>133</v>
      </c>
      <c r="H904" s="21"/>
      <c r="I904" s="21" t="s">
        <v>47</v>
      </c>
      <c r="J904" s="21" t="s">
        <v>123</v>
      </c>
      <c r="K904" s="21" t="s">
        <v>49</v>
      </c>
      <c r="L904" s="21">
        <v>8820824</v>
      </c>
      <c r="M904" s="21">
        <v>86</v>
      </c>
      <c r="N904" s="21">
        <v>40</v>
      </c>
      <c r="O904" s="21">
        <v>43.6</v>
      </c>
      <c r="P904" s="21">
        <v>1E-3</v>
      </c>
      <c r="Q904" s="21">
        <v>0.12</v>
      </c>
      <c r="R904" s="21">
        <v>4.4999999999999998E-2</v>
      </c>
      <c r="S904" s="21">
        <v>0.45</v>
      </c>
      <c r="T904" s="21">
        <v>148</v>
      </c>
      <c r="U904" s="21">
        <v>264</v>
      </c>
      <c r="V904" s="21">
        <v>28</v>
      </c>
      <c r="W904" s="21" t="s">
        <v>50</v>
      </c>
      <c r="X904" s="21">
        <v>176</v>
      </c>
      <c r="Y904" s="21">
        <v>484.51462479999998</v>
      </c>
      <c r="Z904" s="21">
        <v>807.68770840000002</v>
      </c>
      <c r="AA904" s="21">
        <v>0</v>
      </c>
      <c r="AB904" s="21">
        <v>0</v>
      </c>
      <c r="AC904" s="21" t="s">
        <v>50</v>
      </c>
      <c r="AD904" s="21">
        <v>39</v>
      </c>
      <c r="AE904" s="21">
        <v>1.9146399999999999</v>
      </c>
      <c r="AF904" s="21">
        <v>1.0483199999999999</v>
      </c>
      <c r="AG904" s="21" t="s">
        <v>50</v>
      </c>
      <c r="AH904" s="21">
        <v>225</v>
      </c>
      <c r="AI904" s="21">
        <v>5286.3348407000003</v>
      </c>
      <c r="AJ904" s="21">
        <v>4.0155937000000002</v>
      </c>
      <c r="AK904" s="21">
        <v>8.7910000000000002E-3</v>
      </c>
      <c r="AL904" s="21"/>
      <c r="AM904" s="21"/>
      <c r="AN904" s="21"/>
      <c r="AO904" s="21"/>
      <c r="AP904" s="21"/>
      <c r="AQ904" s="6"/>
      <c r="AS904" s="21">
        <v>1009707</v>
      </c>
      <c r="AT904" s="21" t="s">
        <v>1113</v>
      </c>
      <c r="AU904" s="21" t="str">
        <f>VLOOKUP(AS904,FacilityOverview!B$2:G$469,6,FALSE)</f>
        <v>430 - Permian Basin</v>
      </c>
      <c r="AV904" s="21" t="s">
        <v>133</v>
      </c>
      <c r="AW904" s="21" t="str">
        <f t="shared" si="277"/>
        <v>430 - LOVING  TX</v>
      </c>
      <c r="AX904" s="22" t="str">
        <f>IF(RIGHT(AV904,3)="Oil","Oil",IF(RIGHT(AV904,3)="Gas","Condensate",VLOOKUP(AW904,'County x Oil Condition'!A$2:B$3224,2,FALSE)))</f>
        <v>Oil</v>
      </c>
      <c r="AY904" s="23">
        <f t="shared" si="278"/>
        <v>0</v>
      </c>
      <c r="AZ904" s="23">
        <f t="shared" si="279"/>
        <v>8820824</v>
      </c>
      <c r="BA904" s="22">
        <f t="shared" si="280"/>
        <v>0</v>
      </c>
      <c r="BB904" s="22">
        <f t="shared" si="281"/>
        <v>148</v>
      </c>
      <c r="BC904" s="22">
        <f t="shared" si="282"/>
        <v>264</v>
      </c>
      <c r="BD904" s="22">
        <f t="shared" si="283"/>
        <v>0</v>
      </c>
      <c r="BE904" s="22">
        <f t="shared" si="284"/>
        <v>0</v>
      </c>
      <c r="BF904" s="22">
        <f t="shared" si="285"/>
        <v>0</v>
      </c>
      <c r="BG904" s="22">
        <f t="shared" si="286"/>
        <v>176</v>
      </c>
      <c r="BH904" s="22">
        <f t="shared" si="287"/>
        <v>225</v>
      </c>
      <c r="BI904" s="22">
        <f t="shared" si="288"/>
        <v>39</v>
      </c>
      <c r="BJ904" s="23">
        <f t="shared" si="271"/>
        <v>0</v>
      </c>
      <c r="BK904" s="23">
        <f t="shared" si="272"/>
        <v>0</v>
      </c>
      <c r="BL904" s="23">
        <f t="shared" si="273"/>
        <v>0</v>
      </c>
      <c r="BM904" s="23">
        <f t="shared" si="274"/>
        <v>0</v>
      </c>
      <c r="BN904" s="23">
        <f t="shared" si="275"/>
        <v>7517747.7272727275</v>
      </c>
      <c r="BO904" s="23">
        <f t="shared" si="276"/>
        <v>1303076.2727272727</v>
      </c>
    </row>
    <row r="905" spans="1:67" s="7" customFormat="1" x14ac:dyDescent="0.25">
      <c r="A905" s="21" t="s">
        <v>1113</v>
      </c>
      <c r="B905" s="21">
        <v>1009707</v>
      </c>
      <c r="C905" s="21">
        <v>2020</v>
      </c>
      <c r="D905" s="21" t="s">
        <v>43</v>
      </c>
      <c r="E905" s="21" t="s">
        <v>44</v>
      </c>
      <c r="F905" s="21" t="s">
        <v>66</v>
      </c>
      <c r="G905" s="21" t="s">
        <v>784</v>
      </c>
      <c r="H905" s="21"/>
      <c r="I905" s="21" t="s">
        <v>47</v>
      </c>
      <c r="J905" s="21" t="s">
        <v>123</v>
      </c>
      <c r="K905" s="21" t="s">
        <v>49</v>
      </c>
      <c r="L905" s="21">
        <v>3175100</v>
      </c>
      <c r="M905" s="21">
        <v>92</v>
      </c>
      <c r="N905" s="21">
        <v>30</v>
      </c>
      <c r="O905" s="21">
        <v>41.6</v>
      </c>
      <c r="P905" s="21">
        <v>1E-3</v>
      </c>
      <c r="Q905" s="21">
        <v>0.12</v>
      </c>
      <c r="R905" s="21">
        <v>4.4999999999999998E-2</v>
      </c>
      <c r="S905" s="21">
        <v>0.45</v>
      </c>
      <c r="T905" s="21">
        <v>411</v>
      </c>
      <c r="U905" s="21">
        <v>126</v>
      </c>
      <c r="V905" s="21">
        <v>32</v>
      </c>
      <c r="W905" s="21" t="s">
        <v>50</v>
      </c>
      <c r="X905" s="21">
        <v>92</v>
      </c>
      <c r="Y905" s="21">
        <v>2.1484359999999998</v>
      </c>
      <c r="Z905" s="21">
        <v>102.2704719</v>
      </c>
      <c r="AA905" s="21">
        <v>0</v>
      </c>
      <c r="AB905" s="21">
        <v>0</v>
      </c>
      <c r="AC905" s="21" t="s">
        <v>50</v>
      </c>
      <c r="AD905" s="21">
        <v>30</v>
      </c>
      <c r="AE905" s="21">
        <v>1.32552</v>
      </c>
      <c r="AF905" s="21">
        <v>0.72575999999999996</v>
      </c>
      <c r="AG905" s="21" t="s">
        <v>50</v>
      </c>
      <c r="AH905" s="21">
        <v>96</v>
      </c>
      <c r="AI905" s="21">
        <v>2251.8773892999998</v>
      </c>
      <c r="AJ905" s="21">
        <v>0.2748775</v>
      </c>
      <c r="AK905" s="21">
        <v>3.9576000000000004E-3</v>
      </c>
      <c r="AL905" s="21"/>
      <c r="AM905" s="21"/>
      <c r="AN905" s="21"/>
      <c r="AO905" s="21"/>
      <c r="AP905" s="21"/>
      <c r="AQ905" s="6"/>
      <c r="AS905" s="21">
        <v>1009707</v>
      </c>
      <c r="AT905" s="21" t="s">
        <v>1113</v>
      </c>
      <c r="AU905" s="21" t="str">
        <f>VLOOKUP(AS905,FacilityOverview!B$2:G$469,6,FALSE)</f>
        <v>430 - Permian Basin</v>
      </c>
      <c r="AV905" s="21" t="s">
        <v>784</v>
      </c>
      <c r="AW905" s="21" t="str">
        <f t="shared" si="277"/>
        <v>430 - MARTIN  TX</v>
      </c>
      <c r="AX905" s="22" t="str">
        <f>IF(RIGHT(AV905,3)="Oil","Oil",IF(RIGHT(AV905,3)="Gas","Condensate",VLOOKUP(AW905,'County x Oil Condition'!A$2:B$3224,2,FALSE)))</f>
        <v>Oil</v>
      </c>
      <c r="AY905" s="23">
        <f t="shared" si="278"/>
        <v>0</v>
      </c>
      <c r="AZ905" s="23">
        <f t="shared" si="279"/>
        <v>3175100</v>
      </c>
      <c r="BA905" s="22">
        <f t="shared" si="280"/>
        <v>0</v>
      </c>
      <c r="BB905" s="22">
        <f t="shared" si="281"/>
        <v>411</v>
      </c>
      <c r="BC905" s="22">
        <f t="shared" si="282"/>
        <v>126</v>
      </c>
      <c r="BD905" s="22">
        <f t="shared" si="283"/>
        <v>0</v>
      </c>
      <c r="BE905" s="22">
        <f t="shared" si="284"/>
        <v>0</v>
      </c>
      <c r="BF905" s="22">
        <f t="shared" si="285"/>
        <v>0</v>
      </c>
      <c r="BG905" s="22">
        <f t="shared" si="286"/>
        <v>92</v>
      </c>
      <c r="BH905" s="22">
        <f t="shared" si="287"/>
        <v>96</v>
      </c>
      <c r="BI905" s="22">
        <f t="shared" si="288"/>
        <v>30</v>
      </c>
      <c r="BJ905" s="23">
        <f t="shared" si="271"/>
        <v>0</v>
      </c>
      <c r="BK905" s="23">
        <f t="shared" si="272"/>
        <v>0</v>
      </c>
      <c r="BL905" s="23">
        <f t="shared" si="273"/>
        <v>0</v>
      </c>
      <c r="BM905" s="23">
        <f t="shared" si="274"/>
        <v>0</v>
      </c>
      <c r="BN905" s="23">
        <f t="shared" si="275"/>
        <v>2419123.8095238097</v>
      </c>
      <c r="BO905" s="23">
        <f t="shared" si="276"/>
        <v>755976.19047619053</v>
      </c>
    </row>
    <row r="906" spans="1:67" s="7" customFormat="1" x14ac:dyDescent="0.25">
      <c r="A906" s="21" t="s">
        <v>1113</v>
      </c>
      <c r="B906" s="21">
        <v>1009707</v>
      </c>
      <c r="C906" s="21">
        <v>2020</v>
      </c>
      <c r="D906" s="21" t="s">
        <v>43</v>
      </c>
      <c r="E906" s="21" t="s">
        <v>44</v>
      </c>
      <c r="F906" s="21" t="s">
        <v>66</v>
      </c>
      <c r="G906" s="21" t="s">
        <v>785</v>
      </c>
      <c r="H906" s="21"/>
      <c r="I906" s="21" t="s">
        <v>47</v>
      </c>
      <c r="J906" s="21" t="s">
        <v>123</v>
      </c>
      <c r="K906" s="21" t="s">
        <v>49</v>
      </c>
      <c r="L906" s="21">
        <v>17370524</v>
      </c>
      <c r="M906" s="21">
        <v>128</v>
      </c>
      <c r="N906" s="21">
        <v>35</v>
      </c>
      <c r="O906" s="21">
        <v>41.8</v>
      </c>
      <c r="P906" s="21">
        <v>1E-3</v>
      </c>
      <c r="Q906" s="21">
        <v>0.12</v>
      </c>
      <c r="R906" s="21">
        <v>4.4999999999999998E-2</v>
      </c>
      <c r="S906" s="21">
        <v>0.45</v>
      </c>
      <c r="T906" s="21">
        <v>699</v>
      </c>
      <c r="U906" s="21">
        <v>270</v>
      </c>
      <c r="V906" s="21">
        <v>58</v>
      </c>
      <c r="W906" s="21" t="s">
        <v>50</v>
      </c>
      <c r="X906" s="21">
        <v>236</v>
      </c>
      <c r="Y906" s="21">
        <v>63.6189173</v>
      </c>
      <c r="Z906" s="21">
        <v>1079.3579182000001</v>
      </c>
      <c r="AA906" s="21">
        <v>0</v>
      </c>
      <c r="AB906" s="21">
        <v>0</v>
      </c>
      <c r="AC906" s="21" t="s">
        <v>50</v>
      </c>
      <c r="AD906" s="21">
        <v>81</v>
      </c>
      <c r="AE906" s="21">
        <v>3.9765600000000001</v>
      </c>
      <c r="AF906" s="21">
        <v>2.1772800000000001</v>
      </c>
      <c r="AG906" s="21" t="s">
        <v>50</v>
      </c>
      <c r="AH906" s="21">
        <v>189</v>
      </c>
      <c r="AI906" s="21">
        <v>2568.1866240999998</v>
      </c>
      <c r="AJ906" s="21">
        <v>0.70623369999999996</v>
      </c>
      <c r="AK906" s="21">
        <v>4.8570999999999996E-3</v>
      </c>
      <c r="AL906" s="21"/>
      <c r="AM906" s="21"/>
      <c r="AN906" s="21"/>
      <c r="AO906" s="21"/>
      <c r="AP906" s="21"/>
      <c r="AQ906" s="6"/>
      <c r="AS906" s="21">
        <v>1009707</v>
      </c>
      <c r="AT906" s="21" t="s">
        <v>1113</v>
      </c>
      <c r="AU906" s="21" t="str">
        <f>VLOOKUP(AS906,FacilityOverview!B$2:G$469,6,FALSE)</f>
        <v>430 - Permian Basin</v>
      </c>
      <c r="AV906" s="21" t="s">
        <v>785</v>
      </c>
      <c r="AW906" s="21" t="str">
        <f t="shared" si="277"/>
        <v>430 - MIDLAND  TX</v>
      </c>
      <c r="AX906" s="22" t="str">
        <f>IF(RIGHT(AV906,3)="Oil","Oil",IF(RIGHT(AV906,3)="Gas","Condensate",VLOOKUP(AW906,'County x Oil Condition'!A$2:B$3224,2,FALSE)))</f>
        <v>Oil</v>
      </c>
      <c r="AY906" s="23">
        <f t="shared" si="278"/>
        <v>0</v>
      </c>
      <c r="AZ906" s="23">
        <f t="shared" si="279"/>
        <v>17370524</v>
      </c>
      <c r="BA906" s="22">
        <f t="shared" si="280"/>
        <v>0</v>
      </c>
      <c r="BB906" s="22">
        <f t="shared" si="281"/>
        <v>699</v>
      </c>
      <c r="BC906" s="22">
        <f t="shared" si="282"/>
        <v>270</v>
      </c>
      <c r="BD906" s="22">
        <f t="shared" si="283"/>
        <v>0</v>
      </c>
      <c r="BE906" s="22">
        <f t="shared" si="284"/>
        <v>0</v>
      </c>
      <c r="BF906" s="22">
        <f t="shared" si="285"/>
        <v>0</v>
      </c>
      <c r="BG906" s="22">
        <f t="shared" si="286"/>
        <v>236</v>
      </c>
      <c r="BH906" s="22">
        <f t="shared" si="287"/>
        <v>189</v>
      </c>
      <c r="BI906" s="22">
        <f t="shared" si="288"/>
        <v>81</v>
      </c>
      <c r="BJ906" s="23">
        <f t="shared" si="271"/>
        <v>0</v>
      </c>
      <c r="BK906" s="23">
        <f t="shared" si="272"/>
        <v>0</v>
      </c>
      <c r="BL906" s="23">
        <f t="shared" si="273"/>
        <v>0</v>
      </c>
      <c r="BM906" s="23">
        <f t="shared" si="274"/>
        <v>0</v>
      </c>
      <c r="BN906" s="23">
        <f t="shared" si="275"/>
        <v>12159366.800000001</v>
      </c>
      <c r="BO906" s="23">
        <f t="shared" si="276"/>
        <v>5211157.2</v>
      </c>
    </row>
    <row r="907" spans="1:67" s="7" customFormat="1" x14ac:dyDescent="0.25">
      <c r="A907" s="21" t="s">
        <v>1113</v>
      </c>
      <c r="B907" s="21">
        <v>1009707</v>
      </c>
      <c r="C907" s="21">
        <v>2020</v>
      </c>
      <c r="D907" s="21" t="s">
        <v>43</v>
      </c>
      <c r="E907" s="21" t="s">
        <v>44</v>
      </c>
      <c r="F907" s="21" t="s">
        <v>66</v>
      </c>
      <c r="G907" s="21" t="s">
        <v>134</v>
      </c>
      <c r="H907" s="21"/>
      <c r="I907" s="21" t="s">
        <v>47</v>
      </c>
      <c r="J907" s="21" t="s">
        <v>123</v>
      </c>
      <c r="K907" s="21" t="s">
        <v>49</v>
      </c>
      <c r="L907" s="21">
        <v>33064</v>
      </c>
      <c r="M907" s="21">
        <v>110</v>
      </c>
      <c r="N907" s="21">
        <v>34</v>
      </c>
      <c r="O907" s="21">
        <v>42.9</v>
      </c>
      <c r="P907" s="21">
        <v>1E-3</v>
      </c>
      <c r="Q907" s="21">
        <v>0.12</v>
      </c>
      <c r="R907" s="21">
        <v>4.4999999999999998E-2</v>
      </c>
      <c r="S907" s="21">
        <v>0.45</v>
      </c>
      <c r="T907" s="21">
        <v>6</v>
      </c>
      <c r="U907" s="21">
        <v>12</v>
      </c>
      <c r="V907" s="21">
        <v>0</v>
      </c>
      <c r="W907" s="21" t="s">
        <v>49</v>
      </c>
      <c r="X907" s="21"/>
      <c r="Y907" s="21"/>
      <c r="Z907" s="21"/>
      <c r="AA907" s="21"/>
      <c r="AB907" s="21"/>
      <c r="AC907" s="21" t="s">
        <v>50</v>
      </c>
      <c r="AD907" s="21">
        <v>3</v>
      </c>
      <c r="AE907" s="21">
        <v>0.14727999999999999</v>
      </c>
      <c r="AF907" s="21">
        <v>8.0640000000000003E-2</v>
      </c>
      <c r="AG907" s="21" t="s">
        <v>50</v>
      </c>
      <c r="AH907" s="21">
        <v>9</v>
      </c>
      <c r="AI907" s="21">
        <v>310.70430470000002</v>
      </c>
      <c r="AJ907" s="21">
        <v>1.25066E-2</v>
      </c>
      <c r="AK907" s="21">
        <v>5.0379999999999999E-4</v>
      </c>
      <c r="AL907" s="21"/>
      <c r="AM907" s="21"/>
      <c r="AN907" s="21"/>
      <c r="AO907" s="21"/>
      <c r="AP907" s="21"/>
      <c r="AQ907" s="6"/>
      <c r="AS907" s="21">
        <v>1009707</v>
      </c>
      <c r="AT907" s="21" t="s">
        <v>1113</v>
      </c>
      <c r="AU907" s="21" t="str">
        <f>VLOOKUP(AS907,FacilityOverview!B$2:G$469,6,FALSE)</f>
        <v>430 - Permian Basin</v>
      </c>
      <c r="AV907" s="21" t="s">
        <v>134</v>
      </c>
      <c r="AW907" s="21" t="str">
        <f t="shared" si="277"/>
        <v>430 - PECOS  TX</v>
      </c>
      <c r="AX907" s="22" t="str">
        <f>IF(RIGHT(AV907,3)="Oil","Oil",IF(RIGHT(AV907,3)="Gas","Condensate",VLOOKUP(AW907,'County x Oil Condition'!A$2:B$3224,2,FALSE)))</f>
        <v>Oil</v>
      </c>
      <c r="AY907" s="23">
        <f t="shared" si="278"/>
        <v>0</v>
      </c>
      <c r="AZ907" s="23">
        <f t="shared" si="279"/>
        <v>33064</v>
      </c>
      <c r="BA907" s="22">
        <f t="shared" si="280"/>
        <v>0</v>
      </c>
      <c r="BB907" s="22">
        <f t="shared" si="281"/>
        <v>6</v>
      </c>
      <c r="BC907" s="22">
        <f t="shared" si="282"/>
        <v>12</v>
      </c>
      <c r="BD907" s="22">
        <f t="shared" si="283"/>
        <v>0</v>
      </c>
      <c r="BE907" s="22">
        <f t="shared" si="284"/>
        <v>0</v>
      </c>
      <c r="BF907" s="22">
        <f t="shared" si="285"/>
        <v>0</v>
      </c>
      <c r="BG907" s="22">
        <f t="shared" si="286"/>
        <v>0</v>
      </c>
      <c r="BH907" s="22">
        <f t="shared" si="287"/>
        <v>9</v>
      </c>
      <c r="BI907" s="22">
        <f t="shared" si="288"/>
        <v>3</v>
      </c>
      <c r="BJ907" s="23">
        <f t="shared" si="271"/>
        <v>0</v>
      </c>
      <c r="BK907" s="23">
        <f t="shared" si="272"/>
        <v>0</v>
      </c>
      <c r="BL907" s="23">
        <f t="shared" si="273"/>
        <v>0</v>
      </c>
      <c r="BM907" s="23">
        <f t="shared" si="274"/>
        <v>0</v>
      </c>
      <c r="BN907" s="23">
        <f t="shared" si="275"/>
        <v>24798</v>
      </c>
      <c r="BO907" s="23">
        <f t="shared" si="276"/>
        <v>8266</v>
      </c>
    </row>
    <row r="908" spans="1:67" s="7" customFormat="1" x14ac:dyDescent="0.25">
      <c r="A908" s="21" t="s">
        <v>1113</v>
      </c>
      <c r="B908" s="21">
        <v>1009707</v>
      </c>
      <c r="C908" s="21">
        <v>2020</v>
      </c>
      <c r="D908" s="21" t="s">
        <v>43</v>
      </c>
      <c r="E908" s="21" t="s">
        <v>44</v>
      </c>
      <c r="F908" s="21" t="s">
        <v>66</v>
      </c>
      <c r="G908" s="21" t="s">
        <v>106</v>
      </c>
      <c r="H908" s="21"/>
      <c r="I908" s="21" t="s">
        <v>47</v>
      </c>
      <c r="J908" s="21" t="s">
        <v>123</v>
      </c>
      <c r="K908" s="21" t="s">
        <v>49</v>
      </c>
      <c r="L908" s="21">
        <v>10637680</v>
      </c>
      <c r="M908" s="21">
        <v>60</v>
      </c>
      <c r="N908" s="21">
        <v>30</v>
      </c>
      <c r="O908" s="21">
        <v>46.9</v>
      </c>
      <c r="P908" s="21">
        <v>1E-3</v>
      </c>
      <c r="Q908" s="21">
        <v>0.12</v>
      </c>
      <c r="R908" s="21">
        <v>4.4999999999999998E-2</v>
      </c>
      <c r="S908" s="21">
        <v>0.45</v>
      </c>
      <c r="T908" s="21">
        <v>247</v>
      </c>
      <c r="U908" s="21">
        <v>204</v>
      </c>
      <c r="V908" s="21">
        <v>90</v>
      </c>
      <c r="W908" s="21" t="s">
        <v>50</v>
      </c>
      <c r="X908" s="21">
        <v>99</v>
      </c>
      <c r="Y908" s="21">
        <v>19.524424499999999</v>
      </c>
      <c r="Z908" s="21">
        <v>979.67545070000006</v>
      </c>
      <c r="AA908" s="21">
        <v>0</v>
      </c>
      <c r="AB908" s="21">
        <v>0</v>
      </c>
      <c r="AC908" s="21" t="s">
        <v>50</v>
      </c>
      <c r="AD908" s="21">
        <v>9</v>
      </c>
      <c r="AE908" s="21">
        <v>0.58911999999999998</v>
      </c>
      <c r="AF908" s="21">
        <v>0.32256000000000001</v>
      </c>
      <c r="AG908" s="21" t="s">
        <v>50</v>
      </c>
      <c r="AH908" s="21">
        <v>195</v>
      </c>
      <c r="AI908" s="21">
        <v>7451.7726825999998</v>
      </c>
      <c r="AJ908" s="21">
        <v>4.6810255999999999</v>
      </c>
      <c r="AK908" s="21">
        <v>1.3112800000000001E-2</v>
      </c>
      <c r="AL908" s="21"/>
      <c r="AM908" s="21"/>
      <c r="AN908" s="21"/>
      <c r="AO908" s="21"/>
      <c r="AP908" s="21"/>
      <c r="AQ908" s="6"/>
      <c r="AS908" s="21">
        <v>1009707</v>
      </c>
      <c r="AT908" s="21" t="s">
        <v>1113</v>
      </c>
      <c r="AU908" s="21" t="str">
        <f>VLOOKUP(AS908,FacilityOverview!B$2:G$469,6,FALSE)</f>
        <v>430 - Permian Basin</v>
      </c>
      <c r="AV908" s="21" t="s">
        <v>106</v>
      </c>
      <c r="AW908" s="21" t="str">
        <f t="shared" si="277"/>
        <v>430 - REEVES  TX</v>
      </c>
      <c r="AX908" s="22" t="str">
        <f>IF(RIGHT(AV908,3)="Oil","Oil",IF(RIGHT(AV908,3)="Gas","Condensate",VLOOKUP(AW908,'County x Oil Condition'!A$2:B$3224,2,FALSE)))</f>
        <v>Oil</v>
      </c>
      <c r="AY908" s="23">
        <f t="shared" si="278"/>
        <v>0</v>
      </c>
      <c r="AZ908" s="23">
        <f t="shared" si="279"/>
        <v>10637680</v>
      </c>
      <c r="BA908" s="22">
        <f t="shared" si="280"/>
        <v>0</v>
      </c>
      <c r="BB908" s="22">
        <f t="shared" si="281"/>
        <v>247</v>
      </c>
      <c r="BC908" s="22">
        <f t="shared" si="282"/>
        <v>204</v>
      </c>
      <c r="BD908" s="22">
        <f t="shared" si="283"/>
        <v>0</v>
      </c>
      <c r="BE908" s="22">
        <f t="shared" si="284"/>
        <v>0</v>
      </c>
      <c r="BF908" s="22">
        <f t="shared" si="285"/>
        <v>0</v>
      </c>
      <c r="BG908" s="22">
        <f t="shared" si="286"/>
        <v>99</v>
      </c>
      <c r="BH908" s="22">
        <f t="shared" si="287"/>
        <v>195</v>
      </c>
      <c r="BI908" s="22">
        <f t="shared" si="288"/>
        <v>9</v>
      </c>
      <c r="BJ908" s="23">
        <f t="shared" si="271"/>
        <v>0</v>
      </c>
      <c r="BK908" s="23">
        <f t="shared" si="272"/>
        <v>0</v>
      </c>
      <c r="BL908" s="23">
        <f t="shared" si="273"/>
        <v>0</v>
      </c>
      <c r="BM908" s="23">
        <f t="shared" si="274"/>
        <v>0</v>
      </c>
      <c r="BN908" s="23">
        <f t="shared" si="275"/>
        <v>10168370.588235294</v>
      </c>
      <c r="BO908" s="23">
        <f t="shared" si="276"/>
        <v>469309.4117647059</v>
      </c>
    </row>
    <row r="909" spans="1:67" s="7" customFormat="1" x14ac:dyDescent="0.25">
      <c r="A909" s="21" t="s">
        <v>1113</v>
      </c>
      <c r="B909" s="21">
        <v>1009707</v>
      </c>
      <c r="C909" s="21">
        <v>2020</v>
      </c>
      <c r="D909" s="21" t="s">
        <v>43</v>
      </c>
      <c r="E909" s="21" t="s">
        <v>44</v>
      </c>
      <c r="F909" s="21" t="s">
        <v>66</v>
      </c>
      <c r="G909" s="21" t="s">
        <v>1017</v>
      </c>
      <c r="H909" s="21"/>
      <c r="I909" s="21" t="s">
        <v>47</v>
      </c>
      <c r="J909" s="21" t="s">
        <v>123</v>
      </c>
      <c r="K909" s="21" t="s">
        <v>49</v>
      </c>
      <c r="L909" s="21">
        <v>1677</v>
      </c>
      <c r="M909" s="21">
        <v>85</v>
      </c>
      <c r="N909" s="21">
        <v>35</v>
      </c>
      <c r="O909" s="21">
        <v>41.2</v>
      </c>
      <c r="P909" s="21">
        <v>1E-3</v>
      </c>
      <c r="Q909" s="21">
        <v>0.12</v>
      </c>
      <c r="R909" s="21">
        <v>4.4999999999999998E-2</v>
      </c>
      <c r="S909" s="21">
        <v>0.45</v>
      </c>
      <c r="T909" s="21">
        <v>1</v>
      </c>
      <c r="U909" s="21">
        <v>3</v>
      </c>
      <c r="V909" s="21">
        <v>0</v>
      </c>
      <c r="W909" s="21" t="s">
        <v>49</v>
      </c>
      <c r="X909" s="21"/>
      <c r="Y909" s="21"/>
      <c r="Z909" s="21"/>
      <c r="AA909" s="21"/>
      <c r="AB909" s="21"/>
      <c r="AC909" s="21" t="s">
        <v>50</v>
      </c>
      <c r="AD909" s="21">
        <v>3</v>
      </c>
      <c r="AE909" s="21">
        <v>0.14727999999999999</v>
      </c>
      <c r="AF909" s="21">
        <v>8.0640000000000003E-2</v>
      </c>
      <c r="AG909" s="21" t="s">
        <v>49</v>
      </c>
      <c r="AH909" s="21"/>
      <c r="AI909" s="21"/>
      <c r="AJ909" s="21"/>
      <c r="AK909" s="21"/>
      <c r="AL909" s="21"/>
      <c r="AM909" s="21"/>
      <c r="AN909" s="21"/>
      <c r="AO909" s="21"/>
      <c r="AP909" s="21"/>
      <c r="AQ909" s="6"/>
      <c r="AS909" s="21">
        <v>1009707</v>
      </c>
      <c r="AT909" s="21" t="s">
        <v>1113</v>
      </c>
      <c r="AU909" s="21" t="str">
        <f>VLOOKUP(AS909,FacilityOverview!B$2:G$469,6,FALSE)</f>
        <v>430 - Permian Basin</v>
      </c>
      <c r="AV909" s="21" t="s">
        <v>1017</v>
      </c>
      <c r="AW909" s="21" t="str">
        <f t="shared" si="277"/>
        <v>430 - TERRY  TX</v>
      </c>
      <c r="AX909" s="22" t="str">
        <f>IF(RIGHT(AV909,3)="Oil","Oil",IF(RIGHT(AV909,3)="Gas","Condensate",VLOOKUP(AW909,'County x Oil Condition'!A$2:B$3224,2,FALSE)))</f>
        <v>Oil</v>
      </c>
      <c r="AY909" s="23">
        <f t="shared" si="278"/>
        <v>0</v>
      </c>
      <c r="AZ909" s="23">
        <f t="shared" si="279"/>
        <v>1677</v>
      </c>
      <c r="BA909" s="22">
        <f t="shared" si="280"/>
        <v>0</v>
      </c>
      <c r="BB909" s="22">
        <f t="shared" si="281"/>
        <v>1</v>
      </c>
      <c r="BC909" s="22">
        <f t="shared" si="282"/>
        <v>3</v>
      </c>
      <c r="BD909" s="22">
        <f t="shared" si="283"/>
        <v>0</v>
      </c>
      <c r="BE909" s="22">
        <f t="shared" si="284"/>
        <v>0</v>
      </c>
      <c r="BF909" s="22">
        <f t="shared" si="285"/>
        <v>0</v>
      </c>
      <c r="BG909" s="22">
        <f t="shared" si="286"/>
        <v>0</v>
      </c>
      <c r="BH909" s="22">
        <f t="shared" si="287"/>
        <v>0</v>
      </c>
      <c r="BI909" s="22">
        <f t="shared" si="288"/>
        <v>3</v>
      </c>
      <c r="BJ909" s="23">
        <f t="shared" si="271"/>
        <v>0</v>
      </c>
      <c r="BK909" s="23">
        <f t="shared" si="272"/>
        <v>0</v>
      </c>
      <c r="BL909" s="23">
        <f t="shared" si="273"/>
        <v>0</v>
      </c>
      <c r="BM909" s="23">
        <f t="shared" si="274"/>
        <v>0</v>
      </c>
      <c r="BN909" s="23">
        <f t="shared" si="275"/>
        <v>0</v>
      </c>
      <c r="BO909" s="23">
        <f t="shared" si="276"/>
        <v>1677</v>
      </c>
    </row>
    <row r="910" spans="1:67" s="7" customFormat="1" x14ac:dyDescent="0.25">
      <c r="A910" s="21" t="s">
        <v>1113</v>
      </c>
      <c r="B910" s="21">
        <v>1009707</v>
      </c>
      <c r="C910" s="21">
        <v>2020</v>
      </c>
      <c r="D910" s="21" t="s">
        <v>43</v>
      </c>
      <c r="E910" s="21" t="s">
        <v>44</v>
      </c>
      <c r="F910" s="21" t="s">
        <v>66</v>
      </c>
      <c r="G910" s="21" t="s">
        <v>475</v>
      </c>
      <c r="H910" s="21"/>
      <c r="I910" s="21" t="s">
        <v>47</v>
      </c>
      <c r="J910" s="21" t="s">
        <v>123</v>
      </c>
      <c r="K910" s="21" t="s">
        <v>49</v>
      </c>
      <c r="L910" s="21">
        <v>11026416</v>
      </c>
      <c r="M910" s="21">
        <v>120</v>
      </c>
      <c r="N910" s="21">
        <v>36</v>
      </c>
      <c r="O910" s="21">
        <v>42.1</v>
      </c>
      <c r="P910" s="21">
        <v>1E-3</v>
      </c>
      <c r="Q910" s="21">
        <v>0.12</v>
      </c>
      <c r="R910" s="21">
        <v>4.4999999999999998E-2</v>
      </c>
      <c r="S910" s="21">
        <v>0.25</v>
      </c>
      <c r="T910" s="21">
        <v>1280</v>
      </c>
      <c r="U910" s="21">
        <v>864</v>
      </c>
      <c r="V910" s="21">
        <v>180</v>
      </c>
      <c r="W910" s="21" t="s">
        <v>50</v>
      </c>
      <c r="X910" s="21">
        <v>364</v>
      </c>
      <c r="Y910" s="21">
        <v>246.83627569999999</v>
      </c>
      <c r="Z910" s="21">
        <v>605.44780509999998</v>
      </c>
      <c r="AA910" s="21">
        <v>0</v>
      </c>
      <c r="AB910" s="21">
        <v>0</v>
      </c>
      <c r="AC910" s="21" t="s">
        <v>50</v>
      </c>
      <c r="AD910" s="21">
        <v>318</v>
      </c>
      <c r="AE910" s="21">
        <v>19.8828</v>
      </c>
      <c r="AF910" s="21">
        <v>10.8864</v>
      </c>
      <c r="AG910" s="21" t="s">
        <v>50</v>
      </c>
      <c r="AH910" s="21">
        <v>546</v>
      </c>
      <c r="AI910" s="21">
        <v>7667.2469314</v>
      </c>
      <c r="AJ910" s="21">
        <v>1.4207145000000001</v>
      </c>
      <c r="AK910" s="21">
        <v>1.3922E-2</v>
      </c>
      <c r="AL910" s="21"/>
      <c r="AM910" s="21"/>
      <c r="AN910" s="21"/>
      <c r="AO910" s="21"/>
      <c r="AP910" s="21"/>
      <c r="AQ910" s="6"/>
      <c r="AS910" s="21">
        <v>1009707</v>
      </c>
      <c r="AT910" s="21" t="s">
        <v>1113</v>
      </c>
      <c r="AU910" s="21" t="str">
        <f>VLOOKUP(AS910,FacilityOverview!B$2:G$469,6,FALSE)</f>
        <v>430 - Permian Basin</v>
      </c>
      <c r="AV910" s="21" t="s">
        <v>475</v>
      </c>
      <c r="AW910" s="21" t="str">
        <f t="shared" si="277"/>
        <v>430 - UPTON  TX</v>
      </c>
      <c r="AX910" s="22" t="str">
        <f>IF(RIGHT(AV910,3)="Oil","Oil",IF(RIGHT(AV910,3)="Gas","Condensate",VLOOKUP(AW910,'County x Oil Condition'!A$2:B$3224,2,FALSE)))</f>
        <v>Oil</v>
      </c>
      <c r="AY910" s="23">
        <f t="shared" si="278"/>
        <v>0</v>
      </c>
      <c r="AZ910" s="23">
        <f t="shared" si="279"/>
        <v>11026416</v>
      </c>
      <c r="BA910" s="22">
        <f t="shared" si="280"/>
        <v>0</v>
      </c>
      <c r="BB910" s="22">
        <f t="shared" si="281"/>
        <v>1280</v>
      </c>
      <c r="BC910" s="22">
        <f t="shared" si="282"/>
        <v>864</v>
      </c>
      <c r="BD910" s="22">
        <f t="shared" si="283"/>
        <v>0</v>
      </c>
      <c r="BE910" s="22">
        <f t="shared" si="284"/>
        <v>0</v>
      </c>
      <c r="BF910" s="22">
        <f t="shared" si="285"/>
        <v>0</v>
      </c>
      <c r="BG910" s="22">
        <f t="shared" si="286"/>
        <v>364</v>
      </c>
      <c r="BH910" s="22">
        <f t="shared" si="287"/>
        <v>546</v>
      </c>
      <c r="BI910" s="22">
        <f t="shared" si="288"/>
        <v>318</v>
      </c>
      <c r="BJ910" s="23">
        <f t="shared" si="271"/>
        <v>0</v>
      </c>
      <c r="BK910" s="23">
        <f t="shared" si="272"/>
        <v>0</v>
      </c>
      <c r="BL910" s="23">
        <f t="shared" si="273"/>
        <v>0</v>
      </c>
      <c r="BM910" s="23">
        <f t="shared" si="274"/>
        <v>0</v>
      </c>
      <c r="BN910" s="23">
        <f t="shared" si="275"/>
        <v>6968082.333333333</v>
      </c>
      <c r="BO910" s="23">
        <f t="shared" si="276"/>
        <v>4058333.6666666665</v>
      </c>
    </row>
    <row r="911" spans="1:67" s="7" customFormat="1" x14ac:dyDescent="0.25">
      <c r="A911" s="21" t="s">
        <v>1113</v>
      </c>
      <c r="B911" s="21">
        <v>1009707</v>
      </c>
      <c r="C911" s="21">
        <v>2020</v>
      </c>
      <c r="D911" s="21" t="s">
        <v>43</v>
      </c>
      <c r="E911" s="21" t="s">
        <v>44</v>
      </c>
      <c r="F911" s="21" t="s">
        <v>66</v>
      </c>
      <c r="G911" s="21" t="s">
        <v>140</v>
      </c>
      <c r="H911" s="21"/>
      <c r="I911" s="21" t="s">
        <v>47</v>
      </c>
      <c r="J911" s="21" t="s">
        <v>123</v>
      </c>
      <c r="K911" s="21" t="s">
        <v>49</v>
      </c>
      <c r="L911" s="21">
        <v>1396710</v>
      </c>
      <c r="M911" s="21">
        <v>82</v>
      </c>
      <c r="N911" s="21">
        <v>42</v>
      </c>
      <c r="O911" s="21">
        <v>44.3</v>
      </c>
      <c r="P911" s="21">
        <v>1E-3</v>
      </c>
      <c r="Q911" s="21">
        <v>0.12</v>
      </c>
      <c r="R911" s="21">
        <v>4.4999999999999998E-2</v>
      </c>
      <c r="S911" s="21">
        <v>0.25</v>
      </c>
      <c r="T911" s="21">
        <v>29</v>
      </c>
      <c r="U911" s="21">
        <v>48</v>
      </c>
      <c r="V911" s="21">
        <v>27</v>
      </c>
      <c r="W911" s="21" t="s">
        <v>50</v>
      </c>
      <c r="X911" s="21">
        <v>24</v>
      </c>
      <c r="Y911" s="21">
        <v>3.5797253000000002</v>
      </c>
      <c r="Z911" s="21">
        <v>133.85361879999999</v>
      </c>
      <c r="AA911" s="21">
        <v>0</v>
      </c>
      <c r="AB911" s="21">
        <v>0</v>
      </c>
      <c r="AC911" s="21" t="s">
        <v>50</v>
      </c>
      <c r="AD911" s="21">
        <v>6</v>
      </c>
      <c r="AE911" s="21">
        <v>0.29455999999999999</v>
      </c>
      <c r="AF911" s="21">
        <v>0.16128000000000001</v>
      </c>
      <c r="AG911" s="21" t="s">
        <v>50</v>
      </c>
      <c r="AH911" s="21">
        <v>42</v>
      </c>
      <c r="AI911" s="21">
        <v>1344.734841</v>
      </c>
      <c r="AJ911" s="21">
        <v>0.85008300000000003</v>
      </c>
      <c r="AK911" s="21">
        <v>2.4593000000000002E-3</v>
      </c>
      <c r="AL911" s="21"/>
      <c r="AM911" s="21"/>
      <c r="AN911" s="21"/>
      <c r="AO911" s="21"/>
      <c r="AP911" s="21"/>
      <c r="AQ911" s="6"/>
      <c r="AS911" s="21">
        <v>1009707</v>
      </c>
      <c r="AT911" s="21" t="s">
        <v>1113</v>
      </c>
      <c r="AU911" s="21" t="str">
        <f>VLOOKUP(AS911,FacilityOverview!B$2:G$469,6,FALSE)</f>
        <v>430 - Permian Basin</v>
      </c>
      <c r="AV911" s="21" t="s">
        <v>140</v>
      </c>
      <c r="AW911" s="21" t="str">
        <f t="shared" si="277"/>
        <v>430 - WARD  TX</v>
      </c>
      <c r="AX911" s="22" t="str">
        <f>IF(RIGHT(AV911,3)="Oil","Oil",IF(RIGHT(AV911,3)="Gas","Condensate",VLOOKUP(AW911,'County x Oil Condition'!A$2:B$3224,2,FALSE)))</f>
        <v>Oil</v>
      </c>
      <c r="AY911" s="23">
        <f t="shared" si="278"/>
        <v>0</v>
      </c>
      <c r="AZ911" s="23">
        <f t="shared" si="279"/>
        <v>1396710</v>
      </c>
      <c r="BA911" s="22">
        <f t="shared" si="280"/>
        <v>0</v>
      </c>
      <c r="BB911" s="22">
        <f t="shared" si="281"/>
        <v>29</v>
      </c>
      <c r="BC911" s="22">
        <f t="shared" si="282"/>
        <v>48</v>
      </c>
      <c r="BD911" s="22">
        <f t="shared" si="283"/>
        <v>0</v>
      </c>
      <c r="BE911" s="22">
        <f t="shared" si="284"/>
        <v>0</v>
      </c>
      <c r="BF911" s="22">
        <f t="shared" si="285"/>
        <v>0</v>
      </c>
      <c r="BG911" s="22">
        <f t="shared" si="286"/>
        <v>24</v>
      </c>
      <c r="BH911" s="22">
        <f t="shared" si="287"/>
        <v>42</v>
      </c>
      <c r="BI911" s="22">
        <f t="shared" si="288"/>
        <v>6</v>
      </c>
      <c r="BJ911" s="23">
        <f t="shared" si="271"/>
        <v>0</v>
      </c>
      <c r="BK911" s="23">
        <f t="shared" si="272"/>
        <v>0</v>
      </c>
      <c r="BL911" s="23">
        <f t="shared" si="273"/>
        <v>0</v>
      </c>
      <c r="BM911" s="23">
        <f t="shared" si="274"/>
        <v>0</v>
      </c>
      <c r="BN911" s="23">
        <f t="shared" si="275"/>
        <v>1222121.25</v>
      </c>
      <c r="BO911" s="23">
        <f t="shared" si="276"/>
        <v>174588.75</v>
      </c>
    </row>
    <row r="912" spans="1:67" s="7" customFormat="1" x14ac:dyDescent="0.25">
      <c r="A912" s="21" t="s">
        <v>1113</v>
      </c>
      <c r="B912" s="21">
        <v>1009707</v>
      </c>
      <c r="C912" s="21">
        <v>2020</v>
      </c>
      <c r="D912" s="21" t="s">
        <v>43</v>
      </c>
      <c r="E912" s="21" t="s">
        <v>44</v>
      </c>
      <c r="F912" s="21" t="s">
        <v>66</v>
      </c>
      <c r="G912" s="21" t="s">
        <v>141</v>
      </c>
      <c r="H912" s="21"/>
      <c r="I912" s="21" t="s">
        <v>47</v>
      </c>
      <c r="J912" s="21" t="s">
        <v>123</v>
      </c>
      <c r="K912" s="21" t="s">
        <v>49</v>
      </c>
      <c r="L912" s="21">
        <v>298929</v>
      </c>
      <c r="M912" s="21">
        <v>86</v>
      </c>
      <c r="N912" s="21">
        <v>40</v>
      </c>
      <c r="O912" s="21">
        <v>43.6</v>
      </c>
      <c r="P912" s="21">
        <v>1E-3</v>
      </c>
      <c r="Q912" s="21">
        <v>0.12</v>
      </c>
      <c r="R912" s="21">
        <v>4.4999999999999998E-2</v>
      </c>
      <c r="S912" s="21">
        <v>0.25</v>
      </c>
      <c r="T912" s="21">
        <v>7</v>
      </c>
      <c r="U912" s="21">
        <v>24</v>
      </c>
      <c r="V912" s="21">
        <v>28</v>
      </c>
      <c r="W912" s="21" t="s">
        <v>50</v>
      </c>
      <c r="X912" s="21">
        <v>16</v>
      </c>
      <c r="Y912" s="21">
        <v>17.3543786</v>
      </c>
      <c r="Z912" s="21">
        <v>28.929814700000001</v>
      </c>
      <c r="AA912" s="21">
        <v>0</v>
      </c>
      <c r="AB912" s="21">
        <v>0</v>
      </c>
      <c r="AC912" s="21" t="s">
        <v>50</v>
      </c>
      <c r="AD912" s="21">
        <v>3</v>
      </c>
      <c r="AE912" s="21">
        <v>0.29455999999999999</v>
      </c>
      <c r="AF912" s="21">
        <v>0.16128000000000001</v>
      </c>
      <c r="AG912" s="21" t="s">
        <v>50</v>
      </c>
      <c r="AH912" s="21">
        <v>21</v>
      </c>
      <c r="AI912" s="21">
        <v>162.11586249999999</v>
      </c>
      <c r="AJ912" s="21">
        <v>0.12314609999999999</v>
      </c>
      <c r="AK912" s="21">
        <v>2.6959999999999999E-4</v>
      </c>
      <c r="AL912" s="21"/>
      <c r="AM912" s="21"/>
      <c r="AN912" s="21"/>
      <c r="AO912" s="21"/>
      <c r="AP912" s="21"/>
      <c r="AQ912" s="6"/>
      <c r="AS912" s="21">
        <v>1009707</v>
      </c>
      <c r="AT912" s="21" t="s">
        <v>1113</v>
      </c>
      <c r="AU912" s="21" t="str">
        <f>VLOOKUP(AS912,FacilityOverview!B$2:G$469,6,FALSE)</f>
        <v>430 - Permian Basin</v>
      </c>
      <c r="AV912" s="21" t="s">
        <v>141</v>
      </c>
      <c r="AW912" s="21" t="str">
        <f t="shared" si="277"/>
        <v>430 - WINKLER  TX</v>
      </c>
      <c r="AX912" s="22" t="str">
        <f>IF(RIGHT(AV912,3)="Oil","Oil",IF(RIGHT(AV912,3)="Gas","Condensate",VLOOKUP(AW912,'County x Oil Condition'!A$2:B$3224,2,FALSE)))</f>
        <v>Oil</v>
      </c>
      <c r="AY912" s="23">
        <f t="shared" si="278"/>
        <v>0</v>
      </c>
      <c r="AZ912" s="23">
        <f t="shared" si="279"/>
        <v>298929</v>
      </c>
      <c r="BA912" s="22">
        <f t="shared" si="280"/>
        <v>0</v>
      </c>
      <c r="BB912" s="22">
        <f t="shared" si="281"/>
        <v>7</v>
      </c>
      <c r="BC912" s="22">
        <f t="shared" si="282"/>
        <v>24</v>
      </c>
      <c r="BD912" s="22">
        <f t="shared" si="283"/>
        <v>0</v>
      </c>
      <c r="BE912" s="22">
        <f t="shared" si="284"/>
        <v>0</v>
      </c>
      <c r="BF912" s="22">
        <f t="shared" si="285"/>
        <v>0</v>
      </c>
      <c r="BG912" s="22">
        <f t="shared" si="286"/>
        <v>16</v>
      </c>
      <c r="BH912" s="22">
        <f t="shared" si="287"/>
        <v>21</v>
      </c>
      <c r="BI912" s="22">
        <f t="shared" si="288"/>
        <v>3</v>
      </c>
      <c r="BJ912" s="23">
        <f t="shared" si="271"/>
        <v>0</v>
      </c>
      <c r="BK912" s="23">
        <f t="shared" si="272"/>
        <v>0</v>
      </c>
      <c r="BL912" s="23">
        <f t="shared" si="273"/>
        <v>0</v>
      </c>
      <c r="BM912" s="23">
        <f t="shared" si="274"/>
        <v>0</v>
      </c>
      <c r="BN912" s="23">
        <f t="shared" si="275"/>
        <v>261562.875</v>
      </c>
      <c r="BO912" s="23">
        <f t="shared" si="276"/>
        <v>37366.125</v>
      </c>
    </row>
    <row r="913" spans="1:67" s="7" customFormat="1" x14ac:dyDescent="0.25">
      <c r="A913" s="21" t="s">
        <v>1131</v>
      </c>
      <c r="B913" s="21">
        <v>1008289</v>
      </c>
      <c r="C913" s="21">
        <v>2020</v>
      </c>
      <c r="D913" s="21" t="s">
        <v>43</v>
      </c>
      <c r="E913" s="21" t="s">
        <v>44</v>
      </c>
      <c r="F913" s="21" t="s">
        <v>66</v>
      </c>
      <c r="G913" s="21" t="s">
        <v>976</v>
      </c>
      <c r="H913" s="21"/>
      <c r="I913" s="21" t="s">
        <v>47</v>
      </c>
      <c r="J913" s="21" t="s">
        <v>104</v>
      </c>
      <c r="K913" s="21" t="s">
        <v>49</v>
      </c>
      <c r="L913" s="21">
        <v>10677</v>
      </c>
      <c r="M913" s="21">
        <v>78.466666700000005</v>
      </c>
      <c r="N913" s="21">
        <v>140</v>
      </c>
      <c r="O913" s="21">
        <v>26.771989600000001</v>
      </c>
      <c r="P913" s="21">
        <v>3.5000000000000001E-3</v>
      </c>
      <c r="Q913" s="21">
        <v>3.5000000000000001E-3</v>
      </c>
      <c r="R913" s="21">
        <v>6.7799999999999999E-2</v>
      </c>
      <c r="S913" s="21">
        <v>6.7799999999999999E-2</v>
      </c>
      <c r="T913" s="21">
        <v>2</v>
      </c>
      <c r="U913" s="21">
        <v>2</v>
      </c>
      <c r="V913" s="21">
        <v>0</v>
      </c>
      <c r="W913" s="21" t="s">
        <v>49</v>
      </c>
      <c r="X913" s="21"/>
      <c r="Y913" s="21"/>
      <c r="Z913" s="21"/>
      <c r="AA913" s="21"/>
      <c r="AB913" s="21"/>
      <c r="AC913" s="21" t="s">
        <v>50</v>
      </c>
      <c r="AD913" s="21">
        <v>2</v>
      </c>
      <c r="AE913" s="21">
        <v>0.86446750000000006</v>
      </c>
      <c r="AF913" s="21">
        <v>6.0809667999999997</v>
      </c>
      <c r="AG913" s="21" t="s">
        <v>49</v>
      </c>
      <c r="AH913" s="21"/>
      <c r="AI913" s="21"/>
      <c r="AJ913" s="21"/>
      <c r="AK913" s="21"/>
      <c r="AL913" s="21"/>
      <c r="AM913" s="21"/>
      <c r="AN913" s="21"/>
      <c r="AO913" s="21"/>
      <c r="AP913" s="21"/>
      <c r="AQ913" s="6"/>
      <c r="AS913" s="21">
        <v>1008289</v>
      </c>
      <c r="AT913" s="21" t="s">
        <v>1131</v>
      </c>
      <c r="AU913" s="21" t="str">
        <f>VLOOKUP(AS913,FacilityOverview!B$2:G$469,6,FALSE)</f>
        <v>420 - Fort Worth Syncline</v>
      </c>
      <c r="AV913" s="21" t="s">
        <v>976</v>
      </c>
      <c r="AW913" s="21" t="str">
        <f t="shared" si="277"/>
        <v>420 - WISE  TX</v>
      </c>
      <c r="AX913" s="22" t="str">
        <f>IF(RIGHT(AV913,3)="Oil","Oil",IF(RIGHT(AV913,3)="Gas","Condensate",VLOOKUP(AW913,'County x Oil Condition'!A$2:B$3224,2,FALSE)))</f>
        <v>Condensate</v>
      </c>
      <c r="AY913" s="23">
        <f t="shared" si="278"/>
        <v>10677</v>
      </c>
      <c r="AZ913" s="23">
        <f t="shared" si="279"/>
        <v>0</v>
      </c>
      <c r="BA913" s="22">
        <f t="shared" si="280"/>
        <v>2</v>
      </c>
      <c r="BB913" s="22">
        <f t="shared" si="281"/>
        <v>0</v>
      </c>
      <c r="BC913" s="22">
        <f t="shared" si="282"/>
        <v>2</v>
      </c>
      <c r="BD913" s="22">
        <f t="shared" si="283"/>
        <v>0</v>
      </c>
      <c r="BE913" s="22">
        <f t="shared" si="284"/>
        <v>0</v>
      </c>
      <c r="BF913" s="22">
        <f t="shared" si="285"/>
        <v>2</v>
      </c>
      <c r="BG913" s="22">
        <f t="shared" si="286"/>
        <v>0</v>
      </c>
      <c r="BH913" s="22">
        <f t="shared" si="287"/>
        <v>0</v>
      </c>
      <c r="BI913" s="22">
        <f t="shared" si="288"/>
        <v>0</v>
      </c>
      <c r="BJ913" s="23">
        <f t="shared" si="271"/>
        <v>0</v>
      </c>
      <c r="BK913" s="23">
        <f t="shared" si="272"/>
        <v>0</v>
      </c>
      <c r="BL913" s="23">
        <f t="shared" si="273"/>
        <v>10677</v>
      </c>
      <c r="BM913" s="23">
        <f t="shared" si="274"/>
        <v>0</v>
      </c>
      <c r="BN913" s="23">
        <f t="shared" si="275"/>
        <v>0</v>
      </c>
      <c r="BO913" s="23">
        <f t="shared" si="276"/>
        <v>0</v>
      </c>
    </row>
    <row r="914" spans="1:67" s="7" customFormat="1" x14ac:dyDescent="0.25">
      <c r="A914" s="21" t="s">
        <v>1134</v>
      </c>
      <c r="B914" s="21">
        <v>1012952</v>
      </c>
      <c r="C914" s="21">
        <v>2020</v>
      </c>
      <c r="D914" s="21" t="s">
        <v>43</v>
      </c>
      <c r="E914" s="21" t="s">
        <v>44</v>
      </c>
      <c r="F914" s="21" t="s">
        <v>66</v>
      </c>
      <c r="G914" s="21" t="s">
        <v>1135</v>
      </c>
      <c r="H914" s="21"/>
      <c r="I914" s="21" t="s">
        <v>47</v>
      </c>
      <c r="J914" s="21" t="s">
        <v>894</v>
      </c>
      <c r="K914" s="21" t="s">
        <v>49</v>
      </c>
      <c r="L914" s="21">
        <v>4617.8877288000003</v>
      </c>
      <c r="M914" s="21">
        <v>60</v>
      </c>
      <c r="N914" s="21">
        <v>265.3</v>
      </c>
      <c r="O914" s="21">
        <v>60.63</v>
      </c>
      <c r="P914" s="21">
        <v>1.0576E-2</v>
      </c>
      <c r="Q914" s="21">
        <v>1.0576E-2</v>
      </c>
      <c r="R914" s="21">
        <v>0.415186</v>
      </c>
      <c r="S914" s="21">
        <v>0.415186</v>
      </c>
      <c r="T914" s="21">
        <v>4</v>
      </c>
      <c r="U914" s="21">
        <v>4</v>
      </c>
      <c r="V914" s="21">
        <v>0</v>
      </c>
      <c r="W914" s="21" t="s">
        <v>49</v>
      </c>
      <c r="X914" s="21"/>
      <c r="Y914" s="21"/>
      <c r="Z914" s="21"/>
      <c r="AA914" s="21"/>
      <c r="AB914" s="21"/>
      <c r="AC914" s="21" t="s">
        <v>50</v>
      </c>
      <c r="AD914" s="21">
        <v>4</v>
      </c>
      <c r="AE914" s="21">
        <v>0.13137080000000001</v>
      </c>
      <c r="AF914" s="21">
        <v>1.8644537999999999</v>
      </c>
      <c r="AG914" s="21" t="s">
        <v>49</v>
      </c>
      <c r="AH914" s="21"/>
      <c r="AI914" s="21"/>
      <c r="AJ914" s="21"/>
      <c r="AK914" s="21"/>
      <c r="AL914" s="21"/>
      <c r="AM914" s="21"/>
      <c r="AN914" s="21"/>
      <c r="AO914" s="21"/>
      <c r="AP914" s="21"/>
      <c r="AQ914" s="6"/>
      <c r="AS914" s="21">
        <v>1012952</v>
      </c>
      <c r="AT914" s="21" t="s">
        <v>1134</v>
      </c>
      <c r="AU914" s="21" t="str">
        <f>VLOOKUP(AS914,FacilityOverview!B$2:G$469,6,FALSE)</f>
        <v>435 - Palo Duro Basin</v>
      </c>
      <c r="AV914" s="21" t="s">
        <v>1135</v>
      </c>
      <c r="AW914" s="21" t="str">
        <f t="shared" si="277"/>
        <v>435 - CIMARRON  OK</v>
      </c>
      <c r="AX914" s="22" t="str">
        <f>IF(RIGHT(AV914,3)="Oil","Oil",IF(RIGHT(AV914,3)="Gas","Condensate",VLOOKUP(AW914,'County x Oil Condition'!A$2:B$3224,2,FALSE)))</f>
        <v>Oil</v>
      </c>
      <c r="AY914" s="23">
        <f t="shared" si="278"/>
        <v>0</v>
      </c>
      <c r="AZ914" s="23">
        <f t="shared" si="279"/>
        <v>4617.8877288000003</v>
      </c>
      <c r="BA914" s="22">
        <f t="shared" si="280"/>
        <v>0</v>
      </c>
      <c r="BB914" s="22">
        <f t="shared" si="281"/>
        <v>4</v>
      </c>
      <c r="BC914" s="22">
        <f t="shared" si="282"/>
        <v>4</v>
      </c>
      <c r="BD914" s="22">
        <f t="shared" si="283"/>
        <v>0</v>
      </c>
      <c r="BE914" s="22">
        <f t="shared" si="284"/>
        <v>0</v>
      </c>
      <c r="BF914" s="22">
        <f t="shared" si="285"/>
        <v>0</v>
      </c>
      <c r="BG914" s="22">
        <f t="shared" si="286"/>
        <v>0</v>
      </c>
      <c r="BH914" s="22">
        <f t="shared" si="287"/>
        <v>0</v>
      </c>
      <c r="BI914" s="22">
        <f t="shared" si="288"/>
        <v>4</v>
      </c>
      <c r="BJ914" s="23">
        <f t="shared" si="271"/>
        <v>0</v>
      </c>
      <c r="BK914" s="23">
        <f t="shared" si="272"/>
        <v>0</v>
      </c>
      <c r="BL914" s="23">
        <f t="shared" si="273"/>
        <v>0</v>
      </c>
      <c r="BM914" s="23">
        <f t="shared" si="274"/>
        <v>0</v>
      </c>
      <c r="BN914" s="23">
        <f t="shared" si="275"/>
        <v>0</v>
      </c>
      <c r="BO914" s="23">
        <f t="shared" si="276"/>
        <v>4617.8877288000003</v>
      </c>
    </row>
    <row r="915" spans="1:67" s="7" customFormat="1" x14ac:dyDescent="0.25">
      <c r="A915" s="21" t="s">
        <v>1136</v>
      </c>
      <c r="B915" s="21">
        <v>1013291</v>
      </c>
      <c r="C915" s="21">
        <v>2020</v>
      </c>
      <c r="D915" s="21" t="s">
        <v>43</v>
      </c>
      <c r="E915" s="21" t="s">
        <v>44</v>
      </c>
      <c r="F915" s="21" t="s">
        <v>66</v>
      </c>
      <c r="G915" s="21" t="s">
        <v>312</v>
      </c>
      <c r="H915" s="21"/>
      <c r="I915" s="21" t="s">
        <v>47</v>
      </c>
      <c r="J915" s="21" t="s">
        <v>794</v>
      </c>
      <c r="K915" s="21" t="s">
        <v>49</v>
      </c>
      <c r="L915" s="21">
        <v>8915779</v>
      </c>
      <c r="M915" s="21">
        <v>97</v>
      </c>
      <c r="N915" s="21">
        <v>29</v>
      </c>
      <c r="O915" s="21">
        <v>40.659999999999997</v>
      </c>
      <c r="P915" s="21">
        <v>3.0500000000000002E-3</v>
      </c>
      <c r="Q915" s="21">
        <v>3.0500000000000002E-3</v>
      </c>
      <c r="R915" s="21">
        <v>0.13161999999999999</v>
      </c>
      <c r="S915" s="21">
        <v>0.13161999999999999</v>
      </c>
      <c r="T915" s="21">
        <v>212</v>
      </c>
      <c r="U915" s="21">
        <v>500</v>
      </c>
      <c r="V915" s="21">
        <v>0</v>
      </c>
      <c r="W915" s="21" t="s">
        <v>49</v>
      </c>
      <c r="X915" s="21">
        <v>0</v>
      </c>
      <c r="Y915" s="21">
        <v>0</v>
      </c>
      <c r="Z915" s="21">
        <v>0</v>
      </c>
      <c r="AA915" s="21">
        <v>0</v>
      </c>
      <c r="AB915" s="21">
        <v>0</v>
      </c>
      <c r="AC915" s="21" t="s">
        <v>49</v>
      </c>
      <c r="AD915" s="21">
        <v>0</v>
      </c>
      <c r="AE915" s="21">
        <v>0</v>
      </c>
      <c r="AF915" s="21">
        <v>0</v>
      </c>
      <c r="AG915" s="21" t="s">
        <v>50</v>
      </c>
      <c r="AH915" s="21">
        <v>500</v>
      </c>
      <c r="AI915" s="21">
        <v>18082.7705895</v>
      </c>
      <c r="AJ915" s="21">
        <v>3.3796651</v>
      </c>
      <c r="AK915" s="21">
        <v>2.96534E-2</v>
      </c>
      <c r="AL915" s="21"/>
      <c r="AM915" s="21"/>
      <c r="AN915" s="21"/>
      <c r="AO915" s="21"/>
      <c r="AP915" s="21"/>
      <c r="AQ915" s="6"/>
      <c r="AS915" s="21">
        <v>1013291</v>
      </c>
      <c r="AT915" s="21" t="s">
        <v>1136</v>
      </c>
      <c r="AU915" s="21" t="str">
        <f>VLOOKUP(AS915,FacilityOverview!B$2:G$469,6,FALSE)</f>
        <v>395 - Williston Basin</v>
      </c>
      <c r="AV915" s="21" t="s">
        <v>312</v>
      </c>
      <c r="AW915" s="21" t="str">
        <f t="shared" si="277"/>
        <v>395 - WILLIAMS  ND</v>
      </c>
      <c r="AX915" s="22" t="str">
        <f>IF(RIGHT(AV915,3)="Oil","Oil",IF(RIGHT(AV915,3)="Gas","Condensate",VLOOKUP(AW915,'County x Oil Condition'!A$2:B$3224,2,FALSE)))</f>
        <v>Oil</v>
      </c>
      <c r="AY915" s="23">
        <f t="shared" si="278"/>
        <v>0</v>
      </c>
      <c r="AZ915" s="23">
        <f t="shared" si="279"/>
        <v>8915779</v>
      </c>
      <c r="BA915" s="22">
        <f t="shared" si="280"/>
        <v>0</v>
      </c>
      <c r="BB915" s="22">
        <f t="shared" si="281"/>
        <v>212</v>
      </c>
      <c r="BC915" s="22">
        <f t="shared" si="282"/>
        <v>500</v>
      </c>
      <c r="BD915" s="22">
        <f t="shared" si="283"/>
        <v>0</v>
      </c>
      <c r="BE915" s="22">
        <f t="shared" si="284"/>
        <v>0</v>
      </c>
      <c r="BF915" s="22">
        <f t="shared" si="285"/>
        <v>0</v>
      </c>
      <c r="BG915" s="22">
        <f t="shared" si="286"/>
        <v>0</v>
      </c>
      <c r="BH915" s="22">
        <f t="shared" si="287"/>
        <v>500</v>
      </c>
      <c r="BI915" s="22">
        <f t="shared" si="288"/>
        <v>0</v>
      </c>
      <c r="BJ915" s="23">
        <f t="shared" si="271"/>
        <v>0</v>
      </c>
      <c r="BK915" s="23">
        <f t="shared" si="272"/>
        <v>0</v>
      </c>
      <c r="BL915" s="23">
        <f t="shared" si="273"/>
        <v>0</v>
      </c>
      <c r="BM915" s="23">
        <f t="shared" si="274"/>
        <v>0</v>
      </c>
      <c r="BN915" s="23">
        <f t="shared" si="275"/>
        <v>8915779</v>
      </c>
      <c r="BO915" s="23">
        <f t="shared" si="276"/>
        <v>0</v>
      </c>
    </row>
    <row r="916" spans="1:67" s="7" customFormat="1" x14ac:dyDescent="0.25">
      <c r="A916" s="21" t="s">
        <v>1136</v>
      </c>
      <c r="B916" s="21">
        <v>1013291</v>
      </c>
      <c r="C916" s="21">
        <v>2020</v>
      </c>
      <c r="D916" s="21" t="s">
        <v>43</v>
      </c>
      <c r="E916" s="21" t="s">
        <v>44</v>
      </c>
      <c r="F916" s="21" t="s">
        <v>66</v>
      </c>
      <c r="G916" s="21" t="s">
        <v>311</v>
      </c>
      <c r="H916" s="21"/>
      <c r="I916" s="21" t="s">
        <v>47</v>
      </c>
      <c r="J916" s="21" t="s">
        <v>794</v>
      </c>
      <c r="K916" s="21" t="s">
        <v>49</v>
      </c>
      <c r="L916" s="21">
        <v>765639</v>
      </c>
      <c r="M916" s="21">
        <v>108</v>
      </c>
      <c r="N916" s="21">
        <v>47</v>
      </c>
      <c r="O916" s="21">
        <v>38.74</v>
      </c>
      <c r="P916" s="21">
        <v>4.9399999999999999E-3</v>
      </c>
      <c r="Q916" s="21">
        <v>4.9399999999999999E-3</v>
      </c>
      <c r="R916" s="21">
        <v>0.18498000000000001</v>
      </c>
      <c r="S916" s="21">
        <v>0.18498000000000001</v>
      </c>
      <c r="T916" s="21">
        <v>18</v>
      </c>
      <c r="U916" s="21">
        <v>55</v>
      </c>
      <c r="V916" s="21">
        <v>0</v>
      </c>
      <c r="W916" s="21" t="s">
        <v>49</v>
      </c>
      <c r="X916" s="21">
        <v>0</v>
      </c>
      <c r="Y916" s="21">
        <v>0</v>
      </c>
      <c r="Z916" s="21">
        <v>0</v>
      </c>
      <c r="AA916" s="21">
        <v>0</v>
      </c>
      <c r="AB916" s="21">
        <v>0</v>
      </c>
      <c r="AC916" s="21" t="s">
        <v>49</v>
      </c>
      <c r="AD916" s="21">
        <v>0</v>
      </c>
      <c r="AE916" s="21">
        <v>0</v>
      </c>
      <c r="AF916" s="21">
        <v>0</v>
      </c>
      <c r="AG916" s="21" t="s">
        <v>50</v>
      </c>
      <c r="AH916" s="21">
        <v>55</v>
      </c>
      <c r="AI916" s="21">
        <v>2213.2034957000001</v>
      </c>
      <c r="AJ916" s="21">
        <v>0.61319219999999997</v>
      </c>
      <c r="AK916" s="21">
        <v>3.6507000000000002E-3</v>
      </c>
      <c r="AL916" s="21"/>
      <c r="AM916" s="21"/>
      <c r="AN916" s="21"/>
      <c r="AO916" s="21"/>
      <c r="AP916" s="21"/>
      <c r="AQ916" s="6"/>
      <c r="AS916" s="21">
        <v>1013291</v>
      </c>
      <c r="AT916" s="21" t="s">
        <v>1136</v>
      </c>
      <c r="AU916" s="21" t="str">
        <f>VLOOKUP(AS916,FacilityOverview!B$2:G$469,6,FALSE)</f>
        <v>395 - Williston Basin</v>
      </c>
      <c r="AV916" s="21" t="s">
        <v>311</v>
      </c>
      <c r="AW916" s="21" t="str">
        <f t="shared" si="277"/>
        <v>395 - ROOSEVELT  MT</v>
      </c>
      <c r="AX916" s="22" t="str">
        <f>IF(RIGHT(AV916,3)="Oil","Oil",IF(RIGHT(AV916,3)="Gas","Condensate",VLOOKUP(AW916,'County x Oil Condition'!A$2:B$3224,2,FALSE)))</f>
        <v>Oil</v>
      </c>
      <c r="AY916" s="23">
        <f t="shared" si="278"/>
        <v>0</v>
      </c>
      <c r="AZ916" s="23">
        <f t="shared" si="279"/>
        <v>765639</v>
      </c>
      <c r="BA916" s="22">
        <f t="shared" si="280"/>
        <v>0</v>
      </c>
      <c r="BB916" s="22">
        <f t="shared" si="281"/>
        <v>18</v>
      </c>
      <c r="BC916" s="22">
        <f t="shared" si="282"/>
        <v>55</v>
      </c>
      <c r="BD916" s="22">
        <f t="shared" si="283"/>
        <v>0</v>
      </c>
      <c r="BE916" s="22">
        <f t="shared" si="284"/>
        <v>0</v>
      </c>
      <c r="BF916" s="22">
        <f t="shared" si="285"/>
        <v>0</v>
      </c>
      <c r="BG916" s="22">
        <f t="shared" si="286"/>
        <v>0</v>
      </c>
      <c r="BH916" s="22">
        <f t="shared" si="287"/>
        <v>55</v>
      </c>
      <c r="BI916" s="22">
        <f t="shared" si="288"/>
        <v>0</v>
      </c>
      <c r="BJ916" s="23">
        <f t="shared" si="271"/>
        <v>0</v>
      </c>
      <c r="BK916" s="23">
        <f t="shared" si="272"/>
        <v>0</v>
      </c>
      <c r="BL916" s="23">
        <f t="shared" si="273"/>
        <v>0</v>
      </c>
      <c r="BM916" s="23">
        <f t="shared" si="274"/>
        <v>0</v>
      </c>
      <c r="BN916" s="23">
        <f t="shared" si="275"/>
        <v>765639</v>
      </c>
      <c r="BO916" s="23">
        <f t="shared" si="276"/>
        <v>0</v>
      </c>
    </row>
    <row r="917" spans="1:67" s="7" customFormat="1" x14ac:dyDescent="0.25">
      <c r="A917" s="21" t="s">
        <v>1138</v>
      </c>
      <c r="B917" s="21">
        <v>1013614</v>
      </c>
      <c r="C917" s="21">
        <v>2020</v>
      </c>
      <c r="D917" s="21" t="s">
        <v>43</v>
      </c>
      <c r="E917" s="21" t="s">
        <v>44</v>
      </c>
      <c r="F917" s="21" t="s">
        <v>66</v>
      </c>
      <c r="G917" s="21" t="s">
        <v>550</v>
      </c>
      <c r="H917" s="21"/>
      <c r="I917" s="21" t="s">
        <v>47</v>
      </c>
      <c r="J917" s="21" t="s">
        <v>104</v>
      </c>
      <c r="K917" s="21" t="s">
        <v>49</v>
      </c>
      <c r="L917" s="21">
        <v>14640.806500000001</v>
      </c>
      <c r="M917" s="21">
        <v>50</v>
      </c>
      <c r="N917" s="21">
        <v>95</v>
      </c>
      <c r="O917" s="21">
        <v>54</v>
      </c>
      <c r="P917" s="21">
        <v>6.1624000000000002E-3</v>
      </c>
      <c r="Q917" s="21">
        <v>6.1624999999999996E-3</v>
      </c>
      <c r="R917" s="21">
        <v>0.75734000000000001</v>
      </c>
      <c r="S917" s="21">
        <v>0.75734000000000001</v>
      </c>
      <c r="T917" s="21">
        <v>1</v>
      </c>
      <c r="U917" s="21">
        <v>2</v>
      </c>
      <c r="V917" s="21">
        <v>0</v>
      </c>
      <c r="W917" s="21" t="s">
        <v>49</v>
      </c>
      <c r="X917" s="21">
        <v>0</v>
      </c>
      <c r="Y917" s="21">
        <v>0</v>
      </c>
      <c r="Z917" s="21">
        <v>0</v>
      </c>
      <c r="AA917" s="21">
        <v>0</v>
      </c>
      <c r="AB917" s="21">
        <v>0</v>
      </c>
      <c r="AC917" s="21" t="s">
        <v>49</v>
      </c>
      <c r="AD917" s="21">
        <v>0</v>
      </c>
      <c r="AE917" s="21">
        <v>0</v>
      </c>
      <c r="AF917" s="21">
        <v>0</v>
      </c>
      <c r="AG917" s="21" t="s">
        <v>50</v>
      </c>
      <c r="AH917" s="21">
        <v>2</v>
      </c>
      <c r="AI917" s="21">
        <v>36.315386500000002</v>
      </c>
      <c r="AJ917" s="21">
        <v>0.1447658</v>
      </c>
      <c r="AK917" s="21">
        <v>6.1500000000000004E-5</v>
      </c>
      <c r="AL917" s="21"/>
      <c r="AM917" s="21"/>
      <c r="AN917" s="21"/>
      <c r="AO917" s="21"/>
      <c r="AP917" s="21"/>
      <c r="AQ917" s="6"/>
      <c r="AS917" s="21">
        <v>1013614</v>
      </c>
      <c r="AT917" s="21" t="s">
        <v>1138</v>
      </c>
      <c r="AU917" s="21" t="str">
        <f>VLOOKUP(AS917,FacilityOverview!B$2:G$469,6,FALSE)</f>
        <v>360 - Anadarko Basin</v>
      </c>
      <c r="AV917" s="21" t="s">
        <v>550</v>
      </c>
      <c r="AW917" s="21" t="str">
        <f t="shared" si="277"/>
        <v>360 - CADDO  OK</v>
      </c>
      <c r="AX917" s="22" t="str">
        <f>IF(RIGHT(AV917,3)="Oil","Oil",IF(RIGHT(AV917,3)="Gas","Condensate",VLOOKUP(AW917,'County x Oil Condition'!A$2:B$3224,2,FALSE)))</f>
        <v>Oil</v>
      </c>
      <c r="AY917" s="23">
        <f t="shared" si="278"/>
        <v>0</v>
      </c>
      <c r="AZ917" s="23">
        <f t="shared" si="279"/>
        <v>14640.806500000001</v>
      </c>
      <c r="BA917" s="22">
        <f t="shared" si="280"/>
        <v>0</v>
      </c>
      <c r="BB917" s="22">
        <f t="shared" si="281"/>
        <v>1</v>
      </c>
      <c r="BC917" s="22">
        <f t="shared" si="282"/>
        <v>2</v>
      </c>
      <c r="BD917" s="22">
        <f t="shared" si="283"/>
        <v>0</v>
      </c>
      <c r="BE917" s="22">
        <f t="shared" si="284"/>
        <v>0</v>
      </c>
      <c r="BF917" s="22">
        <f t="shared" si="285"/>
        <v>0</v>
      </c>
      <c r="BG917" s="22">
        <f t="shared" si="286"/>
        <v>0</v>
      </c>
      <c r="BH917" s="22">
        <f t="shared" si="287"/>
        <v>2</v>
      </c>
      <c r="BI917" s="22">
        <f t="shared" si="288"/>
        <v>0</v>
      </c>
      <c r="BJ917" s="23">
        <f t="shared" si="271"/>
        <v>0</v>
      </c>
      <c r="BK917" s="23">
        <f t="shared" si="272"/>
        <v>0</v>
      </c>
      <c r="BL917" s="23">
        <f t="shared" si="273"/>
        <v>0</v>
      </c>
      <c r="BM917" s="23">
        <f t="shared" si="274"/>
        <v>0</v>
      </c>
      <c r="BN917" s="23">
        <f t="shared" si="275"/>
        <v>14640.806500000001</v>
      </c>
      <c r="BO917" s="23">
        <f t="shared" si="276"/>
        <v>0</v>
      </c>
    </row>
    <row r="918" spans="1:67" s="7" customFormat="1" x14ac:dyDescent="0.25">
      <c r="A918" s="21" t="s">
        <v>1138</v>
      </c>
      <c r="B918" s="21">
        <v>1013614</v>
      </c>
      <c r="C918" s="21">
        <v>2020</v>
      </c>
      <c r="D918" s="21" t="s">
        <v>43</v>
      </c>
      <c r="E918" s="21" t="s">
        <v>44</v>
      </c>
      <c r="F918" s="21" t="s">
        <v>66</v>
      </c>
      <c r="G918" s="21" t="s">
        <v>605</v>
      </c>
      <c r="H918" s="21"/>
      <c r="I918" s="21" t="s">
        <v>47</v>
      </c>
      <c r="J918" s="21" t="s">
        <v>104</v>
      </c>
      <c r="K918" s="21" t="s">
        <v>49</v>
      </c>
      <c r="L918" s="21">
        <v>2725535.5846982002</v>
      </c>
      <c r="M918" s="21">
        <v>50</v>
      </c>
      <c r="N918" s="21">
        <v>95</v>
      </c>
      <c r="O918" s="21">
        <v>54</v>
      </c>
      <c r="P918" s="21">
        <v>6.1624000000000002E-3</v>
      </c>
      <c r="Q918" s="21">
        <v>6.1624999999999996E-3</v>
      </c>
      <c r="R918" s="21">
        <v>0.75734000000000001</v>
      </c>
      <c r="S918" s="21">
        <v>0.75734000000000001</v>
      </c>
      <c r="T918" s="21">
        <v>102</v>
      </c>
      <c r="U918" s="21">
        <v>204</v>
      </c>
      <c r="V918" s="21">
        <v>0</v>
      </c>
      <c r="W918" s="21" t="s">
        <v>49</v>
      </c>
      <c r="X918" s="21">
        <v>0</v>
      </c>
      <c r="Y918" s="21">
        <v>0</v>
      </c>
      <c r="Z918" s="21">
        <v>0</v>
      </c>
      <c r="AA918" s="21">
        <v>0</v>
      </c>
      <c r="AB918" s="21">
        <v>0</v>
      </c>
      <c r="AC918" s="21" t="s">
        <v>49</v>
      </c>
      <c r="AD918" s="21">
        <v>0</v>
      </c>
      <c r="AE918" s="21">
        <v>0</v>
      </c>
      <c r="AF918" s="21">
        <v>0</v>
      </c>
      <c r="AG918" s="21" t="s">
        <v>50</v>
      </c>
      <c r="AH918" s="21">
        <v>204</v>
      </c>
      <c r="AI918" s="21">
        <v>6760.4799045999998</v>
      </c>
      <c r="AJ918" s="21">
        <v>26.949635399999998</v>
      </c>
      <c r="AK918" s="21">
        <v>1.14445E-2</v>
      </c>
      <c r="AL918" s="21"/>
      <c r="AM918" s="21"/>
      <c r="AN918" s="21"/>
      <c r="AO918" s="21"/>
      <c r="AP918" s="21"/>
      <c r="AQ918" s="6"/>
      <c r="AS918" s="21">
        <v>1013614</v>
      </c>
      <c r="AT918" s="21" t="s">
        <v>1138</v>
      </c>
      <c r="AU918" s="21" t="str">
        <f>VLOOKUP(AS918,FacilityOverview!B$2:G$469,6,FALSE)</f>
        <v>360 - Anadarko Basin</v>
      </c>
      <c r="AV918" s="21" t="s">
        <v>605</v>
      </c>
      <c r="AW918" s="21" t="str">
        <f t="shared" si="277"/>
        <v>360 - CANADIAN  OK</v>
      </c>
      <c r="AX918" s="22" t="str">
        <f>IF(RIGHT(AV918,3)="Oil","Oil",IF(RIGHT(AV918,3)="Gas","Condensate",VLOOKUP(AW918,'County x Oil Condition'!A$2:B$3224,2,FALSE)))</f>
        <v>Oil</v>
      </c>
      <c r="AY918" s="23">
        <f t="shared" si="278"/>
        <v>0</v>
      </c>
      <c r="AZ918" s="23">
        <f t="shared" si="279"/>
        <v>2725535.5846982002</v>
      </c>
      <c r="BA918" s="22">
        <f t="shared" si="280"/>
        <v>0</v>
      </c>
      <c r="BB918" s="22">
        <f t="shared" si="281"/>
        <v>102</v>
      </c>
      <c r="BC918" s="22">
        <f t="shared" si="282"/>
        <v>204</v>
      </c>
      <c r="BD918" s="22">
        <f t="shared" si="283"/>
        <v>0</v>
      </c>
      <c r="BE918" s="22">
        <f t="shared" si="284"/>
        <v>0</v>
      </c>
      <c r="BF918" s="22">
        <f t="shared" si="285"/>
        <v>0</v>
      </c>
      <c r="BG918" s="22">
        <f t="shared" si="286"/>
        <v>0</v>
      </c>
      <c r="BH918" s="22">
        <f t="shared" si="287"/>
        <v>204</v>
      </c>
      <c r="BI918" s="22">
        <f t="shared" si="288"/>
        <v>0</v>
      </c>
      <c r="BJ918" s="23">
        <f t="shared" si="271"/>
        <v>0</v>
      </c>
      <c r="BK918" s="23">
        <f t="shared" si="272"/>
        <v>0</v>
      </c>
      <c r="BL918" s="23">
        <f t="shared" si="273"/>
        <v>0</v>
      </c>
      <c r="BM918" s="23">
        <f t="shared" si="274"/>
        <v>0</v>
      </c>
      <c r="BN918" s="23">
        <f t="shared" si="275"/>
        <v>2725535.5846982002</v>
      </c>
      <c r="BO918" s="23">
        <f t="shared" si="276"/>
        <v>0</v>
      </c>
    </row>
    <row r="919" spans="1:67" s="7" customFormat="1" x14ac:dyDescent="0.25">
      <c r="A919" s="21" t="s">
        <v>1138</v>
      </c>
      <c r="B919" s="21">
        <v>1013614</v>
      </c>
      <c r="C919" s="21">
        <v>2020</v>
      </c>
      <c r="D919" s="21" t="s">
        <v>43</v>
      </c>
      <c r="E919" s="21" t="s">
        <v>44</v>
      </c>
      <c r="F919" s="21" t="s">
        <v>66</v>
      </c>
      <c r="G919" s="21" t="s">
        <v>812</v>
      </c>
      <c r="H919" s="21"/>
      <c r="I919" s="21" t="s">
        <v>47</v>
      </c>
      <c r="J919" s="21" t="s">
        <v>104</v>
      </c>
      <c r="K919" s="21" t="s">
        <v>49</v>
      </c>
      <c r="L919" s="21">
        <v>45720.262499999997</v>
      </c>
      <c r="M919" s="21">
        <v>50</v>
      </c>
      <c r="N919" s="21">
        <v>95</v>
      </c>
      <c r="O919" s="21">
        <v>54</v>
      </c>
      <c r="P919" s="21">
        <v>6.1624000000000002E-3</v>
      </c>
      <c r="Q919" s="21">
        <v>6.1624999999999996E-3</v>
      </c>
      <c r="R919" s="21">
        <v>0.75734000000000001</v>
      </c>
      <c r="S919" s="21">
        <v>0.75734000000000001</v>
      </c>
      <c r="T919" s="21">
        <v>2</v>
      </c>
      <c r="U919" s="21">
        <v>4</v>
      </c>
      <c r="V919" s="21">
        <v>0</v>
      </c>
      <c r="W919" s="21" t="s">
        <v>49</v>
      </c>
      <c r="X919" s="21">
        <v>0</v>
      </c>
      <c r="Y919" s="21">
        <v>0</v>
      </c>
      <c r="Z919" s="21">
        <v>0</v>
      </c>
      <c r="AA919" s="21">
        <v>0</v>
      </c>
      <c r="AB919" s="21">
        <v>0</v>
      </c>
      <c r="AC919" s="21" t="s">
        <v>49</v>
      </c>
      <c r="AD919" s="21">
        <v>0</v>
      </c>
      <c r="AE919" s="21">
        <v>0</v>
      </c>
      <c r="AF919" s="21">
        <v>0</v>
      </c>
      <c r="AG919" s="21" t="s">
        <v>50</v>
      </c>
      <c r="AH919" s="21">
        <v>4</v>
      </c>
      <c r="AI919" s="21">
        <v>113.40556979999999</v>
      </c>
      <c r="AJ919" s="21">
        <v>0.45207419999999998</v>
      </c>
      <c r="AK919" s="21">
        <v>1.92E-4</v>
      </c>
      <c r="AL919" s="21"/>
      <c r="AM919" s="21"/>
      <c r="AN919" s="21"/>
      <c r="AO919" s="21"/>
      <c r="AP919" s="21"/>
      <c r="AQ919" s="6"/>
      <c r="AS919" s="21">
        <v>1013614</v>
      </c>
      <c r="AT919" s="21" t="s">
        <v>1138</v>
      </c>
      <c r="AU919" s="21" t="str">
        <f>VLOOKUP(AS919,FacilityOverview!B$2:G$469,6,FALSE)</f>
        <v>360 - Anadarko Basin</v>
      </c>
      <c r="AV919" s="21" t="s">
        <v>812</v>
      </c>
      <c r="AW919" s="21" t="str">
        <f t="shared" si="277"/>
        <v>360 - CUSTER  OK</v>
      </c>
      <c r="AX919" s="22" t="str">
        <f>IF(RIGHT(AV919,3)="Oil","Oil",IF(RIGHT(AV919,3)="Gas","Condensate",VLOOKUP(AW919,'County x Oil Condition'!A$2:B$3224,2,FALSE)))</f>
        <v>Oil</v>
      </c>
      <c r="AY919" s="23">
        <f t="shared" si="278"/>
        <v>0</v>
      </c>
      <c r="AZ919" s="23">
        <f t="shared" si="279"/>
        <v>45720.262499999997</v>
      </c>
      <c r="BA919" s="22">
        <f t="shared" si="280"/>
        <v>0</v>
      </c>
      <c r="BB919" s="22">
        <f t="shared" si="281"/>
        <v>2</v>
      </c>
      <c r="BC919" s="22">
        <f t="shared" si="282"/>
        <v>4</v>
      </c>
      <c r="BD919" s="22">
        <f t="shared" si="283"/>
        <v>0</v>
      </c>
      <c r="BE919" s="22">
        <f t="shared" si="284"/>
        <v>0</v>
      </c>
      <c r="BF919" s="22">
        <f t="shared" si="285"/>
        <v>0</v>
      </c>
      <c r="BG919" s="22">
        <f t="shared" si="286"/>
        <v>0</v>
      </c>
      <c r="BH919" s="22">
        <f t="shared" si="287"/>
        <v>4</v>
      </c>
      <c r="BI919" s="22">
        <f t="shared" si="288"/>
        <v>0</v>
      </c>
      <c r="BJ919" s="23">
        <f t="shared" si="271"/>
        <v>0</v>
      </c>
      <c r="BK919" s="23">
        <f t="shared" si="272"/>
        <v>0</v>
      </c>
      <c r="BL919" s="23">
        <f t="shared" si="273"/>
        <v>0</v>
      </c>
      <c r="BM919" s="23">
        <f t="shared" si="274"/>
        <v>0</v>
      </c>
      <c r="BN919" s="23">
        <f t="shared" si="275"/>
        <v>45720.262499999997</v>
      </c>
      <c r="BO919" s="23">
        <f t="shared" si="276"/>
        <v>0</v>
      </c>
    </row>
    <row r="920" spans="1:67" s="7" customFormat="1" x14ac:dyDescent="0.25">
      <c r="A920" s="21" t="s">
        <v>1138</v>
      </c>
      <c r="B920" s="21">
        <v>1013614</v>
      </c>
      <c r="C920" s="21">
        <v>2020</v>
      </c>
      <c r="D920" s="21" t="s">
        <v>43</v>
      </c>
      <c r="E920" s="21" t="s">
        <v>44</v>
      </c>
      <c r="F920" s="21" t="s">
        <v>66</v>
      </c>
      <c r="G920" s="21" t="s">
        <v>548</v>
      </c>
      <c r="H920" s="21"/>
      <c r="I920" s="21" t="s">
        <v>47</v>
      </c>
      <c r="J920" s="21" t="s">
        <v>104</v>
      </c>
      <c r="K920" s="21" t="s">
        <v>49</v>
      </c>
      <c r="L920" s="21">
        <v>1934921.0162619001</v>
      </c>
      <c r="M920" s="21">
        <v>50</v>
      </c>
      <c r="N920" s="21">
        <v>95</v>
      </c>
      <c r="O920" s="21">
        <v>54</v>
      </c>
      <c r="P920" s="21">
        <v>6.1624000000000002E-3</v>
      </c>
      <c r="Q920" s="21">
        <v>6.1624999999999996E-3</v>
      </c>
      <c r="R920" s="21">
        <v>0.75734000000000001</v>
      </c>
      <c r="S920" s="21">
        <v>0.75734000000000001</v>
      </c>
      <c r="T920" s="21">
        <v>104</v>
      </c>
      <c r="U920" s="21">
        <v>208</v>
      </c>
      <c r="V920" s="21">
        <v>0</v>
      </c>
      <c r="W920" s="21" t="s">
        <v>49</v>
      </c>
      <c r="X920" s="21">
        <v>0</v>
      </c>
      <c r="Y920" s="21">
        <v>0</v>
      </c>
      <c r="Z920" s="21">
        <v>0</v>
      </c>
      <c r="AA920" s="21">
        <v>0</v>
      </c>
      <c r="AB920" s="21">
        <v>0</v>
      </c>
      <c r="AC920" s="21" t="s">
        <v>49</v>
      </c>
      <c r="AD920" s="21">
        <v>0</v>
      </c>
      <c r="AE920" s="21">
        <v>0</v>
      </c>
      <c r="AF920" s="21">
        <v>0</v>
      </c>
      <c r="AG920" s="21" t="s">
        <v>50</v>
      </c>
      <c r="AH920" s="21">
        <v>208</v>
      </c>
      <c r="AI920" s="21">
        <v>4799.4217066000001</v>
      </c>
      <c r="AJ920" s="21">
        <v>19.132172099999998</v>
      </c>
      <c r="AK920" s="21">
        <v>8.1247000000000003E-3</v>
      </c>
      <c r="AL920" s="21"/>
      <c r="AM920" s="21"/>
      <c r="AN920" s="21"/>
      <c r="AO920" s="21"/>
      <c r="AP920" s="21"/>
      <c r="AQ920" s="6"/>
      <c r="AS920" s="21">
        <v>1013614</v>
      </c>
      <c r="AT920" s="21" t="s">
        <v>1138</v>
      </c>
      <c r="AU920" s="21" t="str">
        <f>VLOOKUP(AS920,FacilityOverview!B$2:G$469,6,FALSE)</f>
        <v>360 - Anadarko Basin</v>
      </c>
      <c r="AV920" s="21" t="s">
        <v>548</v>
      </c>
      <c r="AW920" s="21" t="str">
        <f t="shared" si="277"/>
        <v>360 - GRADY  OK</v>
      </c>
      <c r="AX920" s="22" t="str">
        <f>IF(RIGHT(AV920,3)="Oil","Oil",IF(RIGHT(AV920,3)="Gas","Condensate",VLOOKUP(AW920,'County x Oil Condition'!A$2:B$3224,2,FALSE)))</f>
        <v>Oil</v>
      </c>
      <c r="AY920" s="23">
        <f t="shared" si="278"/>
        <v>0</v>
      </c>
      <c r="AZ920" s="23">
        <f t="shared" si="279"/>
        <v>1934921.0162619001</v>
      </c>
      <c r="BA920" s="22">
        <f t="shared" si="280"/>
        <v>0</v>
      </c>
      <c r="BB920" s="22">
        <f t="shared" si="281"/>
        <v>104</v>
      </c>
      <c r="BC920" s="22">
        <f t="shared" si="282"/>
        <v>208</v>
      </c>
      <c r="BD920" s="22">
        <f t="shared" si="283"/>
        <v>0</v>
      </c>
      <c r="BE920" s="22">
        <f t="shared" si="284"/>
        <v>0</v>
      </c>
      <c r="BF920" s="22">
        <f t="shared" si="285"/>
        <v>0</v>
      </c>
      <c r="BG920" s="22">
        <f t="shared" si="286"/>
        <v>0</v>
      </c>
      <c r="BH920" s="22">
        <f t="shared" si="287"/>
        <v>208</v>
      </c>
      <c r="BI920" s="22">
        <f t="shared" si="288"/>
        <v>0</v>
      </c>
      <c r="BJ920" s="23">
        <f t="shared" si="271"/>
        <v>0</v>
      </c>
      <c r="BK920" s="23">
        <f t="shared" si="272"/>
        <v>0</v>
      </c>
      <c r="BL920" s="23">
        <f t="shared" si="273"/>
        <v>0</v>
      </c>
      <c r="BM920" s="23">
        <f t="shared" si="274"/>
        <v>0</v>
      </c>
      <c r="BN920" s="23">
        <f t="shared" si="275"/>
        <v>1934921.0162619001</v>
      </c>
      <c r="BO920" s="23">
        <f t="shared" si="276"/>
        <v>0</v>
      </c>
    </row>
    <row r="921" spans="1:67" s="7" customFormat="1" x14ac:dyDescent="0.25">
      <c r="A921" s="21" t="s">
        <v>1139</v>
      </c>
      <c r="B921" s="21">
        <v>1008528</v>
      </c>
      <c r="C921" s="21">
        <v>2020</v>
      </c>
      <c r="D921" s="21" t="s">
        <v>43</v>
      </c>
      <c r="E921" s="21" t="s">
        <v>44</v>
      </c>
      <c r="F921" s="21" t="s">
        <v>66</v>
      </c>
      <c r="G921" s="21" t="s">
        <v>1140</v>
      </c>
      <c r="H921" s="21"/>
      <c r="I921" s="21" t="s">
        <v>47</v>
      </c>
      <c r="J921" s="21" t="s">
        <v>53</v>
      </c>
      <c r="K921" s="21" t="s">
        <v>49</v>
      </c>
      <c r="L921" s="21">
        <v>641945.94998999999</v>
      </c>
      <c r="M921" s="21">
        <v>100.6181818</v>
      </c>
      <c r="N921" s="21">
        <v>43.442545500000001</v>
      </c>
      <c r="O921" s="21">
        <v>35.176786</v>
      </c>
      <c r="P921" s="21">
        <v>0</v>
      </c>
      <c r="Q921" s="21">
        <v>0.3034521</v>
      </c>
      <c r="R921" s="21">
        <v>0.18269050000000001</v>
      </c>
      <c r="S921" s="21">
        <v>0.84927160000000002</v>
      </c>
      <c r="T921" s="21">
        <v>55</v>
      </c>
      <c r="U921" s="21">
        <v>221</v>
      </c>
      <c r="V921" s="21">
        <v>0</v>
      </c>
      <c r="W921" s="21" t="s">
        <v>49</v>
      </c>
      <c r="X921" s="21"/>
      <c r="Y921" s="21"/>
      <c r="Z921" s="21"/>
      <c r="AA921" s="21"/>
      <c r="AB921" s="21"/>
      <c r="AC921" s="21" t="s">
        <v>50</v>
      </c>
      <c r="AD921" s="21">
        <v>77</v>
      </c>
      <c r="AE921" s="21">
        <v>2.2505500000000001</v>
      </c>
      <c r="AF921" s="21">
        <v>47.064410000000002</v>
      </c>
      <c r="AG921" s="21" t="s">
        <v>50</v>
      </c>
      <c r="AH921" s="21">
        <v>144</v>
      </c>
      <c r="AI921" s="21">
        <v>399.94587999999999</v>
      </c>
      <c r="AJ921" s="21">
        <v>1.5608200000000001</v>
      </c>
      <c r="AK921" s="21">
        <v>6.6E-4</v>
      </c>
      <c r="AL921" s="21"/>
      <c r="AM921" s="21"/>
      <c r="AN921" s="21"/>
      <c r="AO921" s="21"/>
      <c r="AP921" s="21"/>
      <c r="AQ921" s="6"/>
      <c r="AS921" s="21">
        <v>1008528</v>
      </c>
      <c r="AT921" s="21" t="s">
        <v>1139</v>
      </c>
      <c r="AU921" s="21" t="str">
        <f>VLOOKUP(AS921,FacilityOverview!B$2:G$469,6,FALSE)</f>
        <v>260 - East Texas Basin</v>
      </c>
      <c r="AV921" s="21" t="s">
        <v>1140</v>
      </c>
      <c r="AW921" s="21" t="str">
        <f t="shared" si="277"/>
        <v>260 - ROBERTSON  TX</v>
      </c>
      <c r="AX921" s="22" t="str">
        <f>IF(RIGHT(AV921,3)="Oil","Oil",IF(RIGHT(AV921,3)="Gas","Condensate",VLOOKUP(AW921,'County x Oil Condition'!A$2:B$3224,2,FALSE)))</f>
        <v>Oil</v>
      </c>
      <c r="AY921" s="23">
        <f t="shared" si="278"/>
        <v>0</v>
      </c>
      <c r="AZ921" s="23">
        <f t="shared" si="279"/>
        <v>641945.94998999999</v>
      </c>
      <c r="BA921" s="22">
        <f t="shared" si="280"/>
        <v>0</v>
      </c>
      <c r="BB921" s="22">
        <f t="shared" si="281"/>
        <v>55</v>
      </c>
      <c r="BC921" s="22">
        <f t="shared" si="282"/>
        <v>221</v>
      </c>
      <c r="BD921" s="22">
        <f t="shared" si="283"/>
        <v>0</v>
      </c>
      <c r="BE921" s="22">
        <f t="shared" si="284"/>
        <v>0</v>
      </c>
      <c r="BF921" s="22">
        <f t="shared" si="285"/>
        <v>0</v>
      </c>
      <c r="BG921" s="22">
        <f t="shared" si="286"/>
        <v>0</v>
      </c>
      <c r="BH921" s="22">
        <f t="shared" si="287"/>
        <v>144</v>
      </c>
      <c r="BI921" s="22">
        <f t="shared" si="288"/>
        <v>77</v>
      </c>
      <c r="BJ921" s="23">
        <f t="shared" si="271"/>
        <v>0</v>
      </c>
      <c r="BK921" s="23">
        <f t="shared" si="272"/>
        <v>0</v>
      </c>
      <c r="BL921" s="23">
        <f t="shared" si="273"/>
        <v>0</v>
      </c>
      <c r="BM921" s="23">
        <f t="shared" si="274"/>
        <v>0</v>
      </c>
      <c r="BN921" s="23">
        <f t="shared" si="275"/>
        <v>418281.5239753846</v>
      </c>
      <c r="BO921" s="23">
        <f t="shared" si="276"/>
        <v>223664.42601461537</v>
      </c>
    </row>
    <row r="922" spans="1:67" s="7" customFormat="1" x14ac:dyDescent="0.25">
      <c r="A922" s="21" t="s">
        <v>1141</v>
      </c>
      <c r="B922" s="21">
        <v>1008111</v>
      </c>
      <c r="C922" s="21">
        <v>2020</v>
      </c>
      <c r="D922" s="21" t="s">
        <v>43</v>
      </c>
      <c r="E922" s="21" t="s">
        <v>44</v>
      </c>
      <c r="F922" s="21" t="s">
        <v>66</v>
      </c>
      <c r="G922" s="21" t="s">
        <v>1142</v>
      </c>
      <c r="H922" s="21"/>
      <c r="I922" s="21" t="s">
        <v>47</v>
      </c>
      <c r="J922" s="21" t="s">
        <v>267</v>
      </c>
      <c r="K922" s="21" t="s">
        <v>49</v>
      </c>
      <c r="L922" s="21">
        <v>62975.414285699997</v>
      </c>
      <c r="M922" s="21">
        <v>98</v>
      </c>
      <c r="N922" s="21">
        <v>17</v>
      </c>
      <c r="O922" s="21">
        <v>38.630000000000003</v>
      </c>
      <c r="P922" s="21">
        <v>2.06E-2</v>
      </c>
      <c r="Q922" s="21">
        <v>2.06E-2</v>
      </c>
      <c r="R922" s="21">
        <v>0.58889999999999998</v>
      </c>
      <c r="S922" s="21">
        <v>0.58889999999999998</v>
      </c>
      <c r="T922" s="21">
        <v>2</v>
      </c>
      <c r="U922" s="21">
        <v>2</v>
      </c>
      <c r="V922" s="21">
        <v>0</v>
      </c>
      <c r="W922" s="21" t="s">
        <v>50</v>
      </c>
      <c r="X922" s="21">
        <v>1</v>
      </c>
      <c r="Y922" s="21">
        <v>0.64040160000000002</v>
      </c>
      <c r="Z922" s="21">
        <v>6.6825501000000003</v>
      </c>
      <c r="AA922" s="21">
        <v>0</v>
      </c>
      <c r="AB922" s="21">
        <v>0</v>
      </c>
      <c r="AC922" s="21" t="s">
        <v>49</v>
      </c>
      <c r="AD922" s="21"/>
      <c r="AE922" s="21"/>
      <c r="AF922" s="21"/>
      <c r="AG922" s="21" t="s">
        <v>50</v>
      </c>
      <c r="AH922" s="21">
        <v>1</v>
      </c>
      <c r="AI922" s="21">
        <v>4.2290840999999997</v>
      </c>
      <c r="AJ922" s="21">
        <v>9.7026999999999999E-3</v>
      </c>
      <c r="AK922" s="21">
        <v>5.3000000000000001E-6</v>
      </c>
      <c r="AL922" s="21"/>
      <c r="AM922" s="21"/>
      <c r="AN922" s="21"/>
      <c r="AO922" s="21"/>
      <c r="AP922" s="21"/>
      <c r="AQ922" s="6"/>
      <c r="AS922" s="21">
        <v>1008111</v>
      </c>
      <c r="AT922" s="21" t="s">
        <v>1141</v>
      </c>
      <c r="AU922" s="21" t="str">
        <f>VLOOKUP(AS922,FacilityOverview!B$2:G$469,6,FALSE)</f>
        <v>890 - Arctic Coastal Plains Province</v>
      </c>
      <c r="AV922" s="21" t="s">
        <v>1142</v>
      </c>
      <c r="AW922" s="21" t="str">
        <f t="shared" si="277"/>
        <v>890 - HARRISON BAY  AK</v>
      </c>
      <c r="AX922" s="22" t="str">
        <f>IF(RIGHT(AV922,3)="Oil","Oil",IF(RIGHT(AV922,3)="Gas","Condensate",VLOOKUP(AW922,'County x Oil Condition'!A$2:B$3224,2,FALSE)))</f>
        <v>Oil</v>
      </c>
      <c r="AY922" s="23">
        <f t="shared" si="278"/>
        <v>0</v>
      </c>
      <c r="AZ922" s="23">
        <f t="shared" si="279"/>
        <v>62975.414285699997</v>
      </c>
      <c r="BA922" s="22">
        <f t="shared" si="280"/>
        <v>0</v>
      </c>
      <c r="BB922" s="22">
        <f t="shared" si="281"/>
        <v>2</v>
      </c>
      <c r="BC922" s="22">
        <f t="shared" si="282"/>
        <v>2</v>
      </c>
      <c r="BD922" s="22">
        <f t="shared" si="283"/>
        <v>0</v>
      </c>
      <c r="BE922" s="22">
        <f t="shared" si="284"/>
        <v>0</v>
      </c>
      <c r="BF922" s="22">
        <f t="shared" si="285"/>
        <v>0</v>
      </c>
      <c r="BG922" s="22">
        <f t="shared" si="286"/>
        <v>1</v>
      </c>
      <c r="BH922" s="22">
        <f t="shared" si="287"/>
        <v>1</v>
      </c>
      <c r="BI922" s="22">
        <f t="shared" si="288"/>
        <v>0</v>
      </c>
      <c r="BJ922" s="23">
        <f t="shared" si="271"/>
        <v>0</v>
      </c>
      <c r="BK922" s="23">
        <f t="shared" si="272"/>
        <v>0</v>
      </c>
      <c r="BL922" s="23">
        <f t="shared" si="273"/>
        <v>0</v>
      </c>
      <c r="BM922" s="23">
        <f t="shared" si="274"/>
        <v>31487.707142849998</v>
      </c>
      <c r="BN922" s="23">
        <f t="shared" si="275"/>
        <v>31487.707142849998</v>
      </c>
      <c r="BO922" s="23">
        <f t="shared" si="276"/>
        <v>0</v>
      </c>
    </row>
    <row r="923" spans="1:67" s="7" customFormat="1" x14ac:dyDescent="0.25">
      <c r="A923" s="21" t="s">
        <v>1145</v>
      </c>
      <c r="B923" s="21">
        <v>1013111</v>
      </c>
      <c r="C923" s="21">
        <v>2020</v>
      </c>
      <c r="D923" s="21" t="s">
        <v>43</v>
      </c>
      <c r="E923" s="21" t="s">
        <v>44</v>
      </c>
      <c r="F923" s="21" t="s">
        <v>66</v>
      </c>
      <c r="G923" s="21" t="s">
        <v>1146</v>
      </c>
      <c r="H923" s="21"/>
      <c r="I923" s="21" t="s">
        <v>47</v>
      </c>
      <c r="J923" s="21" t="s">
        <v>1147</v>
      </c>
      <c r="K923" s="21" t="s">
        <v>49</v>
      </c>
      <c r="L923" s="21">
        <v>3806</v>
      </c>
      <c r="M923" s="21">
        <v>70</v>
      </c>
      <c r="N923" s="21">
        <v>64</v>
      </c>
      <c r="O923" s="21">
        <v>30</v>
      </c>
      <c r="P923" s="21">
        <v>3.0025E-2</v>
      </c>
      <c r="Q923" s="21">
        <v>3.0025E-2</v>
      </c>
      <c r="R923" s="21">
        <v>0.63558599999999998</v>
      </c>
      <c r="S923" s="21">
        <v>0.63558599999999998</v>
      </c>
      <c r="T923" s="21">
        <v>1</v>
      </c>
      <c r="U923" s="21">
        <v>3</v>
      </c>
      <c r="V923" s="21">
        <v>0</v>
      </c>
      <c r="W923" s="21" t="s">
        <v>49</v>
      </c>
      <c r="X923" s="21"/>
      <c r="Y923" s="21"/>
      <c r="Z923" s="21"/>
      <c r="AA923" s="21"/>
      <c r="AB923" s="21"/>
      <c r="AC923" s="21" t="s">
        <v>50</v>
      </c>
      <c r="AD923" s="21">
        <v>3</v>
      </c>
      <c r="AE923" s="21">
        <v>0.10537059999999999</v>
      </c>
      <c r="AF923" s="21">
        <v>0.81419090000000005</v>
      </c>
      <c r="AG923" s="21" t="s">
        <v>49</v>
      </c>
      <c r="AH923" s="21"/>
      <c r="AI923" s="21"/>
      <c r="AJ923" s="21"/>
      <c r="AK923" s="21"/>
      <c r="AL923" s="21"/>
      <c r="AM923" s="21"/>
      <c r="AN923" s="21"/>
      <c r="AO923" s="21"/>
      <c r="AP923" s="21"/>
      <c r="AQ923" s="6"/>
      <c r="AS923" s="21">
        <v>1013111</v>
      </c>
      <c r="AT923" s="21" t="s">
        <v>1145</v>
      </c>
      <c r="AU923" s="21" t="str">
        <f>VLOOKUP(AS923,FacilityOverview!B$2:G$469,6,FALSE)</f>
        <v>507 - Central Western Overthrust</v>
      </c>
      <c r="AV923" s="21" t="s">
        <v>1146</v>
      </c>
      <c r="AW923" s="21" t="str">
        <f t="shared" si="277"/>
        <v>507 - LINCOLN  WY</v>
      </c>
      <c r="AX923" s="22" t="str">
        <f>IF(RIGHT(AV923,3)="Oil","Oil",IF(RIGHT(AV923,3)="Gas","Condensate",VLOOKUP(AW923,'County x Oil Condition'!A$2:B$3224,2,FALSE)))</f>
        <v>Condensate</v>
      </c>
      <c r="AY923" s="23">
        <f t="shared" si="278"/>
        <v>3806</v>
      </c>
      <c r="AZ923" s="23">
        <f t="shared" si="279"/>
        <v>0</v>
      </c>
      <c r="BA923" s="22">
        <f t="shared" si="280"/>
        <v>1</v>
      </c>
      <c r="BB923" s="22">
        <f t="shared" si="281"/>
        <v>0</v>
      </c>
      <c r="BC923" s="22">
        <f t="shared" si="282"/>
        <v>3</v>
      </c>
      <c r="BD923" s="22">
        <f t="shared" si="283"/>
        <v>0</v>
      </c>
      <c r="BE923" s="22">
        <f t="shared" si="284"/>
        <v>0</v>
      </c>
      <c r="BF923" s="22">
        <f t="shared" si="285"/>
        <v>3</v>
      </c>
      <c r="BG923" s="22">
        <f t="shared" si="286"/>
        <v>0</v>
      </c>
      <c r="BH923" s="22">
        <f t="shared" si="287"/>
        <v>0</v>
      </c>
      <c r="BI923" s="22">
        <f t="shared" si="288"/>
        <v>0</v>
      </c>
      <c r="BJ923" s="23">
        <f t="shared" si="271"/>
        <v>0</v>
      </c>
      <c r="BK923" s="23">
        <f t="shared" si="272"/>
        <v>0</v>
      </c>
      <c r="BL923" s="23">
        <f t="shared" si="273"/>
        <v>3806</v>
      </c>
      <c r="BM923" s="23">
        <f t="shared" si="274"/>
        <v>0</v>
      </c>
      <c r="BN923" s="23">
        <f t="shared" si="275"/>
        <v>0</v>
      </c>
      <c r="BO923" s="23">
        <f t="shared" si="276"/>
        <v>0</v>
      </c>
    </row>
    <row r="924" spans="1:67" s="7" customFormat="1" x14ac:dyDescent="0.25">
      <c r="A924" s="21" t="s">
        <v>1148</v>
      </c>
      <c r="B924" s="21">
        <v>1013087</v>
      </c>
      <c r="C924" s="21">
        <v>2020</v>
      </c>
      <c r="D924" s="21" t="s">
        <v>43</v>
      </c>
      <c r="E924" s="21" t="s">
        <v>44</v>
      </c>
      <c r="F924" s="21" t="s">
        <v>66</v>
      </c>
      <c r="G924" s="21" t="s">
        <v>255</v>
      </c>
      <c r="H924" s="21"/>
      <c r="I924" s="21" t="s">
        <v>47</v>
      </c>
      <c r="J924" s="21" t="s">
        <v>159</v>
      </c>
      <c r="K924" s="21" t="s">
        <v>49</v>
      </c>
      <c r="L924" s="21">
        <v>672664</v>
      </c>
      <c r="M924" s="21">
        <v>115.574</v>
      </c>
      <c r="N924" s="21">
        <v>26.777799999999999</v>
      </c>
      <c r="O924" s="21">
        <v>34.319099999999999</v>
      </c>
      <c r="P924" s="21">
        <v>0.01</v>
      </c>
      <c r="Q924" s="21">
        <v>0.04</v>
      </c>
      <c r="R924" s="21">
        <v>0.19</v>
      </c>
      <c r="S924" s="21">
        <v>0.8</v>
      </c>
      <c r="T924" s="21">
        <v>59</v>
      </c>
      <c r="U924" s="21">
        <v>159</v>
      </c>
      <c r="V924" s="21">
        <v>0</v>
      </c>
      <c r="W924" s="21" t="s">
        <v>49</v>
      </c>
      <c r="X924" s="21"/>
      <c r="Y924" s="21"/>
      <c r="Z924" s="21"/>
      <c r="AA924" s="21"/>
      <c r="AB924" s="21"/>
      <c r="AC924" s="21" t="s">
        <v>50</v>
      </c>
      <c r="AD924" s="21">
        <v>23</v>
      </c>
      <c r="AE924" s="21">
        <v>0.55628500000000003</v>
      </c>
      <c r="AF924" s="21">
        <v>2.9403600000000001</v>
      </c>
      <c r="AG924" s="21" t="s">
        <v>50</v>
      </c>
      <c r="AH924" s="21">
        <v>136</v>
      </c>
      <c r="AI924" s="21">
        <v>204.68199999999999</v>
      </c>
      <c r="AJ924" s="21">
        <v>0.39433200000000002</v>
      </c>
      <c r="AK924" s="21">
        <v>3.5149999999999998E-4</v>
      </c>
      <c r="AL924" s="21"/>
      <c r="AM924" s="21"/>
      <c r="AN924" s="21"/>
      <c r="AO924" s="21"/>
      <c r="AP924" s="21"/>
      <c r="AQ924" s="6"/>
      <c r="AS924" s="21">
        <v>1013087</v>
      </c>
      <c r="AT924" s="21" t="s">
        <v>1148</v>
      </c>
      <c r="AU924" s="21" t="str">
        <f>VLOOKUP(AS924,FacilityOverview!B$2:G$469,6,FALSE)</f>
        <v>220 - Gulf Coast Basin (LA, TX)</v>
      </c>
      <c r="AV924" s="21" t="s">
        <v>255</v>
      </c>
      <c r="AW924" s="21" t="str">
        <f t="shared" si="277"/>
        <v>220 - ATASCOSA  TX</v>
      </c>
      <c r="AX924" s="22" t="str">
        <f>IF(RIGHT(AV924,3)="Oil","Oil",IF(RIGHT(AV924,3)="Gas","Condensate",VLOOKUP(AW924,'County x Oil Condition'!A$2:B$3224,2,FALSE)))</f>
        <v>Oil</v>
      </c>
      <c r="AY924" s="23">
        <f t="shared" si="278"/>
        <v>0</v>
      </c>
      <c r="AZ924" s="23">
        <f t="shared" si="279"/>
        <v>672664</v>
      </c>
      <c r="BA924" s="22">
        <f t="shared" si="280"/>
        <v>0</v>
      </c>
      <c r="BB924" s="22">
        <f t="shared" si="281"/>
        <v>59</v>
      </c>
      <c r="BC924" s="22">
        <f t="shared" si="282"/>
        <v>159</v>
      </c>
      <c r="BD924" s="22">
        <f t="shared" si="283"/>
        <v>0</v>
      </c>
      <c r="BE924" s="22">
        <f t="shared" si="284"/>
        <v>0</v>
      </c>
      <c r="BF924" s="22">
        <f t="shared" si="285"/>
        <v>0</v>
      </c>
      <c r="BG924" s="22">
        <f t="shared" si="286"/>
        <v>0</v>
      </c>
      <c r="BH924" s="22">
        <f t="shared" si="287"/>
        <v>136</v>
      </c>
      <c r="BI924" s="22">
        <f t="shared" si="288"/>
        <v>23</v>
      </c>
      <c r="BJ924" s="23">
        <f t="shared" si="271"/>
        <v>0</v>
      </c>
      <c r="BK924" s="23">
        <f t="shared" si="272"/>
        <v>0</v>
      </c>
      <c r="BL924" s="23">
        <f t="shared" si="273"/>
        <v>0</v>
      </c>
      <c r="BM924" s="23">
        <f t="shared" si="274"/>
        <v>0</v>
      </c>
      <c r="BN924" s="23">
        <f t="shared" si="275"/>
        <v>575360.40251572325</v>
      </c>
      <c r="BO924" s="23">
        <f t="shared" si="276"/>
        <v>97303.597484276732</v>
      </c>
    </row>
    <row r="925" spans="1:67" s="7" customFormat="1" x14ac:dyDescent="0.25">
      <c r="A925" s="21" t="s">
        <v>1148</v>
      </c>
      <c r="B925" s="21">
        <v>1013087</v>
      </c>
      <c r="C925" s="21">
        <v>2020</v>
      </c>
      <c r="D925" s="21" t="s">
        <v>43</v>
      </c>
      <c r="E925" s="21" t="s">
        <v>44</v>
      </c>
      <c r="F925" s="21" t="s">
        <v>66</v>
      </c>
      <c r="G925" s="21" t="s">
        <v>718</v>
      </c>
      <c r="H925" s="21"/>
      <c r="I925" s="21" t="s">
        <v>47</v>
      </c>
      <c r="J925" s="21" t="s">
        <v>159</v>
      </c>
      <c r="K925" s="21" t="s">
        <v>49</v>
      </c>
      <c r="L925" s="21">
        <v>7512</v>
      </c>
      <c r="M925" s="21">
        <v>120</v>
      </c>
      <c r="N925" s="21">
        <v>28</v>
      </c>
      <c r="O925" s="21">
        <v>38.299999999999997</v>
      </c>
      <c r="P925" s="21">
        <v>0.03</v>
      </c>
      <c r="Q925" s="21">
        <v>0.03</v>
      </c>
      <c r="R925" s="21">
        <v>0.39</v>
      </c>
      <c r="S925" s="21">
        <v>0.39</v>
      </c>
      <c r="T925" s="21">
        <v>1</v>
      </c>
      <c r="U925" s="21">
        <v>2</v>
      </c>
      <c r="V925" s="21">
        <v>0</v>
      </c>
      <c r="W925" s="21" t="s">
        <v>49</v>
      </c>
      <c r="X925" s="21"/>
      <c r="Y925" s="21"/>
      <c r="Z925" s="21"/>
      <c r="AA925" s="21"/>
      <c r="AB925" s="21"/>
      <c r="AC925" s="21" t="s">
        <v>49</v>
      </c>
      <c r="AD925" s="21"/>
      <c r="AE925" s="21"/>
      <c r="AF925" s="21"/>
      <c r="AG925" s="21" t="s">
        <v>50</v>
      </c>
      <c r="AH925" s="21">
        <v>2</v>
      </c>
      <c r="AI925" s="21">
        <v>4.7872899999999996</v>
      </c>
      <c r="AJ925" s="21">
        <v>6.7825000000000003E-3</v>
      </c>
      <c r="AK925" s="21">
        <v>8.1000000000000004E-6</v>
      </c>
      <c r="AL925" s="21"/>
      <c r="AM925" s="21"/>
      <c r="AN925" s="21"/>
      <c r="AO925" s="21"/>
      <c r="AP925" s="21"/>
      <c r="AQ925" s="6"/>
      <c r="AS925" s="21">
        <v>1013087</v>
      </c>
      <c r="AT925" s="21" t="s">
        <v>1148</v>
      </c>
      <c r="AU925" s="21" t="str">
        <f>VLOOKUP(AS925,FacilityOverview!B$2:G$469,6,FALSE)</f>
        <v>220 - Gulf Coast Basin (LA, TX)</v>
      </c>
      <c r="AV925" s="21" t="s">
        <v>718</v>
      </c>
      <c r="AW925" s="21" t="str">
        <f t="shared" si="277"/>
        <v>220 - BURLESON  TX</v>
      </c>
      <c r="AX925" s="22" t="str">
        <f>IF(RIGHT(AV925,3)="Oil","Oil",IF(RIGHT(AV925,3)="Gas","Condensate",VLOOKUP(AW925,'County x Oil Condition'!A$2:B$3224,2,FALSE)))</f>
        <v>Condensate</v>
      </c>
      <c r="AY925" s="23">
        <f t="shared" si="278"/>
        <v>7512</v>
      </c>
      <c r="AZ925" s="23">
        <f t="shared" si="279"/>
        <v>0</v>
      </c>
      <c r="BA925" s="22">
        <f t="shared" si="280"/>
        <v>1</v>
      </c>
      <c r="BB925" s="22">
        <f t="shared" si="281"/>
        <v>0</v>
      </c>
      <c r="BC925" s="22">
        <f t="shared" si="282"/>
        <v>2</v>
      </c>
      <c r="BD925" s="22">
        <f t="shared" si="283"/>
        <v>0</v>
      </c>
      <c r="BE925" s="22">
        <f t="shared" si="284"/>
        <v>2</v>
      </c>
      <c r="BF925" s="22">
        <f t="shared" si="285"/>
        <v>0</v>
      </c>
      <c r="BG925" s="22">
        <f t="shared" si="286"/>
        <v>0</v>
      </c>
      <c r="BH925" s="22">
        <f t="shared" si="287"/>
        <v>0</v>
      </c>
      <c r="BI925" s="22">
        <f t="shared" si="288"/>
        <v>0</v>
      </c>
      <c r="BJ925" s="23">
        <f t="shared" si="271"/>
        <v>0</v>
      </c>
      <c r="BK925" s="23">
        <f t="shared" si="272"/>
        <v>7512</v>
      </c>
      <c r="BL925" s="23">
        <f t="shared" si="273"/>
        <v>0</v>
      </c>
      <c r="BM925" s="23">
        <f t="shared" si="274"/>
        <v>0</v>
      </c>
      <c r="BN925" s="23">
        <f t="shared" si="275"/>
        <v>0</v>
      </c>
      <c r="BO925" s="23">
        <f t="shared" si="276"/>
        <v>0</v>
      </c>
    </row>
    <row r="926" spans="1:67" s="7" customFormat="1" x14ac:dyDescent="0.25">
      <c r="A926" s="21" t="s">
        <v>1148</v>
      </c>
      <c r="B926" s="21">
        <v>1013087</v>
      </c>
      <c r="C926" s="21">
        <v>2020</v>
      </c>
      <c r="D926" s="21" t="s">
        <v>43</v>
      </c>
      <c r="E926" s="21" t="s">
        <v>44</v>
      </c>
      <c r="F926" s="21" t="s">
        <v>66</v>
      </c>
      <c r="G926" s="21" t="s">
        <v>285</v>
      </c>
      <c r="H926" s="21"/>
      <c r="I926" s="21" t="s">
        <v>47</v>
      </c>
      <c r="J926" s="21" t="s">
        <v>159</v>
      </c>
      <c r="K926" s="21" t="s">
        <v>49</v>
      </c>
      <c r="L926" s="21">
        <v>18612</v>
      </c>
      <c r="M926" s="21">
        <v>130</v>
      </c>
      <c r="N926" s="21">
        <v>25</v>
      </c>
      <c r="O926" s="21">
        <v>25.72</v>
      </c>
      <c r="P926" s="21">
        <v>0</v>
      </c>
      <c r="Q926" s="21">
        <v>0</v>
      </c>
      <c r="R926" s="21">
        <v>0.62</v>
      </c>
      <c r="S926" s="21">
        <v>0.62</v>
      </c>
      <c r="T926" s="21">
        <v>1</v>
      </c>
      <c r="U926" s="21">
        <v>2</v>
      </c>
      <c r="V926" s="21">
        <v>0</v>
      </c>
      <c r="W926" s="21" t="s">
        <v>49</v>
      </c>
      <c r="X926" s="21"/>
      <c r="Y926" s="21"/>
      <c r="Z926" s="21"/>
      <c r="AA926" s="21"/>
      <c r="AB926" s="21"/>
      <c r="AC926" s="21" t="s">
        <v>49</v>
      </c>
      <c r="AD926" s="21"/>
      <c r="AE926" s="21"/>
      <c r="AF926" s="21"/>
      <c r="AG926" s="21" t="s">
        <v>50</v>
      </c>
      <c r="AH926" s="21">
        <v>2</v>
      </c>
      <c r="AI926" s="21">
        <v>1.20964</v>
      </c>
      <c r="AJ926" s="21">
        <v>3.0866999999999999E-3</v>
      </c>
      <c r="AK926" s="21">
        <v>2.0999999999999998E-6</v>
      </c>
      <c r="AL926" s="21"/>
      <c r="AM926" s="21"/>
      <c r="AN926" s="21"/>
      <c r="AO926" s="21"/>
      <c r="AP926" s="21"/>
      <c r="AQ926" s="6"/>
      <c r="AS926" s="21">
        <v>1013087</v>
      </c>
      <c r="AT926" s="21" t="s">
        <v>1148</v>
      </c>
      <c r="AU926" s="21" t="str">
        <f>VLOOKUP(AS926,FacilityOverview!B$2:G$469,6,FALSE)</f>
        <v>220 - Gulf Coast Basin (LA, TX)</v>
      </c>
      <c r="AV926" s="21" t="s">
        <v>285</v>
      </c>
      <c r="AW926" s="21" t="str">
        <f t="shared" si="277"/>
        <v>220 - FRIO  TX</v>
      </c>
      <c r="AX926" s="22" t="str">
        <f>IF(RIGHT(AV926,3)="Oil","Oil",IF(RIGHT(AV926,3)="Gas","Condensate",VLOOKUP(AW926,'County x Oil Condition'!A$2:B$3224,2,FALSE)))</f>
        <v>Oil</v>
      </c>
      <c r="AY926" s="23">
        <f t="shared" si="278"/>
        <v>0</v>
      </c>
      <c r="AZ926" s="23">
        <f t="shared" si="279"/>
        <v>18612</v>
      </c>
      <c r="BA926" s="22">
        <f t="shared" si="280"/>
        <v>0</v>
      </c>
      <c r="BB926" s="22">
        <f t="shared" si="281"/>
        <v>1</v>
      </c>
      <c r="BC926" s="22">
        <f t="shared" si="282"/>
        <v>2</v>
      </c>
      <c r="BD926" s="22">
        <f t="shared" si="283"/>
        <v>0</v>
      </c>
      <c r="BE926" s="22">
        <f t="shared" si="284"/>
        <v>0</v>
      </c>
      <c r="BF926" s="22">
        <f t="shared" si="285"/>
        <v>0</v>
      </c>
      <c r="BG926" s="22">
        <f t="shared" si="286"/>
        <v>0</v>
      </c>
      <c r="BH926" s="22">
        <f t="shared" si="287"/>
        <v>2</v>
      </c>
      <c r="BI926" s="22">
        <f t="shared" si="288"/>
        <v>0</v>
      </c>
      <c r="BJ926" s="23">
        <f t="shared" si="271"/>
        <v>0</v>
      </c>
      <c r="BK926" s="23">
        <f t="shared" si="272"/>
        <v>0</v>
      </c>
      <c r="BL926" s="23">
        <f t="shared" si="273"/>
        <v>0</v>
      </c>
      <c r="BM926" s="23">
        <f t="shared" si="274"/>
        <v>0</v>
      </c>
      <c r="BN926" s="23">
        <f t="shared" si="275"/>
        <v>18612</v>
      </c>
      <c r="BO926" s="23">
        <f t="shared" si="276"/>
        <v>0</v>
      </c>
    </row>
    <row r="927" spans="1:67" s="7" customFormat="1" x14ac:dyDescent="0.25">
      <c r="A927" s="21" t="s">
        <v>1148</v>
      </c>
      <c r="B927" s="21">
        <v>1013087</v>
      </c>
      <c r="C927" s="21">
        <v>2020</v>
      </c>
      <c r="D927" s="21" t="s">
        <v>43</v>
      </c>
      <c r="E927" s="21" t="s">
        <v>44</v>
      </c>
      <c r="F927" s="21" t="s">
        <v>66</v>
      </c>
      <c r="G927" s="21" t="s">
        <v>206</v>
      </c>
      <c r="H927" s="21"/>
      <c r="I927" s="21" t="s">
        <v>47</v>
      </c>
      <c r="J927" s="21" t="s">
        <v>159</v>
      </c>
      <c r="K927" s="21" t="s">
        <v>49</v>
      </c>
      <c r="L927" s="21">
        <v>210128</v>
      </c>
      <c r="M927" s="21">
        <v>111.8</v>
      </c>
      <c r="N927" s="21">
        <v>60.4</v>
      </c>
      <c r="O927" s="21">
        <v>41.146000000000001</v>
      </c>
      <c r="P927" s="21">
        <v>0</v>
      </c>
      <c r="Q927" s="21">
        <v>0.02</v>
      </c>
      <c r="R927" s="21">
        <v>0.08</v>
      </c>
      <c r="S927" s="21">
        <v>0.7</v>
      </c>
      <c r="T927" s="21">
        <v>12</v>
      </c>
      <c r="U927" s="21">
        <v>19</v>
      </c>
      <c r="V927" s="21">
        <v>0</v>
      </c>
      <c r="W927" s="21" t="s">
        <v>50</v>
      </c>
      <c r="X927" s="21">
        <v>8</v>
      </c>
      <c r="Y927" s="21">
        <v>7.5495900000000005E-2</v>
      </c>
      <c r="Z927" s="21">
        <v>0.56621900000000003</v>
      </c>
      <c r="AA927" s="21">
        <v>3.9734999999999996E-3</v>
      </c>
      <c r="AB927" s="21">
        <v>2.9801000000000001E-2</v>
      </c>
      <c r="AC927" s="21" t="s">
        <v>49</v>
      </c>
      <c r="AD927" s="21"/>
      <c r="AE927" s="21"/>
      <c r="AF927" s="21"/>
      <c r="AG927" s="21" t="s">
        <v>50</v>
      </c>
      <c r="AH927" s="21">
        <v>11</v>
      </c>
      <c r="AI927" s="21">
        <v>320.08499999999998</v>
      </c>
      <c r="AJ927" s="21">
        <v>0.152063</v>
      </c>
      <c r="AK927" s="21">
        <v>5.2789999999999998E-4</v>
      </c>
      <c r="AL927" s="21"/>
      <c r="AM927" s="21"/>
      <c r="AN927" s="21"/>
      <c r="AO927" s="21"/>
      <c r="AP927" s="21"/>
      <c r="AQ927" s="6"/>
      <c r="AS927" s="21">
        <v>1013087</v>
      </c>
      <c r="AT927" s="21" t="s">
        <v>1148</v>
      </c>
      <c r="AU927" s="21" t="str">
        <f>VLOOKUP(AS927,FacilityOverview!B$2:G$469,6,FALSE)</f>
        <v>220 - Gulf Coast Basin (LA, TX)</v>
      </c>
      <c r="AV927" s="21" t="s">
        <v>206</v>
      </c>
      <c r="AW927" s="21" t="str">
        <f t="shared" si="277"/>
        <v>220 - LA SALLE  TX</v>
      </c>
      <c r="AX927" s="22" t="str">
        <f>IF(RIGHT(AV927,3)="Oil","Oil",IF(RIGHT(AV927,3)="Gas","Condensate",VLOOKUP(AW927,'County x Oil Condition'!A$2:B$3224,2,FALSE)))</f>
        <v>Oil</v>
      </c>
      <c r="AY927" s="23">
        <f t="shared" si="278"/>
        <v>0</v>
      </c>
      <c r="AZ927" s="23">
        <f t="shared" si="279"/>
        <v>210128</v>
      </c>
      <c r="BA927" s="22">
        <f t="shared" si="280"/>
        <v>0</v>
      </c>
      <c r="BB927" s="22">
        <f t="shared" si="281"/>
        <v>12</v>
      </c>
      <c r="BC927" s="22">
        <f t="shared" si="282"/>
        <v>19</v>
      </c>
      <c r="BD927" s="22">
        <f t="shared" si="283"/>
        <v>0</v>
      </c>
      <c r="BE927" s="22">
        <f t="shared" si="284"/>
        <v>0</v>
      </c>
      <c r="BF927" s="22">
        <f t="shared" si="285"/>
        <v>0</v>
      </c>
      <c r="BG927" s="22">
        <f t="shared" si="286"/>
        <v>8</v>
      </c>
      <c r="BH927" s="22">
        <f t="shared" si="287"/>
        <v>11</v>
      </c>
      <c r="BI927" s="22">
        <f t="shared" si="288"/>
        <v>0</v>
      </c>
      <c r="BJ927" s="23">
        <f t="shared" si="271"/>
        <v>0</v>
      </c>
      <c r="BK927" s="23">
        <f t="shared" si="272"/>
        <v>0</v>
      </c>
      <c r="BL927" s="23">
        <f t="shared" si="273"/>
        <v>0</v>
      </c>
      <c r="BM927" s="23">
        <f t="shared" si="274"/>
        <v>88474.947368421053</v>
      </c>
      <c r="BN927" s="23">
        <f t="shared" si="275"/>
        <v>121653.05263157895</v>
      </c>
      <c r="BO927" s="23">
        <f t="shared" si="276"/>
        <v>0</v>
      </c>
    </row>
    <row r="928" spans="1:67" s="7" customFormat="1" x14ac:dyDescent="0.25">
      <c r="A928" s="21" t="s">
        <v>1149</v>
      </c>
      <c r="B928" s="21">
        <v>1012984</v>
      </c>
      <c r="C928" s="21">
        <v>2020</v>
      </c>
      <c r="D928" s="21" t="s">
        <v>43</v>
      </c>
      <c r="E928" s="21" t="s">
        <v>44</v>
      </c>
      <c r="F928" s="21" t="s">
        <v>66</v>
      </c>
      <c r="G928" s="21" t="s">
        <v>1150</v>
      </c>
      <c r="H928" s="21"/>
      <c r="I928" s="21" t="s">
        <v>68</v>
      </c>
      <c r="J928" s="21"/>
      <c r="K928" s="21" t="s">
        <v>49</v>
      </c>
      <c r="L928" s="21">
        <v>10851</v>
      </c>
      <c r="M928" s="21">
        <v>128</v>
      </c>
      <c r="N928" s="21">
        <v>100</v>
      </c>
      <c r="O928" s="21">
        <v>50.8</v>
      </c>
      <c r="P928" s="21">
        <v>4.3999999999999997E-2</v>
      </c>
      <c r="Q928" s="21">
        <v>4.3999999999999997E-2</v>
      </c>
      <c r="R928" s="21">
        <v>0.76100000000000001</v>
      </c>
      <c r="S928" s="21">
        <v>0.76100000000000001</v>
      </c>
      <c r="T928" s="21">
        <v>5</v>
      </c>
      <c r="U928" s="21">
        <v>3</v>
      </c>
      <c r="V928" s="21">
        <v>0</v>
      </c>
      <c r="W928" s="21" t="s">
        <v>49</v>
      </c>
      <c r="X928" s="21"/>
      <c r="Y928" s="21"/>
      <c r="Z928" s="21"/>
      <c r="AA928" s="21"/>
      <c r="AB928" s="21"/>
      <c r="AC928" s="21" t="s">
        <v>49</v>
      </c>
      <c r="AD928" s="21"/>
      <c r="AE928" s="21"/>
      <c r="AF928" s="21"/>
      <c r="AG928" s="21" t="s">
        <v>50</v>
      </c>
      <c r="AH928" s="21">
        <v>3</v>
      </c>
      <c r="AI928" s="21">
        <v>15.1200701</v>
      </c>
      <c r="AJ928" s="21">
        <v>7.1901800000000002E-2</v>
      </c>
      <c r="AK928" s="21">
        <v>2.5899999999999999E-5</v>
      </c>
      <c r="AL928" s="21"/>
      <c r="AM928" s="21"/>
      <c r="AN928" s="21"/>
      <c r="AO928" s="21"/>
      <c r="AP928" s="21"/>
      <c r="AQ928" s="6"/>
      <c r="AS928" s="21">
        <v>1012984</v>
      </c>
      <c r="AT928" s="21" t="s">
        <v>1149</v>
      </c>
      <c r="AU928" s="21" t="str">
        <f>VLOOKUP(AS928,FacilityOverview!B$2:G$469,6,FALSE)</f>
        <v>210 - Mid-Gulf Coast Basin</v>
      </c>
      <c r="AV928" s="21" t="s">
        <v>1150</v>
      </c>
      <c r="AW928" s="21" t="str">
        <f t="shared" si="277"/>
        <v>210 - SIMPSON  MS</v>
      </c>
      <c r="AX928" s="22" t="str">
        <f>IF(RIGHT(AV928,3)="Oil","Oil",IF(RIGHT(AV928,3)="Gas","Condensate",VLOOKUP(AW928,'County x Oil Condition'!A$2:B$3224,2,FALSE)))</f>
        <v>Oil</v>
      </c>
      <c r="AY928" s="23">
        <f t="shared" si="278"/>
        <v>0</v>
      </c>
      <c r="AZ928" s="23">
        <f t="shared" si="279"/>
        <v>10851</v>
      </c>
      <c r="BA928" s="22">
        <f t="shared" si="280"/>
        <v>0</v>
      </c>
      <c r="BB928" s="22">
        <f t="shared" si="281"/>
        <v>5</v>
      </c>
      <c r="BC928" s="22">
        <f t="shared" si="282"/>
        <v>3</v>
      </c>
      <c r="BD928" s="22">
        <f t="shared" si="283"/>
        <v>0</v>
      </c>
      <c r="BE928" s="22">
        <f t="shared" si="284"/>
        <v>0</v>
      </c>
      <c r="BF928" s="22">
        <f t="shared" si="285"/>
        <v>0</v>
      </c>
      <c r="BG928" s="22">
        <f t="shared" si="286"/>
        <v>0</v>
      </c>
      <c r="BH928" s="22">
        <f t="shared" si="287"/>
        <v>3</v>
      </c>
      <c r="BI928" s="22">
        <f t="shared" si="288"/>
        <v>0</v>
      </c>
      <c r="BJ928" s="23">
        <f t="shared" si="271"/>
        <v>0</v>
      </c>
      <c r="BK928" s="23">
        <f t="shared" si="272"/>
        <v>0</v>
      </c>
      <c r="BL928" s="23">
        <f t="shared" si="273"/>
        <v>0</v>
      </c>
      <c r="BM928" s="23">
        <f t="shared" si="274"/>
        <v>0</v>
      </c>
      <c r="BN928" s="23">
        <f t="shared" si="275"/>
        <v>10851</v>
      </c>
      <c r="BO928" s="23">
        <f t="shared" si="276"/>
        <v>0</v>
      </c>
    </row>
    <row r="929" spans="1:67" s="7" customFormat="1" x14ac:dyDescent="0.25">
      <c r="A929" s="21" t="s">
        <v>1149</v>
      </c>
      <c r="B929" s="21">
        <v>1012984</v>
      </c>
      <c r="C929" s="21">
        <v>2020</v>
      </c>
      <c r="D929" s="21" t="s">
        <v>43</v>
      </c>
      <c r="E929" s="21" t="s">
        <v>44</v>
      </c>
      <c r="F929" s="21" t="s">
        <v>66</v>
      </c>
      <c r="G929" s="21" t="s">
        <v>1151</v>
      </c>
      <c r="H929" s="21"/>
      <c r="I929" s="21" t="s">
        <v>68</v>
      </c>
      <c r="J929" s="21"/>
      <c r="K929" s="21" t="s">
        <v>49</v>
      </c>
      <c r="L929" s="21">
        <v>4706</v>
      </c>
      <c r="M929" s="21">
        <v>84</v>
      </c>
      <c r="N929" s="21">
        <v>50</v>
      </c>
      <c r="O929" s="21">
        <v>50.6</v>
      </c>
      <c r="P929" s="21">
        <v>9.1999999999999998E-2</v>
      </c>
      <c r="Q929" s="21">
        <v>9.2999999999999999E-2</v>
      </c>
      <c r="R929" s="21">
        <v>0.19</v>
      </c>
      <c r="S929" s="21">
        <v>0.19</v>
      </c>
      <c r="T929" s="21">
        <v>8</v>
      </c>
      <c r="U929" s="21">
        <v>2</v>
      </c>
      <c r="V929" s="21">
        <v>0</v>
      </c>
      <c r="W929" s="21" t="s">
        <v>49</v>
      </c>
      <c r="X929" s="21"/>
      <c r="Y929" s="21"/>
      <c r="Z929" s="21"/>
      <c r="AA929" s="21"/>
      <c r="AB929" s="21"/>
      <c r="AC929" s="21" t="s">
        <v>49</v>
      </c>
      <c r="AD929" s="21"/>
      <c r="AE929" s="21"/>
      <c r="AF929" s="21"/>
      <c r="AG929" s="21" t="s">
        <v>50</v>
      </c>
      <c r="AH929" s="21">
        <v>2</v>
      </c>
      <c r="AI929" s="21">
        <v>3.1237218000000002</v>
      </c>
      <c r="AJ929" s="21">
        <v>1.11372E-2</v>
      </c>
      <c r="AK929" s="21">
        <v>1.0000000000000001E-5</v>
      </c>
      <c r="AL929" s="21"/>
      <c r="AM929" s="21"/>
      <c r="AN929" s="21"/>
      <c r="AO929" s="21"/>
      <c r="AP929" s="21"/>
      <c r="AQ929" s="6"/>
      <c r="AS929" s="21">
        <v>1012984</v>
      </c>
      <c r="AT929" s="21" t="s">
        <v>1149</v>
      </c>
      <c r="AU929" s="21" t="str">
        <f>VLOOKUP(AS929,FacilityOverview!B$2:G$469,6,FALSE)</f>
        <v>210 - Mid-Gulf Coast Basin</v>
      </c>
      <c r="AV929" s="21" t="s">
        <v>1151</v>
      </c>
      <c r="AW929" s="21" t="str">
        <f t="shared" si="277"/>
        <v>210 - YAZOO  MS</v>
      </c>
      <c r="AX929" s="22" t="str">
        <f>IF(RIGHT(AV929,3)="Oil","Oil",IF(RIGHT(AV929,3)="Gas","Condensate",VLOOKUP(AW929,'County x Oil Condition'!A$2:B$3224,2,FALSE)))</f>
        <v>Oil</v>
      </c>
      <c r="AY929" s="23">
        <f t="shared" si="278"/>
        <v>0</v>
      </c>
      <c r="AZ929" s="23">
        <f t="shared" si="279"/>
        <v>4706</v>
      </c>
      <c r="BA929" s="22">
        <f t="shared" si="280"/>
        <v>0</v>
      </c>
      <c r="BB929" s="22">
        <f t="shared" si="281"/>
        <v>8</v>
      </c>
      <c r="BC929" s="22">
        <f t="shared" si="282"/>
        <v>2</v>
      </c>
      <c r="BD929" s="22">
        <f t="shared" si="283"/>
        <v>0</v>
      </c>
      <c r="BE929" s="22">
        <f t="shared" si="284"/>
        <v>0</v>
      </c>
      <c r="BF929" s="22">
        <f t="shared" si="285"/>
        <v>0</v>
      </c>
      <c r="BG929" s="22">
        <f t="shared" si="286"/>
        <v>0</v>
      </c>
      <c r="BH929" s="22">
        <f t="shared" si="287"/>
        <v>2</v>
      </c>
      <c r="BI929" s="22">
        <f t="shared" si="288"/>
        <v>0</v>
      </c>
      <c r="BJ929" s="23">
        <f t="shared" si="271"/>
        <v>0</v>
      </c>
      <c r="BK929" s="23">
        <f t="shared" si="272"/>
        <v>0</v>
      </c>
      <c r="BL929" s="23">
        <f t="shared" si="273"/>
        <v>0</v>
      </c>
      <c r="BM929" s="23">
        <f t="shared" si="274"/>
        <v>0</v>
      </c>
      <c r="BN929" s="23">
        <f t="shared" si="275"/>
        <v>4706</v>
      </c>
      <c r="BO929" s="23">
        <f t="shared" si="276"/>
        <v>0</v>
      </c>
    </row>
    <row r="930" spans="1:67" s="7" customFormat="1" x14ac:dyDescent="0.25">
      <c r="A930" s="21" t="s">
        <v>1152</v>
      </c>
      <c r="B930" s="21">
        <v>1013407</v>
      </c>
      <c r="C930" s="21">
        <v>2020</v>
      </c>
      <c r="D930" s="21" t="s">
        <v>43</v>
      </c>
      <c r="E930" s="21" t="s">
        <v>44</v>
      </c>
      <c r="F930" s="21" t="s">
        <v>66</v>
      </c>
      <c r="G930" s="21" t="s">
        <v>784</v>
      </c>
      <c r="H930" s="21"/>
      <c r="I930" s="21" t="s">
        <v>47</v>
      </c>
      <c r="J930" s="21" t="s">
        <v>159</v>
      </c>
      <c r="K930" s="21" t="s">
        <v>49</v>
      </c>
      <c r="L930" s="21">
        <v>1609536.1538861999</v>
      </c>
      <c r="M930" s="21">
        <v>95.6</v>
      </c>
      <c r="N930" s="21">
        <v>55</v>
      </c>
      <c r="O930" s="21">
        <v>42.767037299999998</v>
      </c>
      <c r="P930" s="21">
        <v>2.16E-3</v>
      </c>
      <c r="Q930" s="21">
        <v>2.4214000000000002E-3</v>
      </c>
      <c r="R930" s="21">
        <v>0.2777365</v>
      </c>
      <c r="S930" s="21">
        <v>0.31771270000000001</v>
      </c>
      <c r="T930" s="21">
        <v>73</v>
      </c>
      <c r="U930" s="21">
        <v>68</v>
      </c>
      <c r="V930" s="21">
        <v>0</v>
      </c>
      <c r="W930" s="21" t="s">
        <v>50</v>
      </c>
      <c r="X930" s="21">
        <v>12</v>
      </c>
      <c r="Y930" s="21">
        <v>3.8495238999999999</v>
      </c>
      <c r="Z930" s="21">
        <v>180.97482199999999</v>
      </c>
      <c r="AA930" s="21">
        <v>0.19386829999999999</v>
      </c>
      <c r="AB930" s="21">
        <v>9.1296155999999993</v>
      </c>
      <c r="AC930" s="21" t="s">
        <v>50</v>
      </c>
      <c r="AD930" s="21">
        <v>15</v>
      </c>
      <c r="AE930" s="21">
        <v>0.1767717</v>
      </c>
      <c r="AF930" s="21">
        <v>8.2429780000000008</v>
      </c>
      <c r="AG930" s="21" t="s">
        <v>50</v>
      </c>
      <c r="AH930" s="21">
        <v>41</v>
      </c>
      <c r="AI930" s="21">
        <v>454.67021260000001</v>
      </c>
      <c r="AJ930" s="21">
        <v>0.43662509999999999</v>
      </c>
      <c r="AK930" s="21">
        <v>7.0549999999999996E-4</v>
      </c>
      <c r="AL930" s="21"/>
      <c r="AM930" s="21"/>
      <c r="AN930" s="21"/>
      <c r="AO930" s="21"/>
      <c r="AP930" s="21"/>
      <c r="AQ930" s="6"/>
      <c r="AS930" s="21">
        <v>1013407</v>
      </c>
      <c r="AT930" s="21" t="s">
        <v>1152</v>
      </c>
      <c r="AU930" s="21" t="str">
        <f>VLOOKUP(AS930,FacilityOverview!B$2:G$469,6,FALSE)</f>
        <v>430 - Permian Basin</v>
      </c>
      <c r="AV930" s="21" t="s">
        <v>784</v>
      </c>
      <c r="AW930" s="21" t="str">
        <f t="shared" si="277"/>
        <v>430 - MARTIN  TX</v>
      </c>
      <c r="AX930" s="22" t="str">
        <f>IF(RIGHT(AV930,3)="Oil","Oil",IF(RIGHT(AV930,3)="Gas","Condensate",VLOOKUP(AW930,'County x Oil Condition'!A$2:B$3224,2,FALSE)))</f>
        <v>Oil</v>
      </c>
      <c r="AY930" s="23">
        <f t="shared" si="278"/>
        <v>0</v>
      </c>
      <c r="AZ930" s="23">
        <f t="shared" si="279"/>
        <v>1609536.1538861999</v>
      </c>
      <c r="BA930" s="22">
        <f t="shared" si="280"/>
        <v>0</v>
      </c>
      <c r="BB930" s="22">
        <f t="shared" si="281"/>
        <v>73</v>
      </c>
      <c r="BC930" s="22">
        <f t="shared" si="282"/>
        <v>68</v>
      </c>
      <c r="BD930" s="22">
        <f t="shared" si="283"/>
        <v>0</v>
      </c>
      <c r="BE930" s="22">
        <f t="shared" si="284"/>
        <v>0</v>
      </c>
      <c r="BF930" s="22">
        <f t="shared" si="285"/>
        <v>0</v>
      </c>
      <c r="BG930" s="22">
        <f t="shared" si="286"/>
        <v>12</v>
      </c>
      <c r="BH930" s="22">
        <f t="shared" si="287"/>
        <v>41</v>
      </c>
      <c r="BI930" s="22">
        <f t="shared" si="288"/>
        <v>15</v>
      </c>
      <c r="BJ930" s="23">
        <f t="shared" si="271"/>
        <v>0</v>
      </c>
      <c r="BK930" s="23">
        <f t="shared" si="272"/>
        <v>0</v>
      </c>
      <c r="BL930" s="23">
        <f t="shared" si="273"/>
        <v>0</v>
      </c>
      <c r="BM930" s="23">
        <f t="shared" si="274"/>
        <v>284035.79186227062</v>
      </c>
      <c r="BN930" s="23">
        <f t="shared" si="275"/>
        <v>970455.62219609111</v>
      </c>
      <c r="BO930" s="23">
        <f t="shared" si="276"/>
        <v>355044.7398278382</v>
      </c>
    </row>
    <row r="931" spans="1:67" s="7" customFormat="1" x14ac:dyDescent="0.25">
      <c r="A931" s="21" t="s">
        <v>1152</v>
      </c>
      <c r="B931" s="21">
        <v>1013407</v>
      </c>
      <c r="C931" s="21">
        <v>2020</v>
      </c>
      <c r="D931" s="21" t="s">
        <v>43</v>
      </c>
      <c r="E931" s="21" t="s">
        <v>44</v>
      </c>
      <c r="F931" s="21" t="s">
        <v>66</v>
      </c>
      <c r="G931" s="21" t="s">
        <v>535</v>
      </c>
      <c r="H931" s="21"/>
      <c r="I931" s="21" t="s">
        <v>47</v>
      </c>
      <c r="J931" s="21" t="s">
        <v>159</v>
      </c>
      <c r="K931" s="21" t="s">
        <v>49</v>
      </c>
      <c r="L931" s="21">
        <v>9707227.3699022997</v>
      </c>
      <c r="M931" s="21">
        <v>95.6</v>
      </c>
      <c r="N931" s="21">
        <v>55</v>
      </c>
      <c r="O931" s="21">
        <v>42.747194499999999</v>
      </c>
      <c r="P931" s="21">
        <v>2.0405000000000002E-3</v>
      </c>
      <c r="Q931" s="21">
        <v>2.3961E-3</v>
      </c>
      <c r="R931" s="21">
        <v>0.28327989999999997</v>
      </c>
      <c r="S931" s="21">
        <v>0.31504840000000001</v>
      </c>
      <c r="T931" s="21">
        <v>99</v>
      </c>
      <c r="U931" s="21">
        <v>50</v>
      </c>
      <c r="V931" s="21">
        <v>0</v>
      </c>
      <c r="W931" s="21" t="s">
        <v>50</v>
      </c>
      <c r="X931" s="21">
        <v>21</v>
      </c>
      <c r="Y931" s="21">
        <v>26.797181500000001</v>
      </c>
      <c r="Z931" s="21">
        <v>1267.1772996</v>
      </c>
      <c r="AA931" s="21">
        <v>0.87111150000000004</v>
      </c>
      <c r="AB931" s="21">
        <v>41.270081699999999</v>
      </c>
      <c r="AC931" s="21" t="s">
        <v>50</v>
      </c>
      <c r="AD931" s="21">
        <v>4</v>
      </c>
      <c r="AE931" s="21">
        <v>2.1370799999999999E-2</v>
      </c>
      <c r="AF931" s="21">
        <v>1.0434307</v>
      </c>
      <c r="AG931" s="21" t="s">
        <v>50</v>
      </c>
      <c r="AH931" s="21">
        <v>25</v>
      </c>
      <c r="AI931" s="21">
        <v>208.6507307</v>
      </c>
      <c r="AJ931" s="21">
        <v>0.20036970000000001</v>
      </c>
      <c r="AK931" s="21">
        <v>3.2140000000000001E-4</v>
      </c>
      <c r="AL931" s="21"/>
      <c r="AM931" s="21"/>
      <c r="AN931" s="21"/>
      <c r="AO931" s="21"/>
      <c r="AP931" s="21"/>
      <c r="AQ931" s="6"/>
      <c r="AS931" s="21">
        <v>1013407</v>
      </c>
      <c r="AT931" s="21" t="s">
        <v>1152</v>
      </c>
      <c r="AU931" s="21" t="str">
        <f>VLOOKUP(AS931,FacilityOverview!B$2:G$469,6,FALSE)</f>
        <v>430 - Permian Basin</v>
      </c>
      <c r="AV931" s="21" t="s">
        <v>535</v>
      </c>
      <c r="AW931" s="21" t="str">
        <f t="shared" si="277"/>
        <v>430 - HOWARD  TX</v>
      </c>
      <c r="AX931" s="22" t="str">
        <f>IF(RIGHT(AV931,3)="Oil","Oil",IF(RIGHT(AV931,3)="Gas","Condensate",VLOOKUP(AW931,'County x Oil Condition'!A$2:B$3224,2,FALSE)))</f>
        <v>Oil</v>
      </c>
      <c r="AY931" s="23">
        <f t="shared" si="278"/>
        <v>0</v>
      </c>
      <c r="AZ931" s="23">
        <f t="shared" si="279"/>
        <v>9707227.3699022997</v>
      </c>
      <c r="BA931" s="22">
        <f t="shared" si="280"/>
        <v>0</v>
      </c>
      <c r="BB931" s="22">
        <f t="shared" si="281"/>
        <v>99</v>
      </c>
      <c r="BC931" s="22">
        <f t="shared" si="282"/>
        <v>50</v>
      </c>
      <c r="BD931" s="22">
        <f t="shared" si="283"/>
        <v>0</v>
      </c>
      <c r="BE931" s="22">
        <f t="shared" si="284"/>
        <v>0</v>
      </c>
      <c r="BF931" s="22">
        <f t="shared" si="285"/>
        <v>0</v>
      </c>
      <c r="BG931" s="22">
        <f t="shared" si="286"/>
        <v>21</v>
      </c>
      <c r="BH931" s="22">
        <f t="shared" si="287"/>
        <v>25</v>
      </c>
      <c r="BI931" s="22">
        <f t="shared" si="288"/>
        <v>4</v>
      </c>
      <c r="BJ931" s="23">
        <f t="shared" si="271"/>
        <v>0</v>
      </c>
      <c r="BK931" s="23">
        <f t="shared" si="272"/>
        <v>0</v>
      </c>
      <c r="BL931" s="23">
        <f t="shared" si="273"/>
        <v>0</v>
      </c>
      <c r="BM931" s="23">
        <f t="shared" si="274"/>
        <v>4077035.4953589658</v>
      </c>
      <c r="BN931" s="23">
        <f t="shared" si="275"/>
        <v>4853613.6849511499</v>
      </c>
      <c r="BO931" s="23">
        <f t="shared" si="276"/>
        <v>776578.18959218403</v>
      </c>
    </row>
    <row r="932" spans="1:67" s="7" customFormat="1" x14ac:dyDescent="0.25">
      <c r="A932" s="21" t="s">
        <v>1152</v>
      </c>
      <c r="B932" s="21">
        <v>1013407</v>
      </c>
      <c r="C932" s="21">
        <v>2020</v>
      </c>
      <c r="D932" s="21" t="s">
        <v>43</v>
      </c>
      <c r="E932" s="21" t="s">
        <v>44</v>
      </c>
      <c r="F932" s="21" t="s">
        <v>66</v>
      </c>
      <c r="G932" s="21" t="s">
        <v>785</v>
      </c>
      <c r="H932" s="21"/>
      <c r="I932" s="21" t="s">
        <v>47</v>
      </c>
      <c r="J932" s="21" t="s">
        <v>159</v>
      </c>
      <c r="K932" s="21" t="s">
        <v>49</v>
      </c>
      <c r="L932" s="21">
        <v>38017.7638047</v>
      </c>
      <c r="M932" s="21">
        <v>95.6</v>
      </c>
      <c r="N932" s="21">
        <v>55</v>
      </c>
      <c r="O932" s="21">
        <v>42.737160500000002</v>
      </c>
      <c r="P932" s="21">
        <v>2.2602999999999998E-3</v>
      </c>
      <c r="Q932" s="21">
        <v>2.3695999999999999E-3</v>
      </c>
      <c r="R932" s="21">
        <v>0.29492819999999997</v>
      </c>
      <c r="S932" s="21">
        <v>0.31045159999999999</v>
      </c>
      <c r="T932" s="21">
        <v>6</v>
      </c>
      <c r="U932" s="21">
        <v>9</v>
      </c>
      <c r="V932" s="21">
        <v>0</v>
      </c>
      <c r="W932" s="21" t="s">
        <v>49</v>
      </c>
      <c r="X932" s="21"/>
      <c r="Y932" s="21"/>
      <c r="Z932" s="21"/>
      <c r="AA932" s="21"/>
      <c r="AB932" s="21"/>
      <c r="AC932" s="21" t="s">
        <v>49</v>
      </c>
      <c r="AD932" s="21"/>
      <c r="AE932" s="21"/>
      <c r="AF932" s="21"/>
      <c r="AG932" s="21" t="s">
        <v>50</v>
      </c>
      <c r="AH932" s="21">
        <v>9</v>
      </c>
      <c r="AI932" s="21">
        <v>112.63212</v>
      </c>
      <c r="AJ932" s="21">
        <v>0.10816190000000001</v>
      </c>
      <c r="AK932" s="21">
        <v>1.749E-4</v>
      </c>
      <c r="AL932" s="21"/>
      <c r="AM932" s="21"/>
      <c r="AN932" s="21"/>
      <c r="AO932" s="21"/>
      <c r="AP932" s="21"/>
      <c r="AQ932" s="6"/>
      <c r="AS932" s="21">
        <v>1013407</v>
      </c>
      <c r="AT932" s="21" t="s">
        <v>1152</v>
      </c>
      <c r="AU932" s="21" t="str">
        <f>VLOOKUP(AS932,FacilityOverview!B$2:G$469,6,FALSE)</f>
        <v>430 - Permian Basin</v>
      </c>
      <c r="AV932" s="21" t="s">
        <v>785</v>
      </c>
      <c r="AW932" s="21" t="str">
        <f t="shared" si="277"/>
        <v>430 - MIDLAND  TX</v>
      </c>
      <c r="AX932" s="22" t="str">
        <f>IF(RIGHT(AV932,3)="Oil","Oil",IF(RIGHT(AV932,3)="Gas","Condensate",VLOOKUP(AW932,'County x Oil Condition'!A$2:B$3224,2,FALSE)))</f>
        <v>Oil</v>
      </c>
      <c r="AY932" s="23">
        <f t="shared" si="278"/>
        <v>0</v>
      </c>
      <c r="AZ932" s="23">
        <f t="shared" si="279"/>
        <v>38017.7638047</v>
      </c>
      <c r="BA932" s="22">
        <f t="shared" si="280"/>
        <v>0</v>
      </c>
      <c r="BB932" s="22">
        <f t="shared" si="281"/>
        <v>6</v>
      </c>
      <c r="BC932" s="22">
        <f t="shared" si="282"/>
        <v>9</v>
      </c>
      <c r="BD932" s="22">
        <f t="shared" si="283"/>
        <v>0</v>
      </c>
      <c r="BE932" s="22">
        <f t="shared" si="284"/>
        <v>0</v>
      </c>
      <c r="BF932" s="22">
        <f t="shared" si="285"/>
        <v>0</v>
      </c>
      <c r="BG932" s="22">
        <f t="shared" si="286"/>
        <v>0</v>
      </c>
      <c r="BH932" s="22">
        <f t="shared" si="287"/>
        <v>9</v>
      </c>
      <c r="BI932" s="22">
        <f t="shared" si="288"/>
        <v>0</v>
      </c>
      <c r="BJ932" s="23">
        <f t="shared" si="271"/>
        <v>0</v>
      </c>
      <c r="BK932" s="23">
        <f t="shared" si="272"/>
        <v>0</v>
      </c>
      <c r="BL932" s="23">
        <f t="shared" si="273"/>
        <v>0</v>
      </c>
      <c r="BM932" s="23">
        <f t="shared" si="274"/>
        <v>0</v>
      </c>
      <c r="BN932" s="23">
        <f t="shared" si="275"/>
        <v>38017.7638047</v>
      </c>
      <c r="BO932" s="23">
        <f t="shared" si="276"/>
        <v>0</v>
      </c>
    </row>
    <row r="933" spans="1:67" s="7" customFormat="1" x14ac:dyDescent="0.25">
      <c r="A933" s="21" t="s">
        <v>1153</v>
      </c>
      <c r="B933" s="21">
        <v>1011854</v>
      </c>
      <c r="C933" s="21">
        <v>2020</v>
      </c>
      <c r="D933" s="21" t="s">
        <v>43</v>
      </c>
      <c r="E933" s="21" t="s">
        <v>44</v>
      </c>
      <c r="F933" s="21" t="s">
        <v>66</v>
      </c>
      <c r="G933" s="21" t="s">
        <v>401</v>
      </c>
      <c r="H933" s="21"/>
      <c r="I933" s="21" t="s">
        <v>47</v>
      </c>
      <c r="J933" s="21" t="s">
        <v>53</v>
      </c>
      <c r="K933" s="21" t="s">
        <v>49</v>
      </c>
      <c r="L933" s="21">
        <v>107008</v>
      </c>
      <c r="M933" s="21">
        <v>83.6</v>
      </c>
      <c r="N933" s="21">
        <v>87.9</v>
      </c>
      <c r="O933" s="21">
        <v>60.5</v>
      </c>
      <c r="P933" s="21">
        <v>6.3639999999999999E-3</v>
      </c>
      <c r="Q933" s="21">
        <v>6.3639999999999999E-3</v>
      </c>
      <c r="R933" s="21">
        <v>0.43407479999999998</v>
      </c>
      <c r="S933" s="21">
        <v>0.43407479999999998</v>
      </c>
      <c r="T933" s="21">
        <v>9</v>
      </c>
      <c r="U933" s="21">
        <v>45</v>
      </c>
      <c r="V933" s="21">
        <v>0</v>
      </c>
      <c r="W933" s="21" t="s">
        <v>49</v>
      </c>
      <c r="X933" s="21"/>
      <c r="Y933" s="21"/>
      <c r="Z933" s="21"/>
      <c r="AA933" s="21"/>
      <c r="AB933" s="21"/>
      <c r="AC933" s="21" t="s">
        <v>50</v>
      </c>
      <c r="AD933" s="21">
        <v>20</v>
      </c>
      <c r="AE933" s="21">
        <v>0.78500000000000003</v>
      </c>
      <c r="AF933" s="21">
        <v>19.54</v>
      </c>
      <c r="AG933" s="21" t="s">
        <v>50</v>
      </c>
      <c r="AH933" s="21">
        <v>12</v>
      </c>
      <c r="AI933" s="21">
        <v>256.5</v>
      </c>
      <c r="AJ933" s="21">
        <v>0.53700000000000003</v>
      </c>
      <c r="AK933" s="21">
        <v>4.6099999999999998E-4</v>
      </c>
      <c r="AL933" s="21"/>
      <c r="AM933" s="21"/>
      <c r="AN933" s="21"/>
      <c r="AO933" s="21"/>
      <c r="AP933" s="21"/>
      <c r="AQ933" s="6"/>
      <c r="AS933" s="21">
        <v>1011854</v>
      </c>
      <c r="AT933" s="21" t="s">
        <v>1153</v>
      </c>
      <c r="AU933" s="21" t="str">
        <f>VLOOKUP(AS933,FacilityOverview!B$2:G$469,6,FALSE)</f>
        <v>360 - Anadarko Basin</v>
      </c>
      <c r="AV933" s="21" t="s">
        <v>401</v>
      </c>
      <c r="AW933" s="21" t="str">
        <f t="shared" si="277"/>
        <v>360 - BECKHAM  OK</v>
      </c>
      <c r="AX933" s="22" t="str">
        <f>IF(RIGHT(AV933,3)="Oil","Oil",IF(RIGHT(AV933,3)="Gas","Condensate",VLOOKUP(AW933,'County x Oil Condition'!A$2:B$3224,2,FALSE)))</f>
        <v>Oil</v>
      </c>
      <c r="AY933" s="23">
        <f t="shared" si="278"/>
        <v>0</v>
      </c>
      <c r="AZ933" s="23">
        <f t="shared" si="279"/>
        <v>107008</v>
      </c>
      <c r="BA933" s="22">
        <f t="shared" si="280"/>
        <v>0</v>
      </c>
      <c r="BB933" s="22">
        <f t="shared" si="281"/>
        <v>9</v>
      </c>
      <c r="BC933" s="22">
        <f t="shared" si="282"/>
        <v>45</v>
      </c>
      <c r="BD933" s="22">
        <f t="shared" si="283"/>
        <v>0</v>
      </c>
      <c r="BE933" s="22">
        <f t="shared" si="284"/>
        <v>0</v>
      </c>
      <c r="BF933" s="22">
        <f t="shared" si="285"/>
        <v>0</v>
      </c>
      <c r="BG933" s="22">
        <f t="shared" si="286"/>
        <v>0</v>
      </c>
      <c r="BH933" s="22">
        <f t="shared" si="287"/>
        <v>12</v>
      </c>
      <c r="BI933" s="22">
        <f t="shared" si="288"/>
        <v>20</v>
      </c>
      <c r="BJ933" s="23">
        <f t="shared" si="271"/>
        <v>0</v>
      </c>
      <c r="BK933" s="23">
        <f t="shared" si="272"/>
        <v>0</v>
      </c>
      <c r="BL933" s="23">
        <f t="shared" si="273"/>
        <v>0</v>
      </c>
      <c r="BM933" s="23">
        <f t="shared" si="274"/>
        <v>0</v>
      </c>
      <c r="BN933" s="23">
        <f t="shared" si="275"/>
        <v>40128</v>
      </c>
      <c r="BO933" s="23">
        <f t="shared" si="276"/>
        <v>66880</v>
      </c>
    </row>
    <row r="934" spans="1:67" s="7" customFormat="1" x14ac:dyDescent="0.25">
      <c r="A934" s="21" t="s">
        <v>1153</v>
      </c>
      <c r="B934" s="21">
        <v>1011854</v>
      </c>
      <c r="C934" s="21">
        <v>2020</v>
      </c>
      <c r="D934" s="21" t="s">
        <v>43</v>
      </c>
      <c r="E934" s="21" t="s">
        <v>44</v>
      </c>
      <c r="F934" s="21" t="s">
        <v>66</v>
      </c>
      <c r="G934" s="21" t="s">
        <v>607</v>
      </c>
      <c r="H934" s="21"/>
      <c r="I934" s="21" t="s">
        <v>47</v>
      </c>
      <c r="J934" s="21" t="s">
        <v>53</v>
      </c>
      <c r="K934" s="21" t="s">
        <v>49</v>
      </c>
      <c r="L934" s="21">
        <v>1979745</v>
      </c>
      <c r="M934" s="21">
        <v>86.6</v>
      </c>
      <c r="N934" s="21">
        <v>69.3</v>
      </c>
      <c r="O934" s="21">
        <v>60.5</v>
      </c>
      <c r="P934" s="21">
        <v>6.3639999999999999E-3</v>
      </c>
      <c r="Q934" s="21">
        <v>6.3639999999999999E-3</v>
      </c>
      <c r="R934" s="21">
        <v>0.43407479999999998</v>
      </c>
      <c r="S934" s="21">
        <v>0.43407479999999998</v>
      </c>
      <c r="T934" s="21">
        <v>32</v>
      </c>
      <c r="U934" s="21">
        <v>107</v>
      </c>
      <c r="V934" s="21">
        <v>0</v>
      </c>
      <c r="W934" s="21" t="s">
        <v>49</v>
      </c>
      <c r="X934" s="21"/>
      <c r="Y934" s="21"/>
      <c r="Z934" s="21"/>
      <c r="AA934" s="21"/>
      <c r="AB934" s="21"/>
      <c r="AC934" s="21" t="s">
        <v>50</v>
      </c>
      <c r="AD934" s="21">
        <v>194</v>
      </c>
      <c r="AE934" s="21">
        <v>8.7650000000000006</v>
      </c>
      <c r="AF934" s="21">
        <v>218.24</v>
      </c>
      <c r="AG934" s="21" t="s">
        <v>50</v>
      </c>
      <c r="AH934" s="21">
        <v>122</v>
      </c>
      <c r="AI934" s="21">
        <v>6674.4</v>
      </c>
      <c r="AJ934" s="21">
        <v>13.51</v>
      </c>
      <c r="AK934" s="21">
        <v>1.0999999999999999E-2</v>
      </c>
      <c r="AL934" s="21"/>
      <c r="AM934" s="21"/>
      <c r="AN934" s="21"/>
      <c r="AO934" s="21"/>
      <c r="AP934" s="21"/>
      <c r="AQ934" s="6"/>
      <c r="AS934" s="21">
        <v>1011854</v>
      </c>
      <c r="AT934" s="21" t="s">
        <v>1153</v>
      </c>
      <c r="AU934" s="21" t="str">
        <f>VLOOKUP(AS934,FacilityOverview!B$2:G$469,6,FALSE)</f>
        <v>360 - Anadarko Basin</v>
      </c>
      <c r="AV934" s="21" t="s">
        <v>607</v>
      </c>
      <c r="AW934" s="21" t="str">
        <f t="shared" si="277"/>
        <v>360 - ELLIS  OK</v>
      </c>
      <c r="AX934" s="22" t="str">
        <f>IF(RIGHT(AV934,3)="Oil","Oil",IF(RIGHT(AV934,3)="Gas","Condensate",VLOOKUP(AW934,'County x Oil Condition'!A$2:B$3224,2,FALSE)))</f>
        <v>Oil</v>
      </c>
      <c r="AY934" s="23">
        <f t="shared" si="278"/>
        <v>0</v>
      </c>
      <c r="AZ934" s="23">
        <f t="shared" si="279"/>
        <v>1979745</v>
      </c>
      <c r="BA934" s="22">
        <f t="shared" si="280"/>
        <v>0</v>
      </c>
      <c r="BB934" s="22">
        <f t="shared" si="281"/>
        <v>32</v>
      </c>
      <c r="BC934" s="22">
        <v>316</v>
      </c>
      <c r="BD934" s="22">
        <f t="shared" si="283"/>
        <v>0</v>
      </c>
      <c r="BE934" s="22">
        <f t="shared" si="284"/>
        <v>0</v>
      </c>
      <c r="BF934" s="22">
        <f t="shared" si="285"/>
        <v>0</v>
      </c>
      <c r="BG934" s="22">
        <f t="shared" si="286"/>
        <v>0</v>
      </c>
      <c r="BH934" s="22">
        <f t="shared" si="287"/>
        <v>122</v>
      </c>
      <c r="BI934" s="22">
        <f t="shared" si="288"/>
        <v>194</v>
      </c>
      <c r="BJ934" s="23">
        <f t="shared" si="271"/>
        <v>0</v>
      </c>
      <c r="BK934" s="23">
        <f t="shared" si="272"/>
        <v>0</v>
      </c>
      <c r="BL934" s="23">
        <f t="shared" si="273"/>
        <v>0</v>
      </c>
      <c r="BM934" s="23">
        <f t="shared" si="274"/>
        <v>0</v>
      </c>
      <c r="BN934" s="23">
        <f t="shared" si="275"/>
        <v>764331.93037974683</v>
      </c>
      <c r="BO934" s="23">
        <f t="shared" si="276"/>
        <v>1215413.0696202533</v>
      </c>
    </row>
    <row r="935" spans="1:67" s="7" customFormat="1" x14ac:dyDescent="0.25">
      <c r="A935" s="21" t="s">
        <v>1153</v>
      </c>
      <c r="B935" s="21">
        <v>1011854</v>
      </c>
      <c r="C935" s="21">
        <v>2020</v>
      </c>
      <c r="D935" s="21" t="s">
        <v>43</v>
      </c>
      <c r="E935" s="21" t="s">
        <v>44</v>
      </c>
      <c r="F935" s="21" t="s">
        <v>66</v>
      </c>
      <c r="G935" s="21" t="s">
        <v>609</v>
      </c>
      <c r="H935" s="21"/>
      <c r="I935" s="21" t="s">
        <v>47</v>
      </c>
      <c r="J935" s="21" t="s">
        <v>53</v>
      </c>
      <c r="K935" s="21" t="s">
        <v>49</v>
      </c>
      <c r="L935" s="21">
        <v>173180</v>
      </c>
      <c r="M935" s="21">
        <v>79.06</v>
      </c>
      <c r="N935" s="21">
        <v>163.16</v>
      </c>
      <c r="O935" s="21">
        <v>60.2</v>
      </c>
      <c r="P935" s="21">
        <v>5.5700000000000003E-3</v>
      </c>
      <c r="Q935" s="21">
        <v>5.5700000000000003E-3</v>
      </c>
      <c r="R935" s="21">
        <v>0.60209400000000002</v>
      </c>
      <c r="S935" s="21">
        <v>0.60209400000000002</v>
      </c>
      <c r="T935" s="21">
        <v>21</v>
      </c>
      <c r="U935" s="21">
        <v>57</v>
      </c>
      <c r="V935" s="21">
        <v>0</v>
      </c>
      <c r="W935" s="21" t="s">
        <v>49</v>
      </c>
      <c r="X935" s="21"/>
      <c r="Y935" s="21"/>
      <c r="Z935" s="21"/>
      <c r="AA935" s="21"/>
      <c r="AB935" s="21"/>
      <c r="AC935" s="21" t="s">
        <v>50</v>
      </c>
      <c r="AD935" s="21">
        <v>41</v>
      </c>
      <c r="AE935" s="21">
        <v>0.84</v>
      </c>
      <c r="AF935" s="21">
        <v>33.29</v>
      </c>
      <c r="AG935" s="21" t="s">
        <v>50</v>
      </c>
      <c r="AH935" s="21">
        <v>16</v>
      </c>
      <c r="AI935" s="21">
        <v>406.82</v>
      </c>
      <c r="AJ935" s="21">
        <v>1.46</v>
      </c>
      <c r="AK935" s="21">
        <v>6.8999999999999997E-4</v>
      </c>
      <c r="AL935" s="21"/>
      <c r="AM935" s="21"/>
      <c r="AN935" s="21"/>
      <c r="AO935" s="21"/>
      <c r="AP935" s="21"/>
      <c r="AQ935" s="6"/>
      <c r="AS935" s="21">
        <v>1011854</v>
      </c>
      <c r="AT935" s="21" t="s">
        <v>1153</v>
      </c>
      <c r="AU935" s="21" t="str">
        <f>VLOOKUP(AS935,FacilityOverview!B$2:G$469,6,FALSE)</f>
        <v>360 - Anadarko Basin</v>
      </c>
      <c r="AV935" s="21" t="s">
        <v>609</v>
      </c>
      <c r="AW935" s="21" t="str">
        <f t="shared" si="277"/>
        <v>360 - HEMPHILL  TX</v>
      </c>
      <c r="AX935" s="22" t="str">
        <f>IF(RIGHT(AV935,3)="Oil","Oil",IF(RIGHT(AV935,3)="Gas","Condensate",VLOOKUP(AW935,'County x Oil Condition'!A$2:B$3224,2,FALSE)))</f>
        <v>Oil</v>
      </c>
      <c r="AY935" s="23">
        <f t="shared" si="278"/>
        <v>0</v>
      </c>
      <c r="AZ935" s="23">
        <f t="shared" si="279"/>
        <v>173180</v>
      </c>
      <c r="BA935" s="22">
        <f t="shared" si="280"/>
        <v>0</v>
      </c>
      <c r="BB935" s="22">
        <f t="shared" si="281"/>
        <v>21</v>
      </c>
      <c r="BC935" s="22">
        <f t="shared" si="282"/>
        <v>57</v>
      </c>
      <c r="BD935" s="22">
        <f t="shared" si="283"/>
        <v>0</v>
      </c>
      <c r="BE935" s="22">
        <f t="shared" si="284"/>
        <v>0</v>
      </c>
      <c r="BF935" s="22">
        <f t="shared" si="285"/>
        <v>0</v>
      </c>
      <c r="BG935" s="22">
        <f t="shared" si="286"/>
        <v>0</v>
      </c>
      <c r="BH935" s="22">
        <f t="shared" si="287"/>
        <v>16</v>
      </c>
      <c r="BI935" s="22">
        <f t="shared" si="288"/>
        <v>41</v>
      </c>
      <c r="BJ935" s="23">
        <f t="shared" si="271"/>
        <v>0</v>
      </c>
      <c r="BK935" s="23">
        <f t="shared" si="272"/>
        <v>0</v>
      </c>
      <c r="BL935" s="23">
        <f t="shared" si="273"/>
        <v>0</v>
      </c>
      <c r="BM935" s="23">
        <f t="shared" si="274"/>
        <v>0</v>
      </c>
      <c r="BN935" s="23">
        <f t="shared" si="275"/>
        <v>48611.929824561397</v>
      </c>
      <c r="BO935" s="23">
        <f t="shared" si="276"/>
        <v>124568.0701754386</v>
      </c>
    </row>
    <row r="936" spans="1:67" s="7" customFormat="1" x14ac:dyDescent="0.25">
      <c r="A936" s="21" t="s">
        <v>1153</v>
      </c>
      <c r="B936" s="21">
        <v>1011854</v>
      </c>
      <c r="C936" s="21">
        <v>2020</v>
      </c>
      <c r="D936" s="21" t="s">
        <v>43</v>
      </c>
      <c r="E936" s="21" t="s">
        <v>44</v>
      </c>
      <c r="F936" s="21" t="s">
        <v>66</v>
      </c>
      <c r="G936" s="21" t="s">
        <v>552</v>
      </c>
      <c r="H936" s="21"/>
      <c r="I936" s="21" t="s">
        <v>47</v>
      </c>
      <c r="J936" s="21" t="s">
        <v>53</v>
      </c>
      <c r="K936" s="21" t="s">
        <v>49</v>
      </c>
      <c r="L936" s="21">
        <v>300062.31</v>
      </c>
      <c r="M936" s="21">
        <v>78.61</v>
      </c>
      <c r="N936" s="21">
        <v>85.91</v>
      </c>
      <c r="O936" s="21">
        <v>63</v>
      </c>
      <c r="P936" s="21">
        <v>0.01</v>
      </c>
      <c r="Q936" s="21">
        <v>0.01</v>
      </c>
      <c r="R936" s="21">
        <v>0.55635000000000001</v>
      </c>
      <c r="S936" s="21">
        <v>0.55635000000000001</v>
      </c>
      <c r="T936" s="21">
        <v>18</v>
      </c>
      <c r="U936" s="21">
        <v>109</v>
      </c>
      <c r="V936" s="21">
        <v>0</v>
      </c>
      <c r="W936" s="21" t="s">
        <v>49</v>
      </c>
      <c r="X936" s="21"/>
      <c r="Y936" s="21"/>
      <c r="Z936" s="21"/>
      <c r="AA936" s="21"/>
      <c r="AB936" s="21"/>
      <c r="AC936" s="21" t="s">
        <v>50</v>
      </c>
      <c r="AD936" s="21">
        <v>75</v>
      </c>
      <c r="AE936" s="21">
        <v>4.99</v>
      </c>
      <c r="AF936" s="21">
        <v>101.52</v>
      </c>
      <c r="AG936" s="21" t="s">
        <v>50</v>
      </c>
      <c r="AH936" s="21">
        <v>34</v>
      </c>
      <c r="AI936" s="21">
        <v>381.2</v>
      </c>
      <c r="AJ936" s="21">
        <v>1.1499999999999999</v>
      </c>
      <c r="AK936" s="21">
        <v>5.9999999999999995E-4</v>
      </c>
      <c r="AL936" s="21"/>
      <c r="AM936" s="21"/>
      <c r="AN936" s="21"/>
      <c r="AO936" s="21"/>
      <c r="AP936" s="21"/>
      <c r="AQ936" s="6"/>
      <c r="AS936" s="21">
        <v>1011854</v>
      </c>
      <c r="AT936" s="21" t="s">
        <v>1153</v>
      </c>
      <c r="AU936" s="21" t="str">
        <f>VLOOKUP(AS936,FacilityOverview!B$2:G$469,6,FALSE)</f>
        <v>360 - Anadarko Basin</v>
      </c>
      <c r="AV936" s="21" t="s">
        <v>552</v>
      </c>
      <c r="AW936" s="21" t="str">
        <f t="shared" si="277"/>
        <v>360 - LIPSCOMB  TX</v>
      </c>
      <c r="AX936" s="22" t="str">
        <f>IF(RIGHT(AV936,3)="Oil","Oil",IF(RIGHT(AV936,3)="Gas","Condensate",VLOOKUP(AW936,'County x Oil Condition'!A$2:B$3224,2,FALSE)))</f>
        <v>Oil</v>
      </c>
      <c r="AY936" s="23">
        <f t="shared" si="278"/>
        <v>0</v>
      </c>
      <c r="AZ936" s="23">
        <f t="shared" si="279"/>
        <v>300062.31</v>
      </c>
      <c r="BA936" s="22">
        <f t="shared" si="280"/>
        <v>0</v>
      </c>
      <c r="BB936" s="22">
        <f t="shared" si="281"/>
        <v>18</v>
      </c>
      <c r="BC936" s="22">
        <f t="shared" si="282"/>
        <v>109</v>
      </c>
      <c r="BD936" s="22">
        <f t="shared" si="283"/>
        <v>0</v>
      </c>
      <c r="BE936" s="22">
        <f t="shared" si="284"/>
        <v>0</v>
      </c>
      <c r="BF936" s="22">
        <f t="shared" si="285"/>
        <v>0</v>
      </c>
      <c r="BG936" s="22">
        <f t="shared" si="286"/>
        <v>0</v>
      </c>
      <c r="BH936" s="22">
        <f t="shared" si="287"/>
        <v>34</v>
      </c>
      <c r="BI936" s="22">
        <f t="shared" si="288"/>
        <v>75</v>
      </c>
      <c r="BJ936" s="23">
        <f t="shared" si="271"/>
        <v>0</v>
      </c>
      <c r="BK936" s="23">
        <f t="shared" si="272"/>
        <v>0</v>
      </c>
      <c r="BL936" s="23">
        <f t="shared" si="273"/>
        <v>0</v>
      </c>
      <c r="BM936" s="23">
        <f t="shared" si="274"/>
        <v>0</v>
      </c>
      <c r="BN936" s="23">
        <f t="shared" si="275"/>
        <v>93597.417798165145</v>
      </c>
      <c r="BO936" s="23">
        <f t="shared" si="276"/>
        <v>206464.89220183485</v>
      </c>
    </row>
    <row r="937" spans="1:67" s="7" customFormat="1" x14ac:dyDescent="0.25">
      <c r="A937" s="21" t="s">
        <v>1153</v>
      </c>
      <c r="B937" s="21">
        <v>1011854</v>
      </c>
      <c r="C937" s="21">
        <v>2020</v>
      </c>
      <c r="D937" s="21" t="s">
        <v>43</v>
      </c>
      <c r="E937" s="21" t="s">
        <v>44</v>
      </c>
      <c r="F937" s="21" t="s">
        <v>66</v>
      </c>
      <c r="G937" s="21" t="s">
        <v>631</v>
      </c>
      <c r="H937" s="21"/>
      <c r="I937" s="21" t="s">
        <v>47</v>
      </c>
      <c r="J937" s="21" t="s">
        <v>53</v>
      </c>
      <c r="K937" s="21" t="s">
        <v>49</v>
      </c>
      <c r="L937" s="21">
        <v>59628.5</v>
      </c>
      <c r="M937" s="21">
        <v>66</v>
      </c>
      <c r="N937" s="21">
        <v>86.5</v>
      </c>
      <c r="O937" s="21">
        <v>63.2</v>
      </c>
      <c r="P937" s="21">
        <v>4.5799999999999999E-3</v>
      </c>
      <c r="Q937" s="21">
        <v>4.5799999999999999E-3</v>
      </c>
      <c r="R937" s="21">
        <v>0.56072</v>
      </c>
      <c r="S937" s="21">
        <v>0.56072</v>
      </c>
      <c r="T937" s="21">
        <v>12</v>
      </c>
      <c r="U937" s="21">
        <v>37</v>
      </c>
      <c r="V937" s="21">
        <v>0</v>
      </c>
      <c r="W937" s="21" t="s">
        <v>49</v>
      </c>
      <c r="X937" s="21"/>
      <c r="Y937" s="21"/>
      <c r="Z937" s="21"/>
      <c r="AA937" s="21"/>
      <c r="AB937" s="21"/>
      <c r="AC937" s="21" t="s">
        <v>50</v>
      </c>
      <c r="AD937" s="21">
        <v>37</v>
      </c>
      <c r="AE937" s="21">
        <v>0.59499999999999997</v>
      </c>
      <c r="AF937" s="21">
        <v>26.603000000000002</v>
      </c>
      <c r="AG937" s="21" t="s">
        <v>49</v>
      </c>
      <c r="AH937" s="21"/>
      <c r="AI937" s="21"/>
      <c r="AJ937" s="21"/>
      <c r="AK937" s="21"/>
      <c r="AL937" s="21"/>
      <c r="AM937" s="21"/>
      <c r="AN937" s="21"/>
      <c r="AO937" s="21"/>
      <c r="AP937" s="21"/>
      <c r="AQ937" s="6"/>
      <c r="AS937" s="21">
        <v>1011854</v>
      </c>
      <c r="AT937" s="21" t="s">
        <v>1153</v>
      </c>
      <c r="AU937" s="21" t="str">
        <f>VLOOKUP(AS937,FacilityOverview!B$2:G$469,6,FALSE)</f>
        <v>360 - Anadarko Basin</v>
      </c>
      <c r="AV937" s="21" t="s">
        <v>631</v>
      </c>
      <c r="AW937" s="21" t="str">
        <f t="shared" si="277"/>
        <v>360 - OCHILTREE  TX</v>
      </c>
      <c r="AX937" s="22" t="str">
        <f>IF(RIGHT(AV937,3)="Oil","Oil",IF(RIGHT(AV937,3)="Gas","Condensate",VLOOKUP(AW937,'County x Oil Condition'!A$2:B$3224,2,FALSE)))</f>
        <v>Oil</v>
      </c>
      <c r="AY937" s="23">
        <f t="shared" si="278"/>
        <v>0</v>
      </c>
      <c r="AZ937" s="23">
        <f t="shared" si="279"/>
        <v>59628.5</v>
      </c>
      <c r="BA937" s="22">
        <f t="shared" si="280"/>
        <v>0</v>
      </c>
      <c r="BB937" s="22">
        <f t="shared" si="281"/>
        <v>12</v>
      </c>
      <c r="BC937" s="22">
        <f t="shared" si="282"/>
        <v>37</v>
      </c>
      <c r="BD937" s="22">
        <f t="shared" si="283"/>
        <v>0</v>
      </c>
      <c r="BE937" s="22">
        <f t="shared" si="284"/>
        <v>0</v>
      </c>
      <c r="BF937" s="22">
        <f t="shared" si="285"/>
        <v>0</v>
      </c>
      <c r="BG937" s="22">
        <f t="shared" si="286"/>
        <v>0</v>
      </c>
      <c r="BH937" s="22">
        <f t="shared" si="287"/>
        <v>0</v>
      </c>
      <c r="BI937" s="22">
        <f t="shared" si="288"/>
        <v>37</v>
      </c>
      <c r="BJ937" s="23">
        <f t="shared" si="271"/>
        <v>0</v>
      </c>
      <c r="BK937" s="23">
        <f t="shared" si="272"/>
        <v>0</v>
      </c>
      <c r="BL937" s="23">
        <f t="shared" si="273"/>
        <v>0</v>
      </c>
      <c r="BM937" s="23">
        <f t="shared" si="274"/>
        <v>0</v>
      </c>
      <c r="BN937" s="23">
        <f t="shared" si="275"/>
        <v>0</v>
      </c>
      <c r="BO937" s="23">
        <f t="shared" si="276"/>
        <v>59628.5</v>
      </c>
    </row>
    <row r="938" spans="1:67" s="7" customFormat="1" x14ac:dyDescent="0.25">
      <c r="A938" s="21" t="s">
        <v>1153</v>
      </c>
      <c r="B938" s="21">
        <v>1011854</v>
      </c>
      <c r="C938" s="21">
        <v>2020</v>
      </c>
      <c r="D938" s="21" t="s">
        <v>43</v>
      </c>
      <c r="E938" s="21" t="s">
        <v>44</v>
      </c>
      <c r="F938" s="21" t="s">
        <v>66</v>
      </c>
      <c r="G938" s="21" t="s">
        <v>973</v>
      </c>
      <c r="H938" s="21"/>
      <c r="I938" s="21" t="s">
        <v>47</v>
      </c>
      <c r="J938" s="21" t="s">
        <v>53</v>
      </c>
      <c r="K938" s="21" t="s">
        <v>49</v>
      </c>
      <c r="L938" s="21">
        <v>8006.1</v>
      </c>
      <c r="M938" s="21">
        <v>82.67</v>
      </c>
      <c r="N938" s="21">
        <v>82.21</v>
      </c>
      <c r="O938" s="21">
        <v>60.5</v>
      </c>
      <c r="P938" s="21">
        <v>6.3639999999999999E-3</v>
      </c>
      <c r="Q938" s="21">
        <v>6.3639999999999999E-3</v>
      </c>
      <c r="R938" s="21">
        <v>0.43407479999999998</v>
      </c>
      <c r="S938" s="21">
        <v>0.43407479999999998</v>
      </c>
      <c r="T938" s="21">
        <v>2</v>
      </c>
      <c r="U938" s="21">
        <v>10</v>
      </c>
      <c r="V938" s="21">
        <v>0</v>
      </c>
      <c r="W938" s="21" t="s">
        <v>49</v>
      </c>
      <c r="X938" s="21"/>
      <c r="Y938" s="21"/>
      <c r="Z938" s="21"/>
      <c r="AA938" s="21"/>
      <c r="AB938" s="21"/>
      <c r="AC938" s="21" t="s">
        <v>50</v>
      </c>
      <c r="AD938" s="21">
        <v>10</v>
      </c>
      <c r="AE938" s="21">
        <v>0.124</v>
      </c>
      <c r="AF938" s="21">
        <v>3.077</v>
      </c>
      <c r="AG938" s="21" t="s">
        <v>49</v>
      </c>
      <c r="AH938" s="21"/>
      <c r="AI938" s="21"/>
      <c r="AJ938" s="21"/>
      <c r="AK938" s="21"/>
      <c r="AL938" s="21"/>
      <c r="AM938" s="21"/>
      <c r="AN938" s="21"/>
      <c r="AO938" s="21"/>
      <c r="AP938" s="21"/>
      <c r="AQ938" s="6"/>
      <c r="AS938" s="21">
        <v>1011854</v>
      </c>
      <c r="AT938" s="21" t="s">
        <v>1153</v>
      </c>
      <c r="AU938" s="21" t="str">
        <f>VLOOKUP(AS938,FacilityOverview!B$2:G$469,6,FALSE)</f>
        <v>360 - Anadarko Basin</v>
      </c>
      <c r="AV938" s="21" t="s">
        <v>973</v>
      </c>
      <c r="AW938" s="21" t="str">
        <f t="shared" si="277"/>
        <v>360 - ROBERTS  TX</v>
      </c>
      <c r="AX938" s="22" t="str">
        <f>IF(RIGHT(AV938,3)="Oil","Oil",IF(RIGHT(AV938,3)="Gas","Condensate",VLOOKUP(AW938,'County x Oil Condition'!A$2:B$3224,2,FALSE)))</f>
        <v>Oil</v>
      </c>
      <c r="AY938" s="23">
        <f t="shared" si="278"/>
        <v>0</v>
      </c>
      <c r="AZ938" s="23">
        <f t="shared" si="279"/>
        <v>8006.1</v>
      </c>
      <c r="BA938" s="22">
        <f t="shared" si="280"/>
        <v>0</v>
      </c>
      <c r="BB938" s="22">
        <f t="shared" si="281"/>
        <v>2</v>
      </c>
      <c r="BC938" s="22">
        <f t="shared" si="282"/>
        <v>10</v>
      </c>
      <c r="BD938" s="22">
        <f t="shared" si="283"/>
        <v>0</v>
      </c>
      <c r="BE938" s="22">
        <f t="shared" si="284"/>
        <v>0</v>
      </c>
      <c r="BF938" s="22">
        <f t="shared" si="285"/>
        <v>0</v>
      </c>
      <c r="BG938" s="22">
        <f t="shared" si="286"/>
        <v>0</v>
      </c>
      <c r="BH938" s="22">
        <f t="shared" si="287"/>
        <v>0</v>
      </c>
      <c r="BI938" s="22">
        <f t="shared" si="288"/>
        <v>10</v>
      </c>
      <c r="BJ938" s="23">
        <f t="shared" si="271"/>
        <v>0</v>
      </c>
      <c r="BK938" s="23">
        <f t="shared" si="272"/>
        <v>0</v>
      </c>
      <c r="BL938" s="23">
        <f t="shared" si="273"/>
        <v>0</v>
      </c>
      <c r="BM938" s="23">
        <f t="shared" si="274"/>
        <v>0</v>
      </c>
      <c r="BN938" s="23">
        <f t="shared" si="275"/>
        <v>0</v>
      </c>
      <c r="BO938" s="23">
        <f t="shared" si="276"/>
        <v>8006.1</v>
      </c>
    </row>
    <row r="939" spans="1:67" s="7" customFormat="1" x14ac:dyDescent="0.25">
      <c r="A939" s="21" t="s">
        <v>1153</v>
      </c>
      <c r="B939" s="21">
        <v>1011854</v>
      </c>
      <c r="C939" s="21">
        <v>2020</v>
      </c>
      <c r="D939" s="21" t="s">
        <v>43</v>
      </c>
      <c r="E939" s="21" t="s">
        <v>44</v>
      </c>
      <c r="F939" s="21" t="s">
        <v>66</v>
      </c>
      <c r="G939" s="21" t="s">
        <v>204</v>
      </c>
      <c r="H939" s="21"/>
      <c r="I939" s="21" t="s">
        <v>47</v>
      </c>
      <c r="J939" s="21" t="s">
        <v>53</v>
      </c>
      <c r="K939" s="21" t="s">
        <v>49</v>
      </c>
      <c r="L939" s="21">
        <v>290479.40000000002</v>
      </c>
      <c r="M939" s="21">
        <v>82.5</v>
      </c>
      <c r="N939" s="21">
        <v>68.67</v>
      </c>
      <c r="O939" s="21">
        <v>60.5</v>
      </c>
      <c r="P939" s="21">
        <v>6.3639999999999999E-3</v>
      </c>
      <c r="Q939" s="21">
        <v>6.3639999999999999E-3</v>
      </c>
      <c r="R939" s="21">
        <v>0.43407479999999998</v>
      </c>
      <c r="S939" s="21">
        <v>0.43407479999999998</v>
      </c>
      <c r="T939" s="21">
        <v>44</v>
      </c>
      <c r="U939" s="21">
        <v>158</v>
      </c>
      <c r="V939" s="21">
        <v>0</v>
      </c>
      <c r="W939" s="21" t="s">
        <v>49</v>
      </c>
      <c r="X939" s="21"/>
      <c r="Y939" s="21"/>
      <c r="Z939" s="21"/>
      <c r="AA939" s="21"/>
      <c r="AB939" s="21"/>
      <c r="AC939" s="21" t="s">
        <v>50</v>
      </c>
      <c r="AD939" s="21">
        <v>148</v>
      </c>
      <c r="AE939" s="21">
        <v>3.331</v>
      </c>
      <c r="AF939" s="21">
        <v>82.93</v>
      </c>
      <c r="AG939" s="21" t="s">
        <v>50</v>
      </c>
      <c r="AH939" s="21">
        <v>10</v>
      </c>
      <c r="AI939" s="21">
        <v>367.52</v>
      </c>
      <c r="AJ939" s="21">
        <v>0.74399999999999999</v>
      </c>
      <c r="AK939" s="21">
        <v>6.38E-4</v>
      </c>
      <c r="AL939" s="21"/>
      <c r="AM939" s="21"/>
      <c r="AN939" s="21"/>
      <c r="AO939" s="21"/>
      <c r="AP939" s="21"/>
      <c r="AQ939" s="6"/>
      <c r="AS939" s="21">
        <v>1011854</v>
      </c>
      <c r="AT939" s="21" t="s">
        <v>1153</v>
      </c>
      <c r="AU939" s="21" t="str">
        <f>VLOOKUP(AS939,FacilityOverview!B$2:G$469,6,FALSE)</f>
        <v>360 - Anadarko Basin</v>
      </c>
      <c r="AV939" s="21" t="s">
        <v>204</v>
      </c>
      <c r="AW939" s="21" t="str">
        <f t="shared" si="277"/>
        <v>360 - ROGER MILLS  OK</v>
      </c>
      <c r="AX939" s="22" t="str">
        <f>IF(RIGHT(AV939,3)="Oil","Oil",IF(RIGHT(AV939,3)="Gas","Condensate",VLOOKUP(AW939,'County x Oil Condition'!A$2:B$3224,2,FALSE)))</f>
        <v>Oil</v>
      </c>
      <c r="AY939" s="23">
        <f t="shared" si="278"/>
        <v>0</v>
      </c>
      <c r="AZ939" s="23">
        <f t="shared" si="279"/>
        <v>290479.40000000002</v>
      </c>
      <c r="BA939" s="22">
        <f t="shared" si="280"/>
        <v>0</v>
      </c>
      <c r="BB939" s="22">
        <f t="shared" si="281"/>
        <v>44</v>
      </c>
      <c r="BC939" s="22">
        <f t="shared" si="282"/>
        <v>158</v>
      </c>
      <c r="BD939" s="22">
        <f t="shared" si="283"/>
        <v>0</v>
      </c>
      <c r="BE939" s="22">
        <f t="shared" si="284"/>
        <v>0</v>
      </c>
      <c r="BF939" s="22">
        <f t="shared" si="285"/>
        <v>0</v>
      </c>
      <c r="BG939" s="22">
        <f t="shared" si="286"/>
        <v>0</v>
      </c>
      <c r="BH939" s="22">
        <f t="shared" si="287"/>
        <v>10</v>
      </c>
      <c r="BI939" s="22">
        <f t="shared" si="288"/>
        <v>148</v>
      </c>
      <c r="BJ939" s="23">
        <f t="shared" si="271"/>
        <v>0</v>
      </c>
      <c r="BK939" s="23">
        <f t="shared" si="272"/>
        <v>0</v>
      </c>
      <c r="BL939" s="23">
        <f t="shared" si="273"/>
        <v>0</v>
      </c>
      <c r="BM939" s="23">
        <f t="shared" si="274"/>
        <v>0</v>
      </c>
      <c r="BN939" s="23">
        <f t="shared" si="275"/>
        <v>18384.772151898738</v>
      </c>
      <c r="BO939" s="23">
        <f t="shared" si="276"/>
        <v>272094.62784810131</v>
      </c>
    </row>
    <row r="940" spans="1:67" s="7" customFormat="1" x14ac:dyDescent="0.25">
      <c r="A940" s="21" t="s">
        <v>1153</v>
      </c>
      <c r="B940" s="21">
        <v>1011854</v>
      </c>
      <c r="C940" s="21">
        <v>2020</v>
      </c>
      <c r="D940" s="21" t="s">
        <v>43</v>
      </c>
      <c r="E940" s="21" t="s">
        <v>44</v>
      </c>
      <c r="F940" s="21" t="s">
        <v>66</v>
      </c>
      <c r="G940" s="21" t="s">
        <v>1154</v>
      </c>
      <c r="H940" s="21"/>
      <c r="I940" s="21" t="s">
        <v>47</v>
      </c>
      <c r="J940" s="21" t="s">
        <v>53</v>
      </c>
      <c r="K940" s="21" t="s">
        <v>49</v>
      </c>
      <c r="L940" s="21">
        <v>459388.28</v>
      </c>
      <c r="M940" s="21">
        <v>72.81</v>
      </c>
      <c r="N940" s="21">
        <v>67.08</v>
      </c>
      <c r="O940" s="21">
        <v>58.05</v>
      </c>
      <c r="P940" s="21">
        <v>5.8349999999999999E-3</v>
      </c>
      <c r="Q940" s="21">
        <v>5.8349999999999999E-3</v>
      </c>
      <c r="R940" s="21">
        <v>0.225605</v>
      </c>
      <c r="S940" s="21">
        <v>0.225605</v>
      </c>
      <c r="T940" s="21">
        <v>61</v>
      </c>
      <c r="U940" s="21">
        <v>242</v>
      </c>
      <c r="V940" s="21">
        <v>0</v>
      </c>
      <c r="W940" s="21" t="s">
        <v>49</v>
      </c>
      <c r="X940" s="21"/>
      <c r="Y940" s="21"/>
      <c r="Z940" s="21"/>
      <c r="AA940" s="21"/>
      <c r="AB940" s="21"/>
      <c r="AC940" s="21" t="s">
        <v>50</v>
      </c>
      <c r="AD940" s="21">
        <v>179</v>
      </c>
      <c r="AE940" s="21">
        <v>4.0350000000000001</v>
      </c>
      <c r="AF940" s="21">
        <v>56.95</v>
      </c>
      <c r="AG940" s="21" t="s">
        <v>50</v>
      </c>
      <c r="AH940" s="21">
        <v>17</v>
      </c>
      <c r="AI940" s="21">
        <v>1044.3900000000001</v>
      </c>
      <c r="AJ940" s="21">
        <v>0.86699999999999999</v>
      </c>
      <c r="AK940" s="21">
        <v>1.8E-3</v>
      </c>
      <c r="AL940" s="21"/>
      <c r="AM940" s="21"/>
      <c r="AN940" s="21"/>
      <c r="AO940" s="21"/>
      <c r="AP940" s="21"/>
      <c r="AQ940" s="6"/>
      <c r="AS940" s="21">
        <v>1011854</v>
      </c>
      <c r="AT940" s="21" t="s">
        <v>1153</v>
      </c>
      <c r="AU940" s="21" t="str">
        <f>VLOOKUP(AS940,FacilityOverview!B$2:G$469,6,FALSE)</f>
        <v>360 - Anadarko Basin</v>
      </c>
      <c r="AV940" s="21" t="s">
        <v>1154</v>
      </c>
      <c r="AW940" s="21" t="str">
        <f t="shared" si="277"/>
        <v>360 - WHEELER  TX</v>
      </c>
      <c r="AX940" s="22" t="str">
        <f>IF(RIGHT(AV940,3)="Oil","Oil",IF(RIGHT(AV940,3)="Gas","Condensate",VLOOKUP(AW940,'County x Oil Condition'!A$2:B$3224,2,FALSE)))</f>
        <v>Oil</v>
      </c>
      <c r="AY940" s="23">
        <f t="shared" si="278"/>
        <v>0</v>
      </c>
      <c r="AZ940" s="23">
        <f t="shared" si="279"/>
        <v>459388.28</v>
      </c>
      <c r="BA940" s="22">
        <f t="shared" si="280"/>
        <v>0</v>
      </c>
      <c r="BB940" s="22">
        <f t="shared" si="281"/>
        <v>61</v>
      </c>
      <c r="BC940" s="22">
        <f t="shared" si="282"/>
        <v>242</v>
      </c>
      <c r="BD940" s="22">
        <f t="shared" si="283"/>
        <v>0</v>
      </c>
      <c r="BE940" s="22">
        <f t="shared" si="284"/>
        <v>0</v>
      </c>
      <c r="BF940" s="22">
        <f t="shared" si="285"/>
        <v>0</v>
      </c>
      <c r="BG940" s="22">
        <f t="shared" si="286"/>
        <v>0</v>
      </c>
      <c r="BH940" s="22">
        <f t="shared" si="287"/>
        <v>17</v>
      </c>
      <c r="BI940" s="22">
        <f t="shared" si="288"/>
        <v>179</v>
      </c>
      <c r="BJ940" s="23">
        <f t="shared" si="271"/>
        <v>0</v>
      </c>
      <c r="BK940" s="23">
        <f t="shared" si="272"/>
        <v>0</v>
      </c>
      <c r="BL940" s="23">
        <f t="shared" si="273"/>
        <v>0</v>
      </c>
      <c r="BM940" s="23">
        <f t="shared" si="274"/>
        <v>0</v>
      </c>
      <c r="BN940" s="23">
        <f t="shared" si="275"/>
        <v>39844.901836734694</v>
      </c>
      <c r="BO940" s="23">
        <f t="shared" si="276"/>
        <v>419543.37816326536</v>
      </c>
    </row>
    <row r="941" spans="1:67" s="7" customFormat="1" x14ac:dyDescent="0.25">
      <c r="A941" s="21" t="s">
        <v>1153</v>
      </c>
      <c r="B941" s="21">
        <v>1011854</v>
      </c>
      <c r="C941" s="21">
        <v>2020</v>
      </c>
      <c r="D941" s="21" t="s">
        <v>43</v>
      </c>
      <c r="E941" s="21" t="s">
        <v>44</v>
      </c>
      <c r="F941" s="21" t="s">
        <v>66</v>
      </c>
      <c r="G941" s="21" t="s">
        <v>402</v>
      </c>
      <c r="H941" s="21"/>
      <c r="I941" s="21" t="s">
        <v>47</v>
      </c>
      <c r="J941" s="21" t="s">
        <v>53</v>
      </c>
      <c r="K941" s="21" t="s">
        <v>49</v>
      </c>
      <c r="L941" s="21">
        <v>103067.53</v>
      </c>
      <c r="M941" s="21">
        <v>103.25</v>
      </c>
      <c r="N941" s="21">
        <v>117</v>
      </c>
      <c r="O941" s="21">
        <v>60.5</v>
      </c>
      <c r="P941" s="21">
        <v>6.3639999999999999E-3</v>
      </c>
      <c r="Q941" s="21">
        <v>6.3639999999999999E-3</v>
      </c>
      <c r="R941" s="21">
        <v>0.43407479999999998</v>
      </c>
      <c r="S941" s="21">
        <v>0.43407479999999998</v>
      </c>
      <c r="T941" s="21">
        <v>6</v>
      </c>
      <c r="U941" s="21">
        <v>25</v>
      </c>
      <c r="V941" s="21">
        <v>0</v>
      </c>
      <c r="W941" s="21" t="s">
        <v>49</v>
      </c>
      <c r="X941" s="21"/>
      <c r="Y941" s="21"/>
      <c r="Z941" s="21"/>
      <c r="AA941" s="21"/>
      <c r="AB941" s="21"/>
      <c r="AC941" s="21" t="s">
        <v>50</v>
      </c>
      <c r="AD941" s="21">
        <v>17</v>
      </c>
      <c r="AE941" s="21">
        <v>0.51100000000000001</v>
      </c>
      <c r="AF941" s="21">
        <v>12.728999999999999</v>
      </c>
      <c r="AG941" s="21" t="s">
        <v>50</v>
      </c>
      <c r="AH941" s="21">
        <v>8</v>
      </c>
      <c r="AI941" s="21">
        <v>330.67</v>
      </c>
      <c r="AJ941" s="21">
        <v>0.66900000000000004</v>
      </c>
      <c r="AK941" s="21">
        <v>5.7399999999999997E-4</v>
      </c>
      <c r="AL941" s="21"/>
      <c r="AM941" s="21"/>
      <c r="AN941" s="21"/>
      <c r="AO941" s="21"/>
      <c r="AP941" s="21"/>
      <c r="AQ941" s="6"/>
      <c r="AS941" s="21">
        <v>1011854</v>
      </c>
      <c r="AT941" s="21" t="s">
        <v>1153</v>
      </c>
      <c r="AU941" s="21" t="str">
        <f>VLOOKUP(AS941,FacilityOverview!B$2:G$469,6,FALSE)</f>
        <v>360 - Anadarko Basin</v>
      </c>
      <c r="AV941" s="21" t="s">
        <v>402</v>
      </c>
      <c r="AW941" s="21" t="str">
        <f t="shared" si="277"/>
        <v>360 - WASHITA  OK</v>
      </c>
      <c r="AX941" s="22" t="str">
        <f>IF(RIGHT(AV941,3)="Oil","Oil",IF(RIGHT(AV941,3)="Gas","Condensate",VLOOKUP(AW941,'County x Oil Condition'!A$2:B$3224,2,FALSE)))</f>
        <v>Oil</v>
      </c>
      <c r="AY941" s="23">
        <f t="shared" si="278"/>
        <v>0</v>
      </c>
      <c r="AZ941" s="23">
        <f t="shared" si="279"/>
        <v>103067.53</v>
      </c>
      <c r="BA941" s="22">
        <f t="shared" si="280"/>
        <v>0</v>
      </c>
      <c r="BB941" s="22">
        <f t="shared" si="281"/>
        <v>6</v>
      </c>
      <c r="BC941" s="22">
        <f t="shared" si="282"/>
        <v>25</v>
      </c>
      <c r="BD941" s="22">
        <f t="shared" si="283"/>
        <v>0</v>
      </c>
      <c r="BE941" s="22">
        <f t="shared" si="284"/>
        <v>0</v>
      </c>
      <c r="BF941" s="22">
        <f t="shared" si="285"/>
        <v>0</v>
      </c>
      <c r="BG941" s="22">
        <f t="shared" si="286"/>
        <v>0</v>
      </c>
      <c r="BH941" s="22">
        <f t="shared" si="287"/>
        <v>8</v>
      </c>
      <c r="BI941" s="22">
        <f t="shared" si="288"/>
        <v>17</v>
      </c>
      <c r="BJ941" s="23">
        <f t="shared" si="271"/>
        <v>0</v>
      </c>
      <c r="BK941" s="23">
        <f t="shared" si="272"/>
        <v>0</v>
      </c>
      <c r="BL941" s="23">
        <f t="shared" si="273"/>
        <v>0</v>
      </c>
      <c r="BM941" s="23">
        <f t="shared" si="274"/>
        <v>0</v>
      </c>
      <c r="BN941" s="23">
        <f t="shared" si="275"/>
        <v>32981.609600000003</v>
      </c>
      <c r="BO941" s="23">
        <f t="shared" si="276"/>
        <v>70085.920400000003</v>
      </c>
    </row>
    <row r="942" spans="1:67" s="7" customFormat="1" x14ac:dyDescent="0.25">
      <c r="A942" s="21" t="s">
        <v>1153</v>
      </c>
      <c r="B942" s="21">
        <v>1011854</v>
      </c>
      <c r="C942" s="21">
        <v>2020</v>
      </c>
      <c r="D942" s="21" t="s">
        <v>43</v>
      </c>
      <c r="E942" s="21" t="s">
        <v>44</v>
      </c>
      <c r="F942" s="21" t="s">
        <v>66</v>
      </c>
      <c r="G942" s="21" t="s">
        <v>1155</v>
      </c>
      <c r="H942" s="21"/>
      <c r="I942" s="21" t="s">
        <v>47</v>
      </c>
      <c r="J942" s="21" t="s">
        <v>53</v>
      </c>
      <c r="K942" s="21" t="s">
        <v>49</v>
      </c>
      <c r="L942" s="21">
        <v>51378.3</v>
      </c>
      <c r="M942" s="21">
        <v>88.13</v>
      </c>
      <c r="N942" s="21">
        <v>374.27</v>
      </c>
      <c r="O942" s="21">
        <v>60.5</v>
      </c>
      <c r="P942" s="21">
        <v>6.3639999999999999E-3</v>
      </c>
      <c r="Q942" s="21">
        <v>6.3639999999999999E-3</v>
      </c>
      <c r="R942" s="21">
        <v>0.43407479999999998</v>
      </c>
      <c r="S942" s="21">
        <v>0.43407479999999998</v>
      </c>
      <c r="T942" s="21">
        <v>6</v>
      </c>
      <c r="U942" s="21">
        <v>22</v>
      </c>
      <c r="V942" s="21">
        <v>0</v>
      </c>
      <c r="W942" s="21" t="s">
        <v>49</v>
      </c>
      <c r="X942" s="21"/>
      <c r="Y942" s="21"/>
      <c r="Z942" s="21"/>
      <c r="AA942" s="21"/>
      <c r="AB942" s="21"/>
      <c r="AC942" s="21" t="s">
        <v>50</v>
      </c>
      <c r="AD942" s="21">
        <v>14</v>
      </c>
      <c r="AE942" s="21">
        <v>0.25800000000000001</v>
      </c>
      <c r="AF942" s="21">
        <v>6.431</v>
      </c>
      <c r="AG942" s="21" t="s">
        <v>50</v>
      </c>
      <c r="AH942" s="21">
        <v>8</v>
      </c>
      <c r="AI942" s="21">
        <v>163.80000000000001</v>
      </c>
      <c r="AJ942" s="21">
        <v>0.33200000000000002</v>
      </c>
      <c r="AK942" s="21">
        <v>2.8400000000000002E-4</v>
      </c>
      <c r="AL942" s="21"/>
      <c r="AM942" s="21"/>
      <c r="AN942" s="21"/>
      <c r="AO942" s="21"/>
      <c r="AP942" s="21"/>
      <c r="AQ942" s="6"/>
      <c r="AS942" s="21">
        <v>1011854</v>
      </c>
      <c r="AT942" s="21" t="s">
        <v>1153</v>
      </c>
      <c r="AU942" s="21" t="str">
        <f>VLOOKUP(AS942,FacilityOverview!B$2:G$469,6,FALSE)</f>
        <v>360 - Anadarko Basin</v>
      </c>
      <c r="AV942" s="21" t="s">
        <v>1155</v>
      </c>
      <c r="AW942" s="21" t="str">
        <f t="shared" si="277"/>
        <v>360 - WASHITA  OK</v>
      </c>
      <c r="AX942" s="22" t="str">
        <f>IF(RIGHT(AV942,3)="Oil","Oil",IF(RIGHT(AV942,3)="Gas","Condensate",VLOOKUP(AW942,'County x Oil Condition'!A$2:B$3224,2,FALSE)))</f>
        <v>Oil</v>
      </c>
      <c r="AY942" s="23">
        <f t="shared" si="278"/>
        <v>0</v>
      </c>
      <c r="AZ942" s="23">
        <f t="shared" si="279"/>
        <v>51378.3</v>
      </c>
      <c r="BA942" s="22">
        <f t="shared" si="280"/>
        <v>0</v>
      </c>
      <c r="BB942" s="22">
        <f t="shared" si="281"/>
        <v>6</v>
      </c>
      <c r="BC942" s="22">
        <f t="shared" si="282"/>
        <v>22</v>
      </c>
      <c r="BD942" s="22">
        <f t="shared" si="283"/>
        <v>0</v>
      </c>
      <c r="BE942" s="22">
        <f t="shared" si="284"/>
        <v>0</v>
      </c>
      <c r="BF942" s="22">
        <f t="shared" si="285"/>
        <v>0</v>
      </c>
      <c r="BG942" s="22">
        <f t="shared" si="286"/>
        <v>0</v>
      </c>
      <c r="BH942" s="22">
        <f t="shared" si="287"/>
        <v>8</v>
      </c>
      <c r="BI942" s="22">
        <f t="shared" si="288"/>
        <v>14</v>
      </c>
      <c r="BJ942" s="23">
        <f t="shared" si="271"/>
        <v>0</v>
      </c>
      <c r="BK942" s="23">
        <f t="shared" si="272"/>
        <v>0</v>
      </c>
      <c r="BL942" s="23">
        <f t="shared" si="273"/>
        <v>0</v>
      </c>
      <c r="BM942" s="23">
        <f t="shared" si="274"/>
        <v>0</v>
      </c>
      <c r="BN942" s="23">
        <f t="shared" si="275"/>
        <v>18683.018181818185</v>
      </c>
      <c r="BO942" s="23">
        <f t="shared" si="276"/>
        <v>32695.281818181818</v>
      </c>
    </row>
    <row r="943" spans="1:67" s="7" customFormat="1" x14ac:dyDescent="0.25">
      <c r="A943" s="21" t="s">
        <v>1156</v>
      </c>
      <c r="B943" s="21">
        <v>1008346</v>
      </c>
      <c r="C943" s="21">
        <v>2020</v>
      </c>
      <c r="D943" s="21" t="s">
        <v>43</v>
      </c>
      <c r="E943" s="21" t="s">
        <v>44</v>
      </c>
      <c r="F943" s="21" t="s">
        <v>66</v>
      </c>
      <c r="G943" s="21" t="s">
        <v>175</v>
      </c>
      <c r="H943" s="21"/>
      <c r="I943" s="21" t="s">
        <v>68</v>
      </c>
      <c r="J943" s="21"/>
      <c r="K943" s="21" t="s">
        <v>49</v>
      </c>
      <c r="L943" s="21">
        <v>28985016.629999999</v>
      </c>
      <c r="M943" s="21">
        <v>141.65</v>
      </c>
      <c r="N943" s="21">
        <v>48.34</v>
      </c>
      <c r="O943" s="21">
        <v>19.98</v>
      </c>
      <c r="P943" s="21">
        <v>0.125</v>
      </c>
      <c r="Q943" s="21">
        <v>0.86380000000000001</v>
      </c>
      <c r="R943" s="21">
        <v>0.13619999999999999</v>
      </c>
      <c r="S943" s="21">
        <v>0.81920000000000004</v>
      </c>
      <c r="T943" s="21">
        <v>9112</v>
      </c>
      <c r="U943" s="21">
        <v>21</v>
      </c>
      <c r="V943" s="21">
        <v>21</v>
      </c>
      <c r="W943" s="21" t="s">
        <v>50</v>
      </c>
      <c r="X943" s="21">
        <v>21</v>
      </c>
      <c r="Y943" s="21">
        <v>1947.6071999999999</v>
      </c>
      <c r="Z943" s="21">
        <v>1101.9982</v>
      </c>
      <c r="AA943" s="21">
        <v>41.823500000000003</v>
      </c>
      <c r="AB943" s="21">
        <v>26.7119</v>
      </c>
      <c r="AC943" s="21" t="s">
        <v>49</v>
      </c>
      <c r="AD943" s="21"/>
      <c r="AE943" s="21"/>
      <c r="AF943" s="21"/>
      <c r="AG943" s="21" t="s">
        <v>49</v>
      </c>
      <c r="AH943" s="21"/>
      <c r="AI943" s="21"/>
      <c r="AJ943" s="21"/>
      <c r="AK943" s="21"/>
      <c r="AL943" s="21"/>
      <c r="AM943" s="21"/>
      <c r="AN943" s="21"/>
      <c r="AO943" s="21"/>
      <c r="AP943" s="21"/>
      <c r="AQ943" s="6"/>
      <c r="AS943" s="21">
        <v>1008346</v>
      </c>
      <c r="AT943" s="21" t="s">
        <v>1156</v>
      </c>
      <c r="AU943" s="21" t="str">
        <f>VLOOKUP(AS943,FacilityOverview!B$2:G$469,6,FALSE)</f>
        <v>745 - San Joaquin Basin</v>
      </c>
      <c r="AV943" s="21" t="s">
        <v>175</v>
      </c>
      <c r="AW943" s="21" t="str">
        <f t="shared" si="277"/>
        <v>745 - KERN  CA</v>
      </c>
      <c r="AX943" s="22" t="str">
        <f>IF(RIGHT(AV943,3)="Oil","Oil",IF(RIGHT(AV943,3)="Gas","Condensate",VLOOKUP(AW943,'County x Oil Condition'!A$2:B$3224,2,FALSE)))</f>
        <v>Oil</v>
      </c>
      <c r="AY943" s="23">
        <f t="shared" si="278"/>
        <v>0</v>
      </c>
      <c r="AZ943" s="23">
        <f t="shared" si="279"/>
        <v>28985016.629999999</v>
      </c>
      <c r="BA943" s="22">
        <f t="shared" si="280"/>
        <v>0</v>
      </c>
      <c r="BB943" s="22">
        <f t="shared" si="281"/>
        <v>9112</v>
      </c>
      <c r="BC943" s="22">
        <f t="shared" si="282"/>
        <v>21</v>
      </c>
      <c r="BD943" s="22">
        <f t="shared" si="283"/>
        <v>0</v>
      </c>
      <c r="BE943" s="22">
        <f t="shared" si="284"/>
        <v>0</v>
      </c>
      <c r="BF943" s="22">
        <f t="shared" si="285"/>
        <v>0</v>
      </c>
      <c r="BG943" s="22">
        <f t="shared" si="286"/>
        <v>21</v>
      </c>
      <c r="BH943" s="22">
        <f t="shared" si="287"/>
        <v>0</v>
      </c>
      <c r="BI943" s="22">
        <f t="shared" si="288"/>
        <v>0</v>
      </c>
      <c r="BJ943" s="23">
        <f t="shared" si="271"/>
        <v>0</v>
      </c>
      <c r="BK943" s="23">
        <f t="shared" si="272"/>
        <v>0</v>
      </c>
      <c r="BL943" s="23">
        <f t="shared" si="273"/>
        <v>0</v>
      </c>
      <c r="BM943" s="23">
        <f t="shared" si="274"/>
        <v>28985016.629999999</v>
      </c>
      <c r="BN943" s="23">
        <f t="shared" si="275"/>
        <v>0</v>
      </c>
      <c r="BO943" s="23">
        <f t="shared" si="276"/>
        <v>0</v>
      </c>
    </row>
    <row r="944" spans="1:67" s="7" customFormat="1" x14ac:dyDescent="0.25">
      <c r="A944" s="21" t="s">
        <v>1157</v>
      </c>
      <c r="B944" s="21">
        <v>1008607</v>
      </c>
      <c r="C944" s="21">
        <v>2020</v>
      </c>
      <c r="D944" s="21" t="s">
        <v>43</v>
      </c>
      <c r="E944" s="21" t="s">
        <v>44</v>
      </c>
      <c r="F944" s="21" t="s">
        <v>66</v>
      </c>
      <c r="G944" s="21" t="s">
        <v>182</v>
      </c>
      <c r="H944" s="21"/>
      <c r="I944" s="21" t="s">
        <v>68</v>
      </c>
      <c r="J944" s="21"/>
      <c r="K944" s="21" t="s">
        <v>49</v>
      </c>
      <c r="L944" s="21">
        <v>1280.2439999999999</v>
      </c>
      <c r="M944" s="21">
        <v>90</v>
      </c>
      <c r="N944" s="21">
        <v>42</v>
      </c>
      <c r="O944" s="21">
        <v>42</v>
      </c>
      <c r="P944" s="21">
        <v>0</v>
      </c>
      <c r="Q944" s="21">
        <v>2.2699999999999999E-3</v>
      </c>
      <c r="R944" s="21">
        <v>0</v>
      </c>
      <c r="S944" s="21">
        <v>7.9460000000000003E-2</v>
      </c>
      <c r="T944" s="21">
        <v>4</v>
      </c>
      <c r="U944" s="21">
        <v>7</v>
      </c>
      <c r="V944" s="21">
        <v>0</v>
      </c>
      <c r="W944" s="21" t="s">
        <v>49</v>
      </c>
      <c r="X944" s="21"/>
      <c r="Y944" s="21"/>
      <c r="Z944" s="21"/>
      <c r="AA944" s="21"/>
      <c r="AB944" s="21"/>
      <c r="AC944" s="21" t="s">
        <v>50</v>
      </c>
      <c r="AD944" s="21">
        <v>8</v>
      </c>
      <c r="AE944" s="21">
        <v>6.166E-2</v>
      </c>
      <c r="AF944" s="21">
        <v>1.287272</v>
      </c>
      <c r="AG944" s="21" t="s">
        <v>49</v>
      </c>
      <c r="AH944" s="21"/>
      <c r="AI944" s="21"/>
      <c r="AJ944" s="21"/>
      <c r="AK944" s="21"/>
      <c r="AL944" s="21"/>
      <c r="AM944" s="21"/>
      <c r="AN944" s="21"/>
      <c r="AO944" s="21"/>
      <c r="AP944" s="21"/>
      <c r="AQ944" s="6"/>
      <c r="AS944" s="21">
        <v>1008607</v>
      </c>
      <c r="AT944" s="21" t="s">
        <v>1157</v>
      </c>
      <c r="AU944" s="21" t="str">
        <f>VLOOKUP(AS944,FacilityOverview!B$2:G$469,6,FALSE)</f>
        <v>430 - Permian Basin</v>
      </c>
      <c r="AV944" s="21" t="s">
        <v>182</v>
      </c>
      <c r="AW944" s="21" t="str">
        <f t="shared" si="277"/>
        <v>430 - CROCKETT  TX</v>
      </c>
      <c r="AX944" s="22" t="str">
        <f>IF(RIGHT(AV944,3)="Oil","Oil",IF(RIGHT(AV944,3)="Gas","Condensate",VLOOKUP(AW944,'County x Oil Condition'!A$2:B$3224,2,FALSE)))</f>
        <v>Oil</v>
      </c>
      <c r="AY944" s="23">
        <f t="shared" si="278"/>
        <v>0</v>
      </c>
      <c r="AZ944" s="23">
        <f t="shared" si="279"/>
        <v>1280.2439999999999</v>
      </c>
      <c r="BA944" s="22">
        <f t="shared" si="280"/>
        <v>0</v>
      </c>
      <c r="BB944" s="22">
        <f t="shared" si="281"/>
        <v>4</v>
      </c>
      <c r="BC944" s="22">
        <v>8</v>
      </c>
      <c r="BD944" s="22">
        <f t="shared" si="283"/>
        <v>0</v>
      </c>
      <c r="BE944" s="22">
        <f t="shared" si="284"/>
        <v>0</v>
      </c>
      <c r="BF944" s="22">
        <f t="shared" si="285"/>
        <v>0</v>
      </c>
      <c r="BG944" s="22">
        <f t="shared" si="286"/>
        <v>0</v>
      </c>
      <c r="BH944" s="22">
        <f t="shared" si="287"/>
        <v>0</v>
      </c>
      <c r="BI944" s="22">
        <f t="shared" si="288"/>
        <v>8</v>
      </c>
      <c r="BJ944" s="23">
        <f t="shared" si="271"/>
        <v>0</v>
      </c>
      <c r="BK944" s="23">
        <f t="shared" si="272"/>
        <v>0</v>
      </c>
      <c r="BL944" s="23">
        <f t="shared" si="273"/>
        <v>0</v>
      </c>
      <c r="BM944" s="23">
        <f t="shared" si="274"/>
        <v>0</v>
      </c>
      <c r="BN944" s="23">
        <f t="shared" si="275"/>
        <v>0</v>
      </c>
      <c r="BO944" s="23">
        <f t="shared" si="276"/>
        <v>1280.2439999999999</v>
      </c>
    </row>
    <row r="945" spans="1:67" s="7" customFormat="1" x14ac:dyDescent="0.25">
      <c r="A945" s="21" t="s">
        <v>1157</v>
      </c>
      <c r="B945" s="21">
        <v>1008607</v>
      </c>
      <c r="C945" s="21">
        <v>2020</v>
      </c>
      <c r="D945" s="21" t="s">
        <v>43</v>
      </c>
      <c r="E945" s="21" t="s">
        <v>44</v>
      </c>
      <c r="F945" s="21" t="s">
        <v>66</v>
      </c>
      <c r="G945" s="21" t="s">
        <v>180</v>
      </c>
      <c r="H945" s="21"/>
      <c r="I945" s="21" t="s">
        <v>68</v>
      </c>
      <c r="J945" s="21"/>
      <c r="K945" s="21" t="s">
        <v>49</v>
      </c>
      <c r="L945" s="21">
        <v>27043.321</v>
      </c>
      <c r="M945" s="21">
        <v>90</v>
      </c>
      <c r="N945" s="21">
        <v>42</v>
      </c>
      <c r="O945" s="21">
        <v>42.8</v>
      </c>
      <c r="P945" s="21">
        <v>0</v>
      </c>
      <c r="Q945" s="21">
        <v>3.5799999999999998E-3</v>
      </c>
      <c r="R945" s="21">
        <v>0</v>
      </c>
      <c r="S945" s="21">
        <v>0.18482000000000001</v>
      </c>
      <c r="T945" s="21">
        <v>22</v>
      </c>
      <c r="U945" s="21">
        <v>39</v>
      </c>
      <c r="V945" s="21">
        <v>0</v>
      </c>
      <c r="W945" s="21" t="s">
        <v>49</v>
      </c>
      <c r="X945" s="21"/>
      <c r="Y945" s="21"/>
      <c r="Z945" s="21"/>
      <c r="AA945" s="21"/>
      <c r="AB945" s="21"/>
      <c r="AC945" s="21" t="s">
        <v>50</v>
      </c>
      <c r="AD945" s="21">
        <v>54</v>
      </c>
      <c r="AE945" s="21">
        <v>0.99601099999999998</v>
      </c>
      <c r="AF945" s="21">
        <v>19.558025000000001</v>
      </c>
      <c r="AG945" s="21" t="s">
        <v>49</v>
      </c>
      <c r="AH945" s="21"/>
      <c r="AI945" s="21"/>
      <c r="AJ945" s="21"/>
      <c r="AK945" s="21"/>
      <c r="AL945" s="21"/>
      <c r="AM945" s="21"/>
      <c r="AN945" s="21"/>
      <c r="AO945" s="21"/>
      <c r="AP945" s="21"/>
      <c r="AQ945" s="6"/>
      <c r="AS945" s="21">
        <v>1008607</v>
      </c>
      <c r="AT945" s="21" t="s">
        <v>1157</v>
      </c>
      <c r="AU945" s="21" t="str">
        <f>VLOOKUP(AS945,FacilityOverview!B$2:G$469,6,FALSE)</f>
        <v>430 - Permian Basin</v>
      </c>
      <c r="AV945" s="21" t="s">
        <v>180</v>
      </c>
      <c r="AW945" s="21" t="str">
        <f t="shared" si="277"/>
        <v>430 - GLASSCOCK  TX</v>
      </c>
      <c r="AX945" s="22" t="str">
        <f>IF(RIGHT(AV945,3)="Oil","Oil",IF(RIGHT(AV945,3)="Gas","Condensate",VLOOKUP(AW945,'County x Oil Condition'!A$2:B$3224,2,FALSE)))</f>
        <v>Oil</v>
      </c>
      <c r="AY945" s="23">
        <f t="shared" si="278"/>
        <v>0</v>
      </c>
      <c r="AZ945" s="23">
        <f t="shared" si="279"/>
        <v>27043.321</v>
      </c>
      <c r="BA945" s="22">
        <f t="shared" si="280"/>
        <v>0</v>
      </c>
      <c r="BB945" s="22">
        <f t="shared" si="281"/>
        <v>22</v>
      </c>
      <c r="BC945" s="22">
        <v>54</v>
      </c>
      <c r="BD945" s="22">
        <f t="shared" si="283"/>
        <v>0</v>
      </c>
      <c r="BE945" s="22">
        <f t="shared" si="284"/>
        <v>0</v>
      </c>
      <c r="BF945" s="22">
        <f t="shared" si="285"/>
        <v>0</v>
      </c>
      <c r="BG945" s="22">
        <f t="shared" si="286"/>
        <v>0</v>
      </c>
      <c r="BH945" s="22">
        <f t="shared" si="287"/>
        <v>0</v>
      </c>
      <c r="BI945" s="22">
        <f t="shared" si="288"/>
        <v>54</v>
      </c>
      <c r="BJ945" s="23">
        <f t="shared" si="271"/>
        <v>0</v>
      </c>
      <c r="BK945" s="23">
        <f t="shared" si="272"/>
        <v>0</v>
      </c>
      <c r="BL945" s="23">
        <f t="shared" si="273"/>
        <v>0</v>
      </c>
      <c r="BM945" s="23">
        <f t="shared" si="274"/>
        <v>0</v>
      </c>
      <c r="BN945" s="23">
        <f t="shared" si="275"/>
        <v>0</v>
      </c>
      <c r="BO945" s="23">
        <f t="shared" si="276"/>
        <v>27043.321</v>
      </c>
    </row>
    <row r="946" spans="1:67" s="7" customFormat="1" x14ac:dyDescent="0.25">
      <c r="A946" s="21" t="s">
        <v>1157</v>
      </c>
      <c r="B946" s="21">
        <v>1008607</v>
      </c>
      <c r="C946" s="21">
        <v>2020</v>
      </c>
      <c r="D946" s="21" t="s">
        <v>43</v>
      </c>
      <c r="E946" s="21" t="s">
        <v>44</v>
      </c>
      <c r="F946" s="21" t="s">
        <v>66</v>
      </c>
      <c r="G946" s="21" t="s">
        <v>264</v>
      </c>
      <c r="H946" s="21"/>
      <c r="I946" s="21" t="s">
        <v>68</v>
      </c>
      <c r="J946" s="21"/>
      <c r="K946" s="21" t="s">
        <v>49</v>
      </c>
      <c r="L946" s="21">
        <v>4899.9740000000002</v>
      </c>
      <c r="M946" s="21">
        <v>90</v>
      </c>
      <c r="N946" s="21">
        <v>42</v>
      </c>
      <c r="O946" s="21">
        <v>39</v>
      </c>
      <c r="P946" s="21">
        <v>0</v>
      </c>
      <c r="Q946" s="21">
        <v>2.8E-3</v>
      </c>
      <c r="R946" s="21">
        <v>0</v>
      </c>
      <c r="S946" s="21">
        <v>7.7969999999999998E-2</v>
      </c>
      <c r="T946" s="21">
        <v>20</v>
      </c>
      <c r="U946" s="21">
        <v>22</v>
      </c>
      <c r="V946" s="21">
        <v>0</v>
      </c>
      <c r="W946" s="21" t="s">
        <v>49</v>
      </c>
      <c r="X946" s="21"/>
      <c r="Y946" s="21"/>
      <c r="Z946" s="21"/>
      <c r="AA946" s="21"/>
      <c r="AB946" s="21"/>
      <c r="AC946" s="21" t="s">
        <v>50</v>
      </c>
      <c r="AD946" s="21">
        <v>46</v>
      </c>
      <c r="AE946" s="21">
        <v>0.23599600000000001</v>
      </c>
      <c r="AF946" s="21">
        <v>4.9268729999999996</v>
      </c>
      <c r="AG946" s="21" t="s">
        <v>49</v>
      </c>
      <c r="AH946" s="21"/>
      <c r="AI946" s="21"/>
      <c r="AJ946" s="21"/>
      <c r="AK946" s="21"/>
      <c r="AL946" s="21"/>
      <c r="AM946" s="21"/>
      <c r="AN946" s="21"/>
      <c r="AO946" s="21"/>
      <c r="AP946" s="21"/>
      <c r="AQ946" s="6"/>
      <c r="AS946" s="21">
        <v>1008607</v>
      </c>
      <c r="AT946" s="21" t="s">
        <v>1157</v>
      </c>
      <c r="AU946" s="21" t="str">
        <f>VLOOKUP(AS946,FacilityOverview!B$2:G$469,6,FALSE)</f>
        <v>430 - Permian Basin</v>
      </c>
      <c r="AV946" s="21" t="s">
        <v>264</v>
      </c>
      <c r="AW946" s="21" t="str">
        <f t="shared" si="277"/>
        <v>430 - IRION  TX</v>
      </c>
      <c r="AX946" s="22" t="str">
        <f>IF(RIGHT(AV946,3)="Oil","Oil",IF(RIGHT(AV946,3)="Gas","Condensate",VLOOKUP(AW946,'County x Oil Condition'!A$2:B$3224,2,FALSE)))</f>
        <v>Oil</v>
      </c>
      <c r="AY946" s="23">
        <f t="shared" si="278"/>
        <v>0</v>
      </c>
      <c r="AZ946" s="23">
        <f t="shared" si="279"/>
        <v>4899.9740000000002</v>
      </c>
      <c r="BA946" s="22">
        <f t="shared" si="280"/>
        <v>0</v>
      </c>
      <c r="BB946" s="22">
        <f t="shared" si="281"/>
        <v>20</v>
      </c>
      <c r="BC946" s="22">
        <v>46</v>
      </c>
      <c r="BD946" s="22">
        <f t="shared" si="283"/>
        <v>0</v>
      </c>
      <c r="BE946" s="22">
        <f t="shared" si="284"/>
        <v>0</v>
      </c>
      <c r="BF946" s="22">
        <f t="shared" si="285"/>
        <v>0</v>
      </c>
      <c r="BG946" s="22">
        <f t="shared" si="286"/>
        <v>0</v>
      </c>
      <c r="BH946" s="22">
        <f t="shared" si="287"/>
        <v>0</v>
      </c>
      <c r="BI946" s="22">
        <f t="shared" si="288"/>
        <v>46</v>
      </c>
      <c r="BJ946" s="23">
        <f t="shared" si="271"/>
        <v>0</v>
      </c>
      <c r="BK946" s="23">
        <f t="shared" si="272"/>
        <v>0</v>
      </c>
      <c r="BL946" s="23">
        <f t="shared" si="273"/>
        <v>0</v>
      </c>
      <c r="BM946" s="23">
        <f t="shared" si="274"/>
        <v>0</v>
      </c>
      <c r="BN946" s="23">
        <f t="shared" si="275"/>
        <v>0</v>
      </c>
      <c r="BO946" s="23">
        <f t="shared" si="276"/>
        <v>4899.9740000000002</v>
      </c>
    </row>
    <row r="947" spans="1:67" s="7" customFormat="1" x14ac:dyDescent="0.25">
      <c r="A947" s="21" t="s">
        <v>1157</v>
      </c>
      <c r="B947" s="21">
        <v>1008607</v>
      </c>
      <c r="C947" s="21">
        <v>2020</v>
      </c>
      <c r="D947" s="21" t="s">
        <v>43</v>
      </c>
      <c r="E947" s="21" t="s">
        <v>44</v>
      </c>
      <c r="F947" s="21" t="s">
        <v>66</v>
      </c>
      <c r="G947" s="21" t="s">
        <v>784</v>
      </c>
      <c r="H947" s="21"/>
      <c r="I947" s="21" t="s">
        <v>68</v>
      </c>
      <c r="J947" s="21"/>
      <c r="K947" s="21" t="s">
        <v>49</v>
      </c>
      <c r="L947" s="21">
        <v>208829.114</v>
      </c>
      <c r="M947" s="21">
        <v>90</v>
      </c>
      <c r="N947" s="21">
        <v>42</v>
      </c>
      <c r="O947" s="21">
        <v>41.8</v>
      </c>
      <c r="P947" s="21">
        <v>0</v>
      </c>
      <c r="Q947" s="21">
        <v>3.0100000000000001E-3</v>
      </c>
      <c r="R947" s="21">
        <v>0</v>
      </c>
      <c r="S947" s="21">
        <v>0.12856999999999999</v>
      </c>
      <c r="T947" s="21">
        <v>251</v>
      </c>
      <c r="U947" s="21">
        <v>467</v>
      </c>
      <c r="V947" s="21">
        <v>0</v>
      </c>
      <c r="W947" s="21" t="s">
        <v>50</v>
      </c>
      <c r="X947" s="21">
        <v>7</v>
      </c>
      <c r="Y947" s="21">
        <v>0.46538000000000002</v>
      </c>
      <c r="Z947" s="21">
        <v>16.874530400000001</v>
      </c>
      <c r="AA947" s="21">
        <v>2.3269000000000001E-2</v>
      </c>
      <c r="AB947" s="21">
        <v>0.84372650000000005</v>
      </c>
      <c r="AC947" s="21" t="s">
        <v>50</v>
      </c>
      <c r="AD947" s="21">
        <v>520</v>
      </c>
      <c r="AE947" s="21">
        <v>3.6993140000000002</v>
      </c>
      <c r="AF947" s="21">
        <v>134.13614150000001</v>
      </c>
      <c r="AG947" s="21" t="s">
        <v>49</v>
      </c>
      <c r="AH947" s="21"/>
      <c r="AI947" s="21"/>
      <c r="AJ947" s="21"/>
      <c r="AK947" s="21"/>
      <c r="AL947" s="21"/>
      <c r="AM947" s="21"/>
      <c r="AN947" s="21"/>
      <c r="AO947" s="21"/>
      <c r="AP947" s="21"/>
      <c r="AQ947" s="6"/>
      <c r="AS947" s="21">
        <v>1008607</v>
      </c>
      <c r="AT947" s="21" t="s">
        <v>1157</v>
      </c>
      <c r="AU947" s="21" t="str">
        <f>VLOOKUP(AS947,FacilityOverview!B$2:G$469,6,FALSE)</f>
        <v>430 - Permian Basin</v>
      </c>
      <c r="AV947" s="21" t="s">
        <v>784</v>
      </c>
      <c r="AW947" s="21" t="str">
        <f t="shared" si="277"/>
        <v>430 - MARTIN  TX</v>
      </c>
      <c r="AX947" s="22" t="str">
        <f>IF(RIGHT(AV947,3)="Oil","Oil",IF(RIGHT(AV947,3)="Gas","Condensate",VLOOKUP(AW947,'County x Oil Condition'!A$2:B$3224,2,FALSE)))</f>
        <v>Oil</v>
      </c>
      <c r="AY947" s="23">
        <f t="shared" si="278"/>
        <v>0</v>
      </c>
      <c r="AZ947" s="23">
        <f t="shared" si="279"/>
        <v>208829.114</v>
      </c>
      <c r="BA947" s="22">
        <f t="shared" si="280"/>
        <v>0</v>
      </c>
      <c r="BB947" s="22">
        <f t="shared" si="281"/>
        <v>251</v>
      </c>
      <c r="BC947" s="22">
        <v>520</v>
      </c>
      <c r="BD947" s="22">
        <f t="shared" si="283"/>
        <v>0</v>
      </c>
      <c r="BE947" s="22">
        <f t="shared" si="284"/>
        <v>0</v>
      </c>
      <c r="BF947" s="22">
        <f t="shared" si="285"/>
        <v>0</v>
      </c>
      <c r="BG947" s="22">
        <f t="shared" si="286"/>
        <v>7</v>
      </c>
      <c r="BH947" s="22">
        <f t="shared" si="287"/>
        <v>0</v>
      </c>
      <c r="BI947" s="22">
        <f t="shared" si="288"/>
        <v>520</v>
      </c>
      <c r="BJ947" s="23">
        <f t="shared" si="271"/>
        <v>0</v>
      </c>
      <c r="BK947" s="23">
        <f t="shared" si="272"/>
        <v>0</v>
      </c>
      <c r="BL947" s="23">
        <f t="shared" si="273"/>
        <v>0</v>
      </c>
      <c r="BM947" s="23">
        <f t="shared" si="274"/>
        <v>0</v>
      </c>
      <c r="BN947" s="23">
        <f t="shared" si="275"/>
        <v>0</v>
      </c>
      <c r="BO947" s="23">
        <f t="shared" si="276"/>
        <v>208829.114</v>
      </c>
    </row>
    <row r="948" spans="1:67" s="7" customFormat="1" x14ac:dyDescent="0.25">
      <c r="A948" s="21" t="s">
        <v>1157</v>
      </c>
      <c r="B948" s="21">
        <v>1008607</v>
      </c>
      <c r="C948" s="21">
        <v>2020</v>
      </c>
      <c r="D948" s="21" t="s">
        <v>43</v>
      </c>
      <c r="E948" s="21" t="s">
        <v>44</v>
      </c>
      <c r="F948" s="21" t="s">
        <v>66</v>
      </c>
      <c r="G948" s="21" t="s">
        <v>785</v>
      </c>
      <c r="H948" s="21"/>
      <c r="I948" s="21" t="s">
        <v>68</v>
      </c>
      <c r="J948" s="21"/>
      <c r="K948" s="21" t="s">
        <v>49</v>
      </c>
      <c r="L948" s="21">
        <v>330469.68400000001</v>
      </c>
      <c r="M948" s="21">
        <v>90</v>
      </c>
      <c r="N948" s="21">
        <v>42</v>
      </c>
      <c r="O948" s="21">
        <v>43.1</v>
      </c>
      <c r="P948" s="21">
        <v>0</v>
      </c>
      <c r="Q948" s="21">
        <v>3.48E-3</v>
      </c>
      <c r="R948" s="21">
        <v>0</v>
      </c>
      <c r="S948" s="21">
        <v>0.13761999999999999</v>
      </c>
      <c r="T948" s="21">
        <v>422</v>
      </c>
      <c r="U948" s="21">
        <v>784</v>
      </c>
      <c r="V948" s="21">
        <v>0</v>
      </c>
      <c r="W948" s="21" t="s">
        <v>50</v>
      </c>
      <c r="X948" s="21">
        <v>26</v>
      </c>
      <c r="Y948" s="21">
        <v>2.7003200000000001</v>
      </c>
      <c r="Z948" s="21">
        <v>72.294684799999999</v>
      </c>
      <c r="AA948" s="21">
        <v>0.135016</v>
      </c>
      <c r="AB948" s="21">
        <v>3.6147342</v>
      </c>
      <c r="AC948" s="21" t="s">
        <v>50</v>
      </c>
      <c r="AD948" s="21">
        <v>902</v>
      </c>
      <c r="AE948" s="21">
        <v>4.9247120000000004</v>
      </c>
      <c r="AF948" s="21">
        <v>131.8479462</v>
      </c>
      <c r="AG948" s="21" t="s">
        <v>49</v>
      </c>
      <c r="AH948" s="21"/>
      <c r="AI948" s="21"/>
      <c r="AJ948" s="21"/>
      <c r="AK948" s="21"/>
      <c r="AL948" s="21"/>
      <c r="AM948" s="21"/>
      <c r="AN948" s="21"/>
      <c r="AO948" s="21"/>
      <c r="AP948" s="21"/>
      <c r="AQ948" s="6"/>
      <c r="AS948" s="21">
        <v>1008607</v>
      </c>
      <c r="AT948" s="21" t="s">
        <v>1157</v>
      </c>
      <c r="AU948" s="21" t="str">
        <f>VLOOKUP(AS948,FacilityOverview!B$2:G$469,6,FALSE)</f>
        <v>430 - Permian Basin</v>
      </c>
      <c r="AV948" s="21" t="s">
        <v>785</v>
      </c>
      <c r="AW948" s="21" t="str">
        <f t="shared" si="277"/>
        <v>430 - MIDLAND  TX</v>
      </c>
      <c r="AX948" s="22" t="str">
        <f>IF(RIGHT(AV948,3)="Oil","Oil",IF(RIGHT(AV948,3)="Gas","Condensate",VLOOKUP(AW948,'County x Oil Condition'!A$2:B$3224,2,FALSE)))</f>
        <v>Oil</v>
      </c>
      <c r="AY948" s="23">
        <f t="shared" si="278"/>
        <v>0</v>
      </c>
      <c r="AZ948" s="23">
        <f t="shared" si="279"/>
        <v>330469.68400000001</v>
      </c>
      <c r="BA948" s="22">
        <f t="shared" si="280"/>
        <v>0</v>
      </c>
      <c r="BB948" s="22">
        <f t="shared" si="281"/>
        <v>422</v>
      </c>
      <c r="BC948" s="22">
        <v>902</v>
      </c>
      <c r="BD948" s="22">
        <f t="shared" si="283"/>
        <v>0</v>
      </c>
      <c r="BE948" s="22">
        <f t="shared" si="284"/>
        <v>0</v>
      </c>
      <c r="BF948" s="22">
        <f t="shared" si="285"/>
        <v>0</v>
      </c>
      <c r="BG948" s="22">
        <f t="shared" si="286"/>
        <v>26</v>
      </c>
      <c r="BH948" s="22">
        <f t="shared" si="287"/>
        <v>0</v>
      </c>
      <c r="BI948" s="22">
        <f t="shared" si="288"/>
        <v>902</v>
      </c>
      <c r="BJ948" s="23">
        <f t="shared" si="271"/>
        <v>0</v>
      </c>
      <c r="BK948" s="23">
        <f t="shared" si="272"/>
        <v>0</v>
      </c>
      <c r="BL948" s="23">
        <f t="shared" si="273"/>
        <v>0</v>
      </c>
      <c r="BM948" s="23">
        <f t="shared" si="274"/>
        <v>0</v>
      </c>
      <c r="BN948" s="23">
        <f t="shared" si="275"/>
        <v>0</v>
      </c>
      <c r="BO948" s="23">
        <f t="shared" si="276"/>
        <v>330469.68400000001</v>
      </c>
    </row>
    <row r="949" spans="1:67" s="7" customFormat="1" x14ac:dyDescent="0.25">
      <c r="A949" s="21" t="s">
        <v>1157</v>
      </c>
      <c r="B949" s="21">
        <v>1008607</v>
      </c>
      <c r="C949" s="21">
        <v>2020</v>
      </c>
      <c r="D949" s="21" t="s">
        <v>43</v>
      </c>
      <c r="E949" s="21" t="s">
        <v>44</v>
      </c>
      <c r="F949" s="21" t="s">
        <v>66</v>
      </c>
      <c r="G949" s="21" t="s">
        <v>431</v>
      </c>
      <c r="H949" s="21"/>
      <c r="I949" s="21" t="s">
        <v>68</v>
      </c>
      <c r="J949" s="21"/>
      <c r="K949" s="21" t="s">
        <v>49</v>
      </c>
      <c r="L949" s="21">
        <v>40125.731</v>
      </c>
      <c r="M949" s="21">
        <v>90</v>
      </c>
      <c r="N949" s="21">
        <v>42</v>
      </c>
      <c r="O949" s="21">
        <v>43.1</v>
      </c>
      <c r="P949" s="21">
        <v>0</v>
      </c>
      <c r="Q949" s="21">
        <v>4.4000000000000003E-3</v>
      </c>
      <c r="R949" s="21">
        <v>0</v>
      </c>
      <c r="S949" s="21">
        <v>7.7939999999999995E-2</v>
      </c>
      <c r="T949" s="21">
        <v>92</v>
      </c>
      <c r="U949" s="21">
        <v>131</v>
      </c>
      <c r="V949" s="21">
        <v>0</v>
      </c>
      <c r="W949" s="21" t="s">
        <v>50</v>
      </c>
      <c r="X949" s="21">
        <v>3</v>
      </c>
      <c r="Y949" s="21">
        <v>0.11402</v>
      </c>
      <c r="Z949" s="21">
        <v>4.0394616000000001</v>
      </c>
      <c r="AA949" s="21">
        <v>5.7010000000000003E-3</v>
      </c>
      <c r="AB949" s="21">
        <v>0.20197309999999999</v>
      </c>
      <c r="AC949" s="21" t="s">
        <v>50</v>
      </c>
      <c r="AD949" s="21">
        <v>184</v>
      </c>
      <c r="AE949" s="21">
        <v>0.57374899999999995</v>
      </c>
      <c r="AF949" s="21">
        <v>20.324649099999998</v>
      </c>
      <c r="AG949" s="21" t="s">
        <v>49</v>
      </c>
      <c r="AH949" s="21"/>
      <c r="AI949" s="21"/>
      <c r="AJ949" s="21"/>
      <c r="AK949" s="21"/>
      <c r="AL949" s="21"/>
      <c r="AM949" s="21"/>
      <c r="AN949" s="21"/>
      <c r="AO949" s="21"/>
      <c r="AP949" s="21"/>
      <c r="AQ949" s="6"/>
      <c r="AS949" s="21">
        <v>1008607</v>
      </c>
      <c r="AT949" s="21" t="s">
        <v>1157</v>
      </c>
      <c r="AU949" s="21" t="str">
        <f>VLOOKUP(AS949,FacilityOverview!B$2:G$469,6,FALSE)</f>
        <v>430 - Permian Basin</v>
      </c>
      <c r="AV949" s="21" t="s">
        <v>431</v>
      </c>
      <c r="AW949" s="21" t="str">
        <f t="shared" si="277"/>
        <v>430 - REAGAN  TX</v>
      </c>
      <c r="AX949" s="22" t="str">
        <f>IF(RIGHT(AV949,3)="Oil","Oil",IF(RIGHT(AV949,3)="Gas","Condensate",VLOOKUP(AW949,'County x Oil Condition'!A$2:B$3224,2,FALSE)))</f>
        <v>Oil</v>
      </c>
      <c r="AY949" s="23">
        <f t="shared" si="278"/>
        <v>0</v>
      </c>
      <c r="AZ949" s="23">
        <f t="shared" si="279"/>
        <v>40125.731</v>
      </c>
      <c r="BA949" s="22">
        <f t="shared" si="280"/>
        <v>0</v>
      </c>
      <c r="BB949" s="22">
        <f t="shared" si="281"/>
        <v>92</v>
      </c>
      <c r="BC949" s="22">
        <v>184</v>
      </c>
      <c r="BD949" s="22">
        <f t="shared" si="283"/>
        <v>0</v>
      </c>
      <c r="BE949" s="22">
        <f t="shared" si="284"/>
        <v>0</v>
      </c>
      <c r="BF949" s="22">
        <f t="shared" si="285"/>
        <v>0</v>
      </c>
      <c r="BG949" s="22">
        <f t="shared" si="286"/>
        <v>3</v>
      </c>
      <c r="BH949" s="22">
        <f t="shared" si="287"/>
        <v>0</v>
      </c>
      <c r="BI949" s="22">
        <f t="shared" si="288"/>
        <v>184</v>
      </c>
      <c r="BJ949" s="23">
        <f t="shared" si="271"/>
        <v>0</v>
      </c>
      <c r="BK949" s="23">
        <f t="shared" si="272"/>
        <v>0</v>
      </c>
      <c r="BL949" s="23">
        <f t="shared" si="273"/>
        <v>0</v>
      </c>
      <c r="BM949" s="23">
        <f t="shared" si="274"/>
        <v>0</v>
      </c>
      <c r="BN949" s="23">
        <f t="shared" si="275"/>
        <v>0</v>
      </c>
      <c r="BO949" s="23">
        <f t="shared" si="276"/>
        <v>40125.731</v>
      </c>
    </row>
    <row r="950" spans="1:67" s="7" customFormat="1" x14ac:dyDescent="0.25">
      <c r="A950" s="21" t="s">
        <v>1157</v>
      </c>
      <c r="B950" s="21">
        <v>1008607</v>
      </c>
      <c r="C950" s="21">
        <v>2020</v>
      </c>
      <c r="D950" s="21" t="s">
        <v>43</v>
      </c>
      <c r="E950" s="21" t="s">
        <v>44</v>
      </c>
      <c r="F950" s="21" t="s">
        <v>66</v>
      </c>
      <c r="G950" s="21" t="s">
        <v>1158</v>
      </c>
      <c r="H950" s="21"/>
      <c r="I950" s="21" t="s">
        <v>68</v>
      </c>
      <c r="J950" s="21"/>
      <c r="K950" s="21" t="s">
        <v>49</v>
      </c>
      <c r="L950" s="21">
        <v>345.68700000000001</v>
      </c>
      <c r="M950" s="21">
        <v>90</v>
      </c>
      <c r="N950" s="21">
        <v>42</v>
      </c>
      <c r="O950" s="21">
        <v>39.4</v>
      </c>
      <c r="P950" s="21">
        <v>0</v>
      </c>
      <c r="Q950" s="21">
        <v>2.8E-3</v>
      </c>
      <c r="R950" s="21">
        <v>0</v>
      </c>
      <c r="S950" s="21">
        <v>7.7969999999999998E-2</v>
      </c>
      <c r="T950" s="21">
        <v>3</v>
      </c>
      <c r="U950" s="21">
        <v>2</v>
      </c>
      <c r="V950" s="21">
        <v>0</v>
      </c>
      <c r="W950" s="21" t="s">
        <v>49</v>
      </c>
      <c r="X950" s="21"/>
      <c r="Y950" s="21"/>
      <c r="Z950" s="21"/>
      <c r="AA950" s="21"/>
      <c r="AB950" s="21"/>
      <c r="AC950" s="21" t="s">
        <v>50</v>
      </c>
      <c r="AD950" s="21">
        <v>6</v>
      </c>
      <c r="AE950" s="21">
        <v>4.4070000000000003E-3</v>
      </c>
      <c r="AF950" s="21">
        <v>5.7514999999999997E-2</v>
      </c>
      <c r="AG950" s="21" t="s">
        <v>49</v>
      </c>
      <c r="AH950" s="21"/>
      <c r="AI950" s="21"/>
      <c r="AJ950" s="21"/>
      <c r="AK950" s="21"/>
      <c r="AL950" s="21"/>
      <c r="AM950" s="21"/>
      <c r="AN950" s="21"/>
      <c r="AO950" s="21"/>
      <c r="AP950" s="21"/>
      <c r="AQ950" s="6"/>
      <c r="AS950" s="21">
        <v>1008607</v>
      </c>
      <c r="AT950" s="21" t="s">
        <v>1157</v>
      </c>
      <c r="AU950" s="21" t="str">
        <f>VLOOKUP(AS950,FacilityOverview!B$2:G$469,6,FALSE)</f>
        <v>430 - Permian Basin</v>
      </c>
      <c r="AV950" s="21" t="s">
        <v>1158</v>
      </c>
      <c r="AW950" s="21" t="str">
        <f t="shared" si="277"/>
        <v>430 - TOM GREEN  TX</v>
      </c>
      <c r="AX950" s="22" t="str">
        <f>IF(RIGHT(AV950,3)="Oil","Oil",IF(RIGHT(AV950,3)="Gas","Condensate",VLOOKUP(AW950,'County x Oil Condition'!A$2:B$3224,2,FALSE)))</f>
        <v>Oil</v>
      </c>
      <c r="AY950" s="23">
        <f t="shared" si="278"/>
        <v>0</v>
      </c>
      <c r="AZ950" s="23">
        <f t="shared" si="279"/>
        <v>345.68700000000001</v>
      </c>
      <c r="BA950" s="22">
        <f t="shared" si="280"/>
        <v>0</v>
      </c>
      <c r="BB950" s="22">
        <f t="shared" si="281"/>
        <v>3</v>
      </c>
      <c r="BC950" s="22">
        <v>6</v>
      </c>
      <c r="BD950" s="22">
        <f t="shared" si="283"/>
        <v>0</v>
      </c>
      <c r="BE950" s="22">
        <f t="shared" si="284"/>
        <v>0</v>
      </c>
      <c r="BF950" s="22">
        <f t="shared" si="285"/>
        <v>0</v>
      </c>
      <c r="BG950" s="22">
        <f t="shared" si="286"/>
        <v>0</v>
      </c>
      <c r="BH950" s="22">
        <f t="shared" si="287"/>
        <v>0</v>
      </c>
      <c r="BI950" s="22">
        <f t="shared" si="288"/>
        <v>6</v>
      </c>
      <c r="BJ950" s="23">
        <f t="shared" si="271"/>
        <v>0</v>
      </c>
      <c r="BK950" s="23">
        <f t="shared" si="272"/>
        <v>0</v>
      </c>
      <c r="BL950" s="23">
        <f t="shared" si="273"/>
        <v>0</v>
      </c>
      <c r="BM950" s="23">
        <f t="shared" si="274"/>
        <v>0</v>
      </c>
      <c r="BN950" s="23">
        <f t="shared" si="275"/>
        <v>0</v>
      </c>
      <c r="BO950" s="23">
        <f t="shared" si="276"/>
        <v>345.68700000000001</v>
      </c>
    </row>
    <row r="951" spans="1:67" s="7" customFormat="1" x14ac:dyDescent="0.25">
      <c r="A951" s="21" t="s">
        <v>1157</v>
      </c>
      <c r="B951" s="21">
        <v>1008607</v>
      </c>
      <c r="C951" s="21">
        <v>2020</v>
      </c>
      <c r="D951" s="21" t="s">
        <v>43</v>
      </c>
      <c r="E951" s="21" t="s">
        <v>44</v>
      </c>
      <c r="F951" s="21" t="s">
        <v>66</v>
      </c>
      <c r="G951" s="21" t="s">
        <v>475</v>
      </c>
      <c r="H951" s="21"/>
      <c r="I951" s="21" t="s">
        <v>68</v>
      </c>
      <c r="J951" s="21"/>
      <c r="K951" s="21" t="s">
        <v>49</v>
      </c>
      <c r="L951" s="21">
        <v>41992.68</v>
      </c>
      <c r="M951" s="21">
        <v>90</v>
      </c>
      <c r="N951" s="21">
        <v>42</v>
      </c>
      <c r="O951" s="21">
        <v>41.6</v>
      </c>
      <c r="P951" s="21">
        <v>0</v>
      </c>
      <c r="Q951" s="21">
        <v>4.8799999999999998E-3</v>
      </c>
      <c r="R951" s="21">
        <v>0</v>
      </c>
      <c r="S951" s="21">
        <v>7.7939999999999995E-2</v>
      </c>
      <c r="T951" s="21">
        <v>56</v>
      </c>
      <c r="U951" s="21">
        <v>126</v>
      </c>
      <c r="V951" s="21">
        <v>0</v>
      </c>
      <c r="W951" s="21" t="s">
        <v>50</v>
      </c>
      <c r="X951" s="21">
        <v>3</v>
      </c>
      <c r="Y951" s="21">
        <v>0.80759999999999998</v>
      </c>
      <c r="Z951" s="21">
        <v>13.878071200000001</v>
      </c>
      <c r="AA951" s="21">
        <v>4.0379999999999999E-2</v>
      </c>
      <c r="AB951" s="21">
        <v>0.69390359999999995</v>
      </c>
      <c r="AC951" s="21" t="s">
        <v>50</v>
      </c>
      <c r="AD951" s="21">
        <v>82</v>
      </c>
      <c r="AE951" s="21">
        <v>1.3147439999999999</v>
      </c>
      <c r="AF951" s="21">
        <v>22.593085599999998</v>
      </c>
      <c r="AG951" s="21" t="s">
        <v>49</v>
      </c>
      <c r="AH951" s="21"/>
      <c r="AI951" s="21"/>
      <c r="AJ951" s="21"/>
      <c r="AK951" s="21"/>
      <c r="AL951" s="21"/>
      <c r="AM951" s="21"/>
      <c r="AN951" s="21"/>
      <c r="AO951" s="21"/>
      <c r="AP951" s="21"/>
      <c r="AQ951" s="6"/>
      <c r="AS951" s="21">
        <v>1008607</v>
      </c>
      <c r="AT951" s="21" t="s">
        <v>1157</v>
      </c>
      <c r="AU951" s="21" t="str">
        <f>VLOOKUP(AS951,FacilityOverview!B$2:G$469,6,FALSE)</f>
        <v>430 - Permian Basin</v>
      </c>
      <c r="AV951" s="21" t="s">
        <v>475</v>
      </c>
      <c r="AW951" s="21" t="str">
        <f t="shared" si="277"/>
        <v>430 - UPTON  TX</v>
      </c>
      <c r="AX951" s="22" t="str">
        <f>IF(RIGHT(AV951,3)="Oil","Oil",IF(RIGHT(AV951,3)="Gas","Condensate",VLOOKUP(AW951,'County x Oil Condition'!A$2:B$3224,2,FALSE)))</f>
        <v>Oil</v>
      </c>
      <c r="AY951" s="23">
        <f t="shared" si="278"/>
        <v>0</v>
      </c>
      <c r="AZ951" s="23">
        <f t="shared" si="279"/>
        <v>41992.68</v>
      </c>
      <c r="BA951" s="22">
        <f t="shared" si="280"/>
        <v>0</v>
      </c>
      <c r="BB951" s="22">
        <f t="shared" si="281"/>
        <v>56</v>
      </c>
      <c r="BC951" s="22">
        <f t="shared" si="282"/>
        <v>126</v>
      </c>
      <c r="BD951" s="22">
        <f t="shared" si="283"/>
        <v>0</v>
      </c>
      <c r="BE951" s="22">
        <f t="shared" si="284"/>
        <v>0</v>
      </c>
      <c r="BF951" s="22">
        <f t="shared" si="285"/>
        <v>0</v>
      </c>
      <c r="BG951" s="22">
        <f t="shared" si="286"/>
        <v>3</v>
      </c>
      <c r="BH951" s="22">
        <f t="shared" si="287"/>
        <v>0</v>
      </c>
      <c r="BI951" s="22">
        <f t="shared" si="288"/>
        <v>82</v>
      </c>
      <c r="BJ951" s="23">
        <f t="shared" si="271"/>
        <v>0</v>
      </c>
      <c r="BK951" s="23">
        <f t="shared" si="272"/>
        <v>0</v>
      </c>
      <c r="BL951" s="23">
        <f t="shared" si="273"/>
        <v>0</v>
      </c>
      <c r="BM951" s="23">
        <f t="shared" si="274"/>
        <v>1482.0945882352942</v>
      </c>
      <c r="BN951" s="23">
        <f t="shared" si="275"/>
        <v>0</v>
      </c>
      <c r="BO951" s="23">
        <f t="shared" si="276"/>
        <v>40510.58541176471</v>
      </c>
    </row>
    <row r="952" spans="1:67" s="7" customFormat="1" x14ac:dyDescent="0.25">
      <c r="A952" s="21" t="s">
        <v>1159</v>
      </c>
      <c r="B952" s="21">
        <v>1008402</v>
      </c>
      <c r="C952" s="21">
        <v>2020</v>
      </c>
      <c r="D952" s="21" t="s">
        <v>43</v>
      </c>
      <c r="E952" s="21" t="s">
        <v>44</v>
      </c>
      <c r="F952" s="21" t="s">
        <v>66</v>
      </c>
      <c r="G952" s="21" t="s">
        <v>1052</v>
      </c>
      <c r="H952" s="21"/>
      <c r="I952" s="21" t="s">
        <v>68</v>
      </c>
      <c r="J952" s="21"/>
      <c r="K952" s="21" t="s">
        <v>49</v>
      </c>
      <c r="L952" s="21">
        <v>10900963.4</v>
      </c>
      <c r="M952" s="21">
        <v>95.413461499999997</v>
      </c>
      <c r="N952" s="21">
        <v>34.982458299999998</v>
      </c>
      <c r="O952" s="21">
        <v>25.387304499999999</v>
      </c>
      <c r="P952" s="21">
        <v>4.9430000000000003E-4</v>
      </c>
      <c r="Q952" s="21">
        <v>9.0977299999999997E-2</v>
      </c>
      <c r="R952" s="21">
        <v>2.3099999999999999E-5</v>
      </c>
      <c r="S952" s="21">
        <v>0.88540660000000004</v>
      </c>
      <c r="T952" s="21">
        <v>15</v>
      </c>
      <c r="U952" s="21">
        <v>189</v>
      </c>
      <c r="V952" s="21">
        <v>189</v>
      </c>
      <c r="W952" s="21" t="s">
        <v>50</v>
      </c>
      <c r="X952" s="21">
        <v>189</v>
      </c>
      <c r="Y952" s="21">
        <v>186.0908</v>
      </c>
      <c r="Z952" s="21">
        <v>67.926699999999997</v>
      </c>
      <c r="AA952" s="21">
        <v>0.94950080000000003</v>
      </c>
      <c r="AB952" s="21">
        <v>4.6738999999999997</v>
      </c>
      <c r="AC952" s="21" t="s">
        <v>49</v>
      </c>
      <c r="AD952" s="21"/>
      <c r="AE952" s="21"/>
      <c r="AF952" s="21"/>
      <c r="AG952" s="21" t="s">
        <v>49</v>
      </c>
      <c r="AH952" s="21"/>
      <c r="AI952" s="21"/>
      <c r="AJ952" s="21"/>
      <c r="AK952" s="21"/>
      <c r="AL952" s="21"/>
      <c r="AM952" s="21"/>
      <c r="AN952" s="21"/>
      <c r="AO952" s="21"/>
      <c r="AP952" s="21"/>
      <c r="AQ952" s="6"/>
      <c r="AS952" s="21">
        <v>1008402</v>
      </c>
      <c r="AT952" s="21" t="s">
        <v>1159</v>
      </c>
      <c r="AU952" s="21" t="str">
        <f>VLOOKUP(AS952,FacilityOverview!B$2:G$469,6,FALSE)</f>
        <v>745 - San Joaquin Basin</v>
      </c>
      <c r="AV952" s="21" t="s">
        <v>1052</v>
      </c>
      <c r="AW952" s="21" t="str">
        <f t="shared" si="277"/>
        <v>745 - KERN  CA</v>
      </c>
      <c r="AX952" s="22" t="str">
        <f>IF(RIGHT(AV952,3)="Oil","Oil",IF(RIGHT(AV952,3)="Gas","Condensate",VLOOKUP(AW952,'County x Oil Condition'!A$2:B$3224,2,FALSE)))</f>
        <v>Oil</v>
      </c>
      <c r="AY952" s="23">
        <f t="shared" si="278"/>
        <v>0</v>
      </c>
      <c r="AZ952" s="23">
        <f t="shared" si="279"/>
        <v>10900963.4</v>
      </c>
      <c r="BA952" s="22">
        <f t="shared" si="280"/>
        <v>0</v>
      </c>
      <c r="BB952" s="22">
        <f t="shared" si="281"/>
        <v>15</v>
      </c>
      <c r="BC952" s="22">
        <f t="shared" si="282"/>
        <v>189</v>
      </c>
      <c r="BD952" s="22">
        <f t="shared" si="283"/>
        <v>0</v>
      </c>
      <c r="BE952" s="22">
        <f t="shared" si="284"/>
        <v>0</v>
      </c>
      <c r="BF952" s="22">
        <f t="shared" si="285"/>
        <v>0</v>
      </c>
      <c r="BG952" s="22">
        <f t="shared" si="286"/>
        <v>189</v>
      </c>
      <c r="BH952" s="22">
        <f t="shared" si="287"/>
        <v>0</v>
      </c>
      <c r="BI952" s="22">
        <f t="shared" si="288"/>
        <v>0</v>
      </c>
      <c r="BJ952" s="23">
        <f t="shared" si="271"/>
        <v>0</v>
      </c>
      <c r="BK952" s="23">
        <f t="shared" si="272"/>
        <v>0</v>
      </c>
      <c r="BL952" s="23">
        <f t="shared" si="273"/>
        <v>0</v>
      </c>
      <c r="BM952" s="23">
        <f t="shared" si="274"/>
        <v>10900963.4</v>
      </c>
      <c r="BN952" s="23">
        <f t="shared" si="275"/>
        <v>0</v>
      </c>
      <c r="BO952" s="23">
        <f t="shared" si="276"/>
        <v>0</v>
      </c>
    </row>
    <row r="953" spans="1:67" s="7" customFormat="1" x14ac:dyDescent="0.25">
      <c r="A953" s="21" t="s">
        <v>1159</v>
      </c>
      <c r="B953" s="21">
        <v>1008402</v>
      </c>
      <c r="C953" s="21">
        <v>2020</v>
      </c>
      <c r="D953" s="21" t="s">
        <v>43</v>
      </c>
      <c r="E953" s="21" t="s">
        <v>44</v>
      </c>
      <c r="F953" s="21" t="s">
        <v>66</v>
      </c>
      <c r="G953" s="21" t="s">
        <v>175</v>
      </c>
      <c r="H953" s="21"/>
      <c r="I953" s="21" t="s">
        <v>68</v>
      </c>
      <c r="J953" s="21"/>
      <c r="K953" s="21" t="s">
        <v>49</v>
      </c>
      <c r="L953" s="21">
        <v>5102137.28</v>
      </c>
      <c r="M953" s="21">
        <v>102.0229021</v>
      </c>
      <c r="N953" s="21">
        <v>44.3110152</v>
      </c>
      <c r="O953" s="21">
        <v>20.611987200000002</v>
      </c>
      <c r="P953" s="21">
        <v>3.1589999999999998E-4</v>
      </c>
      <c r="Q953" s="21">
        <v>0.16940549999999999</v>
      </c>
      <c r="R953" s="21">
        <v>2.6299999999999999E-5</v>
      </c>
      <c r="S953" s="21">
        <v>0.80455690000000002</v>
      </c>
      <c r="T953" s="21">
        <v>535</v>
      </c>
      <c r="U953" s="21">
        <v>50</v>
      </c>
      <c r="V953" s="21">
        <v>50</v>
      </c>
      <c r="W953" s="21" t="s">
        <v>50</v>
      </c>
      <c r="X953" s="21">
        <v>50</v>
      </c>
      <c r="Y953" s="21">
        <v>289.798</v>
      </c>
      <c r="Z953" s="21">
        <v>105.7816</v>
      </c>
      <c r="AA953" s="21">
        <v>0.1131418</v>
      </c>
      <c r="AB953" s="21">
        <v>2.2515999999999998</v>
      </c>
      <c r="AC953" s="21" t="s">
        <v>49</v>
      </c>
      <c r="AD953" s="21"/>
      <c r="AE953" s="21"/>
      <c r="AF953" s="21"/>
      <c r="AG953" s="21" t="s">
        <v>49</v>
      </c>
      <c r="AH953" s="21"/>
      <c r="AI953" s="21"/>
      <c r="AJ953" s="21"/>
      <c r="AK953" s="21"/>
      <c r="AL953" s="21"/>
      <c r="AM953" s="21"/>
      <c r="AN953" s="21"/>
      <c r="AO953" s="21"/>
      <c r="AP953" s="21"/>
      <c r="AQ953" s="6"/>
      <c r="AS953" s="21">
        <v>1008402</v>
      </c>
      <c r="AT953" s="21" t="s">
        <v>1159</v>
      </c>
      <c r="AU953" s="21" t="str">
        <f>VLOOKUP(AS953,FacilityOverview!B$2:G$469,6,FALSE)</f>
        <v>745 - San Joaquin Basin</v>
      </c>
      <c r="AV953" s="21" t="s">
        <v>175</v>
      </c>
      <c r="AW953" s="21" t="str">
        <f t="shared" si="277"/>
        <v>745 - KERN  CA</v>
      </c>
      <c r="AX953" s="22" t="str">
        <f>IF(RIGHT(AV953,3)="Oil","Oil",IF(RIGHT(AV953,3)="Gas","Condensate",VLOOKUP(AW953,'County x Oil Condition'!A$2:B$3224,2,FALSE)))</f>
        <v>Oil</v>
      </c>
      <c r="AY953" s="23">
        <f t="shared" si="278"/>
        <v>0</v>
      </c>
      <c r="AZ953" s="23">
        <f t="shared" si="279"/>
        <v>5102137.28</v>
      </c>
      <c r="BA953" s="22">
        <f t="shared" si="280"/>
        <v>0</v>
      </c>
      <c r="BB953" s="22">
        <f t="shared" si="281"/>
        <v>535</v>
      </c>
      <c r="BC953" s="22">
        <f t="shared" si="282"/>
        <v>50</v>
      </c>
      <c r="BD953" s="22">
        <f t="shared" si="283"/>
        <v>0</v>
      </c>
      <c r="BE953" s="22">
        <f t="shared" si="284"/>
        <v>0</v>
      </c>
      <c r="BF953" s="22">
        <f t="shared" si="285"/>
        <v>0</v>
      </c>
      <c r="BG953" s="22">
        <f t="shared" si="286"/>
        <v>50</v>
      </c>
      <c r="BH953" s="22">
        <f t="shared" si="287"/>
        <v>0</v>
      </c>
      <c r="BI953" s="22">
        <f t="shared" si="288"/>
        <v>0</v>
      </c>
      <c r="BJ953" s="23">
        <f t="shared" si="271"/>
        <v>0</v>
      </c>
      <c r="BK953" s="23">
        <f t="shared" si="272"/>
        <v>0</v>
      </c>
      <c r="BL953" s="23">
        <f t="shared" si="273"/>
        <v>0</v>
      </c>
      <c r="BM953" s="23">
        <f t="shared" si="274"/>
        <v>5102137.28</v>
      </c>
      <c r="BN953" s="23">
        <f t="shared" si="275"/>
        <v>0</v>
      </c>
      <c r="BO953" s="23">
        <f t="shared" si="276"/>
        <v>0</v>
      </c>
    </row>
    <row r="954" spans="1:67" s="7" customFormat="1" x14ac:dyDescent="0.25">
      <c r="A954" s="21" t="s">
        <v>1159</v>
      </c>
      <c r="B954" s="21">
        <v>1008402</v>
      </c>
      <c r="C954" s="21">
        <v>2020</v>
      </c>
      <c r="D954" s="21" t="s">
        <v>43</v>
      </c>
      <c r="E954" s="21" t="s">
        <v>44</v>
      </c>
      <c r="F954" s="21" t="s">
        <v>66</v>
      </c>
      <c r="G954" s="21" t="s">
        <v>177</v>
      </c>
      <c r="H954" s="21"/>
      <c r="I954" s="21" t="s">
        <v>68</v>
      </c>
      <c r="J954" s="21"/>
      <c r="K954" s="21" t="s">
        <v>49</v>
      </c>
      <c r="L954" s="21">
        <v>11800.08</v>
      </c>
      <c r="M954" s="21">
        <v>109.3666667</v>
      </c>
      <c r="N954" s="21">
        <v>29.7</v>
      </c>
      <c r="O954" s="21">
        <v>36.533333300000002</v>
      </c>
      <c r="P954" s="21">
        <v>9.8733999999999992E-3</v>
      </c>
      <c r="Q954" s="21">
        <v>9.8733999999999992E-3</v>
      </c>
      <c r="R954" s="21">
        <v>0.144872</v>
      </c>
      <c r="S954" s="21">
        <v>0.144872</v>
      </c>
      <c r="T954" s="21">
        <v>5</v>
      </c>
      <c r="U954" s="21">
        <v>5</v>
      </c>
      <c r="V954" s="21">
        <v>5</v>
      </c>
      <c r="W954" s="21" t="s">
        <v>50</v>
      </c>
      <c r="X954" s="21">
        <v>5</v>
      </c>
      <c r="Y954" s="21">
        <v>10.311500000000001</v>
      </c>
      <c r="Z954" s="21">
        <v>3.7637999999999998</v>
      </c>
      <c r="AA954" s="21">
        <v>5.4000000000000003E-3</v>
      </c>
      <c r="AB954" s="21">
        <v>2.86E-2</v>
      </c>
      <c r="AC954" s="21" t="s">
        <v>49</v>
      </c>
      <c r="AD954" s="21"/>
      <c r="AE954" s="21"/>
      <c r="AF954" s="21"/>
      <c r="AG954" s="21" t="s">
        <v>49</v>
      </c>
      <c r="AH954" s="21"/>
      <c r="AI954" s="21"/>
      <c r="AJ954" s="21"/>
      <c r="AK954" s="21"/>
      <c r="AL954" s="21"/>
      <c r="AM954" s="21"/>
      <c r="AN954" s="21"/>
      <c r="AO954" s="21"/>
      <c r="AP954" s="21"/>
      <c r="AQ954" s="6"/>
      <c r="AS954" s="21">
        <v>1008402</v>
      </c>
      <c r="AT954" s="21" t="s">
        <v>1159</v>
      </c>
      <c r="AU954" s="21" t="str">
        <f>VLOOKUP(AS954,FacilityOverview!B$2:G$469,6,FALSE)</f>
        <v>745 - San Joaquin Basin</v>
      </c>
      <c r="AV954" s="21" t="s">
        <v>177</v>
      </c>
      <c r="AW954" s="21" t="str">
        <f t="shared" si="277"/>
        <v>745 - KINGS  CA</v>
      </c>
      <c r="AX954" s="22" t="str">
        <f>IF(RIGHT(AV954,3)="Oil","Oil",IF(RIGHT(AV954,3)="Gas","Condensate",VLOOKUP(AW954,'County x Oil Condition'!A$2:B$3224,2,FALSE)))</f>
        <v>Oil</v>
      </c>
      <c r="AY954" s="23">
        <f t="shared" si="278"/>
        <v>0</v>
      </c>
      <c r="AZ954" s="23">
        <f t="shared" si="279"/>
        <v>11800.08</v>
      </c>
      <c r="BA954" s="22">
        <f t="shared" si="280"/>
        <v>0</v>
      </c>
      <c r="BB954" s="22">
        <f t="shared" si="281"/>
        <v>5</v>
      </c>
      <c r="BC954" s="22">
        <f t="shared" si="282"/>
        <v>5</v>
      </c>
      <c r="BD954" s="22">
        <f t="shared" si="283"/>
        <v>0</v>
      </c>
      <c r="BE954" s="22">
        <f t="shared" si="284"/>
        <v>0</v>
      </c>
      <c r="BF954" s="22">
        <f t="shared" si="285"/>
        <v>0</v>
      </c>
      <c r="BG954" s="22">
        <f t="shared" si="286"/>
        <v>5</v>
      </c>
      <c r="BH954" s="22">
        <f t="shared" si="287"/>
        <v>0</v>
      </c>
      <c r="BI954" s="22">
        <f t="shared" si="288"/>
        <v>0</v>
      </c>
      <c r="BJ954" s="23">
        <f t="shared" si="271"/>
        <v>0</v>
      </c>
      <c r="BK954" s="23">
        <f t="shared" si="272"/>
        <v>0</v>
      </c>
      <c r="BL954" s="23">
        <f t="shared" si="273"/>
        <v>0</v>
      </c>
      <c r="BM954" s="23">
        <f t="shared" si="274"/>
        <v>11800.08</v>
      </c>
      <c r="BN954" s="23">
        <f t="shared" si="275"/>
        <v>0</v>
      </c>
      <c r="BO954" s="23">
        <f t="shared" si="276"/>
        <v>0</v>
      </c>
    </row>
    <row r="955" spans="1:67" s="7" customFormat="1" x14ac:dyDescent="0.25">
      <c r="A955" s="21" t="s">
        <v>1159</v>
      </c>
      <c r="B955" s="21">
        <v>1008402</v>
      </c>
      <c r="C955" s="21">
        <v>2020</v>
      </c>
      <c r="D955" s="21" t="s">
        <v>43</v>
      </c>
      <c r="E955" s="21" t="s">
        <v>44</v>
      </c>
      <c r="F955" s="21" t="s">
        <v>66</v>
      </c>
      <c r="G955" s="21" t="s">
        <v>176</v>
      </c>
      <c r="H955" s="21"/>
      <c r="I955" s="21" t="s">
        <v>68</v>
      </c>
      <c r="J955" s="21"/>
      <c r="K955" s="21" t="s">
        <v>49</v>
      </c>
      <c r="L955" s="21">
        <v>107334.26</v>
      </c>
      <c r="M955" s="21">
        <v>109.3666667</v>
      </c>
      <c r="N955" s="21">
        <v>29.7</v>
      </c>
      <c r="O955" s="21">
        <v>36.533333300000002</v>
      </c>
      <c r="P955" s="21">
        <v>9.8733999999999992E-3</v>
      </c>
      <c r="Q955" s="21">
        <v>9.8733999999999992E-3</v>
      </c>
      <c r="R955" s="21">
        <v>0.144872</v>
      </c>
      <c r="S955" s="21">
        <v>0.144872</v>
      </c>
      <c r="T955" s="21">
        <v>1</v>
      </c>
      <c r="U955" s="21">
        <v>3</v>
      </c>
      <c r="V955" s="21">
        <v>3</v>
      </c>
      <c r="W955" s="21" t="s">
        <v>50</v>
      </c>
      <c r="X955" s="21">
        <v>3</v>
      </c>
      <c r="Y955" s="21">
        <v>93.498199999999997</v>
      </c>
      <c r="Z955" s="21">
        <v>34.128599999999999</v>
      </c>
      <c r="AA955" s="21">
        <v>4.87E-2</v>
      </c>
      <c r="AB955" s="21">
        <v>0.26029999999999998</v>
      </c>
      <c r="AC955" s="21" t="s">
        <v>49</v>
      </c>
      <c r="AD955" s="21"/>
      <c r="AE955" s="21"/>
      <c r="AF955" s="21"/>
      <c r="AG955" s="21" t="s">
        <v>49</v>
      </c>
      <c r="AH955" s="21"/>
      <c r="AI955" s="21"/>
      <c r="AJ955" s="21"/>
      <c r="AK955" s="21"/>
      <c r="AL955" s="21"/>
      <c r="AM955" s="21"/>
      <c r="AN955" s="21"/>
      <c r="AO955" s="21"/>
      <c r="AP955" s="21"/>
      <c r="AQ955" s="6"/>
      <c r="AS955" s="21">
        <v>1008402</v>
      </c>
      <c r="AT955" s="21" t="s">
        <v>1159</v>
      </c>
      <c r="AU955" s="21" t="str">
        <f>VLOOKUP(AS955,FacilityOverview!B$2:G$469,6,FALSE)</f>
        <v>745 - San Joaquin Basin</v>
      </c>
      <c r="AV955" s="21" t="s">
        <v>176</v>
      </c>
      <c r="AW955" s="21" t="str">
        <f t="shared" si="277"/>
        <v>745 - FRESNO  CA</v>
      </c>
      <c r="AX955" s="22" t="str">
        <f>IF(RIGHT(AV955,3)="Oil","Oil",IF(RIGHT(AV955,3)="Gas","Condensate",VLOOKUP(AW955,'County x Oil Condition'!A$2:B$3224,2,FALSE)))</f>
        <v>Oil</v>
      </c>
      <c r="AY955" s="23">
        <f t="shared" si="278"/>
        <v>0</v>
      </c>
      <c r="AZ955" s="23">
        <f t="shared" si="279"/>
        <v>107334.26</v>
      </c>
      <c r="BA955" s="22">
        <f t="shared" si="280"/>
        <v>0</v>
      </c>
      <c r="BB955" s="22">
        <f t="shared" si="281"/>
        <v>1</v>
      </c>
      <c r="BC955" s="22">
        <f t="shared" si="282"/>
        <v>3</v>
      </c>
      <c r="BD955" s="22">
        <f t="shared" si="283"/>
        <v>0</v>
      </c>
      <c r="BE955" s="22">
        <f t="shared" si="284"/>
        <v>0</v>
      </c>
      <c r="BF955" s="22">
        <f t="shared" si="285"/>
        <v>0</v>
      </c>
      <c r="BG955" s="22">
        <f t="shared" si="286"/>
        <v>3</v>
      </c>
      <c r="BH955" s="22">
        <f t="shared" si="287"/>
        <v>0</v>
      </c>
      <c r="BI955" s="22">
        <f t="shared" si="288"/>
        <v>0</v>
      </c>
      <c r="BJ955" s="23">
        <f t="shared" si="271"/>
        <v>0</v>
      </c>
      <c r="BK955" s="23">
        <f t="shared" si="272"/>
        <v>0</v>
      </c>
      <c r="BL955" s="23">
        <f t="shared" si="273"/>
        <v>0</v>
      </c>
      <c r="BM955" s="23">
        <f t="shared" si="274"/>
        <v>107334.26</v>
      </c>
      <c r="BN955" s="23">
        <f t="shared" si="275"/>
        <v>0</v>
      </c>
      <c r="BO955" s="23">
        <f t="shared" si="276"/>
        <v>0</v>
      </c>
    </row>
    <row r="956" spans="1:67" s="7" customFormat="1" x14ac:dyDescent="0.25">
      <c r="A956" s="21" t="s">
        <v>1160</v>
      </c>
      <c r="B956" s="21">
        <v>1013035</v>
      </c>
      <c r="C956" s="21">
        <v>2020</v>
      </c>
      <c r="D956" s="21" t="s">
        <v>43</v>
      </c>
      <c r="E956" s="21" t="s">
        <v>44</v>
      </c>
      <c r="F956" s="21" t="s">
        <v>66</v>
      </c>
      <c r="G956" s="21" t="s">
        <v>1161</v>
      </c>
      <c r="H956" s="21"/>
      <c r="I956" s="21" t="s">
        <v>47</v>
      </c>
      <c r="J956" s="21" t="s">
        <v>53</v>
      </c>
      <c r="K956" s="21" t="s">
        <v>49</v>
      </c>
      <c r="L956" s="21">
        <v>16488</v>
      </c>
      <c r="M956" s="21">
        <v>83</v>
      </c>
      <c r="N956" s="21">
        <v>45</v>
      </c>
      <c r="O956" s="21">
        <v>40.548200000000001</v>
      </c>
      <c r="P956" s="21">
        <v>3.0400000000000002E-4</v>
      </c>
      <c r="Q956" s="21">
        <v>3.0400000000000002E-4</v>
      </c>
      <c r="R956" s="21">
        <v>5.2040000000000003E-3</v>
      </c>
      <c r="S956" s="21">
        <v>5.2040000000000003E-3</v>
      </c>
      <c r="T956" s="21">
        <v>1</v>
      </c>
      <c r="U956" s="21">
        <v>4</v>
      </c>
      <c r="V956" s="21">
        <v>0</v>
      </c>
      <c r="W956" s="21" t="s">
        <v>49</v>
      </c>
      <c r="X956" s="21"/>
      <c r="Y956" s="21"/>
      <c r="Z956" s="21"/>
      <c r="AA956" s="21"/>
      <c r="AB956" s="21"/>
      <c r="AC956" s="21" t="s">
        <v>50</v>
      </c>
      <c r="AD956" s="21">
        <v>4</v>
      </c>
      <c r="AE956" s="21">
        <v>7.8E-2</v>
      </c>
      <c r="AF956" s="21">
        <v>2.6</v>
      </c>
      <c r="AG956" s="21" t="s">
        <v>49</v>
      </c>
      <c r="AH956" s="21"/>
      <c r="AI956" s="21"/>
      <c r="AJ956" s="21"/>
      <c r="AK956" s="21"/>
      <c r="AL956" s="21"/>
      <c r="AM956" s="21"/>
      <c r="AN956" s="21"/>
      <c r="AO956" s="21"/>
      <c r="AP956" s="21"/>
      <c r="AQ956" s="6"/>
      <c r="AS956" s="21">
        <v>1013035</v>
      </c>
      <c r="AT956" s="21" t="s">
        <v>1160</v>
      </c>
      <c r="AU956" s="21" t="str">
        <f>VLOOKUP(AS956,FacilityOverview!B$2:G$469,6,FALSE)</f>
        <v>160 - Appalachian Basin</v>
      </c>
      <c r="AV956" s="21" t="s">
        <v>1161</v>
      </c>
      <c r="AW956" s="21" t="str">
        <f t="shared" si="277"/>
        <v>160 - LAWRENCE  KY</v>
      </c>
      <c r="AX956" s="22" t="str">
        <f>IF(RIGHT(AV956,3)="Oil","Oil",IF(RIGHT(AV956,3)="Gas","Condensate",VLOOKUP(AW956,'County x Oil Condition'!A$2:B$3224,2,FALSE)))</f>
        <v>Condensate</v>
      </c>
      <c r="AY956" s="23">
        <f t="shared" si="278"/>
        <v>16488</v>
      </c>
      <c r="AZ956" s="23">
        <f t="shared" si="279"/>
        <v>0</v>
      </c>
      <c r="BA956" s="22">
        <f t="shared" si="280"/>
        <v>1</v>
      </c>
      <c r="BB956" s="22">
        <f t="shared" si="281"/>
        <v>0</v>
      </c>
      <c r="BC956" s="22">
        <f t="shared" si="282"/>
        <v>4</v>
      </c>
      <c r="BD956" s="22">
        <f t="shared" si="283"/>
        <v>0</v>
      </c>
      <c r="BE956" s="22">
        <f t="shared" si="284"/>
        <v>0</v>
      </c>
      <c r="BF956" s="22">
        <f t="shared" si="285"/>
        <v>4</v>
      </c>
      <c r="BG956" s="22">
        <f t="shared" si="286"/>
        <v>0</v>
      </c>
      <c r="BH956" s="22">
        <f t="shared" si="287"/>
        <v>0</v>
      </c>
      <c r="BI956" s="22">
        <f t="shared" si="288"/>
        <v>0</v>
      </c>
      <c r="BJ956" s="23">
        <f t="shared" si="271"/>
        <v>0</v>
      </c>
      <c r="BK956" s="23">
        <f t="shared" si="272"/>
        <v>0</v>
      </c>
      <c r="BL956" s="23">
        <f t="shared" si="273"/>
        <v>16488</v>
      </c>
      <c r="BM956" s="23">
        <f t="shared" si="274"/>
        <v>0</v>
      </c>
      <c r="BN956" s="23">
        <f t="shared" si="275"/>
        <v>0</v>
      </c>
      <c r="BO956" s="23">
        <f t="shared" si="276"/>
        <v>0</v>
      </c>
    </row>
    <row r="957" spans="1:67" s="7" customFormat="1" x14ac:dyDescent="0.25">
      <c r="A957" s="21" t="s">
        <v>1160</v>
      </c>
      <c r="B957" s="21">
        <v>1013035</v>
      </c>
      <c r="C957" s="21">
        <v>2020</v>
      </c>
      <c r="D957" s="21" t="s">
        <v>43</v>
      </c>
      <c r="E957" s="21" t="s">
        <v>44</v>
      </c>
      <c r="F957" s="21" t="s">
        <v>66</v>
      </c>
      <c r="G957" s="21" t="s">
        <v>1162</v>
      </c>
      <c r="H957" s="21"/>
      <c r="I957" s="21" t="s">
        <v>47</v>
      </c>
      <c r="J957" s="21" t="s">
        <v>53</v>
      </c>
      <c r="K957" s="21" t="s">
        <v>49</v>
      </c>
      <c r="L957" s="21">
        <v>4520.6000000000004</v>
      </c>
      <c r="M957" s="21">
        <v>77</v>
      </c>
      <c r="N957" s="21">
        <v>39</v>
      </c>
      <c r="O957" s="21">
        <v>39.345100000000002</v>
      </c>
      <c r="P957" s="21">
        <v>3.0499999999999999E-4</v>
      </c>
      <c r="Q957" s="21">
        <v>3.0499999999999999E-4</v>
      </c>
      <c r="R957" s="21">
        <v>4.424E-3</v>
      </c>
      <c r="S957" s="21">
        <v>4.424E-3</v>
      </c>
      <c r="T957" s="21">
        <v>1</v>
      </c>
      <c r="U957" s="21">
        <v>2</v>
      </c>
      <c r="V957" s="21">
        <v>0</v>
      </c>
      <c r="W957" s="21" t="s">
        <v>49</v>
      </c>
      <c r="X957" s="21"/>
      <c r="Y957" s="21"/>
      <c r="Z957" s="21"/>
      <c r="AA957" s="21"/>
      <c r="AB957" s="21"/>
      <c r="AC957" s="21" t="s">
        <v>50</v>
      </c>
      <c r="AD957" s="21">
        <v>2</v>
      </c>
      <c r="AE957" s="21">
        <v>1.9E-2</v>
      </c>
      <c r="AF957" s="21">
        <v>0.66</v>
      </c>
      <c r="AG957" s="21" t="s">
        <v>49</v>
      </c>
      <c r="AH957" s="21"/>
      <c r="AI957" s="21"/>
      <c r="AJ957" s="21"/>
      <c r="AK957" s="21"/>
      <c r="AL957" s="21"/>
      <c r="AM957" s="21"/>
      <c r="AN957" s="21"/>
      <c r="AO957" s="21"/>
      <c r="AP957" s="21"/>
      <c r="AQ957" s="6"/>
      <c r="AS957" s="21">
        <v>1013035</v>
      </c>
      <c r="AT957" s="21" t="s">
        <v>1160</v>
      </c>
      <c r="AU957" s="21" t="str">
        <f>VLOOKUP(AS957,FacilityOverview!B$2:G$469,6,FALSE)</f>
        <v>160 - Appalachian Basin</v>
      </c>
      <c r="AV957" s="21" t="s">
        <v>1162</v>
      </c>
      <c r="AW957" s="21" t="str">
        <f t="shared" si="277"/>
        <v>160 - MORROW  OH</v>
      </c>
      <c r="AX957" s="22" t="str">
        <f>IF(RIGHT(AV957,3)="Oil","Oil",IF(RIGHT(AV957,3)="Gas","Condensate",VLOOKUP(AW957,'County x Oil Condition'!A$2:B$3224,2,FALSE)))</f>
        <v>Oil</v>
      </c>
      <c r="AY957" s="23">
        <f t="shared" si="278"/>
        <v>0</v>
      </c>
      <c r="AZ957" s="23">
        <f t="shared" si="279"/>
        <v>4520.6000000000004</v>
      </c>
      <c r="BA957" s="22">
        <f t="shared" si="280"/>
        <v>0</v>
      </c>
      <c r="BB957" s="22">
        <f t="shared" si="281"/>
        <v>1</v>
      </c>
      <c r="BC957" s="22">
        <f t="shared" si="282"/>
        <v>2</v>
      </c>
      <c r="BD957" s="22">
        <f t="shared" si="283"/>
        <v>0</v>
      </c>
      <c r="BE957" s="22">
        <f t="shared" si="284"/>
        <v>0</v>
      </c>
      <c r="BF957" s="22">
        <f t="shared" si="285"/>
        <v>0</v>
      </c>
      <c r="BG957" s="22">
        <f t="shared" si="286"/>
        <v>0</v>
      </c>
      <c r="BH957" s="22">
        <f t="shared" si="287"/>
        <v>0</v>
      </c>
      <c r="BI957" s="22">
        <f t="shared" si="288"/>
        <v>2</v>
      </c>
      <c r="BJ957" s="23">
        <f t="shared" si="271"/>
        <v>0</v>
      </c>
      <c r="BK957" s="23">
        <f t="shared" si="272"/>
        <v>0</v>
      </c>
      <c r="BL957" s="23">
        <f t="shared" si="273"/>
        <v>0</v>
      </c>
      <c r="BM957" s="23">
        <f t="shared" si="274"/>
        <v>0</v>
      </c>
      <c r="BN957" s="23">
        <f t="shared" si="275"/>
        <v>0</v>
      </c>
      <c r="BO957" s="23">
        <f t="shared" si="276"/>
        <v>4520.6000000000004</v>
      </c>
    </row>
    <row r="958" spans="1:67" s="7" customFormat="1" x14ac:dyDescent="0.25">
      <c r="A958" s="21" t="s">
        <v>1160</v>
      </c>
      <c r="B958" s="21">
        <v>1013035</v>
      </c>
      <c r="C958" s="21">
        <v>2020</v>
      </c>
      <c r="D958" s="21" t="s">
        <v>43</v>
      </c>
      <c r="E958" s="21" t="s">
        <v>44</v>
      </c>
      <c r="F958" s="21" t="s">
        <v>66</v>
      </c>
      <c r="G958" s="21" t="s">
        <v>1163</v>
      </c>
      <c r="H958" s="21"/>
      <c r="I958" s="21" t="s">
        <v>47</v>
      </c>
      <c r="J958" s="21" t="s">
        <v>53</v>
      </c>
      <c r="K958" s="21" t="s">
        <v>49</v>
      </c>
      <c r="L958" s="21">
        <v>4214.3</v>
      </c>
      <c r="M958" s="21">
        <v>70</v>
      </c>
      <c r="N958" s="21">
        <v>38</v>
      </c>
      <c r="O958" s="21">
        <v>40.914000000000001</v>
      </c>
      <c r="P958" s="21">
        <v>2.0330000000000001E-3</v>
      </c>
      <c r="Q958" s="21">
        <v>2.0330000000000001E-3</v>
      </c>
      <c r="R958" s="21">
        <v>3.9010000000000003E-2</v>
      </c>
      <c r="S958" s="21">
        <v>3.9010000000000003E-2</v>
      </c>
      <c r="T958" s="21">
        <v>1</v>
      </c>
      <c r="U958" s="21">
        <v>1</v>
      </c>
      <c r="V958" s="21">
        <v>0</v>
      </c>
      <c r="W958" s="21" t="s">
        <v>49</v>
      </c>
      <c r="X958" s="21"/>
      <c r="Y958" s="21"/>
      <c r="Z958" s="21"/>
      <c r="AA958" s="21"/>
      <c r="AB958" s="21"/>
      <c r="AC958" s="21" t="s">
        <v>50</v>
      </c>
      <c r="AD958" s="21">
        <v>1</v>
      </c>
      <c r="AE958" s="21">
        <v>2.5000000000000001E-2</v>
      </c>
      <c r="AF958" s="21">
        <v>0.71</v>
      </c>
      <c r="AG958" s="21" t="s">
        <v>49</v>
      </c>
      <c r="AH958" s="21"/>
      <c r="AI958" s="21"/>
      <c r="AJ958" s="21"/>
      <c r="AK958" s="21"/>
      <c r="AL958" s="21"/>
      <c r="AM958" s="21"/>
      <c r="AN958" s="21"/>
      <c r="AO958" s="21"/>
      <c r="AP958" s="21"/>
      <c r="AQ958" s="6"/>
      <c r="AS958" s="21">
        <v>1013035</v>
      </c>
      <c r="AT958" s="21" t="s">
        <v>1160</v>
      </c>
      <c r="AU958" s="21" t="str">
        <f>VLOOKUP(AS958,FacilityOverview!B$2:G$469,6,FALSE)</f>
        <v>160 - Appalachian Basin</v>
      </c>
      <c r="AV958" s="21" t="s">
        <v>1163</v>
      </c>
      <c r="AW958" s="21" t="str">
        <f t="shared" si="277"/>
        <v>160 - MORGAN  TN</v>
      </c>
      <c r="AX958" s="22" t="str">
        <f>IF(RIGHT(AV958,3)="Oil","Oil",IF(RIGHT(AV958,3)="Gas","Condensate",VLOOKUP(AW958,'County x Oil Condition'!A$2:B$3224,2,FALSE)))</f>
        <v>Condensate</v>
      </c>
      <c r="AY958" s="23">
        <f t="shared" si="278"/>
        <v>4214.3</v>
      </c>
      <c r="AZ958" s="23">
        <f t="shared" si="279"/>
        <v>0</v>
      </c>
      <c r="BA958" s="22">
        <f t="shared" si="280"/>
        <v>1</v>
      </c>
      <c r="BB958" s="22">
        <f t="shared" si="281"/>
        <v>0</v>
      </c>
      <c r="BC958" s="22">
        <f t="shared" si="282"/>
        <v>1</v>
      </c>
      <c r="BD958" s="22">
        <f t="shared" si="283"/>
        <v>0</v>
      </c>
      <c r="BE958" s="22">
        <f t="shared" si="284"/>
        <v>0</v>
      </c>
      <c r="BF958" s="22">
        <f t="shared" si="285"/>
        <v>1</v>
      </c>
      <c r="BG958" s="22">
        <f t="shared" si="286"/>
        <v>0</v>
      </c>
      <c r="BH958" s="22">
        <f t="shared" si="287"/>
        <v>0</v>
      </c>
      <c r="BI958" s="22">
        <f t="shared" si="288"/>
        <v>0</v>
      </c>
      <c r="BJ958" s="23">
        <f t="shared" si="271"/>
        <v>0</v>
      </c>
      <c r="BK958" s="23">
        <f t="shared" si="272"/>
        <v>0</v>
      </c>
      <c r="BL958" s="23">
        <f t="shared" si="273"/>
        <v>4214.3</v>
      </c>
      <c r="BM958" s="23">
        <f t="shared" si="274"/>
        <v>0</v>
      </c>
      <c r="BN958" s="23">
        <f t="shared" si="275"/>
        <v>0</v>
      </c>
      <c r="BO958" s="23">
        <f t="shared" si="276"/>
        <v>0</v>
      </c>
    </row>
    <row r="959" spans="1:67" s="7" customFormat="1" x14ac:dyDescent="0.25">
      <c r="A959" s="21" t="s">
        <v>1164</v>
      </c>
      <c r="B959" s="21">
        <v>1009907</v>
      </c>
      <c r="C959" s="21">
        <v>2020</v>
      </c>
      <c r="D959" s="21" t="s">
        <v>43</v>
      </c>
      <c r="E959" s="21" t="s">
        <v>44</v>
      </c>
      <c r="F959" s="21" t="s">
        <v>66</v>
      </c>
      <c r="G959" s="21" t="s">
        <v>1165</v>
      </c>
      <c r="H959" s="21"/>
      <c r="I959" s="21" t="s">
        <v>47</v>
      </c>
      <c r="J959" s="21" t="s">
        <v>53</v>
      </c>
      <c r="K959" s="21" t="s">
        <v>49</v>
      </c>
      <c r="L959" s="21">
        <v>9160.61</v>
      </c>
      <c r="M959" s="21">
        <v>130</v>
      </c>
      <c r="N959" s="21">
        <v>60</v>
      </c>
      <c r="O959" s="21">
        <v>54</v>
      </c>
      <c r="P959" s="21">
        <v>3.16344E-2</v>
      </c>
      <c r="Q959" s="21">
        <v>3.16344E-2</v>
      </c>
      <c r="R959" s="21">
        <v>0.49317759999999999</v>
      </c>
      <c r="S959" s="21">
        <v>0.49317759999999999</v>
      </c>
      <c r="T959" s="21">
        <v>2</v>
      </c>
      <c r="U959" s="21">
        <v>3</v>
      </c>
      <c r="V959" s="21">
        <v>0</v>
      </c>
      <c r="W959" s="21" t="s">
        <v>49</v>
      </c>
      <c r="X959" s="21"/>
      <c r="Y959" s="21"/>
      <c r="Z959" s="21"/>
      <c r="AA959" s="21"/>
      <c r="AB959" s="21"/>
      <c r="AC959" s="21" t="s">
        <v>49</v>
      </c>
      <c r="AD959" s="21"/>
      <c r="AE959" s="21"/>
      <c r="AF959" s="21"/>
      <c r="AG959" s="21" t="s">
        <v>50</v>
      </c>
      <c r="AH959" s="21">
        <v>3</v>
      </c>
      <c r="AI959" s="21">
        <v>25.243020600000001</v>
      </c>
      <c r="AJ959" s="21">
        <v>6.3045900000000002E-2</v>
      </c>
      <c r="AK959" s="21">
        <v>2.76E-5</v>
      </c>
      <c r="AL959" s="21"/>
      <c r="AM959" s="21"/>
      <c r="AN959" s="21"/>
      <c r="AO959" s="21"/>
      <c r="AP959" s="21"/>
      <c r="AQ959" s="6"/>
      <c r="AS959" s="21">
        <v>1009907</v>
      </c>
      <c r="AT959" s="21" t="s">
        <v>1164</v>
      </c>
      <c r="AU959" s="21" t="str">
        <f>VLOOKUP(AS959,FacilityOverview!B$2:G$469,6,FALSE)</f>
        <v>260 - East Texas Basin</v>
      </c>
      <c r="AV959" s="21" t="s">
        <v>1165</v>
      </c>
      <c r="AW959" s="21" t="str">
        <f t="shared" si="277"/>
        <v>260 - LEON  TX</v>
      </c>
      <c r="AX959" s="22" t="str">
        <f>IF(RIGHT(AV959,3)="Oil","Oil",IF(RIGHT(AV959,3)="Gas","Condensate",VLOOKUP(AW959,'County x Oil Condition'!A$2:B$3224,2,FALSE)))</f>
        <v>Condensate</v>
      </c>
      <c r="AY959" s="23">
        <f t="shared" si="278"/>
        <v>9160.61</v>
      </c>
      <c r="AZ959" s="23">
        <f t="shared" si="279"/>
        <v>0</v>
      </c>
      <c r="BA959" s="22">
        <f t="shared" si="280"/>
        <v>2</v>
      </c>
      <c r="BB959" s="22">
        <f t="shared" si="281"/>
        <v>0</v>
      </c>
      <c r="BC959" s="22">
        <f t="shared" si="282"/>
        <v>3</v>
      </c>
      <c r="BD959" s="22">
        <f t="shared" si="283"/>
        <v>0</v>
      </c>
      <c r="BE959" s="22">
        <f t="shared" si="284"/>
        <v>3</v>
      </c>
      <c r="BF959" s="22">
        <f t="shared" si="285"/>
        <v>0</v>
      </c>
      <c r="BG959" s="22">
        <f t="shared" si="286"/>
        <v>0</v>
      </c>
      <c r="BH959" s="22">
        <f t="shared" si="287"/>
        <v>0</v>
      </c>
      <c r="BI959" s="22">
        <f t="shared" si="288"/>
        <v>0</v>
      </c>
      <c r="BJ959" s="23">
        <f t="shared" si="271"/>
        <v>0</v>
      </c>
      <c r="BK959" s="23">
        <f t="shared" si="272"/>
        <v>9160.61</v>
      </c>
      <c r="BL959" s="23">
        <f t="shared" si="273"/>
        <v>0</v>
      </c>
      <c r="BM959" s="23">
        <f t="shared" si="274"/>
        <v>0</v>
      </c>
      <c r="BN959" s="23">
        <f t="shared" si="275"/>
        <v>0</v>
      </c>
      <c r="BO959" s="23">
        <f t="shared" si="276"/>
        <v>0</v>
      </c>
    </row>
    <row r="960" spans="1:67" s="7" customFormat="1" x14ac:dyDescent="0.25">
      <c r="A960" s="21" t="s">
        <v>1164</v>
      </c>
      <c r="B960" s="21">
        <v>1009907</v>
      </c>
      <c r="C960" s="21">
        <v>2020</v>
      </c>
      <c r="D960" s="21" t="s">
        <v>43</v>
      </c>
      <c r="E960" s="21" t="s">
        <v>44</v>
      </c>
      <c r="F960" s="21" t="s">
        <v>66</v>
      </c>
      <c r="G960" s="21" t="s">
        <v>1166</v>
      </c>
      <c r="H960" s="21"/>
      <c r="I960" s="21" t="s">
        <v>47</v>
      </c>
      <c r="J960" s="21" t="s">
        <v>53</v>
      </c>
      <c r="K960" s="21" t="s">
        <v>49</v>
      </c>
      <c r="L960" s="21">
        <v>4061.16</v>
      </c>
      <c r="M960" s="21">
        <v>130</v>
      </c>
      <c r="N960" s="21">
        <v>60</v>
      </c>
      <c r="O960" s="21">
        <v>54</v>
      </c>
      <c r="P960" s="21">
        <v>3.16344E-2</v>
      </c>
      <c r="Q960" s="21">
        <v>3.16344E-2</v>
      </c>
      <c r="R960" s="21">
        <v>0.49317759999999999</v>
      </c>
      <c r="S960" s="21">
        <v>0.49317759999999999</v>
      </c>
      <c r="T960" s="21">
        <v>2</v>
      </c>
      <c r="U960" s="21">
        <v>6</v>
      </c>
      <c r="V960" s="21">
        <v>0</v>
      </c>
      <c r="W960" s="21" t="s">
        <v>49</v>
      </c>
      <c r="X960" s="21"/>
      <c r="Y960" s="21"/>
      <c r="Z960" s="21"/>
      <c r="AA960" s="21"/>
      <c r="AB960" s="21"/>
      <c r="AC960" s="21" t="s">
        <v>50</v>
      </c>
      <c r="AD960" s="21">
        <v>6</v>
      </c>
      <c r="AE960" s="21">
        <v>0.16481899999999999</v>
      </c>
      <c r="AF960" s="21">
        <v>0.93792220000000004</v>
      </c>
      <c r="AG960" s="21" t="s">
        <v>49</v>
      </c>
      <c r="AH960" s="21"/>
      <c r="AI960" s="21"/>
      <c r="AJ960" s="21"/>
      <c r="AK960" s="21"/>
      <c r="AL960" s="21"/>
      <c r="AM960" s="21"/>
      <c r="AN960" s="21"/>
      <c r="AO960" s="21"/>
      <c r="AP960" s="21"/>
      <c r="AQ960" s="6"/>
      <c r="AS960" s="21">
        <v>1009907</v>
      </c>
      <c r="AT960" s="21" t="s">
        <v>1164</v>
      </c>
      <c r="AU960" s="21" t="str">
        <f>VLOOKUP(AS960,FacilityOverview!B$2:G$469,6,FALSE)</f>
        <v>260 - East Texas Basin</v>
      </c>
      <c r="AV960" s="21" t="s">
        <v>1166</v>
      </c>
      <c r="AW960" s="21" t="str">
        <f t="shared" si="277"/>
        <v>260 - PANOLA  TX</v>
      </c>
      <c r="AX960" s="22" t="str">
        <f>IF(RIGHT(AV960,3)="Oil","Oil",IF(RIGHT(AV960,3)="Gas","Condensate",VLOOKUP(AW960,'County x Oil Condition'!A$2:B$3224,2,FALSE)))</f>
        <v>Condensate</v>
      </c>
      <c r="AY960" s="23">
        <f t="shared" si="278"/>
        <v>4061.16</v>
      </c>
      <c r="AZ960" s="23">
        <f t="shared" si="279"/>
        <v>0</v>
      </c>
      <c r="BA960" s="22">
        <f t="shared" si="280"/>
        <v>2</v>
      </c>
      <c r="BB960" s="22">
        <f t="shared" si="281"/>
        <v>0</v>
      </c>
      <c r="BC960" s="22">
        <f t="shared" si="282"/>
        <v>6</v>
      </c>
      <c r="BD960" s="22">
        <f t="shared" si="283"/>
        <v>0</v>
      </c>
      <c r="BE960" s="22">
        <f t="shared" si="284"/>
        <v>0</v>
      </c>
      <c r="BF960" s="22">
        <f t="shared" si="285"/>
        <v>6</v>
      </c>
      <c r="BG960" s="22">
        <f t="shared" si="286"/>
        <v>0</v>
      </c>
      <c r="BH960" s="22">
        <f t="shared" si="287"/>
        <v>0</v>
      </c>
      <c r="BI960" s="22">
        <f t="shared" si="288"/>
        <v>0</v>
      </c>
      <c r="BJ960" s="23">
        <f t="shared" si="271"/>
        <v>0</v>
      </c>
      <c r="BK960" s="23">
        <f t="shared" si="272"/>
        <v>0</v>
      </c>
      <c r="BL960" s="23">
        <f t="shared" si="273"/>
        <v>4061.16</v>
      </c>
      <c r="BM960" s="23">
        <f t="shared" si="274"/>
        <v>0</v>
      </c>
      <c r="BN960" s="23">
        <f t="shared" si="275"/>
        <v>0</v>
      </c>
      <c r="BO960" s="23">
        <f t="shared" si="276"/>
        <v>0</v>
      </c>
    </row>
    <row r="961" spans="1:67" s="7" customFormat="1" x14ac:dyDescent="0.25">
      <c r="A961" s="21" t="s">
        <v>1167</v>
      </c>
      <c r="B961" s="21">
        <v>1013303</v>
      </c>
      <c r="C961" s="21">
        <v>2020</v>
      </c>
      <c r="D961" s="21" t="s">
        <v>43</v>
      </c>
      <c r="E961" s="21" t="s">
        <v>44</v>
      </c>
      <c r="F961" s="21" t="s">
        <v>66</v>
      </c>
      <c r="G961" s="21" t="s">
        <v>180</v>
      </c>
      <c r="H961" s="21"/>
      <c r="I961" s="21" t="s">
        <v>47</v>
      </c>
      <c r="J961" s="21" t="s">
        <v>104</v>
      </c>
      <c r="K961" s="21" t="s">
        <v>49</v>
      </c>
      <c r="L961" s="21">
        <v>1901640.1029000999</v>
      </c>
      <c r="M961" s="21">
        <v>130</v>
      </c>
      <c r="N961" s="21">
        <v>40</v>
      </c>
      <c r="O961" s="21">
        <v>40.976999999999997</v>
      </c>
      <c r="P961" s="21">
        <v>8.1099999999999998E-4</v>
      </c>
      <c r="Q961" s="21">
        <v>8.1099999999999998E-4</v>
      </c>
      <c r="R961" s="21">
        <v>3.3598999999999997E-2</v>
      </c>
      <c r="S961" s="21">
        <v>3.3598999999999997E-2</v>
      </c>
      <c r="T961" s="21">
        <v>55</v>
      </c>
      <c r="U961" s="21">
        <v>29</v>
      </c>
      <c r="V961" s="21">
        <v>0</v>
      </c>
      <c r="W961" s="21" t="s">
        <v>50</v>
      </c>
      <c r="X961" s="21">
        <v>16</v>
      </c>
      <c r="Y961" s="21">
        <v>0.25726949999999998</v>
      </c>
      <c r="Z961" s="21">
        <v>3.8905344999999998</v>
      </c>
      <c r="AA961" s="21">
        <v>0</v>
      </c>
      <c r="AB961" s="21">
        <v>0</v>
      </c>
      <c r="AC961" s="21" t="s">
        <v>50</v>
      </c>
      <c r="AD961" s="21">
        <v>11</v>
      </c>
      <c r="AE961" s="21">
        <v>4.0327999999999996E-3</v>
      </c>
      <c r="AF961" s="21">
        <v>6.0985200000000003E-2</v>
      </c>
      <c r="AG961" s="21" t="s">
        <v>50</v>
      </c>
      <c r="AH961" s="21">
        <v>18</v>
      </c>
      <c r="AI961" s="21">
        <v>57.992579200000002</v>
      </c>
      <c r="AJ961" s="21">
        <v>4.2705E-3</v>
      </c>
      <c r="AK961" s="21">
        <v>8.8599999999999999E-5</v>
      </c>
      <c r="AL961" s="21"/>
      <c r="AM961" s="21"/>
      <c r="AN961" s="21"/>
      <c r="AO961" s="21"/>
      <c r="AP961" s="21"/>
      <c r="AQ961" s="6"/>
      <c r="AS961" s="21">
        <v>1013303</v>
      </c>
      <c r="AT961" s="21" t="s">
        <v>1167</v>
      </c>
      <c r="AU961" s="21" t="str">
        <f>VLOOKUP(AS961,FacilityOverview!B$2:G$469,6,FALSE)</f>
        <v>430 - Permian Basin</v>
      </c>
      <c r="AV961" s="21" t="s">
        <v>180</v>
      </c>
      <c r="AW961" s="21" t="str">
        <f t="shared" si="277"/>
        <v>430 - GLASSCOCK  TX</v>
      </c>
      <c r="AX961" s="22" t="str">
        <f>IF(RIGHT(AV961,3)="Oil","Oil",IF(RIGHT(AV961,3)="Gas","Condensate",VLOOKUP(AW961,'County x Oil Condition'!A$2:B$3224,2,FALSE)))</f>
        <v>Oil</v>
      </c>
      <c r="AY961" s="23">
        <f t="shared" si="278"/>
        <v>0</v>
      </c>
      <c r="AZ961" s="23">
        <f t="shared" si="279"/>
        <v>1901640.1029000999</v>
      </c>
      <c r="BA961" s="22">
        <f t="shared" si="280"/>
        <v>0</v>
      </c>
      <c r="BB961" s="22">
        <f t="shared" si="281"/>
        <v>55</v>
      </c>
      <c r="BC961" s="22">
        <f t="shared" si="282"/>
        <v>29</v>
      </c>
      <c r="BD961" s="22">
        <f t="shared" si="283"/>
        <v>0</v>
      </c>
      <c r="BE961" s="22">
        <f t="shared" si="284"/>
        <v>0</v>
      </c>
      <c r="BF961" s="22">
        <f t="shared" si="285"/>
        <v>0</v>
      </c>
      <c r="BG961" s="22">
        <f t="shared" si="286"/>
        <v>16</v>
      </c>
      <c r="BH961" s="22">
        <f t="shared" si="287"/>
        <v>18</v>
      </c>
      <c r="BI961" s="22">
        <f t="shared" si="288"/>
        <v>11</v>
      </c>
      <c r="BJ961" s="23">
        <f t="shared" si="271"/>
        <v>0</v>
      </c>
      <c r="BK961" s="23">
        <f t="shared" si="272"/>
        <v>0</v>
      </c>
      <c r="BL961" s="23">
        <f t="shared" si="273"/>
        <v>0</v>
      </c>
      <c r="BM961" s="23">
        <f t="shared" si="274"/>
        <v>0</v>
      </c>
      <c r="BN961" s="23">
        <f t="shared" si="275"/>
        <v>1180328.3397310965</v>
      </c>
      <c r="BO961" s="23">
        <f t="shared" si="276"/>
        <v>721311.76316900342</v>
      </c>
    </row>
    <row r="962" spans="1:67" s="7" customFormat="1" x14ac:dyDescent="0.25">
      <c r="A962" s="21" t="s">
        <v>1167</v>
      </c>
      <c r="B962" s="21">
        <v>1013303</v>
      </c>
      <c r="C962" s="21">
        <v>2020</v>
      </c>
      <c r="D962" s="21" t="s">
        <v>43</v>
      </c>
      <c r="E962" s="21" t="s">
        <v>44</v>
      </c>
      <c r="F962" s="21" t="s">
        <v>66</v>
      </c>
      <c r="G962" s="21" t="s">
        <v>784</v>
      </c>
      <c r="H962" s="21"/>
      <c r="I962" s="21" t="s">
        <v>47</v>
      </c>
      <c r="J962" s="21" t="s">
        <v>104</v>
      </c>
      <c r="K962" s="21" t="s">
        <v>49</v>
      </c>
      <c r="L962" s="21">
        <v>2313766.8628377998</v>
      </c>
      <c r="M962" s="21">
        <v>70</v>
      </c>
      <c r="N962" s="21">
        <v>35</v>
      </c>
      <c r="O962" s="21">
        <v>39.229999999999997</v>
      </c>
      <c r="P962" s="21">
        <v>1.3500000000000001E-3</v>
      </c>
      <c r="Q962" s="21">
        <v>1.3500000000000001E-3</v>
      </c>
      <c r="R962" s="21">
        <v>0.15407999999999999</v>
      </c>
      <c r="S962" s="21">
        <v>0.15407999999999999</v>
      </c>
      <c r="T962" s="21">
        <v>48</v>
      </c>
      <c r="U962" s="21">
        <v>32</v>
      </c>
      <c r="V962" s="21">
        <v>0</v>
      </c>
      <c r="W962" s="21" t="s">
        <v>50</v>
      </c>
      <c r="X962" s="21">
        <v>7</v>
      </c>
      <c r="Y962" s="21">
        <v>3.0124692</v>
      </c>
      <c r="Z962" s="21">
        <v>125.5019885</v>
      </c>
      <c r="AA962" s="21">
        <v>0</v>
      </c>
      <c r="AB962" s="21">
        <v>0</v>
      </c>
      <c r="AC962" s="21" t="s">
        <v>50</v>
      </c>
      <c r="AD962" s="21">
        <v>19</v>
      </c>
      <c r="AE962" s="21">
        <v>2.7584596000000001</v>
      </c>
      <c r="AF962" s="21">
        <v>114.9197338</v>
      </c>
      <c r="AG962" s="21" t="s">
        <v>50</v>
      </c>
      <c r="AH962" s="21">
        <v>13</v>
      </c>
      <c r="AI962" s="21">
        <v>2783.2472717999999</v>
      </c>
      <c r="AJ962" s="21">
        <v>1.1876978</v>
      </c>
      <c r="AK962" s="21">
        <v>4.8738999999999996E-3</v>
      </c>
      <c r="AL962" s="21"/>
      <c r="AM962" s="21"/>
      <c r="AN962" s="21"/>
      <c r="AO962" s="21"/>
      <c r="AP962" s="21"/>
      <c r="AQ962" s="6"/>
      <c r="AS962" s="21">
        <v>1013303</v>
      </c>
      <c r="AT962" s="21" t="s">
        <v>1167</v>
      </c>
      <c r="AU962" s="21" t="str">
        <f>VLOOKUP(AS962,FacilityOverview!B$2:G$469,6,FALSE)</f>
        <v>430 - Permian Basin</v>
      </c>
      <c r="AV962" s="21" t="s">
        <v>784</v>
      </c>
      <c r="AW962" s="21" t="str">
        <f t="shared" si="277"/>
        <v>430 - MARTIN  TX</v>
      </c>
      <c r="AX962" s="22" t="str">
        <f>IF(RIGHT(AV962,3)="Oil","Oil",IF(RIGHT(AV962,3)="Gas","Condensate",VLOOKUP(AW962,'County x Oil Condition'!A$2:B$3224,2,FALSE)))</f>
        <v>Oil</v>
      </c>
      <c r="AY962" s="23">
        <f t="shared" si="278"/>
        <v>0</v>
      </c>
      <c r="AZ962" s="23">
        <f t="shared" si="279"/>
        <v>2313766.8628377998</v>
      </c>
      <c r="BA962" s="22">
        <f t="shared" si="280"/>
        <v>0</v>
      </c>
      <c r="BB962" s="22">
        <f t="shared" si="281"/>
        <v>48</v>
      </c>
      <c r="BC962" s="22">
        <f t="shared" si="282"/>
        <v>32</v>
      </c>
      <c r="BD962" s="22">
        <f t="shared" si="283"/>
        <v>0</v>
      </c>
      <c r="BE962" s="22">
        <f t="shared" si="284"/>
        <v>0</v>
      </c>
      <c r="BF962" s="22">
        <f t="shared" si="285"/>
        <v>0</v>
      </c>
      <c r="BG962" s="22">
        <f t="shared" si="286"/>
        <v>7</v>
      </c>
      <c r="BH962" s="22">
        <f t="shared" si="287"/>
        <v>13</v>
      </c>
      <c r="BI962" s="22">
        <f t="shared" si="288"/>
        <v>19</v>
      </c>
      <c r="BJ962" s="23">
        <f t="shared" ref="BJ962:BJ1025" si="289">IF($AY962=0,0,IF($BC962=($BD962+$BE962+$BF962),(BD962/$BC962*$AY962),IF(($BD962+$BE962+$BF962)&lt;$BC962,($AY962*BD962/($BD962+$BE962+$BF962)),(AY962*(BC962-BE962-BF962)/BC962))))</f>
        <v>0</v>
      </c>
      <c r="BK962" s="23">
        <f t="shared" ref="BK962:BK1025" si="290">IF($AY962=0,0,IF($BC962=($BD962+$BE962+$BF962),(BE962/$BC962*$AY962),IF(($BD962+$BE962+$BF962)&lt;$BC962,($AY962*BE962/($BD962+$BE962+$BF962)),(AY962*BE962/BC962))))</f>
        <v>0</v>
      </c>
      <c r="BL962" s="23">
        <f t="shared" ref="BL962:BL1025" si="291">IF($AY962=0,0,IF($BC962=($BD962+$BE962+$BF962),(BF962/$BC962*$AY962),IF(($BD962+$BE962+$BF962)&lt;$BC962,($AY962*BF962/($BD962+$BE962+$BF962)),(AY962*BF962/BC962))))</f>
        <v>0</v>
      </c>
      <c r="BM962" s="23">
        <f t="shared" ref="BM962:BM1025" si="292">IF($AZ962=0,0,IF($BC962=($BG962+$BH962+$BI962),(BG962/$BC962*$AZ962),IF(($BG962+$BH962+$BI962)&lt;$BC962,($AZ962*BG962/($BG962+$BH962+$BI962)),(AZ962*(BC962-BH962-BI962)/BC962))))</f>
        <v>0</v>
      </c>
      <c r="BN962" s="23">
        <f t="shared" ref="BN962:BN1025" si="293">IF($AZ962=0,0,IF($BC962=($BG962+$BH962+$BI962),(BH962/$BC962*$AZ962),IF(($BG962+$BH962+$BI962)&lt;$BC962,($AZ962*BH962/($BG962+$BH962+$BI962)),(AZ962*BH962/BC962))))</f>
        <v>939967.78802785615</v>
      </c>
      <c r="BO962" s="23">
        <f t="shared" ref="BO962:BO1025" si="294">IF($AZ962=0,0,IF($BC962=($BG962+$BH962+$BI962),(BI962/$BC962*$AZ962),IF(($BG962+$BH962+$BI962)&lt;$BC962,($AZ962*BI962/($BG962+$BH962+$BI962)),(AZ962*BI962/BC962))))</f>
        <v>1373799.0748099436</v>
      </c>
    </row>
    <row r="963" spans="1:67" s="7" customFormat="1" x14ac:dyDescent="0.25">
      <c r="A963" s="21" t="s">
        <v>1167</v>
      </c>
      <c r="B963" s="21">
        <v>1013303</v>
      </c>
      <c r="C963" s="21">
        <v>2020</v>
      </c>
      <c r="D963" s="21" t="s">
        <v>43</v>
      </c>
      <c r="E963" s="21" t="s">
        <v>44</v>
      </c>
      <c r="F963" s="21" t="s">
        <v>66</v>
      </c>
      <c r="G963" s="21" t="s">
        <v>785</v>
      </c>
      <c r="H963" s="21"/>
      <c r="I963" s="21" t="s">
        <v>47</v>
      </c>
      <c r="J963" s="21" t="s">
        <v>104</v>
      </c>
      <c r="K963" s="21" t="s">
        <v>49</v>
      </c>
      <c r="L963" s="21">
        <v>4282284.1975624999</v>
      </c>
      <c r="M963" s="21">
        <v>130</v>
      </c>
      <c r="N963" s="21">
        <v>20</v>
      </c>
      <c r="O963" s="21">
        <v>44.845999999999997</v>
      </c>
      <c r="P963" s="21">
        <v>2.8270000000000001E-3</v>
      </c>
      <c r="Q963" s="21">
        <v>2.8270000000000001E-3</v>
      </c>
      <c r="R963" s="21">
        <v>3.3645000000000001E-2</v>
      </c>
      <c r="S963" s="21">
        <v>3.3645000000000001E-2</v>
      </c>
      <c r="T963" s="21">
        <v>110</v>
      </c>
      <c r="U963" s="21">
        <v>82</v>
      </c>
      <c r="V963" s="21">
        <v>0</v>
      </c>
      <c r="W963" s="21" t="s">
        <v>50</v>
      </c>
      <c r="X963" s="21">
        <v>20</v>
      </c>
      <c r="Y963" s="21">
        <v>16.224558699999999</v>
      </c>
      <c r="Z963" s="21">
        <v>70.482792399999994</v>
      </c>
      <c r="AA963" s="21">
        <v>0</v>
      </c>
      <c r="AB963" s="21">
        <v>0</v>
      </c>
      <c r="AC963" s="21" t="s">
        <v>50</v>
      </c>
      <c r="AD963" s="21">
        <v>52</v>
      </c>
      <c r="AE963" s="21">
        <v>3.4266291999999998</v>
      </c>
      <c r="AF963" s="21">
        <v>14.885976299999999</v>
      </c>
      <c r="AG963" s="21" t="s">
        <v>50</v>
      </c>
      <c r="AH963" s="21">
        <v>30</v>
      </c>
      <c r="AI963" s="21">
        <v>1592.9177340000001</v>
      </c>
      <c r="AJ963" s="21">
        <v>0.1130075</v>
      </c>
      <c r="AK963" s="21">
        <v>2.4312000000000001E-3</v>
      </c>
      <c r="AL963" s="21"/>
      <c r="AM963" s="21"/>
      <c r="AN963" s="21"/>
      <c r="AO963" s="21"/>
      <c r="AP963" s="21"/>
      <c r="AQ963" s="6"/>
      <c r="AS963" s="21">
        <v>1013303</v>
      </c>
      <c r="AT963" s="21" t="s">
        <v>1167</v>
      </c>
      <c r="AU963" s="21" t="str">
        <f>VLOOKUP(AS963,FacilityOverview!B$2:G$469,6,FALSE)</f>
        <v>430 - Permian Basin</v>
      </c>
      <c r="AV963" s="21" t="s">
        <v>785</v>
      </c>
      <c r="AW963" s="21" t="str">
        <f t="shared" ref="AW963:AW1026" si="295">LEFT(AV963,SEARCH("(",AV963)-2)</f>
        <v>430 - MIDLAND  TX</v>
      </c>
      <c r="AX963" s="22" t="str">
        <f>IF(RIGHT(AV963,3)="Oil","Oil",IF(RIGHT(AV963,3)="Gas","Condensate",VLOOKUP(AW963,'County x Oil Condition'!A$2:B$3224,2,FALSE)))</f>
        <v>Oil</v>
      </c>
      <c r="AY963" s="23">
        <f t="shared" ref="AY963:AY1026" si="296">IF(AX963="Condensate",L963,0)</f>
        <v>0</v>
      </c>
      <c r="AZ963" s="23">
        <f t="shared" ref="AZ963:AZ1026" si="297">IF(AX963="Oil",L963,0)</f>
        <v>4282284.1975624999</v>
      </c>
      <c r="BA963" s="22">
        <f t="shared" ref="BA963:BA1026" si="298">IF(AX963="Condensate",T963,0)</f>
        <v>0</v>
      </c>
      <c r="BB963" s="22">
        <f t="shared" ref="BB963:BB1026" si="299">IF(AX963="Oil",T963,0)</f>
        <v>110</v>
      </c>
      <c r="BC963" s="22">
        <f t="shared" ref="BC963:BC1026" si="300">U963</f>
        <v>82</v>
      </c>
      <c r="BD963" s="22">
        <f t="shared" ref="BD963:BD1026" si="301">IF($AX963="Condensate",$X963,0)</f>
        <v>0</v>
      </c>
      <c r="BE963" s="22">
        <f t="shared" ref="BE963:BE1026" si="302">IF($AX963="Condensate",$AH963,0)</f>
        <v>0</v>
      </c>
      <c r="BF963" s="22">
        <f t="shared" ref="BF963:BF1026" si="303">IF($AX963="Condensate",$AD963,0)</f>
        <v>0</v>
      </c>
      <c r="BG963" s="22">
        <f t="shared" ref="BG963:BG1026" si="304">IF($AX963="Oil",$X963,0)</f>
        <v>20</v>
      </c>
      <c r="BH963" s="22">
        <f t="shared" ref="BH963:BH1026" si="305">IF($AX963="Oil",$AH963,0)</f>
        <v>30</v>
      </c>
      <c r="BI963" s="22">
        <f t="shared" ref="BI963:BI1026" si="306">IF($AX963="Oil",$AD963,0)</f>
        <v>52</v>
      </c>
      <c r="BJ963" s="23">
        <f t="shared" si="289"/>
        <v>0</v>
      </c>
      <c r="BK963" s="23">
        <f t="shared" si="290"/>
        <v>0</v>
      </c>
      <c r="BL963" s="23">
        <f t="shared" si="291"/>
        <v>0</v>
      </c>
      <c r="BM963" s="23">
        <f t="shared" si="292"/>
        <v>0</v>
      </c>
      <c r="BN963" s="23">
        <f t="shared" si="293"/>
        <v>1566689.3405716463</v>
      </c>
      <c r="BO963" s="23">
        <f t="shared" si="294"/>
        <v>2715594.8569908533</v>
      </c>
    </row>
    <row r="964" spans="1:67" s="7" customFormat="1" x14ac:dyDescent="0.25">
      <c r="A964" s="21" t="s">
        <v>1168</v>
      </c>
      <c r="B964" s="21">
        <v>1010222</v>
      </c>
      <c r="C964" s="21">
        <v>2020</v>
      </c>
      <c r="D964" s="21" t="s">
        <v>43</v>
      </c>
      <c r="E964" s="21" t="s">
        <v>44</v>
      </c>
      <c r="F964" s="21" t="s">
        <v>66</v>
      </c>
      <c r="G964" s="21" t="s">
        <v>1169</v>
      </c>
      <c r="H964" s="21"/>
      <c r="I964" s="21" t="s">
        <v>47</v>
      </c>
      <c r="J964" s="21" t="s">
        <v>48</v>
      </c>
      <c r="K964" s="21" t="s">
        <v>49</v>
      </c>
      <c r="L964" s="21">
        <v>25595</v>
      </c>
      <c r="M964" s="21">
        <v>80</v>
      </c>
      <c r="N964" s="21">
        <v>50</v>
      </c>
      <c r="O964" s="21">
        <v>35.833300000000001</v>
      </c>
      <c r="P964" s="21">
        <v>1.72E-3</v>
      </c>
      <c r="Q964" s="21">
        <v>1.7210000000000001E-3</v>
      </c>
      <c r="R964" s="21">
        <v>7.5209999999999999E-2</v>
      </c>
      <c r="S964" s="21">
        <v>7.5213000000000002E-2</v>
      </c>
      <c r="T964" s="21">
        <v>1</v>
      </c>
      <c r="U964" s="21">
        <v>2</v>
      </c>
      <c r="V964" s="21">
        <v>0</v>
      </c>
      <c r="W964" s="21" t="s">
        <v>49</v>
      </c>
      <c r="X964" s="21"/>
      <c r="Y964" s="21"/>
      <c r="Z964" s="21"/>
      <c r="AA964" s="21"/>
      <c r="AB964" s="21"/>
      <c r="AC964" s="21" t="s">
        <v>49</v>
      </c>
      <c r="AD964" s="21"/>
      <c r="AE964" s="21"/>
      <c r="AF964" s="21"/>
      <c r="AG964" s="21" t="s">
        <v>50</v>
      </c>
      <c r="AH964" s="21">
        <v>2</v>
      </c>
      <c r="AI964" s="21">
        <v>488.36910219999999</v>
      </c>
      <c r="AJ964" s="21">
        <v>8.2815899999999998E-2</v>
      </c>
      <c r="AK964" s="21">
        <v>3.5409999999999999E-4</v>
      </c>
      <c r="AL964" s="21"/>
      <c r="AM964" s="21"/>
      <c r="AN964" s="21"/>
      <c r="AO964" s="21"/>
      <c r="AP964" s="21"/>
      <c r="AQ964" s="6"/>
      <c r="AS964" s="21">
        <v>1010222</v>
      </c>
      <c r="AT964" s="21" t="s">
        <v>1168</v>
      </c>
      <c r="AU964" s="21" t="str">
        <f>VLOOKUP(AS964,FacilityOverview!B$2:G$469,6,FALSE)</f>
        <v>220 - Gulf Coast Basin (LA, TX)</v>
      </c>
      <c r="AV964" s="21" t="s">
        <v>1169</v>
      </c>
      <c r="AW964" s="21" t="str">
        <f t="shared" si="295"/>
        <v>220 - CALCASIEU  LA</v>
      </c>
      <c r="AX964" s="22" t="str">
        <f>IF(RIGHT(AV964,3)="Oil","Oil",IF(RIGHT(AV964,3)="Gas","Condensate",VLOOKUP(AW964,'County x Oil Condition'!A$2:B$3224,2,FALSE)))</f>
        <v>Condensate</v>
      </c>
      <c r="AY964" s="23">
        <f t="shared" si="296"/>
        <v>25595</v>
      </c>
      <c r="AZ964" s="23">
        <f t="shared" si="297"/>
        <v>0</v>
      </c>
      <c r="BA964" s="22">
        <f t="shared" si="298"/>
        <v>1</v>
      </c>
      <c r="BB964" s="22">
        <f t="shared" si="299"/>
        <v>0</v>
      </c>
      <c r="BC964" s="22">
        <f t="shared" si="300"/>
        <v>2</v>
      </c>
      <c r="BD964" s="22">
        <f t="shared" si="301"/>
        <v>0</v>
      </c>
      <c r="BE964" s="22">
        <f t="shared" si="302"/>
        <v>2</v>
      </c>
      <c r="BF964" s="22">
        <f t="shared" si="303"/>
        <v>0</v>
      </c>
      <c r="BG964" s="22">
        <f t="shared" si="304"/>
        <v>0</v>
      </c>
      <c r="BH964" s="22">
        <f t="shared" si="305"/>
        <v>0</v>
      </c>
      <c r="BI964" s="22">
        <f t="shared" si="306"/>
        <v>0</v>
      </c>
      <c r="BJ964" s="23">
        <f t="shared" si="289"/>
        <v>0</v>
      </c>
      <c r="BK964" s="23">
        <f t="shared" si="290"/>
        <v>25595</v>
      </c>
      <c r="BL964" s="23">
        <f t="shared" si="291"/>
        <v>0</v>
      </c>
      <c r="BM964" s="23">
        <f t="shared" si="292"/>
        <v>0</v>
      </c>
      <c r="BN964" s="23">
        <f t="shared" si="293"/>
        <v>0</v>
      </c>
      <c r="BO964" s="23">
        <f t="shared" si="294"/>
        <v>0</v>
      </c>
    </row>
    <row r="965" spans="1:67" s="7" customFormat="1" x14ac:dyDescent="0.25">
      <c r="A965" s="21" t="s">
        <v>1168</v>
      </c>
      <c r="B965" s="21">
        <v>1010222</v>
      </c>
      <c r="C965" s="21">
        <v>2020</v>
      </c>
      <c r="D965" s="21" t="s">
        <v>43</v>
      </c>
      <c r="E965" s="21" t="s">
        <v>44</v>
      </c>
      <c r="F965" s="21" t="s">
        <v>66</v>
      </c>
      <c r="G965" s="21" t="s">
        <v>1170</v>
      </c>
      <c r="H965" s="21"/>
      <c r="I965" s="21" t="s">
        <v>47</v>
      </c>
      <c r="J965" s="21" t="s">
        <v>48</v>
      </c>
      <c r="K965" s="21" t="s">
        <v>49</v>
      </c>
      <c r="L965" s="21">
        <v>18802</v>
      </c>
      <c r="M965" s="21">
        <v>95</v>
      </c>
      <c r="N965" s="21">
        <v>52.5</v>
      </c>
      <c r="O965" s="21">
        <v>46.365000000000002</v>
      </c>
      <c r="P965" s="21">
        <v>1.72E-3</v>
      </c>
      <c r="Q965" s="21">
        <v>1.0975E-2</v>
      </c>
      <c r="R965" s="21">
        <v>7.5209999999999999E-2</v>
      </c>
      <c r="S965" s="21">
        <v>0.16314400000000001</v>
      </c>
      <c r="T965" s="21">
        <v>7</v>
      </c>
      <c r="U965" s="21">
        <v>13</v>
      </c>
      <c r="V965" s="21">
        <v>0</v>
      </c>
      <c r="W965" s="21" t="s">
        <v>49</v>
      </c>
      <c r="X965" s="21"/>
      <c r="Y965" s="21"/>
      <c r="Z965" s="21"/>
      <c r="AA965" s="21"/>
      <c r="AB965" s="21"/>
      <c r="AC965" s="21" t="s">
        <v>49</v>
      </c>
      <c r="AD965" s="21"/>
      <c r="AE965" s="21"/>
      <c r="AF965" s="21"/>
      <c r="AG965" s="21" t="s">
        <v>50</v>
      </c>
      <c r="AH965" s="21">
        <v>8</v>
      </c>
      <c r="AI965" s="21">
        <v>141.84551300000001</v>
      </c>
      <c r="AJ965" s="21">
        <v>2.4053700000000001E-2</v>
      </c>
      <c r="AK965" s="21">
        <v>1.0289999999999999E-4</v>
      </c>
      <c r="AL965" s="21"/>
      <c r="AM965" s="21"/>
      <c r="AN965" s="21"/>
      <c r="AO965" s="21"/>
      <c r="AP965" s="21"/>
      <c r="AQ965" s="6"/>
      <c r="AS965" s="21">
        <v>1010222</v>
      </c>
      <c r="AT965" s="21" t="s">
        <v>1168</v>
      </c>
      <c r="AU965" s="21" t="str">
        <f>VLOOKUP(AS965,FacilityOverview!B$2:G$469,6,FALSE)</f>
        <v>220 - Gulf Coast Basin (LA, TX)</v>
      </c>
      <c r="AV965" s="21" t="s">
        <v>1170</v>
      </c>
      <c r="AW965" s="21" t="str">
        <f t="shared" si="295"/>
        <v>220 - CAMERON  LA</v>
      </c>
      <c r="AX965" s="22" t="str">
        <f>IF(RIGHT(AV965,3)="Oil","Oil",IF(RIGHT(AV965,3)="Gas","Condensate",VLOOKUP(AW965,'County x Oil Condition'!A$2:B$3224,2,FALSE)))</f>
        <v>Condensate</v>
      </c>
      <c r="AY965" s="23">
        <f t="shared" si="296"/>
        <v>18802</v>
      </c>
      <c r="AZ965" s="23">
        <f t="shared" si="297"/>
        <v>0</v>
      </c>
      <c r="BA965" s="22">
        <f t="shared" si="298"/>
        <v>7</v>
      </c>
      <c r="BB965" s="22">
        <f t="shared" si="299"/>
        <v>0</v>
      </c>
      <c r="BC965" s="22">
        <f t="shared" si="300"/>
        <v>13</v>
      </c>
      <c r="BD965" s="22">
        <f t="shared" si="301"/>
        <v>0</v>
      </c>
      <c r="BE965" s="22">
        <f t="shared" si="302"/>
        <v>8</v>
      </c>
      <c r="BF965" s="22">
        <f t="shared" si="303"/>
        <v>0</v>
      </c>
      <c r="BG965" s="22">
        <f t="shared" si="304"/>
        <v>0</v>
      </c>
      <c r="BH965" s="22">
        <f t="shared" si="305"/>
        <v>0</v>
      </c>
      <c r="BI965" s="22">
        <f t="shared" si="306"/>
        <v>0</v>
      </c>
      <c r="BJ965" s="23">
        <f t="shared" si="289"/>
        <v>0</v>
      </c>
      <c r="BK965" s="23">
        <f t="shared" si="290"/>
        <v>18802</v>
      </c>
      <c r="BL965" s="23">
        <f t="shared" si="291"/>
        <v>0</v>
      </c>
      <c r="BM965" s="23">
        <f t="shared" si="292"/>
        <v>0</v>
      </c>
      <c r="BN965" s="23">
        <f t="shared" si="293"/>
        <v>0</v>
      </c>
      <c r="BO965" s="23">
        <f t="shared" si="294"/>
        <v>0</v>
      </c>
    </row>
    <row r="966" spans="1:67" s="7" customFormat="1" x14ac:dyDescent="0.25">
      <c r="A966" s="21" t="s">
        <v>1168</v>
      </c>
      <c r="B966" s="21">
        <v>1010222</v>
      </c>
      <c r="C966" s="21">
        <v>2020</v>
      </c>
      <c r="D966" s="21" t="s">
        <v>43</v>
      </c>
      <c r="E966" s="21" t="s">
        <v>44</v>
      </c>
      <c r="F966" s="21" t="s">
        <v>66</v>
      </c>
      <c r="G966" s="21" t="s">
        <v>293</v>
      </c>
      <c r="H966" s="21"/>
      <c r="I966" s="21" t="s">
        <v>47</v>
      </c>
      <c r="J966" s="21" t="s">
        <v>48</v>
      </c>
      <c r="K966" s="21" t="s">
        <v>49</v>
      </c>
      <c r="L966" s="21">
        <v>19429</v>
      </c>
      <c r="M966" s="21">
        <v>120</v>
      </c>
      <c r="N966" s="21">
        <v>45</v>
      </c>
      <c r="O966" s="21">
        <v>55.375</v>
      </c>
      <c r="P966" s="21">
        <v>1.72E-3</v>
      </c>
      <c r="Q966" s="21">
        <v>1.7210000000000001E-3</v>
      </c>
      <c r="R966" s="21">
        <v>7.5209999999999999E-2</v>
      </c>
      <c r="S966" s="21">
        <v>7.5213000000000002E-2</v>
      </c>
      <c r="T966" s="21">
        <v>1</v>
      </c>
      <c r="U966" s="21">
        <v>4</v>
      </c>
      <c r="V966" s="21">
        <v>0</v>
      </c>
      <c r="W966" s="21" t="s">
        <v>49</v>
      </c>
      <c r="X966" s="21"/>
      <c r="Y966" s="21"/>
      <c r="Z966" s="21"/>
      <c r="AA966" s="21"/>
      <c r="AB966" s="21"/>
      <c r="AC966" s="21" t="s">
        <v>50</v>
      </c>
      <c r="AD966" s="21">
        <v>5</v>
      </c>
      <c r="AE966" s="21">
        <v>6.5363299999999999E-2</v>
      </c>
      <c r="AF966" s="21">
        <v>0.3546629</v>
      </c>
      <c r="AG966" s="21" t="s">
        <v>50</v>
      </c>
      <c r="AH966" s="21">
        <v>4</v>
      </c>
      <c r="AI966" s="21">
        <v>370.7178467</v>
      </c>
      <c r="AJ966" s="21">
        <v>6.2865000000000004E-2</v>
      </c>
      <c r="AK966" s="21">
        <v>2.6879999999999997E-4</v>
      </c>
      <c r="AL966" s="21"/>
      <c r="AM966" s="21"/>
      <c r="AN966" s="21"/>
      <c r="AO966" s="21"/>
      <c r="AP966" s="21"/>
      <c r="AQ966" s="6"/>
      <c r="AS966" s="21">
        <v>1010222</v>
      </c>
      <c r="AT966" s="21" t="s">
        <v>1168</v>
      </c>
      <c r="AU966" s="21" t="str">
        <f>VLOOKUP(AS966,FacilityOverview!B$2:G$469,6,FALSE)</f>
        <v>220 - Gulf Coast Basin (LA, TX)</v>
      </c>
      <c r="AV966" s="21" t="s">
        <v>293</v>
      </c>
      <c r="AW966" s="21" t="str">
        <f t="shared" si="295"/>
        <v>220 - JEFFERSON DAVIS  LA</v>
      </c>
      <c r="AX966" s="22" t="str">
        <f>IF(RIGHT(AV966,3)="Oil","Oil",IF(RIGHT(AV966,3)="Gas","Condensate",VLOOKUP(AW966,'County x Oil Condition'!A$2:B$3224,2,FALSE)))</f>
        <v>Oil</v>
      </c>
      <c r="AY966" s="23">
        <f t="shared" si="296"/>
        <v>0</v>
      </c>
      <c r="AZ966" s="23">
        <f t="shared" si="297"/>
        <v>19429</v>
      </c>
      <c r="BA966" s="22">
        <f t="shared" si="298"/>
        <v>0</v>
      </c>
      <c r="BB966" s="22">
        <f t="shared" si="299"/>
        <v>1</v>
      </c>
      <c r="BC966" s="22">
        <v>9</v>
      </c>
      <c r="BD966" s="22">
        <f t="shared" si="301"/>
        <v>0</v>
      </c>
      <c r="BE966" s="22">
        <f t="shared" si="302"/>
        <v>0</v>
      </c>
      <c r="BF966" s="22">
        <f t="shared" si="303"/>
        <v>0</v>
      </c>
      <c r="BG966" s="22">
        <f t="shared" si="304"/>
        <v>0</v>
      </c>
      <c r="BH966" s="22">
        <f t="shared" si="305"/>
        <v>4</v>
      </c>
      <c r="BI966" s="22">
        <f t="shared" si="306"/>
        <v>5</v>
      </c>
      <c r="BJ966" s="23">
        <f t="shared" si="289"/>
        <v>0</v>
      </c>
      <c r="BK966" s="23">
        <f t="shared" si="290"/>
        <v>0</v>
      </c>
      <c r="BL966" s="23">
        <f t="shared" si="291"/>
        <v>0</v>
      </c>
      <c r="BM966" s="23">
        <f t="shared" si="292"/>
        <v>0</v>
      </c>
      <c r="BN966" s="23">
        <f t="shared" si="293"/>
        <v>8635.1111111111113</v>
      </c>
      <c r="BO966" s="23">
        <f t="shared" si="294"/>
        <v>10793.888888888889</v>
      </c>
    </row>
    <row r="967" spans="1:67" s="7" customFormat="1" x14ac:dyDescent="0.25">
      <c r="A967" s="21" t="s">
        <v>1168</v>
      </c>
      <c r="B967" s="21">
        <v>1010222</v>
      </c>
      <c r="C967" s="21">
        <v>2020</v>
      </c>
      <c r="D967" s="21" t="s">
        <v>43</v>
      </c>
      <c r="E967" s="21" t="s">
        <v>44</v>
      </c>
      <c r="F967" s="21" t="s">
        <v>66</v>
      </c>
      <c r="G967" s="21" t="s">
        <v>294</v>
      </c>
      <c r="H967" s="21"/>
      <c r="I967" s="21" t="s">
        <v>47</v>
      </c>
      <c r="J967" s="21" t="s">
        <v>48</v>
      </c>
      <c r="K967" s="21" t="s">
        <v>49</v>
      </c>
      <c r="L967" s="21">
        <v>277605</v>
      </c>
      <c r="M967" s="21">
        <v>75</v>
      </c>
      <c r="N967" s="21">
        <v>50</v>
      </c>
      <c r="O967" s="21">
        <v>36.1</v>
      </c>
      <c r="P967" s="21">
        <v>1.0970000000000001E-2</v>
      </c>
      <c r="Q967" s="21">
        <v>1.0975E-2</v>
      </c>
      <c r="R967" s="21">
        <v>0.16314000000000001</v>
      </c>
      <c r="S967" s="21">
        <v>0.16314400000000001</v>
      </c>
      <c r="T967" s="21">
        <v>7</v>
      </c>
      <c r="U967" s="21">
        <v>2</v>
      </c>
      <c r="V967" s="21">
        <v>0</v>
      </c>
      <c r="W967" s="21" t="s">
        <v>49</v>
      </c>
      <c r="X967" s="21"/>
      <c r="Y967" s="21"/>
      <c r="Z967" s="21"/>
      <c r="AA967" s="21"/>
      <c r="AB967" s="21"/>
      <c r="AC967" s="21" t="s">
        <v>49</v>
      </c>
      <c r="AD967" s="21"/>
      <c r="AE967" s="21"/>
      <c r="AF967" s="21"/>
      <c r="AG967" s="21" t="s">
        <v>50</v>
      </c>
      <c r="AH967" s="21">
        <v>2</v>
      </c>
      <c r="AI967" s="21">
        <v>355.31773479999998</v>
      </c>
      <c r="AJ967" s="21">
        <v>0.17321639999999999</v>
      </c>
      <c r="AK967" s="21">
        <v>3.4150000000000001E-4</v>
      </c>
      <c r="AL967" s="21"/>
      <c r="AM967" s="21"/>
      <c r="AN967" s="21"/>
      <c r="AO967" s="21"/>
      <c r="AP967" s="21"/>
      <c r="AQ967" s="6"/>
      <c r="AS967" s="21">
        <v>1010222</v>
      </c>
      <c r="AT967" s="21" t="s">
        <v>1168</v>
      </c>
      <c r="AU967" s="21" t="str">
        <f>VLOOKUP(AS967,FacilityOverview!B$2:G$469,6,FALSE)</f>
        <v>220 - Gulf Coast Basin (LA, TX)</v>
      </c>
      <c r="AV967" s="21" t="s">
        <v>294</v>
      </c>
      <c r="AW967" s="21" t="str">
        <f t="shared" si="295"/>
        <v>220 - PLAQUEMINES  LA</v>
      </c>
      <c r="AX967" s="22" t="str">
        <f>IF(RIGHT(AV967,3)="Oil","Oil",IF(RIGHT(AV967,3)="Gas","Condensate",VLOOKUP(AW967,'County x Oil Condition'!A$2:B$3224,2,FALSE)))</f>
        <v>Oil</v>
      </c>
      <c r="AY967" s="23">
        <f t="shared" si="296"/>
        <v>0</v>
      </c>
      <c r="AZ967" s="23">
        <f t="shared" si="297"/>
        <v>277605</v>
      </c>
      <c r="BA967" s="22">
        <f t="shared" si="298"/>
        <v>0</v>
      </c>
      <c r="BB967" s="22">
        <f t="shared" si="299"/>
        <v>7</v>
      </c>
      <c r="BC967" s="22">
        <f t="shared" si="300"/>
        <v>2</v>
      </c>
      <c r="BD967" s="22">
        <f t="shared" si="301"/>
        <v>0</v>
      </c>
      <c r="BE967" s="22">
        <f t="shared" si="302"/>
        <v>0</v>
      </c>
      <c r="BF967" s="22">
        <f t="shared" si="303"/>
        <v>0</v>
      </c>
      <c r="BG967" s="22">
        <f t="shared" si="304"/>
        <v>0</v>
      </c>
      <c r="BH967" s="22">
        <f t="shared" si="305"/>
        <v>2</v>
      </c>
      <c r="BI967" s="22">
        <f t="shared" si="306"/>
        <v>0</v>
      </c>
      <c r="BJ967" s="23">
        <f t="shared" si="289"/>
        <v>0</v>
      </c>
      <c r="BK967" s="23">
        <f t="shared" si="290"/>
        <v>0</v>
      </c>
      <c r="BL967" s="23">
        <f t="shared" si="291"/>
        <v>0</v>
      </c>
      <c r="BM967" s="23">
        <f t="shared" si="292"/>
        <v>0</v>
      </c>
      <c r="BN967" s="23">
        <f t="shared" si="293"/>
        <v>277605</v>
      </c>
      <c r="BO967" s="23">
        <f t="shared" si="294"/>
        <v>0</v>
      </c>
    </row>
    <row r="968" spans="1:67" s="7" customFormat="1" x14ac:dyDescent="0.25">
      <c r="A968" s="21" t="s">
        <v>1168</v>
      </c>
      <c r="B968" s="21">
        <v>1010222</v>
      </c>
      <c r="C968" s="21">
        <v>2020</v>
      </c>
      <c r="D968" s="21" t="s">
        <v>43</v>
      </c>
      <c r="E968" s="21" t="s">
        <v>44</v>
      </c>
      <c r="F968" s="21" t="s">
        <v>66</v>
      </c>
      <c r="G968" s="21" t="s">
        <v>1019</v>
      </c>
      <c r="H968" s="21"/>
      <c r="I968" s="21" t="s">
        <v>47</v>
      </c>
      <c r="J968" s="21" t="s">
        <v>48</v>
      </c>
      <c r="K968" s="21" t="s">
        <v>49</v>
      </c>
      <c r="L968" s="21">
        <v>20059</v>
      </c>
      <c r="M968" s="21">
        <v>140</v>
      </c>
      <c r="N968" s="21">
        <v>30</v>
      </c>
      <c r="O968" s="21">
        <v>40</v>
      </c>
      <c r="P968" s="21">
        <v>1.0970000000000001E-2</v>
      </c>
      <c r="Q968" s="21">
        <v>1.0975E-2</v>
      </c>
      <c r="R968" s="21">
        <v>0.16314000000000001</v>
      </c>
      <c r="S968" s="21">
        <v>0.16314400000000001</v>
      </c>
      <c r="T968" s="21">
        <v>3</v>
      </c>
      <c r="U968" s="21">
        <v>1</v>
      </c>
      <c r="V968" s="21">
        <v>0</v>
      </c>
      <c r="W968" s="21" t="s">
        <v>49</v>
      </c>
      <c r="X968" s="21"/>
      <c r="Y968" s="21"/>
      <c r="Z968" s="21"/>
      <c r="AA968" s="21"/>
      <c r="AB968" s="21"/>
      <c r="AC968" s="21" t="s">
        <v>49</v>
      </c>
      <c r="AD968" s="21"/>
      <c r="AE968" s="21"/>
      <c r="AF968" s="21"/>
      <c r="AG968" s="21" t="s">
        <v>50</v>
      </c>
      <c r="AH968" s="21">
        <v>1</v>
      </c>
      <c r="AI968" s="21">
        <v>25.674315799999999</v>
      </c>
      <c r="AJ968" s="21">
        <v>1.25162E-2</v>
      </c>
      <c r="AK968" s="21">
        <v>2.4700000000000001E-5</v>
      </c>
      <c r="AL968" s="21"/>
      <c r="AM968" s="21"/>
      <c r="AN968" s="21"/>
      <c r="AO968" s="21"/>
      <c r="AP968" s="21"/>
      <c r="AQ968" s="6"/>
      <c r="AS968" s="21">
        <v>1010222</v>
      </c>
      <c r="AT968" s="21" t="s">
        <v>1168</v>
      </c>
      <c r="AU968" s="21" t="str">
        <f>VLOOKUP(AS968,FacilityOverview!B$2:G$469,6,FALSE)</f>
        <v>220 - Gulf Coast Basin (LA, TX)</v>
      </c>
      <c r="AV968" s="21" t="s">
        <v>1019</v>
      </c>
      <c r="AW968" s="21" t="str">
        <f t="shared" si="295"/>
        <v>220 - TERREBONNE  LA</v>
      </c>
      <c r="AX968" s="22" t="str">
        <f>IF(RIGHT(AV968,3)="Oil","Oil",IF(RIGHT(AV968,3)="Gas","Condensate",VLOOKUP(AW968,'County x Oil Condition'!A$2:B$3224,2,FALSE)))</f>
        <v>Oil</v>
      </c>
      <c r="AY968" s="23">
        <f t="shared" si="296"/>
        <v>0</v>
      </c>
      <c r="AZ968" s="23">
        <f t="shared" si="297"/>
        <v>20059</v>
      </c>
      <c r="BA968" s="22">
        <f t="shared" si="298"/>
        <v>0</v>
      </c>
      <c r="BB968" s="22">
        <f t="shared" si="299"/>
        <v>3</v>
      </c>
      <c r="BC968" s="22">
        <f t="shared" si="300"/>
        <v>1</v>
      </c>
      <c r="BD968" s="22">
        <f t="shared" si="301"/>
        <v>0</v>
      </c>
      <c r="BE968" s="22">
        <f t="shared" si="302"/>
        <v>0</v>
      </c>
      <c r="BF968" s="22">
        <f t="shared" si="303"/>
        <v>0</v>
      </c>
      <c r="BG968" s="22">
        <f t="shared" si="304"/>
        <v>0</v>
      </c>
      <c r="BH968" s="22">
        <f t="shared" si="305"/>
        <v>1</v>
      </c>
      <c r="BI968" s="22">
        <f t="shared" si="306"/>
        <v>0</v>
      </c>
      <c r="BJ968" s="23">
        <f t="shared" si="289"/>
        <v>0</v>
      </c>
      <c r="BK968" s="23">
        <f t="shared" si="290"/>
        <v>0</v>
      </c>
      <c r="BL968" s="23">
        <f t="shared" si="291"/>
        <v>0</v>
      </c>
      <c r="BM968" s="23">
        <f t="shared" si="292"/>
        <v>0</v>
      </c>
      <c r="BN968" s="23">
        <f t="shared" si="293"/>
        <v>20059</v>
      </c>
      <c r="BO968" s="23">
        <f t="shared" si="294"/>
        <v>0</v>
      </c>
    </row>
    <row r="969" spans="1:67" s="7" customFormat="1" x14ac:dyDescent="0.25">
      <c r="A969" s="21" t="s">
        <v>1168</v>
      </c>
      <c r="B969" s="21">
        <v>1010222</v>
      </c>
      <c r="C969" s="21">
        <v>2020</v>
      </c>
      <c r="D969" s="21" t="s">
        <v>43</v>
      </c>
      <c r="E969" s="21" t="s">
        <v>44</v>
      </c>
      <c r="F969" s="21" t="s">
        <v>66</v>
      </c>
      <c r="G969" s="21" t="s">
        <v>295</v>
      </c>
      <c r="H969" s="21"/>
      <c r="I969" s="21" t="s">
        <v>47</v>
      </c>
      <c r="J969" s="21" t="s">
        <v>48</v>
      </c>
      <c r="K969" s="21" t="s">
        <v>49</v>
      </c>
      <c r="L969" s="21">
        <v>54070</v>
      </c>
      <c r="M969" s="21">
        <v>110</v>
      </c>
      <c r="N969" s="21">
        <v>21.25</v>
      </c>
      <c r="O969" s="21">
        <v>41.445749999999997</v>
      </c>
      <c r="P969" s="21">
        <v>1.0970000000000001E-2</v>
      </c>
      <c r="Q969" s="21">
        <v>1.2574999999999999E-2</v>
      </c>
      <c r="R969" s="21">
        <v>0.16314000000000001</v>
      </c>
      <c r="S969" s="21">
        <v>0.49220999999999998</v>
      </c>
      <c r="T969" s="21">
        <v>10</v>
      </c>
      <c r="U969" s="21">
        <v>13</v>
      </c>
      <c r="V969" s="21">
        <v>0</v>
      </c>
      <c r="W969" s="21" t="s">
        <v>49</v>
      </c>
      <c r="X969" s="21"/>
      <c r="Y969" s="21"/>
      <c r="Z969" s="21"/>
      <c r="AA969" s="21"/>
      <c r="AB969" s="21"/>
      <c r="AC969" s="21" t="s">
        <v>49</v>
      </c>
      <c r="AD969" s="21"/>
      <c r="AE969" s="21"/>
      <c r="AF969" s="21"/>
      <c r="AG969" s="21" t="s">
        <v>50</v>
      </c>
      <c r="AH969" s="21">
        <v>7</v>
      </c>
      <c r="AI969" s="21">
        <v>54.051864799999997</v>
      </c>
      <c r="AJ969" s="21">
        <v>2.6350100000000001E-2</v>
      </c>
      <c r="AK969" s="21">
        <v>5.1900000000000001E-5</v>
      </c>
      <c r="AL969" s="21"/>
      <c r="AM969" s="21"/>
      <c r="AN969" s="21"/>
      <c r="AO969" s="21"/>
      <c r="AP969" s="21"/>
      <c r="AQ969" s="6"/>
      <c r="AS969" s="21">
        <v>1010222</v>
      </c>
      <c r="AT969" s="21" t="s">
        <v>1168</v>
      </c>
      <c r="AU969" s="21" t="str">
        <f>VLOOKUP(AS969,FacilityOverview!B$2:G$469,6,FALSE)</f>
        <v>220 - Gulf Coast Basin (LA, TX)</v>
      </c>
      <c r="AV969" s="21" t="s">
        <v>295</v>
      </c>
      <c r="AW969" s="21" t="str">
        <f t="shared" si="295"/>
        <v>220 - VERMILION  LA</v>
      </c>
      <c r="AX969" s="22" t="str">
        <f>IF(RIGHT(AV969,3)="Oil","Oil",IF(RIGHT(AV969,3)="Gas","Condensate",VLOOKUP(AW969,'County x Oil Condition'!A$2:B$3224,2,FALSE)))</f>
        <v>Oil</v>
      </c>
      <c r="AY969" s="23">
        <f t="shared" si="296"/>
        <v>0</v>
      </c>
      <c r="AZ969" s="23">
        <f t="shared" si="297"/>
        <v>54070</v>
      </c>
      <c r="BA969" s="22">
        <f t="shared" si="298"/>
        <v>0</v>
      </c>
      <c r="BB969" s="22">
        <f t="shared" si="299"/>
        <v>10</v>
      </c>
      <c r="BC969" s="22">
        <f t="shared" si="300"/>
        <v>13</v>
      </c>
      <c r="BD969" s="22">
        <f t="shared" si="301"/>
        <v>0</v>
      </c>
      <c r="BE969" s="22">
        <f t="shared" si="302"/>
        <v>0</v>
      </c>
      <c r="BF969" s="22">
        <f t="shared" si="303"/>
        <v>0</v>
      </c>
      <c r="BG969" s="22">
        <f t="shared" si="304"/>
        <v>0</v>
      </c>
      <c r="BH969" s="22">
        <f t="shared" si="305"/>
        <v>7</v>
      </c>
      <c r="BI969" s="22">
        <f t="shared" si="306"/>
        <v>0</v>
      </c>
      <c r="BJ969" s="23">
        <f t="shared" si="289"/>
        <v>0</v>
      </c>
      <c r="BK969" s="23">
        <f t="shared" si="290"/>
        <v>0</v>
      </c>
      <c r="BL969" s="23">
        <f t="shared" si="291"/>
        <v>0</v>
      </c>
      <c r="BM969" s="23">
        <f t="shared" si="292"/>
        <v>0</v>
      </c>
      <c r="BN969" s="23">
        <f t="shared" si="293"/>
        <v>54070</v>
      </c>
      <c r="BO969" s="23">
        <f t="shared" si="294"/>
        <v>0</v>
      </c>
    </row>
    <row r="970" spans="1:67" s="7" customFormat="1" x14ac:dyDescent="0.25">
      <c r="A970" s="21" t="s">
        <v>1168</v>
      </c>
      <c r="B970" s="21">
        <v>1010222</v>
      </c>
      <c r="C970" s="21">
        <v>2020</v>
      </c>
      <c r="D970" s="21" t="s">
        <v>43</v>
      </c>
      <c r="E970" s="21" t="s">
        <v>44</v>
      </c>
      <c r="F970" s="21" t="s">
        <v>66</v>
      </c>
      <c r="G970" s="21" t="s">
        <v>1171</v>
      </c>
      <c r="H970" s="21"/>
      <c r="I970" s="21" t="s">
        <v>47</v>
      </c>
      <c r="J970" s="21" t="s">
        <v>48</v>
      </c>
      <c r="K970" s="21" t="s">
        <v>49</v>
      </c>
      <c r="L970" s="21">
        <v>64155</v>
      </c>
      <c r="M970" s="21">
        <v>125</v>
      </c>
      <c r="N970" s="21">
        <v>35</v>
      </c>
      <c r="O970" s="21">
        <v>10.267945299999999</v>
      </c>
      <c r="P970" s="21">
        <v>1.0970000000000001E-2</v>
      </c>
      <c r="Q970" s="21">
        <v>1.0975E-2</v>
      </c>
      <c r="R970" s="21">
        <v>0.16314000000000001</v>
      </c>
      <c r="S970" s="21">
        <v>0.16314400000000001</v>
      </c>
      <c r="T970" s="21">
        <v>15</v>
      </c>
      <c r="U970" s="21">
        <v>10</v>
      </c>
      <c r="V970" s="21">
        <v>0</v>
      </c>
      <c r="W970" s="21" t="s">
        <v>49</v>
      </c>
      <c r="X970" s="21"/>
      <c r="Y970" s="21"/>
      <c r="Z970" s="21"/>
      <c r="AA970" s="21"/>
      <c r="AB970" s="21"/>
      <c r="AC970" s="21" t="s">
        <v>50</v>
      </c>
      <c r="AD970" s="21">
        <v>6</v>
      </c>
      <c r="AE970" s="21">
        <v>5.4663900000000001E-2</v>
      </c>
      <c r="AF970" s="21">
        <v>0.78101390000000004</v>
      </c>
      <c r="AG970" s="21" t="s">
        <v>50</v>
      </c>
      <c r="AH970" s="21">
        <v>10</v>
      </c>
      <c r="AI970" s="21">
        <v>82.114548600000006</v>
      </c>
      <c r="AJ970" s="21">
        <v>4.00306E-2</v>
      </c>
      <c r="AK970" s="21">
        <v>7.8899999999999993E-5</v>
      </c>
      <c r="AL970" s="21"/>
      <c r="AM970" s="21"/>
      <c r="AN970" s="21"/>
      <c r="AO970" s="21"/>
      <c r="AP970" s="21"/>
      <c r="AQ970" s="6"/>
      <c r="AS970" s="21">
        <v>1010222</v>
      </c>
      <c r="AT970" s="21" t="s">
        <v>1168</v>
      </c>
      <c r="AU970" s="21" t="str">
        <f>VLOOKUP(AS970,FacilityOverview!B$2:G$469,6,FALSE)</f>
        <v>220 - Gulf Coast Basin (LA, TX)</v>
      </c>
      <c r="AV970" s="21" t="s">
        <v>1171</v>
      </c>
      <c r="AW970" s="21" t="str">
        <f t="shared" si="295"/>
        <v>220 - ST JAMES  LA</v>
      </c>
      <c r="AX970" s="22" t="str">
        <f>IF(RIGHT(AV970,3)="Oil","Oil",IF(RIGHT(AV970,3)="Gas","Condensate",VLOOKUP(AW970,'County x Oil Condition'!A$2:B$3224,2,FALSE)))</f>
        <v>Oil</v>
      </c>
      <c r="AY970" s="23">
        <f t="shared" si="296"/>
        <v>0</v>
      </c>
      <c r="AZ970" s="23">
        <f t="shared" si="297"/>
        <v>64155</v>
      </c>
      <c r="BA970" s="22">
        <f t="shared" si="298"/>
        <v>0</v>
      </c>
      <c r="BB970" s="22">
        <f t="shared" si="299"/>
        <v>15</v>
      </c>
      <c r="BC970" s="22">
        <v>16</v>
      </c>
      <c r="BD970" s="22">
        <f t="shared" si="301"/>
        <v>0</v>
      </c>
      <c r="BE970" s="22">
        <f t="shared" si="302"/>
        <v>0</v>
      </c>
      <c r="BF970" s="22">
        <f t="shared" si="303"/>
        <v>0</v>
      </c>
      <c r="BG970" s="22">
        <f t="shared" si="304"/>
        <v>0</v>
      </c>
      <c r="BH970" s="22">
        <f t="shared" si="305"/>
        <v>10</v>
      </c>
      <c r="BI970" s="22">
        <f t="shared" si="306"/>
        <v>6</v>
      </c>
      <c r="BJ970" s="23">
        <f t="shared" si="289"/>
        <v>0</v>
      </c>
      <c r="BK970" s="23">
        <f t="shared" si="290"/>
        <v>0</v>
      </c>
      <c r="BL970" s="23">
        <f t="shared" si="291"/>
        <v>0</v>
      </c>
      <c r="BM970" s="23">
        <f t="shared" si="292"/>
        <v>0</v>
      </c>
      <c r="BN970" s="23">
        <f t="shared" si="293"/>
        <v>40096.875</v>
      </c>
      <c r="BO970" s="23">
        <f t="shared" si="294"/>
        <v>24058.125</v>
      </c>
    </row>
    <row r="971" spans="1:67" s="7" customFormat="1" x14ac:dyDescent="0.25">
      <c r="A971" s="21" t="s">
        <v>1168</v>
      </c>
      <c r="B971" s="21">
        <v>1010222</v>
      </c>
      <c r="C971" s="21">
        <v>2020</v>
      </c>
      <c r="D971" s="21" t="s">
        <v>43</v>
      </c>
      <c r="E971" s="21" t="s">
        <v>44</v>
      </c>
      <c r="F971" s="21" t="s">
        <v>66</v>
      </c>
      <c r="G971" s="21" t="s">
        <v>1172</v>
      </c>
      <c r="H971" s="21"/>
      <c r="I971" s="21" t="s">
        <v>47</v>
      </c>
      <c r="J971" s="21" t="s">
        <v>48</v>
      </c>
      <c r="K971" s="21" t="s">
        <v>49</v>
      </c>
      <c r="L971" s="21">
        <v>280352</v>
      </c>
      <c r="M971" s="21">
        <v>140</v>
      </c>
      <c r="N971" s="21">
        <v>30</v>
      </c>
      <c r="O971" s="21">
        <v>36</v>
      </c>
      <c r="P971" s="21">
        <v>1.0970000000000001E-2</v>
      </c>
      <c r="Q971" s="21">
        <v>1.0975E-2</v>
      </c>
      <c r="R971" s="21">
        <v>0.16314000000000001</v>
      </c>
      <c r="S971" s="21">
        <v>0.16314400000000001</v>
      </c>
      <c r="T971" s="21">
        <v>12</v>
      </c>
      <c r="U971" s="21">
        <v>2</v>
      </c>
      <c r="V971" s="21">
        <v>0</v>
      </c>
      <c r="W971" s="21" t="s">
        <v>49</v>
      </c>
      <c r="X971" s="21"/>
      <c r="Y971" s="21"/>
      <c r="Z971" s="21"/>
      <c r="AA971" s="21"/>
      <c r="AB971" s="21"/>
      <c r="AC971" s="21" t="s">
        <v>49</v>
      </c>
      <c r="AD971" s="21"/>
      <c r="AE971" s="21"/>
      <c r="AF971" s="21"/>
      <c r="AG971" s="21" t="s">
        <v>50</v>
      </c>
      <c r="AH971" s="21">
        <v>2</v>
      </c>
      <c r="AI971" s="21">
        <v>358.83372980000001</v>
      </c>
      <c r="AJ971" s="21">
        <v>0.17493040000000001</v>
      </c>
      <c r="AK971" s="21">
        <v>3.4479999999999998E-4</v>
      </c>
      <c r="AL971" s="21"/>
      <c r="AM971" s="21"/>
      <c r="AN971" s="21"/>
      <c r="AO971" s="21"/>
      <c r="AP971" s="21"/>
      <c r="AQ971" s="6"/>
      <c r="AS971" s="21">
        <v>1010222</v>
      </c>
      <c r="AT971" s="21" t="s">
        <v>1168</v>
      </c>
      <c r="AU971" s="21" t="str">
        <f>VLOOKUP(AS971,FacilityOverview!B$2:G$469,6,FALSE)</f>
        <v>220 - Gulf Coast Basin (LA, TX)</v>
      </c>
      <c r="AV971" s="21" t="s">
        <v>1172</v>
      </c>
      <c r="AW971" s="21" t="str">
        <f t="shared" si="295"/>
        <v>220 - ST MARTIN  LA</v>
      </c>
      <c r="AX971" s="22" t="str">
        <f>IF(RIGHT(AV971,3)="Oil","Oil",IF(RIGHT(AV971,3)="Gas","Condensate",VLOOKUP(AW971,'County x Oil Condition'!A$2:B$3224,2,FALSE)))</f>
        <v>Oil</v>
      </c>
      <c r="AY971" s="23">
        <f t="shared" si="296"/>
        <v>0</v>
      </c>
      <c r="AZ971" s="23">
        <f t="shared" si="297"/>
        <v>280352</v>
      </c>
      <c r="BA971" s="22">
        <f t="shared" si="298"/>
        <v>0</v>
      </c>
      <c r="BB971" s="22">
        <f t="shared" si="299"/>
        <v>12</v>
      </c>
      <c r="BC971" s="22">
        <f t="shared" si="300"/>
        <v>2</v>
      </c>
      <c r="BD971" s="22">
        <f t="shared" si="301"/>
        <v>0</v>
      </c>
      <c r="BE971" s="22">
        <f t="shared" si="302"/>
        <v>0</v>
      </c>
      <c r="BF971" s="22">
        <f t="shared" si="303"/>
        <v>0</v>
      </c>
      <c r="BG971" s="22">
        <f t="shared" si="304"/>
        <v>0</v>
      </c>
      <c r="BH971" s="22">
        <f t="shared" si="305"/>
        <v>2</v>
      </c>
      <c r="BI971" s="22">
        <f t="shared" si="306"/>
        <v>0</v>
      </c>
      <c r="BJ971" s="23">
        <f t="shared" si="289"/>
        <v>0</v>
      </c>
      <c r="BK971" s="23">
        <f t="shared" si="290"/>
        <v>0</v>
      </c>
      <c r="BL971" s="23">
        <f t="shared" si="291"/>
        <v>0</v>
      </c>
      <c r="BM971" s="23">
        <f t="shared" si="292"/>
        <v>0</v>
      </c>
      <c r="BN971" s="23">
        <f t="shared" si="293"/>
        <v>280352</v>
      </c>
      <c r="BO971" s="23">
        <f t="shared" si="294"/>
        <v>0</v>
      </c>
    </row>
    <row r="972" spans="1:67" s="7" customFormat="1" x14ac:dyDescent="0.25">
      <c r="A972" s="21" t="s">
        <v>1168</v>
      </c>
      <c r="B972" s="21">
        <v>1010222</v>
      </c>
      <c r="C972" s="21">
        <v>2020</v>
      </c>
      <c r="D972" s="21" t="s">
        <v>43</v>
      </c>
      <c r="E972" s="21" t="s">
        <v>44</v>
      </c>
      <c r="F972" s="21" t="s">
        <v>66</v>
      </c>
      <c r="G972" s="21" t="s">
        <v>1173</v>
      </c>
      <c r="H972" s="21"/>
      <c r="I972" s="21" t="s">
        <v>47</v>
      </c>
      <c r="J972" s="21" t="s">
        <v>48</v>
      </c>
      <c r="K972" s="21" t="s">
        <v>49</v>
      </c>
      <c r="L972" s="21">
        <v>4877.9859999999999</v>
      </c>
      <c r="M972" s="21">
        <v>150</v>
      </c>
      <c r="N972" s="21">
        <v>27</v>
      </c>
      <c r="O972" s="21">
        <v>35.582999999999998</v>
      </c>
      <c r="P972" s="21">
        <v>1.0970000000000001E-2</v>
      </c>
      <c r="Q972" s="21">
        <v>1.0975E-2</v>
      </c>
      <c r="R972" s="21">
        <v>0.16314000000000001</v>
      </c>
      <c r="S972" s="21">
        <v>0.16314400000000001</v>
      </c>
      <c r="T972" s="21">
        <v>2</v>
      </c>
      <c r="U972" s="21">
        <v>5</v>
      </c>
      <c r="V972" s="21">
        <v>0</v>
      </c>
      <c r="W972" s="21" t="s">
        <v>49</v>
      </c>
      <c r="X972" s="21"/>
      <c r="Y972" s="21"/>
      <c r="Z972" s="21"/>
      <c r="AA972" s="21"/>
      <c r="AB972" s="21"/>
      <c r="AC972" s="21" t="s">
        <v>49</v>
      </c>
      <c r="AD972" s="21"/>
      <c r="AE972" s="21"/>
      <c r="AF972" s="21"/>
      <c r="AG972" s="21" t="s">
        <v>50</v>
      </c>
      <c r="AH972" s="21">
        <v>5</v>
      </c>
      <c r="AI972" s="21">
        <v>6.2435292000000002</v>
      </c>
      <c r="AJ972" s="21">
        <v>3.0436999999999999E-3</v>
      </c>
      <c r="AK972" s="21">
        <v>6.0000000000000002E-6</v>
      </c>
      <c r="AL972" s="21"/>
      <c r="AM972" s="21"/>
      <c r="AN972" s="21"/>
      <c r="AO972" s="21"/>
      <c r="AP972" s="21"/>
      <c r="AQ972" s="6"/>
      <c r="AS972" s="21">
        <v>1010222</v>
      </c>
      <c r="AT972" s="21" t="s">
        <v>1168</v>
      </c>
      <c r="AU972" s="21" t="str">
        <f>VLOOKUP(AS972,FacilityOverview!B$2:G$469,6,FALSE)</f>
        <v>220 - Gulf Coast Basin (LA, TX)</v>
      </c>
      <c r="AV972" s="21" t="s">
        <v>1173</v>
      </c>
      <c r="AW972" s="21" t="str">
        <f t="shared" si="295"/>
        <v>220 - ST MARY  LA</v>
      </c>
      <c r="AX972" s="22" t="str">
        <f>IF(RIGHT(AV972,3)="Oil","Oil",IF(RIGHT(AV972,3)="Gas","Condensate",VLOOKUP(AW972,'County x Oil Condition'!A$2:B$3224,2,FALSE)))</f>
        <v>Condensate</v>
      </c>
      <c r="AY972" s="23">
        <f t="shared" si="296"/>
        <v>4877.9859999999999</v>
      </c>
      <c r="AZ972" s="23">
        <f t="shared" si="297"/>
        <v>0</v>
      </c>
      <c r="BA972" s="22">
        <f t="shared" si="298"/>
        <v>2</v>
      </c>
      <c r="BB972" s="22">
        <f t="shared" si="299"/>
        <v>0</v>
      </c>
      <c r="BC972" s="22">
        <f t="shared" si="300"/>
        <v>5</v>
      </c>
      <c r="BD972" s="22">
        <f t="shared" si="301"/>
        <v>0</v>
      </c>
      <c r="BE972" s="22">
        <f t="shared" si="302"/>
        <v>5</v>
      </c>
      <c r="BF972" s="22">
        <f t="shared" si="303"/>
        <v>0</v>
      </c>
      <c r="BG972" s="22">
        <f t="shared" si="304"/>
        <v>0</v>
      </c>
      <c r="BH972" s="22">
        <f t="shared" si="305"/>
        <v>0</v>
      </c>
      <c r="BI972" s="22">
        <f t="shared" si="306"/>
        <v>0</v>
      </c>
      <c r="BJ972" s="23">
        <f t="shared" si="289"/>
        <v>0</v>
      </c>
      <c r="BK972" s="23">
        <f t="shared" si="290"/>
        <v>4877.9859999999999</v>
      </c>
      <c r="BL972" s="23">
        <f t="shared" si="291"/>
        <v>0</v>
      </c>
      <c r="BM972" s="23">
        <f t="shared" si="292"/>
        <v>0</v>
      </c>
      <c r="BN972" s="23">
        <f t="shared" si="293"/>
        <v>0</v>
      </c>
      <c r="BO972" s="23">
        <f t="shared" si="294"/>
        <v>0</v>
      </c>
    </row>
    <row r="973" spans="1:67" s="7" customFormat="1" x14ac:dyDescent="0.25">
      <c r="A973" s="21" t="s">
        <v>1168</v>
      </c>
      <c r="B973" s="21">
        <v>1010222</v>
      </c>
      <c r="C973" s="21">
        <v>2020</v>
      </c>
      <c r="D973" s="21" t="s">
        <v>43</v>
      </c>
      <c r="E973" s="21" t="s">
        <v>44</v>
      </c>
      <c r="F973" s="21" t="s">
        <v>66</v>
      </c>
      <c r="G973" s="21" t="s">
        <v>296</v>
      </c>
      <c r="H973" s="21"/>
      <c r="I973" s="21" t="s">
        <v>47</v>
      </c>
      <c r="J973" s="21" t="s">
        <v>48</v>
      </c>
      <c r="K973" s="21" t="s">
        <v>49</v>
      </c>
      <c r="L973" s="21">
        <v>35980</v>
      </c>
      <c r="M973" s="21">
        <v>125</v>
      </c>
      <c r="N973" s="21">
        <v>25</v>
      </c>
      <c r="O973" s="21">
        <v>33.5</v>
      </c>
      <c r="P973" s="21">
        <v>1.0970000000000001E-2</v>
      </c>
      <c r="Q973" s="21">
        <v>1.0975E-2</v>
      </c>
      <c r="R973" s="21">
        <v>0.16314000000000001</v>
      </c>
      <c r="S973" s="21">
        <v>0.16314400000000001</v>
      </c>
      <c r="T973" s="21">
        <v>1</v>
      </c>
      <c r="U973" s="21">
        <v>5</v>
      </c>
      <c r="V973" s="21">
        <v>0</v>
      </c>
      <c r="W973" s="21" t="s">
        <v>49</v>
      </c>
      <c r="X973" s="21"/>
      <c r="Y973" s="21"/>
      <c r="Z973" s="21"/>
      <c r="AA973" s="21"/>
      <c r="AB973" s="21"/>
      <c r="AC973" s="21" t="s">
        <v>50</v>
      </c>
      <c r="AD973" s="21">
        <v>5</v>
      </c>
      <c r="AE973" s="21">
        <v>0.20687630000000001</v>
      </c>
      <c r="AF973" s="21">
        <v>1.1225168000000001</v>
      </c>
      <c r="AG973" s="21" t="s">
        <v>49</v>
      </c>
      <c r="AH973" s="21"/>
      <c r="AI973" s="21"/>
      <c r="AJ973" s="21"/>
      <c r="AK973" s="21"/>
      <c r="AL973" s="21"/>
      <c r="AM973" s="21"/>
      <c r="AN973" s="21"/>
      <c r="AO973" s="21"/>
      <c r="AP973" s="21"/>
      <c r="AQ973" s="6"/>
      <c r="AS973" s="21">
        <v>1010222</v>
      </c>
      <c r="AT973" s="21" t="s">
        <v>1168</v>
      </c>
      <c r="AU973" s="21" t="str">
        <f>VLOOKUP(AS973,FacilityOverview!B$2:G$469,6,FALSE)</f>
        <v>220 - Gulf Coast Basin (LA, TX)</v>
      </c>
      <c r="AV973" s="21" t="s">
        <v>296</v>
      </c>
      <c r="AW973" s="21" t="str">
        <f t="shared" si="295"/>
        <v>220 - IBERVILLE  LA</v>
      </c>
      <c r="AX973" s="22" t="str">
        <f>IF(RIGHT(AV973,3)="Oil","Oil",IF(RIGHT(AV973,3)="Gas","Condensate",VLOOKUP(AW973,'County x Oil Condition'!A$2:B$3224,2,FALSE)))</f>
        <v>Oil</v>
      </c>
      <c r="AY973" s="23">
        <f t="shared" si="296"/>
        <v>0</v>
      </c>
      <c r="AZ973" s="23">
        <f t="shared" si="297"/>
        <v>35980</v>
      </c>
      <c r="BA973" s="22">
        <f t="shared" si="298"/>
        <v>0</v>
      </c>
      <c r="BB973" s="22">
        <f t="shared" si="299"/>
        <v>1</v>
      </c>
      <c r="BC973" s="22">
        <f t="shared" si="300"/>
        <v>5</v>
      </c>
      <c r="BD973" s="22">
        <f t="shared" si="301"/>
        <v>0</v>
      </c>
      <c r="BE973" s="22">
        <f t="shared" si="302"/>
        <v>0</v>
      </c>
      <c r="BF973" s="22">
        <f t="shared" si="303"/>
        <v>0</v>
      </c>
      <c r="BG973" s="22">
        <f t="shared" si="304"/>
        <v>0</v>
      </c>
      <c r="BH973" s="22">
        <f t="shared" si="305"/>
        <v>0</v>
      </c>
      <c r="BI973" s="22">
        <f t="shared" si="306"/>
        <v>5</v>
      </c>
      <c r="BJ973" s="23">
        <f t="shared" si="289"/>
        <v>0</v>
      </c>
      <c r="BK973" s="23">
        <f t="shared" si="290"/>
        <v>0</v>
      </c>
      <c r="BL973" s="23">
        <f t="shared" si="291"/>
        <v>0</v>
      </c>
      <c r="BM973" s="23">
        <f t="shared" si="292"/>
        <v>0</v>
      </c>
      <c r="BN973" s="23">
        <f t="shared" si="293"/>
        <v>0</v>
      </c>
      <c r="BO973" s="23">
        <f t="shared" si="294"/>
        <v>35980</v>
      </c>
    </row>
    <row r="974" spans="1:67" s="7" customFormat="1" x14ac:dyDescent="0.25">
      <c r="A974" s="21" t="s">
        <v>1168</v>
      </c>
      <c r="B974" s="21">
        <v>1010222</v>
      </c>
      <c r="C974" s="21">
        <v>2020</v>
      </c>
      <c r="D974" s="21" t="s">
        <v>43</v>
      </c>
      <c r="E974" s="21" t="s">
        <v>44</v>
      </c>
      <c r="F974" s="21" t="s">
        <v>66</v>
      </c>
      <c r="G974" s="21" t="s">
        <v>1020</v>
      </c>
      <c r="H974" s="21"/>
      <c r="I974" s="21" t="s">
        <v>47</v>
      </c>
      <c r="J974" s="21" t="s">
        <v>48</v>
      </c>
      <c r="K974" s="21" t="s">
        <v>49</v>
      </c>
      <c r="L974" s="21">
        <v>38244</v>
      </c>
      <c r="M974" s="21">
        <v>130</v>
      </c>
      <c r="N974" s="21">
        <v>18</v>
      </c>
      <c r="O974" s="21">
        <v>32</v>
      </c>
      <c r="P974" s="21">
        <v>1.257E-2</v>
      </c>
      <c r="Q974" s="21">
        <v>1.2574999999999999E-2</v>
      </c>
      <c r="R974" s="21">
        <v>0.49220000000000003</v>
      </c>
      <c r="S974" s="21">
        <v>0.49220999999999998</v>
      </c>
      <c r="T974" s="21">
        <v>2</v>
      </c>
      <c r="U974" s="21">
        <v>3</v>
      </c>
      <c r="V974" s="21">
        <v>0</v>
      </c>
      <c r="W974" s="21" t="s">
        <v>49</v>
      </c>
      <c r="X974" s="21"/>
      <c r="Y974" s="21"/>
      <c r="Z974" s="21"/>
      <c r="AA974" s="21"/>
      <c r="AB974" s="21"/>
      <c r="AC974" s="21" t="s">
        <v>50</v>
      </c>
      <c r="AD974" s="21">
        <v>3</v>
      </c>
      <c r="AE974" s="21">
        <v>0.17656820000000001</v>
      </c>
      <c r="AF974" s="21">
        <v>2.5227278000000002</v>
      </c>
      <c r="AG974" s="21" t="s">
        <v>49</v>
      </c>
      <c r="AH974" s="21"/>
      <c r="AI974" s="21"/>
      <c r="AJ974" s="21"/>
      <c r="AK974" s="21"/>
      <c r="AL974" s="21"/>
      <c r="AM974" s="21"/>
      <c r="AN974" s="21"/>
      <c r="AO974" s="21"/>
      <c r="AP974" s="21"/>
      <c r="AQ974" s="6"/>
      <c r="AS974" s="21">
        <v>1010222</v>
      </c>
      <c r="AT974" s="21" t="s">
        <v>1168</v>
      </c>
      <c r="AU974" s="21" t="str">
        <f>VLOOKUP(AS974,FacilityOverview!B$2:G$469,6,FALSE)</f>
        <v>220 - Gulf Coast Basin (LA, TX)</v>
      </c>
      <c r="AV974" s="21" t="s">
        <v>1020</v>
      </c>
      <c r="AW974" s="21" t="str">
        <f t="shared" si="295"/>
        <v>220 - JEFFERSON  LA</v>
      </c>
      <c r="AX974" s="22" t="str">
        <f>IF(RIGHT(AV974,3)="Oil","Oil",IF(RIGHT(AV974,3)="Gas","Condensate",VLOOKUP(AW974,'County x Oil Condition'!A$2:B$3224,2,FALSE)))</f>
        <v>Oil</v>
      </c>
      <c r="AY974" s="23">
        <f t="shared" si="296"/>
        <v>0</v>
      </c>
      <c r="AZ974" s="23">
        <f t="shared" si="297"/>
        <v>38244</v>
      </c>
      <c r="BA974" s="22">
        <f t="shared" si="298"/>
        <v>0</v>
      </c>
      <c r="BB974" s="22">
        <f t="shared" si="299"/>
        <v>2</v>
      </c>
      <c r="BC974" s="22">
        <f t="shared" si="300"/>
        <v>3</v>
      </c>
      <c r="BD974" s="22">
        <f t="shared" si="301"/>
        <v>0</v>
      </c>
      <c r="BE974" s="22">
        <f t="shared" si="302"/>
        <v>0</v>
      </c>
      <c r="BF974" s="22">
        <f t="shared" si="303"/>
        <v>0</v>
      </c>
      <c r="BG974" s="22">
        <f t="shared" si="304"/>
        <v>0</v>
      </c>
      <c r="BH974" s="22">
        <f t="shared" si="305"/>
        <v>0</v>
      </c>
      <c r="BI974" s="22">
        <f t="shared" si="306"/>
        <v>3</v>
      </c>
      <c r="BJ974" s="23">
        <f t="shared" si="289"/>
        <v>0</v>
      </c>
      <c r="BK974" s="23">
        <f t="shared" si="290"/>
        <v>0</v>
      </c>
      <c r="BL974" s="23">
        <f t="shared" si="291"/>
        <v>0</v>
      </c>
      <c r="BM974" s="23">
        <f t="shared" si="292"/>
        <v>0</v>
      </c>
      <c r="BN974" s="23">
        <f t="shared" si="293"/>
        <v>0</v>
      </c>
      <c r="BO974" s="23">
        <f t="shared" si="294"/>
        <v>38244</v>
      </c>
    </row>
    <row r="975" spans="1:67" s="7" customFormat="1" x14ac:dyDescent="0.25">
      <c r="A975" s="21" t="s">
        <v>1168</v>
      </c>
      <c r="B975" s="21">
        <v>1010222</v>
      </c>
      <c r="C975" s="21">
        <v>2020</v>
      </c>
      <c r="D975" s="21" t="s">
        <v>43</v>
      </c>
      <c r="E975" s="21" t="s">
        <v>44</v>
      </c>
      <c r="F975" s="21" t="s">
        <v>66</v>
      </c>
      <c r="G975" s="21" t="s">
        <v>348</v>
      </c>
      <c r="H975" s="21"/>
      <c r="I975" s="21" t="s">
        <v>47</v>
      </c>
      <c r="J975" s="21" t="s">
        <v>48</v>
      </c>
      <c r="K975" s="21" t="s">
        <v>49</v>
      </c>
      <c r="L975" s="21">
        <v>80104.58</v>
      </c>
      <c r="M975" s="21">
        <v>120</v>
      </c>
      <c r="N975" s="21">
        <v>30</v>
      </c>
      <c r="O975" s="21">
        <v>33.386000000000003</v>
      </c>
      <c r="P975" s="21">
        <v>1.0970000000000001E-2</v>
      </c>
      <c r="Q975" s="21">
        <v>1.0975E-2</v>
      </c>
      <c r="R975" s="21">
        <v>0.16314000000000001</v>
      </c>
      <c r="S975" s="21">
        <v>0.16314400000000001</v>
      </c>
      <c r="T975" s="21">
        <v>6</v>
      </c>
      <c r="U975" s="21">
        <v>11</v>
      </c>
      <c r="V975" s="21">
        <v>0</v>
      </c>
      <c r="W975" s="21" t="s">
        <v>49</v>
      </c>
      <c r="X975" s="21"/>
      <c r="Y975" s="21"/>
      <c r="Z975" s="21"/>
      <c r="AA975" s="21"/>
      <c r="AB975" s="21"/>
      <c r="AC975" s="21" t="s">
        <v>49</v>
      </c>
      <c r="AD975" s="21"/>
      <c r="AE975" s="21"/>
      <c r="AF975" s="21"/>
      <c r="AG975" s="21" t="s">
        <v>50</v>
      </c>
      <c r="AH975" s="21">
        <v>11</v>
      </c>
      <c r="AI975" s="21">
        <v>102.5290535</v>
      </c>
      <c r="AJ975" s="21">
        <v>4.9982600000000002E-2</v>
      </c>
      <c r="AK975" s="21">
        <v>9.8499999999999995E-5</v>
      </c>
      <c r="AL975" s="21"/>
      <c r="AM975" s="21"/>
      <c r="AN975" s="21"/>
      <c r="AO975" s="21"/>
      <c r="AP975" s="21"/>
      <c r="AQ975" s="6"/>
      <c r="AS975" s="21">
        <v>1010222</v>
      </c>
      <c r="AT975" s="21" t="s">
        <v>1168</v>
      </c>
      <c r="AU975" s="21" t="str">
        <f>VLOOKUP(AS975,FacilityOverview!B$2:G$469,6,FALSE)</f>
        <v>220 - Gulf Coast Basin (LA, TX)</v>
      </c>
      <c r="AV975" s="21" t="s">
        <v>348</v>
      </c>
      <c r="AW975" s="21" t="str">
        <f t="shared" si="295"/>
        <v>220 - LAFOURCHE  LA</v>
      </c>
      <c r="AX975" s="22" t="str">
        <f>IF(RIGHT(AV975,3)="Oil","Oil",IF(RIGHT(AV975,3)="Gas","Condensate",VLOOKUP(AW975,'County x Oil Condition'!A$2:B$3224,2,FALSE)))</f>
        <v>Oil</v>
      </c>
      <c r="AY975" s="23">
        <f t="shared" si="296"/>
        <v>0</v>
      </c>
      <c r="AZ975" s="23">
        <f t="shared" si="297"/>
        <v>80104.58</v>
      </c>
      <c r="BA975" s="22">
        <f t="shared" si="298"/>
        <v>0</v>
      </c>
      <c r="BB975" s="22">
        <f t="shared" si="299"/>
        <v>6</v>
      </c>
      <c r="BC975" s="22">
        <f t="shared" si="300"/>
        <v>11</v>
      </c>
      <c r="BD975" s="22">
        <f t="shared" si="301"/>
        <v>0</v>
      </c>
      <c r="BE975" s="22">
        <f t="shared" si="302"/>
        <v>0</v>
      </c>
      <c r="BF975" s="22">
        <f t="shared" si="303"/>
        <v>0</v>
      </c>
      <c r="BG975" s="22">
        <f t="shared" si="304"/>
        <v>0</v>
      </c>
      <c r="BH975" s="22">
        <f t="shared" si="305"/>
        <v>11</v>
      </c>
      <c r="BI975" s="22">
        <f t="shared" si="306"/>
        <v>0</v>
      </c>
      <c r="BJ975" s="23">
        <f t="shared" si="289"/>
        <v>0</v>
      </c>
      <c r="BK975" s="23">
        <f t="shared" si="290"/>
        <v>0</v>
      </c>
      <c r="BL975" s="23">
        <f t="shared" si="291"/>
        <v>0</v>
      </c>
      <c r="BM975" s="23">
        <f t="shared" si="292"/>
        <v>0</v>
      </c>
      <c r="BN975" s="23">
        <f t="shared" si="293"/>
        <v>80104.58</v>
      </c>
      <c r="BO975" s="23">
        <f t="shared" si="294"/>
        <v>0</v>
      </c>
    </row>
    <row r="976" spans="1:67" s="7" customFormat="1" x14ac:dyDescent="0.25">
      <c r="A976" s="21" t="s">
        <v>1168</v>
      </c>
      <c r="B976" s="21">
        <v>1010222</v>
      </c>
      <c r="C976" s="21">
        <v>2020</v>
      </c>
      <c r="D976" s="21" t="s">
        <v>43</v>
      </c>
      <c r="E976" s="21" t="s">
        <v>44</v>
      </c>
      <c r="F976" s="21" t="s">
        <v>66</v>
      </c>
      <c r="G976" s="21" t="s">
        <v>1174</v>
      </c>
      <c r="H976" s="21"/>
      <c r="I976" s="21" t="s">
        <v>47</v>
      </c>
      <c r="J976" s="21" t="s">
        <v>48</v>
      </c>
      <c r="K976" s="21" t="s">
        <v>49</v>
      </c>
      <c r="L976" s="21">
        <v>99260</v>
      </c>
      <c r="M976" s="21">
        <v>125</v>
      </c>
      <c r="N976" s="21">
        <v>36.5</v>
      </c>
      <c r="O976" s="21">
        <v>38.416499999999999</v>
      </c>
      <c r="P976" s="21">
        <v>1.0970000000000001E-2</v>
      </c>
      <c r="Q976" s="21">
        <v>1.2574999999999999E-2</v>
      </c>
      <c r="R976" s="21">
        <v>0.16314000000000001</v>
      </c>
      <c r="S976" s="21">
        <v>0.49220999999999998</v>
      </c>
      <c r="T976" s="21">
        <v>6</v>
      </c>
      <c r="U976" s="21">
        <v>7</v>
      </c>
      <c r="V976" s="21">
        <v>0</v>
      </c>
      <c r="W976" s="21" t="s">
        <v>49</v>
      </c>
      <c r="X976" s="21"/>
      <c r="Y976" s="21"/>
      <c r="Z976" s="21"/>
      <c r="AA976" s="21"/>
      <c r="AB976" s="21"/>
      <c r="AC976" s="21" t="s">
        <v>50</v>
      </c>
      <c r="AD976" s="21">
        <v>7</v>
      </c>
      <c r="AE976" s="21">
        <v>0.56245219999999996</v>
      </c>
      <c r="AF976" s="21">
        <v>3.3505031000000001</v>
      </c>
      <c r="AG976" s="21" t="s">
        <v>49</v>
      </c>
      <c r="AH976" s="21"/>
      <c r="AI976" s="21"/>
      <c r="AJ976" s="21"/>
      <c r="AK976" s="21"/>
      <c r="AL976" s="21"/>
      <c r="AM976" s="21"/>
      <c r="AN976" s="21"/>
      <c r="AO976" s="21"/>
      <c r="AP976" s="21"/>
      <c r="AQ976" s="6"/>
      <c r="AS976" s="21">
        <v>1010222</v>
      </c>
      <c r="AT976" s="21" t="s">
        <v>1168</v>
      </c>
      <c r="AU976" s="21" t="str">
        <f>VLOOKUP(AS976,FacilityOverview!B$2:G$469,6,FALSE)</f>
        <v>220 - Gulf Coast Basin (LA, TX)</v>
      </c>
      <c r="AV976" s="21" t="s">
        <v>1174</v>
      </c>
      <c r="AW976" s="21" t="str">
        <f t="shared" si="295"/>
        <v>220 - EVANGELINE  LA</v>
      </c>
      <c r="AX976" s="22" t="str">
        <f>IF(RIGHT(AV976,3)="Oil","Oil",IF(RIGHT(AV976,3)="Gas","Condensate",VLOOKUP(AW976,'County x Oil Condition'!A$2:B$3224,2,FALSE)))</f>
        <v>Oil</v>
      </c>
      <c r="AY976" s="23">
        <f t="shared" si="296"/>
        <v>0</v>
      </c>
      <c r="AZ976" s="23">
        <f t="shared" si="297"/>
        <v>99260</v>
      </c>
      <c r="BA976" s="22">
        <f t="shared" si="298"/>
        <v>0</v>
      </c>
      <c r="BB976" s="22">
        <f t="shared" si="299"/>
        <v>6</v>
      </c>
      <c r="BC976" s="22">
        <f t="shared" si="300"/>
        <v>7</v>
      </c>
      <c r="BD976" s="22">
        <f t="shared" si="301"/>
        <v>0</v>
      </c>
      <c r="BE976" s="22">
        <f t="shared" si="302"/>
        <v>0</v>
      </c>
      <c r="BF976" s="22">
        <f t="shared" si="303"/>
        <v>0</v>
      </c>
      <c r="BG976" s="22">
        <f t="shared" si="304"/>
        <v>0</v>
      </c>
      <c r="BH976" s="22">
        <f t="shared" si="305"/>
        <v>0</v>
      </c>
      <c r="BI976" s="22">
        <f t="shared" si="306"/>
        <v>7</v>
      </c>
      <c r="BJ976" s="23">
        <f t="shared" si="289"/>
        <v>0</v>
      </c>
      <c r="BK976" s="23">
        <f t="shared" si="290"/>
        <v>0</v>
      </c>
      <c r="BL976" s="23">
        <f t="shared" si="291"/>
        <v>0</v>
      </c>
      <c r="BM976" s="23">
        <f t="shared" si="292"/>
        <v>0</v>
      </c>
      <c r="BN976" s="23">
        <f t="shared" si="293"/>
        <v>0</v>
      </c>
      <c r="BO976" s="23">
        <f t="shared" si="294"/>
        <v>99260</v>
      </c>
    </row>
    <row r="977" spans="1:67" s="7" customFormat="1" x14ac:dyDescent="0.25">
      <c r="A977" s="21" t="s">
        <v>1156</v>
      </c>
      <c r="B977" s="21">
        <v>1008346</v>
      </c>
      <c r="C977" s="21">
        <v>2020</v>
      </c>
      <c r="D977" s="21" t="s">
        <v>43</v>
      </c>
      <c r="E977" s="21" t="s">
        <v>44</v>
      </c>
      <c r="F977" s="21" t="s">
        <v>66</v>
      </c>
      <c r="G977" s="21" t="s">
        <v>176</v>
      </c>
      <c r="H977" s="21"/>
      <c r="I977" s="21" t="s">
        <v>68</v>
      </c>
      <c r="J977" s="21"/>
      <c r="K977" s="21" t="s">
        <v>49</v>
      </c>
      <c r="L977" s="21">
        <v>2049836.32</v>
      </c>
      <c r="M977" s="21">
        <v>132.84</v>
      </c>
      <c r="N977" s="21">
        <v>30.96</v>
      </c>
      <c r="O977" s="21">
        <v>13.32</v>
      </c>
      <c r="P977" s="21">
        <v>0.24779999999999999</v>
      </c>
      <c r="Q977" s="21">
        <v>0.3301</v>
      </c>
      <c r="R977" s="21">
        <v>0.66959999999999997</v>
      </c>
      <c r="S977" s="21">
        <v>0.70689999999999997</v>
      </c>
      <c r="T977" s="21">
        <v>943</v>
      </c>
      <c r="U977" s="21">
        <v>4</v>
      </c>
      <c r="V977" s="21">
        <v>4</v>
      </c>
      <c r="W977" s="21" t="s">
        <v>50</v>
      </c>
      <c r="X977" s="21">
        <v>4</v>
      </c>
      <c r="Y977" s="21">
        <v>22.911000000000001</v>
      </c>
      <c r="Z977" s="21">
        <v>24.550799999999999</v>
      </c>
      <c r="AA977" s="21">
        <v>0.48170000000000002</v>
      </c>
      <c r="AB977" s="21">
        <v>0.56940000000000002</v>
      </c>
      <c r="AC977" s="21" t="s">
        <v>49</v>
      </c>
      <c r="AD977" s="21"/>
      <c r="AE977" s="21"/>
      <c r="AF977" s="21"/>
      <c r="AG977" s="21" t="s">
        <v>49</v>
      </c>
      <c r="AH977" s="21"/>
      <c r="AI977" s="21"/>
      <c r="AJ977" s="21"/>
      <c r="AK977" s="21"/>
      <c r="AL977" s="21"/>
      <c r="AM977" s="21"/>
      <c r="AN977" s="21"/>
      <c r="AO977" s="21"/>
      <c r="AP977" s="21"/>
      <c r="AQ977" s="6"/>
      <c r="AS977" s="21">
        <v>1008346</v>
      </c>
      <c r="AT977" s="21" t="s">
        <v>1156</v>
      </c>
      <c r="AU977" s="21" t="str">
        <f>VLOOKUP(AS977,FacilityOverview!B$2:G$469,6,FALSE)</f>
        <v>745 - San Joaquin Basin</v>
      </c>
      <c r="AV977" s="21" t="s">
        <v>176</v>
      </c>
      <c r="AW977" s="21" t="str">
        <f t="shared" si="295"/>
        <v>745 - FRESNO  CA</v>
      </c>
      <c r="AX977" s="22" t="str">
        <f>IF(RIGHT(AV977,3)="Oil","Oil",IF(RIGHT(AV977,3)="Gas","Condensate",VLOOKUP(AW977,'County x Oil Condition'!A$2:B$3224,2,FALSE)))</f>
        <v>Oil</v>
      </c>
      <c r="AY977" s="23">
        <f t="shared" si="296"/>
        <v>0</v>
      </c>
      <c r="AZ977" s="23">
        <f t="shared" si="297"/>
        <v>2049836.32</v>
      </c>
      <c r="BA977" s="22">
        <f t="shared" si="298"/>
        <v>0</v>
      </c>
      <c r="BB977" s="22">
        <f t="shared" si="299"/>
        <v>943</v>
      </c>
      <c r="BC977" s="22">
        <f t="shared" si="300"/>
        <v>4</v>
      </c>
      <c r="BD977" s="22">
        <f t="shared" si="301"/>
        <v>0</v>
      </c>
      <c r="BE977" s="22">
        <f t="shared" si="302"/>
        <v>0</v>
      </c>
      <c r="BF977" s="22">
        <f t="shared" si="303"/>
        <v>0</v>
      </c>
      <c r="BG977" s="22">
        <f t="shared" si="304"/>
        <v>4</v>
      </c>
      <c r="BH977" s="22">
        <f t="shared" si="305"/>
        <v>0</v>
      </c>
      <c r="BI977" s="22">
        <f t="shared" si="306"/>
        <v>0</v>
      </c>
      <c r="BJ977" s="23">
        <f t="shared" si="289"/>
        <v>0</v>
      </c>
      <c r="BK977" s="23">
        <f t="shared" si="290"/>
        <v>0</v>
      </c>
      <c r="BL977" s="23">
        <f t="shared" si="291"/>
        <v>0</v>
      </c>
      <c r="BM977" s="23">
        <f t="shared" si="292"/>
        <v>2049836.32</v>
      </c>
      <c r="BN977" s="23">
        <f t="shared" si="293"/>
        <v>0</v>
      </c>
      <c r="BO977" s="23">
        <f t="shared" si="294"/>
        <v>0</v>
      </c>
    </row>
    <row r="978" spans="1:67" s="7" customFormat="1" x14ac:dyDescent="0.25">
      <c r="A978" s="21" t="s">
        <v>1175</v>
      </c>
      <c r="B978" s="21">
        <v>1009238</v>
      </c>
      <c r="C978" s="21">
        <v>2020</v>
      </c>
      <c r="D978" s="21" t="s">
        <v>43</v>
      </c>
      <c r="E978" s="21" t="s">
        <v>44</v>
      </c>
      <c r="F978" s="21" t="s">
        <v>66</v>
      </c>
      <c r="G978" s="21" t="s">
        <v>1176</v>
      </c>
      <c r="H978" s="21"/>
      <c r="I978" s="21" t="s">
        <v>47</v>
      </c>
      <c r="J978" s="21" t="s">
        <v>198</v>
      </c>
      <c r="K978" s="21" t="s">
        <v>49</v>
      </c>
      <c r="L978" s="21">
        <v>230429.04</v>
      </c>
      <c r="M978" s="21">
        <v>89.757568599999999</v>
      </c>
      <c r="N978" s="21">
        <v>14.1666667</v>
      </c>
      <c r="O978" s="21">
        <v>22.429818699999998</v>
      </c>
      <c r="P978" s="21">
        <v>0.01</v>
      </c>
      <c r="Q978" s="21">
        <v>0.01</v>
      </c>
      <c r="R978" s="21">
        <v>0.14000000000000001</v>
      </c>
      <c r="S978" s="21">
        <v>0.32</v>
      </c>
      <c r="T978" s="21">
        <v>24</v>
      </c>
      <c r="U978" s="21">
        <v>29</v>
      </c>
      <c r="V978" s="21">
        <v>0</v>
      </c>
      <c r="W978" s="21" t="s">
        <v>49</v>
      </c>
      <c r="X978" s="21"/>
      <c r="Y978" s="21"/>
      <c r="Z978" s="21"/>
      <c r="AA978" s="21"/>
      <c r="AB978" s="21"/>
      <c r="AC978" s="21" t="s">
        <v>49</v>
      </c>
      <c r="AD978" s="21"/>
      <c r="AE978" s="21"/>
      <c r="AF978" s="21"/>
      <c r="AG978" s="21" t="s">
        <v>50</v>
      </c>
      <c r="AH978" s="21">
        <v>29</v>
      </c>
      <c r="AI978" s="21">
        <v>602.05371520000006</v>
      </c>
      <c r="AJ978" s="21">
        <v>0.2498911</v>
      </c>
      <c r="AK978" s="21">
        <v>5.398E-4</v>
      </c>
      <c r="AL978" s="21"/>
      <c r="AM978" s="21"/>
      <c r="AN978" s="21"/>
      <c r="AO978" s="21"/>
      <c r="AP978" s="21"/>
      <c r="AQ978" s="6"/>
      <c r="AS978" s="21">
        <v>1009238</v>
      </c>
      <c r="AT978" s="21" t="s">
        <v>1175</v>
      </c>
      <c r="AU978" s="21" t="str">
        <f>VLOOKUP(AS978,FacilityOverview!B$2:G$469,6,FALSE)</f>
        <v>220 - Gulf Coast Basin (LA, TX)</v>
      </c>
      <c r="AV978" s="21" t="s">
        <v>1176</v>
      </c>
      <c r="AW978" s="21" t="str">
        <f t="shared" si="295"/>
        <v>220 - DE WITT  TX</v>
      </c>
      <c r="AX978" s="22" t="str">
        <f>IF(RIGHT(AV978,3)="Oil","Oil",IF(RIGHT(AV978,3)="Gas","Condensate",VLOOKUP(AW978,'County x Oil Condition'!A$2:B$3224,2,FALSE)))</f>
        <v>Condensate</v>
      </c>
      <c r="AY978" s="23">
        <f t="shared" si="296"/>
        <v>230429.04</v>
      </c>
      <c r="AZ978" s="23">
        <f t="shared" si="297"/>
        <v>0</v>
      </c>
      <c r="BA978" s="22">
        <f t="shared" si="298"/>
        <v>24</v>
      </c>
      <c r="BB978" s="22">
        <f t="shared" si="299"/>
        <v>0</v>
      </c>
      <c r="BC978" s="22">
        <f t="shared" si="300"/>
        <v>29</v>
      </c>
      <c r="BD978" s="22">
        <f t="shared" si="301"/>
        <v>0</v>
      </c>
      <c r="BE978" s="22">
        <f t="shared" si="302"/>
        <v>29</v>
      </c>
      <c r="BF978" s="22">
        <f t="shared" si="303"/>
        <v>0</v>
      </c>
      <c r="BG978" s="22">
        <f t="shared" si="304"/>
        <v>0</v>
      </c>
      <c r="BH978" s="22">
        <f t="shared" si="305"/>
        <v>0</v>
      </c>
      <c r="BI978" s="22">
        <f t="shared" si="306"/>
        <v>0</v>
      </c>
      <c r="BJ978" s="23">
        <f t="shared" si="289"/>
        <v>0</v>
      </c>
      <c r="BK978" s="23">
        <f t="shared" si="290"/>
        <v>230429.04</v>
      </c>
      <c r="BL978" s="23">
        <f t="shared" si="291"/>
        <v>0</v>
      </c>
      <c r="BM978" s="23">
        <f t="shared" si="292"/>
        <v>0</v>
      </c>
      <c r="BN978" s="23">
        <f t="shared" si="293"/>
        <v>0</v>
      </c>
      <c r="BO978" s="23">
        <f t="shared" si="294"/>
        <v>0</v>
      </c>
    </row>
    <row r="979" spans="1:67" s="7" customFormat="1" x14ac:dyDescent="0.25">
      <c r="A979" s="21" t="s">
        <v>1175</v>
      </c>
      <c r="B979" s="21">
        <v>1009238</v>
      </c>
      <c r="C979" s="21">
        <v>2020</v>
      </c>
      <c r="D979" s="21" t="s">
        <v>43</v>
      </c>
      <c r="E979" s="21" t="s">
        <v>44</v>
      </c>
      <c r="F979" s="21" t="s">
        <v>66</v>
      </c>
      <c r="G979" s="21" t="s">
        <v>538</v>
      </c>
      <c r="H979" s="21"/>
      <c r="I979" s="21" t="s">
        <v>47</v>
      </c>
      <c r="J979" s="21" t="s">
        <v>198</v>
      </c>
      <c r="K979" s="21" t="s">
        <v>49</v>
      </c>
      <c r="L979" s="21">
        <v>8466462.4100000001</v>
      </c>
      <c r="M979" s="21">
        <v>120.1400076</v>
      </c>
      <c r="N979" s="21">
        <v>51.750194999999998</v>
      </c>
      <c r="O979" s="21">
        <v>15.3213911</v>
      </c>
      <c r="P979" s="21">
        <v>0.01</v>
      </c>
      <c r="Q979" s="21">
        <v>0.01</v>
      </c>
      <c r="R979" s="21">
        <v>7.0000000000000007E-2</v>
      </c>
      <c r="S979" s="21">
        <v>0.35</v>
      </c>
      <c r="T979" s="21">
        <v>724</v>
      </c>
      <c r="U979" s="21">
        <v>882</v>
      </c>
      <c r="V979" s="21">
        <v>0</v>
      </c>
      <c r="W979" s="21" t="s">
        <v>49</v>
      </c>
      <c r="X979" s="21"/>
      <c r="Y979" s="21"/>
      <c r="Z979" s="21"/>
      <c r="AA979" s="21"/>
      <c r="AB979" s="21"/>
      <c r="AC979" s="21" t="s">
        <v>50</v>
      </c>
      <c r="AD979" s="21">
        <v>21</v>
      </c>
      <c r="AE979" s="21">
        <v>14.926170000000001</v>
      </c>
      <c r="AF979" s="21">
        <v>74.172034100000005</v>
      </c>
      <c r="AG979" s="21" t="s">
        <v>50</v>
      </c>
      <c r="AH979" s="21">
        <v>861</v>
      </c>
      <c r="AI979" s="21">
        <v>73199.557556</v>
      </c>
      <c r="AJ979" s="21">
        <v>20.882898699999998</v>
      </c>
      <c r="AK979" s="21">
        <v>6.1915199999999997E-2</v>
      </c>
      <c r="AL979" s="21"/>
      <c r="AM979" s="21"/>
      <c r="AN979" s="21"/>
      <c r="AO979" s="21"/>
      <c r="AP979" s="21"/>
      <c r="AQ979" s="6"/>
      <c r="AS979" s="21">
        <v>1009238</v>
      </c>
      <c r="AT979" s="21" t="s">
        <v>1175</v>
      </c>
      <c r="AU979" s="21" t="str">
        <f>VLOOKUP(AS979,FacilityOverview!B$2:G$469,6,FALSE)</f>
        <v>220 - Gulf Coast Basin (LA, TX)</v>
      </c>
      <c r="AV979" s="21" t="s">
        <v>538</v>
      </c>
      <c r="AW979" s="21" t="str">
        <f t="shared" si="295"/>
        <v>220 - DE WITT  TX</v>
      </c>
      <c r="AX979" s="22" t="str">
        <f>IF(RIGHT(AV979,3)="Oil","Oil",IF(RIGHT(AV979,3)="Gas","Condensate",VLOOKUP(AW979,'County x Oil Condition'!A$2:B$3224,2,FALSE)))</f>
        <v>Oil</v>
      </c>
      <c r="AY979" s="23">
        <f t="shared" si="296"/>
        <v>0</v>
      </c>
      <c r="AZ979" s="23">
        <f t="shared" si="297"/>
        <v>8466462.4100000001</v>
      </c>
      <c r="BA979" s="22">
        <f t="shared" si="298"/>
        <v>0</v>
      </c>
      <c r="BB979" s="22">
        <f t="shared" si="299"/>
        <v>724</v>
      </c>
      <c r="BC979" s="22">
        <f t="shared" si="300"/>
        <v>882</v>
      </c>
      <c r="BD979" s="22">
        <f t="shared" si="301"/>
        <v>0</v>
      </c>
      <c r="BE979" s="22">
        <f t="shared" si="302"/>
        <v>0</v>
      </c>
      <c r="BF979" s="22">
        <f t="shared" si="303"/>
        <v>0</v>
      </c>
      <c r="BG979" s="22">
        <f t="shared" si="304"/>
        <v>0</v>
      </c>
      <c r="BH979" s="22">
        <f t="shared" si="305"/>
        <v>861</v>
      </c>
      <c r="BI979" s="22">
        <f t="shared" si="306"/>
        <v>21</v>
      </c>
      <c r="BJ979" s="23">
        <f t="shared" si="289"/>
        <v>0</v>
      </c>
      <c r="BK979" s="23">
        <f t="shared" si="290"/>
        <v>0</v>
      </c>
      <c r="BL979" s="23">
        <f t="shared" si="291"/>
        <v>0</v>
      </c>
      <c r="BM979" s="23">
        <f t="shared" si="292"/>
        <v>0</v>
      </c>
      <c r="BN979" s="23">
        <f t="shared" si="293"/>
        <v>8264879.9716666667</v>
      </c>
      <c r="BO979" s="23">
        <f t="shared" si="294"/>
        <v>201582.43833333332</v>
      </c>
    </row>
    <row r="980" spans="1:67" s="7" customFormat="1" x14ac:dyDescent="0.25">
      <c r="A980" s="21" t="s">
        <v>1175</v>
      </c>
      <c r="B980" s="21">
        <v>1009238</v>
      </c>
      <c r="C980" s="21">
        <v>2020</v>
      </c>
      <c r="D980" s="21" t="s">
        <v>43</v>
      </c>
      <c r="E980" s="21" t="s">
        <v>44</v>
      </c>
      <c r="F980" s="21" t="s">
        <v>66</v>
      </c>
      <c r="G980" s="21" t="s">
        <v>286</v>
      </c>
      <c r="H980" s="21"/>
      <c r="I980" s="21" t="s">
        <v>47</v>
      </c>
      <c r="J980" s="21" t="s">
        <v>198</v>
      </c>
      <c r="K980" s="21" t="s">
        <v>49</v>
      </c>
      <c r="L980" s="21">
        <v>206285.77</v>
      </c>
      <c r="M980" s="21">
        <v>124.6425742</v>
      </c>
      <c r="N980" s="21">
        <v>40.056987700000001</v>
      </c>
      <c r="O980" s="21">
        <v>12.923578900000001</v>
      </c>
      <c r="P980" s="21">
        <v>0.01</v>
      </c>
      <c r="Q980" s="21">
        <v>0.32</v>
      </c>
      <c r="R980" s="21">
        <v>0.05</v>
      </c>
      <c r="S980" s="21">
        <v>0.32</v>
      </c>
      <c r="T980" s="21">
        <v>25</v>
      </c>
      <c r="U980" s="21">
        <v>46</v>
      </c>
      <c r="V980" s="21">
        <v>0</v>
      </c>
      <c r="W980" s="21" t="s">
        <v>49</v>
      </c>
      <c r="X980" s="21"/>
      <c r="Y980" s="21"/>
      <c r="Z980" s="21"/>
      <c r="AA980" s="21"/>
      <c r="AB980" s="21"/>
      <c r="AC980" s="21" t="s">
        <v>50</v>
      </c>
      <c r="AD980" s="21">
        <v>7</v>
      </c>
      <c r="AE980" s="21">
        <v>5.7892954999999997</v>
      </c>
      <c r="AF980" s="21">
        <v>0.48400409999999999</v>
      </c>
      <c r="AG980" s="21" t="s">
        <v>50</v>
      </c>
      <c r="AH980" s="21">
        <v>39</v>
      </c>
      <c r="AI980" s="21">
        <v>441.99175289999999</v>
      </c>
      <c r="AJ980" s="21">
        <v>0.19487380000000001</v>
      </c>
      <c r="AK980" s="21">
        <v>4.574E-4</v>
      </c>
      <c r="AL980" s="21"/>
      <c r="AM980" s="21"/>
      <c r="AN980" s="21"/>
      <c r="AO980" s="21"/>
      <c r="AP980" s="21"/>
      <c r="AQ980" s="6"/>
      <c r="AS980" s="21">
        <v>1009238</v>
      </c>
      <c r="AT980" s="21" t="s">
        <v>1175</v>
      </c>
      <c r="AU980" s="21" t="str">
        <f>VLOOKUP(AS980,FacilityOverview!B$2:G$469,6,FALSE)</f>
        <v>220 - Gulf Coast Basin (LA, TX)</v>
      </c>
      <c r="AV980" s="21" t="s">
        <v>286</v>
      </c>
      <c r="AW980" s="21" t="str">
        <f t="shared" si="295"/>
        <v>220 - GONZALES  TX</v>
      </c>
      <c r="AX980" s="22" t="str">
        <f>IF(RIGHT(AV980,3)="Oil","Oil",IF(RIGHT(AV980,3)="Gas","Condensate",VLOOKUP(AW980,'County x Oil Condition'!A$2:B$3224,2,FALSE)))</f>
        <v>Oil</v>
      </c>
      <c r="AY980" s="23">
        <f t="shared" si="296"/>
        <v>0</v>
      </c>
      <c r="AZ980" s="23">
        <f t="shared" si="297"/>
        <v>206285.77</v>
      </c>
      <c r="BA980" s="22">
        <f t="shared" si="298"/>
        <v>0</v>
      </c>
      <c r="BB980" s="22">
        <f t="shared" si="299"/>
        <v>25</v>
      </c>
      <c r="BC980" s="22">
        <f t="shared" si="300"/>
        <v>46</v>
      </c>
      <c r="BD980" s="22">
        <f t="shared" si="301"/>
        <v>0</v>
      </c>
      <c r="BE980" s="22">
        <f t="shared" si="302"/>
        <v>0</v>
      </c>
      <c r="BF980" s="22">
        <f t="shared" si="303"/>
        <v>0</v>
      </c>
      <c r="BG980" s="22">
        <f t="shared" si="304"/>
        <v>0</v>
      </c>
      <c r="BH980" s="22">
        <f t="shared" si="305"/>
        <v>39</v>
      </c>
      <c r="BI980" s="22">
        <f t="shared" si="306"/>
        <v>7</v>
      </c>
      <c r="BJ980" s="23">
        <f t="shared" si="289"/>
        <v>0</v>
      </c>
      <c r="BK980" s="23">
        <f t="shared" si="290"/>
        <v>0</v>
      </c>
      <c r="BL980" s="23">
        <f t="shared" si="291"/>
        <v>0</v>
      </c>
      <c r="BM980" s="23">
        <f t="shared" si="292"/>
        <v>0</v>
      </c>
      <c r="BN980" s="23">
        <f t="shared" si="293"/>
        <v>174894.45717391302</v>
      </c>
      <c r="BO980" s="23">
        <f t="shared" si="294"/>
        <v>31391.312826086956</v>
      </c>
    </row>
    <row r="981" spans="1:67" s="7" customFormat="1" x14ac:dyDescent="0.25">
      <c r="A981" s="21" t="s">
        <v>1175</v>
      </c>
      <c r="B981" s="21">
        <v>1009238</v>
      </c>
      <c r="C981" s="21">
        <v>2020</v>
      </c>
      <c r="D981" s="21" t="s">
        <v>43</v>
      </c>
      <c r="E981" s="21" t="s">
        <v>44</v>
      </c>
      <c r="F981" s="21" t="s">
        <v>66</v>
      </c>
      <c r="G981" s="21" t="s">
        <v>427</v>
      </c>
      <c r="H981" s="21"/>
      <c r="I981" s="21" t="s">
        <v>47</v>
      </c>
      <c r="J981" s="21" t="s">
        <v>198</v>
      </c>
      <c r="K981" s="21" t="s">
        <v>49</v>
      </c>
      <c r="L981" s="21">
        <v>1238712.19</v>
      </c>
      <c r="M981" s="21">
        <v>95.909090899999995</v>
      </c>
      <c r="N981" s="21">
        <v>15.655897899999999</v>
      </c>
      <c r="O981" s="21">
        <v>20.060972700000001</v>
      </c>
      <c r="P981" s="21">
        <v>0.01</v>
      </c>
      <c r="Q981" s="21">
        <v>0.01</v>
      </c>
      <c r="R981" s="21">
        <v>0.1</v>
      </c>
      <c r="S981" s="21">
        <v>0.35</v>
      </c>
      <c r="T981" s="21">
        <v>47</v>
      </c>
      <c r="U981" s="21">
        <v>52</v>
      </c>
      <c r="V981" s="21">
        <v>0</v>
      </c>
      <c r="W981" s="21" t="s">
        <v>49</v>
      </c>
      <c r="X981" s="21"/>
      <c r="Y981" s="21"/>
      <c r="Z981" s="21"/>
      <c r="AA981" s="21"/>
      <c r="AB981" s="21"/>
      <c r="AC981" s="21" t="s">
        <v>49</v>
      </c>
      <c r="AD981" s="21"/>
      <c r="AE981" s="21"/>
      <c r="AF981" s="21"/>
      <c r="AG981" s="21" t="s">
        <v>50</v>
      </c>
      <c r="AH981" s="21">
        <v>52</v>
      </c>
      <c r="AI981" s="21">
        <v>1197.5573365</v>
      </c>
      <c r="AJ981" s="21">
        <v>0.44306679999999998</v>
      </c>
      <c r="AK981" s="21">
        <v>1.0391E-3</v>
      </c>
      <c r="AL981" s="21"/>
      <c r="AM981" s="21"/>
      <c r="AN981" s="21"/>
      <c r="AO981" s="21"/>
      <c r="AP981" s="21"/>
      <c r="AQ981" s="6"/>
      <c r="AS981" s="21">
        <v>1009238</v>
      </c>
      <c r="AT981" s="21" t="s">
        <v>1175</v>
      </c>
      <c r="AU981" s="21" t="str">
        <f>VLOOKUP(AS981,FacilityOverview!B$2:G$469,6,FALSE)</f>
        <v>220 - Gulf Coast Basin (LA, TX)</v>
      </c>
      <c r="AV981" s="21" t="s">
        <v>427</v>
      </c>
      <c r="AW981" s="21" t="str">
        <f t="shared" si="295"/>
        <v>220 - DE WITT  TX</v>
      </c>
      <c r="AX981" s="22" t="str">
        <f>IF(RIGHT(AV981,3)="Oil","Oil",IF(RIGHT(AV981,3)="Gas","Condensate",VLOOKUP(AW981,'County x Oil Condition'!A$2:B$3224,2,FALSE)))</f>
        <v>Condensate</v>
      </c>
      <c r="AY981" s="23">
        <f t="shared" si="296"/>
        <v>1238712.19</v>
      </c>
      <c r="AZ981" s="23">
        <f t="shared" si="297"/>
        <v>0</v>
      </c>
      <c r="BA981" s="22">
        <f t="shared" si="298"/>
        <v>47</v>
      </c>
      <c r="BB981" s="22">
        <f t="shared" si="299"/>
        <v>0</v>
      </c>
      <c r="BC981" s="22">
        <f t="shared" si="300"/>
        <v>52</v>
      </c>
      <c r="BD981" s="22">
        <f t="shared" si="301"/>
        <v>0</v>
      </c>
      <c r="BE981" s="22">
        <f t="shared" si="302"/>
        <v>52</v>
      </c>
      <c r="BF981" s="22">
        <f t="shared" si="303"/>
        <v>0</v>
      </c>
      <c r="BG981" s="22">
        <f t="shared" si="304"/>
        <v>0</v>
      </c>
      <c r="BH981" s="22">
        <f t="shared" si="305"/>
        <v>0</v>
      </c>
      <c r="BI981" s="22">
        <f t="shared" si="306"/>
        <v>0</v>
      </c>
      <c r="BJ981" s="23">
        <f t="shared" si="289"/>
        <v>0</v>
      </c>
      <c r="BK981" s="23">
        <f t="shared" si="290"/>
        <v>1238712.19</v>
      </c>
      <c r="BL981" s="23">
        <f t="shared" si="291"/>
        <v>0</v>
      </c>
      <c r="BM981" s="23">
        <f t="shared" si="292"/>
        <v>0</v>
      </c>
      <c r="BN981" s="23">
        <f t="shared" si="293"/>
        <v>0</v>
      </c>
      <c r="BO981" s="23">
        <f t="shared" si="294"/>
        <v>0</v>
      </c>
    </row>
    <row r="982" spans="1:67" s="7" customFormat="1" x14ac:dyDescent="0.25">
      <c r="A982" s="21" t="s">
        <v>1175</v>
      </c>
      <c r="B982" s="21">
        <v>1009238</v>
      </c>
      <c r="C982" s="21">
        <v>2020</v>
      </c>
      <c r="D982" s="21" t="s">
        <v>43</v>
      </c>
      <c r="E982" s="21" t="s">
        <v>44</v>
      </c>
      <c r="F982" s="21" t="s">
        <v>66</v>
      </c>
      <c r="G982" s="21" t="s">
        <v>256</v>
      </c>
      <c r="H982" s="21"/>
      <c r="I982" s="21" t="s">
        <v>47</v>
      </c>
      <c r="J982" s="21" t="s">
        <v>198</v>
      </c>
      <c r="K982" s="21" t="s">
        <v>49</v>
      </c>
      <c r="L982" s="21">
        <v>481692.49</v>
      </c>
      <c r="M982" s="21">
        <v>136.0800443</v>
      </c>
      <c r="N982" s="21">
        <v>66.836166700000007</v>
      </c>
      <c r="O982" s="21">
        <v>13.779922300000001</v>
      </c>
      <c r="P982" s="21">
        <v>0.01</v>
      </c>
      <c r="Q982" s="21">
        <v>0.01</v>
      </c>
      <c r="R982" s="21">
        <v>0.14000000000000001</v>
      </c>
      <c r="S982" s="21">
        <v>0.33</v>
      </c>
      <c r="T982" s="21">
        <v>46</v>
      </c>
      <c r="U982" s="21">
        <v>78</v>
      </c>
      <c r="V982" s="21">
        <v>0</v>
      </c>
      <c r="W982" s="21" t="s">
        <v>49</v>
      </c>
      <c r="X982" s="21"/>
      <c r="Y982" s="21"/>
      <c r="Z982" s="21"/>
      <c r="AA982" s="21"/>
      <c r="AB982" s="21"/>
      <c r="AC982" s="21" t="s">
        <v>49</v>
      </c>
      <c r="AD982" s="21"/>
      <c r="AE982" s="21"/>
      <c r="AF982" s="21"/>
      <c r="AG982" s="21" t="s">
        <v>50</v>
      </c>
      <c r="AH982" s="21">
        <v>78</v>
      </c>
      <c r="AI982" s="21">
        <v>5538.2312622999998</v>
      </c>
      <c r="AJ982" s="21">
        <v>2.3501728000000002</v>
      </c>
      <c r="AK982" s="21">
        <v>4.9724000000000001E-3</v>
      </c>
      <c r="AL982" s="21"/>
      <c r="AM982" s="21"/>
      <c r="AN982" s="21"/>
      <c r="AO982" s="21"/>
      <c r="AP982" s="21"/>
      <c r="AQ982" s="6"/>
      <c r="AS982" s="21">
        <v>1009238</v>
      </c>
      <c r="AT982" s="21" t="s">
        <v>1175</v>
      </c>
      <c r="AU982" s="21" t="str">
        <f>VLOOKUP(AS982,FacilityOverview!B$2:G$469,6,FALSE)</f>
        <v>220 - Gulf Coast Basin (LA, TX)</v>
      </c>
      <c r="AV982" s="21" t="s">
        <v>256</v>
      </c>
      <c r="AW982" s="21" t="str">
        <f t="shared" si="295"/>
        <v>220 - KARNES  TX</v>
      </c>
      <c r="AX982" s="22" t="str">
        <f>IF(RIGHT(AV982,3)="Oil","Oil",IF(RIGHT(AV982,3)="Gas","Condensate",VLOOKUP(AW982,'County x Oil Condition'!A$2:B$3224,2,FALSE)))</f>
        <v>Oil</v>
      </c>
      <c r="AY982" s="23">
        <f t="shared" si="296"/>
        <v>0</v>
      </c>
      <c r="AZ982" s="23">
        <f t="shared" si="297"/>
        <v>481692.49</v>
      </c>
      <c r="BA982" s="22">
        <f t="shared" si="298"/>
        <v>0</v>
      </c>
      <c r="BB982" s="22">
        <f t="shared" si="299"/>
        <v>46</v>
      </c>
      <c r="BC982" s="22">
        <f t="shared" si="300"/>
        <v>78</v>
      </c>
      <c r="BD982" s="22">
        <f t="shared" si="301"/>
        <v>0</v>
      </c>
      <c r="BE982" s="22">
        <f t="shared" si="302"/>
        <v>0</v>
      </c>
      <c r="BF982" s="22">
        <f t="shared" si="303"/>
        <v>0</v>
      </c>
      <c r="BG982" s="22">
        <f t="shared" si="304"/>
        <v>0</v>
      </c>
      <c r="BH982" s="22">
        <f t="shared" si="305"/>
        <v>78</v>
      </c>
      <c r="BI982" s="22">
        <f t="shared" si="306"/>
        <v>0</v>
      </c>
      <c r="BJ982" s="23">
        <f t="shared" si="289"/>
        <v>0</v>
      </c>
      <c r="BK982" s="23">
        <f t="shared" si="290"/>
        <v>0</v>
      </c>
      <c r="BL982" s="23">
        <f t="shared" si="291"/>
        <v>0</v>
      </c>
      <c r="BM982" s="23">
        <f t="shared" si="292"/>
        <v>0</v>
      </c>
      <c r="BN982" s="23">
        <f t="shared" si="293"/>
        <v>481692.49</v>
      </c>
      <c r="BO982" s="23">
        <f t="shared" si="294"/>
        <v>0</v>
      </c>
    </row>
    <row r="983" spans="1:67" s="7" customFormat="1" x14ac:dyDescent="0.25">
      <c r="A983" s="21" t="s">
        <v>1177</v>
      </c>
      <c r="B983" s="21">
        <v>1009625</v>
      </c>
      <c r="C983" s="21">
        <v>2020</v>
      </c>
      <c r="D983" s="21" t="s">
        <v>43</v>
      </c>
      <c r="E983" s="21" t="s">
        <v>44</v>
      </c>
      <c r="F983" s="21" t="s">
        <v>66</v>
      </c>
      <c r="G983" s="21" t="s">
        <v>312</v>
      </c>
      <c r="H983" s="21"/>
      <c r="I983" s="21" t="s">
        <v>47</v>
      </c>
      <c r="J983" s="21" t="s">
        <v>794</v>
      </c>
      <c r="K983" s="21" t="s">
        <v>49</v>
      </c>
      <c r="L983" s="21">
        <v>7466943.79</v>
      </c>
      <c r="M983" s="21">
        <v>122</v>
      </c>
      <c r="N983" s="21">
        <v>96</v>
      </c>
      <c r="O983" s="21">
        <v>40.270000000000003</v>
      </c>
      <c r="P983" s="21">
        <v>4.0600000000000002E-3</v>
      </c>
      <c r="Q983" s="21">
        <v>4.0600000000000002E-3</v>
      </c>
      <c r="R983" s="21">
        <v>0.16531999999999999</v>
      </c>
      <c r="S983" s="21">
        <v>0.16531999999999999</v>
      </c>
      <c r="T983" s="21">
        <v>323</v>
      </c>
      <c r="U983" s="21">
        <v>1236</v>
      </c>
      <c r="V983" s="21">
        <v>0</v>
      </c>
      <c r="W983" s="21" t="s">
        <v>49</v>
      </c>
      <c r="X983" s="21"/>
      <c r="Y983" s="21"/>
      <c r="Z983" s="21"/>
      <c r="AA983" s="21"/>
      <c r="AB983" s="21"/>
      <c r="AC983" s="21" t="s">
        <v>49</v>
      </c>
      <c r="AD983" s="21"/>
      <c r="AE983" s="21"/>
      <c r="AF983" s="21"/>
      <c r="AG983" s="21" t="s">
        <v>50</v>
      </c>
      <c r="AH983" s="21">
        <v>1236</v>
      </c>
      <c r="AI983" s="21">
        <v>72214.497755499993</v>
      </c>
      <c r="AJ983" s="21">
        <v>33.315920800000001</v>
      </c>
      <c r="AK983" s="21">
        <v>0.11927169999999999</v>
      </c>
      <c r="AL983" s="21"/>
      <c r="AM983" s="21"/>
      <c r="AN983" s="21"/>
      <c r="AO983" s="21"/>
      <c r="AP983" s="21"/>
      <c r="AQ983" s="6"/>
      <c r="AS983" s="21">
        <v>1009625</v>
      </c>
      <c r="AT983" s="21" t="s">
        <v>1177</v>
      </c>
      <c r="AU983" s="21" t="str">
        <f>VLOOKUP(AS983,FacilityOverview!B$2:G$469,6,FALSE)</f>
        <v>395 - Williston Basin</v>
      </c>
      <c r="AV983" s="21" t="s">
        <v>312</v>
      </c>
      <c r="AW983" s="21" t="str">
        <f t="shared" si="295"/>
        <v>395 - WILLIAMS  ND</v>
      </c>
      <c r="AX983" s="22" t="str">
        <f>IF(RIGHT(AV983,3)="Oil","Oil",IF(RIGHT(AV983,3)="Gas","Condensate",VLOOKUP(AW983,'County x Oil Condition'!A$2:B$3224,2,FALSE)))</f>
        <v>Oil</v>
      </c>
      <c r="AY983" s="23">
        <f t="shared" si="296"/>
        <v>0</v>
      </c>
      <c r="AZ983" s="23">
        <f t="shared" si="297"/>
        <v>7466943.79</v>
      </c>
      <c r="BA983" s="22">
        <f t="shared" si="298"/>
        <v>0</v>
      </c>
      <c r="BB983" s="22">
        <f t="shared" si="299"/>
        <v>323</v>
      </c>
      <c r="BC983" s="22">
        <f t="shared" si="300"/>
        <v>1236</v>
      </c>
      <c r="BD983" s="22">
        <f t="shared" si="301"/>
        <v>0</v>
      </c>
      <c r="BE983" s="22">
        <f t="shared" si="302"/>
        <v>0</v>
      </c>
      <c r="BF983" s="22">
        <f t="shared" si="303"/>
        <v>0</v>
      </c>
      <c r="BG983" s="22">
        <f t="shared" si="304"/>
        <v>0</v>
      </c>
      <c r="BH983" s="22">
        <f t="shared" si="305"/>
        <v>1236</v>
      </c>
      <c r="BI983" s="22">
        <f t="shared" si="306"/>
        <v>0</v>
      </c>
      <c r="BJ983" s="23">
        <f t="shared" si="289"/>
        <v>0</v>
      </c>
      <c r="BK983" s="23">
        <f t="shared" si="290"/>
        <v>0</v>
      </c>
      <c r="BL983" s="23">
        <f t="shared" si="291"/>
        <v>0</v>
      </c>
      <c r="BM983" s="23">
        <f t="shared" si="292"/>
        <v>0</v>
      </c>
      <c r="BN983" s="23">
        <f t="shared" si="293"/>
        <v>7466943.79</v>
      </c>
      <c r="BO983" s="23">
        <f t="shared" si="294"/>
        <v>0</v>
      </c>
    </row>
    <row r="984" spans="1:67" s="7" customFormat="1" x14ac:dyDescent="0.25">
      <c r="A984" s="21" t="s">
        <v>1177</v>
      </c>
      <c r="B984" s="21">
        <v>1009625</v>
      </c>
      <c r="C984" s="21">
        <v>2020</v>
      </c>
      <c r="D984" s="21" t="s">
        <v>43</v>
      </c>
      <c r="E984" s="21" t="s">
        <v>44</v>
      </c>
      <c r="F984" s="21" t="s">
        <v>66</v>
      </c>
      <c r="G984" s="21" t="s">
        <v>308</v>
      </c>
      <c r="H984" s="21"/>
      <c r="I984" s="21" t="s">
        <v>47</v>
      </c>
      <c r="J984" s="21" t="s">
        <v>794</v>
      </c>
      <c r="K984" s="21" t="s">
        <v>49</v>
      </c>
      <c r="L984" s="21">
        <v>7371061.6399999997</v>
      </c>
      <c r="M984" s="21">
        <v>156</v>
      </c>
      <c r="N984" s="21">
        <v>55</v>
      </c>
      <c r="O984" s="21">
        <v>44.11</v>
      </c>
      <c r="P984" s="21">
        <v>5.9300000000000004E-3</v>
      </c>
      <c r="Q984" s="21">
        <v>5.9300000000000004E-3</v>
      </c>
      <c r="R984" s="21">
        <v>0.13619000000000001</v>
      </c>
      <c r="S984" s="21">
        <v>0.13619000000000001</v>
      </c>
      <c r="T984" s="21">
        <v>248</v>
      </c>
      <c r="U984" s="21">
        <v>968</v>
      </c>
      <c r="V984" s="21">
        <v>0</v>
      </c>
      <c r="W984" s="21" t="s">
        <v>49</v>
      </c>
      <c r="X984" s="21"/>
      <c r="Y984" s="21"/>
      <c r="Z984" s="21"/>
      <c r="AA984" s="21"/>
      <c r="AB984" s="21"/>
      <c r="AC984" s="21" t="s">
        <v>49</v>
      </c>
      <c r="AD984" s="21"/>
      <c r="AE984" s="21"/>
      <c r="AF984" s="21"/>
      <c r="AG984" s="21" t="s">
        <v>50</v>
      </c>
      <c r="AH984" s="21">
        <v>968</v>
      </c>
      <c r="AI984" s="21">
        <v>23045.692648799999</v>
      </c>
      <c r="AJ984" s="21">
        <v>8.5361843000000004</v>
      </c>
      <c r="AK984" s="21">
        <v>3.8393799999999999E-2</v>
      </c>
      <c r="AL984" s="21"/>
      <c r="AM984" s="21"/>
      <c r="AN984" s="21"/>
      <c r="AO984" s="21"/>
      <c r="AP984" s="21"/>
      <c r="AQ984" s="6"/>
      <c r="AS984" s="21">
        <v>1009625</v>
      </c>
      <c r="AT984" s="21" t="s">
        <v>1177</v>
      </c>
      <c r="AU984" s="21" t="str">
        <f>VLOOKUP(AS984,FacilityOverview!B$2:G$469,6,FALSE)</f>
        <v>395 - Williston Basin</v>
      </c>
      <c r="AV984" s="21" t="s">
        <v>308</v>
      </c>
      <c r="AW984" s="21" t="str">
        <f t="shared" si="295"/>
        <v>395 - MC KENZIE  ND</v>
      </c>
      <c r="AX984" s="22" t="str">
        <f>IF(RIGHT(AV984,3)="Oil","Oil",IF(RIGHT(AV984,3)="Gas","Condensate",VLOOKUP(AW984,'County x Oil Condition'!A$2:B$3224,2,FALSE)))</f>
        <v>Oil</v>
      </c>
      <c r="AY984" s="23">
        <f t="shared" si="296"/>
        <v>0</v>
      </c>
      <c r="AZ984" s="23">
        <f t="shared" si="297"/>
        <v>7371061.6399999997</v>
      </c>
      <c r="BA984" s="22">
        <f t="shared" si="298"/>
        <v>0</v>
      </c>
      <c r="BB984" s="22">
        <f t="shared" si="299"/>
        <v>248</v>
      </c>
      <c r="BC984" s="22">
        <f t="shared" si="300"/>
        <v>968</v>
      </c>
      <c r="BD984" s="22">
        <f t="shared" si="301"/>
        <v>0</v>
      </c>
      <c r="BE984" s="22">
        <f t="shared" si="302"/>
        <v>0</v>
      </c>
      <c r="BF984" s="22">
        <f t="shared" si="303"/>
        <v>0</v>
      </c>
      <c r="BG984" s="22">
        <f t="shared" si="304"/>
        <v>0</v>
      </c>
      <c r="BH984" s="22">
        <f t="shared" si="305"/>
        <v>968</v>
      </c>
      <c r="BI984" s="22">
        <f t="shared" si="306"/>
        <v>0</v>
      </c>
      <c r="BJ984" s="23">
        <f t="shared" si="289"/>
        <v>0</v>
      </c>
      <c r="BK984" s="23">
        <f t="shared" si="290"/>
        <v>0</v>
      </c>
      <c r="BL984" s="23">
        <f t="shared" si="291"/>
        <v>0</v>
      </c>
      <c r="BM984" s="23">
        <f t="shared" si="292"/>
        <v>0</v>
      </c>
      <c r="BN984" s="23">
        <f t="shared" si="293"/>
        <v>7371061.6399999997</v>
      </c>
      <c r="BO984" s="23">
        <f t="shared" si="294"/>
        <v>0</v>
      </c>
    </row>
    <row r="985" spans="1:67" s="7" customFormat="1" x14ac:dyDescent="0.25">
      <c r="A985" s="21" t="s">
        <v>1177</v>
      </c>
      <c r="B985" s="21">
        <v>1009625</v>
      </c>
      <c r="C985" s="21">
        <v>2020</v>
      </c>
      <c r="D985" s="21" t="s">
        <v>43</v>
      </c>
      <c r="E985" s="21" t="s">
        <v>44</v>
      </c>
      <c r="F985" s="21" t="s">
        <v>66</v>
      </c>
      <c r="G985" s="21" t="s">
        <v>309</v>
      </c>
      <c r="H985" s="21"/>
      <c r="I985" s="21" t="s">
        <v>47</v>
      </c>
      <c r="J985" s="21" t="s">
        <v>794</v>
      </c>
      <c r="K985" s="21" t="s">
        <v>49</v>
      </c>
      <c r="L985" s="21">
        <v>2137937.56</v>
      </c>
      <c r="M985" s="21">
        <v>108.8</v>
      </c>
      <c r="N985" s="21">
        <v>100</v>
      </c>
      <c r="O985" s="21">
        <v>44.82</v>
      </c>
      <c r="P985" s="21">
        <v>4.1099999999999999E-3</v>
      </c>
      <c r="Q985" s="21">
        <v>4.1099999999999999E-3</v>
      </c>
      <c r="R985" s="21">
        <v>0.15412999999999999</v>
      </c>
      <c r="S985" s="21">
        <v>0.15412999999999999</v>
      </c>
      <c r="T985" s="21">
        <v>167</v>
      </c>
      <c r="U985" s="21">
        <v>624</v>
      </c>
      <c r="V985" s="21">
        <v>0</v>
      </c>
      <c r="W985" s="21" t="s">
        <v>49</v>
      </c>
      <c r="X985" s="21"/>
      <c r="Y985" s="21"/>
      <c r="Z985" s="21"/>
      <c r="AA985" s="21"/>
      <c r="AB985" s="21"/>
      <c r="AC985" s="21" t="s">
        <v>49</v>
      </c>
      <c r="AD985" s="21"/>
      <c r="AE985" s="21"/>
      <c r="AF985" s="21"/>
      <c r="AG985" s="21" t="s">
        <v>50</v>
      </c>
      <c r="AH985" s="21">
        <v>624</v>
      </c>
      <c r="AI985" s="21">
        <v>24725.913447300001</v>
      </c>
      <c r="AJ985" s="21">
        <v>10.7207594</v>
      </c>
      <c r="AK985" s="21">
        <v>4.0723200000000001E-2</v>
      </c>
      <c r="AL985" s="21"/>
      <c r="AM985" s="21"/>
      <c r="AN985" s="21"/>
      <c r="AO985" s="21"/>
      <c r="AP985" s="21"/>
      <c r="AQ985" s="6"/>
      <c r="AS985" s="21">
        <v>1009625</v>
      </c>
      <c r="AT985" s="21" t="s">
        <v>1177</v>
      </c>
      <c r="AU985" s="21" t="str">
        <f>VLOOKUP(AS985,FacilityOverview!B$2:G$469,6,FALSE)</f>
        <v>395 - Williston Basin</v>
      </c>
      <c r="AV985" s="21" t="s">
        <v>309</v>
      </c>
      <c r="AW985" s="21" t="str">
        <f t="shared" si="295"/>
        <v>395 - MOUNTRAIL  ND</v>
      </c>
      <c r="AX985" s="22" t="str">
        <f>IF(RIGHT(AV985,3)="Oil","Oil",IF(RIGHT(AV985,3)="Gas","Condensate",VLOOKUP(AW985,'County x Oil Condition'!A$2:B$3224,2,FALSE)))</f>
        <v>Oil</v>
      </c>
      <c r="AY985" s="23">
        <f t="shared" si="296"/>
        <v>0</v>
      </c>
      <c r="AZ985" s="23">
        <f t="shared" si="297"/>
        <v>2137937.56</v>
      </c>
      <c r="BA985" s="22">
        <f t="shared" si="298"/>
        <v>0</v>
      </c>
      <c r="BB985" s="22">
        <f t="shared" si="299"/>
        <v>167</v>
      </c>
      <c r="BC985" s="22">
        <f t="shared" si="300"/>
        <v>624</v>
      </c>
      <c r="BD985" s="22">
        <f t="shared" si="301"/>
        <v>0</v>
      </c>
      <c r="BE985" s="22">
        <f t="shared" si="302"/>
        <v>0</v>
      </c>
      <c r="BF985" s="22">
        <f t="shared" si="303"/>
        <v>0</v>
      </c>
      <c r="BG985" s="22">
        <f t="shared" si="304"/>
        <v>0</v>
      </c>
      <c r="BH985" s="22">
        <f t="shared" si="305"/>
        <v>624</v>
      </c>
      <c r="BI985" s="22">
        <f t="shared" si="306"/>
        <v>0</v>
      </c>
      <c r="BJ985" s="23">
        <f t="shared" si="289"/>
        <v>0</v>
      </c>
      <c r="BK985" s="23">
        <f t="shared" si="290"/>
        <v>0</v>
      </c>
      <c r="BL985" s="23">
        <f t="shared" si="291"/>
        <v>0</v>
      </c>
      <c r="BM985" s="23">
        <f t="shared" si="292"/>
        <v>0</v>
      </c>
      <c r="BN985" s="23">
        <f t="shared" si="293"/>
        <v>2137937.56</v>
      </c>
      <c r="BO985" s="23">
        <f t="shared" si="294"/>
        <v>0</v>
      </c>
    </row>
    <row r="986" spans="1:67" s="7" customFormat="1" x14ac:dyDescent="0.25">
      <c r="A986" s="21" t="s">
        <v>1177</v>
      </c>
      <c r="B986" s="21">
        <v>1009625</v>
      </c>
      <c r="C986" s="21">
        <v>2020</v>
      </c>
      <c r="D986" s="21" t="s">
        <v>43</v>
      </c>
      <c r="E986" s="21" t="s">
        <v>44</v>
      </c>
      <c r="F986" s="21" t="s">
        <v>66</v>
      </c>
      <c r="G986" s="21" t="s">
        <v>311</v>
      </c>
      <c r="H986" s="21"/>
      <c r="I986" s="21" t="s">
        <v>47</v>
      </c>
      <c r="J986" s="21" t="s">
        <v>794</v>
      </c>
      <c r="K986" s="21" t="s">
        <v>49</v>
      </c>
      <c r="L986" s="21">
        <v>87986.559999999998</v>
      </c>
      <c r="M986" s="21">
        <v>138</v>
      </c>
      <c r="N986" s="21">
        <v>42</v>
      </c>
      <c r="O986" s="21">
        <v>39.68</v>
      </c>
      <c r="P986" s="21">
        <v>4.6100000000000004E-3</v>
      </c>
      <c r="Q986" s="21">
        <v>4.6100000000000004E-3</v>
      </c>
      <c r="R986" s="21">
        <v>0.10364</v>
      </c>
      <c r="S986" s="21">
        <v>0.10364</v>
      </c>
      <c r="T986" s="21">
        <v>14</v>
      </c>
      <c r="U986" s="21">
        <v>48</v>
      </c>
      <c r="V986" s="21">
        <v>0</v>
      </c>
      <c r="W986" s="21" t="s">
        <v>49</v>
      </c>
      <c r="X986" s="21"/>
      <c r="Y986" s="21"/>
      <c r="Z986" s="21"/>
      <c r="AA986" s="21"/>
      <c r="AB986" s="21"/>
      <c r="AC986" s="21" t="s">
        <v>49</v>
      </c>
      <c r="AD986" s="21"/>
      <c r="AE986" s="21"/>
      <c r="AF986" s="21"/>
      <c r="AG986" s="21" t="s">
        <v>50</v>
      </c>
      <c r="AH986" s="21">
        <v>48</v>
      </c>
      <c r="AI986" s="21">
        <v>460.46209399999998</v>
      </c>
      <c r="AJ986" s="21">
        <v>0.12811149999999999</v>
      </c>
      <c r="AK986" s="21">
        <v>7.6289999999999995E-4</v>
      </c>
      <c r="AL986" s="21"/>
      <c r="AM986" s="21"/>
      <c r="AN986" s="21"/>
      <c r="AO986" s="21"/>
      <c r="AP986" s="21"/>
      <c r="AQ986" s="6"/>
      <c r="AS986" s="21">
        <v>1009625</v>
      </c>
      <c r="AT986" s="21" t="s">
        <v>1177</v>
      </c>
      <c r="AU986" s="21" t="str">
        <f>VLOOKUP(AS986,FacilityOverview!B$2:G$469,6,FALSE)</f>
        <v>395 - Williston Basin</v>
      </c>
      <c r="AV986" s="21" t="s">
        <v>311</v>
      </c>
      <c r="AW986" s="21" t="str">
        <f t="shared" si="295"/>
        <v>395 - ROOSEVELT  MT</v>
      </c>
      <c r="AX986" s="22" t="str">
        <f>IF(RIGHT(AV986,3)="Oil","Oil",IF(RIGHT(AV986,3)="Gas","Condensate",VLOOKUP(AW986,'County x Oil Condition'!A$2:B$3224,2,FALSE)))</f>
        <v>Oil</v>
      </c>
      <c r="AY986" s="23">
        <f t="shared" si="296"/>
        <v>0</v>
      </c>
      <c r="AZ986" s="23">
        <f t="shared" si="297"/>
        <v>87986.559999999998</v>
      </c>
      <c r="BA986" s="22">
        <f t="shared" si="298"/>
        <v>0</v>
      </c>
      <c r="BB986" s="22">
        <f t="shared" si="299"/>
        <v>14</v>
      </c>
      <c r="BC986" s="22">
        <f t="shared" si="300"/>
        <v>48</v>
      </c>
      <c r="BD986" s="22">
        <f t="shared" si="301"/>
        <v>0</v>
      </c>
      <c r="BE986" s="22">
        <f t="shared" si="302"/>
        <v>0</v>
      </c>
      <c r="BF986" s="22">
        <f t="shared" si="303"/>
        <v>0</v>
      </c>
      <c r="BG986" s="22">
        <f t="shared" si="304"/>
        <v>0</v>
      </c>
      <c r="BH986" s="22">
        <f t="shared" si="305"/>
        <v>48</v>
      </c>
      <c r="BI986" s="22">
        <f t="shared" si="306"/>
        <v>0</v>
      </c>
      <c r="BJ986" s="23">
        <f t="shared" si="289"/>
        <v>0</v>
      </c>
      <c r="BK986" s="23">
        <f t="shared" si="290"/>
        <v>0</v>
      </c>
      <c r="BL986" s="23">
        <f t="shared" si="291"/>
        <v>0</v>
      </c>
      <c r="BM986" s="23">
        <f t="shared" si="292"/>
        <v>0</v>
      </c>
      <c r="BN986" s="23">
        <f t="shared" si="293"/>
        <v>87986.559999999998</v>
      </c>
      <c r="BO986" s="23">
        <f t="shared" si="294"/>
        <v>0</v>
      </c>
    </row>
    <row r="987" spans="1:67" s="7" customFormat="1" x14ac:dyDescent="0.25">
      <c r="A987" s="21" t="s">
        <v>1177</v>
      </c>
      <c r="B987" s="21">
        <v>1009625</v>
      </c>
      <c r="C987" s="21">
        <v>2020</v>
      </c>
      <c r="D987" s="21" t="s">
        <v>43</v>
      </c>
      <c r="E987" s="21" t="s">
        <v>44</v>
      </c>
      <c r="F987" s="21" t="s">
        <v>66</v>
      </c>
      <c r="G987" s="21" t="s">
        <v>310</v>
      </c>
      <c r="H987" s="21"/>
      <c r="I987" s="21" t="s">
        <v>47</v>
      </c>
      <c r="J987" s="21" t="s">
        <v>794</v>
      </c>
      <c r="K987" s="21" t="s">
        <v>49</v>
      </c>
      <c r="L987" s="21">
        <v>164986.4</v>
      </c>
      <c r="M987" s="21">
        <v>147</v>
      </c>
      <c r="N987" s="21">
        <v>52</v>
      </c>
      <c r="O987" s="21">
        <v>39.44</v>
      </c>
      <c r="P987" s="21">
        <v>4.45E-3</v>
      </c>
      <c r="Q987" s="21">
        <v>4.45E-3</v>
      </c>
      <c r="R987" s="21">
        <v>0.11494</v>
      </c>
      <c r="S987" s="21">
        <v>0.11494</v>
      </c>
      <c r="T987" s="21">
        <v>17</v>
      </c>
      <c r="U987" s="21">
        <v>52</v>
      </c>
      <c r="V987" s="21">
        <v>0</v>
      </c>
      <c r="W987" s="21" t="s">
        <v>49</v>
      </c>
      <c r="X987" s="21"/>
      <c r="Y987" s="21"/>
      <c r="Z987" s="21"/>
      <c r="AA987" s="21"/>
      <c r="AB987" s="21"/>
      <c r="AC987" s="21" t="s">
        <v>49</v>
      </c>
      <c r="AD987" s="21"/>
      <c r="AE987" s="21"/>
      <c r="AF987" s="21"/>
      <c r="AG987" s="21" t="s">
        <v>50</v>
      </c>
      <c r="AH987" s="21">
        <v>52</v>
      </c>
      <c r="AI987" s="21">
        <v>854.20356249999998</v>
      </c>
      <c r="AJ987" s="21">
        <v>0.26641799999999999</v>
      </c>
      <c r="AK987" s="21">
        <v>1.4134E-3</v>
      </c>
      <c r="AL987" s="21"/>
      <c r="AM987" s="21"/>
      <c r="AN987" s="21"/>
      <c r="AO987" s="21"/>
      <c r="AP987" s="21"/>
      <c r="AQ987" s="6"/>
      <c r="AS987" s="21">
        <v>1009625</v>
      </c>
      <c r="AT987" s="21" t="s">
        <v>1177</v>
      </c>
      <c r="AU987" s="21" t="str">
        <f>VLOOKUP(AS987,FacilityOverview!B$2:G$469,6,FALSE)</f>
        <v>395 - Williston Basin</v>
      </c>
      <c r="AV987" s="21" t="s">
        <v>310</v>
      </c>
      <c r="AW987" s="21" t="str">
        <f t="shared" si="295"/>
        <v>395 - RICHLAND  MT</v>
      </c>
      <c r="AX987" s="22" t="str">
        <f>IF(RIGHT(AV987,3)="Oil","Oil",IF(RIGHT(AV987,3)="Gas","Condensate",VLOOKUP(AW987,'County x Oil Condition'!A$2:B$3224,2,FALSE)))</f>
        <v>Oil</v>
      </c>
      <c r="AY987" s="23">
        <f t="shared" si="296"/>
        <v>0</v>
      </c>
      <c r="AZ987" s="23">
        <f t="shared" si="297"/>
        <v>164986.4</v>
      </c>
      <c r="BA987" s="22">
        <f t="shared" si="298"/>
        <v>0</v>
      </c>
      <c r="BB987" s="22">
        <f t="shared" si="299"/>
        <v>17</v>
      </c>
      <c r="BC987" s="22">
        <f t="shared" si="300"/>
        <v>52</v>
      </c>
      <c r="BD987" s="22">
        <f t="shared" si="301"/>
        <v>0</v>
      </c>
      <c r="BE987" s="22">
        <f t="shared" si="302"/>
        <v>0</v>
      </c>
      <c r="BF987" s="22">
        <f t="shared" si="303"/>
        <v>0</v>
      </c>
      <c r="BG987" s="22">
        <f t="shared" si="304"/>
        <v>0</v>
      </c>
      <c r="BH987" s="22">
        <f t="shared" si="305"/>
        <v>52</v>
      </c>
      <c r="BI987" s="22">
        <f t="shared" si="306"/>
        <v>0</v>
      </c>
      <c r="BJ987" s="23">
        <f t="shared" si="289"/>
        <v>0</v>
      </c>
      <c r="BK987" s="23">
        <f t="shared" si="290"/>
        <v>0</v>
      </c>
      <c r="BL987" s="23">
        <f t="shared" si="291"/>
        <v>0</v>
      </c>
      <c r="BM987" s="23">
        <f t="shared" si="292"/>
        <v>0</v>
      </c>
      <c r="BN987" s="23">
        <f t="shared" si="293"/>
        <v>164986.4</v>
      </c>
      <c r="BO987" s="23">
        <f t="shared" si="294"/>
        <v>0</v>
      </c>
    </row>
    <row r="988" spans="1:67" s="7" customFormat="1" x14ac:dyDescent="0.25">
      <c r="A988" s="21" t="s">
        <v>1178</v>
      </c>
      <c r="B988" s="21">
        <v>1009265</v>
      </c>
      <c r="C988" s="21">
        <v>2020</v>
      </c>
      <c r="D988" s="21" t="s">
        <v>43</v>
      </c>
      <c r="E988" s="21" t="s">
        <v>44</v>
      </c>
      <c r="F988" s="21" t="s">
        <v>66</v>
      </c>
      <c r="G988" s="21" t="s">
        <v>605</v>
      </c>
      <c r="H988" s="21"/>
      <c r="I988" s="21" t="s">
        <v>47</v>
      </c>
      <c r="J988" s="21" t="s">
        <v>104</v>
      </c>
      <c r="K988" s="21" t="s">
        <v>49</v>
      </c>
      <c r="L988" s="21">
        <v>1448565.86</v>
      </c>
      <c r="M988" s="21">
        <v>140</v>
      </c>
      <c r="N988" s="21">
        <v>31</v>
      </c>
      <c r="O988" s="21">
        <v>52</v>
      </c>
      <c r="P988" s="21">
        <v>7.1599000000000003E-3</v>
      </c>
      <c r="Q988" s="21">
        <v>7.1599999999999997E-3</v>
      </c>
      <c r="R988" s="21">
        <v>0.76638989999999996</v>
      </c>
      <c r="S988" s="21">
        <v>0.76639000000000002</v>
      </c>
      <c r="T988" s="21">
        <v>70</v>
      </c>
      <c r="U988" s="21">
        <v>140</v>
      </c>
      <c r="V988" s="21">
        <v>0</v>
      </c>
      <c r="W988" s="21" t="s">
        <v>50</v>
      </c>
      <c r="X988" s="21">
        <v>26</v>
      </c>
      <c r="Y988" s="21">
        <v>0.26503929999999998</v>
      </c>
      <c r="Z988" s="21">
        <v>7.9545371999999999</v>
      </c>
      <c r="AA988" s="21">
        <v>0</v>
      </c>
      <c r="AB988" s="21">
        <v>0</v>
      </c>
      <c r="AC988" s="21" t="s">
        <v>49</v>
      </c>
      <c r="AD988" s="21">
        <v>0</v>
      </c>
      <c r="AE988" s="21">
        <v>0</v>
      </c>
      <c r="AF988" s="21">
        <v>0</v>
      </c>
      <c r="AG988" s="21" t="s">
        <v>50</v>
      </c>
      <c r="AH988" s="21">
        <v>140</v>
      </c>
      <c r="AI988" s="21">
        <v>554.37887160000002</v>
      </c>
      <c r="AJ988" s="21">
        <v>2.3446714000000002</v>
      </c>
      <c r="AK988" s="21">
        <v>9.8390000000000001E-4</v>
      </c>
      <c r="AL988" s="21"/>
      <c r="AM988" s="21"/>
      <c r="AN988" s="21"/>
      <c r="AO988" s="21"/>
      <c r="AP988" s="21"/>
      <c r="AQ988" s="6"/>
      <c r="AS988" s="21">
        <v>1009265</v>
      </c>
      <c r="AT988" s="21" t="s">
        <v>1178</v>
      </c>
      <c r="AU988" s="21" t="str">
        <f>VLOOKUP(AS988,FacilityOverview!B$2:G$469,6,FALSE)</f>
        <v>360 - Anadarko Basin</v>
      </c>
      <c r="AV988" s="21" t="s">
        <v>605</v>
      </c>
      <c r="AW988" s="21" t="str">
        <f t="shared" si="295"/>
        <v>360 - CANADIAN  OK</v>
      </c>
      <c r="AX988" s="22" t="str">
        <f>IF(RIGHT(AV988,3)="Oil","Oil",IF(RIGHT(AV988,3)="Gas","Condensate",VLOOKUP(AW988,'County x Oil Condition'!A$2:B$3224,2,FALSE)))</f>
        <v>Oil</v>
      </c>
      <c r="AY988" s="23">
        <f t="shared" si="296"/>
        <v>0</v>
      </c>
      <c r="AZ988" s="23">
        <f t="shared" si="297"/>
        <v>1448565.86</v>
      </c>
      <c r="BA988" s="22">
        <f t="shared" si="298"/>
        <v>0</v>
      </c>
      <c r="BB988" s="22">
        <f t="shared" si="299"/>
        <v>70</v>
      </c>
      <c r="BC988" s="22">
        <f t="shared" si="300"/>
        <v>140</v>
      </c>
      <c r="BD988" s="22">
        <f t="shared" si="301"/>
        <v>0</v>
      </c>
      <c r="BE988" s="22">
        <f t="shared" si="302"/>
        <v>0</v>
      </c>
      <c r="BF988" s="22">
        <f t="shared" si="303"/>
        <v>0</v>
      </c>
      <c r="BG988" s="22">
        <f t="shared" si="304"/>
        <v>26</v>
      </c>
      <c r="BH988" s="22">
        <f t="shared" si="305"/>
        <v>140</v>
      </c>
      <c r="BI988" s="22">
        <f t="shared" si="306"/>
        <v>0</v>
      </c>
      <c r="BJ988" s="23">
        <f t="shared" si="289"/>
        <v>0</v>
      </c>
      <c r="BK988" s="23">
        <f t="shared" si="290"/>
        <v>0</v>
      </c>
      <c r="BL988" s="23">
        <f t="shared" si="291"/>
        <v>0</v>
      </c>
      <c r="BM988" s="23">
        <f t="shared" si="292"/>
        <v>0</v>
      </c>
      <c r="BN988" s="23">
        <f t="shared" si="293"/>
        <v>1448565.86</v>
      </c>
      <c r="BO988" s="23">
        <f t="shared" si="294"/>
        <v>0</v>
      </c>
    </row>
    <row r="989" spans="1:67" s="7" customFormat="1" x14ac:dyDescent="0.25">
      <c r="A989" s="21" t="s">
        <v>1178</v>
      </c>
      <c r="B989" s="21">
        <v>1009265</v>
      </c>
      <c r="C989" s="21">
        <v>2020</v>
      </c>
      <c r="D989" s="21" t="s">
        <v>43</v>
      </c>
      <c r="E989" s="21" t="s">
        <v>44</v>
      </c>
      <c r="F989" s="21" t="s">
        <v>66</v>
      </c>
      <c r="G989" s="21" t="s">
        <v>607</v>
      </c>
      <c r="H989" s="21"/>
      <c r="I989" s="21" t="s">
        <v>47</v>
      </c>
      <c r="J989" s="21" t="s">
        <v>104</v>
      </c>
      <c r="K989" s="21" t="s">
        <v>49</v>
      </c>
      <c r="L989" s="21">
        <v>4242.8100000000004</v>
      </c>
      <c r="M989" s="21">
        <v>140</v>
      </c>
      <c r="N989" s="21">
        <v>31</v>
      </c>
      <c r="O989" s="21">
        <v>52</v>
      </c>
      <c r="P989" s="21">
        <v>7.1599000000000003E-3</v>
      </c>
      <c r="Q989" s="21">
        <v>7.1599999999999997E-3</v>
      </c>
      <c r="R989" s="21">
        <v>0.76638989999999996</v>
      </c>
      <c r="S989" s="21">
        <v>0.76639000000000002</v>
      </c>
      <c r="T989" s="21">
        <v>1</v>
      </c>
      <c r="U989" s="21">
        <v>2</v>
      </c>
      <c r="V989" s="21">
        <v>0</v>
      </c>
      <c r="W989" s="21" t="s">
        <v>49</v>
      </c>
      <c r="X989" s="21">
        <v>0</v>
      </c>
      <c r="Y989" s="21">
        <v>0</v>
      </c>
      <c r="Z989" s="21">
        <v>0</v>
      </c>
      <c r="AA989" s="21">
        <v>0</v>
      </c>
      <c r="AB989" s="21">
        <v>0</v>
      </c>
      <c r="AC989" s="21" t="s">
        <v>49</v>
      </c>
      <c r="AD989" s="21">
        <v>0</v>
      </c>
      <c r="AE989" s="21">
        <v>0</v>
      </c>
      <c r="AF989" s="21">
        <v>0</v>
      </c>
      <c r="AG989" s="21" t="s">
        <v>50</v>
      </c>
      <c r="AH989" s="21">
        <v>2</v>
      </c>
      <c r="AI989" s="21">
        <v>1.6237606</v>
      </c>
      <c r="AJ989" s="21">
        <v>6.8675000000000003E-3</v>
      </c>
      <c r="AK989" s="21">
        <v>2.9000000000000002E-6</v>
      </c>
      <c r="AL989" s="21"/>
      <c r="AM989" s="21"/>
      <c r="AN989" s="21"/>
      <c r="AO989" s="21"/>
      <c r="AP989" s="21"/>
      <c r="AQ989" s="6"/>
      <c r="AS989" s="21">
        <v>1009265</v>
      </c>
      <c r="AT989" s="21" t="s">
        <v>1178</v>
      </c>
      <c r="AU989" s="21" t="str">
        <f>VLOOKUP(AS989,FacilityOverview!B$2:G$469,6,FALSE)</f>
        <v>360 - Anadarko Basin</v>
      </c>
      <c r="AV989" s="21" t="s">
        <v>607</v>
      </c>
      <c r="AW989" s="21" t="str">
        <f t="shared" si="295"/>
        <v>360 - ELLIS  OK</v>
      </c>
      <c r="AX989" s="22" t="str">
        <f>IF(RIGHT(AV989,3)="Oil","Oil",IF(RIGHT(AV989,3)="Gas","Condensate",VLOOKUP(AW989,'County x Oil Condition'!A$2:B$3224,2,FALSE)))</f>
        <v>Oil</v>
      </c>
      <c r="AY989" s="23">
        <f t="shared" si="296"/>
        <v>0</v>
      </c>
      <c r="AZ989" s="23">
        <f t="shared" si="297"/>
        <v>4242.8100000000004</v>
      </c>
      <c r="BA989" s="22">
        <f t="shared" si="298"/>
        <v>0</v>
      </c>
      <c r="BB989" s="22">
        <f t="shared" si="299"/>
        <v>1</v>
      </c>
      <c r="BC989" s="22">
        <f t="shared" si="300"/>
        <v>2</v>
      </c>
      <c r="BD989" s="22">
        <f t="shared" si="301"/>
        <v>0</v>
      </c>
      <c r="BE989" s="22">
        <f t="shared" si="302"/>
        <v>0</v>
      </c>
      <c r="BF989" s="22">
        <f t="shared" si="303"/>
        <v>0</v>
      </c>
      <c r="BG989" s="22">
        <f t="shared" si="304"/>
        <v>0</v>
      </c>
      <c r="BH989" s="22">
        <f t="shared" si="305"/>
        <v>2</v>
      </c>
      <c r="BI989" s="22">
        <f t="shared" si="306"/>
        <v>0</v>
      </c>
      <c r="BJ989" s="23">
        <f t="shared" si="289"/>
        <v>0</v>
      </c>
      <c r="BK989" s="23">
        <f t="shared" si="290"/>
        <v>0</v>
      </c>
      <c r="BL989" s="23">
        <f t="shared" si="291"/>
        <v>0</v>
      </c>
      <c r="BM989" s="23">
        <f t="shared" si="292"/>
        <v>0</v>
      </c>
      <c r="BN989" s="23">
        <f t="shared" si="293"/>
        <v>4242.8100000000004</v>
      </c>
      <c r="BO989" s="23">
        <f t="shared" si="294"/>
        <v>0</v>
      </c>
    </row>
    <row r="990" spans="1:67" s="7" customFormat="1" x14ac:dyDescent="0.25">
      <c r="A990" s="21" t="s">
        <v>1178</v>
      </c>
      <c r="B990" s="21">
        <v>1009265</v>
      </c>
      <c r="C990" s="21">
        <v>2020</v>
      </c>
      <c r="D990" s="21" t="s">
        <v>43</v>
      </c>
      <c r="E990" s="21" t="s">
        <v>44</v>
      </c>
      <c r="F990" s="21" t="s">
        <v>66</v>
      </c>
      <c r="G990" s="21" t="s">
        <v>202</v>
      </c>
      <c r="H990" s="21"/>
      <c r="I990" s="21" t="s">
        <v>47</v>
      </c>
      <c r="J990" s="21" t="s">
        <v>104</v>
      </c>
      <c r="K990" s="21" t="s">
        <v>49</v>
      </c>
      <c r="L990" s="21">
        <v>153304.63</v>
      </c>
      <c r="M990" s="21">
        <v>140</v>
      </c>
      <c r="N990" s="21">
        <v>31</v>
      </c>
      <c r="O990" s="21">
        <v>52</v>
      </c>
      <c r="P990" s="21">
        <v>7.1599000000000003E-3</v>
      </c>
      <c r="Q990" s="21">
        <v>7.1599999999999997E-3</v>
      </c>
      <c r="R990" s="21">
        <v>0.76638989999999996</v>
      </c>
      <c r="S990" s="21">
        <v>0.76639000000000002</v>
      </c>
      <c r="T990" s="21">
        <v>18</v>
      </c>
      <c r="U990" s="21">
        <v>36</v>
      </c>
      <c r="V990" s="21">
        <v>0</v>
      </c>
      <c r="W990" s="21" t="s">
        <v>50</v>
      </c>
      <c r="X990" s="21">
        <v>24</v>
      </c>
      <c r="Y990" s="21">
        <v>0.2320229</v>
      </c>
      <c r="Z990" s="21">
        <v>6.9636271000000001</v>
      </c>
      <c r="AA990" s="21">
        <v>0</v>
      </c>
      <c r="AB990" s="21">
        <v>0</v>
      </c>
      <c r="AC990" s="21" t="s">
        <v>49</v>
      </c>
      <c r="AD990" s="21">
        <v>0</v>
      </c>
      <c r="AE990" s="21">
        <v>0</v>
      </c>
      <c r="AF990" s="21">
        <v>0</v>
      </c>
      <c r="AG990" s="21" t="s">
        <v>50</v>
      </c>
      <c r="AH990" s="21">
        <v>36</v>
      </c>
      <c r="AI990" s="21">
        <v>58.671027799999997</v>
      </c>
      <c r="AJ990" s="21">
        <v>0.24814130000000001</v>
      </c>
      <c r="AK990" s="21">
        <v>1.041E-4</v>
      </c>
      <c r="AL990" s="21"/>
      <c r="AM990" s="21"/>
      <c r="AN990" s="21"/>
      <c r="AO990" s="21"/>
      <c r="AP990" s="21"/>
      <c r="AQ990" s="6"/>
      <c r="AS990" s="21">
        <v>1009265</v>
      </c>
      <c r="AT990" s="21" t="s">
        <v>1178</v>
      </c>
      <c r="AU990" s="21" t="str">
        <f>VLOOKUP(AS990,FacilityOverview!B$2:G$469,6,FALSE)</f>
        <v>360 - Anadarko Basin</v>
      </c>
      <c r="AV990" s="21" t="s">
        <v>202</v>
      </c>
      <c r="AW990" s="21" t="str">
        <f t="shared" si="295"/>
        <v>360 - GARFIELD  OK</v>
      </c>
      <c r="AX990" s="22" t="str">
        <f>IF(RIGHT(AV990,3)="Oil","Oil",IF(RIGHT(AV990,3)="Gas","Condensate",VLOOKUP(AW990,'County x Oil Condition'!A$2:B$3224,2,FALSE)))</f>
        <v>Oil</v>
      </c>
      <c r="AY990" s="23">
        <f t="shared" si="296"/>
        <v>0</v>
      </c>
      <c r="AZ990" s="23">
        <f t="shared" si="297"/>
        <v>153304.63</v>
      </c>
      <c r="BA990" s="22">
        <f t="shared" si="298"/>
        <v>0</v>
      </c>
      <c r="BB990" s="22">
        <f t="shared" si="299"/>
        <v>18</v>
      </c>
      <c r="BC990" s="22">
        <f t="shared" si="300"/>
        <v>36</v>
      </c>
      <c r="BD990" s="22">
        <f t="shared" si="301"/>
        <v>0</v>
      </c>
      <c r="BE990" s="22">
        <f t="shared" si="302"/>
        <v>0</v>
      </c>
      <c r="BF990" s="22">
        <f t="shared" si="303"/>
        <v>0</v>
      </c>
      <c r="BG990" s="22">
        <f t="shared" si="304"/>
        <v>24</v>
      </c>
      <c r="BH990" s="22">
        <f t="shared" si="305"/>
        <v>36</v>
      </c>
      <c r="BI990" s="22">
        <f t="shared" si="306"/>
        <v>0</v>
      </c>
      <c r="BJ990" s="23">
        <f t="shared" si="289"/>
        <v>0</v>
      </c>
      <c r="BK990" s="23">
        <f t="shared" si="290"/>
        <v>0</v>
      </c>
      <c r="BL990" s="23">
        <f t="shared" si="291"/>
        <v>0</v>
      </c>
      <c r="BM990" s="23">
        <f t="shared" si="292"/>
        <v>0</v>
      </c>
      <c r="BN990" s="23">
        <f t="shared" si="293"/>
        <v>153304.63</v>
      </c>
      <c r="BO990" s="23">
        <f t="shared" si="294"/>
        <v>0</v>
      </c>
    </row>
    <row r="991" spans="1:67" s="7" customFormat="1" x14ac:dyDescent="0.25">
      <c r="A991" s="21" t="s">
        <v>1178</v>
      </c>
      <c r="B991" s="21">
        <v>1009265</v>
      </c>
      <c r="C991" s="21">
        <v>2020</v>
      </c>
      <c r="D991" s="21" t="s">
        <v>43</v>
      </c>
      <c r="E991" s="21" t="s">
        <v>44</v>
      </c>
      <c r="F991" s="21" t="s">
        <v>66</v>
      </c>
      <c r="G991" s="21" t="s">
        <v>374</v>
      </c>
      <c r="H991" s="21"/>
      <c r="I991" s="21" t="s">
        <v>47</v>
      </c>
      <c r="J991" s="21" t="s">
        <v>104</v>
      </c>
      <c r="K991" s="21" t="s">
        <v>49</v>
      </c>
      <c r="L991" s="21">
        <v>977879.95</v>
      </c>
      <c r="M991" s="21">
        <v>140</v>
      </c>
      <c r="N991" s="21">
        <v>31</v>
      </c>
      <c r="O991" s="21">
        <v>52</v>
      </c>
      <c r="P991" s="21">
        <v>7.1599000000000003E-3</v>
      </c>
      <c r="Q991" s="21">
        <v>7.1599999999999997E-3</v>
      </c>
      <c r="R991" s="21">
        <v>0.76638989999999996</v>
      </c>
      <c r="S991" s="21">
        <v>0.76639000000000002</v>
      </c>
      <c r="T991" s="21">
        <v>73</v>
      </c>
      <c r="U991" s="21">
        <v>146</v>
      </c>
      <c r="V991" s="21">
        <v>0</v>
      </c>
      <c r="W991" s="21" t="s">
        <v>50</v>
      </c>
      <c r="X991" s="21">
        <v>68</v>
      </c>
      <c r="Y991" s="21">
        <v>0.6478429</v>
      </c>
      <c r="Z991" s="21">
        <v>19.443498000000002</v>
      </c>
      <c r="AA991" s="21">
        <v>0</v>
      </c>
      <c r="AB991" s="21">
        <v>0</v>
      </c>
      <c r="AC991" s="21" t="s">
        <v>49</v>
      </c>
      <c r="AD991" s="21">
        <v>0</v>
      </c>
      <c r="AE991" s="21">
        <v>0</v>
      </c>
      <c r="AF991" s="21">
        <v>0</v>
      </c>
      <c r="AG991" s="21" t="s">
        <v>50</v>
      </c>
      <c r="AH991" s="21">
        <v>146</v>
      </c>
      <c r="AI991" s="21">
        <v>374.2432417</v>
      </c>
      <c r="AJ991" s="21">
        <v>1.5828118</v>
      </c>
      <c r="AK991" s="21">
        <v>6.6419999999999999E-4</v>
      </c>
      <c r="AL991" s="21"/>
      <c r="AM991" s="21"/>
      <c r="AN991" s="21"/>
      <c r="AO991" s="21"/>
      <c r="AP991" s="21"/>
      <c r="AQ991" s="6"/>
      <c r="AS991" s="21">
        <v>1009265</v>
      </c>
      <c r="AT991" s="21" t="s">
        <v>1178</v>
      </c>
      <c r="AU991" s="21" t="str">
        <f>VLOOKUP(AS991,FacilityOverview!B$2:G$469,6,FALSE)</f>
        <v>360 - Anadarko Basin</v>
      </c>
      <c r="AV991" s="21" t="s">
        <v>374</v>
      </c>
      <c r="AW991" s="21" t="str">
        <f t="shared" si="295"/>
        <v>360 - KINGFISHER  OK</v>
      </c>
      <c r="AX991" s="22" t="str">
        <f>IF(RIGHT(AV991,3)="Oil","Oil",IF(RIGHT(AV991,3)="Gas","Condensate",VLOOKUP(AW991,'County x Oil Condition'!A$2:B$3224,2,FALSE)))</f>
        <v>Oil</v>
      </c>
      <c r="AY991" s="23">
        <f t="shared" si="296"/>
        <v>0</v>
      </c>
      <c r="AZ991" s="23">
        <f t="shared" si="297"/>
        <v>977879.95</v>
      </c>
      <c r="BA991" s="22">
        <f t="shared" si="298"/>
        <v>0</v>
      </c>
      <c r="BB991" s="22">
        <f t="shared" si="299"/>
        <v>73</v>
      </c>
      <c r="BC991" s="22">
        <f t="shared" si="300"/>
        <v>146</v>
      </c>
      <c r="BD991" s="22">
        <f t="shared" si="301"/>
        <v>0</v>
      </c>
      <c r="BE991" s="22">
        <f t="shared" si="302"/>
        <v>0</v>
      </c>
      <c r="BF991" s="22">
        <f t="shared" si="303"/>
        <v>0</v>
      </c>
      <c r="BG991" s="22">
        <f t="shared" si="304"/>
        <v>68</v>
      </c>
      <c r="BH991" s="22">
        <f t="shared" si="305"/>
        <v>146</v>
      </c>
      <c r="BI991" s="22">
        <f t="shared" si="306"/>
        <v>0</v>
      </c>
      <c r="BJ991" s="23">
        <f t="shared" si="289"/>
        <v>0</v>
      </c>
      <c r="BK991" s="23">
        <f t="shared" si="290"/>
        <v>0</v>
      </c>
      <c r="BL991" s="23">
        <f t="shared" si="291"/>
        <v>0</v>
      </c>
      <c r="BM991" s="23">
        <f t="shared" si="292"/>
        <v>0</v>
      </c>
      <c r="BN991" s="23">
        <f t="shared" si="293"/>
        <v>977879.95</v>
      </c>
      <c r="BO991" s="23">
        <f t="shared" si="294"/>
        <v>0</v>
      </c>
    </row>
    <row r="992" spans="1:67" s="7" customFormat="1" x14ac:dyDescent="0.25">
      <c r="A992" s="21" t="s">
        <v>1178</v>
      </c>
      <c r="B992" s="21">
        <v>1009265</v>
      </c>
      <c r="C992" s="21">
        <v>2020</v>
      </c>
      <c r="D992" s="21" t="s">
        <v>43</v>
      </c>
      <c r="E992" s="21" t="s">
        <v>44</v>
      </c>
      <c r="F992" s="21" t="s">
        <v>66</v>
      </c>
      <c r="G992" s="21" t="s">
        <v>236</v>
      </c>
      <c r="H992" s="21"/>
      <c r="I992" s="21" t="s">
        <v>47</v>
      </c>
      <c r="J992" s="21" t="s">
        <v>104</v>
      </c>
      <c r="K992" s="21" t="s">
        <v>49</v>
      </c>
      <c r="L992" s="21">
        <v>47792.75</v>
      </c>
      <c r="M992" s="21">
        <v>140</v>
      </c>
      <c r="N992" s="21">
        <v>31</v>
      </c>
      <c r="O992" s="21">
        <v>52</v>
      </c>
      <c r="P992" s="21">
        <v>7.1599000000000003E-3</v>
      </c>
      <c r="Q992" s="21">
        <v>7.1599999999999997E-3</v>
      </c>
      <c r="R992" s="21">
        <v>0.76638989999999996</v>
      </c>
      <c r="S992" s="21">
        <v>0.76639000000000002</v>
      </c>
      <c r="T992" s="21">
        <v>9</v>
      </c>
      <c r="U992" s="21">
        <v>18</v>
      </c>
      <c r="V992" s="21">
        <v>0</v>
      </c>
      <c r="W992" s="21" t="s">
        <v>50</v>
      </c>
      <c r="X992" s="21">
        <v>2</v>
      </c>
      <c r="Y992" s="21">
        <v>1.81224E-2</v>
      </c>
      <c r="Z992" s="21">
        <v>0.54390059999999996</v>
      </c>
      <c r="AA992" s="21">
        <v>0</v>
      </c>
      <c r="AB992" s="21">
        <v>0</v>
      </c>
      <c r="AC992" s="21" t="s">
        <v>49</v>
      </c>
      <c r="AD992" s="21">
        <v>0</v>
      </c>
      <c r="AE992" s="21">
        <v>0</v>
      </c>
      <c r="AF992" s="21">
        <v>0</v>
      </c>
      <c r="AG992" s="21" t="s">
        <v>50</v>
      </c>
      <c r="AH992" s="21">
        <v>18</v>
      </c>
      <c r="AI992" s="21">
        <v>18.290704999999999</v>
      </c>
      <c r="AJ992" s="21">
        <v>7.7358099999999999E-2</v>
      </c>
      <c r="AK992" s="21">
        <v>3.2499999999999997E-5</v>
      </c>
      <c r="AL992" s="21"/>
      <c r="AM992" s="21"/>
      <c r="AN992" s="21"/>
      <c r="AO992" s="21"/>
      <c r="AP992" s="21"/>
      <c r="AQ992" s="6"/>
      <c r="AS992" s="21">
        <v>1009265</v>
      </c>
      <c r="AT992" s="21" t="s">
        <v>1178</v>
      </c>
      <c r="AU992" s="21" t="str">
        <f>VLOOKUP(AS992,FacilityOverview!B$2:G$469,6,FALSE)</f>
        <v>360 - Anadarko Basin</v>
      </c>
      <c r="AV992" s="21" t="s">
        <v>236</v>
      </c>
      <c r="AW992" s="21" t="str">
        <f t="shared" si="295"/>
        <v>360 - WOODS  OK</v>
      </c>
      <c r="AX992" s="22" t="str">
        <f>IF(RIGHT(AV992,3)="Oil","Oil",IF(RIGHT(AV992,3)="Gas","Condensate",VLOOKUP(AW992,'County x Oil Condition'!A$2:B$3224,2,FALSE)))</f>
        <v>Oil</v>
      </c>
      <c r="AY992" s="23">
        <f t="shared" si="296"/>
        <v>0</v>
      </c>
      <c r="AZ992" s="23">
        <f t="shared" si="297"/>
        <v>47792.75</v>
      </c>
      <c r="BA992" s="22">
        <f t="shared" si="298"/>
        <v>0</v>
      </c>
      <c r="BB992" s="22">
        <f t="shared" si="299"/>
        <v>9</v>
      </c>
      <c r="BC992" s="22">
        <f t="shared" si="300"/>
        <v>18</v>
      </c>
      <c r="BD992" s="22">
        <f t="shared" si="301"/>
        <v>0</v>
      </c>
      <c r="BE992" s="22">
        <f t="shared" si="302"/>
        <v>0</v>
      </c>
      <c r="BF992" s="22">
        <f t="shared" si="303"/>
        <v>0</v>
      </c>
      <c r="BG992" s="22">
        <f t="shared" si="304"/>
        <v>2</v>
      </c>
      <c r="BH992" s="22">
        <f t="shared" si="305"/>
        <v>18</v>
      </c>
      <c r="BI992" s="22">
        <f t="shared" si="306"/>
        <v>0</v>
      </c>
      <c r="BJ992" s="23">
        <f t="shared" si="289"/>
        <v>0</v>
      </c>
      <c r="BK992" s="23">
        <f t="shared" si="290"/>
        <v>0</v>
      </c>
      <c r="BL992" s="23">
        <f t="shared" si="291"/>
        <v>0</v>
      </c>
      <c r="BM992" s="23">
        <f t="shared" si="292"/>
        <v>0</v>
      </c>
      <c r="BN992" s="23">
        <f t="shared" si="293"/>
        <v>47792.75</v>
      </c>
      <c r="BO992" s="23">
        <f t="shared" si="294"/>
        <v>0</v>
      </c>
    </row>
    <row r="993" spans="1:67" s="7" customFormat="1" x14ac:dyDescent="0.25">
      <c r="A993" s="21" t="s">
        <v>1181</v>
      </c>
      <c r="B993" s="21">
        <v>1009434</v>
      </c>
      <c r="C993" s="21">
        <v>2020</v>
      </c>
      <c r="D993" s="21" t="s">
        <v>43</v>
      </c>
      <c r="E993" s="21" t="s">
        <v>44</v>
      </c>
      <c r="F993" s="21" t="s">
        <v>66</v>
      </c>
      <c r="G993" s="21" t="s">
        <v>784</v>
      </c>
      <c r="H993" s="21"/>
      <c r="I993" s="21" t="s">
        <v>47</v>
      </c>
      <c r="J993" s="21" t="s">
        <v>159</v>
      </c>
      <c r="K993" s="21" t="s">
        <v>49</v>
      </c>
      <c r="L993" s="21">
        <v>15113732.902626</v>
      </c>
      <c r="M993" s="21">
        <v>140</v>
      </c>
      <c r="N993" s="21">
        <v>35</v>
      </c>
      <c r="O993" s="21">
        <v>40.121047799999999</v>
      </c>
      <c r="P993" s="21">
        <v>2.5860000000000002E-3</v>
      </c>
      <c r="Q993" s="21">
        <v>2.5860000000000002E-3</v>
      </c>
      <c r="R993" s="21">
        <v>0.13785939999999999</v>
      </c>
      <c r="S993" s="21">
        <v>0.13785939999999999</v>
      </c>
      <c r="T993" s="21">
        <v>324</v>
      </c>
      <c r="U993" s="21">
        <v>311</v>
      </c>
      <c r="V993" s="21">
        <v>0</v>
      </c>
      <c r="W993" s="21" t="s">
        <v>50</v>
      </c>
      <c r="X993" s="21">
        <v>216</v>
      </c>
      <c r="Y993" s="21">
        <v>63.681320700000001</v>
      </c>
      <c r="Z993" s="21">
        <v>1210.4801434999999</v>
      </c>
      <c r="AA993" s="21">
        <v>0.79807159999999999</v>
      </c>
      <c r="AB993" s="21">
        <v>15.2397987</v>
      </c>
      <c r="AC993" s="21" t="s">
        <v>50</v>
      </c>
      <c r="AD993" s="21">
        <v>63</v>
      </c>
      <c r="AE993" s="21">
        <v>1.9949794999999999</v>
      </c>
      <c r="AF993" s="21">
        <v>38.708267999999997</v>
      </c>
      <c r="AG993" s="21" t="s">
        <v>50</v>
      </c>
      <c r="AH993" s="21">
        <v>159</v>
      </c>
      <c r="AI993" s="21">
        <v>5285.4717146000003</v>
      </c>
      <c r="AJ993" s="21">
        <v>1.4151449</v>
      </c>
      <c r="AK993" s="21">
        <v>8.0707999999999995E-3</v>
      </c>
      <c r="AL993" s="21"/>
      <c r="AM993" s="21"/>
      <c r="AN993" s="21"/>
      <c r="AO993" s="21"/>
      <c r="AP993" s="21"/>
      <c r="AQ993" s="6"/>
      <c r="AS993" s="21">
        <v>1009434</v>
      </c>
      <c r="AT993" s="21" t="s">
        <v>1181</v>
      </c>
      <c r="AU993" s="21" t="str">
        <f>VLOOKUP(AS993,FacilityOverview!B$2:G$469,6,FALSE)</f>
        <v>430 - Permian Basin</v>
      </c>
      <c r="AV993" s="21" t="s">
        <v>784</v>
      </c>
      <c r="AW993" s="21" t="str">
        <f t="shared" si="295"/>
        <v>430 - MARTIN  TX</v>
      </c>
      <c r="AX993" s="22" t="str">
        <f>IF(RIGHT(AV993,3)="Oil","Oil",IF(RIGHT(AV993,3)="Gas","Condensate",VLOOKUP(AW993,'County x Oil Condition'!A$2:B$3224,2,FALSE)))</f>
        <v>Oil</v>
      </c>
      <c r="AY993" s="23">
        <f t="shared" si="296"/>
        <v>0</v>
      </c>
      <c r="AZ993" s="23">
        <f t="shared" si="297"/>
        <v>15113732.902626</v>
      </c>
      <c r="BA993" s="22">
        <f t="shared" si="298"/>
        <v>0</v>
      </c>
      <c r="BB993" s="22">
        <f t="shared" si="299"/>
        <v>324</v>
      </c>
      <c r="BC993" s="22">
        <f t="shared" si="300"/>
        <v>311</v>
      </c>
      <c r="BD993" s="22">
        <f t="shared" si="301"/>
        <v>0</v>
      </c>
      <c r="BE993" s="22">
        <f t="shared" si="302"/>
        <v>0</v>
      </c>
      <c r="BF993" s="22">
        <f t="shared" si="303"/>
        <v>0</v>
      </c>
      <c r="BG993" s="22">
        <f t="shared" si="304"/>
        <v>216</v>
      </c>
      <c r="BH993" s="22">
        <f t="shared" si="305"/>
        <v>159</v>
      </c>
      <c r="BI993" s="22">
        <f t="shared" si="306"/>
        <v>63</v>
      </c>
      <c r="BJ993" s="23">
        <f t="shared" si="289"/>
        <v>0</v>
      </c>
      <c r="BK993" s="23">
        <f t="shared" si="290"/>
        <v>0</v>
      </c>
      <c r="BL993" s="23">
        <f t="shared" si="291"/>
        <v>0</v>
      </c>
      <c r="BM993" s="23">
        <f t="shared" si="292"/>
        <v>4325151.8595939353</v>
      </c>
      <c r="BN993" s="23">
        <f t="shared" si="293"/>
        <v>7726956.692982425</v>
      </c>
      <c r="BO993" s="23">
        <f t="shared" si="294"/>
        <v>3061624.3500496401</v>
      </c>
    </row>
    <row r="994" spans="1:67" s="7" customFormat="1" x14ac:dyDescent="0.25">
      <c r="A994" s="21" t="s">
        <v>1181</v>
      </c>
      <c r="B994" s="21">
        <v>1009434</v>
      </c>
      <c r="C994" s="21">
        <v>2020</v>
      </c>
      <c r="D994" s="21" t="s">
        <v>43</v>
      </c>
      <c r="E994" s="21" t="s">
        <v>44</v>
      </c>
      <c r="F994" s="21" t="s">
        <v>66</v>
      </c>
      <c r="G994" s="21" t="s">
        <v>181</v>
      </c>
      <c r="H994" s="21"/>
      <c r="I994" s="21" t="s">
        <v>47</v>
      </c>
      <c r="J994" s="21" t="s">
        <v>159</v>
      </c>
      <c r="K994" s="21" t="s">
        <v>49</v>
      </c>
      <c r="L994" s="21">
        <v>232595.26712100001</v>
      </c>
      <c r="M994" s="21">
        <v>140</v>
      </c>
      <c r="N994" s="21">
        <v>35</v>
      </c>
      <c r="O994" s="21">
        <v>40.120922499999999</v>
      </c>
      <c r="P994" s="21">
        <v>2.6632000000000001E-3</v>
      </c>
      <c r="Q994" s="21">
        <v>2.6632000000000001E-3</v>
      </c>
      <c r="R994" s="21">
        <v>0.13787369999999999</v>
      </c>
      <c r="S994" s="21">
        <v>0.13787369999999999</v>
      </c>
      <c r="T994" s="21">
        <v>18</v>
      </c>
      <c r="U994" s="21">
        <v>32</v>
      </c>
      <c r="V994" s="21">
        <v>0</v>
      </c>
      <c r="W994" s="21" t="s">
        <v>50</v>
      </c>
      <c r="X994" s="21">
        <v>8</v>
      </c>
      <c r="Y994" s="21">
        <v>0.72635139999999998</v>
      </c>
      <c r="Z994" s="21">
        <v>13.3421976</v>
      </c>
      <c r="AA994" s="21">
        <v>7.3369000000000004E-3</v>
      </c>
      <c r="AB994" s="21">
        <v>0.13476969999999999</v>
      </c>
      <c r="AC994" s="21" t="s">
        <v>50</v>
      </c>
      <c r="AD994" s="21">
        <v>16</v>
      </c>
      <c r="AE994" s="21">
        <v>0.16651009999999999</v>
      </c>
      <c r="AF994" s="21">
        <v>3.1465760999999999</v>
      </c>
      <c r="AG994" s="21" t="s">
        <v>50</v>
      </c>
      <c r="AH994" s="21">
        <v>16</v>
      </c>
      <c r="AI994" s="21">
        <v>248.4462528</v>
      </c>
      <c r="AJ994" s="21">
        <v>8.12996E-2</v>
      </c>
      <c r="AK994" s="21">
        <v>3.79E-4</v>
      </c>
      <c r="AL994" s="21"/>
      <c r="AM994" s="21"/>
      <c r="AN994" s="21"/>
      <c r="AO994" s="21"/>
      <c r="AP994" s="21"/>
      <c r="AQ994" s="6"/>
      <c r="AS994" s="21">
        <v>1009434</v>
      </c>
      <c r="AT994" s="21" t="s">
        <v>1181</v>
      </c>
      <c r="AU994" s="21" t="str">
        <f>VLOOKUP(AS994,FacilityOverview!B$2:G$469,6,FALSE)</f>
        <v>430 - Permian Basin</v>
      </c>
      <c r="AV994" s="21" t="s">
        <v>181</v>
      </c>
      <c r="AW994" s="21" t="str">
        <f t="shared" si="295"/>
        <v>430 - DAWSON  TX</v>
      </c>
      <c r="AX994" s="22" t="str">
        <f>IF(RIGHT(AV994,3)="Oil","Oil",IF(RIGHT(AV994,3)="Gas","Condensate",VLOOKUP(AW994,'County x Oil Condition'!A$2:B$3224,2,FALSE)))</f>
        <v>Oil</v>
      </c>
      <c r="AY994" s="23">
        <f t="shared" si="296"/>
        <v>0</v>
      </c>
      <c r="AZ994" s="23">
        <f t="shared" si="297"/>
        <v>232595.26712100001</v>
      </c>
      <c r="BA994" s="22">
        <f t="shared" si="298"/>
        <v>0</v>
      </c>
      <c r="BB994" s="22">
        <f t="shared" si="299"/>
        <v>18</v>
      </c>
      <c r="BC994" s="22">
        <f t="shared" si="300"/>
        <v>32</v>
      </c>
      <c r="BD994" s="22">
        <f t="shared" si="301"/>
        <v>0</v>
      </c>
      <c r="BE994" s="22">
        <f t="shared" si="302"/>
        <v>0</v>
      </c>
      <c r="BF994" s="22">
        <f t="shared" si="303"/>
        <v>0</v>
      </c>
      <c r="BG994" s="22">
        <f t="shared" si="304"/>
        <v>8</v>
      </c>
      <c r="BH994" s="22">
        <f t="shared" si="305"/>
        <v>16</v>
      </c>
      <c r="BI994" s="22">
        <f t="shared" si="306"/>
        <v>16</v>
      </c>
      <c r="BJ994" s="23">
        <f t="shared" si="289"/>
        <v>0</v>
      </c>
      <c r="BK994" s="23">
        <f t="shared" si="290"/>
        <v>0</v>
      </c>
      <c r="BL994" s="23">
        <f t="shared" si="291"/>
        <v>0</v>
      </c>
      <c r="BM994" s="23">
        <f t="shared" si="292"/>
        <v>0</v>
      </c>
      <c r="BN994" s="23">
        <f t="shared" si="293"/>
        <v>116297.63356050001</v>
      </c>
      <c r="BO994" s="23">
        <f t="shared" si="294"/>
        <v>116297.63356050001</v>
      </c>
    </row>
    <row r="995" spans="1:67" s="7" customFormat="1" x14ac:dyDescent="0.25">
      <c r="A995" s="21" t="s">
        <v>1181</v>
      </c>
      <c r="B995" s="21">
        <v>1009434</v>
      </c>
      <c r="C995" s="21">
        <v>2020</v>
      </c>
      <c r="D995" s="21" t="s">
        <v>43</v>
      </c>
      <c r="E995" s="21" t="s">
        <v>44</v>
      </c>
      <c r="F995" s="21" t="s">
        <v>66</v>
      </c>
      <c r="G995" s="21" t="s">
        <v>535</v>
      </c>
      <c r="H995" s="21"/>
      <c r="I995" s="21" t="s">
        <v>47</v>
      </c>
      <c r="J995" s="21" t="s">
        <v>159</v>
      </c>
      <c r="K995" s="21" t="s">
        <v>49</v>
      </c>
      <c r="L995" s="21">
        <v>8876194.9353640005</v>
      </c>
      <c r="M995" s="21">
        <v>140</v>
      </c>
      <c r="N995" s="21">
        <v>35</v>
      </c>
      <c r="O995" s="21">
        <v>39.4590155</v>
      </c>
      <c r="P995" s="21">
        <v>0</v>
      </c>
      <c r="Q995" s="21">
        <v>0</v>
      </c>
      <c r="R995" s="21">
        <v>0.17250019999999999</v>
      </c>
      <c r="S995" s="21">
        <v>0.17250019999999999</v>
      </c>
      <c r="T995" s="21">
        <v>117</v>
      </c>
      <c r="U995" s="21">
        <v>130</v>
      </c>
      <c r="V995" s="21">
        <v>0</v>
      </c>
      <c r="W995" s="21" t="s">
        <v>50</v>
      </c>
      <c r="X995" s="21">
        <v>112</v>
      </c>
      <c r="Y995" s="21">
        <v>0</v>
      </c>
      <c r="Z995" s="21">
        <v>276.5462139</v>
      </c>
      <c r="AA995" s="21">
        <v>0</v>
      </c>
      <c r="AB995" s="21">
        <v>3.2198061999999998</v>
      </c>
      <c r="AC995" s="21" t="s">
        <v>50</v>
      </c>
      <c r="AD995" s="21">
        <v>10</v>
      </c>
      <c r="AE995" s="21">
        <v>0</v>
      </c>
      <c r="AF995" s="21">
        <v>1.6012709000000001</v>
      </c>
      <c r="AG995" s="21" t="s">
        <v>50</v>
      </c>
      <c r="AH995" s="21">
        <v>55</v>
      </c>
      <c r="AI995" s="21">
        <v>1129.2584502</v>
      </c>
      <c r="AJ995" s="21">
        <v>0.3114923</v>
      </c>
      <c r="AK995" s="21">
        <v>1.7340999999999999E-3</v>
      </c>
      <c r="AL995" s="21"/>
      <c r="AM995" s="21"/>
      <c r="AN995" s="21"/>
      <c r="AO995" s="21"/>
      <c r="AP995" s="21"/>
      <c r="AQ995" s="6"/>
      <c r="AS995" s="21">
        <v>1009434</v>
      </c>
      <c r="AT995" s="21" t="s">
        <v>1181</v>
      </c>
      <c r="AU995" s="21" t="str">
        <f>VLOOKUP(AS995,FacilityOverview!B$2:G$469,6,FALSE)</f>
        <v>430 - Permian Basin</v>
      </c>
      <c r="AV995" s="21" t="s">
        <v>535</v>
      </c>
      <c r="AW995" s="21" t="str">
        <f t="shared" si="295"/>
        <v>430 - HOWARD  TX</v>
      </c>
      <c r="AX995" s="22" t="str">
        <f>IF(RIGHT(AV995,3)="Oil","Oil",IF(RIGHT(AV995,3)="Gas","Condensate",VLOOKUP(AW995,'County x Oil Condition'!A$2:B$3224,2,FALSE)))</f>
        <v>Oil</v>
      </c>
      <c r="AY995" s="23">
        <f t="shared" si="296"/>
        <v>0</v>
      </c>
      <c r="AZ995" s="23">
        <f t="shared" si="297"/>
        <v>8876194.9353640005</v>
      </c>
      <c r="BA995" s="22">
        <f t="shared" si="298"/>
        <v>0</v>
      </c>
      <c r="BB995" s="22">
        <f t="shared" si="299"/>
        <v>117</v>
      </c>
      <c r="BC995" s="22">
        <f t="shared" si="300"/>
        <v>130</v>
      </c>
      <c r="BD995" s="22">
        <f t="shared" si="301"/>
        <v>0</v>
      </c>
      <c r="BE995" s="22">
        <f t="shared" si="302"/>
        <v>0</v>
      </c>
      <c r="BF995" s="22">
        <f t="shared" si="303"/>
        <v>0</v>
      </c>
      <c r="BG995" s="22">
        <f t="shared" si="304"/>
        <v>112</v>
      </c>
      <c r="BH995" s="22">
        <f t="shared" si="305"/>
        <v>55</v>
      </c>
      <c r="BI995" s="22">
        <f t="shared" si="306"/>
        <v>10</v>
      </c>
      <c r="BJ995" s="23">
        <f t="shared" si="289"/>
        <v>0</v>
      </c>
      <c r="BK995" s="23">
        <f t="shared" si="290"/>
        <v>0</v>
      </c>
      <c r="BL995" s="23">
        <f t="shared" si="291"/>
        <v>0</v>
      </c>
      <c r="BM995" s="23">
        <f t="shared" si="292"/>
        <v>4438097.4676820002</v>
      </c>
      <c r="BN995" s="23">
        <f t="shared" si="293"/>
        <v>3755313.2418847694</v>
      </c>
      <c r="BO995" s="23">
        <f t="shared" si="294"/>
        <v>682784.22579723084</v>
      </c>
    </row>
    <row r="996" spans="1:67" s="7" customFormat="1" x14ac:dyDescent="0.25">
      <c r="A996" s="21" t="s">
        <v>1181</v>
      </c>
      <c r="B996" s="21">
        <v>1009434</v>
      </c>
      <c r="C996" s="21">
        <v>2020</v>
      </c>
      <c r="D996" s="21" t="s">
        <v>43</v>
      </c>
      <c r="E996" s="21" t="s">
        <v>44</v>
      </c>
      <c r="F996" s="21" t="s">
        <v>66</v>
      </c>
      <c r="G996" s="21" t="s">
        <v>133</v>
      </c>
      <c r="H996" s="21"/>
      <c r="I996" s="21" t="s">
        <v>47</v>
      </c>
      <c r="J996" s="21" t="s">
        <v>159</v>
      </c>
      <c r="K996" s="21" t="s">
        <v>49</v>
      </c>
      <c r="L996" s="21">
        <v>1131276.40573</v>
      </c>
      <c r="M996" s="21">
        <v>140</v>
      </c>
      <c r="N996" s="21">
        <v>35</v>
      </c>
      <c r="O996" s="21">
        <v>45.2427195</v>
      </c>
      <c r="P996" s="21">
        <v>5.9113999999999998E-3</v>
      </c>
      <c r="Q996" s="21">
        <v>5.9113999999999998E-3</v>
      </c>
      <c r="R996" s="21">
        <v>0.3595623</v>
      </c>
      <c r="S996" s="21">
        <v>0.3595623</v>
      </c>
      <c r="T996" s="21">
        <v>86</v>
      </c>
      <c r="U996" s="21">
        <v>128</v>
      </c>
      <c r="V996" s="21">
        <v>0</v>
      </c>
      <c r="W996" s="21" t="s">
        <v>50</v>
      </c>
      <c r="X996" s="21">
        <v>53</v>
      </c>
      <c r="Y996" s="21">
        <v>2.1997838999999999</v>
      </c>
      <c r="Z996" s="21">
        <v>46.392826800000002</v>
      </c>
      <c r="AA996" s="21">
        <v>3.0736200000000002E-2</v>
      </c>
      <c r="AB996" s="21">
        <v>0.65769310000000003</v>
      </c>
      <c r="AC996" s="21" t="s">
        <v>50</v>
      </c>
      <c r="AD996" s="21">
        <v>6</v>
      </c>
      <c r="AE996" s="21">
        <v>0.1085217</v>
      </c>
      <c r="AF996" s="21">
        <v>2.3680224999999999</v>
      </c>
      <c r="AG996" s="21" t="s">
        <v>50</v>
      </c>
      <c r="AH996" s="21">
        <v>90</v>
      </c>
      <c r="AI996" s="21">
        <v>477.07231419999999</v>
      </c>
      <c r="AJ996" s="21">
        <v>0.55366689999999996</v>
      </c>
      <c r="AK996" s="21">
        <v>7.425E-4</v>
      </c>
      <c r="AL996" s="21"/>
      <c r="AM996" s="21"/>
      <c r="AN996" s="21"/>
      <c r="AO996" s="21"/>
      <c r="AP996" s="21"/>
      <c r="AQ996" s="6"/>
      <c r="AS996" s="21">
        <v>1009434</v>
      </c>
      <c r="AT996" s="21" t="s">
        <v>1181</v>
      </c>
      <c r="AU996" s="21" t="str">
        <f>VLOOKUP(AS996,FacilityOverview!B$2:G$469,6,FALSE)</f>
        <v>430 - Permian Basin</v>
      </c>
      <c r="AV996" s="21" t="s">
        <v>133</v>
      </c>
      <c r="AW996" s="21" t="str">
        <f t="shared" si="295"/>
        <v>430 - LOVING  TX</v>
      </c>
      <c r="AX996" s="22" t="str">
        <f>IF(RIGHT(AV996,3)="Oil","Oil",IF(RIGHT(AV996,3)="Gas","Condensate",VLOOKUP(AW996,'County x Oil Condition'!A$2:B$3224,2,FALSE)))</f>
        <v>Oil</v>
      </c>
      <c r="AY996" s="23">
        <f t="shared" si="296"/>
        <v>0</v>
      </c>
      <c r="AZ996" s="23">
        <f t="shared" si="297"/>
        <v>1131276.40573</v>
      </c>
      <c r="BA996" s="22">
        <f t="shared" si="298"/>
        <v>0</v>
      </c>
      <c r="BB996" s="22">
        <f t="shared" si="299"/>
        <v>86</v>
      </c>
      <c r="BC996" s="22">
        <f t="shared" si="300"/>
        <v>128</v>
      </c>
      <c r="BD996" s="22">
        <f t="shared" si="301"/>
        <v>0</v>
      </c>
      <c r="BE996" s="22">
        <f t="shared" si="302"/>
        <v>0</v>
      </c>
      <c r="BF996" s="22">
        <f t="shared" si="303"/>
        <v>0</v>
      </c>
      <c r="BG996" s="22">
        <f t="shared" si="304"/>
        <v>53</v>
      </c>
      <c r="BH996" s="22">
        <f t="shared" si="305"/>
        <v>90</v>
      </c>
      <c r="BI996" s="22">
        <f t="shared" si="306"/>
        <v>6</v>
      </c>
      <c r="BJ996" s="23">
        <f t="shared" si="289"/>
        <v>0</v>
      </c>
      <c r="BK996" s="23">
        <f t="shared" si="290"/>
        <v>0</v>
      </c>
      <c r="BL996" s="23">
        <f t="shared" si="291"/>
        <v>0</v>
      </c>
      <c r="BM996" s="23">
        <f t="shared" si="292"/>
        <v>282819.1014325</v>
      </c>
      <c r="BN996" s="23">
        <f t="shared" si="293"/>
        <v>795428.72277890623</v>
      </c>
      <c r="BO996" s="23">
        <f t="shared" si="294"/>
        <v>53028.581518593754</v>
      </c>
    </row>
    <row r="997" spans="1:67" s="7" customFormat="1" x14ac:dyDescent="0.25">
      <c r="A997" s="21" t="s">
        <v>1181</v>
      </c>
      <c r="B997" s="21">
        <v>1009434</v>
      </c>
      <c r="C997" s="21">
        <v>2020</v>
      </c>
      <c r="D997" s="21" t="s">
        <v>43</v>
      </c>
      <c r="E997" s="21" t="s">
        <v>44</v>
      </c>
      <c r="F997" s="21" t="s">
        <v>66</v>
      </c>
      <c r="G997" s="21" t="s">
        <v>106</v>
      </c>
      <c r="H997" s="21"/>
      <c r="I997" s="21" t="s">
        <v>47</v>
      </c>
      <c r="J997" s="21" t="s">
        <v>159</v>
      </c>
      <c r="K997" s="21" t="s">
        <v>49</v>
      </c>
      <c r="L997" s="21">
        <v>14894099.607457001</v>
      </c>
      <c r="M997" s="21">
        <v>140</v>
      </c>
      <c r="N997" s="21">
        <v>35</v>
      </c>
      <c r="O997" s="21">
        <v>43.846248199999998</v>
      </c>
      <c r="P997" s="21">
        <v>3.1134999999999999E-3</v>
      </c>
      <c r="Q997" s="21">
        <v>3.1736999999999998E-3</v>
      </c>
      <c r="R997" s="21">
        <v>0.22178020000000001</v>
      </c>
      <c r="S997" s="21">
        <v>0.28244999999999998</v>
      </c>
      <c r="T997" s="21">
        <v>247</v>
      </c>
      <c r="U997" s="21">
        <v>247</v>
      </c>
      <c r="V997" s="21">
        <v>0</v>
      </c>
      <c r="W997" s="21" t="s">
        <v>50</v>
      </c>
      <c r="X997" s="21">
        <v>127</v>
      </c>
      <c r="Y997" s="21">
        <v>54.985068599999998</v>
      </c>
      <c r="Z997" s="21">
        <v>1407.6119000000001</v>
      </c>
      <c r="AA997" s="21">
        <v>0.86179870000000003</v>
      </c>
      <c r="AB997" s="21">
        <v>22.184809300000001</v>
      </c>
      <c r="AC997" s="21" t="s">
        <v>50</v>
      </c>
      <c r="AD997" s="21">
        <v>73</v>
      </c>
      <c r="AE997" s="21">
        <v>1.606447</v>
      </c>
      <c r="AF997" s="21">
        <v>41.765435699999998</v>
      </c>
      <c r="AG997" s="21" t="s">
        <v>50</v>
      </c>
      <c r="AH997" s="21">
        <v>154</v>
      </c>
      <c r="AI997" s="21">
        <v>6549.8217475000001</v>
      </c>
      <c r="AJ997" s="21">
        <v>3.894539</v>
      </c>
      <c r="AK997" s="21">
        <v>1.0251400000000001E-2</v>
      </c>
      <c r="AL997" s="21"/>
      <c r="AM997" s="21"/>
      <c r="AN997" s="21"/>
      <c r="AO997" s="21"/>
      <c r="AP997" s="21"/>
      <c r="AQ997" s="6"/>
      <c r="AS997" s="21">
        <v>1009434</v>
      </c>
      <c r="AT997" s="21" t="s">
        <v>1181</v>
      </c>
      <c r="AU997" s="21" t="str">
        <f>VLOOKUP(AS997,FacilityOverview!B$2:G$469,6,FALSE)</f>
        <v>430 - Permian Basin</v>
      </c>
      <c r="AV997" s="21" t="s">
        <v>106</v>
      </c>
      <c r="AW997" s="21" t="str">
        <f t="shared" si="295"/>
        <v>430 - REEVES  TX</v>
      </c>
      <c r="AX997" s="22" t="str">
        <f>IF(RIGHT(AV997,3)="Oil","Oil",IF(RIGHT(AV997,3)="Gas","Condensate",VLOOKUP(AW997,'County x Oil Condition'!A$2:B$3224,2,FALSE)))</f>
        <v>Oil</v>
      </c>
      <c r="AY997" s="23">
        <f t="shared" si="296"/>
        <v>0</v>
      </c>
      <c r="AZ997" s="23">
        <f t="shared" si="297"/>
        <v>14894099.607457001</v>
      </c>
      <c r="BA997" s="22">
        <f t="shared" si="298"/>
        <v>0</v>
      </c>
      <c r="BB997" s="22">
        <f t="shared" si="299"/>
        <v>247</v>
      </c>
      <c r="BC997" s="22">
        <f t="shared" si="300"/>
        <v>247</v>
      </c>
      <c r="BD997" s="22">
        <f t="shared" si="301"/>
        <v>0</v>
      </c>
      <c r="BE997" s="22">
        <f t="shared" si="302"/>
        <v>0</v>
      </c>
      <c r="BF997" s="22">
        <f t="shared" si="303"/>
        <v>0</v>
      </c>
      <c r="BG997" s="22">
        <f t="shared" si="304"/>
        <v>127</v>
      </c>
      <c r="BH997" s="22">
        <f t="shared" si="305"/>
        <v>154</v>
      </c>
      <c r="BI997" s="22">
        <f t="shared" si="306"/>
        <v>73</v>
      </c>
      <c r="BJ997" s="23">
        <f t="shared" si="289"/>
        <v>0</v>
      </c>
      <c r="BK997" s="23">
        <f t="shared" si="290"/>
        <v>0</v>
      </c>
      <c r="BL997" s="23">
        <f t="shared" si="291"/>
        <v>0</v>
      </c>
      <c r="BM997" s="23">
        <f t="shared" si="292"/>
        <v>1205999.9682151417</v>
      </c>
      <c r="BN997" s="23">
        <f t="shared" si="293"/>
        <v>9286199.7552565914</v>
      </c>
      <c r="BO997" s="23">
        <f t="shared" si="294"/>
        <v>4401899.883985267</v>
      </c>
    </row>
    <row r="998" spans="1:67" s="7" customFormat="1" x14ac:dyDescent="0.25">
      <c r="A998" s="21" t="s">
        <v>1167</v>
      </c>
      <c r="B998" s="21">
        <v>1013303</v>
      </c>
      <c r="C998" s="21">
        <v>2020</v>
      </c>
      <c r="D998" s="21" t="s">
        <v>43</v>
      </c>
      <c r="E998" s="21" t="s">
        <v>44</v>
      </c>
      <c r="F998" s="21" t="s">
        <v>66</v>
      </c>
      <c r="G998" s="21" t="s">
        <v>431</v>
      </c>
      <c r="H998" s="21"/>
      <c r="I998" s="21" t="s">
        <v>47</v>
      </c>
      <c r="J998" s="21" t="s">
        <v>104</v>
      </c>
      <c r="K998" s="21" t="s">
        <v>49</v>
      </c>
      <c r="L998" s="21">
        <v>2374049.0545385</v>
      </c>
      <c r="M998" s="21">
        <v>120</v>
      </c>
      <c r="N998" s="21">
        <v>45</v>
      </c>
      <c r="O998" s="21">
        <v>38.5</v>
      </c>
      <c r="P998" s="21">
        <v>5.2300000000000003E-3</v>
      </c>
      <c r="Q998" s="21">
        <v>5.2300000000000003E-3</v>
      </c>
      <c r="R998" s="21">
        <v>0.14216000000000001</v>
      </c>
      <c r="S998" s="21">
        <v>0.14216000000000001</v>
      </c>
      <c r="T998" s="21">
        <v>46</v>
      </c>
      <c r="U998" s="21">
        <v>30</v>
      </c>
      <c r="V998" s="21">
        <v>0</v>
      </c>
      <c r="W998" s="21" t="s">
        <v>50</v>
      </c>
      <c r="X998" s="21">
        <v>18</v>
      </c>
      <c r="Y998" s="21">
        <v>5.5408783000000001</v>
      </c>
      <c r="Z998" s="21">
        <v>54.9755805</v>
      </c>
      <c r="AA998" s="21">
        <v>0</v>
      </c>
      <c r="AB998" s="21">
        <v>0</v>
      </c>
      <c r="AC998" s="21" t="s">
        <v>50</v>
      </c>
      <c r="AD998" s="21">
        <v>7</v>
      </c>
      <c r="AE998" s="21">
        <v>7.1660199999999993E-2</v>
      </c>
      <c r="AF998" s="21">
        <v>0.71099889999999999</v>
      </c>
      <c r="AG998" s="21" t="s">
        <v>50</v>
      </c>
      <c r="AH998" s="21">
        <v>23</v>
      </c>
      <c r="AI998" s="21">
        <v>540.34783100000004</v>
      </c>
      <c r="AJ998" s="21">
        <v>0.2085911</v>
      </c>
      <c r="AK998" s="21">
        <v>9.0870000000000002E-4</v>
      </c>
      <c r="AL998" s="21"/>
      <c r="AM998" s="21"/>
      <c r="AN998" s="21"/>
      <c r="AO998" s="21"/>
      <c r="AP998" s="21"/>
      <c r="AQ998" s="6"/>
      <c r="AS998" s="21">
        <v>1013303</v>
      </c>
      <c r="AT998" s="21" t="s">
        <v>1167</v>
      </c>
      <c r="AU998" s="21" t="str">
        <f>VLOOKUP(AS998,FacilityOverview!B$2:G$469,6,FALSE)</f>
        <v>430 - Permian Basin</v>
      </c>
      <c r="AV998" s="21" t="s">
        <v>431</v>
      </c>
      <c r="AW998" s="21" t="str">
        <f t="shared" si="295"/>
        <v>430 - REAGAN  TX</v>
      </c>
      <c r="AX998" s="22" t="str">
        <f>IF(RIGHT(AV998,3)="Oil","Oil",IF(RIGHT(AV998,3)="Gas","Condensate",VLOOKUP(AW998,'County x Oil Condition'!A$2:B$3224,2,FALSE)))</f>
        <v>Oil</v>
      </c>
      <c r="AY998" s="23">
        <f t="shared" si="296"/>
        <v>0</v>
      </c>
      <c r="AZ998" s="23">
        <f t="shared" si="297"/>
        <v>2374049.0545385</v>
      </c>
      <c r="BA998" s="22">
        <f t="shared" si="298"/>
        <v>0</v>
      </c>
      <c r="BB998" s="22">
        <f t="shared" si="299"/>
        <v>46</v>
      </c>
      <c r="BC998" s="22">
        <f t="shared" si="300"/>
        <v>30</v>
      </c>
      <c r="BD998" s="22">
        <f t="shared" si="301"/>
        <v>0</v>
      </c>
      <c r="BE998" s="22">
        <f t="shared" si="302"/>
        <v>0</v>
      </c>
      <c r="BF998" s="22">
        <f t="shared" si="303"/>
        <v>0</v>
      </c>
      <c r="BG998" s="22">
        <f t="shared" si="304"/>
        <v>18</v>
      </c>
      <c r="BH998" s="22">
        <f t="shared" si="305"/>
        <v>23</v>
      </c>
      <c r="BI998" s="22">
        <f t="shared" si="306"/>
        <v>7</v>
      </c>
      <c r="BJ998" s="23">
        <f t="shared" si="289"/>
        <v>0</v>
      </c>
      <c r="BK998" s="23">
        <f t="shared" si="290"/>
        <v>0</v>
      </c>
      <c r="BL998" s="23">
        <f t="shared" si="291"/>
        <v>0</v>
      </c>
      <c r="BM998" s="23">
        <f t="shared" si="292"/>
        <v>0</v>
      </c>
      <c r="BN998" s="23">
        <f t="shared" si="293"/>
        <v>1820104.2751461833</v>
      </c>
      <c r="BO998" s="23">
        <f t="shared" si="294"/>
        <v>553944.7793923167</v>
      </c>
    </row>
    <row r="999" spans="1:67" s="7" customFormat="1" x14ac:dyDescent="0.25">
      <c r="A999" s="21" t="s">
        <v>1167</v>
      </c>
      <c r="B999" s="21">
        <v>1013303</v>
      </c>
      <c r="C999" s="21">
        <v>2020</v>
      </c>
      <c r="D999" s="21" t="s">
        <v>43</v>
      </c>
      <c r="E999" s="21" t="s">
        <v>44</v>
      </c>
      <c r="F999" s="21" t="s">
        <v>66</v>
      </c>
      <c r="G999" s="21" t="s">
        <v>475</v>
      </c>
      <c r="H999" s="21"/>
      <c r="I999" s="21" t="s">
        <v>47</v>
      </c>
      <c r="J999" s="21" t="s">
        <v>104</v>
      </c>
      <c r="K999" s="21" t="s">
        <v>49</v>
      </c>
      <c r="L999" s="21">
        <v>3214865.5159292999</v>
      </c>
      <c r="M999" s="21">
        <v>117.4</v>
      </c>
      <c r="N999" s="21">
        <v>113.4</v>
      </c>
      <c r="O999" s="21">
        <v>46.936</v>
      </c>
      <c r="P999" s="21">
        <v>1.0200000000000001E-3</v>
      </c>
      <c r="Q999" s="21">
        <v>1.0200000000000001E-3</v>
      </c>
      <c r="R999" s="21">
        <v>0.171378</v>
      </c>
      <c r="S999" s="21">
        <v>0.171378</v>
      </c>
      <c r="T999" s="21">
        <v>38</v>
      </c>
      <c r="U999" s="21">
        <v>37</v>
      </c>
      <c r="V999" s="21">
        <v>0</v>
      </c>
      <c r="W999" s="21" t="s">
        <v>50</v>
      </c>
      <c r="X999" s="21">
        <v>18</v>
      </c>
      <c r="Y999" s="21">
        <v>8.4315186999999998</v>
      </c>
      <c r="Z999" s="21">
        <v>517.10196919999998</v>
      </c>
      <c r="AA999" s="21">
        <v>0</v>
      </c>
      <c r="AB999" s="21">
        <v>0</v>
      </c>
      <c r="AC999" s="21" t="s">
        <v>50</v>
      </c>
      <c r="AD999" s="21">
        <v>15</v>
      </c>
      <c r="AE999" s="21">
        <v>9.1409400000000002E-2</v>
      </c>
      <c r="AF999" s="21">
        <v>5.6061053000000003</v>
      </c>
      <c r="AG999" s="21" t="s">
        <v>50</v>
      </c>
      <c r="AH999" s="21">
        <v>22</v>
      </c>
      <c r="AI999" s="21">
        <v>1234.0019388000001</v>
      </c>
      <c r="AJ999" s="21">
        <v>0.57298930000000003</v>
      </c>
      <c r="AK999" s="21">
        <v>1.8814999999999999E-3</v>
      </c>
      <c r="AL999" s="21"/>
      <c r="AM999" s="21"/>
      <c r="AN999" s="21"/>
      <c r="AO999" s="21"/>
      <c r="AP999" s="21"/>
      <c r="AQ999" s="6"/>
      <c r="AS999" s="21">
        <v>1013303</v>
      </c>
      <c r="AT999" s="21" t="s">
        <v>1167</v>
      </c>
      <c r="AU999" s="21" t="str">
        <f>VLOOKUP(AS999,FacilityOverview!B$2:G$469,6,FALSE)</f>
        <v>430 - Permian Basin</v>
      </c>
      <c r="AV999" s="21" t="s">
        <v>475</v>
      </c>
      <c r="AW999" s="21" t="str">
        <f t="shared" si="295"/>
        <v>430 - UPTON  TX</v>
      </c>
      <c r="AX999" s="22" t="str">
        <f>IF(RIGHT(AV999,3)="Oil","Oil",IF(RIGHT(AV999,3)="Gas","Condensate",VLOOKUP(AW999,'County x Oil Condition'!A$2:B$3224,2,FALSE)))</f>
        <v>Oil</v>
      </c>
      <c r="AY999" s="23">
        <f t="shared" si="296"/>
        <v>0</v>
      </c>
      <c r="AZ999" s="23">
        <f t="shared" si="297"/>
        <v>3214865.5159292999</v>
      </c>
      <c r="BA999" s="22">
        <f t="shared" si="298"/>
        <v>0</v>
      </c>
      <c r="BB999" s="22">
        <f t="shared" si="299"/>
        <v>38</v>
      </c>
      <c r="BC999" s="22">
        <f t="shared" si="300"/>
        <v>37</v>
      </c>
      <c r="BD999" s="22">
        <f t="shared" si="301"/>
        <v>0</v>
      </c>
      <c r="BE999" s="22">
        <f t="shared" si="302"/>
        <v>0</v>
      </c>
      <c r="BF999" s="22">
        <f t="shared" si="303"/>
        <v>0</v>
      </c>
      <c r="BG999" s="22">
        <f t="shared" si="304"/>
        <v>18</v>
      </c>
      <c r="BH999" s="22">
        <f t="shared" si="305"/>
        <v>22</v>
      </c>
      <c r="BI999" s="22">
        <f t="shared" si="306"/>
        <v>15</v>
      </c>
      <c r="BJ999" s="23">
        <f t="shared" si="289"/>
        <v>0</v>
      </c>
      <c r="BK999" s="23">
        <f t="shared" si="290"/>
        <v>0</v>
      </c>
      <c r="BL999" s="23">
        <f t="shared" si="291"/>
        <v>0</v>
      </c>
      <c r="BM999" s="23">
        <f t="shared" si="292"/>
        <v>0</v>
      </c>
      <c r="BN999" s="23">
        <f t="shared" si="293"/>
        <v>1911541.6581201244</v>
      </c>
      <c r="BO999" s="23">
        <f t="shared" si="294"/>
        <v>1303323.8578091757</v>
      </c>
    </row>
    <row r="1000" spans="1:67" s="7" customFormat="1" x14ac:dyDescent="0.25">
      <c r="A1000" s="21" t="s">
        <v>1182</v>
      </c>
      <c r="B1000" s="21">
        <v>1012100</v>
      </c>
      <c r="C1000" s="21">
        <v>2020</v>
      </c>
      <c r="D1000" s="21" t="s">
        <v>43</v>
      </c>
      <c r="E1000" s="21" t="s">
        <v>44</v>
      </c>
      <c r="F1000" s="21" t="s">
        <v>66</v>
      </c>
      <c r="G1000" s="21" t="s">
        <v>645</v>
      </c>
      <c r="H1000" s="21"/>
      <c r="I1000" s="21" t="s">
        <v>47</v>
      </c>
      <c r="J1000" s="21" t="s">
        <v>104</v>
      </c>
      <c r="K1000" s="21" t="s">
        <v>49</v>
      </c>
      <c r="L1000" s="21">
        <v>212065.51</v>
      </c>
      <c r="M1000" s="21">
        <v>125.71</v>
      </c>
      <c r="N1000" s="21">
        <v>35.43</v>
      </c>
      <c r="O1000" s="21">
        <v>63.471620000000001</v>
      </c>
      <c r="P1000" s="21">
        <v>5.0134900000000003E-2</v>
      </c>
      <c r="Q1000" s="21">
        <v>5.0134900000000003E-2</v>
      </c>
      <c r="R1000" s="21">
        <v>0.3868606</v>
      </c>
      <c r="S1000" s="21">
        <v>0.3868606</v>
      </c>
      <c r="T1000" s="21">
        <v>30</v>
      </c>
      <c r="U1000" s="21">
        <v>66</v>
      </c>
      <c r="V1000" s="21">
        <v>0</v>
      </c>
      <c r="W1000" s="21" t="s">
        <v>49</v>
      </c>
      <c r="X1000" s="21"/>
      <c r="Y1000" s="21"/>
      <c r="Z1000" s="21"/>
      <c r="AA1000" s="21"/>
      <c r="AB1000" s="21"/>
      <c r="AC1000" s="21" t="s">
        <v>49</v>
      </c>
      <c r="AD1000" s="21"/>
      <c r="AE1000" s="21"/>
      <c r="AF1000" s="21"/>
      <c r="AG1000" s="21" t="s">
        <v>50</v>
      </c>
      <c r="AH1000" s="21">
        <v>66</v>
      </c>
      <c r="AI1000" s="21">
        <v>52.342579999999998</v>
      </c>
      <c r="AJ1000" s="21">
        <v>0.10872</v>
      </c>
      <c r="AK1000" s="21">
        <v>2.0000000000000002E-5</v>
      </c>
      <c r="AL1000" s="21"/>
      <c r="AM1000" s="21"/>
      <c r="AN1000" s="21"/>
      <c r="AO1000" s="21"/>
      <c r="AP1000" s="21"/>
      <c r="AQ1000" s="6"/>
      <c r="AS1000" s="21">
        <v>1012100</v>
      </c>
      <c r="AT1000" s="21" t="s">
        <v>1182</v>
      </c>
      <c r="AU1000" s="21" t="str">
        <f>VLOOKUP(AS1000,FacilityOverview!B$2:G$469,6,FALSE)</f>
        <v>395 - Williston Basin</v>
      </c>
      <c r="AV1000" s="21" t="s">
        <v>645</v>
      </c>
      <c r="AW1000" s="21" t="str">
        <f t="shared" si="295"/>
        <v>395 - BILLINGS  ND</v>
      </c>
      <c r="AX1000" s="22" t="str">
        <f>IF(RIGHT(AV1000,3)="Oil","Oil",IF(RIGHT(AV1000,3)="Gas","Condensate",VLOOKUP(AW1000,'County x Oil Condition'!A$2:B$3224,2,FALSE)))</f>
        <v>Oil</v>
      </c>
      <c r="AY1000" s="23">
        <f t="shared" si="296"/>
        <v>0</v>
      </c>
      <c r="AZ1000" s="23">
        <f t="shared" si="297"/>
        <v>212065.51</v>
      </c>
      <c r="BA1000" s="22">
        <f t="shared" si="298"/>
        <v>0</v>
      </c>
      <c r="BB1000" s="22">
        <f t="shared" si="299"/>
        <v>30</v>
      </c>
      <c r="BC1000" s="22">
        <f t="shared" si="300"/>
        <v>66</v>
      </c>
      <c r="BD1000" s="22">
        <f t="shared" si="301"/>
        <v>0</v>
      </c>
      <c r="BE1000" s="22">
        <f t="shared" si="302"/>
        <v>0</v>
      </c>
      <c r="BF1000" s="22">
        <f t="shared" si="303"/>
        <v>0</v>
      </c>
      <c r="BG1000" s="22">
        <f t="shared" si="304"/>
        <v>0</v>
      </c>
      <c r="BH1000" s="22">
        <f t="shared" si="305"/>
        <v>66</v>
      </c>
      <c r="BI1000" s="22">
        <f t="shared" si="306"/>
        <v>0</v>
      </c>
      <c r="BJ1000" s="23">
        <f t="shared" si="289"/>
        <v>0</v>
      </c>
      <c r="BK1000" s="23">
        <f t="shared" si="290"/>
        <v>0</v>
      </c>
      <c r="BL1000" s="23">
        <f t="shared" si="291"/>
        <v>0</v>
      </c>
      <c r="BM1000" s="23">
        <f t="shared" si="292"/>
        <v>0</v>
      </c>
      <c r="BN1000" s="23">
        <f t="shared" si="293"/>
        <v>212065.51</v>
      </c>
      <c r="BO1000" s="23">
        <f t="shared" si="294"/>
        <v>0</v>
      </c>
    </row>
    <row r="1001" spans="1:67" s="7" customFormat="1" x14ac:dyDescent="0.25">
      <c r="A1001" s="21" t="s">
        <v>1182</v>
      </c>
      <c r="B1001" s="21">
        <v>1012100</v>
      </c>
      <c r="C1001" s="21">
        <v>2020</v>
      </c>
      <c r="D1001" s="21" t="s">
        <v>43</v>
      </c>
      <c r="E1001" s="21" t="s">
        <v>44</v>
      </c>
      <c r="F1001" s="21" t="s">
        <v>66</v>
      </c>
      <c r="G1001" s="21" t="s">
        <v>646</v>
      </c>
      <c r="H1001" s="21"/>
      <c r="I1001" s="21" t="s">
        <v>47</v>
      </c>
      <c r="J1001" s="21" t="s">
        <v>104</v>
      </c>
      <c r="K1001" s="21" t="s">
        <v>49</v>
      </c>
      <c r="L1001" s="21">
        <v>53408.78</v>
      </c>
      <c r="M1001" s="21">
        <v>124</v>
      </c>
      <c r="N1001" s="21">
        <v>27.2</v>
      </c>
      <c r="O1001" s="21">
        <v>66.199590000000001</v>
      </c>
      <c r="P1001" s="21">
        <v>4.1067199999999998E-2</v>
      </c>
      <c r="Q1001" s="21">
        <v>4.1067199999999998E-2</v>
      </c>
      <c r="R1001" s="21">
        <v>0.31958249999999999</v>
      </c>
      <c r="S1001" s="21">
        <v>0.31958249999999999</v>
      </c>
      <c r="T1001" s="21">
        <v>29</v>
      </c>
      <c r="U1001" s="21">
        <v>28</v>
      </c>
      <c r="V1001" s="21">
        <v>0</v>
      </c>
      <c r="W1001" s="21" t="s">
        <v>49</v>
      </c>
      <c r="X1001" s="21"/>
      <c r="Y1001" s="21"/>
      <c r="Z1001" s="21"/>
      <c r="AA1001" s="21"/>
      <c r="AB1001" s="21"/>
      <c r="AC1001" s="21" t="s">
        <v>50</v>
      </c>
      <c r="AD1001" s="21">
        <v>11</v>
      </c>
      <c r="AE1001" s="21">
        <v>3.687E-2</v>
      </c>
      <c r="AF1001" s="21">
        <v>0.10475</v>
      </c>
      <c r="AG1001" s="21" t="s">
        <v>50</v>
      </c>
      <c r="AH1001" s="21">
        <v>17</v>
      </c>
      <c r="AI1001" s="21">
        <v>4.5998299999999999</v>
      </c>
      <c r="AJ1001" s="21">
        <v>5.2100000000000002E-3</v>
      </c>
      <c r="AK1001" s="21">
        <v>0</v>
      </c>
      <c r="AL1001" s="21"/>
      <c r="AM1001" s="21"/>
      <c r="AN1001" s="21"/>
      <c r="AO1001" s="21"/>
      <c r="AP1001" s="21"/>
      <c r="AQ1001" s="6"/>
      <c r="AS1001" s="21">
        <v>1012100</v>
      </c>
      <c r="AT1001" s="21" t="s">
        <v>1182</v>
      </c>
      <c r="AU1001" s="21" t="str">
        <f>VLOOKUP(AS1001,FacilityOverview!B$2:G$469,6,FALSE)</f>
        <v>395 - Williston Basin</v>
      </c>
      <c r="AV1001" s="21" t="s">
        <v>646</v>
      </c>
      <c r="AW1001" s="21" t="str">
        <f t="shared" si="295"/>
        <v>395 - BOTTINEAU  ND</v>
      </c>
      <c r="AX1001" s="22" t="str">
        <f>IF(RIGHT(AV1001,3)="Oil","Oil",IF(RIGHT(AV1001,3)="Gas","Condensate",VLOOKUP(AW1001,'County x Oil Condition'!A$2:B$3224,2,FALSE)))</f>
        <v>Oil</v>
      </c>
      <c r="AY1001" s="23">
        <f t="shared" si="296"/>
        <v>0</v>
      </c>
      <c r="AZ1001" s="23">
        <f t="shared" si="297"/>
        <v>53408.78</v>
      </c>
      <c r="BA1001" s="22">
        <f t="shared" si="298"/>
        <v>0</v>
      </c>
      <c r="BB1001" s="22">
        <f t="shared" si="299"/>
        <v>29</v>
      </c>
      <c r="BC1001" s="22">
        <f t="shared" si="300"/>
        <v>28</v>
      </c>
      <c r="BD1001" s="22">
        <f t="shared" si="301"/>
        <v>0</v>
      </c>
      <c r="BE1001" s="22">
        <f t="shared" si="302"/>
        <v>0</v>
      </c>
      <c r="BF1001" s="22">
        <f t="shared" si="303"/>
        <v>0</v>
      </c>
      <c r="BG1001" s="22">
        <f t="shared" si="304"/>
        <v>0</v>
      </c>
      <c r="BH1001" s="22">
        <f t="shared" si="305"/>
        <v>17</v>
      </c>
      <c r="BI1001" s="22">
        <f t="shared" si="306"/>
        <v>11</v>
      </c>
      <c r="BJ1001" s="23">
        <f t="shared" si="289"/>
        <v>0</v>
      </c>
      <c r="BK1001" s="23">
        <f t="shared" si="290"/>
        <v>0</v>
      </c>
      <c r="BL1001" s="23">
        <f t="shared" si="291"/>
        <v>0</v>
      </c>
      <c r="BM1001" s="23">
        <f t="shared" si="292"/>
        <v>0</v>
      </c>
      <c r="BN1001" s="23">
        <f t="shared" si="293"/>
        <v>32426.759285714281</v>
      </c>
      <c r="BO1001" s="23">
        <f t="shared" si="294"/>
        <v>20982.020714285714</v>
      </c>
    </row>
    <row r="1002" spans="1:67" s="7" customFormat="1" x14ac:dyDescent="0.25">
      <c r="A1002" s="21" t="s">
        <v>1182</v>
      </c>
      <c r="B1002" s="21">
        <v>1012100</v>
      </c>
      <c r="C1002" s="21">
        <v>2020</v>
      </c>
      <c r="D1002" s="21" t="s">
        <v>43</v>
      </c>
      <c r="E1002" s="21" t="s">
        <v>44</v>
      </c>
      <c r="F1002" s="21" t="s">
        <v>66</v>
      </c>
      <c r="G1002" s="21" t="s">
        <v>311</v>
      </c>
      <c r="H1002" s="21"/>
      <c r="I1002" s="21" t="s">
        <v>47</v>
      </c>
      <c r="J1002" s="21" t="s">
        <v>104</v>
      </c>
      <c r="K1002" s="21" t="s">
        <v>49</v>
      </c>
      <c r="L1002" s="21">
        <v>7112.8</v>
      </c>
      <c r="M1002" s="21">
        <v>130</v>
      </c>
      <c r="N1002" s="21">
        <v>29</v>
      </c>
      <c r="O1002" s="21">
        <v>66.195880000000002</v>
      </c>
      <c r="P1002" s="21">
        <v>4.1067199999999998E-2</v>
      </c>
      <c r="Q1002" s="21">
        <v>4.1067199999999998E-2</v>
      </c>
      <c r="R1002" s="21">
        <v>0.31958249999999999</v>
      </c>
      <c r="S1002" s="21">
        <v>0.31958249999999999</v>
      </c>
      <c r="T1002" s="21">
        <v>1</v>
      </c>
      <c r="U1002" s="21">
        <v>3</v>
      </c>
      <c r="V1002" s="21">
        <v>0</v>
      </c>
      <c r="W1002" s="21" t="s">
        <v>49</v>
      </c>
      <c r="X1002" s="21"/>
      <c r="Y1002" s="21"/>
      <c r="Z1002" s="21"/>
      <c r="AA1002" s="21"/>
      <c r="AB1002" s="21"/>
      <c r="AC1002" s="21" t="s">
        <v>49</v>
      </c>
      <c r="AD1002" s="21"/>
      <c r="AE1002" s="21"/>
      <c r="AF1002" s="21"/>
      <c r="AG1002" s="21" t="s">
        <v>50</v>
      </c>
      <c r="AH1002" s="21">
        <v>3</v>
      </c>
      <c r="AI1002" s="21">
        <v>0.85838000000000003</v>
      </c>
      <c r="AJ1002" s="21">
        <v>9.7000000000000005E-4</v>
      </c>
      <c r="AK1002" s="21">
        <v>0</v>
      </c>
      <c r="AL1002" s="21"/>
      <c r="AM1002" s="21"/>
      <c r="AN1002" s="21"/>
      <c r="AO1002" s="21"/>
      <c r="AP1002" s="21"/>
      <c r="AQ1002" s="6"/>
      <c r="AS1002" s="21">
        <v>1012100</v>
      </c>
      <c r="AT1002" s="21" t="s">
        <v>1182</v>
      </c>
      <c r="AU1002" s="21" t="str">
        <f>VLOOKUP(AS1002,FacilityOverview!B$2:G$469,6,FALSE)</f>
        <v>395 - Williston Basin</v>
      </c>
      <c r="AV1002" s="21" t="s">
        <v>311</v>
      </c>
      <c r="AW1002" s="21" t="str">
        <f t="shared" si="295"/>
        <v>395 - ROOSEVELT  MT</v>
      </c>
      <c r="AX1002" s="22" t="str">
        <f>IF(RIGHT(AV1002,3)="Oil","Oil",IF(RIGHT(AV1002,3)="Gas","Condensate",VLOOKUP(AW1002,'County x Oil Condition'!A$2:B$3224,2,FALSE)))</f>
        <v>Oil</v>
      </c>
      <c r="AY1002" s="23">
        <f t="shared" si="296"/>
        <v>0</v>
      </c>
      <c r="AZ1002" s="23">
        <f t="shared" si="297"/>
        <v>7112.8</v>
      </c>
      <c r="BA1002" s="22">
        <f t="shared" si="298"/>
        <v>0</v>
      </c>
      <c r="BB1002" s="22">
        <f t="shared" si="299"/>
        <v>1</v>
      </c>
      <c r="BC1002" s="22">
        <f t="shared" si="300"/>
        <v>3</v>
      </c>
      <c r="BD1002" s="22">
        <f t="shared" si="301"/>
        <v>0</v>
      </c>
      <c r="BE1002" s="22">
        <f t="shared" si="302"/>
        <v>0</v>
      </c>
      <c r="BF1002" s="22">
        <f t="shared" si="303"/>
        <v>0</v>
      </c>
      <c r="BG1002" s="22">
        <f t="shared" si="304"/>
        <v>0</v>
      </c>
      <c r="BH1002" s="22">
        <f t="shared" si="305"/>
        <v>3</v>
      </c>
      <c r="BI1002" s="22">
        <f t="shared" si="306"/>
        <v>0</v>
      </c>
      <c r="BJ1002" s="23">
        <f t="shared" si="289"/>
        <v>0</v>
      </c>
      <c r="BK1002" s="23">
        <f t="shared" si="290"/>
        <v>0</v>
      </c>
      <c r="BL1002" s="23">
        <f t="shared" si="291"/>
        <v>0</v>
      </c>
      <c r="BM1002" s="23">
        <f t="shared" si="292"/>
        <v>0</v>
      </c>
      <c r="BN1002" s="23">
        <f t="shared" si="293"/>
        <v>7112.8</v>
      </c>
      <c r="BO1002" s="23">
        <f t="shared" si="294"/>
        <v>0</v>
      </c>
    </row>
    <row r="1003" spans="1:67" s="7" customFormat="1" x14ac:dyDescent="0.25">
      <c r="A1003" s="21" t="s">
        <v>1182</v>
      </c>
      <c r="B1003" s="21">
        <v>1012100</v>
      </c>
      <c r="C1003" s="21">
        <v>2020</v>
      </c>
      <c r="D1003" s="21" t="s">
        <v>43</v>
      </c>
      <c r="E1003" s="21" t="s">
        <v>44</v>
      </c>
      <c r="F1003" s="21" t="s">
        <v>66</v>
      </c>
      <c r="G1003" s="21" t="s">
        <v>716</v>
      </c>
      <c r="H1003" s="21"/>
      <c r="I1003" s="21" t="s">
        <v>47</v>
      </c>
      <c r="J1003" s="21" t="s">
        <v>104</v>
      </c>
      <c r="K1003" s="21" t="s">
        <v>49</v>
      </c>
      <c r="L1003" s="21">
        <v>326816.01</v>
      </c>
      <c r="M1003" s="21">
        <v>130.94</v>
      </c>
      <c r="N1003" s="21">
        <v>31.94</v>
      </c>
      <c r="O1003" s="21">
        <v>63.474249999999998</v>
      </c>
      <c r="P1003" s="21">
        <v>5.0134900000000003E-2</v>
      </c>
      <c r="Q1003" s="21">
        <v>5.0134900000000003E-2</v>
      </c>
      <c r="R1003" s="21">
        <v>0.3868606</v>
      </c>
      <c r="S1003" s="21">
        <v>0.3868606</v>
      </c>
      <c r="T1003" s="21">
        <v>24</v>
      </c>
      <c r="U1003" s="21">
        <v>45</v>
      </c>
      <c r="V1003" s="21">
        <v>0</v>
      </c>
      <c r="W1003" s="21" t="s">
        <v>49</v>
      </c>
      <c r="X1003" s="21"/>
      <c r="Y1003" s="21"/>
      <c r="Z1003" s="21"/>
      <c r="AA1003" s="21"/>
      <c r="AB1003" s="21"/>
      <c r="AC1003" s="21" t="s">
        <v>49</v>
      </c>
      <c r="AD1003" s="21"/>
      <c r="AE1003" s="21"/>
      <c r="AF1003" s="21"/>
      <c r="AG1003" s="21" t="s">
        <v>50</v>
      </c>
      <c r="AH1003" s="21">
        <v>45</v>
      </c>
      <c r="AI1003" s="21">
        <v>80.669319999999999</v>
      </c>
      <c r="AJ1003" s="21">
        <v>0.16755999999999999</v>
      </c>
      <c r="AK1003" s="21">
        <v>1.3999999999999999E-4</v>
      </c>
      <c r="AL1003" s="21"/>
      <c r="AM1003" s="21"/>
      <c r="AN1003" s="21"/>
      <c r="AO1003" s="21"/>
      <c r="AP1003" s="21"/>
      <c r="AQ1003" s="6"/>
      <c r="AS1003" s="21">
        <v>1012100</v>
      </c>
      <c r="AT1003" s="21" t="s">
        <v>1182</v>
      </c>
      <c r="AU1003" s="21" t="str">
        <f>VLOOKUP(AS1003,FacilityOverview!B$2:G$469,6,FALSE)</f>
        <v>395 - Williston Basin</v>
      </c>
      <c r="AV1003" s="21" t="s">
        <v>716</v>
      </c>
      <c r="AW1003" s="21" t="str">
        <f t="shared" si="295"/>
        <v>395 - STARK  ND</v>
      </c>
      <c r="AX1003" s="22" t="str">
        <f>IF(RIGHT(AV1003,3)="Oil","Oil",IF(RIGHT(AV1003,3)="Gas","Condensate",VLOOKUP(AW1003,'County x Oil Condition'!A$2:B$3224,2,FALSE)))</f>
        <v>Oil</v>
      </c>
      <c r="AY1003" s="23">
        <f t="shared" si="296"/>
        <v>0</v>
      </c>
      <c r="AZ1003" s="23">
        <f t="shared" si="297"/>
        <v>326816.01</v>
      </c>
      <c r="BA1003" s="22">
        <f t="shared" si="298"/>
        <v>0</v>
      </c>
      <c r="BB1003" s="22">
        <f t="shared" si="299"/>
        <v>24</v>
      </c>
      <c r="BC1003" s="22">
        <f t="shared" si="300"/>
        <v>45</v>
      </c>
      <c r="BD1003" s="22">
        <f t="shared" si="301"/>
        <v>0</v>
      </c>
      <c r="BE1003" s="22">
        <f t="shared" si="302"/>
        <v>0</v>
      </c>
      <c r="BF1003" s="22">
        <f t="shared" si="303"/>
        <v>0</v>
      </c>
      <c r="BG1003" s="22">
        <f t="shared" si="304"/>
        <v>0</v>
      </c>
      <c r="BH1003" s="22">
        <f t="shared" si="305"/>
        <v>45</v>
      </c>
      <c r="BI1003" s="22">
        <f t="shared" si="306"/>
        <v>0</v>
      </c>
      <c r="BJ1003" s="23">
        <f t="shared" si="289"/>
        <v>0</v>
      </c>
      <c r="BK1003" s="23">
        <f t="shared" si="290"/>
        <v>0</v>
      </c>
      <c r="BL1003" s="23">
        <f t="shared" si="291"/>
        <v>0</v>
      </c>
      <c r="BM1003" s="23">
        <f t="shared" si="292"/>
        <v>0</v>
      </c>
      <c r="BN1003" s="23">
        <f t="shared" si="293"/>
        <v>326816.01</v>
      </c>
      <c r="BO1003" s="23">
        <f t="shared" si="294"/>
        <v>0</v>
      </c>
    </row>
    <row r="1004" spans="1:67" s="7" customFormat="1" x14ac:dyDescent="0.25">
      <c r="A1004" s="21" t="s">
        <v>1184</v>
      </c>
      <c r="B1004" s="21">
        <v>1012940</v>
      </c>
      <c r="C1004" s="21">
        <v>2020</v>
      </c>
      <c r="D1004" s="21" t="s">
        <v>43</v>
      </c>
      <c r="E1004" s="21" t="s">
        <v>44</v>
      </c>
      <c r="F1004" s="21" t="s">
        <v>66</v>
      </c>
      <c r="G1004" s="21" t="s">
        <v>645</v>
      </c>
      <c r="H1004" s="21"/>
      <c r="I1004" s="21" t="s">
        <v>47</v>
      </c>
      <c r="J1004" s="21" t="s">
        <v>123</v>
      </c>
      <c r="K1004" s="21" t="s">
        <v>49</v>
      </c>
      <c r="L1004" s="21">
        <v>9669.8706199999997</v>
      </c>
      <c r="M1004" s="21">
        <v>95.3</v>
      </c>
      <c r="N1004" s="21">
        <v>75.8</v>
      </c>
      <c r="O1004" s="21">
        <v>40</v>
      </c>
      <c r="P1004" s="21">
        <v>2.3340000000000001E-3</v>
      </c>
      <c r="Q1004" s="21">
        <v>3.4095000000000002E-3</v>
      </c>
      <c r="R1004" s="21">
        <v>8.1897600000000001E-2</v>
      </c>
      <c r="S1004" s="21">
        <v>0.18815000000000001</v>
      </c>
      <c r="T1004" s="21">
        <v>2</v>
      </c>
      <c r="U1004" s="21">
        <v>8</v>
      </c>
      <c r="V1004" s="21">
        <v>0</v>
      </c>
      <c r="W1004" s="21" t="s">
        <v>49</v>
      </c>
      <c r="X1004" s="21"/>
      <c r="Y1004" s="21"/>
      <c r="Z1004" s="21"/>
      <c r="AA1004" s="21"/>
      <c r="AB1004" s="21"/>
      <c r="AC1004" s="21" t="s">
        <v>49</v>
      </c>
      <c r="AD1004" s="21"/>
      <c r="AE1004" s="21"/>
      <c r="AF1004" s="21"/>
      <c r="AG1004" s="21" t="s">
        <v>50</v>
      </c>
      <c r="AH1004" s="21">
        <v>8</v>
      </c>
      <c r="AI1004" s="21">
        <v>86.011949200000004</v>
      </c>
      <c r="AJ1004" s="21">
        <v>3.28407E-2</v>
      </c>
      <c r="AK1004" s="21">
        <v>1.3640000000000001E-4</v>
      </c>
      <c r="AL1004" s="21"/>
      <c r="AM1004" s="21"/>
      <c r="AN1004" s="21"/>
      <c r="AO1004" s="21"/>
      <c r="AP1004" s="21"/>
      <c r="AQ1004" s="6"/>
      <c r="AS1004" s="21">
        <v>1012940</v>
      </c>
      <c r="AT1004" s="21" t="s">
        <v>1184</v>
      </c>
      <c r="AU1004" s="21" t="str">
        <f>VLOOKUP(AS1004,FacilityOverview!B$2:G$469,6,FALSE)</f>
        <v>395 - Williston Basin</v>
      </c>
      <c r="AV1004" s="21" t="s">
        <v>645</v>
      </c>
      <c r="AW1004" s="21" t="str">
        <f t="shared" si="295"/>
        <v>395 - BILLINGS  ND</v>
      </c>
      <c r="AX1004" s="22" t="str">
        <f>IF(RIGHT(AV1004,3)="Oil","Oil",IF(RIGHT(AV1004,3)="Gas","Condensate",VLOOKUP(AW1004,'County x Oil Condition'!A$2:B$3224,2,FALSE)))</f>
        <v>Oil</v>
      </c>
      <c r="AY1004" s="23">
        <f t="shared" si="296"/>
        <v>0</v>
      </c>
      <c r="AZ1004" s="23">
        <f t="shared" si="297"/>
        <v>9669.8706199999997</v>
      </c>
      <c r="BA1004" s="22">
        <f t="shared" si="298"/>
        <v>0</v>
      </c>
      <c r="BB1004" s="22">
        <f t="shared" si="299"/>
        <v>2</v>
      </c>
      <c r="BC1004" s="22">
        <f t="shared" si="300"/>
        <v>8</v>
      </c>
      <c r="BD1004" s="22">
        <f t="shared" si="301"/>
        <v>0</v>
      </c>
      <c r="BE1004" s="22">
        <f t="shared" si="302"/>
        <v>0</v>
      </c>
      <c r="BF1004" s="22">
        <f t="shared" si="303"/>
        <v>0</v>
      </c>
      <c r="BG1004" s="22">
        <f t="shared" si="304"/>
        <v>0</v>
      </c>
      <c r="BH1004" s="22">
        <f t="shared" si="305"/>
        <v>8</v>
      </c>
      <c r="BI1004" s="22">
        <f t="shared" si="306"/>
        <v>0</v>
      </c>
      <c r="BJ1004" s="23">
        <f t="shared" si="289"/>
        <v>0</v>
      </c>
      <c r="BK1004" s="23">
        <f t="shared" si="290"/>
        <v>0</v>
      </c>
      <c r="BL1004" s="23">
        <f t="shared" si="291"/>
        <v>0</v>
      </c>
      <c r="BM1004" s="23">
        <f t="shared" si="292"/>
        <v>0</v>
      </c>
      <c r="BN1004" s="23">
        <f t="shared" si="293"/>
        <v>9669.8706199999997</v>
      </c>
      <c r="BO1004" s="23">
        <f t="shared" si="294"/>
        <v>0</v>
      </c>
    </row>
    <row r="1005" spans="1:67" s="7" customFormat="1" x14ac:dyDescent="0.25">
      <c r="A1005" s="21" t="s">
        <v>1184</v>
      </c>
      <c r="B1005" s="21">
        <v>1012940</v>
      </c>
      <c r="C1005" s="21">
        <v>2020</v>
      </c>
      <c r="D1005" s="21" t="s">
        <v>43</v>
      </c>
      <c r="E1005" s="21" t="s">
        <v>44</v>
      </c>
      <c r="F1005" s="21" t="s">
        <v>66</v>
      </c>
      <c r="G1005" s="21" t="s">
        <v>386</v>
      </c>
      <c r="H1005" s="21"/>
      <c r="I1005" s="21" t="s">
        <v>47</v>
      </c>
      <c r="J1005" s="21" t="s">
        <v>123</v>
      </c>
      <c r="K1005" s="21" t="s">
        <v>49</v>
      </c>
      <c r="L1005" s="21">
        <v>3295624.6606895002</v>
      </c>
      <c r="M1005" s="21">
        <v>95.3</v>
      </c>
      <c r="N1005" s="21">
        <v>75.8</v>
      </c>
      <c r="O1005" s="21">
        <v>40</v>
      </c>
      <c r="P1005" s="21">
        <v>2.3340000000000001E-3</v>
      </c>
      <c r="Q1005" s="21">
        <v>3.4095000000000002E-3</v>
      </c>
      <c r="R1005" s="21">
        <v>8.1897600000000001E-2</v>
      </c>
      <c r="S1005" s="21">
        <v>0.18815000000000001</v>
      </c>
      <c r="T1005" s="21">
        <v>145</v>
      </c>
      <c r="U1005" s="21">
        <v>445</v>
      </c>
      <c r="V1005" s="21">
        <v>0</v>
      </c>
      <c r="W1005" s="21" t="s">
        <v>49</v>
      </c>
      <c r="X1005" s="21"/>
      <c r="Y1005" s="21"/>
      <c r="Z1005" s="21"/>
      <c r="AA1005" s="21"/>
      <c r="AB1005" s="21"/>
      <c r="AC1005" s="21" t="s">
        <v>49</v>
      </c>
      <c r="AD1005" s="21"/>
      <c r="AE1005" s="21"/>
      <c r="AF1005" s="21"/>
      <c r="AG1005" s="21" t="s">
        <v>50</v>
      </c>
      <c r="AH1005" s="21">
        <v>445</v>
      </c>
      <c r="AI1005" s="21">
        <v>29226.084812100002</v>
      </c>
      <c r="AJ1005" s="21">
        <v>12.5031473</v>
      </c>
      <c r="AK1005" s="21">
        <v>4.6475099999999998E-2</v>
      </c>
      <c r="AL1005" s="21"/>
      <c r="AM1005" s="21"/>
      <c r="AN1005" s="21"/>
      <c r="AO1005" s="21"/>
      <c r="AP1005" s="21"/>
      <c r="AQ1005" s="6"/>
      <c r="AS1005" s="21">
        <v>1012940</v>
      </c>
      <c r="AT1005" s="21" t="s">
        <v>1184</v>
      </c>
      <c r="AU1005" s="21" t="str">
        <f>VLOOKUP(AS1005,FacilityOverview!B$2:G$469,6,FALSE)</f>
        <v>395 - Williston Basin</v>
      </c>
      <c r="AV1005" s="21" t="s">
        <v>386</v>
      </c>
      <c r="AW1005" s="21" t="str">
        <f t="shared" si="295"/>
        <v>395 - DUNN  ND</v>
      </c>
      <c r="AX1005" s="22" t="str">
        <f>IF(RIGHT(AV1005,3)="Oil","Oil",IF(RIGHT(AV1005,3)="Gas","Condensate",VLOOKUP(AW1005,'County x Oil Condition'!A$2:B$3224,2,FALSE)))</f>
        <v>Oil</v>
      </c>
      <c r="AY1005" s="23">
        <f t="shared" si="296"/>
        <v>0</v>
      </c>
      <c r="AZ1005" s="23">
        <f t="shared" si="297"/>
        <v>3295624.6606895002</v>
      </c>
      <c r="BA1005" s="22">
        <f t="shared" si="298"/>
        <v>0</v>
      </c>
      <c r="BB1005" s="22">
        <f t="shared" si="299"/>
        <v>145</v>
      </c>
      <c r="BC1005" s="22">
        <f t="shared" si="300"/>
        <v>445</v>
      </c>
      <c r="BD1005" s="22">
        <f t="shared" si="301"/>
        <v>0</v>
      </c>
      <c r="BE1005" s="22">
        <f t="shared" si="302"/>
        <v>0</v>
      </c>
      <c r="BF1005" s="22">
        <f t="shared" si="303"/>
        <v>0</v>
      </c>
      <c r="BG1005" s="22">
        <f t="shared" si="304"/>
        <v>0</v>
      </c>
      <c r="BH1005" s="22">
        <f t="shared" si="305"/>
        <v>445</v>
      </c>
      <c r="BI1005" s="22">
        <f t="shared" si="306"/>
        <v>0</v>
      </c>
      <c r="BJ1005" s="23">
        <f t="shared" si="289"/>
        <v>0</v>
      </c>
      <c r="BK1005" s="23">
        <f t="shared" si="290"/>
        <v>0</v>
      </c>
      <c r="BL1005" s="23">
        <f t="shared" si="291"/>
        <v>0</v>
      </c>
      <c r="BM1005" s="23">
        <f t="shared" si="292"/>
        <v>0</v>
      </c>
      <c r="BN1005" s="23">
        <f t="shared" si="293"/>
        <v>3295624.6606895002</v>
      </c>
      <c r="BO1005" s="23">
        <f t="shared" si="294"/>
        <v>0</v>
      </c>
    </row>
    <row r="1006" spans="1:67" s="7" customFormat="1" x14ac:dyDescent="0.25">
      <c r="A1006" s="21" t="s">
        <v>1184</v>
      </c>
      <c r="B1006" s="21">
        <v>1012940</v>
      </c>
      <c r="C1006" s="21">
        <v>2020</v>
      </c>
      <c r="D1006" s="21" t="s">
        <v>43</v>
      </c>
      <c r="E1006" s="21" t="s">
        <v>44</v>
      </c>
      <c r="F1006" s="21" t="s">
        <v>66</v>
      </c>
      <c r="G1006" s="21" t="s">
        <v>308</v>
      </c>
      <c r="H1006" s="21"/>
      <c r="I1006" s="21" t="s">
        <v>47</v>
      </c>
      <c r="J1006" s="21" t="s">
        <v>123</v>
      </c>
      <c r="K1006" s="21" t="s">
        <v>49</v>
      </c>
      <c r="L1006" s="21">
        <v>4689536.5587988999</v>
      </c>
      <c r="M1006" s="21">
        <v>95.3</v>
      </c>
      <c r="N1006" s="21">
        <v>75.8</v>
      </c>
      <c r="O1006" s="21">
        <v>40</v>
      </c>
      <c r="P1006" s="21">
        <v>2.3340000000000001E-3</v>
      </c>
      <c r="Q1006" s="21">
        <v>3.4095000000000002E-3</v>
      </c>
      <c r="R1006" s="21">
        <v>8.1897600000000001E-2</v>
      </c>
      <c r="S1006" s="21">
        <v>0.18815000000000001</v>
      </c>
      <c r="T1006" s="21">
        <v>72</v>
      </c>
      <c r="U1006" s="21">
        <v>203</v>
      </c>
      <c r="V1006" s="21">
        <v>0</v>
      </c>
      <c r="W1006" s="21" t="s">
        <v>49</v>
      </c>
      <c r="X1006" s="21"/>
      <c r="Y1006" s="21"/>
      <c r="Z1006" s="21"/>
      <c r="AA1006" s="21"/>
      <c r="AB1006" s="21"/>
      <c r="AC1006" s="21" t="s">
        <v>49</v>
      </c>
      <c r="AD1006" s="21"/>
      <c r="AE1006" s="21"/>
      <c r="AF1006" s="21"/>
      <c r="AG1006" s="21" t="s">
        <v>50</v>
      </c>
      <c r="AH1006" s="21">
        <v>203</v>
      </c>
      <c r="AI1006" s="21">
        <v>32632.053622700001</v>
      </c>
      <c r="AJ1006" s="21">
        <v>14.634826500000001</v>
      </c>
      <c r="AK1006" s="21">
        <v>5.2103499999999997E-2</v>
      </c>
      <c r="AL1006" s="21"/>
      <c r="AM1006" s="21"/>
      <c r="AN1006" s="21"/>
      <c r="AO1006" s="21"/>
      <c r="AP1006" s="21"/>
      <c r="AQ1006" s="6"/>
      <c r="AS1006" s="21">
        <v>1012940</v>
      </c>
      <c r="AT1006" s="21" t="s">
        <v>1184</v>
      </c>
      <c r="AU1006" s="21" t="str">
        <f>VLOOKUP(AS1006,FacilityOverview!B$2:G$469,6,FALSE)</f>
        <v>395 - Williston Basin</v>
      </c>
      <c r="AV1006" s="21" t="s">
        <v>308</v>
      </c>
      <c r="AW1006" s="21" t="str">
        <f t="shared" si="295"/>
        <v>395 - MC KENZIE  ND</v>
      </c>
      <c r="AX1006" s="22" t="str">
        <f>IF(RIGHT(AV1006,3)="Oil","Oil",IF(RIGHT(AV1006,3)="Gas","Condensate",VLOOKUP(AW1006,'County x Oil Condition'!A$2:B$3224,2,FALSE)))</f>
        <v>Oil</v>
      </c>
      <c r="AY1006" s="23">
        <f t="shared" si="296"/>
        <v>0</v>
      </c>
      <c r="AZ1006" s="23">
        <f t="shared" si="297"/>
        <v>4689536.5587988999</v>
      </c>
      <c r="BA1006" s="22">
        <f t="shared" si="298"/>
        <v>0</v>
      </c>
      <c r="BB1006" s="22">
        <f t="shared" si="299"/>
        <v>72</v>
      </c>
      <c r="BC1006" s="22">
        <f t="shared" si="300"/>
        <v>203</v>
      </c>
      <c r="BD1006" s="22">
        <f t="shared" si="301"/>
        <v>0</v>
      </c>
      <c r="BE1006" s="22">
        <f t="shared" si="302"/>
        <v>0</v>
      </c>
      <c r="BF1006" s="22">
        <f t="shared" si="303"/>
        <v>0</v>
      </c>
      <c r="BG1006" s="22">
        <f t="shared" si="304"/>
        <v>0</v>
      </c>
      <c r="BH1006" s="22">
        <f t="shared" si="305"/>
        <v>203</v>
      </c>
      <c r="BI1006" s="22">
        <f t="shared" si="306"/>
        <v>0</v>
      </c>
      <c r="BJ1006" s="23">
        <f t="shared" si="289"/>
        <v>0</v>
      </c>
      <c r="BK1006" s="23">
        <f t="shared" si="290"/>
        <v>0</v>
      </c>
      <c r="BL1006" s="23">
        <f t="shared" si="291"/>
        <v>0</v>
      </c>
      <c r="BM1006" s="23">
        <f t="shared" si="292"/>
        <v>0</v>
      </c>
      <c r="BN1006" s="23">
        <f t="shared" si="293"/>
        <v>4689536.5587988999</v>
      </c>
      <c r="BO1006" s="23">
        <f t="shared" si="294"/>
        <v>0</v>
      </c>
    </row>
    <row r="1007" spans="1:67" s="7" customFormat="1" x14ac:dyDescent="0.25">
      <c r="A1007" s="21" t="s">
        <v>1184</v>
      </c>
      <c r="B1007" s="21">
        <v>1012940</v>
      </c>
      <c r="C1007" s="21">
        <v>2020</v>
      </c>
      <c r="D1007" s="21" t="s">
        <v>43</v>
      </c>
      <c r="E1007" s="21" t="s">
        <v>44</v>
      </c>
      <c r="F1007" s="21" t="s">
        <v>66</v>
      </c>
      <c r="G1007" s="21" t="s">
        <v>312</v>
      </c>
      <c r="H1007" s="21"/>
      <c r="I1007" s="21" t="s">
        <v>47</v>
      </c>
      <c r="J1007" s="21" t="s">
        <v>123</v>
      </c>
      <c r="K1007" s="21" t="s">
        <v>49</v>
      </c>
      <c r="L1007" s="21">
        <v>1614570.9891812999</v>
      </c>
      <c r="M1007" s="21">
        <v>95.3</v>
      </c>
      <c r="N1007" s="21">
        <v>75.8</v>
      </c>
      <c r="O1007" s="21">
        <v>40</v>
      </c>
      <c r="P1007" s="21">
        <v>2.3340000000000001E-3</v>
      </c>
      <c r="Q1007" s="21">
        <v>3.4095000000000002E-3</v>
      </c>
      <c r="R1007" s="21">
        <v>8.1897600000000001E-2</v>
      </c>
      <c r="S1007" s="21">
        <v>0.18815000000000001</v>
      </c>
      <c r="T1007" s="21">
        <v>87</v>
      </c>
      <c r="U1007" s="21">
        <v>293</v>
      </c>
      <c r="V1007" s="21">
        <v>0</v>
      </c>
      <c r="W1007" s="21" t="s">
        <v>49</v>
      </c>
      <c r="X1007" s="21"/>
      <c r="Y1007" s="21"/>
      <c r="Z1007" s="21"/>
      <c r="AA1007" s="21"/>
      <c r="AB1007" s="21"/>
      <c r="AC1007" s="21" t="s">
        <v>49</v>
      </c>
      <c r="AD1007" s="21"/>
      <c r="AE1007" s="21"/>
      <c r="AF1007" s="21"/>
      <c r="AG1007" s="21" t="s">
        <v>50</v>
      </c>
      <c r="AH1007" s="21">
        <v>293</v>
      </c>
      <c r="AI1007" s="21">
        <v>14634.747891999999</v>
      </c>
      <c r="AJ1007" s="21">
        <v>5.6108777999999999</v>
      </c>
      <c r="AK1007" s="21">
        <v>2.31506E-2</v>
      </c>
      <c r="AL1007" s="21"/>
      <c r="AM1007" s="21"/>
      <c r="AN1007" s="21"/>
      <c r="AO1007" s="21"/>
      <c r="AP1007" s="21"/>
      <c r="AQ1007" s="6"/>
      <c r="AS1007" s="21">
        <v>1012940</v>
      </c>
      <c r="AT1007" s="21" t="s">
        <v>1184</v>
      </c>
      <c r="AU1007" s="21" t="str">
        <f>VLOOKUP(AS1007,FacilityOverview!B$2:G$469,6,FALSE)</f>
        <v>395 - Williston Basin</v>
      </c>
      <c r="AV1007" s="21" t="s">
        <v>312</v>
      </c>
      <c r="AW1007" s="21" t="str">
        <f t="shared" si="295"/>
        <v>395 - WILLIAMS  ND</v>
      </c>
      <c r="AX1007" s="22" t="str">
        <f>IF(RIGHT(AV1007,3)="Oil","Oil",IF(RIGHT(AV1007,3)="Gas","Condensate",VLOOKUP(AW1007,'County x Oil Condition'!A$2:B$3224,2,FALSE)))</f>
        <v>Oil</v>
      </c>
      <c r="AY1007" s="23">
        <f t="shared" si="296"/>
        <v>0</v>
      </c>
      <c r="AZ1007" s="23">
        <f t="shared" si="297"/>
        <v>1614570.9891812999</v>
      </c>
      <c r="BA1007" s="22">
        <f t="shared" si="298"/>
        <v>0</v>
      </c>
      <c r="BB1007" s="22">
        <f t="shared" si="299"/>
        <v>87</v>
      </c>
      <c r="BC1007" s="22">
        <f t="shared" si="300"/>
        <v>293</v>
      </c>
      <c r="BD1007" s="22">
        <f t="shared" si="301"/>
        <v>0</v>
      </c>
      <c r="BE1007" s="22">
        <f t="shared" si="302"/>
        <v>0</v>
      </c>
      <c r="BF1007" s="22">
        <f t="shared" si="303"/>
        <v>0</v>
      </c>
      <c r="BG1007" s="22">
        <f t="shared" si="304"/>
        <v>0</v>
      </c>
      <c r="BH1007" s="22">
        <f t="shared" si="305"/>
        <v>293</v>
      </c>
      <c r="BI1007" s="22">
        <f t="shared" si="306"/>
        <v>0</v>
      </c>
      <c r="BJ1007" s="23">
        <f t="shared" si="289"/>
        <v>0</v>
      </c>
      <c r="BK1007" s="23">
        <f t="shared" si="290"/>
        <v>0</v>
      </c>
      <c r="BL1007" s="23">
        <f t="shared" si="291"/>
        <v>0</v>
      </c>
      <c r="BM1007" s="23">
        <f t="shared" si="292"/>
        <v>0</v>
      </c>
      <c r="BN1007" s="23">
        <f t="shared" si="293"/>
        <v>1614570.9891812999</v>
      </c>
      <c r="BO1007" s="23">
        <f t="shared" si="294"/>
        <v>0</v>
      </c>
    </row>
    <row r="1008" spans="1:67" s="7" customFormat="1" x14ac:dyDescent="0.25">
      <c r="A1008" s="21" t="s">
        <v>1168</v>
      </c>
      <c r="B1008" s="21">
        <v>1010222</v>
      </c>
      <c r="C1008" s="21">
        <v>2020</v>
      </c>
      <c r="D1008" s="21" t="s">
        <v>43</v>
      </c>
      <c r="E1008" s="21" t="s">
        <v>44</v>
      </c>
      <c r="F1008" s="21" t="s">
        <v>66</v>
      </c>
      <c r="G1008" s="21" t="s">
        <v>344</v>
      </c>
      <c r="H1008" s="21"/>
      <c r="I1008" s="21" t="s">
        <v>47</v>
      </c>
      <c r="J1008" s="21" t="s">
        <v>48</v>
      </c>
      <c r="K1008" s="21" t="s">
        <v>49</v>
      </c>
      <c r="L1008" s="21">
        <v>52042.95</v>
      </c>
      <c r="M1008" s="21">
        <v>132.5</v>
      </c>
      <c r="N1008" s="21">
        <v>45</v>
      </c>
      <c r="O1008" s="21">
        <v>40.429695000000002</v>
      </c>
      <c r="P1008" s="21">
        <v>1.72E-3</v>
      </c>
      <c r="Q1008" s="21">
        <v>1.0975E-2</v>
      </c>
      <c r="R1008" s="21">
        <v>7.5209999999999999E-2</v>
      </c>
      <c r="S1008" s="21">
        <v>0.16314400000000001</v>
      </c>
      <c r="T1008" s="21">
        <v>3</v>
      </c>
      <c r="U1008" s="21">
        <v>4</v>
      </c>
      <c r="V1008" s="21">
        <v>0</v>
      </c>
      <c r="W1008" s="21" t="s">
        <v>49</v>
      </c>
      <c r="X1008" s="21"/>
      <c r="Y1008" s="21"/>
      <c r="Z1008" s="21"/>
      <c r="AA1008" s="21"/>
      <c r="AB1008" s="21"/>
      <c r="AC1008" s="21" t="s">
        <v>49</v>
      </c>
      <c r="AD1008" s="21"/>
      <c r="AE1008" s="21"/>
      <c r="AF1008" s="21"/>
      <c r="AG1008" s="21" t="s">
        <v>50</v>
      </c>
      <c r="AH1008" s="21">
        <v>2</v>
      </c>
      <c r="AI1008" s="21">
        <v>13.1937956</v>
      </c>
      <c r="AJ1008" s="21">
        <v>9.6043000000000003E-2</v>
      </c>
      <c r="AK1008" s="21">
        <v>4.1070000000000001E-4</v>
      </c>
      <c r="AL1008" s="21"/>
      <c r="AM1008" s="21"/>
      <c r="AN1008" s="21"/>
      <c r="AO1008" s="21"/>
      <c r="AP1008" s="21"/>
      <c r="AQ1008" s="6"/>
      <c r="AS1008" s="21">
        <v>1010222</v>
      </c>
      <c r="AT1008" s="21" t="s">
        <v>1168</v>
      </c>
      <c r="AU1008" s="21" t="str">
        <f>VLOOKUP(AS1008,FacilityOverview!B$2:G$469,6,FALSE)</f>
        <v>220 - Gulf Coast Basin (LA, TX)</v>
      </c>
      <c r="AV1008" s="21" t="s">
        <v>344</v>
      </c>
      <c r="AW1008" s="21" t="str">
        <f t="shared" si="295"/>
        <v>220 - IBERIA  LA</v>
      </c>
      <c r="AX1008" s="22" t="str">
        <f>IF(RIGHT(AV1008,3)="Oil","Oil",IF(RIGHT(AV1008,3)="Gas","Condensate",VLOOKUP(AW1008,'County x Oil Condition'!A$2:B$3224,2,FALSE)))</f>
        <v>Oil</v>
      </c>
      <c r="AY1008" s="23">
        <f t="shared" si="296"/>
        <v>0</v>
      </c>
      <c r="AZ1008" s="23">
        <f t="shared" si="297"/>
        <v>52042.95</v>
      </c>
      <c r="BA1008" s="22">
        <f t="shared" si="298"/>
        <v>0</v>
      </c>
      <c r="BB1008" s="22">
        <f t="shared" si="299"/>
        <v>3</v>
      </c>
      <c r="BC1008" s="22">
        <f t="shared" si="300"/>
        <v>4</v>
      </c>
      <c r="BD1008" s="22">
        <f t="shared" si="301"/>
        <v>0</v>
      </c>
      <c r="BE1008" s="22">
        <f t="shared" si="302"/>
        <v>0</v>
      </c>
      <c r="BF1008" s="22">
        <f t="shared" si="303"/>
        <v>0</v>
      </c>
      <c r="BG1008" s="22">
        <f t="shared" si="304"/>
        <v>0</v>
      </c>
      <c r="BH1008" s="22">
        <f t="shared" si="305"/>
        <v>2</v>
      </c>
      <c r="BI1008" s="22">
        <f t="shared" si="306"/>
        <v>0</v>
      </c>
      <c r="BJ1008" s="23">
        <f t="shared" si="289"/>
        <v>0</v>
      </c>
      <c r="BK1008" s="23">
        <f t="shared" si="290"/>
        <v>0</v>
      </c>
      <c r="BL1008" s="23">
        <f t="shared" si="291"/>
        <v>0</v>
      </c>
      <c r="BM1008" s="23">
        <f t="shared" si="292"/>
        <v>0</v>
      </c>
      <c r="BN1008" s="23">
        <f t="shared" si="293"/>
        <v>52042.95</v>
      </c>
      <c r="BO1008" s="23">
        <f t="shared" si="294"/>
        <v>0</v>
      </c>
    </row>
    <row r="1009" spans="1:67" s="7" customFormat="1" x14ac:dyDescent="0.25">
      <c r="A1009" s="21" t="s">
        <v>1168</v>
      </c>
      <c r="B1009" s="21">
        <v>1010222</v>
      </c>
      <c r="C1009" s="21">
        <v>2020</v>
      </c>
      <c r="D1009" s="21" t="s">
        <v>43</v>
      </c>
      <c r="E1009" s="21" t="s">
        <v>44</v>
      </c>
      <c r="F1009" s="21" t="s">
        <v>66</v>
      </c>
      <c r="G1009" s="21" t="s">
        <v>345</v>
      </c>
      <c r="H1009" s="21"/>
      <c r="I1009" s="21" t="s">
        <v>47</v>
      </c>
      <c r="J1009" s="21" t="s">
        <v>48</v>
      </c>
      <c r="K1009" s="21" t="s">
        <v>49</v>
      </c>
      <c r="L1009" s="21">
        <v>116967</v>
      </c>
      <c r="M1009" s="21">
        <v>140</v>
      </c>
      <c r="N1009" s="21">
        <v>18</v>
      </c>
      <c r="O1009" s="21">
        <v>36.04</v>
      </c>
      <c r="P1009" s="21">
        <v>1.0970000000000001E-2</v>
      </c>
      <c r="Q1009" s="21">
        <v>1.0975E-2</v>
      </c>
      <c r="R1009" s="21">
        <v>0.16314000000000001</v>
      </c>
      <c r="S1009" s="21">
        <v>0.16314400000000001</v>
      </c>
      <c r="T1009" s="21">
        <v>4</v>
      </c>
      <c r="U1009" s="21">
        <v>2</v>
      </c>
      <c r="V1009" s="21">
        <v>0</v>
      </c>
      <c r="W1009" s="21" t="s">
        <v>49</v>
      </c>
      <c r="X1009" s="21"/>
      <c r="Y1009" s="21"/>
      <c r="Z1009" s="21"/>
      <c r="AA1009" s="21"/>
      <c r="AB1009" s="21"/>
      <c r="AC1009" s="21" t="s">
        <v>50</v>
      </c>
      <c r="AD1009" s="21">
        <v>2</v>
      </c>
      <c r="AE1009" s="21">
        <v>0.1285646</v>
      </c>
      <c r="AF1009" s="21">
        <v>0.69759519999999997</v>
      </c>
      <c r="AG1009" s="21" t="s">
        <v>50</v>
      </c>
      <c r="AH1009" s="21">
        <v>2</v>
      </c>
      <c r="AI1009" s="21">
        <v>10.4698142</v>
      </c>
      <c r="AJ1009" s="21">
        <v>7.2983599999999996E-2</v>
      </c>
      <c r="AK1009" s="21">
        <v>1.439E-4</v>
      </c>
      <c r="AL1009" s="21"/>
      <c r="AM1009" s="21"/>
      <c r="AN1009" s="21"/>
      <c r="AO1009" s="21"/>
      <c r="AP1009" s="21"/>
      <c r="AQ1009" s="6"/>
      <c r="AS1009" s="21">
        <v>1010222</v>
      </c>
      <c r="AT1009" s="21" t="s">
        <v>1168</v>
      </c>
      <c r="AU1009" s="21" t="str">
        <f>VLOOKUP(AS1009,FacilityOverview!B$2:G$469,6,FALSE)</f>
        <v>220 - Gulf Coast Basin (LA, TX)</v>
      </c>
      <c r="AV1009" s="21" t="s">
        <v>345</v>
      </c>
      <c r="AW1009" s="21" t="str">
        <f t="shared" si="295"/>
        <v>220 - ST CHARLES  LA</v>
      </c>
      <c r="AX1009" s="22" t="str">
        <f>IF(RIGHT(AV1009,3)="Oil","Oil",IF(RIGHT(AV1009,3)="Gas","Condensate",VLOOKUP(AW1009,'County x Oil Condition'!A$2:B$3224,2,FALSE)))</f>
        <v>Oil</v>
      </c>
      <c r="AY1009" s="23">
        <f t="shared" si="296"/>
        <v>0</v>
      </c>
      <c r="AZ1009" s="23">
        <f t="shared" si="297"/>
        <v>116967</v>
      </c>
      <c r="BA1009" s="22">
        <f t="shared" si="298"/>
        <v>0</v>
      </c>
      <c r="BB1009" s="22">
        <f t="shared" si="299"/>
        <v>4</v>
      </c>
      <c r="BC1009" s="22">
        <v>4</v>
      </c>
      <c r="BD1009" s="22">
        <f t="shared" si="301"/>
        <v>0</v>
      </c>
      <c r="BE1009" s="22">
        <f t="shared" si="302"/>
        <v>0</v>
      </c>
      <c r="BF1009" s="22">
        <f t="shared" si="303"/>
        <v>0</v>
      </c>
      <c r="BG1009" s="22">
        <f t="shared" si="304"/>
        <v>0</v>
      </c>
      <c r="BH1009" s="22">
        <f t="shared" si="305"/>
        <v>2</v>
      </c>
      <c r="BI1009" s="22">
        <f t="shared" si="306"/>
        <v>2</v>
      </c>
      <c r="BJ1009" s="23">
        <f t="shared" si="289"/>
        <v>0</v>
      </c>
      <c r="BK1009" s="23">
        <f t="shared" si="290"/>
        <v>0</v>
      </c>
      <c r="BL1009" s="23">
        <f t="shared" si="291"/>
        <v>0</v>
      </c>
      <c r="BM1009" s="23">
        <f t="shared" si="292"/>
        <v>0</v>
      </c>
      <c r="BN1009" s="23">
        <f t="shared" si="293"/>
        <v>58483.5</v>
      </c>
      <c r="BO1009" s="23">
        <f t="shared" si="294"/>
        <v>58483.5</v>
      </c>
    </row>
    <row r="1010" spans="1:67" s="7" customFormat="1" x14ac:dyDescent="0.25">
      <c r="A1010" s="21" t="s">
        <v>1168</v>
      </c>
      <c r="B1010" s="21">
        <v>1010222</v>
      </c>
      <c r="C1010" s="21">
        <v>2020</v>
      </c>
      <c r="D1010" s="21" t="s">
        <v>43</v>
      </c>
      <c r="E1010" s="21" t="s">
        <v>44</v>
      </c>
      <c r="F1010" s="21" t="s">
        <v>66</v>
      </c>
      <c r="G1010" s="21" t="s">
        <v>905</v>
      </c>
      <c r="H1010" s="21"/>
      <c r="I1010" s="21" t="s">
        <v>47</v>
      </c>
      <c r="J1010" s="21" t="s">
        <v>48</v>
      </c>
      <c r="K1010" s="21" t="s">
        <v>49</v>
      </c>
      <c r="L1010" s="21">
        <v>30200</v>
      </c>
      <c r="M1010" s="21">
        <v>130</v>
      </c>
      <c r="N1010" s="21">
        <v>15</v>
      </c>
      <c r="O1010" s="21">
        <v>35</v>
      </c>
      <c r="P1010" s="21">
        <v>1.0970000000000001E-2</v>
      </c>
      <c r="Q1010" s="21">
        <v>1.0975E-2</v>
      </c>
      <c r="R1010" s="21">
        <v>0.16314000000000001</v>
      </c>
      <c r="S1010" s="21">
        <v>0.16314400000000001</v>
      </c>
      <c r="T1010" s="21">
        <v>4</v>
      </c>
      <c r="U1010" s="21">
        <v>4</v>
      </c>
      <c r="V1010" s="21">
        <v>0</v>
      </c>
      <c r="W1010" s="21" t="s">
        <v>49</v>
      </c>
      <c r="X1010" s="21"/>
      <c r="Y1010" s="21"/>
      <c r="Z1010" s="21"/>
      <c r="AA1010" s="21"/>
      <c r="AB1010" s="21"/>
      <c r="AC1010" s="21" t="s">
        <v>49</v>
      </c>
      <c r="AD1010" s="21"/>
      <c r="AE1010" s="21"/>
      <c r="AF1010" s="21"/>
      <c r="AG1010" s="21" t="s">
        <v>50</v>
      </c>
      <c r="AH1010" s="21">
        <v>4</v>
      </c>
      <c r="AI1010" s="21">
        <v>2.7032273</v>
      </c>
      <c r="AJ1010" s="21">
        <v>1.8843800000000001E-2</v>
      </c>
      <c r="AK1010" s="21">
        <v>3.7100000000000001E-5</v>
      </c>
      <c r="AL1010" s="21"/>
      <c r="AM1010" s="21"/>
      <c r="AN1010" s="21"/>
      <c r="AO1010" s="21"/>
      <c r="AP1010" s="21"/>
      <c r="AQ1010" s="6"/>
      <c r="AS1010" s="21">
        <v>1010222</v>
      </c>
      <c r="AT1010" s="21" t="s">
        <v>1168</v>
      </c>
      <c r="AU1010" s="21" t="str">
        <f>VLOOKUP(AS1010,FacilityOverview!B$2:G$469,6,FALSE)</f>
        <v>220 - Gulf Coast Basin (LA, TX)</v>
      </c>
      <c r="AV1010" s="21" t="s">
        <v>905</v>
      </c>
      <c r="AW1010" s="21" t="str">
        <f t="shared" si="295"/>
        <v>220 - ACADIA  LA</v>
      </c>
      <c r="AX1010" s="22" t="str">
        <f>IF(RIGHT(AV1010,3)="Oil","Oil",IF(RIGHT(AV1010,3)="Gas","Condensate",VLOOKUP(AW1010,'County x Oil Condition'!A$2:B$3224,2,FALSE)))</f>
        <v>Oil</v>
      </c>
      <c r="AY1010" s="23">
        <f t="shared" si="296"/>
        <v>0</v>
      </c>
      <c r="AZ1010" s="23">
        <f t="shared" si="297"/>
        <v>30200</v>
      </c>
      <c r="BA1010" s="22">
        <f t="shared" si="298"/>
        <v>0</v>
      </c>
      <c r="BB1010" s="22">
        <f t="shared" si="299"/>
        <v>4</v>
      </c>
      <c r="BC1010" s="22">
        <f t="shared" si="300"/>
        <v>4</v>
      </c>
      <c r="BD1010" s="22">
        <f t="shared" si="301"/>
        <v>0</v>
      </c>
      <c r="BE1010" s="22">
        <f t="shared" si="302"/>
        <v>0</v>
      </c>
      <c r="BF1010" s="22">
        <f t="shared" si="303"/>
        <v>0</v>
      </c>
      <c r="BG1010" s="22">
        <f t="shared" si="304"/>
        <v>0</v>
      </c>
      <c r="BH1010" s="22">
        <f t="shared" si="305"/>
        <v>4</v>
      </c>
      <c r="BI1010" s="22">
        <f t="shared" si="306"/>
        <v>0</v>
      </c>
      <c r="BJ1010" s="23">
        <f t="shared" si="289"/>
        <v>0</v>
      </c>
      <c r="BK1010" s="23">
        <f t="shared" si="290"/>
        <v>0</v>
      </c>
      <c r="BL1010" s="23">
        <f t="shared" si="291"/>
        <v>0</v>
      </c>
      <c r="BM1010" s="23">
        <f t="shared" si="292"/>
        <v>0</v>
      </c>
      <c r="BN1010" s="23">
        <f t="shared" si="293"/>
        <v>30200</v>
      </c>
      <c r="BO1010" s="23">
        <f t="shared" si="294"/>
        <v>0</v>
      </c>
    </row>
    <row r="1011" spans="1:67" s="7" customFormat="1" x14ac:dyDescent="0.25">
      <c r="A1011" s="21" t="s">
        <v>1168</v>
      </c>
      <c r="B1011" s="21">
        <v>1010222</v>
      </c>
      <c r="C1011" s="21">
        <v>2020</v>
      </c>
      <c r="D1011" s="21" t="s">
        <v>43</v>
      </c>
      <c r="E1011" s="21" t="s">
        <v>44</v>
      </c>
      <c r="F1011" s="21" t="s">
        <v>66</v>
      </c>
      <c r="G1011" s="21" t="s">
        <v>1185</v>
      </c>
      <c r="H1011" s="21"/>
      <c r="I1011" s="21" t="s">
        <v>47</v>
      </c>
      <c r="J1011" s="21" t="s">
        <v>48</v>
      </c>
      <c r="K1011" s="21" t="s">
        <v>49</v>
      </c>
      <c r="L1011" s="21">
        <v>42941.279999999999</v>
      </c>
      <c r="M1011" s="21">
        <v>80</v>
      </c>
      <c r="N1011" s="21">
        <v>32.5</v>
      </c>
      <c r="O1011" s="21">
        <v>53.672413800000001</v>
      </c>
      <c r="P1011" s="21">
        <v>2.034E-2</v>
      </c>
      <c r="Q1011" s="21">
        <v>2.0348999999999999E-2</v>
      </c>
      <c r="R1011" s="21">
        <v>0.47022000000000003</v>
      </c>
      <c r="S1011" s="21">
        <v>0.47022900000000001</v>
      </c>
      <c r="T1011" s="21">
        <v>6</v>
      </c>
      <c r="U1011" s="21">
        <v>2</v>
      </c>
      <c r="V1011" s="21">
        <v>0</v>
      </c>
      <c r="W1011" s="21" t="s">
        <v>49</v>
      </c>
      <c r="X1011" s="21"/>
      <c r="Y1011" s="21"/>
      <c r="Z1011" s="21"/>
      <c r="AA1011" s="21"/>
      <c r="AB1011" s="21"/>
      <c r="AC1011" s="21" t="s">
        <v>49</v>
      </c>
      <c r="AD1011" s="21"/>
      <c r="AE1011" s="21"/>
      <c r="AF1011" s="21"/>
      <c r="AG1011" s="21" t="s">
        <v>50</v>
      </c>
      <c r="AH1011" s="21">
        <v>2</v>
      </c>
      <c r="AI1011" s="21">
        <v>73.551563099999996</v>
      </c>
      <c r="AJ1011" s="21">
        <v>0.12134730000000001</v>
      </c>
      <c r="AK1011" s="21">
        <v>8.2999999999999998E-5</v>
      </c>
      <c r="AL1011" s="21"/>
      <c r="AM1011" s="21"/>
      <c r="AN1011" s="21"/>
      <c r="AO1011" s="21"/>
      <c r="AP1011" s="21"/>
      <c r="AQ1011" s="6"/>
      <c r="AS1011" s="21">
        <v>1010222</v>
      </c>
      <c r="AT1011" s="21" t="s">
        <v>1168</v>
      </c>
      <c r="AU1011" s="21" t="str">
        <f>VLOOKUP(AS1011,FacilityOverview!B$2:G$469,6,FALSE)</f>
        <v>220 - Gulf Coast Basin (LA, TX)</v>
      </c>
      <c r="AV1011" s="21" t="s">
        <v>1185</v>
      </c>
      <c r="AW1011" s="21" t="str">
        <f t="shared" si="295"/>
        <v>220 - BRAZORIA  TX</v>
      </c>
      <c r="AX1011" s="22" t="str">
        <f>IF(RIGHT(AV1011,3)="Oil","Oil",IF(RIGHT(AV1011,3)="Gas","Condensate",VLOOKUP(AW1011,'County x Oil Condition'!A$2:B$3224,2,FALSE)))</f>
        <v>Oil</v>
      </c>
      <c r="AY1011" s="23">
        <f t="shared" si="296"/>
        <v>0</v>
      </c>
      <c r="AZ1011" s="23">
        <f t="shared" si="297"/>
        <v>42941.279999999999</v>
      </c>
      <c r="BA1011" s="22">
        <f t="shared" si="298"/>
        <v>0</v>
      </c>
      <c r="BB1011" s="22">
        <f t="shared" si="299"/>
        <v>6</v>
      </c>
      <c r="BC1011" s="22">
        <f t="shared" si="300"/>
        <v>2</v>
      </c>
      <c r="BD1011" s="22">
        <f t="shared" si="301"/>
        <v>0</v>
      </c>
      <c r="BE1011" s="22">
        <f t="shared" si="302"/>
        <v>0</v>
      </c>
      <c r="BF1011" s="22">
        <f t="shared" si="303"/>
        <v>0</v>
      </c>
      <c r="BG1011" s="22">
        <f t="shared" si="304"/>
        <v>0</v>
      </c>
      <c r="BH1011" s="22">
        <f t="shared" si="305"/>
        <v>2</v>
      </c>
      <c r="BI1011" s="22">
        <f t="shared" si="306"/>
        <v>0</v>
      </c>
      <c r="BJ1011" s="23">
        <f t="shared" si="289"/>
        <v>0</v>
      </c>
      <c r="BK1011" s="23">
        <f t="shared" si="290"/>
        <v>0</v>
      </c>
      <c r="BL1011" s="23">
        <f t="shared" si="291"/>
        <v>0</v>
      </c>
      <c r="BM1011" s="23">
        <f t="shared" si="292"/>
        <v>0</v>
      </c>
      <c r="BN1011" s="23">
        <f t="shared" si="293"/>
        <v>42941.279999999999</v>
      </c>
      <c r="BO1011" s="23">
        <f t="shared" si="294"/>
        <v>0</v>
      </c>
    </row>
    <row r="1012" spans="1:67" s="7" customFormat="1" x14ac:dyDescent="0.25">
      <c r="A1012" s="21" t="s">
        <v>1168</v>
      </c>
      <c r="B1012" s="21">
        <v>1010222</v>
      </c>
      <c r="C1012" s="21">
        <v>2020</v>
      </c>
      <c r="D1012" s="21" t="s">
        <v>43</v>
      </c>
      <c r="E1012" s="21" t="s">
        <v>44</v>
      </c>
      <c r="F1012" s="21" t="s">
        <v>66</v>
      </c>
      <c r="G1012" s="21" t="s">
        <v>1186</v>
      </c>
      <c r="H1012" s="21"/>
      <c r="I1012" s="21" t="s">
        <v>47</v>
      </c>
      <c r="J1012" s="21" t="s">
        <v>48</v>
      </c>
      <c r="K1012" s="21" t="s">
        <v>49</v>
      </c>
      <c r="L1012" s="21">
        <v>29831</v>
      </c>
      <c r="M1012" s="21">
        <v>80</v>
      </c>
      <c r="N1012" s="21">
        <v>32.5</v>
      </c>
      <c r="O1012" s="21">
        <v>39.953888900000003</v>
      </c>
      <c r="P1012" s="21">
        <v>2.034E-2</v>
      </c>
      <c r="Q1012" s="21">
        <v>2.0348999999999999E-2</v>
      </c>
      <c r="R1012" s="21">
        <v>0.47022000000000003</v>
      </c>
      <c r="S1012" s="21">
        <v>0.47022900000000001</v>
      </c>
      <c r="T1012" s="21">
        <v>1</v>
      </c>
      <c r="U1012" s="21">
        <v>3</v>
      </c>
      <c r="V1012" s="21">
        <v>0</v>
      </c>
      <c r="W1012" s="21" t="s">
        <v>49</v>
      </c>
      <c r="X1012" s="21"/>
      <c r="Y1012" s="21"/>
      <c r="Z1012" s="21"/>
      <c r="AA1012" s="21"/>
      <c r="AB1012" s="21"/>
      <c r="AC1012" s="21" t="s">
        <v>49</v>
      </c>
      <c r="AD1012" s="21"/>
      <c r="AE1012" s="21"/>
      <c r="AF1012" s="21"/>
      <c r="AG1012" s="21" t="s">
        <v>50</v>
      </c>
      <c r="AH1012" s="21">
        <v>3</v>
      </c>
      <c r="AI1012" s="21">
        <v>51.095744699999997</v>
      </c>
      <c r="AJ1012" s="21">
        <v>8.4299100000000002E-2</v>
      </c>
      <c r="AK1012" s="21">
        <v>5.77E-5</v>
      </c>
      <c r="AL1012" s="21"/>
      <c r="AM1012" s="21"/>
      <c r="AN1012" s="21"/>
      <c r="AO1012" s="21"/>
      <c r="AP1012" s="21"/>
      <c r="AQ1012" s="6"/>
      <c r="AS1012" s="21">
        <v>1010222</v>
      </c>
      <c r="AT1012" s="21" t="s">
        <v>1168</v>
      </c>
      <c r="AU1012" s="21" t="str">
        <f>VLOOKUP(AS1012,FacilityOverview!B$2:G$469,6,FALSE)</f>
        <v>220 - Gulf Coast Basin (LA, TX)</v>
      </c>
      <c r="AV1012" s="21" t="s">
        <v>1186</v>
      </c>
      <c r="AW1012" s="21" t="str">
        <f t="shared" si="295"/>
        <v>220 - GALVESTON  TX</v>
      </c>
      <c r="AX1012" s="22" t="str">
        <f>IF(RIGHT(AV1012,3)="Oil","Oil",IF(RIGHT(AV1012,3)="Gas","Condensate",VLOOKUP(AW1012,'County x Oil Condition'!A$2:B$3224,2,FALSE)))</f>
        <v>Oil</v>
      </c>
      <c r="AY1012" s="23">
        <f t="shared" si="296"/>
        <v>0</v>
      </c>
      <c r="AZ1012" s="23">
        <f t="shared" si="297"/>
        <v>29831</v>
      </c>
      <c r="BA1012" s="22">
        <f t="shared" si="298"/>
        <v>0</v>
      </c>
      <c r="BB1012" s="22">
        <f t="shared" si="299"/>
        <v>1</v>
      </c>
      <c r="BC1012" s="22">
        <f t="shared" si="300"/>
        <v>3</v>
      </c>
      <c r="BD1012" s="22">
        <f t="shared" si="301"/>
        <v>0</v>
      </c>
      <c r="BE1012" s="22">
        <f t="shared" si="302"/>
        <v>0</v>
      </c>
      <c r="BF1012" s="22">
        <f t="shared" si="303"/>
        <v>0</v>
      </c>
      <c r="BG1012" s="22">
        <f t="shared" si="304"/>
        <v>0</v>
      </c>
      <c r="BH1012" s="22">
        <f t="shared" si="305"/>
        <v>3</v>
      </c>
      <c r="BI1012" s="22">
        <f t="shared" si="306"/>
        <v>0</v>
      </c>
      <c r="BJ1012" s="23">
        <f t="shared" si="289"/>
        <v>0</v>
      </c>
      <c r="BK1012" s="23">
        <f t="shared" si="290"/>
        <v>0</v>
      </c>
      <c r="BL1012" s="23">
        <f t="shared" si="291"/>
        <v>0</v>
      </c>
      <c r="BM1012" s="23">
        <f t="shared" si="292"/>
        <v>0</v>
      </c>
      <c r="BN1012" s="23">
        <f t="shared" si="293"/>
        <v>29831</v>
      </c>
      <c r="BO1012" s="23">
        <f t="shared" si="294"/>
        <v>0</v>
      </c>
    </row>
    <row r="1013" spans="1:67" s="7" customFormat="1" x14ac:dyDescent="0.25">
      <c r="A1013" s="21" t="s">
        <v>1168</v>
      </c>
      <c r="B1013" s="21">
        <v>1010222</v>
      </c>
      <c r="C1013" s="21">
        <v>2020</v>
      </c>
      <c r="D1013" s="21" t="s">
        <v>43</v>
      </c>
      <c r="E1013" s="21" t="s">
        <v>44</v>
      </c>
      <c r="F1013" s="21" t="s">
        <v>66</v>
      </c>
      <c r="G1013" s="21" t="s">
        <v>1187</v>
      </c>
      <c r="H1013" s="21"/>
      <c r="I1013" s="21" t="s">
        <v>47</v>
      </c>
      <c r="J1013" s="21" t="s">
        <v>48</v>
      </c>
      <c r="K1013" s="21" t="s">
        <v>49</v>
      </c>
      <c r="L1013" s="21">
        <v>6047.2</v>
      </c>
      <c r="M1013" s="21">
        <v>80</v>
      </c>
      <c r="N1013" s="21">
        <v>32.5</v>
      </c>
      <c r="O1013" s="21">
        <v>53.047777799999999</v>
      </c>
      <c r="P1013" s="21">
        <v>2.034E-2</v>
      </c>
      <c r="Q1013" s="21">
        <v>2.0348999999999999E-2</v>
      </c>
      <c r="R1013" s="21">
        <v>0.47022000000000003</v>
      </c>
      <c r="S1013" s="21">
        <v>0.47022900000000001</v>
      </c>
      <c r="T1013" s="21">
        <v>1</v>
      </c>
      <c r="U1013" s="21">
        <v>2</v>
      </c>
      <c r="V1013" s="21">
        <v>0</v>
      </c>
      <c r="W1013" s="21" t="s">
        <v>49</v>
      </c>
      <c r="X1013" s="21"/>
      <c r="Y1013" s="21"/>
      <c r="Z1013" s="21"/>
      <c r="AA1013" s="21"/>
      <c r="AB1013" s="21"/>
      <c r="AC1013" s="21" t="s">
        <v>49</v>
      </c>
      <c r="AD1013" s="21"/>
      <c r="AE1013" s="21"/>
      <c r="AF1013" s="21"/>
      <c r="AG1013" s="21" t="s">
        <v>50</v>
      </c>
      <c r="AH1013" s="21">
        <v>2</v>
      </c>
      <c r="AI1013" s="21">
        <v>10.357889</v>
      </c>
      <c r="AJ1013" s="21">
        <v>1.7088699999999998E-2</v>
      </c>
      <c r="AK1013" s="21">
        <v>1.17E-5</v>
      </c>
      <c r="AL1013" s="21"/>
      <c r="AM1013" s="21"/>
      <c r="AN1013" s="21"/>
      <c r="AO1013" s="21"/>
      <c r="AP1013" s="21"/>
      <c r="AQ1013" s="6"/>
      <c r="AS1013" s="21">
        <v>1010222</v>
      </c>
      <c r="AT1013" s="21" t="s">
        <v>1168</v>
      </c>
      <c r="AU1013" s="21" t="str">
        <f>VLOOKUP(AS1013,FacilityOverview!B$2:G$469,6,FALSE)</f>
        <v>220 - Gulf Coast Basin (LA, TX)</v>
      </c>
      <c r="AV1013" s="21" t="s">
        <v>1187</v>
      </c>
      <c r="AW1013" s="21" t="str">
        <f t="shared" si="295"/>
        <v>220 - HIDALGO  TX</v>
      </c>
      <c r="AX1013" s="22" t="str">
        <f>IF(RIGHT(AV1013,3)="Oil","Oil",IF(RIGHT(AV1013,3)="Gas","Condensate",VLOOKUP(AW1013,'County x Oil Condition'!A$2:B$3224,2,FALSE)))</f>
        <v>Oil</v>
      </c>
      <c r="AY1013" s="23">
        <f t="shared" si="296"/>
        <v>0</v>
      </c>
      <c r="AZ1013" s="23">
        <f t="shared" si="297"/>
        <v>6047.2</v>
      </c>
      <c r="BA1013" s="22">
        <f t="shared" si="298"/>
        <v>0</v>
      </c>
      <c r="BB1013" s="22">
        <f t="shared" si="299"/>
        <v>1</v>
      </c>
      <c r="BC1013" s="22">
        <f t="shared" si="300"/>
        <v>2</v>
      </c>
      <c r="BD1013" s="22">
        <f t="shared" si="301"/>
        <v>0</v>
      </c>
      <c r="BE1013" s="22">
        <f t="shared" si="302"/>
        <v>0</v>
      </c>
      <c r="BF1013" s="22">
        <f t="shared" si="303"/>
        <v>0</v>
      </c>
      <c r="BG1013" s="22">
        <f t="shared" si="304"/>
        <v>0</v>
      </c>
      <c r="BH1013" s="22">
        <f t="shared" si="305"/>
        <v>2</v>
      </c>
      <c r="BI1013" s="22">
        <f t="shared" si="306"/>
        <v>0</v>
      </c>
      <c r="BJ1013" s="23">
        <f t="shared" si="289"/>
        <v>0</v>
      </c>
      <c r="BK1013" s="23">
        <f t="shared" si="290"/>
        <v>0</v>
      </c>
      <c r="BL1013" s="23">
        <f t="shared" si="291"/>
        <v>0</v>
      </c>
      <c r="BM1013" s="23">
        <f t="shared" si="292"/>
        <v>0</v>
      </c>
      <c r="BN1013" s="23">
        <f t="shared" si="293"/>
        <v>6047.2</v>
      </c>
      <c r="BO1013" s="23">
        <f t="shared" si="294"/>
        <v>0</v>
      </c>
    </row>
    <row r="1014" spans="1:67" s="7" customFormat="1" x14ac:dyDescent="0.25">
      <c r="A1014" s="21" t="s">
        <v>1168</v>
      </c>
      <c r="B1014" s="21">
        <v>1010222</v>
      </c>
      <c r="C1014" s="21">
        <v>2020</v>
      </c>
      <c r="D1014" s="21" t="s">
        <v>43</v>
      </c>
      <c r="E1014" s="21" t="s">
        <v>44</v>
      </c>
      <c r="F1014" s="21" t="s">
        <v>66</v>
      </c>
      <c r="G1014" s="21" t="s">
        <v>754</v>
      </c>
      <c r="H1014" s="21"/>
      <c r="I1014" s="21" t="s">
        <v>47</v>
      </c>
      <c r="J1014" s="21" t="s">
        <v>48</v>
      </c>
      <c r="K1014" s="21" t="s">
        <v>49</v>
      </c>
      <c r="L1014" s="21">
        <v>131034.66</v>
      </c>
      <c r="M1014" s="21">
        <v>80</v>
      </c>
      <c r="N1014" s="21">
        <v>32.5</v>
      </c>
      <c r="O1014" s="21">
        <v>46.991304300000003</v>
      </c>
      <c r="P1014" s="21">
        <v>2.034E-2</v>
      </c>
      <c r="Q1014" s="21">
        <v>2.0348999999999999E-2</v>
      </c>
      <c r="R1014" s="21">
        <v>0.47022000000000003</v>
      </c>
      <c r="S1014" s="21">
        <v>0.47022900000000001</v>
      </c>
      <c r="T1014" s="21">
        <v>11</v>
      </c>
      <c r="U1014" s="21">
        <v>4</v>
      </c>
      <c r="V1014" s="21">
        <v>0</v>
      </c>
      <c r="W1014" s="21" t="s">
        <v>49</v>
      </c>
      <c r="X1014" s="21"/>
      <c r="Y1014" s="21"/>
      <c r="Z1014" s="21"/>
      <c r="AA1014" s="21"/>
      <c r="AB1014" s="21"/>
      <c r="AC1014" s="21" t="s">
        <v>49</v>
      </c>
      <c r="AD1014" s="21"/>
      <c r="AE1014" s="21"/>
      <c r="AF1014" s="21"/>
      <c r="AG1014" s="21" t="s">
        <v>50</v>
      </c>
      <c r="AH1014" s="21">
        <v>4</v>
      </c>
      <c r="AI1014" s="21">
        <v>224.44147150000001</v>
      </c>
      <c r="AJ1014" s="21">
        <v>0.37028929999999999</v>
      </c>
      <c r="AK1014" s="21">
        <v>2.5329999999999998E-4</v>
      </c>
      <c r="AL1014" s="21"/>
      <c r="AM1014" s="21"/>
      <c r="AN1014" s="21"/>
      <c r="AO1014" s="21"/>
      <c r="AP1014" s="21"/>
      <c r="AQ1014" s="6"/>
      <c r="AS1014" s="21">
        <v>1010222</v>
      </c>
      <c r="AT1014" s="21" t="s">
        <v>1168</v>
      </c>
      <c r="AU1014" s="21" t="str">
        <f>VLOOKUP(AS1014,FacilityOverview!B$2:G$469,6,FALSE)</f>
        <v>220 - Gulf Coast Basin (LA, TX)</v>
      </c>
      <c r="AV1014" s="21" t="s">
        <v>754</v>
      </c>
      <c r="AW1014" s="21" t="str">
        <f t="shared" si="295"/>
        <v>220 - JEFFERSON  TX</v>
      </c>
      <c r="AX1014" s="22" t="str">
        <f>IF(RIGHT(AV1014,3)="Oil","Oil",IF(RIGHT(AV1014,3)="Gas","Condensate",VLOOKUP(AW1014,'County x Oil Condition'!A$2:B$3224,2,FALSE)))</f>
        <v>Oil</v>
      </c>
      <c r="AY1014" s="23">
        <f t="shared" si="296"/>
        <v>0</v>
      </c>
      <c r="AZ1014" s="23">
        <f t="shared" si="297"/>
        <v>131034.66</v>
      </c>
      <c r="BA1014" s="22">
        <f t="shared" si="298"/>
        <v>0</v>
      </c>
      <c r="BB1014" s="22">
        <f t="shared" si="299"/>
        <v>11</v>
      </c>
      <c r="BC1014" s="22">
        <f t="shared" si="300"/>
        <v>4</v>
      </c>
      <c r="BD1014" s="22">
        <f t="shared" si="301"/>
        <v>0</v>
      </c>
      <c r="BE1014" s="22">
        <f t="shared" si="302"/>
        <v>0</v>
      </c>
      <c r="BF1014" s="22">
        <f t="shared" si="303"/>
        <v>0</v>
      </c>
      <c r="BG1014" s="22">
        <f t="shared" si="304"/>
        <v>0</v>
      </c>
      <c r="BH1014" s="22">
        <f t="shared" si="305"/>
        <v>4</v>
      </c>
      <c r="BI1014" s="22">
        <f t="shared" si="306"/>
        <v>0</v>
      </c>
      <c r="BJ1014" s="23">
        <f t="shared" si="289"/>
        <v>0</v>
      </c>
      <c r="BK1014" s="23">
        <f t="shared" si="290"/>
        <v>0</v>
      </c>
      <c r="BL1014" s="23">
        <f t="shared" si="291"/>
        <v>0</v>
      </c>
      <c r="BM1014" s="23">
        <f t="shared" si="292"/>
        <v>0</v>
      </c>
      <c r="BN1014" s="23">
        <f t="shared" si="293"/>
        <v>131034.66</v>
      </c>
      <c r="BO1014" s="23">
        <f t="shared" si="294"/>
        <v>0</v>
      </c>
    </row>
    <row r="1015" spans="1:67" s="7" customFormat="1" x14ac:dyDescent="0.25">
      <c r="A1015" s="21" t="s">
        <v>1168</v>
      </c>
      <c r="B1015" s="21">
        <v>1010222</v>
      </c>
      <c r="C1015" s="21">
        <v>2020</v>
      </c>
      <c r="D1015" s="21" t="s">
        <v>43</v>
      </c>
      <c r="E1015" s="21" t="s">
        <v>44</v>
      </c>
      <c r="F1015" s="21" t="s">
        <v>66</v>
      </c>
      <c r="G1015" s="21" t="s">
        <v>487</v>
      </c>
      <c r="H1015" s="21"/>
      <c r="I1015" s="21" t="s">
        <v>47</v>
      </c>
      <c r="J1015" s="21" t="s">
        <v>48</v>
      </c>
      <c r="K1015" s="21" t="s">
        <v>49</v>
      </c>
      <c r="L1015" s="21">
        <v>229378.97</v>
      </c>
      <c r="M1015" s="21">
        <v>80</v>
      </c>
      <c r="N1015" s="21">
        <v>32.5</v>
      </c>
      <c r="O1015" s="21">
        <v>57.7</v>
      </c>
      <c r="P1015" s="21">
        <v>2.034E-2</v>
      </c>
      <c r="Q1015" s="21">
        <v>2.0348999999999999E-2</v>
      </c>
      <c r="R1015" s="21">
        <v>0.47022000000000003</v>
      </c>
      <c r="S1015" s="21">
        <v>0.47022900000000001</v>
      </c>
      <c r="T1015" s="21">
        <v>2</v>
      </c>
      <c r="U1015" s="21">
        <v>3</v>
      </c>
      <c r="V1015" s="21">
        <v>0</v>
      </c>
      <c r="W1015" s="21" t="s">
        <v>49</v>
      </c>
      <c r="X1015" s="21"/>
      <c r="Y1015" s="21"/>
      <c r="Z1015" s="21"/>
      <c r="AA1015" s="21"/>
      <c r="AB1015" s="21"/>
      <c r="AC1015" s="21" t="s">
        <v>49</v>
      </c>
      <c r="AD1015" s="21"/>
      <c r="AE1015" s="21"/>
      <c r="AF1015" s="21"/>
      <c r="AG1015" s="21" t="s">
        <v>50</v>
      </c>
      <c r="AH1015" s="21">
        <v>3</v>
      </c>
      <c r="AI1015" s="21">
        <v>392.88958769999999</v>
      </c>
      <c r="AJ1015" s="21">
        <v>0.64819930000000003</v>
      </c>
      <c r="AK1015" s="21">
        <v>4.4329999999999999E-4</v>
      </c>
      <c r="AL1015" s="21"/>
      <c r="AM1015" s="21"/>
      <c r="AN1015" s="21"/>
      <c r="AO1015" s="21"/>
      <c r="AP1015" s="21"/>
      <c r="AQ1015" s="6"/>
      <c r="AS1015" s="21">
        <v>1010222</v>
      </c>
      <c r="AT1015" s="21" t="s">
        <v>1168</v>
      </c>
      <c r="AU1015" s="21" t="str">
        <f>VLOOKUP(AS1015,FacilityOverview!B$2:G$469,6,FALSE)</f>
        <v>220 - Gulf Coast Basin (LA, TX)</v>
      </c>
      <c r="AV1015" s="21" t="s">
        <v>487</v>
      </c>
      <c r="AW1015" s="21" t="str">
        <f t="shared" si="295"/>
        <v>220 - MATAGORDA  TX</v>
      </c>
      <c r="AX1015" s="22" t="str">
        <f>IF(RIGHT(AV1015,3)="Oil","Oil",IF(RIGHT(AV1015,3)="Gas","Condensate",VLOOKUP(AW1015,'County x Oil Condition'!A$2:B$3224,2,FALSE)))</f>
        <v>Oil</v>
      </c>
      <c r="AY1015" s="23">
        <f t="shared" si="296"/>
        <v>0</v>
      </c>
      <c r="AZ1015" s="23">
        <f t="shared" si="297"/>
        <v>229378.97</v>
      </c>
      <c r="BA1015" s="22">
        <f t="shared" si="298"/>
        <v>0</v>
      </c>
      <c r="BB1015" s="22">
        <f t="shared" si="299"/>
        <v>2</v>
      </c>
      <c r="BC1015" s="22">
        <f t="shared" si="300"/>
        <v>3</v>
      </c>
      <c r="BD1015" s="22">
        <f t="shared" si="301"/>
        <v>0</v>
      </c>
      <c r="BE1015" s="22">
        <f t="shared" si="302"/>
        <v>0</v>
      </c>
      <c r="BF1015" s="22">
        <f t="shared" si="303"/>
        <v>0</v>
      </c>
      <c r="BG1015" s="22">
        <f t="shared" si="304"/>
        <v>0</v>
      </c>
      <c r="BH1015" s="22">
        <f t="shared" si="305"/>
        <v>3</v>
      </c>
      <c r="BI1015" s="22">
        <f t="shared" si="306"/>
        <v>0</v>
      </c>
      <c r="BJ1015" s="23">
        <f t="shared" si="289"/>
        <v>0</v>
      </c>
      <c r="BK1015" s="23">
        <f t="shared" si="290"/>
        <v>0</v>
      </c>
      <c r="BL1015" s="23">
        <f t="shared" si="291"/>
        <v>0</v>
      </c>
      <c r="BM1015" s="23">
        <f t="shared" si="292"/>
        <v>0</v>
      </c>
      <c r="BN1015" s="23">
        <f t="shared" si="293"/>
        <v>229378.97</v>
      </c>
      <c r="BO1015" s="23">
        <f t="shared" si="294"/>
        <v>0</v>
      </c>
    </row>
    <row r="1016" spans="1:67" s="7" customFormat="1" x14ac:dyDescent="0.25">
      <c r="A1016" s="21" t="s">
        <v>1168</v>
      </c>
      <c r="B1016" s="21">
        <v>1010222</v>
      </c>
      <c r="C1016" s="21">
        <v>2020</v>
      </c>
      <c r="D1016" s="21" t="s">
        <v>43</v>
      </c>
      <c r="E1016" s="21" t="s">
        <v>44</v>
      </c>
      <c r="F1016" s="21" t="s">
        <v>66</v>
      </c>
      <c r="G1016" s="21" t="s">
        <v>757</v>
      </c>
      <c r="H1016" s="21"/>
      <c r="I1016" s="21" t="s">
        <v>47</v>
      </c>
      <c r="J1016" s="21" t="s">
        <v>48</v>
      </c>
      <c r="K1016" s="21" t="s">
        <v>49</v>
      </c>
      <c r="L1016" s="21">
        <v>66029.69</v>
      </c>
      <c r="M1016" s="21">
        <v>80</v>
      </c>
      <c r="N1016" s="21">
        <v>32.5</v>
      </c>
      <c r="O1016" s="21">
        <v>47.616666700000003</v>
      </c>
      <c r="P1016" s="21">
        <v>2.034E-2</v>
      </c>
      <c r="Q1016" s="21">
        <v>2.0348999999999999E-2</v>
      </c>
      <c r="R1016" s="21">
        <v>0.47022000000000003</v>
      </c>
      <c r="S1016" s="21">
        <v>0.47022900000000001</v>
      </c>
      <c r="T1016" s="21">
        <v>7</v>
      </c>
      <c r="U1016" s="21">
        <v>1</v>
      </c>
      <c r="V1016" s="21">
        <v>0</v>
      </c>
      <c r="W1016" s="21" t="s">
        <v>49</v>
      </c>
      <c r="X1016" s="21"/>
      <c r="Y1016" s="21"/>
      <c r="Z1016" s="21"/>
      <c r="AA1016" s="21"/>
      <c r="AB1016" s="21"/>
      <c r="AC1016" s="21" t="s">
        <v>49</v>
      </c>
      <c r="AD1016" s="21"/>
      <c r="AE1016" s="21"/>
      <c r="AF1016" s="21"/>
      <c r="AG1016" s="21" t="s">
        <v>50</v>
      </c>
      <c r="AH1016" s="21">
        <v>1</v>
      </c>
      <c r="AI1016" s="21">
        <v>113.0983267</v>
      </c>
      <c r="AJ1016" s="21">
        <v>0.18659249999999999</v>
      </c>
      <c r="AK1016" s="21">
        <v>1.2760000000000001E-4</v>
      </c>
      <c r="AL1016" s="21"/>
      <c r="AM1016" s="21"/>
      <c r="AN1016" s="21"/>
      <c r="AO1016" s="21"/>
      <c r="AP1016" s="21"/>
      <c r="AQ1016" s="6"/>
      <c r="AS1016" s="21">
        <v>1010222</v>
      </c>
      <c r="AT1016" s="21" t="s">
        <v>1168</v>
      </c>
      <c r="AU1016" s="21" t="str">
        <f>VLOOKUP(AS1016,FacilityOverview!B$2:G$469,6,FALSE)</f>
        <v>220 - Gulf Coast Basin (LA, TX)</v>
      </c>
      <c r="AV1016" s="21" t="s">
        <v>757</v>
      </c>
      <c r="AW1016" s="21" t="str">
        <f t="shared" si="295"/>
        <v>220 - ORANGE  TX</v>
      </c>
      <c r="AX1016" s="22" t="str">
        <f>IF(RIGHT(AV1016,3)="Oil","Oil",IF(RIGHT(AV1016,3)="Gas","Condensate",VLOOKUP(AW1016,'County x Oil Condition'!A$2:B$3224,2,FALSE)))</f>
        <v>Oil</v>
      </c>
      <c r="AY1016" s="23">
        <f t="shared" si="296"/>
        <v>0</v>
      </c>
      <c r="AZ1016" s="23">
        <f t="shared" si="297"/>
        <v>66029.69</v>
      </c>
      <c r="BA1016" s="22">
        <f t="shared" si="298"/>
        <v>0</v>
      </c>
      <c r="BB1016" s="22">
        <f t="shared" si="299"/>
        <v>7</v>
      </c>
      <c r="BC1016" s="22">
        <f t="shared" si="300"/>
        <v>1</v>
      </c>
      <c r="BD1016" s="22">
        <f t="shared" si="301"/>
        <v>0</v>
      </c>
      <c r="BE1016" s="22">
        <f t="shared" si="302"/>
        <v>0</v>
      </c>
      <c r="BF1016" s="22">
        <f t="shared" si="303"/>
        <v>0</v>
      </c>
      <c r="BG1016" s="22">
        <f t="shared" si="304"/>
        <v>0</v>
      </c>
      <c r="BH1016" s="22">
        <f t="shared" si="305"/>
        <v>1</v>
      </c>
      <c r="BI1016" s="22">
        <f t="shared" si="306"/>
        <v>0</v>
      </c>
      <c r="BJ1016" s="23">
        <f t="shared" si="289"/>
        <v>0</v>
      </c>
      <c r="BK1016" s="23">
        <f t="shared" si="290"/>
        <v>0</v>
      </c>
      <c r="BL1016" s="23">
        <f t="shared" si="291"/>
        <v>0</v>
      </c>
      <c r="BM1016" s="23">
        <f t="shared" si="292"/>
        <v>0</v>
      </c>
      <c r="BN1016" s="23">
        <f t="shared" si="293"/>
        <v>66029.69</v>
      </c>
      <c r="BO1016" s="23">
        <f t="shared" si="294"/>
        <v>0</v>
      </c>
    </row>
    <row r="1017" spans="1:67" s="7" customFormat="1" x14ac:dyDescent="0.25">
      <c r="A1017" s="21" t="s">
        <v>1168</v>
      </c>
      <c r="B1017" s="21">
        <v>1010222</v>
      </c>
      <c r="C1017" s="21">
        <v>2020</v>
      </c>
      <c r="D1017" s="21" t="s">
        <v>43</v>
      </c>
      <c r="E1017" s="21" t="s">
        <v>44</v>
      </c>
      <c r="F1017" s="21" t="s">
        <v>66</v>
      </c>
      <c r="G1017" s="21" t="s">
        <v>1188</v>
      </c>
      <c r="H1017" s="21"/>
      <c r="I1017" s="21" t="s">
        <v>47</v>
      </c>
      <c r="J1017" s="21" t="s">
        <v>48</v>
      </c>
      <c r="K1017" s="21" t="s">
        <v>49</v>
      </c>
      <c r="L1017" s="21">
        <v>21938.87</v>
      </c>
      <c r="M1017" s="21">
        <v>80</v>
      </c>
      <c r="N1017" s="21">
        <v>32.5</v>
      </c>
      <c r="O1017" s="21">
        <v>44.974193499999998</v>
      </c>
      <c r="P1017" s="21">
        <v>2.034E-2</v>
      </c>
      <c r="Q1017" s="21">
        <v>2.0348999999999999E-2</v>
      </c>
      <c r="R1017" s="21">
        <v>0.47022000000000003</v>
      </c>
      <c r="S1017" s="21">
        <v>0.47022900000000001</v>
      </c>
      <c r="T1017" s="21">
        <v>4</v>
      </c>
      <c r="U1017" s="21">
        <v>29</v>
      </c>
      <c r="V1017" s="21">
        <v>0</v>
      </c>
      <c r="W1017" s="21" t="s">
        <v>49</v>
      </c>
      <c r="X1017" s="21"/>
      <c r="Y1017" s="21"/>
      <c r="Z1017" s="21"/>
      <c r="AA1017" s="21"/>
      <c r="AB1017" s="21"/>
      <c r="AC1017" s="21" t="s">
        <v>49</v>
      </c>
      <c r="AD1017" s="21"/>
      <c r="AE1017" s="21"/>
      <c r="AF1017" s="21"/>
      <c r="AG1017" s="21" t="s">
        <v>50</v>
      </c>
      <c r="AH1017" s="21">
        <v>29</v>
      </c>
      <c r="AI1017" s="21">
        <v>37.577784899999997</v>
      </c>
      <c r="AJ1017" s="21">
        <v>6.1996799999999998E-2</v>
      </c>
      <c r="AK1017" s="21">
        <v>4.2400000000000001E-5</v>
      </c>
      <c r="AL1017" s="21"/>
      <c r="AM1017" s="21"/>
      <c r="AN1017" s="21"/>
      <c r="AO1017" s="21"/>
      <c r="AP1017" s="21"/>
      <c r="AQ1017" s="6"/>
      <c r="AS1017" s="21">
        <v>1010222</v>
      </c>
      <c r="AT1017" s="21" t="s">
        <v>1168</v>
      </c>
      <c r="AU1017" s="21" t="str">
        <f>VLOOKUP(AS1017,FacilityOverview!B$2:G$469,6,FALSE)</f>
        <v>220 - Gulf Coast Basin (LA, TX)</v>
      </c>
      <c r="AV1017" s="21" t="s">
        <v>1188</v>
      </c>
      <c r="AW1017" s="21" t="str">
        <f t="shared" si="295"/>
        <v>220 - STARR  TX</v>
      </c>
      <c r="AX1017" s="22" t="str">
        <f>IF(RIGHT(AV1017,3)="Oil","Oil",IF(RIGHT(AV1017,3)="Gas","Condensate",VLOOKUP(AW1017,'County x Oil Condition'!A$2:B$3224,2,FALSE)))</f>
        <v>Oil</v>
      </c>
      <c r="AY1017" s="23">
        <f t="shared" si="296"/>
        <v>0</v>
      </c>
      <c r="AZ1017" s="23">
        <f t="shared" si="297"/>
        <v>21938.87</v>
      </c>
      <c r="BA1017" s="22">
        <f t="shared" si="298"/>
        <v>0</v>
      </c>
      <c r="BB1017" s="22">
        <f t="shared" si="299"/>
        <v>4</v>
      </c>
      <c r="BC1017" s="22">
        <f t="shared" si="300"/>
        <v>29</v>
      </c>
      <c r="BD1017" s="22">
        <f t="shared" si="301"/>
        <v>0</v>
      </c>
      <c r="BE1017" s="22">
        <f t="shared" si="302"/>
        <v>0</v>
      </c>
      <c r="BF1017" s="22">
        <f t="shared" si="303"/>
        <v>0</v>
      </c>
      <c r="BG1017" s="22">
        <f t="shared" si="304"/>
        <v>0</v>
      </c>
      <c r="BH1017" s="22">
        <f t="shared" si="305"/>
        <v>29</v>
      </c>
      <c r="BI1017" s="22">
        <f t="shared" si="306"/>
        <v>0</v>
      </c>
      <c r="BJ1017" s="23">
        <f t="shared" si="289"/>
        <v>0</v>
      </c>
      <c r="BK1017" s="23">
        <f t="shared" si="290"/>
        <v>0</v>
      </c>
      <c r="BL1017" s="23">
        <f t="shared" si="291"/>
        <v>0</v>
      </c>
      <c r="BM1017" s="23">
        <f t="shared" si="292"/>
        <v>0</v>
      </c>
      <c r="BN1017" s="23">
        <f t="shared" si="293"/>
        <v>21938.87</v>
      </c>
      <c r="BO1017" s="23">
        <f t="shared" si="294"/>
        <v>0</v>
      </c>
    </row>
    <row r="1018" spans="1:67" s="7" customFormat="1" x14ac:dyDescent="0.25">
      <c r="A1018" s="21" t="s">
        <v>1168</v>
      </c>
      <c r="B1018" s="21">
        <v>1010222</v>
      </c>
      <c r="C1018" s="21">
        <v>2020</v>
      </c>
      <c r="D1018" s="21" t="s">
        <v>43</v>
      </c>
      <c r="E1018" s="21" t="s">
        <v>44</v>
      </c>
      <c r="F1018" s="21" t="s">
        <v>66</v>
      </c>
      <c r="G1018" s="21" t="s">
        <v>1103</v>
      </c>
      <c r="H1018" s="21"/>
      <c r="I1018" s="21" t="s">
        <v>47</v>
      </c>
      <c r="J1018" s="21" t="s">
        <v>48</v>
      </c>
      <c r="K1018" s="21" t="s">
        <v>49</v>
      </c>
      <c r="L1018" s="21">
        <v>14477.94</v>
      </c>
      <c r="M1018" s="21">
        <v>80</v>
      </c>
      <c r="N1018" s="21">
        <v>32.5</v>
      </c>
      <c r="O1018" s="21">
        <v>54.669510600000002</v>
      </c>
      <c r="P1018" s="21">
        <v>2.034E-2</v>
      </c>
      <c r="Q1018" s="21">
        <v>2.0348999999999999E-2</v>
      </c>
      <c r="R1018" s="21">
        <v>0.47022000000000003</v>
      </c>
      <c r="S1018" s="21">
        <v>0.47022900000000001</v>
      </c>
      <c r="T1018" s="21">
        <v>2</v>
      </c>
      <c r="U1018" s="21">
        <v>2</v>
      </c>
      <c r="V1018" s="21">
        <v>0</v>
      </c>
      <c r="W1018" s="21" t="s">
        <v>49</v>
      </c>
      <c r="X1018" s="21"/>
      <c r="Y1018" s="21"/>
      <c r="Z1018" s="21"/>
      <c r="AA1018" s="21"/>
      <c r="AB1018" s="21"/>
      <c r="AC1018" s="21" t="s">
        <v>49</v>
      </c>
      <c r="AD1018" s="21"/>
      <c r="AE1018" s="21"/>
      <c r="AF1018" s="21"/>
      <c r="AG1018" s="21" t="s">
        <v>50</v>
      </c>
      <c r="AH1018" s="21">
        <v>2</v>
      </c>
      <c r="AI1018" s="21">
        <v>24.798401900000002</v>
      </c>
      <c r="AJ1018" s="21">
        <v>4.0912999999999998E-2</v>
      </c>
      <c r="AK1018" s="21">
        <v>2.8E-5</v>
      </c>
      <c r="AL1018" s="21"/>
      <c r="AM1018" s="21"/>
      <c r="AN1018" s="21"/>
      <c r="AO1018" s="21"/>
      <c r="AP1018" s="21"/>
      <c r="AQ1018" s="6"/>
      <c r="AS1018" s="21">
        <v>1010222</v>
      </c>
      <c r="AT1018" s="21" t="s">
        <v>1168</v>
      </c>
      <c r="AU1018" s="21" t="str">
        <f>VLOOKUP(AS1018,FacilityOverview!B$2:G$469,6,FALSE)</f>
        <v>220 - Gulf Coast Basin (LA, TX)</v>
      </c>
      <c r="AV1018" s="21" t="s">
        <v>1103</v>
      </c>
      <c r="AW1018" s="21" t="str">
        <f t="shared" si="295"/>
        <v>220 - WEBB  TX</v>
      </c>
      <c r="AX1018" s="22" t="str">
        <f>IF(RIGHT(AV1018,3)="Oil","Oil",IF(RIGHT(AV1018,3)="Gas","Condensate",VLOOKUP(AW1018,'County x Oil Condition'!A$2:B$3224,2,FALSE)))</f>
        <v>Oil</v>
      </c>
      <c r="AY1018" s="23">
        <f t="shared" si="296"/>
        <v>0</v>
      </c>
      <c r="AZ1018" s="23">
        <f t="shared" si="297"/>
        <v>14477.94</v>
      </c>
      <c r="BA1018" s="22">
        <f t="shared" si="298"/>
        <v>0</v>
      </c>
      <c r="BB1018" s="22">
        <f t="shared" si="299"/>
        <v>2</v>
      </c>
      <c r="BC1018" s="22">
        <f t="shared" si="300"/>
        <v>2</v>
      </c>
      <c r="BD1018" s="22">
        <f t="shared" si="301"/>
        <v>0</v>
      </c>
      <c r="BE1018" s="22">
        <f t="shared" si="302"/>
        <v>0</v>
      </c>
      <c r="BF1018" s="22">
        <f t="shared" si="303"/>
        <v>0</v>
      </c>
      <c r="BG1018" s="22">
        <f t="shared" si="304"/>
        <v>0</v>
      </c>
      <c r="BH1018" s="22">
        <f t="shared" si="305"/>
        <v>2</v>
      </c>
      <c r="BI1018" s="22">
        <f t="shared" si="306"/>
        <v>0</v>
      </c>
      <c r="BJ1018" s="23">
        <f t="shared" si="289"/>
        <v>0</v>
      </c>
      <c r="BK1018" s="23">
        <f t="shared" si="290"/>
        <v>0</v>
      </c>
      <c r="BL1018" s="23">
        <f t="shared" si="291"/>
        <v>0</v>
      </c>
      <c r="BM1018" s="23">
        <f t="shared" si="292"/>
        <v>0</v>
      </c>
      <c r="BN1018" s="23">
        <f t="shared" si="293"/>
        <v>14477.94</v>
      </c>
      <c r="BO1018" s="23">
        <f t="shared" si="294"/>
        <v>0</v>
      </c>
    </row>
    <row r="1019" spans="1:67" s="7" customFormat="1" x14ac:dyDescent="0.25">
      <c r="A1019" s="21" t="s">
        <v>1168</v>
      </c>
      <c r="B1019" s="21">
        <v>1010222</v>
      </c>
      <c r="C1019" s="21">
        <v>2020</v>
      </c>
      <c r="D1019" s="21" t="s">
        <v>43</v>
      </c>
      <c r="E1019" s="21" t="s">
        <v>44</v>
      </c>
      <c r="F1019" s="21" t="s">
        <v>66</v>
      </c>
      <c r="G1019" s="21" t="s">
        <v>1189</v>
      </c>
      <c r="H1019" s="21"/>
      <c r="I1019" s="21" t="s">
        <v>47</v>
      </c>
      <c r="J1019" s="21" t="s">
        <v>48</v>
      </c>
      <c r="K1019" s="21" t="s">
        <v>49</v>
      </c>
      <c r="L1019" s="21">
        <v>12060.99</v>
      </c>
      <c r="M1019" s="21">
        <v>80</v>
      </c>
      <c r="N1019" s="21">
        <v>32.5</v>
      </c>
      <c r="O1019" s="21">
        <v>46.914285700000001</v>
      </c>
      <c r="P1019" s="21">
        <v>2.034E-2</v>
      </c>
      <c r="Q1019" s="21">
        <v>2.0348999999999999E-2</v>
      </c>
      <c r="R1019" s="21">
        <v>0.47022000000000003</v>
      </c>
      <c r="S1019" s="21">
        <v>0.47022900000000001</v>
      </c>
      <c r="T1019" s="21">
        <v>2</v>
      </c>
      <c r="U1019" s="21">
        <v>8</v>
      </c>
      <c r="V1019" s="21">
        <v>0</v>
      </c>
      <c r="W1019" s="21" t="s">
        <v>49</v>
      </c>
      <c r="X1019" s="21"/>
      <c r="Y1019" s="21"/>
      <c r="Z1019" s="21"/>
      <c r="AA1019" s="21"/>
      <c r="AB1019" s="21"/>
      <c r="AC1019" s="21" t="s">
        <v>49</v>
      </c>
      <c r="AD1019" s="21"/>
      <c r="AE1019" s="21"/>
      <c r="AF1019" s="21"/>
      <c r="AG1019" s="21" t="s">
        <v>50</v>
      </c>
      <c r="AH1019" s="21">
        <v>8</v>
      </c>
      <c r="AI1019" s="21">
        <v>20.658552</v>
      </c>
      <c r="AJ1019" s="21">
        <v>3.4083000000000002E-2</v>
      </c>
      <c r="AK1019" s="21">
        <v>2.3300000000000001E-5</v>
      </c>
      <c r="AL1019" s="21"/>
      <c r="AM1019" s="21"/>
      <c r="AN1019" s="21"/>
      <c r="AO1019" s="21"/>
      <c r="AP1019" s="21"/>
      <c r="AQ1019" s="6"/>
      <c r="AS1019" s="21">
        <v>1010222</v>
      </c>
      <c r="AT1019" s="21" t="s">
        <v>1168</v>
      </c>
      <c r="AU1019" s="21" t="str">
        <f>VLOOKUP(AS1019,FacilityOverview!B$2:G$469,6,FALSE)</f>
        <v>220 - Gulf Coast Basin (LA, TX)</v>
      </c>
      <c r="AV1019" s="21" t="s">
        <v>1189</v>
      </c>
      <c r="AW1019" s="21" t="str">
        <f t="shared" si="295"/>
        <v>220 - CHAMBERS  TX</v>
      </c>
      <c r="AX1019" s="22" t="str">
        <f>IF(RIGHT(AV1019,3)="Oil","Oil",IF(RIGHT(AV1019,3)="Gas","Condensate",VLOOKUP(AW1019,'County x Oil Condition'!A$2:B$3224,2,FALSE)))</f>
        <v>Oil</v>
      </c>
      <c r="AY1019" s="23">
        <f t="shared" si="296"/>
        <v>0</v>
      </c>
      <c r="AZ1019" s="23">
        <f t="shared" si="297"/>
        <v>12060.99</v>
      </c>
      <c r="BA1019" s="22">
        <f t="shared" si="298"/>
        <v>0</v>
      </c>
      <c r="BB1019" s="22">
        <f t="shared" si="299"/>
        <v>2</v>
      </c>
      <c r="BC1019" s="22">
        <f t="shared" si="300"/>
        <v>8</v>
      </c>
      <c r="BD1019" s="22">
        <f t="shared" si="301"/>
        <v>0</v>
      </c>
      <c r="BE1019" s="22">
        <f t="shared" si="302"/>
        <v>0</v>
      </c>
      <c r="BF1019" s="22">
        <f t="shared" si="303"/>
        <v>0</v>
      </c>
      <c r="BG1019" s="22">
        <f t="shared" si="304"/>
        <v>0</v>
      </c>
      <c r="BH1019" s="22">
        <f t="shared" si="305"/>
        <v>8</v>
      </c>
      <c r="BI1019" s="22">
        <f t="shared" si="306"/>
        <v>0</v>
      </c>
      <c r="BJ1019" s="23">
        <f t="shared" si="289"/>
        <v>0</v>
      </c>
      <c r="BK1019" s="23">
        <f t="shared" si="290"/>
        <v>0</v>
      </c>
      <c r="BL1019" s="23">
        <f t="shared" si="291"/>
        <v>0</v>
      </c>
      <c r="BM1019" s="23">
        <f t="shared" si="292"/>
        <v>0</v>
      </c>
      <c r="BN1019" s="23">
        <f t="shared" si="293"/>
        <v>12060.99</v>
      </c>
      <c r="BO1019" s="23">
        <f t="shared" si="294"/>
        <v>0</v>
      </c>
    </row>
    <row r="1020" spans="1:67" s="7" customFormat="1" x14ac:dyDescent="0.25">
      <c r="A1020" s="21" t="s">
        <v>1168</v>
      </c>
      <c r="B1020" s="21">
        <v>1010222</v>
      </c>
      <c r="C1020" s="21">
        <v>2020</v>
      </c>
      <c r="D1020" s="21" t="s">
        <v>43</v>
      </c>
      <c r="E1020" s="21" t="s">
        <v>44</v>
      </c>
      <c r="F1020" s="21" t="s">
        <v>66</v>
      </c>
      <c r="G1020" s="21" t="s">
        <v>1190</v>
      </c>
      <c r="H1020" s="21"/>
      <c r="I1020" s="21" t="s">
        <v>47</v>
      </c>
      <c r="J1020" s="21" t="s">
        <v>48</v>
      </c>
      <c r="K1020" s="21" t="s">
        <v>49</v>
      </c>
      <c r="L1020" s="21">
        <v>13513.81</v>
      </c>
      <c r="M1020" s="21">
        <v>80</v>
      </c>
      <c r="N1020" s="21">
        <v>32.5</v>
      </c>
      <c r="O1020" s="21">
        <v>52.3</v>
      </c>
      <c r="P1020" s="21">
        <v>2.034E-2</v>
      </c>
      <c r="Q1020" s="21">
        <v>2.0348999999999999E-2</v>
      </c>
      <c r="R1020" s="21">
        <v>0.47022000000000003</v>
      </c>
      <c r="S1020" s="21">
        <v>0.47022900000000001</v>
      </c>
      <c r="T1020" s="21">
        <v>2</v>
      </c>
      <c r="U1020" s="21">
        <v>2</v>
      </c>
      <c r="V1020" s="21">
        <v>0</v>
      </c>
      <c r="W1020" s="21" t="s">
        <v>49</v>
      </c>
      <c r="X1020" s="21"/>
      <c r="Y1020" s="21"/>
      <c r="Z1020" s="21"/>
      <c r="AA1020" s="21"/>
      <c r="AB1020" s="21"/>
      <c r="AC1020" s="21" t="s">
        <v>50</v>
      </c>
      <c r="AD1020" s="21">
        <v>2</v>
      </c>
      <c r="AE1020" s="21">
        <v>0.22637109999999999</v>
      </c>
      <c r="AF1020" s="21">
        <v>1.9094258</v>
      </c>
      <c r="AG1020" s="21" t="s">
        <v>49</v>
      </c>
      <c r="AH1020" s="21"/>
      <c r="AI1020" s="21"/>
      <c r="AJ1020" s="21"/>
      <c r="AK1020" s="21"/>
      <c r="AL1020" s="21"/>
      <c r="AM1020" s="21"/>
      <c r="AN1020" s="21"/>
      <c r="AO1020" s="21"/>
      <c r="AP1020" s="21"/>
      <c r="AQ1020" s="6"/>
      <c r="AS1020" s="21">
        <v>1010222</v>
      </c>
      <c r="AT1020" s="21" t="s">
        <v>1168</v>
      </c>
      <c r="AU1020" s="21" t="str">
        <f>VLOOKUP(AS1020,FacilityOverview!B$2:G$469,6,FALSE)</f>
        <v>220 - Gulf Coast Basin (LA, TX)</v>
      </c>
      <c r="AV1020" s="21" t="s">
        <v>1190</v>
      </c>
      <c r="AW1020" s="21" t="str">
        <f t="shared" si="295"/>
        <v>220 - BRAZORIA  TX</v>
      </c>
      <c r="AX1020" s="22" t="str">
        <f>IF(RIGHT(AV1020,3)="Oil","Oil",IF(RIGHT(AV1020,3)="Gas","Condensate",VLOOKUP(AW1020,'County x Oil Condition'!A$2:B$3224,2,FALSE)))</f>
        <v>Condensate</v>
      </c>
      <c r="AY1020" s="23">
        <f t="shared" si="296"/>
        <v>13513.81</v>
      </c>
      <c r="AZ1020" s="23">
        <f t="shared" si="297"/>
        <v>0</v>
      </c>
      <c r="BA1020" s="22">
        <f t="shared" si="298"/>
        <v>2</v>
      </c>
      <c r="BB1020" s="22">
        <f t="shared" si="299"/>
        <v>0</v>
      </c>
      <c r="BC1020" s="22">
        <f t="shared" si="300"/>
        <v>2</v>
      </c>
      <c r="BD1020" s="22">
        <f t="shared" si="301"/>
        <v>0</v>
      </c>
      <c r="BE1020" s="22">
        <f t="shared" si="302"/>
        <v>0</v>
      </c>
      <c r="BF1020" s="22">
        <f t="shared" si="303"/>
        <v>2</v>
      </c>
      <c r="BG1020" s="22">
        <f t="shared" si="304"/>
        <v>0</v>
      </c>
      <c r="BH1020" s="22">
        <f t="shared" si="305"/>
        <v>0</v>
      </c>
      <c r="BI1020" s="22">
        <f t="shared" si="306"/>
        <v>0</v>
      </c>
      <c r="BJ1020" s="23">
        <f t="shared" si="289"/>
        <v>0</v>
      </c>
      <c r="BK1020" s="23">
        <f t="shared" si="290"/>
        <v>0</v>
      </c>
      <c r="BL1020" s="23">
        <f t="shared" si="291"/>
        <v>13513.81</v>
      </c>
      <c r="BM1020" s="23">
        <f t="shared" si="292"/>
        <v>0</v>
      </c>
      <c r="BN1020" s="23">
        <f t="shared" si="293"/>
        <v>0</v>
      </c>
      <c r="BO1020" s="23">
        <f t="shared" si="294"/>
        <v>0</v>
      </c>
    </row>
    <row r="1021" spans="1:67" s="7" customFormat="1" x14ac:dyDescent="0.25">
      <c r="A1021" s="21" t="s">
        <v>1168</v>
      </c>
      <c r="B1021" s="21">
        <v>1010222</v>
      </c>
      <c r="C1021" s="21">
        <v>2020</v>
      </c>
      <c r="D1021" s="21" t="s">
        <v>43</v>
      </c>
      <c r="E1021" s="21" t="s">
        <v>44</v>
      </c>
      <c r="F1021" s="21" t="s">
        <v>66</v>
      </c>
      <c r="G1021" s="21" t="s">
        <v>1191</v>
      </c>
      <c r="H1021" s="21"/>
      <c r="I1021" s="21" t="s">
        <v>47</v>
      </c>
      <c r="J1021" s="21" t="s">
        <v>48</v>
      </c>
      <c r="K1021" s="21" t="s">
        <v>49</v>
      </c>
      <c r="L1021" s="21">
        <v>6678.06</v>
      </c>
      <c r="M1021" s="21">
        <v>80</v>
      </c>
      <c r="N1021" s="21">
        <v>32.5</v>
      </c>
      <c r="O1021" s="21">
        <v>50.964285699999998</v>
      </c>
      <c r="P1021" s="21">
        <v>2.034E-2</v>
      </c>
      <c r="Q1021" s="21">
        <v>2.0348999999999999E-2</v>
      </c>
      <c r="R1021" s="21">
        <v>0.47022000000000003</v>
      </c>
      <c r="S1021" s="21">
        <v>0.47022900000000001</v>
      </c>
      <c r="T1021" s="21">
        <v>1</v>
      </c>
      <c r="U1021" s="21">
        <v>2</v>
      </c>
      <c r="V1021" s="21">
        <v>0</v>
      </c>
      <c r="W1021" s="21" t="s">
        <v>49</v>
      </c>
      <c r="X1021" s="21"/>
      <c r="Y1021" s="21"/>
      <c r="Z1021" s="21"/>
      <c r="AA1021" s="21"/>
      <c r="AB1021" s="21"/>
      <c r="AC1021" s="21" t="s">
        <v>50</v>
      </c>
      <c r="AD1021" s="21">
        <v>2</v>
      </c>
      <c r="AE1021" s="21">
        <v>0.1118648</v>
      </c>
      <c r="AF1021" s="21">
        <v>0.94357250000000004</v>
      </c>
      <c r="AG1021" s="21" t="s">
        <v>49</v>
      </c>
      <c r="AH1021" s="21"/>
      <c r="AI1021" s="21"/>
      <c r="AJ1021" s="21"/>
      <c r="AK1021" s="21"/>
      <c r="AL1021" s="21"/>
      <c r="AM1021" s="21"/>
      <c r="AN1021" s="21"/>
      <c r="AO1021" s="21"/>
      <c r="AP1021" s="21"/>
      <c r="AQ1021" s="6"/>
      <c r="AS1021" s="21">
        <v>1010222</v>
      </c>
      <c r="AT1021" s="21" t="s">
        <v>1168</v>
      </c>
      <c r="AU1021" s="21" t="str">
        <f>VLOOKUP(AS1021,FacilityOverview!B$2:G$469,6,FALSE)</f>
        <v>220 - Gulf Coast Basin (LA, TX)</v>
      </c>
      <c r="AV1021" s="21" t="s">
        <v>1191</v>
      </c>
      <c r="AW1021" s="21" t="str">
        <f t="shared" si="295"/>
        <v>220 - FORT BEND  TX</v>
      </c>
      <c r="AX1021" s="22" t="str">
        <f>IF(RIGHT(AV1021,3)="Oil","Oil",IF(RIGHT(AV1021,3)="Gas","Condensate",VLOOKUP(AW1021,'County x Oil Condition'!A$2:B$3224,2,FALSE)))</f>
        <v>Condensate</v>
      </c>
      <c r="AY1021" s="23">
        <f t="shared" si="296"/>
        <v>6678.06</v>
      </c>
      <c r="AZ1021" s="23">
        <f t="shared" si="297"/>
        <v>0</v>
      </c>
      <c r="BA1021" s="22">
        <f t="shared" si="298"/>
        <v>1</v>
      </c>
      <c r="BB1021" s="22">
        <f t="shared" si="299"/>
        <v>0</v>
      </c>
      <c r="BC1021" s="22">
        <f t="shared" si="300"/>
        <v>2</v>
      </c>
      <c r="BD1021" s="22">
        <f t="shared" si="301"/>
        <v>0</v>
      </c>
      <c r="BE1021" s="22">
        <f t="shared" si="302"/>
        <v>0</v>
      </c>
      <c r="BF1021" s="22">
        <f t="shared" si="303"/>
        <v>2</v>
      </c>
      <c r="BG1021" s="22">
        <f t="shared" si="304"/>
        <v>0</v>
      </c>
      <c r="BH1021" s="22">
        <f t="shared" si="305"/>
        <v>0</v>
      </c>
      <c r="BI1021" s="22">
        <f t="shared" si="306"/>
        <v>0</v>
      </c>
      <c r="BJ1021" s="23">
        <f t="shared" si="289"/>
        <v>0</v>
      </c>
      <c r="BK1021" s="23">
        <f t="shared" si="290"/>
        <v>0</v>
      </c>
      <c r="BL1021" s="23">
        <f t="shared" si="291"/>
        <v>6678.06</v>
      </c>
      <c r="BM1021" s="23">
        <f t="shared" si="292"/>
        <v>0</v>
      </c>
      <c r="BN1021" s="23">
        <f t="shared" si="293"/>
        <v>0</v>
      </c>
      <c r="BO1021" s="23">
        <f t="shared" si="294"/>
        <v>0</v>
      </c>
    </row>
    <row r="1022" spans="1:67" s="7" customFormat="1" x14ac:dyDescent="0.25">
      <c r="A1022" s="21" t="s">
        <v>1168</v>
      </c>
      <c r="B1022" s="21">
        <v>1010222</v>
      </c>
      <c r="C1022" s="21">
        <v>2020</v>
      </c>
      <c r="D1022" s="21" t="s">
        <v>43</v>
      </c>
      <c r="E1022" s="21" t="s">
        <v>44</v>
      </c>
      <c r="F1022" s="21" t="s">
        <v>66</v>
      </c>
      <c r="G1022" s="21" t="s">
        <v>1186</v>
      </c>
      <c r="H1022" s="21"/>
      <c r="I1022" s="21" t="s">
        <v>47</v>
      </c>
      <c r="J1022" s="21" t="s">
        <v>48</v>
      </c>
      <c r="K1022" s="21" t="s">
        <v>49</v>
      </c>
      <c r="L1022" s="21">
        <v>33974.199999999997</v>
      </c>
      <c r="M1022" s="21">
        <v>80</v>
      </c>
      <c r="N1022" s="21">
        <v>32.5</v>
      </c>
      <c r="O1022" s="21">
        <v>39.953888900000003</v>
      </c>
      <c r="P1022" s="21">
        <v>2.034E-2</v>
      </c>
      <c r="Q1022" s="21">
        <v>2.0348999999999999E-2</v>
      </c>
      <c r="R1022" s="21">
        <v>0.47022000000000003</v>
      </c>
      <c r="S1022" s="21">
        <v>0.47022900000000001</v>
      </c>
      <c r="T1022" s="21">
        <v>5</v>
      </c>
      <c r="U1022" s="21">
        <v>4</v>
      </c>
      <c r="V1022" s="21">
        <v>0</v>
      </c>
      <c r="W1022" s="21" t="s">
        <v>49</v>
      </c>
      <c r="X1022" s="21"/>
      <c r="Y1022" s="21"/>
      <c r="Z1022" s="21"/>
      <c r="AA1022" s="21"/>
      <c r="AB1022" s="21"/>
      <c r="AC1022" s="21" t="s">
        <v>50</v>
      </c>
      <c r="AD1022" s="21">
        <v>4</v>
      </c>
      <c r="AE1022" s="21">
        <v>0.56910499999999997</v>
      </c>
      <c r="AF1022" s="21">
        <v>4.8003644999999997</v>
      </c>
      <c r="AG1022" s="21" t="s">
        <v>49</v>
      </c>
      <c r="AH1022" s="21"/>
      <c r="AI1022" s="21"/>
      <c r="AJ1022" s="21"/>
      <c r="AK1022" s="21"/>
      <c r="AL1022" s="21"/>
      <c r="AM1022" s="21"/>
      <c r="AN1022" s="21"/>
      <c r="AO1022" s="21"/>
      <c r="AP1022" s="21"/>
      <c r="AQ1022" s="6"/>
      <c r="AS1022" s="21">
        <v>1010222</v>
      </c>
      <c r="AT1022" s="21" t="s">
        <v>1168</v>
      </c>
      <c r="AU1022" s="21" t="str">
        <f>VLOOKUP(AS1022,FacilityOverview!B$2:G$469,6,FALSE)</f>
        <v>220 - Gulf Coast Basin (LA, TX)</v>
      </c>
      <c r="AV1022" s="21" t="s">
        <v>1186</v>
      </c>
      <c r="AW1022" s="21" t="str">
        <f t="shared" si="295"/>
        <v>220 - GALVESTON  TX</v>
      </c>
      <c r="AX1022" s="22" t="str">
        <f>IF(RIGHT(AV1022,3)="Oil","Oil",IF(RIGHT(AV1022,3)="Gas","Condensate",VLOOKUP(AW1022,'County x Oil Condition'!A$2:B$3224,2,FALSE)))</f>
        <v>Oil</v>
      </c>
      <c r="AY1022" s="23">
        <f t="shared" si="296"/>
        <v>0</v>
      </c>
      <c r="AZ1022" s="23">
        <f t="shared" si="297"/>
        <v>33974.199999999997</v>
      </c>
      <c r="BA1022" s="22">
        <f t="shared" si="298"/>
        <v>0</v>
      </c>
      <c r="BB1022" s="22">
        <f t="shared" si="299"/>
        <v>5</v>
      </c>
      <c r="BC1022" s="22">
        <f t="shared" si="300"/>
        <v>4</v>
      </c>
      <c r="BD1022" s="22">
        <f t="shared" si="301"/>
        <v>0</v>
      </c>
      <c r="BE1022" s="22">
        <f t="shared" si="302"/>
        <v>0</v>
      </c>
      <c r="BF1022" s="22">
        <f t="shared" si="303"/>
        <v>0</v>
      </c>
      <c r="BG1022" s="22">
        <f t="shared" si="304"/>
        <v>0</v>
      </c>
      <c r="BH1022" s="22">
        <f t="shared" si="305"/>
        <v>0</v>
      </c>
      <c r="BI1022" s="22">
        <f t="shared" si="306"/>
        <v>4</v>
      </c>
      <c r="BJ1022" s="23">
        <f t="shared" si="289"/>
        <v>0</v>
      </c>
      <c r="BK1022" s="23">
        <f t="shared" si="290"/>
        <v>0</v>
      </c>
      <c r="BL1022" s="23">
        <f t="shared" si="291"/>
        <v>0</v>
      </c>
      <c r="BM1022" s="23">
        <f t="shared" si="292"/>
        <v>0</v>
      </c>
      <c r="BN1022" s="23">
        <f t="shared" si="293"/>
        <v>0</v>
      </c>
      <c r="BO1022" s="23">
        <f t="shared" si="294"/>
        <v>33974.199999999997</v>
      </c>
    </row>
    <row r="1023" spans="1:67" s="7" customFormat="1" x14ac:dyDescent="0.25">
      <c r="A1023" s="21" t="s">
        <v>1168</v>
      </c>
      <c r="B1023" s="21">
        <v>1010222</v>
      </c>
      <c r="C1023" s="21">
        <v>2020</v>
      </c>
      <c r="D1023" s="21" t="s">
        <v>43</v>
      </c>
      <c r="E1023" s="21" t="s">
        <v>44</v>
      </c>
      <c r="F1023" s="21" t="s">
        <v>66</v>
      </c>
      <c r="G1023" s="21" t="s">
        <v>1192</v>
      </c>
      <c r="H1023" s="21"/>
      <c r="I1023" s="21" t="s">
        <v>47</v>
      </c>
      <c r="J1023" s="21" t="s">
        <v>48</v>
      </c>
      <c r="K1023" s="21" t="s">
        <v>49</v>
      </c>
      <c r="L1023" s="21">
        <v>3851.95</v>
      </c>
      <c r="M1023" s="21">
        <v>80</v>
      </c>
      <c r="N1023" s="21">
        <v>50</v>
      </c>
      <c r="O1023" s="21">
        <v>44.766666700000002</v>
      </c>
      <c r="P1023" s="21">
        <v>2.034E-2</v>
      </c>
      <c r="Q1023" s="21">
        <v>2.0348999999999999E-2</v>
      </c>
      <c r="R1023" s="21">
        <v>0.47022000000000003</v>
      </c>
      <c r="S1023" s="21">
        <v>0.47022900000000001</v>
      </c>
      <c r="T1023" s="21">
        <v>1</v>
      </c>
      <c r="U1023" s="21">
        <v>1</v>
      </c>
      <c r="V1023" s="21">
        <v>0</v>
      </c>
      <c r="W1023" s="21" t="s">
        <v>49</v>
      </c>
      <c r="X1023" s="21"/>
      <c r="Y1023" s="21"/>
      <c r="Z1023" s="21"/>
      <c r="AA1023" s="21"/>
      <c r="AB1023" s="21"/>
      <c r="AC1023" s="21" t="s">
        <v>50</v>
      </c>
      <c r="AD1023" s="21">
        <v>1</v>
      </c>
      <c r="AE1023" s="21">
        <v>6.4524399999999996E-2</v>
      </c>
      <c r="AF1023" s="21">
        <v>0.54425900000000005</v>
      </c>
      <c r="AG1023" s="21" t="s">
        <v>49</v>
      </c>
      <c r="AH1023" s="21"/>
      <c r="AI1023" s="21"/>
      <c r="AJ1023" s="21"/>
      <c r="AK1023" s="21"/>
      <c r="AL1023" s="21"/>
      <c r="AM1023" s="21"/>
      <c r="AN1023" s="21"/>
      <c r="AO1023" s="21"/>
      <c r="AP1023" s="21"/>
      <c r="AQ1023" s="6"/>
      <c r="AS1023" s="21">
        <v>1010222</v>
      </c>
      <c r="AT1023" s="21" t="s">
        <v>1168</v>
      </c>
      <c r="AU1023" s="21" t="str">
        <f>VLOOKUP(AS1023,FacilityOverview!B$2:G$469,6,FALSE)</f>
        <v>220 - Gulf Coast Basin (LA, TX)</v>
      </c>
      <c r="AV1023" s="21" t="s">
        <v>1192</v>
      </c>
      <c r="AW1023" s="21" t="str">
        <f t="shared" si="295"/>
        <v>220 - KENEDY  TX</v>
      </c>
      <c r="AX1023" s="22" t="str">
        <f>IF(RIGHT(AV1023,3)="Oil","Oil",IF(RIGHT(AV1023,3)="Gas","Condensate",VLOOKUP(AW1023,'County x Oil Condition'!A$2:B$3224,2,FALSE)))</f>
        <v>Oil</v>
      </c>
      <c r="AY1023" s="23">
        <f t="shared" si="296"/>
        <v>0</v>
      </c>
      <c r="AZ1023" s="23">
        <f t="shared" si="297"/>
        <v>3851.95</v>
      </c>
      <c r="BA1023" s="22">
        <f t="shared" si="298"/>
        <v>0</v>
      </c>
      <c r="BB1023" s="22">
        <f t="shared" si="299"/>
        <v>1</v>
      </c>
      <c r="BC1023" s="22">
        <f t="shared" si="300"/>
        <v>1</v>
      </c>
      <c r="BD1023" s="22">
        <f t="shared" si="301"/>
        <v>0</v>
      </c>
      <c r="BE1023" s="22">
        <f t="shared" si="302"/>
        <v>0</v>
      </c>
      <c r="BF1023" s="22">
        <f t="shared" si="303"/>
        <v>0</v>
      </c>
      <c r="BG1023" s="22">
        <f t="shared" si="304"/>
        <v>0</v>
      </c>
      <c r="BH1023" s="22">
        <f t="shared" si="305"/>
        <v>0</v>
      </c>
      <c r="BI1023" s="22">
        <f t="shared" si="306"/>
        <v>1</v>
      </c>
      <c r="BJ1023" s="23">
        <f t="shared" si="289"/>
        <v>0</v>
      </c>
      <c r="BK1023" s="23">
        <f t="shared" si="290"/>
        <v>0</v>
      </c>
      <c r="BL1023" s="23">
        <f t="shared" si="291"/>
        <v>0</v>
      </c>
      <c r="BM1023" s="23">
        <f t="shared" si="292"/>
        <v>0</v>
      </c>
      <c r="BN1023" s="23">
        <f t="shared" si="293"/>
        <v>0</v>
      </c>
      <c r="BO1023" s="23">
        <f t="shared" si="294"/>
        <v>3851.95</v>
      </c>
    </row>
    <row r="1024" spans="1:67" s="7" customFormat="1" x14ac:dyDescent="0.25">
      <c r="A1024" s="21" t="s">
        <v>1168</v>
      </c>
      <c r="B1024" s="21">
        <v>1010222</v>
      </c>
      <c r="C1024" s="21">
        <v>2020</v>
      </c>
      <c r="D1024" s="21" t="s">
        <v>43</v>
      </c>
      <c r="E1024" s="21" t="s">
        <v>44</v>
      </c>
      <c r="F1024" s="21" t="s">
        <v>66</v>
      </c>
      <c r="G1024" s="21" t="s">
        <v>1193</v>
      </c>
      <c r="H1024" s="21"/>
      <c r="I1024" s="21" t="s">
        <v>47</v>
      </c>
      <c r="J1024" s="21" t="s">
        <v>48</v>
      </c>
      <c r="K1024" s="21" t="s">
        <v>49</v>
      </c>
      <c r="L1024" s="21">
        <v>5985.27</v>
      </c>
      <c r="M1024" s="21">
        <v>80</v>
      </c>
      <c r="N1024" s="21">
        <v>32.5</v>
      </c>
      <c r="O1024" s="21">
        <v>49.177777800000001</v>
      </c>
      <c r="P1024" s="21">
        <v>2.034E-2</v>
      </c>
      <c r="Q1024" s="21">
        <v>2.0348999999999999E-2</v>
      </c>
      <c r="R1024" s="21">
        <v>0.47022000000000003</v>
      </c>
      <c r="S1024" s="21">
        <v>0.47022900000000001</v>
      </c>
      <c r="T1024" s="21">
        <v>1</v>
      </c>
      <c r="U1024" s="21">
        <v>1</v>
      </c>
      <c r="V1024" s="21">
        <v>0</v>
      </c>
      <c r="W1024" s="21" t="s">
        <v>49</v>
      </c>
      <c r="X1024" s="21"/>
      <c r="Y1024" s="21"/>
      <c r="Z1024" s="21"/>
      <c r="AA1024" s="21"/>
      <c r="AB1024" s="21"/>
      <c r="AC1024" s="21" t="s">
        <v>50</v>
      </c>
      <c r="AD1024" s="21">
        <v>1</v>
      </c>
      <c r="AE1024" s="21">
        <v>0.1002598</v>
      </c>
      <c r="AF1024" s="21">
        <v>0.84568520000000003</v>
      </c>
      <c r="AG1024" s="21" t="s">
        <v>49</v>
      </c>
      <c r="AH1024" s="21"/>
      <c r="AI1024" s="21"/>
      <c r="AJ1024" s="21"/>
      <c r="AK1024" s="21"/>
      <c r="AL1024" s="21"/>
      <c r="AM1024" s="21"/>
      <c r="AN1024" s="21"/>
      <c r="AO1024" s="21"/>
      <c r="AP1024" s="21"/>
      <c r="AQ1024" s="6"/>
      <c r="AS1024" s="21">
        <v>1010222</v>
      </c>
      <c r="AT1024" s="21" t="s">
        <v>1168</v>
      </c>
      <c r="AU1024" s="21" t="str">
        <f>VLOOKUP(AS1024,FacilityOverview!B$2:G$469,6,FALSE)</f>
        <v>220 - Gulf Coast Basin (LA, TX)</v>
      </c>
      <c r="AV1024" s="21" t="s">
        <v>1193</v>
      </c>
      <c r="AW1024" s="21" t="str">
        <f t="shared" si="295"/>
        <v>220 - SAN JACINTO  TX</v>
      </c>
      <c r="AX1024" s="22" t="str">
        <f>IF(RIGHT(AV1024,3)="Oil","Oil",IF(RIGHT(AV1024,3)="Gas","Condensate",VLOOKUP(AW1024,'County x Oil Condition'!A$2:B$3224,2,FALSE)))</f>
        <v>Oil</v>
      </c>
      <c r="AY1024" s="23">
        <f t="shared" si="296"/>
        <v>0</v>
      </c>
      <c r="AZ1024" s="23">
        <f t="shared" si="297"/>
        <v>5985.27</v>
      </c>
      <c r="BA1024" s="22">
        <f t="shared" si="298"/>
        <v>0</v>
      </c>
      <c r="BB1024" s="22">
        <f t="shared" si="299"/>
        <v>1</v>
      </c>
      <c r="BC1024" s="22">
        <f t="shared" si="300"/>
        <v>1</v>
      </c>
      <c r="BD1024" s="22">
        <f t="shared" si="301"/>
        <v>0</v>
      </c>
      <c r="BE1024" s="22">
        <f t="shared" si="302"/>
        <v>0</v>
      </c>
      <c r="BF1024" s="22">
        <f t="shared" si="303"/>
        <v>0</v>
      </c>
      <c r="BG1024" s="22">
        <f t="shared" si="304"/>
        <v>0</v>
      </c>
      <c r="BH1024" s="22">
        <f t="shared" si="305"/>
        <v>0</v>
      </c>
      <c r="BI1024" s="22">
        <f t="shared" si="306"/>
        <v>1</v>
      </c>
      <c r="BJ1024" s="23">
        <f t="shared" si="289"/>
        <v>0</v>
      </c>
      <c r="BK1024" s="23">
        <f t="shared" si="290"/>
        <v>0</v>
      </c>
      <c r="BL1024" s="23">
        <f t="shared" si="291"/>
        <v>0</v>
      </c>
      <c r="BM1024" s="23">
        <f t="shared" si="292"/>
        <v>0</v>
      </c>
      <c r="BN1024" s="23">
        <f t="shared" si="293"/>
        <v>0</v>
      </c>
      <c r="BO1024" s="23">
        <f t="shared" si="294"/>
        <v>5985.27</v>
      </c>
    </row>
    <row r="1025" spans="1:67" s="7" customFormat="1" x14ac:dyDescent="0.25">
      <c r="A1025" s="21" t="s">
        <v>1168</v>
      </c>
      <c r="B1025" s="21">
        <v>1010222</v>
      </c>
      <c r="C1025" s="21">
        <v>2020</v>
      </c>
      <c r="D1025" s="21" t="s">
        <v>43</v>
      </c>
      <c r="E1025" s="21" t="s">
        <v>44</v>
      </c>
      <c r="F1025" s="21" t="s">
        <v>66</v>
      </c>
      <c r="G1025" s="21" t="s">
        <v>735</v>
      </c>
      <c r="H1025" s="21"/>
      <c r="I1025" s="21" t="s">
        <v>47</v>
      </c>
      <c r="J1025" s="21" t="s">
        <v>48</v>
      </c>
      <c r="K1025" s="21" t="s">
        <v>49</v>
      </c>
      <c r="L1025" s="21">
        <v>7933.17</v>
      </c>
      <c r="M1025" s="21">
        <v>80</v>
      </c>
      <c r="N1025" s="21">
        <v>32.5</v>
      </c>
      <c r="O1025" s="21">
        <v>51.174999999999997</v>
      </c>
      <c r="P1025" s="21">
        <v>2.034E-2</v>
      </c>
      <c r="Q1025" s="21">
        <v>2.0348999999999999E-2</v>
      </c>
      <c r="R1025" s="21">
        <v>0.47022000000000003</v>
      </c>
      <c r="S1025" s="21">
        <v>0.47022900000000001</v>
      </c>
      <c r="T1025" s="21">
        <v>1</v>
      </c>
      <c r="U1025" s="21">
        <v>1</v>
      </c>
      <c r="V1025" s="21">
        <v>0</v>
      </c>
      <c r="W1025" s="21" t="s">
        <v>49</v>
      </c>
      <c r="X1025" s="21"/>
      <c r="Y1025" s="21"/>
      <c r="Z1025" s="21"/>
      <c r="AA1025" s="21"/>
      <c r="AB1025" s="21"/>
      <c r="AC1025" s="21" t="s">
        <v>50</v>
      </c>
      <c r="AD1025" s="21">
        <v>1</v>
      </c>
      <c r="AE1025" s="21">
        <v>0.13288929999999999</v>
      </c>
      <c r="AF1025" s="21">
        <v>1.1209126</v>
      </c>
      <c r="AG1025" s="21" t="s">
        <v>49</v>
      </c>
      <c r="AH1025" s="21"/>
      <c r="AI1025" s="21"/>
      <c r="AJ1025" s="21"/>
      <c r="AK1025" s="21"/>
      <c r="AL1025" s="21"/>
      <c r="AM1025" s="21"/>
      <c r="AN1025" s="21"/>
      <c r="AO1025" s="21"/>
      <c r="AP1025" s="21"/>
      <c r="AQ1025" s="6"/>
      <c r="AS1025" s="21">
        <v>1010222</v>
      </c>
      <c r="AT1025" s="21" t="s">
        <v>1168</v>
      </c>
      <c r="AU1025" s="21" t="str">
        <f>VLOOKUP(AS1025,FacilityOverview!B$2:G$469,6,FALSE)</f>
        <v>220 - Gulf Coast Basin (LA, TX)</v>
      </c>
      <c r="AV1025" s="21" t="s">
        <v>735</v>
      </c>
      <c r="AW1025" s="21" t="str">
        <f t="shared" si="295"/>
        <v>220 - WHARTON  TX</v>
      </c>
      <c r="AX1025" s="22" t="str">
        <f>IF(RIGHT(AV1025,3)="Oil","Oil",IF(RIGHT(AV1025,3)="Gas","Condensate",VLOOKUP(AW1025,'County x Oil Condition'!A$2:B$3224,2,FALSE)))</f>
        <v>Oil</v>
      </c>
      <c r="AY1025" s="23">
        <f t="shared" si="296"/>
        <v>0</v>
      </c>
      <c r="AZ1025" s="23">
        <f t="shared" si="297"/>
        <v>7933.17</v>
      </c>
      <c r="BA1025" s="22">
        <f t="shared" si="298"/>
        <v>0</v>
      </c>
      <c r="BB1025" s="22">
        <f t="shared" si="299"/>
        <v>1</v>
      </c>
      <c r="BC1025" s="22">
        <f t="shared" si="300"/>
        <v>1</v>
      </c>
      <c r="BD1025" s="22">
        <f t="shared" si="301"/>
        <v>0</v>
      </c>
      <c r="BE1025" s="22">
        <f t="shared" si="302"/>
        <v>0</v>
      </c>
      <c r="BF1025" s="22">
        <f t="shared" si="303"/>
        <v>0</v>
      </c>
      <c r="BG1025" s="22">
        <f t="shared" si="304"/>
        <v>0</v>
      </c>
      <c r="BH1025" s="22">
        <f t="shared" si="305"/>
        <v>0</v>
      </c>
      <c r="BI1025" s="22">
        <f t="shared" si="306"/>
        <v>1</v>
      </c>
      <c r="BJ1025" s="23">
        <f t="shared" si="289"/>
        <v>0</v>
      </c>
      <c r="BK1025" s="23">
        <f t="shared" si="290"/>
        <v>0</v>
      </c>
      <c r="BL1025" s="23">
        <f t="shared" si="291"/>
        <v>0</v>
      </c>
      <c r="BM1025" s="23">
        <f t="shared" si="292"/>
        <v>0</v>
      </c>
      <c r="BN1025" s="23">
        <f t="shared" si="293"/>
        <v>0</v>
      </c>
      <c r="BO1025" s="23">
        <f t="shared" si="294"/>
        <v>7933.17</v>
      </c>
    </row>
    <row r="1026" spans="1:67" s="7" customFormat="1" x14ac:dyDescent="0.25">
      <c r="A1026" s="21" t="s">
        <v>1168</v>
      </c>
      <c r="B1026" s="21">
        <v>1010222</v>
      </c>
      <c r="C1026" s="21">
        <v>2020</v>
      </c>
      <c r="D1026" s="21" t="s">
        <v>43</v>
      </c>
      <c r="E1026" s="21" t="s">
        <v>44</v>
      </c>
      <c r="F1026" s="21" t="s">
        <v>66</v>
      </c>
      <c r="G1026" s="21" t="s">
        <v>1194</v>
      </c>
      <c r="H1026" s="21"/>
      <c r="I1026" s="21" t="s">
        <v>47</v>
      </c>
      <c r="J1026" s="21" t="s">
        <v>48</v>
      </c>
      <c r="K1026" s="21" t="s">
        <v>49</v>
      </c>
      <c r="L1026" s="21">
        <v>6036.78</v>
      </c>
      <c r="M1026" s="21">
        <v>80</v>
      </c>
      <c r="N1026" s="21">
        <v>32.5</v>
      </c>
      <c r="O1026" s="21">
        <v>45.5</v>
      </c>
      <c r="P1026" s="21">
        <v>2.034E-2</v>
      </c>
      <c r="Q1026" s="21">
        <v>2.0348999999999999E-2</v>
      </c>
      <c r="R1026" s="21">
        <v>0.47022000000000003</v>
      </c>
      <c r="S1026" s="21">
        <v>0.47022900000000001</v>
      </c>
      <c r="T1026" s="21">
        <v>1</v>
      </c>
      <c r="U1026" s="21">
        <v>3</v>
      </c>
      <c r="V1026" s="21">
        <v>0</v>
      </c>
      <c r="W1026" s="21" t="s">
        <v>49</v>
      </c>
      <c r="X1026" s="21"/>
      <c r="Y1026" s="21"/>
      <c r="Z1026" s="21"/>
      <c r="AA1026" s="21"/>
      <c r="AB1026" s="21"/>
      <c r="AC1026" s="21" t="s">
        <v>50</v>
      </c>
      <c r="AD1026" s="21">
        <v>3</v>
      </c>
      <c r="AE1026" s="21">
        <v>0.1011227</v>
      </c>
      <c r="AF1026" s="21">
        <v>0.85296329999999998</v>
      </c>
      <c r="AG1026" s="21" t="s">
        <v>49</v>
      </c>
      <c r="AH1026" s="21"/>
      <c r="AI1026" s="21"/>
      <c r="AJ1026" s="21"/>
      <c r="AK1026" s="21"/>
      <c r="AL1026" s="21"/>
      <c r="AM1026" s="21"/>
      <c r="AN1026" s="21"/>
      <c r="AO1026" s="21"/>
      <c r="AP1026" s="21"/>
      <c r="AQ1026" s="6"/>
      <c r="AS1026" s="21">
        <v>1010222</v>
      </c>
      <c r="AT1026" s="21" t="s">
        <v>1168</v>
      </c>
      <c r="AU1026" s="21" t="str">
        <f>VLOOKUP(AS1026,FacilityOverview!B$2:G$469,6,FALSE)</f>
        <v>220 - Gulf Coast Basin (LA, TX)</v>
      </c>
      <c r="AV1026" s="21" t="s">
        <v>1194</v>
      </c>
      <c r="AW1026" s="21" t="str">
        <f t="shared" si="295"/>
        <v>220 - NEWTON  TX</v>
      </c>
      <c r="AX1026" s="22" t="str">
        <f>IF(RIGHT(AV1026,3)="Oil","Oil",IF(RIGHT(AV1026,3)="Gas","Condensate",VLOOKUP(AW1026,'County x Oil Condition'!A$2:B$3224,2,FALSE)))</f>
        <v>Oil</v>
      </c>
      <c r="AY1026" s="23">
        <f t="shared" si="296"/>
        <v>0</v>
      </c>
      <c r="AZ1026" s="23">
        <f t="shared" si="297"/>
        <v>6036.78</v>
      </c>
      <c r="BA1026" s="22">
        <f t="shared" si="298"/>
        <v>0</v>
      </c>
      <c r="BB1026" s="22">
        <f t="shared" si="299"/>
        <v>1</v>
      </c>
      <c r="BC1026" s="22">
        <f t="shared" si="300"/>
        <v>3</v>
      </c>
      <c r="BD1026" s="22">
        <f t="shared" si="301"/>
        <v>0</v>
      </c>
      <c r="BE1026" s="22">
        <f t="shared" si="302"/>
        <v>0</v>
      </c>
      <c r="BF1026" s="22">
        <f t="shared" si="303"/>
        <v>0</v>
      </c>
      <c r="BG1026" s="22">
        <f t="shared" si="304"/>
        <v>0</v>
      </c>
      <c r="BH1026" s="22">
        <f t="shared" si="305"/>
        <v>0</v>
      </c>
      <c r="BI1026" s="22">
        <f t="shared" si="306"/>
        <v>3</v>
      </c>
      <c r="BJ1026" s="23">
        <f t="shared" ref="BJ1026:BJ1089" si="307">IF($AY1026=0,0,IF($BC1026=($BD1026+$BE1026+$BF1026),(BD1026/$BC1026*$AY1026),IF(($BD1026+$BE1026+$BF1026)&lt;$BC1026,($AY1026*BD1026/($BD1026+$BE1026+$BF1026)),(AY1026*(BC1026-BE1026-BF1026)/BC1026))))</f>
        <v>0</v>
      </c>
      <c r="BK1026" s="23">
        <f t="shared" ref="BK1026:BK1089" si="308">IF($AY1026=0,0,IF($BC1026=($BD1026+$BE1026+$BF1026),(BE1026/$BC1026*$AY1026),IF(($BD1026+$BE1026+$BF1026)&lt;$BC1026,($AY1026*BE1026/($BD1026+$BE1026+$BF1026)),(AY1026*BE1026/BC1026))))</f>
        <v>0</v>
      </c>
      <c r="BL1026" s="23">
        <f t="shared" ref="BL1026:BL1089" si="309">IF($AY1026=0,0,IF($BC1026=($BD1026+$BE1026+$BF1026),(BF1026/$BC1026*$AY1026),IF(($BD1026+$BE1026+$BF1026)&lt;$BC1026,($AY1026*BF1026/($BD1026+$BE1026+$BF1026)),(AY1026*BF1026/BC1026))))</f>
        <v>0</v>
      </c>
      <c r="BM1026" s="23">
        <f t="shared" ref="BM1026:BM1089" si="310">IF($AZ1026=0,0,IF($BC1026=($BG1026+$BH1026+$BI1026),(BG1026/$BC1026*$AZ1026),IF(($BG1026+$BH1026+$BI1026)&lt;$BC1026,($AZ1026*BG1026/($BG1026+$BH1026+$BI1026)),(AZ1026*(BC1026-BH1026-BI1026)/BC1026))))</f>
        <v>0</v>
      </c>
      <c r="BN1026" s="23">
        <f t="shared" ref="BN1026:BN1089" si="311">IF($AZ1026=0,0,IF($BC1026=($BG1026+$BH1026+$BI1026),(BH1026/$BC1026*$AZ1026),IF(($BG1026+$BH1026+$BI1026)&lt;$BC1026,($AZ1026*BH1026/($BG1026+$BH1026+$BI1026)),(AZ1026*BH1026/BC1026))))</f>
        <v>0</v>
      </c>
      <c r="BO1026" s="23">
        <f t="shared" ref="BO1026:BO1089" si="312">IF($AZ1026=0,0,IF($BC1026=($BG1026+$BH1026+$BI1026),(BI1026/$BC1026*$AZ1026),IF(($BG1026+$BH1026+$BI1026)&lt;$BC1026,($AZ1026*BI1026/($BG1026+$BH1026+$BI1026)),(AZ1026*BI1026/BC1026))))</f>
        <v>6036.78</v>
      </c>
    </row>
    <row r="1027" spans="1:67" s="7" customFormat="1" x14ac:dyDescent="0.25">
      <c r="A1027" s="21" t="s">
        <v>1168</v>
      </c>
      <c r="B1027" s="21">
        <v>1010222</v>
      </c>
      <c r="C1027" s="21">
        <v>2020</v>
      </c>
      <c r="D1027" s="21" t="s">
        <v>43</v>
      </c>
      <c r="E1027" s="21" t="s">
        <v>44</v>
      </c>
      <c r="F1027" s="21" t="s">
        <v>66</v>
      </c>
      <c r="G1027" s="21" t="s">
        <v>1195</v>
      </c>
      <c r="H1027" s="21"/>
      <c r="I1027" s="21" t="s">
        <v>47</v>
      </c>
      <c r="J1027" s="21" t="s">
        <v>48</v>
      </c>
      <c r="K1027" s="21" t="s">
        <v>49</v>
      </c>
      <c r="L1027" s="21">
        <v>13323.43</v>
      </c>
      <c r="M1027" s="21">
        <v>80</v>
      </c>
      <c r="N1027" s="21">
        <v>32.5</v>
      </c>
      <c r="O1027" s="21">
        <v>58.9</v>
      </c>
      <c r="P1027" s="21">
        <v>2.034E-2</v>
      </c>
      <c r="Q1027" s="21">
        <v>2.0348999999999999E-2</v>
      </c>
      <c r="R1027" s="21">
        <v>0.47022000000000003</v>
      </c>
      <c r="S1027" s="21">
        <v>0.47022900000000001</v>
      </c>
      <c r="T1027" s="21">
        <v>2</v>
      </c>
      <c r="U1027" s="21">
        <v>2</v>
      </c>
      <c r="V1027" s="21">
        <v>0</v>
      </c>
      <c r="W1027" s="21" t="s">
        <v>49</v>
      </c>
      <c r="X1027" s="21"/>
      <c r="Y1027" s="21"/>
      <c r="Z1027" s="21"/>
      <c r="AA1027" s="21"/>
      <c r="AB1027" s="21"/>
      <c r="AC1027" s="21" t="s">
        <v>50</v>
      </c>
      <c r="AD1027" s="21">
        <v>2</v>
      </c>
      <c r="AE1027" s="21">
        <v>0.22318199999999999</v>
      </c>
      <c r="AF1027" s="21">
        <v>1.8825262</v>
      </c>
      <c r="AG1027" s="21" t="s">
        <v>49</v>
      </c>
      <c r="AH1027" s="21"/>
      <c r="AI1027" s="21"/>
      <c r="AJ1027" s="21"/>
      <c r="AK1027" s="21"/>
      <c r="AL1027" s="21"/>
      <c r="AM1027" s="21"/>
      <c r="AN1027" s="21"/>
      <c r="AO1027" s="21"/>
      <c r="AP1027" s="21"/>
      <c r="AQ1027" s="6"/>
      <c r="AS1027" s="21">
        <v>1010222</v>
      </c>
      <c r="AT1027" s="21" t="s">
        <v>1168</v>
      </c>
      <c r="AU1027" s="21" t="str">
        <f>VLOOKUP(AS1027,FacilityOverview!B$2:G$469,6,FALSE)</f>
        <v>220 - Gulf Coast Basin (LA, TX)</v>
      </c>
      <c r="AV1027" s="21" t="s">
        <v>1195</v>
      </c>
      <c r="AW1027" s="21" t="str">
        <f t="shared" ref="AW1027:AW1090" si="313">LEFT(AV1027,SEARCH("(",AV1027)-2)</f>
        <v>220 - ARANSAS  TX</v>
      </c>
      <c r="AX1027" s="22" t="str">
        <f>IF(RIGHT(AV1027,3)="Oil","Oil",IF(RIGHT(AV1027,3)="Gas","Condensate",VLOOKUP(AW1027,'County x Oil Condition'!A$2:B$3224,2,FALSE)))</f>
        <v>Condensate</v>
      </c>
      <c r="AY1027" s="23">
        <f t="shared" ref="AY1027:AY1090" si="314">IF(AX1027="Condensate",L1027,0)</f>
        <v>13323.43</v>
      </c>
      <c r="AZ1027" s="23">
        <f t="shared" ref="AZ1027:AZ1090" si="315">IF(AX1027="Oil",L1027,0)</f>
        <v>0</v>
      </c>
      <c r="BA1027" s="22">
        <f t="shared" ref="BA1027:BA1090" si="316">IF(AX1027="Condensate",T1027,0)</f>
        <v>2</v>
      </c>
      <c r="BB1027" s="22">
        <f t="shared" ref="BB1027:BB1090" si="317">IF(AX1027="Oil",T1027,0)</f>
        <v>0</v>
      </c>
      <c r="BC1027" s="22">
        <f t="shared" ref="BC1027:BC1090" si="318">U1027</f>
        <v>2</v>
      </c>
      <c r="BD1027" s="22">
        <f t="shared" ref="BD1027:BD1090" si="319">IF($AX1027="Condensate",$X1027,0)</f>
        <v>0</v>
      </c>
      <c r="BE1027" s="22">
        <f t="shared" ref="BE1027:BE1090" si="320">IF($AX1027="Condensate",$AH1027,0)</f>
        <v>0</v>
      </c>
      <c r="BF1027" s="22">
        <f t="shared" ref="BF1027:BF1090" si="321">IF($AX1027="Condensate",$AD1027,0)</f>
        <v>2</v>
      </c>
      <c r="BG1027" s="22">
        <f t="shared" ref="BG1027:BG1090" si="322">IF($AX1027="Oil",$X1027,0)</f>
        <v>0</v>
      </c>
      <c r="BH1027" s="22">
        <f t="shared" ref="BH1027:BH1090" si="323">IF($AX1027="Oil",$AH1027,0)</f>
        <v>0</v>
      </c>
      <c r="BI1027" s="22">
        <f t="shared" ref="BI1027:BI1090" si="324">IF($AX1027="Oil",$AD1027,0)</f>
        <v>0</v>
      </c>
      <c r="BJ1027" s="23">
        <f t="shared" si="307"/>
        <v>0</v>
      </c>
      <c r="BK1027" s="23">
        <f t="shared" si="308"/>
        <v>0</v>
      </c>
      <c r="BL1027" s="23">
        <f t="shared" si="309"/>
        <v>13323.43</v>
      </c>
      <c r="BM1027" s="23">
        <f t="shared" si="310"/>
        <v>0</v>
      </c>
      <c r="BN1027" s="23">
        <f t="shared" si="311"/>
        <v>0</v>
      </c>
      <c r="BO1027" s="23">
        <f t="shared" si="312"/>
        <v>0</v>
      </c>
    </row>
    <row r="1028" spans="1:67" s="7" customFormat="1" x14ac:dyDescent="0.25">
      <c r="A1028" s="21" t="s">
        <v>1168</v>
      </c>
      <c r="B1028" s="21">
        <v>1010222</v>
      </c>
      <c r="C1028" s="21">
        <v>2020</v>
      </c>
      <c r="D1028" s="21" t="s">
        <v>43</v>
      </c>
      <c r="E1028" s="21" t="s">
        <v>44</v>
      </c>
      <c r="F1028" s="21" t="s">
        <v>66</v>
      </c>
      <c r="G1028" s="21" t="s">
        <v>299</v>
      </c>
      <c r="H1028" s="21"/>
      <c r="I1028" s="21" t="s">
        <v>47</v>
      </c>
      <c r="J1028" s="21" t="s">
        <v>48</v>
      </c>
      <c r="K1028" s="21" t="s">
        <v>49</v>
      </c>
      <c r="L1028" s="21">
        <v>19688.84</v>
      </c>
      <c r="M1028" s="21">
        <v>80</v>
      </c>
      <c r="N1028" s="21">
        <v>32.5</v>
      </c>
      <c r="O1028" s="21">
        <v>29.9526316</v>
      </c>
      <c r="P1028" s="21">
        <v>2.034E-2</v>
      </c>
      <c r="Q1028" s="21">
        <v>2.0348999999999999E-2</v>
      </c>
      <c r="R1028" s="21">
        <v>0.47022000000000003</v>
      </c>
      <c r="S1028" s="21">
        <v>0.47022900000000001</v>
      </c>
      <c r="T1028" s="21">
        <v>3</v>
      </c>
      <c r="U1028" s="21">
        <v>3</v>
      </c>
      <c r="V1028" s="21">
        <v>0</v>
      </c>
      <c r="W1028" s="21" t="s">
        <v>49</v>
      </c>
      <c r="X1028" s="21"/>
      <c r="Y1028" s="21"/>
      <c r="Z1028" s="21"/>
      <c r="AA1028" s="21"/>
      <c r="AB1028" s="21"/>
      <c r="AC1028" s="21" t="s">
        <v>50</v>
      </c>
      <c r="AD1028" s="21">
        <v>3</v>
      </c>
      <c r="AE1028" s="21">
        <v>0.32980959999999998</v>
      </c>
      <c r="AF1028" s="21">
        <v>2.7819229999999999</v>
      </c>
      <c r="AG1028" s="21" t="s">
        <v>49</v>
      </c>
      <c r="AH1028" s="21"/>
      <c r="AI1028" s="21"/>
      <c r="AJ1028" s="21"/>
      <c r="AK1028" s="21"/>
      <c r="AL1028" s="21"/>
      <c r="AM1028" s="21"/>
      <c r="AN1028" s="21"/>
      <c r="AO1028" s="21"/>
      <c r="AP1028" s="21"/>
      <c r="AQ1028" s="6"/>
      <c r="AS1028" s="21">
        <v>1010222</v>
      </c>
      <c r="AT1028" s="21" t="s">
        <v>1168</v>
      </c>
      <c r="AU1028" s="21" t="str">
        <f>VLOOKUP(AS1028,FacilityOverview!B$2:G$469,6,FALSE)</f>
        <v>220 - Gulf Coast Basin (LA, TX)</v>
      </c>
      <c r="AV1028" s="21" t="s">
        <v>299</v>
      </c>
      <c r="AW1028" s="21" t="str">
        <f t="shared" si="313"/>
        <v>220 - DUVAL  TX</v>
      </c>
      <c r="AX1028" s="22" t="str">
        <f>IF(RIGHT(AV1028,3)="Oil","Oil",IF(RIGHT(AV1028,3)="Gas","Condensate",VLOOKUP(AW1028,'County x Oil Condition'!A$2:B$3224,2,FALSE)))</f>
        <v>Oil</v>
      </c>
      <c r="AY1028" s="23">
        <f t="shared" si="314"/>
        <v>0</v>
      </c>
      <c r="AZ1028" s="23">
        <f t="shared" si="315"/>
        <v>19688.84</v>
      </c>
      <c r="BA1028" s="22">
        <f t="shared" si="316"/>
        <v>0</v>
      </c>
      <c r="BB1028" s="22">
        <f t="shared" si="317"/>
        <v>3</v>
      </c>
      <c r="BC1028" s="22">
        <f t="shared" si="318"/>
        <v>3</v>
      </c>
      <c r="BD1028" s="22">
        <f t="shared" si="319"/>
        <v>0</v>
      </c>
      <c r="BE1028" s="22">
        <f t="shared" si="320"/>
        <v>0</v>
      </c>
      <c r="BF1028" s="22">
        <f t="shared" si="321"/>
        <v>0</v>
      </c>
      <c r="BG1028" s="22">
        <f t="shared" si="322"/>
        <v>0</v>
      </c>
      <c r="BH1028" s="22">
        <f t="shared" si="323"/>
        <v>0</v>
      </c>
      <c r="BI1028" s="22">
        <f t="shared" si="324"/>
        <v>3</v>
      </c>
      <c r="BJ1028" s="23">
        <f t="shared" si="307"/>
        <v>0</v>
      </c>
      <c r="BK1028" s="23">
        <f t="shared" si="308"/>
        <v>0</v>
      </c>
      <c r="BL1028" s="23">
        <f t="shared" si="309"/>
        <v>0</v>
      </c>
      <c r="BM1028" s="23">
        <f t="shared" si="310"/>
        <v>0</v>
      </c>
      <c r="BN1028" s="23">
        <f t="shared" si="311"/>
        <v>0</v>
      </c>
      <c r="BO1028" s="23">
        <f t="shared" si="312"/>
        <v>19688.84</v>
      </c>
    </row>
    <row r="1029" spans="1:67" s="7" customFormat="1" x14ac:dyDescent="0.25">
      <c r="A1029" s="21" t="s">
        <v>1168</v>
      </c>
      <c r="B1029" s="21">
        <v>1010222</v>
      </c>
      <c r="C1029" s="21">
        <v>2020</v>
      </c>
      <c r="D1029" s="21" t="s">
        <v>43</v>
      </c>
      <c r="E1029" s="21" t="s">
        <v>44</v>
      </c>
      <c r="F1029" s="21" t="s">
        <v>66</v>
      </c>
      <c r="G1029" s="21" t="s">
        <v>1196</v>
      </c>
      <c r="H1029" s="21"/>
      <c r="I1029" s="21" t="s">
        <v>47</v>
      </c>
      <c r="J1029" s="21" t="s">
        <v>48</v>
      </c>
      <c r="K1029" s="21" t="s">
        <v>49</v>
      </c>
      <c r="L1029" s="21">
        <v>4061.91</v>
      </c>
      <c r="M1029" s="21">
        <v>80</v>
      </c>
      <c r="N1029" s="21">
        <v>32.5</v>
      </c>
      <c r="O1029" s="21">
        <v>46.15625</v>
      </c>
      <c r="P1029" s="21">
        <v>2.034E-2</v>
      </c>
      <c r="Q1029" s="21">
        <v>2.0348999999999999E-2</v>
      </c>
      <c r="R1029" s="21">
        <v>0.47022000000000003</v>
      </c>
      <c r="S1029" s="21">
        <v>0.47022900000000001</v>
      </c>
      <c r="T1029" s="21">
        <v>1</v>
      </c>
      <c r="U1029" s="21">
        <v>1</v>
      </c>
      <c r="V1029" s="21">
        <v>0</v>
      </c>
      <c r="W1029" s="21" t="s">
        <v>49</v>
      </c>
      <c r="X1029" s="21"/>
      <c r="Y1029" s="21"/>
      <c r="Z1029" s="21"/>
      <c r="AA1029" s="21"/>
      <c r="AB1029" s="21"/>
      <c r="AC1029" s="21" t="s">
        <v>50</v>
      </c>
      <c r="AD1029" s="21">
        <v>1</v>
      </c>
      <c r="AE1029" s="21">
        <v>6.8041400000000002E-2</v>
      </c>
      <c r="AF1029" s="21">
        <v>0.57392520000000002</v>
      </c>
      <c r="AG1029" s="21" t="s">
        <v>49</v>
      </c>
      <c r="AH1029" s="21"/>
      <c r="AI1029" s="21"/>
      <c r="AJ1029" s="21"/>
      <c r="AK1029" s="21"/>
      <c r="AL1029" s="21"/>
      <c r="AM1029" s="21"/>
      <c r="AN1029" s="21"/>
      <c r="AO1029" s="21"/>
      <c r="AP1029" s="21"/>
      <c r="AQ1029" s="6"/>
      <c r="AS1029" s="21">
        <v>1010222</v>
      </c>
      <c r="AT1029" s="21" t="s">
        <v>1168</v>
      </c>
      <c r="AU1029" s="21" t="str">
        <f>VLOOKUP(AS1029,FacilityOverview!B$2:G$469,6,FALSE)</f>
        <v>220 - Gulf Coast Basin (LA, TX)</v>
      </c>
      <c r="AV1029" s="21" t="s">
        <v>1196</v>
      </c>
      <c r="AW1029" s="21" t="str">
        <f t="shared" si="313"/>
        <v>220 - KENEDY  TX</v>
      </c>
      <c r="AX1029" s="22" t="str">
        <f>IF(RIGHT(AV1029,3)="Oil","Oil",IF(RIGHT(AV1029,3)="Gas","Condensate",VLOOKUP(AW1029,'County x Oil Condition'!A$2:B$3224,2,FALSE)))</f>
        <v>Condensate</v>
      </c>
      <c r="AY1029" s="23">
        <f t="shared" si="314"/>
        <v>4061.91</v>
      </c>
      <c r="AZ1029" s="23">
        <f t="shared" si="315"/>
        <v>0</v>
      </c>
      <c r="BA1029" s="22">
        <f t="shared" si="316"/>
        <v>1</v>
      </c>
      <c r="BB1029" s="22">
        <f t="shared" si="317"/>
        <v>0</v>
      </c>
      <c r="BC1029" s="22">
        <f t="shared" si="318"/>
        <v>1</v>
      </c>
      <c r="BD1029" s="22">
        <f t="shared" si="319"/>
        <v>0</v>
      </c>
      <c r="BE1029" s="22">
        <f t="shared" si="320"/>
        <v>0</v>
      </c>
      <c r="BF1029" s="22">
        <f t="shared" si="321"/>
        <v>1</v>
      </c>
      <c r="BG1029" s="22">
        <f t="shared" si="322"/>
        <v>0</v>
      </c>
      <c r="BH1029" s="22">
        <f t="shared" si="323"/>
        <v>0</v>
      </c>
      <c r="BI1029" s="22">
        <f t="shared" si="324"/>
        <v>0</v>
      </c>
      <c r="BJ1029" s="23">
        <f t="shared" si="307"/>
        <v>0</v>
      </c>
      <c r="BK1029" s="23">
        <f t="shared" si="308"/>
        <v>0</v>
      </c>
      <c r="BL1029" s="23">
        <f t="shared" si="309"/>
        <v>4061.91</v>
      </c>
      <c r="BM1029" s="23">
        <f t="shared" si="310"/>
        <v>0</v>
      </c>
      <c r="BN1029" s="23">
        <f t="shared" si="311"/>
        <v>0</v>
      </c>
      <c r="BO1029" s="23">
        <f t="shared" si="312"/>
        <v>0</v>
      </c>
    </row>
    <row r="1030" spans="1:67" s="7" customFormat="1" x14ac:dyDescent="0.25">
      <c r="A1030" s="21" t="s">
        <v>1168</v>
      </c>
      <c r="B1030" s="21">
        <v>1010222</v>
      </c>
      <c r="C1030" s="21">
        <v>2020</v>
      </c>
      <c r="D1030" s="21" t="s">
        <v>43</v>
      </c>
      <c r="E1030" s="21" t="s">
        <v>44</v>
      </c>
      <c r="F1030" s="21" t="s">
        <v>66</v>
      </c>
      <c r="G1030" s="21" t="s">
        <v>1197</v>
      </c>
      <c r="H1030" s="21"/>
      <c r="I1030" s="21" t="s">
        <v>47</v>
      </c>
      <c r="J1030" s="21" t="s">
        <v>48</v>
      </c>
      <c r="K1030" s="21" t="s">
        <v>49</v>
      </c>
      <c r="L1030" s="21">
        <v>4887.67</v>
      </c>
      <c r="M1030" s="21">
        <v>80</v>
      </c>
      <c r="N1030" s="21">
        <v>32.5</v>
      </c>
      <c r="O1030" s="21">
        <v>43.533333300000002</v>
      </c>
      <c r="P1030" s="21">
        <v>2.034E-2</v>
      </c>
      <c r="Q1030" s="21">
        <v>2.0348999999999999E-2</v>
      </c>
      <c r="R1030" s="21">
        <v>0.47022000000000003</v>
      </c>
      <c r="S1030" s="21">
        <v>0.47022900000000001</v>
      </c>
      <c r="T1030" s="21">
        <v>1</v>
      </c>
      <c r="U1030" s="21">
        <v>2</v>
      </c>
      <c r="V1030" s="21">
        <v>0</v>
      </c>
      <c r="W1030" s="21" t="s">
        <v>49</v>
      </c>
      <c r="X1030" s="21"/>
      <c r="Y1030" s="21"/>
      <c r="Z1030" s="21"/>
      <c r="AA1030" s="21"/>
      <c r="AB1030" s="21"/>
      <c r="AC1030" s="21" t="s">
        <v>50</v>
      </c>
      <c r="AD1030" s="21">
        <v>2</v>
      </c>
      <c r="AE1030" s="21">
        <v>8.1873799999999997E-2</v>
      </c>
      <c r="AF1030" s="21">
        <v>0.6906004</v>
      </c>
      <c r="AG1030" s="21" t="s">
        <v>49</v>
      </c>
      <c r="AH1030" s="21"/>
      <c r="AI1030" s="21"/>
      <c r="AJ1030" s="21"/>
      <c r="AK1030" s="21"/>
      <c r="AL1030" s="21"/>
      <c r="AM1030" s="21"/>
      <c r="AN1030" s="21"/>
      <c r="AO1030" s="21"/>
      <c r="AP1030" s="21"/>
      <c r="AQ1030" s="6"/>
      <c r="AS1030" s="21">
        <v>1010222</v>
      </c>
      <c r="AT1030" s="21" t="s">
        <v>1168</v>
      </c>
      <c r="AU1030" s="21" t="str">
        <f>VLOOKUP(AS1030,FacilityOverview!B$2:G$469,6,FALSE)</f>
        <v>220 - Gulf Coast Basin (LA, TX)</v>
      </c>
      <c r="AV1030" s="21" t="s">
        <v>1197</v>
      </c>
      <c r="AW1030" s="21" t="str">
        <f t="shared" si="313"/>
        <v>220 - LAVACA  TX</v>
      </c>
      <c r="AX1030" s="22" t="str">
        <f>IF(RIGHT(AV1030,3)="Oil","Oil",IF(RIGHT(AV1030,3)="Gas","Condensate",VLOOKUP(AW1030,'County x Oil Condition'!A$2:B$3224,2,FALSE)))</f>
        <v>Condensate</v>
      </c>
      <c r="AY1030" s="23">
        <f t="shared" si="314"/>
        <v>4887.67</v>
      </c>
      <c r="AZ1030" s="23">
        <f t="shared" si="315"/>
        <v>0</v>
      </c>
      <c r="BA1030" s="22">
        <f t="shared" si="316"/>
        <v>1</v>
      </c>
      <c r="BB1030" s="22">
        <f t="shared" si="317"/>
        <v>0</v>
      </c>
      <c r="BC1030" s="22">
        <f t="shared" si="318"/>
        <v>2</v>
      </c>
      <c r="BD1030" s="22">
        <f t="shared" si="319"/>
        <v>0</v>
      </c>
      <c r="BE1030" s="22">
        <f t="shared" si="320"/>
        <v>0</v>
      </c>
      <c r="BF1030" s="22">
        <f t="shared" si="321"/>
        <v>2</v>
      </c>
      <c r="BG1030" s="22">
        <f t="shared" si="322"/>
        <v>0</v>
      </c>
      <c r="BH1030" s="22">
        <f t="shared" si="323"/>
        <v>0</v>
      </c>
      <c r="BI1030" s="22">
        <f t="shared" si="324"/>
        <v>0</v>
      </c>
      <c r="BJ1030" s="23">
        <f t="shared" si="307"/>
        <v>0</v>
      </c>
      <c r="BK1030" s="23">
        <f t="shared" si="308"/>
        <v>0</v>
      </c>
      <c r="BL1030" s="23">
        <f t="shared" si="309"/>
        <v>4887.67</v>
      </c>
      <c r="BM1030" s="23">
        <f t="shared" si="310"/>
        <v>0</v>
      </c>
      <c r="BN1030" s="23">
        <f t="shared" si="311"/>
        <v>0</v>
      </c>
      <c r="BO1030" s="23">
        <f t="shared" si="312"/>
        <v>0</v>
      </c>
    </row>
    <row r="1031" spans="1:67" s="7" customFormat="1" x14ac:dyDescent="0.25">
      <c r="A1031" s="21" t="s">
        <v>1168</v>
      </c>
      <c r="B1031" s="21">
        <v>1010222</v>
      </c>
      <c r="C1031" s="21">
        <v>2020</v>
      </c>
      <c r="D1031" s="21" t="s">
        <v>43</v>
      </c>
      <c r="E1031" s="21" t="s">
        <v>44</v>
      </c>
      <c r="F1031" s="21" t="s">
        <v>66</v>
      </c>
      <c r="G1031" s="21" t="s">
        <v>1198</v>
      </c>
      <c r="H1031" s="21"/>
      <c r="I1031" s="21" t="s">
        <v>47</v>
      </c>
      <c r="J1031" s="21" t="s">
        <v>48</v>
      </c>
      <c r="K1031" s="21" t="s">
        <v>49</v>
      </c>
      <c r="L1031" s="21">
        <v>32482.86</v>
      </c>
      <c r="M1031" s="21">
        <v>80</v>
      </c>
      <c r="N1031" s="21">
        <v>32.5</v>
      </c>
      <c r="O1031" s="21">
        <v>39.222727300000003</v>
      </c>
      <c r="P1031" s="21">
        <v>2.034E-2</v>
      </c>
      <c r="Q1031" s="21">
        <v>2.0348999999999999E-2</v>
      </c>
      <c r="R1031" s="21">
        <v>0.47022000000000003</v>
      </c>
      <c r="S1031" s="21">
        <v>0.47022900000000001</v>
      </c>
      <c r="T1031" s="21">
        <v>5</v>
      </c>
      <c r="U1031" s="21">
        <v>4</v>
      </c>
      <c r="V1031" s="21">
        <v>0</v>
      </c>
      <c r="W1031" s="21" t="s">
        <v>49</v>
      </c>
      <c r="X1031" s="21"/>
      <c r="Y1031" s="21"/>
      <c r="Z1031" s="21"/>
      <c r="AA1031" s="21"/>
      <c r="AB1031" s="21"/>
      <c r="AC1031" s="21" t="s">
        <v>50</v>
      </c>
      <c r="AD1031" s="21">
        <v>4</v>
      </c>
      <c r="AE1031" s="21">
        <v>0.54412340000000003</v>
      </c>
      <c r="AF1031" s="21">
        <v>4.5896464999999997</v>
      </c>
      <c r="AG1031" s="21" t="s">
        <v>49</v>
      </c>
      <c r="AH1031" s="21"/>
      <c r="AI1031" s="21"/>
      <c r="AJ1031" s="21"/>
      <c r="AK1031" s="21"/>
      <c r="AL1031" s="21"/>
      <c r="AM1031" s="21"/>
      <c r="AN1031" s="21"/>
      <c r="AO1031" s="21"/>
      <c r="AP1031" s="21"/>
      <c r="AQ1031" s="6"/>
      <c r="AS1031" s="21">
        <v>1010222</v>
      </c>
      <c r="AT1031" s="21" t="s">
        <v>1168</v>
      </c>
      <c r="AU1031" s="21" t="str">
        <f>VLOOKUP(AS1031,FacilityOverview!B$2:G$469,6,FALSE)</f>
        <v>220 - Gulf Coast Basin (LA, TX)</v>
      </c>
      <c r="AV1031" s="21" t="s">
        <v>1198</v>
      </c>
      <c r="AW1031" s="21" t="str">
        <f t="shared" si="313"/>
        <v>220 - REFUGIO  TX</v>
      </c>
      <c r="AX1031" s="22" t="str">
        <f>IF(RIGHT(AV1031,3)="Oil","Oil",IF(RIGHT(AV1031,3)="Gas","Condensate",VLOOKUP(AW1031,'County x Oil Condition'!A$2:B$3224,2,FALSE)))</f>
        <v>Condensate</v>
      </c>
      <c r="AY1031" s="23">
        <f t="shared" si="314"/>
        <v>32482.86</v>
      </c>
      <c r="AZ1031" s="23">
        <f t="shared" si="315"/>
        <v>0</v>
      </c>
      <c r="BA1031" s="22">
        <f t="shared" si="316"/>
        <v>5</v>
      </c>
      <c r="BB1031" s="22">
        <f t="shared" si="317"/>
        <v>0</v>
      </c>
      <c r="BC1031" s="22">
        <f t="shared" si="318"/>
        <v>4</v>
      </c>
      <c r="BD1031" s="22">
        <f t="shared" si="319"/>
        <v>0</v>
      </c>
      <c r="BE1031" s="22">
        <f t="shared" si="320"/>
        <v>0</v>
      </c>
      <c r="BF1031" s="22">
        <f t="shared" si="321"/>
        <v>4</v>
      </c>
      <c r="BG1031" s="22">
        <f t="shared" si="322"/>
        <v>0</v>
      </c>
      <c r="BH1031" s="22">
        <f t="shared" si="323"/>
        <v>0</v>
      </c>
      <c r="BI1031" s="22">
        <f t="shared" si="324"/>
        <v>0</v>
      </c>
      <c r="BJ1031" s="23">
        <f t="shared" si="307"/>
        <v>0</v>
      </c>
      <c r="BK1031" s="23">
        <f t="shared" si="308"/>
        <v>0</v>
      </c>
      <c r="BL1031" s="23">
        <f t="shared" si="309"/>
        <v>32482.86</v>
      </c>
      <c r="BM1031" s="23">
        <f t="shared" si="310"/>
        <v>0</v>
      </c>
      <c r="BN1031" s="23">
        <f t="shared" si="311"/>
        <v>0</v>
      </c>
      <c r="BO1031" s="23">
        <f t="shared" si="312"/>
        <v>0</v>
      </c>
    </row>
    <row r="1032" spans="1:67" s="7" customFormat="1" x14ac:dyDescent="0.25">
      <c r="A1032" s="21" t="s">
        <v>1168</v>
      </c>
      <c r="B1032" s="21">
        <v>1010222</v>
      </c>
      <c r="C1032" s="21">
        <v>2020</v>
      </c>
      <c r="D1032" s="21" t="s">
        <v>43</v>
      </c>
      <c r="E1032" s="21" t="s">
        <v>44</v>
      </c>
      <c r="F1032" s="21" t="s">
        <v>66</v>
      </c>
      <c r="G1032" s="21" t="s">
        <v>758</v>
      </c>
      <c r="H1032" s="21"/>
      <c r="I1032" s="21" t="s">
        <v>47</v>
      </c>
      <c r="J1032" s="21" t="s">
        <v>48</v>
      </c>
      <c r="K1032" s="21" t="s">
        <v>49</v>
      </c>
      <c r="L1032" s="21">
        <v>656186.47</v>
      </c>
      <c r="M1032" s="21">
        <v>80</v>
      </c>
      <c r="N1032" s="21">
        <v>32.5</v>
      </c>
      <c r="O1032" s="21">
        <v>39.057647099999997</v>
      </c>
      <c r="P1032" s="21">
        <v>2.034E-2</v>
      </c>
      <c r="Q1032" s="21">
        <v>2.0348999999999999E-2</v>
      </c>
      <c r="R1032" s="21">
        <v>0.47022000000000003</v>
      </c>
      <c r="S1032" s="21">
        <v>0.47022900000000001</v>
      </c>
      <c r="T1032" s="21">
        <v>85</v>
      </c>
      <c r="U1032" s="21">
        <v>14</v>
      </c>
      <c r="V1032" s="21">
        <v>0</v>
      </c>
      <c r="W1032" s="21" t="s">
        <v>49</v>
      </c>
      <c r="X1032" s="21"/>
      <c r="Y1032" s="21"/>
      <c r="Z1032" s="21"/>
      <c r="AA1032" s="21"/>
      <c r="AB1032" s="21"/>
      <c r="AC1032" s="21" t="s">
        <v>50</v>
      </c>
      <c r="AD1032" s="21">
        <v>14</v>
      </c>
      <c r="AE1032" s="21">
        <v>10.9918408</v>
      </c>
      <c r="AF1032" s="21">
        <v>92.715480099999994</v>
      </c>
      <c r="AG1032" s="21" t="s">
        <v>49</v>
      </c>
      <c r="AH1032" s="21"/>
      <c r="AI1032" s="21"/>
      <c r="AJ1032" s="21"/>
      <c r="AK1032" s="21"/>
      <c r="AL1032" s="21"/>
      <c r="AM1032" s="21"/>
      <c r="AN1032" s="21"/>
      <c r="AO1032" s="21"/>
      <c r="AP1032" s="21"/>
      <c r="AQ1032" s="6"/>
      <c r="AS1032" s="21">
        <v>1010222</v>
      </c>
      <c r="AT1032" s="21" t="s">
        <v>1168</v>
      </c>
      <c r="AU1032" s="21" t="str">
        <f>VLOOKUP(AS1032,FacilityOverview!B$2:G$469,6,FALSE)</f>
        <v>220 - Gulf Coast Basin (LA, TX)</v>
      </c>
      <c r="AV1032" s="21" t="s">
        <v>758</v>
      </c>
      <c r="AW1032" s="21" t="str">
        <f t="shared" si="313"/>
        <v>220 - REFUGIO  TX</v>
      </c>
      <c r="AX1032" s="22" t="str">
        <f>IF(RIGHT(AV1032,3)="Oil","Oil",IF(RIGHT(AV1032,3)="Gas","Condensate",VLOOKUP(AW1032,'County x Oil Condition'!A$2:B$3224,2,FALSE)))</f>
        <v>Oil</v>
      </c>
      <c r="AY1032" s="23">
        <f t="shared" si="314"/>
        <v>0</v>
      </c>
      <c r="AZ1032" s="23">
        <f t="shared" si="315"/>
        <v>656186.47</v>
      </c>
      <c r="BA1032" s="22">
        <f t="shared" si="316"/>
        <v>0</v>
      </c>
      <c r="BB1032" s="22">
        <f t="shared" si="317"/>
        <v>85</v>
      </c>
      <c r="BC1032" s="22">
        <f t="shared" si="318"/>
        <v>14</v>
      </c>
      <c r="BD1032" s="22">
        <f t="shared" si="319"/>
        <v>0</v>
      </c>
      <c r="BE1032" s="22">
        <f t="shared" si="320"/>
        <v>0</v>
      </c>
      <c r="BF1032" s="22">
        <f t="shared" si="321"/>
        <v>0</v>
      </c>
      <c r="BG1032" s="22">
        <f t="shared" si="322"/>
        <v>0</v>
      </c>
      <c r="BH1032" s="22">
        <f t="shared" si="323"/>
        <v>0</v>
      </c>
      <c r="BI1032" s="22">
        <f t="shared" si="324"/>
        <v>14</v>
      </c>
      <c r="BJ1032" s="23">
        <f t="shared" si="307"/>
        <v>0</v>
      </c>
      <c r="BK1032" s="23">
        <f t="shared" si="308"/>
        <v>0</v>
      </c>
      <c r="BL1032" s="23">
        <f t="shared" si="309"/>
        <v>0</v>
      </c>
      <c r="BM1032" s="23">
        <f t="shared" si="310"/>
        <v>0</v>
      </c>
      <c r="BN1032" s="23">
        <f t="shared" si="311"/>
        <v>0</v>
      </c>
      <c r="BO1032" s="23">
        <f t="shared" si="312"/>
        <v>656186.47</v>
      </c>
    </row>
    <row r="1033" spans="1:67" s="7" customFormat="1" x14ac:dyDescent="0.25">
      <c r="A1033" s="21" t="s">
        <v>1168</v>
      </c>
      <c r="B1033" s="21">
        <v>1010222</v>
      </c>
      <c r="C1033" s="21">
        <v>2020</v>
      </c>
      <c r="D1033" s="21" t="s">
        <v>43</v>
      </c>
      <c r="E1033" s="21" t="s">
        <v>44</v>
      </c>
      <c r="F1033" s="21" t="s">
        <v>66</v>
      </c>
      <c r="G1033" s="21" t="s">
        <v>1199</v>
      </c>
      <c r="H1033" s="21"/>
      <c r="I1033" s="21" t="s">
        <v>47</v>
      </c>
      <c r="J1033" s="21" t="s">
        <v>48</v>
      </c>
      <c r="K1033" s="21" t="s">
        <v>49</v>
      </c>
      <c r="L1033" s="21">
        <v>3891.95</v>
      </c>
      <c r="M1033" s="21">
        <v>80</v>
      </c>
      <c r="N1033" s="21">
        <v>32.5</v>
      </c>
      <c r="O1033" s="21">
        <v>45.6</v>
      </c>
      <c r="P1033" s="21">
        <v>2.034E-2</v>
      </c>
      <c r="Q1033" s="21">
        <v>2.0348999999999999E-2</v>
      </c>
      <c r="R1033" s="21">
        <v>0.47022000000000003</v>
      </c>
      <c r="S1033" s="21">
        <v>0.47022900000000001</v>
      </c>
      <c r="T1033" s="21">
        <v>1</v>
      </c>
      <c r="U1033" s="21">
        <v>1</v>
      </c>
      <c r="V1033" s="21">
        <v>0</v>
      </c>
      <c r="W1033" s="21" t="s">
        <v>49</v>
      </c>
      <c r="X1033" s="21"/>
      <c r="Y1033" s="21"/>
      <c r="Z1033" s="21"/>
      <c r="AA1033" s="21"/>
      <c r="AB1033" s="21"/>
      <c r="AC1033" s="21" t="s">
        <v>50</v>
      </c>
      <c r="AD1033" s="21">
        <v>1</v>
      </c>
      <c r="AE1033" s="21">
        <v>6.51944E-2</v>
      </c>
      <c r="AF1033" s="21">
        <v>0.54991080000000003</v>
      </c>
      <c r="AG1033" s="21" t="s">
        <v>49</v>
      </c>
      <c r="AH1033" s="21"/>
      <c r="AI1033" s="21"/>
      <c r="AJ1033" s="21"/>
      <c r="AK1033" s="21"/>
      <c r="AL1033" s="21"/>
      <c r="AM1033" s="21"/>
      <c r="AN1033" s="21"/>
      <c r="AO1033" s="21"/>
      <c r="AP1033" s="21"/>
      <c r="AQ1033" s="6"/>
      <c r="AS1033" s="21">
        <v>1010222</v>
      </c>
      <c r="AT1033" s="21" t="s">
        <v>1168</v>
      </c>
      <c r="AU1033" s="21" t="str">
        <f>VLOOKUP(AS1033,FacilityOverview!B$2:G$469,6,FALSE)</f>
        <v>220 - Gulf Coast Basin (LA, TX)</v>
      </c>
      <c r="AV1033" s="21" t="s">
        <v>1199</v>
      </c>
      <c r="AW1033" s="21" t="str">
        <f t="shared" si="313"/>
        <v>220 - STARR  TX</v>
      </c>
      <c r="AX1033" s="22" t="str">
        <f>IF(RIGHT(AV1033,3)="Oil","Oil",IF(RIGHT(AV1033,3)="Gas","Condensate",VLOOKUP(AW1033,'County x Oil Condition'!A$2:B$3224,2,FALSE)))</f>
        <v>Condensate</v>
      </c>
      <c r="AY1033" s="23">
        <f t="shared" si="314"/>
        <v>3891.95</v>
      </c>
      <c r="AZ1033" s="23">
        <f t="shared" si="315"/>
        <v>0</v>
      </c>
      <c r="BA1033" s="22">
        <f t="shared" si="316"/>
        <v>1</v>
      </c>
      <c r="BB1033" s="22">
        <f t="shared" si="317"/>
        <v>0</v>
      </c>
      <c r="BC1033" s="22">
        <f t="shared" si="318"/>
        <v>1</v>
      </c>
      <c r="BD1033" s="22">
        <f t="shared" si="319"/>
        <v>0</v>
      </c>
      <c r="BE1033" s="22">
        <f t="shared" si="320"/>
        <v>0</v>
      </c>
      <c r="BF1033" s="22">
        <f t="shared" si="321"/>
        <v>1</v>
      </c>
      <c r="BG1033" s="22">
        <f t="shared" si="322"/>
        <v>0</v>
      </c>
      <c r="BH1033" s="22">
        <f t="shared" si="323"/>
        <v>0</v>
      </c>
      <c r="BI1033" s="22">
        <f t="shared" si="324"/>
        <v>0</v>
      </c>
      <c r="BJ1033" s="23">
        <f t="shared" si="307"/>
        <v>0</v>
      </c>
      <c r="BK1033" s="23">
        <f t="shared" si="308"/>
        <v>0</v>
      </c>
      <c r="BL1033" s="23">
        <f t="shared" si="309"/>
        <v>3891.95</v>
      </c>
      <c r="BM1033" s="23">
        <f t="shared" si="310"/>
        <v>0</v>
      </c>
      <c r="BN1033" s="23">
        <f t="shared" si="311"/>
        <v>0</v>
      </c>
      <c r="BO1033" s="23">
        <f t="shared" si="312"/>
        <v>0</v>
      </c>
    </row>
    <row r="1034" spans="1:67" s="7" customFormat="1" x14ac:dyDescent="0.25">
      <c r="A1034" s="21" t="s">
        <v>1168</v>
      </c>
      <c r="B1034" s="21">
        <v>1010222</v>
      </c>
      <c r="C1034" s="21">
        <v>2020</v>
      </c>
      <c r="D1034" s="21" t="s">
        <v>43</v>
      </c>
      <c r="E1034" s="21" t="s">
        <v>44</v>
      </c>
      <c r="F1034" s="21" t="s">
        <v>66</v>
      </c>
      <c r="G1034" s="21" t="s">
        <v>484</v>
      </c>
      <c r="H1034" s="21"/>
      <c r="I1034" s="21" t="s">
        <v>47</v>
      </c>
      <c r="J1034" s="21" t="s">
        <v>48</v>
      </c>
      <c r="K1034" s="21" t="s">
        <v>49</v>
      </c>
      <c r="L1034" s="21">
        <v>4515.33</v>
      </c>
      <c r="M1034" s="21">
        <v>80</v>
      </c>
      <c r="N1034" s="21">
        <v>32.5</v>
      </c>
      <c r="O1034" s="21">
        <v>51.317033500000001</v>
      </c>
      <c r="P1034" s="21">
        <v>2.034E-2</v>
      </c>
      <c r="Q1034" s="21">
        <v>2.0348999999999999E-2</v>
      </c>
      <c r="R1034" s="21">
        <v>0.47022000000000003</v>
      </c>
      <c r="S1034" s="21">
        <v>0.47022900000000001</v>
      </c>
      <c r="T1034" s="21">
        <v>1</v>
      </c>
      <c r="U1034" s="21">
        <v>2</v>
      </c>
      <c r="V1034" s="21">
        <v>0</v>
      </c>
      <c r="W1034" s="21" t="s">
        <v>49</v>
      </c>
      <c r="X1034" s="21"/>
      <c r="Y1034" s="21"/>
      <c r="Z1034" s="21"/>
      <c r="AA1034" s="21"/>
      <c r="AB1034" s="21"/>
      <c r="AC1034" s="21" t="s">
        <v>50</v>
      </c>
      <c r="AD1034" s="21">
        <v>2</v>
      </c>
      <c r="AE1034" s="21">
        <v>7.5636700000000001E-2</v>
      </c>
      <c r="AF1034" s="21">
        <v>0.63799090000000003</v>
      </c>
      <c r="AG1034" s="21" t="s">
        <v>49</v>
      </c>
      <c r="AH1034" s="21"/>
      <c r="AI1034" s="21"/>
      <c r="AJ1034" s="21"/>
      <c r="AK1034" s="21"/>
      <c r="AL1034" s="21"/>
      <c r="AM1034" s="21"/>
      <c r="AN1034" s="21"/>
      <c r="AO1034" s="21"/>
      <c r="AP1034" s="21"/>
      <c r="AQ1034" s="6"/>
      <c r="AS1034" s="21">
        <v>1010222</v>
      </c>
      <c r="AT1034" s="21" t="s">
        <v>1168</v>
      </c>
      <c r="AU1034" s="21" t="str">
        <f>VLOOKUP(AS1034,FacilityOverview!B$2:G$469,6,FALSE)</f>
        <v>220 - Gulf Coast Basin (LA, TX)</v>
      </c>
      <c r="AV1034" s="21" t="s">
        <v>484</v>
      </c>
      <c r="AW1034" s="21" t="str">
        <f t="shared" si="313"/>
        <v>220 - WEBB  TX</v>
      </c>
      <c r="AX1034" s="22" t="str">
        <f>IF(RIGHT(AV1034,3)="Oil","Oil",IF(RIGHT(AV1034,3)="Gas","Condensate",VLOOKUP(AW1034,'County x Oil Condition'!A$2:B$3224,2,FALSE)))</f>
        <v>Condensate</v>
      </c>
      <c r="AY1034" s="23">
        <f t="shared" si="314"/>
        <v>4515.33</v>
      </c>
      <c r="AZ1034" s="23">
        <f t="shared" si="315"/>
        <v>0</v>
      </c>
      <c r="BA1034" s="22">
        <f t="shared" si="316"/>
        <v>1</v>
      </c>
      <c r="BB1034" s="22">
        <f t="shared" si="317"/>
        <v>0</v>
      </c>
      <c r="BC1034" s="22">
        <f t="shared" si="318"/>
        <v>2</v>
      </c>
      <c r="BD1034" s="22">
        <f t="shared" si="319"/>
        <v>0</v>
      </c>
      <c r="BE1034" s="22">
        <f t="shared" si="320"/>
        <v>0</v>
      </c>
      <c r="BF1034" s="22">
        <f t="shared" si="321"/>
        <v>2</v>
      </c>
      <c r="BG1034" s="22">
        <f t="shared" si="322"/>
        <v>0</v>
      </c>
      <c r="BH1034" s="22">
        <f t="shared" si="323"/>
        <v>0</v>
      </c>
      <c r="BI1034" s="22">
        <f t="shared" si="324"/>
        <v>0</v>
      </c>
      <c r="BJ1034" s="23">
        <f t="shared" si="307"/>
        <v>0</v>
      </c>
      <c r="BK1034" s="23">
        <f t="shared" si="308"/>
        <v>0</v>
      </c>
      <c r="BL1034" s="23">
        <f t="shared" si="309"/>
        <v>4515.33</v>
      </c>
      <c r="BM1034" s="23">
        <f t="shared" si="310"/>
        <v>0</v>
      </c>
      <c r="BN1034" s="23">
        <f t="shared" si="311"/>
        <v>0</v>
      </c>
      <c r="BO1034" s="23">
        <f t="shared" si="312"/>
        <v>0</v>
      </c>
    </row>
    <row r="1035" spans="1:67" s="7" customFormat="1" x14ac:dyDescent="0.25">
      <c r="A1035" s="21" t="s">
        <v>1181</v>
      </c>
      <c r="B1035" s="21">
        <v>1009434</v>
      </c>
      <c r="C1035" s="21">
        <v>2020</v>
      </c>
      <c r="D1035" s="21" t="s">
        <v>43</v>
      </c>
      <c r="E1035" s="21" t="s">
        <v>44</v>
      </c>
      <c r="F1035" s="21" t="s">
        <v>66</v>
      </c>
      <c r="G1035" s="21" t="s">
        <v>134</v>
      </c>
      <c r="H1035" s="21"/>
      <c r="I1035" s="21" t="s">
        <v>47</v>
      </c>
      <c r="J1035" s="21" t="s">
        <v>159</v>
      </c>
      <c r="K1035" s="21" t="s">
        <v>49</v>
      </c>
      <c r="L1035" s="21">
        <v>16462944.9163904</v>
      </c>
      <c r="M1035" s="21">
        <v>140</v>
      </c>
      <c r="N1035" s="21">
        <v>35</v>
      </c>
      <c r="O1035" s="21">
        <v>42.201087800000003</v>
      </c>
      <c r="P1035" s="21">
        <v>2.9263000000000002E-3</v>
      </c>
      <c r="Q1035" s="21">
        <v>2.9299999999999999E-3</v>
      </c>
      <c r="R1035" s="21">
        <v>6.3383800000000004E-2</v>
      </c>
      <c r="S1035" s="21">
        <v>6.3900499999999999E-2</v>
      </c>
      <c r="T1035" s="21">
        <v>204</v>
      </c>
      <c r="U1035" s="21">
        <v>271</v>
      </c>
      <c r="V1035" s="21">
        <v>0</v>
      </c>
      <c r="W1035" s="21" t="s">
        <v>50</v>
      </c>
      <c r="X1035" s="21">
        <v>97</v>
      </c>
      <c r="Y1035" s="21">
        <v>107.1734561</v>
      </c>
      <c r="Z1035" s="21">
        <v>822.42372939999996</v>
      </c>
      <c r="AA1035" s="21">
        <v>1.1176710000000001</v>
      </c>
      <c r="AB1035" s="21">
        <v>8.5845569000000008</v>
      </c>
      <c r="AC1035" s="21" t="s">
        <v>50</v>
      </c>
      <c r="AD1035" s="21">
        <v>150</v>
      </c>
      <c r="AE1035" s="21">
        <v>5.0308067999999997</v>
      </c>
      <c r="AF1035" s="21">
        <v>39.700998499999997</v>
      </c>
      <c r="AG1035" s="21" t="s">
        <v>50</v>
      </c>
      <c r="AH1035" s="21">
        <v>121</v>
      </c>
      <c r="AI1035" s="21">
        <v>9728.9589727000002</v>
      </c>
      <c r="AJ1035" s="21">
        <v>1.0203747000000001</v>
      </c>
      <c r="AK1035" s="21">
        <v>1.47519E-2</v>
      </c>
      <c r="AL1035" s="21"/>
      <c r="AM1035" s="21"/>
      <c r="AN1035" s="21"/>
      <c r="AO1035" s="21"/>
      <c r="AP1035" s="21"/>
      <c r="AQ1035" s="6"/>
      <c r="AS1035" s="21">
        <v>1009434</v>
      </c>
      <c r="AT1035" s="21" t="s">
        <v>1181</v>
      </c>
      <c r="AU1035" s="21" t="str">
        <f>VLOOKUP(AS1035,FacilityOverview!B$2:G$469,6,FALSE)</f>
        <v>430 - Permian Basin</v>
      </c>
      <c r="AV1035" s="21" t="s">
        <v>134</v>
      </c>
      <c r="AW1035" s="21" t="str">
        <f t="shared" si="313"/>
        <v>430 - PECOS  TX</v>
      </c>
      <c r="AX1035" s="22" t="str">
        <f>IF(RIGHT(AV1035,3)="Oil","Oil",IF(RIGHT(AV1035,3)="Gas","Condensate",VLOOKUP(AW1035,'County x Oil Condition'!A$2:B$3224,2,FALSE)))</f>
        <v>Oil</v>
      </c>
      <c r="AY1035" s="23">
        <f t="shared" si="314"/>
        <v>0</v>
      </c>
      <c r="AZ1035" s="23">
        <f t="shared" si="315"/>
        <v>16462944.9163904</v>
      </c>
      <c r="BA1035" s="22">
        <f t="shared" si="316"/>
        <v>0</v>
      </c>
      <c r="BB1035" s="22">
        <f t="shared" si="317"/>
        <v>204</v>
      </c>
      <c r="BC1035" s="22">
        <f t="shared" si="318"/>
        <v>271</v>
      </c>
      <c r="BD1035" s="22">
        <f t="shared" si="319"/>
        <v>0</v>
      </c>
      <c r="BE1035" s="22">
        <f t="shared" si="320"/>
        <v>0</v>
      </c>
      <c r="BF1035" s="22">
        <f t="shared" si="321"/>
        <v>0</v>
      </c>
      <c r="BG1035" s="22">
        <f t="shared" si="322"/>
        <v>97</v>
      </c>
      <c r="BH1035" s="22">
        <f t="shared" si="323"/>
        <v>121</v>
      </c>
      <c r="BI1035" s="22">
        <f t="shared" si="324"/>
        <v>150</v>
      </c>
      <c r="BJ1035" s="23">
        <f t="shared" si="307"/>
        <v>0</v>
      </c>
      <c r="BK1035" s="23">
        <f t="shared" si="308"/>
        <v>0</v>
      </c>
      <c r="BL1035" s="23">
        <f t="shared" si="309"/>
        <v>0</v>
      </c>
      <c r="BM1035" s="23">
        <f t="shared" si="310"/>
        <v>0</v>
      </c>
      <c r="BN1035" s="23">
        <f t="shared" si="311"/>
        <v>7350613.781856969</v>
      </c>
      <c r="BO1035" s="23">
        <f t="shared" si="312"/>
        <v>9112331.1345334314</v>
      </c>
    </row>
    <row r="1036" spans="1:67" s="7" customFormat="1" x14ac:dyDescent="0.25">
      <c r="A1036" s="21" t="s">
        <v>1181</v>
      </c>
      <c r="B1036" s="21">
        <v>1009434</v>
      </c>
      <c r="C1036" s="21">
        <v>2020</v>
      </c>
      <c r="D1036" s="21" t="s">
        <v>43</v>
      </c>
      <c r="E1036" s="21" t="s">
        <v>44</v>
      </c>
      <c r="F1036" s="21" t="s">
        <v>66</v>
      </c>
      <c r="G1036" s="21" t="s">
        <v>180</v>
      </c>
      <c r="H1036" s="21"/>
      <c r="I1036" s="21" t="s">
        <v>47</v>
      </c>
      <c r="J1036" s="21" t="s">
        <v>159</v>
      </c>
      <c r="K1036" s="21" t="s">
        <v>49</v>
      </c>
      <c r="L1036" s="21">
        <v>6109821.0243229996</v>
      </c>
      <c r="M1036" s="21">
        <v>140</v>
      </c>
      <c r="N1036" s="21">
        <v>35</v>
      </c>
      <c r="O1036" s="21">
        <v>42.704578900000001</v>
      </c>
      <c r="P1036" s="21">
        <v>2.5975E-3</v>
      </c>
      <c r="Q1036" s="21">
        <v>2.5975E-3</v>
      </c>
      <c r="R1036" s="21">
        <v>0.1684686</v>
      </c>
      <c r="S1036" s="21">
        <v>0.1684686</v>
      </c>
      <c r="T1036" s="21">
        <v>301</v>
      </c>
      <c r="U1036" s="21">
        <v>301</v>
      </c>
      <c r="V1036" s="21">
        <v>0</v>
      </c>
      <c r="W1036" s="21" t="s">
        <v>50</v>
      </c>
      <c r="X1036" s="21">
        <v>141</v>
      </c>
      <c r="Y1036" s="21">
        <v>17.542956400000001</v>
      </c>
      <c r="Z1036" s="21">
        <v>401.80874660000001</v>
      </c>
      <c r="AA1036" s="21">
        <v>0.21312210000000001</v>
      </c>
      <c r="AB1036" s="21">
        <v>4.9090616999999996</v>
      </c>
      <c r="AC1036" s="21" t="s">
        <v>50</v>
      </c>
      <c r="AD1036" s="21">
        <v>70</v>
      </c>
      <c r="AE1036" s="21">
        <v>0.88425900000000002</v>
      </c>
      <c r="AF1036" s="21">
        <v>20.8920949</v>
      </c>
      <c r="AG1036" s="21" t="s">
        <v>50</v>
      </c>
      <c r="AH1036" s="21">
        <v>139</v>
      </c>
      <c r="AI1036" s="21">
        <v>1953.5362852999999</v>
      </c>
      <c r="AJ1036" s="21">
        <v>0.70749779999999995</v>
      </c>
      <c r="AK1036" s="21">
        <v>2.9832000000000001E-3</v>
      </c>
      <c r="AL1036" s="21"/>
      <c r="AM1036" s="21"/>
      <c r="AN1036" s="21"/>
      <c r="AO1036" s="21"/>
      <c r="AP1036" s="21"/>
      <c r="AQ1036" s="6"/>
      <c r="AS1036" s="21">
        <v>1009434</v>
      </c>
      <c r="AT1036" s="21" t="s">
        <v>1181</v>
      </c>
      <c r="AU1036" s="21" t="str">
        <f>VLOOKUP(AS1036,FacilityOverview!B$2:G$469,6,FALSE)</f>
        <v>430 - Permian Basin</v>
      </c>
      <c r="AV1036" s="21" t="s">
        <v>180</v>
      </c>
      <c r="AW1036" s="21" t="str">
        <f t="shared" si="313"/>
        <v>430 - GLASSCOCK  TX</v>
      </c>
      <c r="AX1036" s="22" t="str">
        <f>IF(RIGHT(AV1036,3)="Oil","Oil",IF(RIGHT(AV1036,3)="Gas","Condensate",VLOOKUP(AW1036,'County x Oil Condition'!A$2:B$3224,2,FALSE)))</f>
        <v>Oil</v>
      </c>
      <c r="AY1036" s="23">
        <f t="shared" si="314"/>
        <v>0</v>
      </c>
      <c r="AZ1036" s="23">
        <f t="shared" si="315"/>
        <v>6109821.0243229996</v>
      </c>
      <c r="BA1036" s="22">
        <f t="shared" si="316"/>
        <v>0</v>
      </c>
      <c r="BB1036" s="22">
        <f t="shared" si="317"/>
        <v>301</v>
      </c>
      <c r="BC1036" s="22">
        <f t="shared" si="318"/>
        <v>301</v>
      </c>
      <c r="BD1036" s="22">
        <f t="shared" si="319"/>
        <v>0</v>
      </c>
      <c r="BE1036" s="22">
        <f t="shared" si="320"/>
        <v>0</v>
      </c>
      <c r="BF1036" s="22">
        <f t="shared" si="321"/>
        <v>0</v>
      </c>
      <c r="BG1036" s="22">
        <f t="shared" si="322"/>
        <v>141</v>
      </c>
      <c r="BH1036" s="22">
        <f t="shared" si="323"/>
        <v>139</v>
      </c>
      <c r="BI1036" s="22">
        <f t="shared" si="324"/>
        <v>70</v>
      </c>
      <c r="BJ1036" s="23">
        <f t="shared" si="307"/>
        <v>0</v>
      </c>
      <c r="BK1036" s="23">
        <f t="shared" si="308"/>
        <v>0</v>
      </c>
      <c r="BL1036" s="23">
        <f t="shared" si="309"/>
        <v>0</v>
      </c>
      <c r="BM1036" s="23">
        <f t="shared" si="310"/>
        <v>1867453.6021186577</v>
      </c>
      <c r="BN1036" s="23">
        <f t="shared" si="311"/>
        <v>2821478.8118966674</v>
      </c>
      <c r="BO1036" s="23">
        <f t="shared" si="312"/>
        <v>1420888.6103076744</v>
      </c>
    </row>
    <row r="1037" spans="1:67" s="7" customFormat="1" x14ac:dyDescent="0.25">
      <c r="A1037" s="21" t="s">
        <v>1181</v>
      </c>
      <c r="B1037" s="21">
        <v>1009434</v>
      </c>
      <c r="C1037" s="21">
        <v>2020</v>
      </c>
      <c r="D1037" s="21" t="s">
        <v>43</v>
      </c>
      <c r="E1037" s="21" t="s">
        <v>44</v>
      </c>
      <c r="F1037" s="21" t="s">
        <v>66</v>
      </c>
      <c r="G1037" s="21" t="s">
        <v>475</v>
      </c>
      <c r="H1037" s="21"/>
      <c r="I1037" s="21" t="s">
        <v>47</v>
      </c>
      <c r="J1037" s="21" t="s">
        <v>159</v>
      </c>
      <c r="K1037" s="21" t="s">
        <v>49</v>
      </c>
      <c r="L1037" s="21">
        <v>323375.10758900002</v>
      </c>
      <c r="M1037" s="21">
        <v>140</v>
      </c>
      <c r="N1037" s="21">
        <v>35</v>
      </c>
      <c r="O1037" s="21">
        <v>42.6860389</v>
      </c>
      <c r="P1037" s="21">
        <v>2.5693000000000001E-3</v>
      </c>
      <c r="Q1037" s="21">
        <v>2.5693000000000001E-3</v>
      </c>
      <c r="R1037" s="21">
        <v>0.16775080000000001</v>
      </c>
      <c r="S1037" s="21">
        <v>0.16775080000000001</v>
      </c>
      <c r="T1037" s="21">
        <v>18</v>
      </c>
      <c r="U1037" s="21">
        <v>34</v>
      </c>
      <c r="V1037" s="21">
        <v>0</v>
      </c>
      <c r="W1037" s="21" t="s">
        <v>50</v>
      </c>
      <c r="X1037" s="21">
        <v>8</v>
      </c>
      <c r="Y1037" s="21">
        <v>0.2122877</v>
      </c>
      <c r="Z1037" s="21">
        <v>4.8112323999999997</v>
      </c>
      <c r="AA1037" s="21">
        <v>2.1443E-3</v>
      </c>
      <c r="AB1037" s="21">
        <v>4.8598299999999997E-2</v>
      </c>
      <c r="AC1037" s="21" t="s">
        <v>50</v>
      </c>
      <c r="AD1037" s="21">
        <v>18</v>
      </c>
      <c r="AE1037" s="21">
        <v>0.42376789999999998</v>
      </c>
      <c r="AF1037" s="21">
        <v>10.099288</v>
      </c>
      <c r="AG1037" s="21" t="s">
        <v>50</v>
      </c>
      <c r="AH1037" s="21">
        <v>16</v>
      </c>
      <c r="AI1037" s="21">
        <v>406.10725910000002</v>
      </c>
      <c r="AJ1037" s="21">
        <v>0.18129780000000001</v>
      </c>
      <c r="AK1037" s="21">
        <v>6.2009999999999995E-4</v>
      </c>
      <c r="AL1037" s="21"/>
      <c r="AM1037" s="21"/>
      <c r="AN1037" s="21"/>
      <c r="AO1037" s="21"/>
      <c r="AP1037" s="21"/>
      <c r="AQ1037" s="6"/>
      <c r="AS1037" s="21">
        <v>1009434</v>
      </c>
      <c r="AT1037" s="21" t="s">
        <v>1181</v>
      </c>
      <c r="AU1037" s="21" t="str">
        <f>VLOOKUP(AS1037,FacilityOverview!B$2:G$469,6,FALSE)</f>
        <v>430 - Permian Basin</v>
      </c>
      <c r="AV1037" s="21" t="s">
        <v>475</v>
      </c>
      <c r="AW1037" s="21" t="str">
        <f t="shared" si="313"/>
        <v>430 - UPTON  TX</v>
      </c>
      <c r="AX1037" s="22" t="str">
        <f>IF(RIGHT(AV1037,3)="Oil","Oil",IF(RIGHT(AV1037,3)="Gas","Condensate",VLOOKUP(AW1037,'County x Oil Condition'!A$2:B$3224,2,FALSE)))</f>
        <v>Oil</v>
      </c>
      <c r="AY1037" s="23">
        <f t="shared" si="314"/>
        <v>0</v>
      </c>
      <c r="AZ1037" s="23">
        <f t="shared" si="315"/>
        <v>323375.10758900002</v>
      </c>
      <c r="BA1037" s="22">
        <f t="shared" si="316"/>
        <v>0</v>
      </c>
      <c r="BB1037" s="22">
        <f t="shared" si="317"/>
        <v>18</v>
      </c>
      <c r="BC1037" s="22">
        <f t="shared" si="318"/>
        <v>34</v>
      </c>
      <c r="BD1037" s="22">
        <f t="shared" si="319"/>
        <v>0</v>
      </c>
      <c r="BE1037" s="22">
        <f t="shared" si="320"/>
        <v>0</v>
      </c>
      <c r="BF1037" s="22">
        <f t="shared" si="321"/>
        <v>0</v>
      </c>
      <c r="BG1037" s="22">
        <f t="shared" si="322"/>
        <v>8</v>
      </c>
      <c r="BH1037" s="22">
        <f t="shared" si="323"/>
        <v>16</v>
      </c>
      <c r="BI1037" s="22">
        <f t="shared" si="324"/>
        <v>18</v>
      </c>
      <c r="BJ1037" s="23">
        <f t="shared" si="307"/>
        <v>0</v>
      </c>
      <c r="BK1037" s="23">
        <f t="shared" si="308"/>
        <v>0</v>
      </c>
      <c r="BL1037" s="23">
        <f t="shared" si="309"/>
        <v>0</v>
      </c>
      <c r="BM1037" s="23">
        <f t="shared" si="310"/>
        <v>0</v>
      </c>
      <c r="BN1037" s="23">
        <f t="shared" si="311"/>
        <v>152176.52121835295</v>
      </c>
      <c r="BO1037" s="23">
        <f t="shared" si="312"/>
        <v>171198.58637064707</v>
      </c>
    </row>
    <row r="1038" spans="1:67" s="7" customFormat="1" x14ac:dyDescent="0.25">
      <c r="A1038" s="21" t="s">
        <v>1181</v>
      </c>
      <c r="B1038" s="21">
        <v>1009434</v>
      </c>
      <c r="C1038" s="21">
        <v>2020</v>
      </c>
      <c r="D1038" s="21" t="s">
        <v>43</v>
      </c>
      <c r="E1038" s="21" t="s">
        <v>44</v>
      </c>
      <c r="F1038" s="21" t="s">
        <v>66</v>
      </c>
      <c r="G1038" s="21" t="s">
        <v>431</v>
      </c>
      <c r="H1038" s="21"/>
      <c r="I1038" s="21" t="s">
        <v>47</v>
      </c>
      <c r="J1038" s="21" t="s">
        <v>159</v>
      </c>
      <c r="K1038" s="21" t="s">
        <v>49</v>
      </c>
      <c r="L1038" s="21">
        <v>8423.5394429999997</v>
      </c>
      <c r="M1038" s="21">
        <v>140</v>
      </c>
      <c r="N1038" s="21">
        <v>35</v>
      </c>
      <c r="O1038" s="21">
        <v>42.754690600000004</v>
      </c>
      <c r="P1038" s="21">
        <v>2.5975E-3</v>
      </c>
      <c r="Q1038" s="21">
        <v>2.5975E-3</v>
      </c>
      <c r="R1038" s="21">
        <v>0.1684686</v>
      </c>
      <c r="S1038" s="21">
        <v>0.1684686</v>
      </c>
      <c r="T1038" s="21">
        <v>1</v>
      </c>
      <c r="U1038" s="21">
        <v>3</v>
      </c>
      <c r="V1038" s="21">
        <v>0</v>
      </c>
      <c r="W1038" s="21" t="s">
        <v>49</v>
      </c>
      <c r="X1038" s="21">
        <v>0</v>
      </c>
      <c r="Y1038" s="21">
        <v>0</v>
      </c>
      <c r="Z1038" s="21">
        <v>0</v>
      </c>
      <c r="AA1038" s="21">
        <v>0</v>
      </c>
      <c r="AB1038" s="21">
        <v>0</v>
      </c>
      <c r="AC1038" s="21" t="s">
        <v>50</v>
      </c>
      <c r="AD1038" s="21">
        <v>3</v>
      </c>
      <c r="AE1038" s="21">
        <v>2.6152399999999999E-2</v>
      </c>
      <c r="AF1038" s="21">
        <v>0.61913530000000006</v>
      </c>
      <c r="AG1038" s="21" t="s">
        <v>49</v>
      </c>
      <c r="AH1038" s="21">
        <v>0</v>
      </c>
      <c r="AI1038" s="21">
        <v>0</v>
      </c>
      <c r="AJ1038" s="21">
        <v>0</v>
      </c>
      <c r="AK1038" s="21">
        <v>0</v>
      </c>
      <c r="AL1038" s="21"/>
      <c r="AM1038" s="21"/>
      <c r="AN1038" s="21"/>
      <c r="AO1038" s="21"/>
      <c r="AP1038" s="21"/>
      <c r="AQ1038" s="6"/>
      <c r="AS1038" s="21">
        <v>1009434</v>
      </c>
      <c r="AT1038" s="21" t="s">
        <v>1181</v>
      </c>
      <c r="AU1038" s="21" t="str">
        <f>VLOOKUP(AS1038,FacilityOverview!B$2:G$469,6,FALSE)</f>
        <v>430 - Permian Basin</v>
      </c>
      <c r="AV1038" s="21" t="s">
        <v>431</v>
      </c>
      <c r="AW1038" s="21" t="str">
        <f t="shared" si="313"/>
        <v>430 - REAGAN  TX</v>
      </c>
      <c r="AX1038" s="22" t="str">
        <f>IF(RIGHT(AV1038,3)="Oil","Oil",IF(RIGHT(AV1038,3)="Gas","Condensate",VLOOKUP(AW1038,'County x Oil Condition'!A$2:B$3224,2,FALSE)))</f>
        <v>Oil</v>
      </c>
      <c r="AY1038" s="23">
        <f t="shared" si="314"/>
        <v>0</v>
      </c>
      <c r="AZ1038" s="23">
        <f t="shared" si="315"/>
        <v>8423.5394429999997</v>
      </c>
      <c r="BA1038" s="22">
        <f t="shared" si="316"/>
        <v>0</v>
      </c>
      <c r="BB1038" s="22">
        <f t="shared" si="317"/>
        <v>1</v>
      </c>
      <c r="BC1038" s="22">
        <f t="shared" si="318"/>
        <v>3</v>
      </c>
      <c r="BD1038" s="22">
        <f t="shared" si="319"/>
        <v>0</v>
      </c>
      <c r="BE1038" s="22">
        <f t="shared" si="320"/>
        <v>0</v>
      </c>
      <c r="BF1038" s="22">
        <f t="shared" si="321"/>
        <v>0</v>
      </c>
      <c r="BG1038" s="22">
        <f t="shared" si="322"/>
        <v>0</v>
      </c>
      <c r="BH1038" s="22">
        <f t="shared" si="323"/>
        <v>0</v>
      </c>
      <c r="BI1038" s="22">
        <f t="shared" si="324"/>
        <v>3</v>
      </c>
      <c r="BJ1038" s="23">
        <f t="shared" si="307"/>
        <v>0</v>
      </c>
      <c r="BK1038" s="23">
        <f t="shared" si="308"/>
        <v>0</v>
      </c>
      <c r="BL1038" s="23">
        <f t="shared" si="309"/>
        <v>0</v>
      </c>
      <c r="BM1038" s="23">
        <f t="shared" si="310"/>
        <v>0</v>
      </c>
      <c r="BN1038" s="23">
        <f t="shared" si="311"/>
        <v>0</v>
      </c>
      <c r="BO1038" s="23">
        <f t="shared" si="312"/>
        <v>8423.5394429999997</v>
      </c>
    </row>
    <row r="1039" spans="1:67" s="7" customFormat="1" x14ac:dyDescent="0.25">
      <c r="A1039" s="21" t="s">
        <v>1181</v>
      </c>
      <c r="B1039" s="21">
        <v>1009434</v>
      </c>
      <c r="C1039" s="21">
        <v>2020</v>
      </c>
      <c r="D1039" s="21" t="s">
        <v>43</v>
      </c>
      <c r="E1039" s="21" t="s">
        <v>44</v>
      </c>
      <c r="F1039" s="21" t="s">
        <v>66</v>
      </c>
      <c r="G1039" s="21" t="s">
        <v>140</v>
      </c>
      <c r="H1039" s="21"/>
      <c r="I1039" s="21" t="s">
        <v>47</v>
      </c>
      <c r="J1039" s="21" t="s">
        <v>159</v>
      </c>
      <c r="K1039" s="21" t="s">
        <v>49</v>
      </c>
      <c r="L1039" s="21">
        <v>1919386.3653299999</v>
      </c>
      <c r="M1039" s="21">
        <v>140</v>
      </c>
      <c r="N1039" s="21">
        <v>35</v>
      </c>
      <c r="O1039" s="21">
        <v>43.241308099999998</v>
      </c>
      <c r="P1039" s="21">
        <v>2.0338999999999999E-3</v>
      </c>
      <c r="Q1039" s="21">
        <v>2.0338999999999999E-3</v>
      </c>
      <c r="R1039" s="21">
        <v>7.0218799999999998E-2</v>
      </c>
      <c r="S1039" s="21">
        <v>7.0218799999999998E-2</v>
      </c>
      <c r="T1039" s="21">
        <v>74</v>
      </c>
      <c r="U1039" s="21">
        <v>95</v>
      </c>
      <c r="V1039" s="21">
        <v>0</v>
      </c>
      <c r="W1039" s="21" t="s">
        <v>50</v>
      </c>
      <c r="X1039" s="21">
        <v>71</v>
      </c>
      <c r="Y1039" s="21">
        <v>7.7788906999999998</v>
      </c>
      <c r="Z1039" s="21">
        <v>96.525469999999999</v>
      </c>
      <c r="AA1039" s="21">
        <v>0.1177883</v>
      </c>
      <c r="AB1039" s="21">
        <v>1.469177</v>
      </c>
      <c r="AC1039" s="21" t="s">
        <v>50</v>
      </c>
      <c r="AD1039" s="21">
        <v>8</v>
      </c>
      <c r="AE1039" s="21">
        <v>0.40702909999999998</v>
      </c>
      <c r="AF1039" s="21">
        <v>5.1009697999999997</v>
      </c>
      <c r="AG1039" s="21" t="s">
        <v>50</v>
      </c>
      <c r="AH1039" s="21">
        <v>51</v>
      </c>
      <c r="AI1039" s="21">
        <v>1383.8237693000001</v>
      </c>
      <c r="AJ1039" s="21">
        <v>0.22066160000000001</v>
      </c>
      <c r="AK1039" s="21">
        <v>2.0982000000000002E-3</v>
      </c>
      <c r="AL1039" s="21"/>
      <c r="AM1039" s="21"/>
      <c r="AN1039" s="21"/>
      <c r="AO1039" s="21"/>
      <c r="AP1039" s="21"/>
      <c r="AQ1039" s="6"/>
      <c r="AS1039" s="21">
        <v>1009434</v>
      </c>
      <c r="AT1039" s="21" t="s">
        <v>1181</v>
      </c>
      <c r="AU1039" s="21" t="str">
        <f>VLOOKUP(AS1039,FacilityOverview!B$2:G$469,6,FALSE)</f>
        <v>430 - Permian Basin</v>
      </c>
      <c r="AV1039" s="21" t="s">
        <v>140</v>
      </c>
      <c r="AW1039" s="21" t="str">
        <f t="shared" si="313"/>
        <v>430 - WARD  TX</v>
      </c>
      <c r="AX1039" s="22" t="str">
        <f>IF(RIGHT(AV1039,3)="Oil","Oil",IF(RIGHT(AV1039,3)="Gas","Condensate",VLOOKUP(AW1039,'County x Oil Condition'!A$2:B$3224,2,FALSE)))</f>
        <v>Oil</v>
      </c>
      <c r="AY1039" s="23">
        <f t="shared" si="314"/>
        <v>0</v>
      </c>
      <c r="AZ1039" s="23">
        <f t="shared" si="315"/>
        <v>1919386.3653299999</v>
      </c>
      <c r="BA1039" s="22">
        <f t="shared" si="316"/>
        <v>0</v>
      </c>
      <c r="BB1039" s="22">
        <f t="shared" si="317"/>
        <v>74</v>
      </c>
      <c r="BC1039" s="22">
        <f t="shared" si="318"/>
        <v>95</v>
      </c>
      <c r="BD1039" s="22">
        <f t="shared" si="319"/>
        <v>0</v>
      </c>
      <c r="BE1039" s="22">
        <f t="shared" si="320"/>
        <v>0</v>
      </c>
      <c r="BF1039" s="22">
        <f t="shared" si="321"/>
        <v>0</v>
      </c>
      <c r="BG1039" s="22">
        <f t="shared" si="322"/>
        <v>71</v>
      </c>
      <c r="BH1039" s="22">
        <f t="shared" si="323"/>
        <v>51</v>
      </c>
      <c r="BI1039" s="22">
        <f t="shared" si="324"/>
        <v>8</v>
      </c>
      <c r="BJ1039" s="23">
        <f t="shared" si="307"/>
        <v>0</v>
      </c>
      <c r="BK1039" s="23">
        <f t="shared" si="308"/>
        <v>0</v>
      </c>
      <c r="BL1039" s="23">
        <f t="shared" si="309"/>
        <v>0</v>
      </c>
      <c r="BM1039" s="23">
        <f t="shared" si="310"/>
        <v>727346.41212505253</v>
      </c>
      <c r="BN1039" s="23">
        <f t="shared" si="311"/>
        <v>1030407.4171771578</v>
      </c>
      <c r="BO1039" s="23">
        <f t="shared" si="312"/>
        <v>161632.53602778947</v>
      </c>
    </row>
    <row r="1040" spans="1:67" s="7" customFormat="1" x14ac:dyDescent="0.25">
      <c r="A1040" s="21" t="s">
        <v>1181</v>
      </c>
      <c r="B1040" s="21">
        <v>1009434</v>
      </c>
      <c r="C1040" s="21">
        <v>2020</v>
      </c>
      <c r="D1040" s="21" t="s">
        <v>43</v>
      </c>
      <c r="E1040" s="21" t="s">
        <v>44</v>
      </c>
      <c r="F1040" s="21" t="s">
        <v>66</v>
      </c>
      <c r="G1040" s="21" t="s">
        <v>785</v>
      </c>
      <c r="H1040" s="21"/>
      <c r="I1040" s="21" t="s">
        <v>47</v>
      </c>
      <c r="J1040" s="21" t="s">
        <v>159</v>
      </c>
      <c r="K1040" s="21" t="s">
        <v>49</v>
      </c>
      <c r="L1040" s="21">
        <v>14494951.120654</v>
      </c>
      <c r="M1040" s="21">
        <v>140</v>
      </c>
      <c r="N1040" s="21">
        <v>35</v>
      </c>
      <c r="O1040" s="21">
        <v>40.4072642</v>
      </c>
      <c r="P1040" s="21">
        <v>2.2122999999999999E-3</v>
      </c>
      <c r="Q1040" s="21">
        <v>2.2122999999999999E-3</v>
      </c>
      <c r="R1040" s="21">
        <v>0.104541</v>
      </c>
      <c r="S1040" s="21">
        <v>0.104541</v>
      </c>
      <c r="T1040" s="21">
        <v>175</v>
      </c>
      <c r="U1040" s="21">
        <v>168</v>
      </c>
      <c r="V1040" s="21">
        <v>0</v>
      </c>
      <c r="W1040" s="21" t="s">
        <v>50</v>
      </c>
      <c r="X1040" s="21">
        <v>120</v>
      </c>
      <c r="Y1040" s="21">
        <v>62.522713500000002</v>
      </c>
      <c r="Z1040" s="21">
        <v>1047.6724397</v>
      </c>
      <c r="AA1040" s="21">
        <v>0.63497619999999999</v>
      </c>
      <c r="AB1040" s="21">
        <v>10.641777299999999</v>
      </c>
      <c r="AC1040" s="21" t="s">
        <v>50</v>
      </c>
      <c r="AD1040" s="21">
        <v>36</v>
      </c>
      <c r="AE1040" s="21">
        <v>0.51125670000000001</v>
      </c>
      <c r="AF1040" s="21">
        <v>8.8161360000000002</v>
      </c>
      <c r="AG1040" s="21" t="s">
        <v>50</v>
      </c>
      <c r="AH1040" s="21">
        <v>115</v>
      </c>
      <c r="AI1040" s="21">
        <v>6689.8820603000004</v>
      </c>
      <c r="AJ1040" s="21">
        <v>1.1401227</v>
      </c>
      <c r="AK1040" s="21">
        <v>1.0178100000000001E-2</v>
      </c>
      <c r="AL1040" s="21"/>
      <c r="AM1040" s="21"/>
      <c r="AN1040" s="21"/>
      <c r="AO1040" s="21"/>
      <c r="AP1040" s="21"/>
      <c r="AQ1040" s="6"/>
      <c r="AS1040" s="21">
        <v>1009434</v>
      </c>
      <c r="AT1040" s="21" t="s">
        <v>1181</v>
      </c>
      <c r="AU1040" s="21" t="str">
        <f>VLOOKUP(AS1040,FacilityOverview!B$2:G$469,6,FALSE)</f>
        <v>430 - Permian Basin</v>
      </c>
      <c r="AV1040" s="21" t="s">
        <v>785</v>
      </c>
      <c r="AW1040" s="21" t="str">
        <f t="shared" si="313"/>
        <v>430 - MIDLAND  TX</v>
      </c>
      <c r="AX1040" s="22" t="str">
        <f>IF(RIGHT(AV1040,3)="Oil","Oil",IF(RIGHT(AV1040,3)="Gas","Condensate",VLOOKUP(AW1040,'County x Oil Condition'!A$2:B$3224,2,FALSE)))</f>
        <v>Oil</v>
      </c>
      <c r="AY1040" s="23">
        <f t="shared" si="314"/>
        <v>0</v>
      </c>
      <c r="AZ1040" s="23">
        <f t="shared" si="315"/>
        <v>14494951.120654</v>
      </c>
      <c r="BA1040" s="22">
        <f t="shared" si="316"/>
        <v>0</v>
      </c>
      <c r="BB1040" s="22">
        <f t="shared" si="317"/>
        <v>175</v>
      </c>
      <c r="BC1040" s="22">
        <f t="shared" si="318"/>
        <v>168</v>
      </c>
      <c r="BD1040" s="22">
        <f t="shared" si="319"/>
        <v>0</v>
      </c>
      <c r="BE1040" s="22">
        <f t="shared" si="320"/>
        <v>0</v>
      </c>
      <c r="BF1040" s="22">
        <f t="shared" si="321"/>
        <v>0</v>
      </c>
      <c r="BG1040" s="22">
        <f t="shared" si="322"/>
        <v>120</v>
      </c>
      <c r="BH1040" s="22">
        <f t="shared" si="323"/>
        <v>115</v>
      </c>
      <c r="BI1040" s="22">
        <f t="shared" si="324"/>
        <v>36</v>
      </c>
      <c r="BJ1040" s="23">
        <f t="shared" si="307"/>
        <v>0</v>
      </c>
      <c r="BK1040" s="23">
        <f t="shared" si="308"/>
        <v>0</v>
      </c>
      <c r="BL1040" s="23">
        <f t="shared" si="309"/>
        <v>0</v>
      </c>
      <c r="BM1040" s="23">
        <f t="shared" si="310"/>
        <v>1466751.0062566546</v>
      </c>
      <c r="BN1040" s="23">
        <f t="shared" si="311"/>
        <v>9922139.1599714886</v>
      </c>
      <c r="BO1040" s="23">
        <f t="shared" si="312"/>
        <v>3106060.9544258574</v>
      </c>
    </row>
    <row r="1041" spans="1:67" s="7" customFormat="1" x14ac:dyDescent="0.25">
      <c r="A1041" s="21" t="s">
        <v>1181</v>
      </c>
      <c r="B1041" s="21">
        <v>1009434</v>
      </c>
      <c r="C1041" s="21">
        <v>2020</v>
      </c>
      <c r="D1041" s="21" t="s">
        <v>43</v>
      </c>
      <c r="E1041" s="21" t="s">
        <v>44</v>
      </c>
      <c r="F1041" s="21" t="s">
        <v>66</v>
      </c>
      <c r="G1041" s="21" t="s">
        <v>471</v>
      </c>
      <c r="H1041" s="21"/>
      <c r="I1041" s="21" t="s">
        <v>47</v>
      </c>
      <c r="J1041" s="21" t="s">
        <v>159</v>
      </c>
      <c r="K1041" s="21" t="s">
        <v>49</v>
      </c>
      <c r="L1041" s="21">
        <v>3368357.539357</v>
      </c>
      <c r="M1041" s="21">
        <v>140</v>
      </c>
      <c r="N1041" s="21">
        <v>35</v>
      </c>
      <c r="O1041" s="21">
        <v>40.071879799999998</v>
      </c>
      <c r="P1041" s="21">
        <v>2.6632000000000001E-3</v>
      </c>
      <c r="Q1041" s="21">
        <v>2.6632000000000001E-3</v>
      </c>
      <c r="R1041" s="21">
        <v>0.13787369999999999</v>
      </c>
      <c r="S1041" s="21">
        <v>0.13787369999999999</v>
      </c>
      <c r="T1041" s="21">
        <v>58</v>
      </c>
      <c r="U1041" s="21">
        <v>82</v>
      </c>
      <c r="V1041" s="21">
        <v>0</v>
      </c>
      <c r="W1041" s="21" t="s">
        <v>50</v>
      </c>
      <c r="X1041" s="21">
        <v>55</v>
      </c>
      <c r="Y1041" s="21">
        <v>14.838888300000001</v>
      </c>
      <c r="Z1041" s="21">
        <v>271.33439540000001</v>
      </c>
      <c r="AA1041" s="21">
        <v>0.15895500000000001</v>
      </c>
      <c r="AB1041" s="21">
        <v>2.9120976000000001</v>
      </c>
      <c r="AC1041" s="21" t="s">
        <v>50</v>
      </c>
      <c r="AD1041" s="21">
        <v>21</v>
      </c>
      <c r="AE1041" s="21">
        <v>0.4788617</v>
      </c>
      <c r="AF1041" s="21">
        <v>9.0491486999999999</v>
      </c>
      <c r="AG1041" s="21" t="s">
        <v>50</v>
      </c>
      <c r="AH1041" s="21">
        <v>50</v>
      </c>
      <c r="AI1041" s="21">
        <v>1435.2580138999999</v>
      </c>
      <c r="AJ1041" s="21">
        <v>0.3491126</v>
      </c>
      <c r="AK1041" s="21">
        <v>2.1925E-3</v>
      </c>
      <c r="AL1041" s="21"/>
      <c r="AM1041" s="21"/>
      <c r="AN1041" s="21"/>
      <c r="AO1041" s="21"/>
      <c r="AP1041" s="21"/>
      <c r="AQ1041" s="6"/>
      <c r="AS1041" s="21">
        <v>1009434</v>
      </c>
      <c r="AT1041" s="21" t="s">
        <v>1181</v>
      </c>
      <c r="AU1041" s="21" t="str">
        <f>VLOOKUP(AS1041,FacilityOverview!B$2:G$469,6,FALSE)</f>
        <v>430 - Permian Basin</v>
      </c>
      <c r="AV1041" s="21" t="s">
        <v>471</v>
      </c>
      <c r="AW1041" s="21" t="str">
        <f t="shared" si="313"/>
        <v>430 - ANDREWS  TX</v>
      </c>
      <c r="AX1041" s="22" t="str">
        <f>IF(RIGHT(AV1041,3)="Oil","Oil",IF(RIGHT(AV1041,3)="Gas","Condensate",VLOOKUP(AW1041,'County x Oil Condition'!A$2:B$3224,2,FALSE)))</f>
        <v>Oil</v>
      </c>
      <c r="AY1041" s="23">
        <f t="shared" si="314"/>
        <v>0</v>
      </c>
      <c r="AZ1041" s="23">
        <f t="shared" si="315"/>
        <v>3368357.539357</v>
      </c>
      <c r="BA1041" s="22">
        <f t="shared" si="316"/>
        <v>0</v>
      </c>
      <c r="BB1041" s="22">
        <f t="shared" si="317"/>
        <v>58</v>
      </c>
      <c r="BC1041" s="22">
        <f t="shared" si="318"/>
        <v>82</v>
      </c>
      <c r="BD1041" s="22">
        <f t="shared" si="319"/>
        <v>0</v>
      </c>
      <c r="BE1041" s="22">
        <f t="shared" si="320"/>
        <v>0</v>
      </c>
      <c r="BF1041" s="22">
        <f t="shared" si="321"/>
        <v>0</v>
      </c>
      <c r="BG1041" s="22">
        <f t="shared" si="322"/>
        <v>55</v>
      </c>
      <c r="BH1041" s="22">
        <f t="shared" si="323"/>
        <v>50</v>
      </c>
      <c r="BI1041" s="22">
        <f t="shared" si="324"/>
        <v>21</v>
      </c>
      <c r="BJ1041" s="23">
        <f t="shared" si="307"/>
        <v>0</v>
      </c>
      <c r="BK1041" s="23">
        <f t="shared" si="308"/>
        <v>0</v>
      </c>
      <c r="BL1041" s="23">
        <f t="shared" si="309"/>
        <v>0</v>
      </c>
      <c r="BM1041" s="23">
        <f t="shared" si="310"/>
        <v>451852.84064545122</v>
      </c>
      <c r="BN1041" s="23">
        <f t="shared" si="311"/>
        <v>2053876.5483884146</v>
      </c>
      <c r="BO1041" s="23">
        <f t="shared" si="312"/>
        <v>862628.15032313415</v>
      </c>
    </row>
    <row r="1042" spans="1:67" s="7" customFormat="1" x14ac:dyDescent="0.25">
      <c r="A1042" s="21" t="s">
        <v>1181</v>
      </c>
      <c r="B1042" s="21">
        <v>1009434</v>
      </c>
      <c r="C1042" s="21">
        <v>2020</v>
      </c>
      <c r="D1042" s="21" t="s">
        <v>43</v>
      </c>
      <c r="E1042" s="21" t="s">
        <v>44</v>
      </c>
      <c r="F1042" s="21" t="s">
        <v>66</v>
      </c>
      <c r="G1042" s="21" t="s">
        <v>95</v>
      </c>
      <c r="H1042" s="21"/>
      <c r="I1042" s="21" t="s">
        <v>47</v>
      </c>
      <c r="J1042" s="21" t="s">
        <v>159</v>
      </c>
      <c r="K1042" s="21" t="s">
        <v>49</v>
      </c>
      <c r="L1042" s="21">
        <v>19814.669999999998</v>
      </c>
      <c r="M1042" s="21">
        <v>140</v>
      </c>
      <c r="N1042" s="21">
        <v>35</v>
      </c>
      <c r="O1042" s="21">
        <v>45.265455699999997</v>
      </c>
      <c r="P1042" s="21">
        <v>5.9113999999999998E-3</v>
      </c>
      <c r="Q1042" s="21">
        <v>5.9113999999999998E-3</v>
      </c>
      <c r="R1042" s="21">
        <v>0.3595623</v>
      </c>
      <c r="S1042" s="21">
        <v>0.3595623</v>
      </c>
      <c r="T1042" s="21">
        <v>2</v>
      </c>
      <c r="U1042" s="21">
        <v>4</v>
      </c>
      <c r="V1042" s="21">
        <v>0</v>
      </c>
      <c r="W1042" s="21" t="s">
        <v>50</v>
      </c>
      <c r="X1042" s="21">
        <v>4</v>
      </c>
      <c r="Y1042" s="21">
        <v>5.5049300000000002E-2</v>
      </c>
      <c r="Z1042" s="21">
        <v>1.222224</v>
      </c>
      <c r="AA1042" s="21">
        <v>1.1234999999999999E-3</v>
      </c>
      <c r="AB1042" s="21">
        <v>2.4943300000000002E-2</v>
      </c>
      <c r="AC1042" s="21" t="s">
        <v>49</v>
      </c>
      <c r="AD1042" s="21">
        <v>0</v>
      </c>
      <c r="AE1042" s="21">
        <v>0</v>
      </c>
      <c r="AF1042" s="21">
        <v>0</v>
      </c>
      <c r="AG1042" s="21" t="s">
        <v>50</v>
      </c>
      <c r="AH1042" s="21">
        <v>4</v>
      </c>
      <c r="AI1042" s="21">
        <v>1.1068469000000001</v>
      </c>
      <c r="AJ1042" s="21">
        <v>1.3128E-3</v>
      </c>
      <c r="AK1042" s="21">
        <v>1.7E-6</v>
      </c>
      <c r="AL1042" s="21"/>
      <c r="AM1042" s="21"/>
      <c r="AN1042" s="21"/>
      <c r="AO1042" s="21"/>
      <c r="AP1042" s="21"/>
      <c r="AQ1042" s="6"/>
      <c r="AS1042" s="21">
        <v>1009434</v>
      </c>
      <c r="AT1042" s="21" t="s">
        <v>1181</v>
      </c>
      <c r="AU1042" s="21" t="str">
        <f>VLOOKUP(AS1042,FacilityOverview!B$2:G$469,6,FALSE)</f>
        <v>430 - Permian Basin</v>
      </c>
      <c r="AV1042" s="21" t="s">
        <v>95</v>
      </c>
      <c r="AW1042" s="21" t="str">
        <f t="shared" si="313"/>
        <v>430 - LEA  NM</v>
      </c>
      <c r="AX1042" s="22" t="str">
        <f>IF(RIGHT(AV1042,3)="Oil","Oil",IF(RIGHT(AV1042,3)="Gas","Condensate",VLOOKUP(AW1042,'County x Oil Condition'!A$2:B$3224,2,FALSE)))</f>
        <v>Oil</v>
      </c>
      <c r="AY1042" s="23">
        <f t="shared" si="314"/>
        <v>0</v>
      </c>
      <c r="AZ1042" s="23">
        <f t="shared" si="315"/>
        <v>19814.669999999998</v>
      </c>
      <c r="BA1042" s="22">
        <f t="shared" si="316"/>
        <v>0</v>
      </c>
      <c r="BB1042" s="22">
        <f t="shared" si="317"/>
        <v>2</v>
      </c>
      <c r="BC1042" s="22">
        <f t="shared" si="318"/>
        <v>4</v>
      </c>
      <c r="BD1042" s="22">
        <f t="shared" si="319"/>
        <v>0</v>
      </c>
      <c r="BE1042" s="22">
        <f t="shared" si="320"/>
        <v>0</v>
      </c>
      <c r="BF1042" s="22">
        <f t="shared" si="321"/>
        <v>0</v>
      </c>
      <c r="BG1042" s="22">
        <f t="shared" si="322"/>
        <v>4</v>
      </c>
      <c r="BH1042" s="22">
        <f t="shared" si="323"/>
        <v>4</v>
      </c>
      <c r="BI1042" s="22">
        <f t="shared" si="324"/>
        <v>0</v>
      </c>
      <c r="BJ1042" s="23">
        <f t="shared" si="307"/>
        <v>0</v>
      </c>
      <c r="BK1042" s="23">
        <f t="shared" si="308"/>
        <v>0</v>
      </c>
      <c r="BL1042" s="23">
        <f t="shared" si="309"/>
        <v>0</v>
      </c>
      <c r="BM1042" s="23">
        <f t="shared" si="310"/>
        <v>0</v>
      </c>
      <c r="BN1042" s="23">
        <f t="shared" si="311"/>
        <v>19814.669999999998</v>
      </c>
      <c r="BO1042" s="23">
        <f t="shared" si="312"/>
        <v>0</v>
      </c>
    </row>
    <row r="1043" spans="1:67" s="7" customFormat="1" x14ac:dyDescent="0.25">
      <c r="A1043" s="21" t="s">
        <v>1181</v>
      </c>
      <c r="B1043" s="21">
        <v>1009434</v>
      </c>
      <c r="C1043" s="21">
        <v>2020</v>
      </c>
      <c r="D1043" s="21" t="s">
        <v>43</v>
      </c>
      <c r="E1043" s="21" t="s">
        <v>44</v>
      </c>
      <c r="F1043" s="21" t="s">
        <v>66</v>
      </c>
      <c r="G1043" s="21" t="s">
        <v>158</v>
      </c>
      <c r="H1043" s="21"/>
      <c r="I1043" s="21" t="s">
        <v>47</v>
      </c>
      <c r="J1043" s="21" t="s">
        <v>159</v>
      </c>
      <c r="K1043" s="21" t="s">
        <v>49</v>
      </c>
      <c r="L1043" s="21">
        <v>86042.175791999995</v>
      </c>
      <c r="M1043" s="21">
        <v>140</v>
      </c>
      <c r="N1043" s="21">
        <v>35</v>
      </c>
      <c r="O1043" s="21">
        <v>40.307378499999999</v>
      </c>
      <c r="P1043" s="21">
        <v>2.2122999999999999E-3</v>
      </c>
      <c r="Q1043" s="21">
        <v>2.2122999999999999E-3</v>
      </c>
      <c r="R1043" s="21">
        <v>0.104541</v>
      </c>
      <c r="S1043" s="21">
        <v>0.104541</v>
      </c>
      <c r="T1043" s="21">
        <v>4</v>
      </c>
      <c r="U1043" s="21">
        <v>17</v>
      </c>
      <c r="V1043" s="21">
        <v>0</v>
      </c>
      <c r="W1043" s="21" t="s">
        <v>50</v>
      </c>
      <c r="X1043" s="21">
        <v>15</v>
      </c>
      <c r="Y1043" s="21">
        <v>0.1715728</v>
      </c>
      <c r="Z1043" s="21">
        <v>2.8697113999999999</v>
      </c>
      <c r="AA1043" s="21">
        <v>1.7331E-3</v>
      </c>
      <c r="AB1043" s="21">
        <v>2.8986999999999999E-2</v>
      </c>
      <c r="AC1043" s="21" t="s">
        <v>50</v>
      </c>
      <c r="AD1043" s="21">
        <v>0</v>
      </c>
      <c r="AE1043" s="21">
        <v>9.1214E-3</v>
      </c>
      <c r="AF1043" s="21">
        <v>0.15256310000000001</v>
      </c>
      <c r="AG1043" s="21" t="s">
        <v>50</v>
      </c>
      <c r="AH1043" s="21">
        <v>2</v>
      </c>
      <c r="AI1043" s="21">
        <v>275.70171360000001</v>
      </c>
      <c r="AJ1043" s="21">
        <v>7.4158600000000005E-2</v>
      </c>
      <c r="AK1043" s="21">
        <v>4.1859999999999998E-4</v>
      </c>
      <c r="AL1043" s="21"/>
      <c r="AM1043" s="21"/>
      <c r="AN1043" s="21"/>
      <c r="AO1043" s="21"/>
      <c r="AP1043" s="21"/>
      <c r="AQ1043" s="6"/>
      <c r="AS1043" s="21">
        <v>1009434</v>
      </c>
      <c r="AT1043" s="21" t="s">
        <v>1181</v>
      </c>
      <c r="AU1043" s="21" t="str">
        <f>VLOOKUP(AS1043,FacilityOverview!B$2:G$469,6,FALSE)</f>
        <v>430 - Permian Basin</v>
      </c>
      <c r="AV1043" s="21" t="s">
        <v>158</v>
      </c>
      <c r="AW1043" s="21" t="str">
        <f t="shared" si="313"/>
        <v>430 - ECTOR  TX</v>
      </c>
      <c r="AX1043" s="22" t="str">
        <f>IF(RIGHT(AV1043,3)="Oil","Oil",IF(RIGHT(AV1043,3)="Gas","Condensate",VLOOKUP(AW1043,'County x Oil Condition'!A$2:B$3224,2,FALSE)))</f>
        <v>Oil</v>
      </c>
      <c r="AY1043" s="23">
        <f t="shared" si="314"/>
        <v>0</v>
      </c>
      <c r="AZ1043" s="23">
        <f t="shared" si="315"/>
        <v>86042.175791999995</v>
      </c>
      <c r="BA1043" s="22">
        <f t="shared" si="316"/>
        <v>0</v>
      </c>
      <c r="BB1043" s="22">
        <f t="shared" si="317"/>
        <v>4</v>
      </c>
      <c r="BC1043" s="22">
        <f t="shared" si="318"/>
        <v>17</v>
      </c>
      <c r="BD1043" s="22">
        <f t="shared" si="319"/>
        <v>0</v>
      </c>
      <c r="BE1043" s="22">
        <f t="shared" si="320"/>
        <v>0</v>
      </c>
      <c r="BF1043" s="22">
        <f t="shared" si="321"/>
        <v>0</v>
      </c>
      <c r="BG1043" s="22">
        <f t="shared" si="322"/>
        <v>15</v>
      </c>
      <c r="BH1043" s="22">
        <f t="shared" si="323"/>
        <v>2</v>
      </c>
      <c r="BI1043" s="22">
        <f t="shared" si="324"/>
        <v>0</v>
      </c>
      <c r="BJ1043" s="23">
        <f t="shared" si="307"/>
        <v>0</v>
      </c>
      <c r="BK1043" s="23">
        <f t="shared" si="308"/>
        <v>0</v>
      </c>
      <c r="BL1043" s="23">
        <f t="shared" si="309"/>
        <v>0</v>
      </c>
      <c r="BM1043" s="23">
        <f t="shared" si="310"/>
        <v>75919.566875294113</v>
      </c>
      <c r="BN1043" s="23">
        <f t="shared" si="311"/>
        <v>10122.608916705882</v>
      </c>
      <c r="BO1043" s="23">
        <f t="shared" si="312"/>
        <v>0</v>
      </c>
    </row>
    <row r="1044" spans="1:67" s="7" customFormat="1" x14ac:dyDescent="0.25">
      <c r="A1044" s="21" t="s">
        <v>1181</v>
      </c>
      <c r="B1044" s="21">
        <v>1009434</v>
      </c>
      <c r="C1044" s="21">
        <v>2020</v>
      </c>
      <c r="D1044" s="21" t="s">
        <v>43</v>
      </c>
      <c r="E1044" s="21" t="s">
        <v>44</v>
      </c>
      <c r="F1044" s="21" t="s">
        <v>66</v>
      </c>
      <c r="G1044" s="21" t="s">
        <v>183</v>
      </c>
      <c r="H1044" s="21"/>
      <c r="I1044" s="21" t="s">
        <v>47</v>
      </c>
      <c r="J1044" s="21" t="s">
        <v>159</v>
      </c>
      <c r="K1044" s="21" t="s">
        <v>49</v>
      </c>
      <c r="L1044" s="21">
        <v>13921.73027</v>
      </c>
      <c r="M1044" s="21">
        <v>140</v>
      </c>
      <c r="N1044" s="21">
        <v>35</v>
      </c>
      <c r="O1044" s="21">
        <v>40.212493299999998</v>
      </c>
      <c r="P1044" s="21">
        <v>2.5860000000000002E-3</v>
      </c>
      <c r="Q1044" s="21">
        <v>2.5860000000000002E-3</v>
      </c>
      <c r="R1044" s="21">
        <v>0.13785939999999999</v>
      </c>
      <c r="S1044" s="21">
        <v>0.13785939999999999</v>
      </c>
      <c r="T1044" s="21">
        <v>1</v>
      </c>
      <c r="U1044" s="21">
        <v>4</v>
      </c>
      <c r="V1044" s="21">
        <v>0</v>
      </c>
      <c r="W1044" s="21" t="s">
        <v>50</v>
      </c>
      <c r="X1044" s="21">
        <v>4</v>
      </c>
      <c r="Y1044" s="21">
        <v>5.7401800000000003E-2</v>
      </c>
      <c r="Z1044" s="21">
        <v>1.1169707</v>
      </c>
      <c r="AA1044" s="21">
        <v>1.1715E-3</v>
      </c>
      <c r="AB1044" s="21">
        <v>2.2795300000000001E-2</v>
      </c>
      <c r="AC1044" s="21" t="s">
        <v>50</v>
      </c>
      <c r="AD1044" s="21">
        <v>0</v>
      </c>
      <c r="AE1044" s="21">
        <v>3.0828000000000001E-3</v>
      </c>
      <c r="AF1044" s="21">
        <v>5.9987699999999998E-2</v>
      </c>
      <c r="AG1044" s="21" t="s">
        <v>49</v>
      </c>
      <c r="AH1044" s="21">
        <v>0</v>
      </c>
      <c r="AI1044" s="21">
        <v>0</v>
      </c>
      <c r="AJ1044" s="21">
        <v>0</v>
      </c>
      <c r="AK1044" s="21">
        <v>0</v>
      </c>
      <c r="AL1044" s="21"/>
      <c r="AM1044" s="21"/>
      <c r="AN1044" s="21"/>
      <c r="AO1044" s="21"/>
      <c r="AP1044" s="21"/>
      <c r="AQ1044" s="6"/>
      <c r="AS1044" s="21">
        <v>1009434</v>
      </c>
      <c r="AT1044" s="21" t="s">
        <v>1181</v>
      </c>
      <c r="AU1044" s="21" t="str">
        <f>VLOOKUP(AS1044,FacilityOverview!B$2:G$469,6,FALSE)</f>
        <v>430 - Permian Basin</v>
      </c>
      <c r="AV1044" s="21" t="s">
        <v>183</v>
      </c>
      <c r="AW1044" s="21" t="str">
        <f t="shared" si="313"/>
        <v>430 - GAINES  TX</v>
      </c>
      <c r="AX1044" s="22" t="str">
        <f>IF(RIGHT(AV1044,3)="Oil","Oil",IF(RIGHT(AV1044,3)="Gas","Condensate",VLOOKUP(AW1044,'County x Oil Condition'!A$2:B$3224,2,FALSE)))</f>
        <v>Oil</v>
      </c>
      <c r="AY1044" s="23">
        <f t="shared" si="314"/>
        <v>0</v>
      </c>
      <c r="AZ1044" s="23">
        <f t="shared" si="315"/>
        <v>13921.73027</v>
      </c>
      <c r="BA1044" s="22">
        <f t="shared" si="316"/>
        <v>0</v>
      </c>
      <c r="BB1044" s="22">
        <f t="shared" si="317"/>
        <v>1</v>
      </c>
      <c r="BC1044" s="22">
        <f t="shared" si="318"/>
        <v>4</v>
      </c>
      <c r="BD1044" s="22">
        <f t="shared" si="319"/>
        <v>0</v>
      </c>
      <c r="BE1044" s="22">
        <f t="shared" si="320"/>
        <v>0</v>
      </c>
      <c r="BF1044" s="22">
        <f t="shared" si="321"/>
        <v>0</v>
      </c>
      <c r="BG1044" s="22">
        <f t="shared" si="322"/>
        <v>4</v>
      </c>
      <c r="BH1044" s="22">
        <f t="shared" si="323"/>
        <v>0</v>
      </c>
      <c r="BI1044" s="22">
        <f t="shared" si="324"/>
        <v>0</v>
      </c>
      <c r="BJ1044" s="23">
        <f t="shared" si="307"/>
        <v>0</v>
      </c>
      <c r="BK1044" s="23">
        <f t="shared" si="308"/>
        <v>0</v>
      </c>
      <c r="BL1044" s="23">
        <f t="shared" si="309"/>
        <v>0</v>
      </c>
      <c r="BM1044" s="23">
        <f t="shared" si="310"/>
        <v>13921.73027</v>
      </c>
      <c r="BN1044" s="23">
        <f t="shared" si="311"/>
        <v>0</v>
      </c>
      <c r="BO1044" s="23">
        <f t="shared" si="312"/>
        <v>0</v>
      </c>
    </row>
    <row r="1045" spans="1:67" s="7" customFormat="1" x14ac:dyDescent="0.25">
      <c r="A1045" s="21" t="s">
        <v>1181</v>
      </c>
      <c r="B1045" s="21">
        <v>1009434</v>
      </c>
      <c r="C1045" s="21">
        <v>2020</v>
      </c>
      <c r="D1045" s="21" t="s">
        <v>43</v>
      </c>
      <c r="E1045" s="21" t="s">
        <v>44</v>
      </c>
      <c r="F1045" s="21" t="s">
        <v>66</v>
      </c>
      <c r="G1045" s="21" t="s">
        <v>141</v>
      </c>
      <c r="H1045" s="21"/>
      <c r="I1045" s="21" t="s">
        <v>47</v>
      </c>
      <c r="J1045" s="21" t="s">
        <v>159</v>
      </c>
      <c r="K1045" s="21" t="s">
        <v>49</v>
      </c>
      <c r="L1045" s="21">
        <v>546986.47097599995</v>
      </c>
      <c r="M1045" s="21">
        <v>140</v>
      </c>
      <c r="N1045" s="21">
        <v>35</v>
      </c>
      <c r="O1045" s="21">
        <v>43.444603399999998</v>
      </c>
      <c r="P1045" s="21">
        <v>2.0338999999999999E-3</v>
      </c>
      <c r="Q1045" s="21">
        <v>2.0338999999999999E-3</v>
      </c>
      <c r="R1045" s="21">
        <v>7.0218799999999998E-2</v>
      </c>
      <c r="S1045" s="21">
        <v>7.0218799999999998E-2</v>
      </c>
      <c r="T1045" s="21">
        <v>17</v>
      </c>
      <c r="U1045" s="21">
        <v>21</v>
      </c>
      <c r="V1045" s="21">
        <v>0</v>
      </c>
      <c r="W1045" s="21" t="s">
        <v>50</v>
      </c>
      <c r="X1045" s="21">
        <v>14</v>
      </c>
      <c r="Y1045" s="21">
        <v>2.2690014000000001</v>
      </c>
      <c r="Z1045" s="21">
        <v>28.5579471</v>
      </c>
      <c r="AA1045" s="21">
        <v>4.0374599999999997E-2</v>
      </c>
      <c r="AB1045" s="21">
        <v>0.50843720000000003</v>
      </c>
      <c r="AC1045" s="21" t="s">
        <v>50</v>
      </c>
      <c r="AD1045" s="21">
        <v>3</v>
      </c>
      <c r="AE1045" s="21">
        <v>4.6137900000000003E-2</v>
      </c>
      <c r="AF1045" s="21">
        <v>0.57951220000000003</v>
      </c>
      <c r="AG1045" s="21" t="s">
        <v>50</v>
      </c>
      <c r="AH1045" s="21">
        <v>14</v>
      </c>
      <c r="AI1045" s="21">
        <v>271.29055010000002</v>
      </c>
      <c r="AJ1045" s="21">
        <v>4.7301299999999998E-2</v>
      </c>
      <c r="AK1045" s="21">
        <v>4.1100000000000002E-4</v>
      </c>
      <c r="AL1045" s="21"/>
      <c r="AM1045" s="21"/>
      <c r="AN1045" s="21"/>
      <c r="AO1045" s="21"/>
      <c r="AP1045" s="21"/>
      <c r="AQ1045" s="6"/>
      <c r="AS1045" s="21">
        <v>1009434</v>
      </c>
      <c r="AT1045" s="21" t="s">
        <v>1181</v>
      </c>
      <c r="AU1045" s="21" t="str">
        <f>VLOOKUP(AS1045,FacilityOverview!B$2:G$469,6,FALSE)</f>
        <v>430 - Permian Basin</v>
      </c>
      <c r="AV1045" s="21" t="s">
        <v>141</v>
      </c>
      <c r="AW1045" s="21" t="str">
        <f t="shared" si="313"/>
        <v>430 - WINKLER  TX</v>
      </c>
      <c r="AX1045" s="22" t="str">
        <f>IF(RIGHT(AV1045,3)="Oil","Oil",IF(RIGHT(AV1045,3)="Gas","Condensate",VLOOKUP(AW1045,'County x Oil Condition'!A$2:B$3224,2,FALSE)))</f>
        <v>Oil</v>
      </c>
      <c r="AY1045" s="23">
        <f t="shared" si="314"/>
        <v>0</v>
      </c>
      <c r="AZ1045" s="23">
        <f t="shared" si="315"/>
        <v>546986.47097599995</v>
      </c>
      <c r="BA1045" s="22">
        <f t="shared" si="316"/>
        <v>0</v>
      </c>
      <c r="BB1045" s="22">
        <f t="shared" si="317"/>
        <v>17</v>
      </c>
      <c r="BC1045" s="22">
        <f t="shared" si="318"/>
        <v>21</v>
      </c>
      <c r="BD1045" s="22">
        <f t="shared" si="319"/>
        <v>0</v>
      </c>
      <c r="BE1045" s="22">
        <f t="shared" si="320"/>
        <v>0</v>
      </c>
      <c r="BF1045" s="22">
        <f t="shared" si="321"/>
        <v>0</v>
      </c>
      <c r="BG1045" s="22">
        <f t="shared" si="322"/>
        <v>14</v>
      </c>
      <c r="BH1045" s="22">
        <f t="shared" si="323"/>
        <v>14</v>
      </c>
      <c r="BI1045" s="22">
        <f t="shared" si="324"/>
        <v>3</v>
      </c>
      <c r="BJ1045" s="23">
        <f t="shared" si="307"/>
        <v>0</v>
      </c>
      <c r="BK1045" s="23">
        <f t="shared" si="308"/>
        <v>0</v>
      </c>
      <c r="BL1045" s="23">
        <f t="shared" si="309"/>
        <v>0</v>
      </c>
      <c r="BM1045" s="23">
        <f t="shared" si="310"/>
        <v>104187.8992335238</v>
      </c>
      <c r="BN1045" s="23">
        <f t="shared" si="311"/>
        <v>364657.64731733332</v>
      </c>
      <c r="BO1045" s="23">
        <f t="shared" si="312"/>
        <v>78140.924425142846</v>
      </c>
    </row>
    <row r="1046" spans="1:67" s="7" customFormat="1" x14ac:dyDescent="0.25">
      <c r="A1046" s="21" t="s">
        <v>1201</v>
      </c>
      <c r="B1046" s="21">
        <v>1012988</v>
      </c>
      <c r="C1046" s="21">
        <v>2020</v>
      </c>
      <c r="D1046" s="21" t="s">
        <v>43</v>
      </c>
      <c r="E1046" s="21" t="s">
        <v>44</v>
      </c>
      <c r="F1046" s="21" t="s">
        <v>66</v>
      </c>
      <c r="G1046" s="21" t="s">
        <v>1078</v>
      </c>
      <c r="H1046" s="21"/>
      <c r="I1046" s="21" t="s">
        <v>47</v>
      </c>
      <c r="J1046" s="21" t="s">
        <v>1202</v>
      </c>
      <c r="K1046" s="21" t="s">
        <v>49</v>
      </c>
      <c r="L1046" s="21">
        <v>194704</v>
      </c>
      <c r="M1046" s="21">
        <v>100</v>
      </c>
      <c r="N1046" s="21">
        <v>40</v>
      </c>
      <c r="O1046" s="21">
        <v>70</v>
      </c>
      <c r="P1046" s="21">
        <v>0</v>
      </c>
      <c r="Q1046" s="21">
        <v>7.7419999999999995E-4</v>
      </c>
      <c r="R1046" s="21">
        <v>0</v>
      </c>
      <c r="S1046" s="21">
        <v>0.26383220000000002</v>
      </c>
      <c r="T1046" s="21">
        <v>40</v>
      </c>
      <c r="U1046" s="21">
        <v>12</v>
      </c>
      <c r="V1046" s="21">
        <v>0</v>
      </c>
      <c r="W1046" s="21" t="s">
        <v>50</v>
      </c>
      <c r="X1046" s="21">
        <v>12</v>
      </c>
      <c r="Y1046" s="21">
        <v>0.15990209999999999</v>
      </c>
      <c r="Z1046" s="21">
        <v>31.006885700000002</v>
      </c>
      <c r="AA1046" s="21">
        <v>0</v>
      </c>
      <c r="AB1046" s="21">
        <v>0</v>
      </c>
      <c r="AC1046" s="21" t="s">
        <v>49</v>
      </c>
      <c r="AD1046" s="21"/>
      <c r="AE1046" s="21"/>
      <c r="AF1046" s="21"/>
      <c r="AG1046" s="21" t="s">
        <v>50</v>
      </c>
      <c r="AH1046" s="21">
        <v>12</v>
      </c>
      <c r="AI1046" s="21">
        <v>1343.7476502</v>
      </c>
      <c r="AJ1046" s="21">
        <v>2.3537376000000001</v>
      </c>
      <c r="AK1046" s="21">
        <v>2.2894E-3</v>
      </c>
      <c r="AL1046" s="21"/>
      <c r="AM1046" s="21"/>
      <c r="AN1046" s="21"/>
      <c r="AO1046" s="21"/>
      <c r="AP1046" s="21"/>
      <c r="AQ1046" s="6"/>
      <c r="AS1046" s="21">
        <v>1012988</v>
      </c>
      <c r="AT1046" s="21" t="s">
        <v>1201</v>
      </c>
      <c r="AU1046" s="21" t="str">
        <f>VLOOKUP(AS1046,FacilityOverview!B$2:G$469,6,FALSE)</f>
        <v>160A - Appalachian Basin (Eastern Overthrust Area)</v>
      </c>
      <c r="AV1046" s="21" t="s">
        <v>1078</v>
      </c>
      <c r="AW1046" s="21" t="str">
        <f t="shared" si="313"/>
        <v>160A - BUTLER  PA</v>
      </c>
      <c r="AX1046" s="22" t="str">
        <f>IF(RIGHT(AV1046,3)="Oil","Oil",IF(RIGHT(AV1046,3)="Gas","Condensate",VLOOKUP(AW1046,'County x Oil Condition'!A$2:B$3224,2,FALSE)))</f>
        <v>Condensate</v>
      </c>
      <c r="AY1046" s="23">
        <f t="shared" si="314"/>
        <v>194704</v>
      </c>
      <c r="AZ1046" s="23">
        <f t="shared" si="315"/>
        <v>0</v>
      </c>
      <c r="BA1046" s="22">
        <f t="shared" si="316"/>
        <v>40</v>
      </c>
      <c r="BB1046" s="22">
        <f t="shared" si="317"/>
        <v>0</v>
      </c>
      <c r="BC1046" s="22">
        <f t="shared" si="318"/>
        <v>12</v>
      </c>
      <c r="BD1046" s="22">
        <f t="shared" si="319"/>
        <v>12</v>
      </c>
      <c r="BE1046" s="22">
        <f t="shared" si="320"/>
        <v>12</v>
      </c>
      <c r="BF1046" s="22">
        <f t="shared" si="321"/>
        <v>0</v>
      </c>
      <c r="BG1046" s="22">
        <f t="shared" si="322"/>
        <v>0</v>
      </c>
      <c r="BH1046" s="22">
        <f t="shared" si="323"/>
        <v>0</v>
      </c>
      <c r="BI1046" s="22">
        <f t="shared" si="324"/>
        <v>0</v>
      </c>
      <c r="BJ1046" s="23">
        <f t="shared" si="307"/>
        <v>0</v>
      </c>
      <c r="BK1046" s="23">
        <f t="shared" si="308"/>
        <v>194704</v>
      </c>
      <c r="BL1046" s="23">
        <f t="shared" si="309"/>
        <v>0</v>
      </c>
      <c r="BM1046" s="23">
        <f t="shared" si="310"/>
        <v>0</v>
      </c>
      <c r="BN1046" s="23">
        <f t="shared" si="311"/>
        <v>0</v>
      </c>
      <c r="BO1046" s="23">
        <f t="shared" si="312"/>
        <v>0</v>
      </c>
    </row>
    <row r="1047" spans="1:67" s="7" customFormat="1" x14ac:dyDescent="0.25">
      <c r="A1047" s="21" t="s">
        <v>1201</v>
      </c>
      <c r="B1047" s="21">
        <v>1012988</v>
      </c>
      <c r="C1047" s="21">
        <v>2020</v>
      </c>
      <c r="D1047" s="21" t="s">
        <v>43</v>
      </c>
      <c r="E1047" s="21" t="s">
        <v>44</v>
      </c>
      <c r="F1047" s="21" t="s">
        <v>66</v>
      </c>
      <c r="G1047" s="21" t="s">
        <v>1123</v>
      </c>
      <c r="H1047" s="21"/>
      <c r="I1047" s="21" t="s">
        <v>47</v>
      </c>
      <c r="J1047" s="21" t="s">
        <v>1202</v>
      </c>
      <c r="K1047" s="21" t="s">
        <v>49</v>
      </c>
      <c r="L1047" s="21">
        <v>333306</v>
      </c>
      <c r="M1047" s="21">
        <v>120</v>
      </c>
      <c r="N1047" s="21">
        <v>35</v>
      </c>
      <c r="O1047" s="21">
        <v>60</v>
      </c>
      <c r="P1047" s="21">
        <v>0</v>
      </c>
      <c r="Q1047" s="21">
        <v>0</v>
      </c>
      <c r="R1047" s="21">
        <v>0</v>
      </c>
      <c r="S1047" s="21">
        <v>0</v>
      </c>
      <c r="T1047" s="21">
        <v>32</v>
      </c>
      <c r="U1047" s="21">
        <v>24</v>
      </c>
      <c r="V1047" s="21">
        <v>0</v>
      </c>
      <c r="W1047" s="21" t="s">
        <v>50</v>
      </c>
      <c r="X1047" s="21">
        <v>24</v>
      </c>
      <c r="Y1047" s="21">
        <v>0</v>
      </c>
      <c r="Z1047" s="21">
        <v>0</v>
      </c>
      <c r="AA1047" s="21">
        <v>0</v>
      </c>
      <c r="AB1047" s="21">
        <v>0</v>
      </c>
      <c r="AC1047" s="21" t="s">
        <v>49</v>
      </c>
      <c r="AD1047" s="21"/>
      <c r="AE1047" s="21"/>
      <c r="AF1047" s="21"/>
      <c r="AG1047" s="21" t="s">
        <v>50</v>
      </c>
      <c r="AH1047" s="21">
        <v>24</v>
      </c>
      <c r="AI1047" s="21">
        <v>733.52627029999996</v>
      </c>
      <c r="AJ1047" s="21">
        <v>0.51001850000000004</v>
      </c>
      <c r="AK1047" s="21">
        <v>1.2241000000000001E-3</v>
      </c>
      <c r="AL1047" s="21"/>
      <c r="AM1047" s="21"/>
      <c r="AN1047" s="21"/>
      <c r="AO1047" s="21"/>
      <c r="AP1047" s="21"/>
      <c r="AQ1047" s="6"/>
      <c r="AS1047" s="21">
        <v>1012988</v>
      </c>
      <c r="AT1047" s="21" t="s">
        <v>1201</v>
      </c>
      <c r="AU1047" s="21" t="str">
        <f>VLOOKUP(AS1047,FacilityOverview!B$2:G$469,6,FALSE)</f>
        <v>160A - Appalachian Basin (Eastern Overthrust Area)</v>
      </c>
      <c r="AV1047" s="21" t="s">
        <v>1123</v>
      </c>
      <c r="AW1047" s="21" t="str">
        <f t="shared" si="313"/>
        <v>160A - CARROLL  OH</v>
      </c>
      <c r="AX1047" s="22" t="str">
        <f>IF(RIGHT(AV1047,3)="Oil","Oil",IF(RIGHT(AV1047,3)="Gas","Condensate",VLOOKUP(AW1047,'County x Oil Condition'!A$2:B$3224,2,FALSE)))</f>
        <v>Condensate</v>
      </c>
      <c r="AY1047" s="23">
        <f t="shared" si="314"/>
        <v>333306</v>
      </c>
      <c r="AZ1047" s="23">
        <f t="shared" si="315"/>
        <v>0</v>
      </c>
      <c r="BA1047" s="22">
        <f t="shared" si="316"/>
        <v>32</v>
      </c>
      <c r="BB1047" s="22">
        <f t="shared" si="317"/>
        <v>0</v>
      </c>
      <c r="BC1047" s="22">
        <f t="shared" si="318"/>
        <v>24</v>
      </c>
      <c r="BD1047" s="22">
        <f t="shared" si="319"/>
        <v>24</v>
      </c>
      <c r="BE1047" s="22">
        <f t="shared" si="320"/>
        <v>24</v>
      </c>
      <c r="BF1047" s="22">
        <f t="shared" si="321"/>
        <v>0</v>
      </c>
      <c r="BG1047" s="22">
        <f t="shared" si="322"/>
        <v>0</v>
      </c>
      <c r="BH1047" s="22">
        <f t="shared" si="323"/>
        <v>0</v>
      </c>
      <c r="BI1047" s="22">
        <f t="shared" si="324"/>
        <v>0</v>
      </c>
      <c r="BJ1047" s="23">
        <f t="shared" si="307"/>
        <v>0</v>
      </c>
      <c r="BK1047" s="23">
        <f t="shared" si="308"/>
        <v>333306</v>
      </c>
      <c r="BL1047" s="23">
        <f t="shared" si="309"/>
        <v>0</v>
      </c>
      <c r="BM1047" s="23">
        <f t="shared" si="310"/>
        <v>0</v>
      </c>
      <c r="BN1047" s="23">
        <f t="shared" si="311"/>
        <v>0</v>
      </c>
      <c r="BO1047" s="23">
        <f t="shared" si="312"/>
        <v>0</v>
      </c>
    </row>
    <row r="1048" spans="1:67" s="7" customFormat="1" x14ac:dyDescent="0.25">
      <c r="A1048" s="21" t="s">
        <v>1203</v>
      </c>
      <c r="B1048" s="21">
        <v>1009354</v>
      </c>
      <c r="C1048" s="21">
        <v>2020</v>
      </c>
      <c r="D1048" s="21" t="s">
        <v>43</v>
      </c>
      <c r="E1048" s="21" t="s">
        <v>44</v>
      </c>
      <c r="F1048" s="21" t="s">
        <v>66</v>
      </c>
      <c r="G1048" s="21" t="s">
        <v>138</v>
      </c>
      <c r="H1048" s="21"/>
      <c r="I1048" s="21" t="s">
        <v>47</v>
      </c>
      <c r="J1048" s="21" t="s">
        <v>1204</v>
      </c>
      <c r="K1048" s="21" t="s">
        <v>49</v>
      </c>
      <c r="L1048" s="21">
        <v>7553935</v>
      </c>
      <c r="M1048" s="21">
        <v>99</v>
      </c>
      <c r="N1048" s="21">
        <v>4.2</v>
      </c>
      <c r="O1048" s="21">
        <v>46.6</v>
      </c>
      <c r="P1048" s="21">
        <v>1.7500000000000002E-2</v>
      </c>
      <c r="Q1048" s="21">
        <v>1.7500000000000002E-2</v>
      </c>
      <c r="R1048" s="21">
        <v>0.13539999999999999</v>
      </c>
      <c r="S1048" s="21">
        <v>0.13539999999999999</v>
      </c>
      <c r="T1048" s="21">
        <v>344</v>
      </c>
      <c r="U1048" s="21">
        <v>430</v>
      </c>
      <c r="V1048" s="21">
        <v>0</v>
      </c>
      <c r="W1048" s="21" t="s">
        <v>49</v>
      </c>
      <c r="X1048" s="21"/>
      <c r="Y1048" s="21"/>
      <c r="Z1048" s="21"/>
      <c r="AA1048" s="21"/>
      <c r="AB1048" s="21"/>
      <c r="AC1048" s="21" t="s">
        <v>49</v>
      </c>
      <c r="AD1048" s="21"/>
      <c r="AE1048" s="21"/>
      <c r="AF1048" s="21"/>
      <c r="AG1048" s="21" t="s">
        <v>50</v>
      </c>
      <c r="AH1048" s="21">
        <v>430</v>
      </c>
      <c r="AI1048" s="21">
        <v>11821.0816443</v>
      </c>
      <c r="AJ1048" s="21">
        <v>3.7836169000000002</v>
      </c>
      <c r="AK1048" s="21">
        <v>1.9959500000000002E-2</v>
      </c>
      <c r="AL1048" s="21"/>
      <c r="AM1048" s="21"/>
      <c r="AN1048" s="21"/>
      <c r="AO1048" s="21"/>
      <c r="AP1048" s="21"/>
      <c r="AQ1048" s="6"/>
      <c r="AS1048" s="21">
        <v>1009354</v>
      </c>
      <c r="AT1048" s="21" t="s">
        <v>1203</v>
      </c>
      <c r="AU1048" s="21" t="str">
        <f>VLOOKUP(AS1048,FacilityOverview!B$2:G$469,6,FALSE)</f>
        <v>540 - Denver Basin</v>
      </c>
      <c r="AV1048" s="21" t="s">
        <v>138</v>
      </c>
      <c r="AW1048" s="21" t="str">
        <f t="shared" si="313"/>
        <v>540 - WELD  CO</v>
      </c>
      <c r="AX1048" s="22" t="str">
        <f>IF(RIGHT(AV1048,3)="Oil","Oil",IF(RIGHT(AV1048,3)="Gas","Condensate",VLOOKUP(AW1048,'County x Oil Condition'!A$2:B$3224,2,FALSE)))</f>
        <v>Oil</v>
      </c>
      <c r="AY1048" s="23">
        <f t="shared" si="314"/>
        <v>0</v>
      </c>
      <c r="AZ1048" s="23">
        <f t="shared" si="315"/>
        <v>7553935</v>
      </c>
      <c r="BA1048" s="22">
        <f t="shared" si="316"/>
        <v>0</v>
      </c>
      <c r="BB1048" s="22">
        <f t="shared" si="317"/>
        <v>344</v>
      </c>
      <c r="BC1048" s="22">
        <f t="shared" si="318"/>
        <v>430</v>
      </c>
      <c r="BD1048" s="22">
        <f t="shared" si="319"/>
        <v>0</v>
      </c>
      <c r="BE1048" s="22">
        <f t="shared" si="320"/>
        <v>0</v>
      </c>
      <c r="BF1048" s="22">
        <f t="shared" si="321"/>
        <v>0</v>
      </c>
      <c r="BG1048" s="22">
        <f t="shared" si="322"/>
        <v>0</v>
      </c>
      <c r="BH1048" s="22">
        <f t="shared" si="323"/>
        <v>430</v>
      </c>
      <c r="BI1048" s="22">
        <f t="shared" si="324"/>
        <v>0</v>
      </c>
      <c r="BJ1048" s="23">
        <f t="shared" si="307"/>
        <v>0</v>
      </c>
      <c r="BK1048" s="23">
        <f t="shared" si="308"/>
        <v>0</v>
      </c>
      <c r="BL1048" s="23">
        <f t="shared" si="309"/>
        <v>0</v>
      </c>
      <c r="BM1048" s="23">
        <f t="shared" si="310"/>
        <v>0</v>
      </c>
      <c r="BN1048" s="23">
        <f t="shared" si="311"/>
        <v>7553935</v>
      </c>
      <c r="BO1048" s="23">
        <f t="shared" si="312"/>
        <v>0</v>
      </c>
    </row>
    <row r="1049" spans="1:67" s="7" customFormat="1" x14ac:dyDescent="0.25">
      <c r="A1049" s="21" t="s">
        <v>1207</v>
      </c>
      <c r="B1049" s="21">
        <v>1008807</v>
      </c>
      <c r="C1049" s="21">
        <v>2020</v>
      </c>
      <c r="D1049" s="21" t="s">
        <v>43</v>
      </c>
      <c r="E1049" s="21" t="s">
        <v>44</v>
      </c>
      <c r="F1049" s="21" t="s">
        <v>66</v>
      </c>
      <c r="G1049" s="21" t="s">
        <v>1208</v>
      </c>
      <c r="H1049" s="21"/>
      <c r="I1049" s="21" t="s">
        <v>68</v>
      </c>
      <c r="J1049" s="21"/>
      <c r="K1049" s="21" t="s">
        <v>49</v>
      </c>
      <c r="L1049" s="21">
        <v>44114.339120800003</v>
      </c>
      <c r="M1049" s="21">
        <v>80.875</v>
      </c>
      <c r="N1049" s="21">
        <v>33.25</v>
      </c>
      <c r="O1049" s="21">
        <v>16.653426</v>
      </c>
      <c r="P1049" s="21">
        <v>0</v>
      </c>
      <c r="Q1049" s="21">
        <v>3.1920999999999998E-3</v>
      </c>
      <c r="R1049" s="21">
        <v>7.7499999999999999E-3</v>
      </c>
      <c r="S1049" s="21">
        <v>0.76769980000000004</v>
      </c>
      <c r="T1049" s="21">
        <v>8</v>
      </c>
      <c r="U1049" s="21">
        <v>24</v>
      </c>
      <c r="V1049" s="21">
        <v>0</v>
      </c>
      <c r="W1049" s="21" t="s">
        <v>49</v>
      </c>
      <c r="X1049" s="21"/>
      <c r="Y1049" s="21"/>
      <c r="Z1049" s="21"/>
      <c r="AA1049" s="21"/>
      <c r="AB1049" s="21"/>
      <c r="AC1049" s="21" t="s">
        <v>50</v>
      </c>
      <c r="AD1049" s="21">
        <v>24</v>
      </c>
      <c r="AE1049" s="21">
        <v>0</v>
      </c>
      <c r="AF1049" s="21">
        <v>3.3883158</v>
      </c>
      <c r="AG1049" s="21" t="s">
        <v>49</v>
      </c>
      <c r="AH1049" s="21"/>
      <c r="AI1049" s="21"/>
      <c r="AJ1049" s="21"/>
      <c r="AK1049" s="21"/>
      <c r="AL1049" s="21"/>
      <c r="AM1049" s="21"/>
      <c r="AN1049" s="21"/>
      <c r="AO1049" s="21"/>
      <c r="AP1049" s="21"/>
      <c r="AQ1049" s="6"/>
      <c r="AS1049" s="21">
        <v>1008807</v>
      </c>
      <c r="AT1049" s="21" t="s">
        <v>1207</v>
      </c>
      <c r="AU1049" s="21" t="str">
        <f>VLOOKUP(AS1049,FacilityOverview!B$2:G$469,6,FALSE)</f>
        <v>375 - Sedgwick Basin</v>
      </c>
      <c r="AV1049" s="21" t="s">
        <v>1208</v>
      </c>
      <c r="AW1049" s="21" t="str">
        <f t="shared" si="313"/>
        <v>375 - HARPER  KS</v>
      </c>
      <c r="AX1049" s="22" t="str">
        <f>IF(RIGHT(AV1049,3)="Oil","Oil",IF(RIGHT(AV1049,3)="Gas","Condensate",VLOOKUP(AW1049,'County x Oil Condition'!A$2:B$3224,2,FALSE)))</f>
        <v>Oil</v>
      </c>
      <c r="AY1049" s="23">
        <f t="shared" si="314"/>
        <v>0</v>
      </c>
      <c r="AZ1049" s="23">
        <f t="shared" si="315"/>
        <v>44114.339120800003</v>
      </c>
      <c r="BA1049" s="22">
        <f t="shared" si="316"/>
        <v>0</v>
      </c>
      <c r="BB1049" s="22">
        <f t="shared" si="317"/>
        <v>8</v>
      </c>
      <c r="BC1049" s="22">
        <f t="shared" si="318"/>
        <v>24</v>
      </c>
      <c r="BD1049" s="22">
        <f t="shared" si="319"/>
        <v>0</v>
      </c>
      <c r="BE1049" s="22">
        <f t="shared" si="320"/>
        <v>0</v>
      </c>
      <c r="BF1049" s="22">
        <f t="shared" si="321"/>
        <v>0</v>
      </c>
      <c r="BG1049" s="22">
        <f t="shared" si="322"/>
        <v>0</v>
      </c>
      <c r="BH1049" s="22">
        <f t="shared" si="323"/>
        <v>0</v>
      </c>
      <c r="BI1049" s="22">
        <f t="shared" si="324"/>
        <v>24</v>
      </c>
      <c r="BJ1049" s="23">
        <f t="shared" si="307"/>
        <v>0</v>
      </c>
      <c r="BK1049" s="23">
        <f t="shared" si="308"/>
        <v>0</v>
      </c>
      <c r="BL1049" s="23">
        <f t="shared" si="309"/>
        <v>0</v>
      </c>
      <c r="BM1049" s="23">
        <f t="shared" si="310"/>
        <v>0</v>
      </c>
      <c r="BN1049" s="23">
        <f t="shared" si="311"/>
        <v>0</v>
      </c>
      <c r="BO1049" s="23">
        <f t="shared" si="312"/>
        <v>44114.339120800003</v>
      </c>
    </row>
    <row r="1050" spans="1:67" s="7" customFormat="1" x14ac:dyDescent="0.25">
      <c r="A1050" s="21" t="s">
        <v>1207</v>
      </c>
      <c r="B1050" s="21">
        <v>1008807</v>
      </c>
      <c r="C1050" s="21">
        <v>2020</v>
      </c>
      <c r="D1050" s="21" t="s">
        <v>43</v>
      </c>
      <c r="E1050" s="21" t="s">
        <v>44</v>
      </c>
      <c r="F1050" s="21" t="s">
        <v>66</v>
      </c>
      <c r="G1050" s="21" t="s">
        <v>1209</v>
      </c>
      <c r="H1050" s="21"/>
      <c r="I1050" s="21" t="s">
        <v>68</v>
      </c>
      <c r="J1050" s="21"/>
      <c r="K1050" s="21" t="s">
        <v>49</v>
      </c>
      <c r="L1050" s="21">
        <v>4635.2598180000005</v>
      </c>
      <c r="M1050" s="21">
        <v>100</v>
      </c>
      <c r="N1050" s="21">
        <v>35</v>
      </c>
      <c r="O1050" s="21">
        <v>30.2996573</v>
      </c>
      <c r="P1050" s="21">
        <v>0</v>
      </c>
      <c r="Q1050" s="21">
        <v>1.2700000000000001E-3</v>
      </c>
      <c r="R1050" s="21">
        <v>7.7499999999999999E-3</v>
      </c>
      <c r="S1050" s="21">
        <v>0.85516999999999999</v>
      </c>
      <c r="T1050" s="21">
        <v>1</v>
      </c>
      <c r="U1050" s="21">
        <v>3</v>
      </c>
      <c r="V1050" s="21">
        <v>0</v>
      </c>
      <c r="W1050" s="21" t="s">
        <v>49</v>
      </c>
      <c r="X1050" s="21"/>
      <c r="Y1050" s="21"/>
      <c r="Z1050" s="21"/>
      <c r="AA1050" s="21"/>
      <c r="AB1050" s="21"/>
      <c r="AC1050" s="21" t="s">
        <v>50</v>
      </c>
      <c r="AD1050" s="21">
        <v>3</v>
      </c>
      <c r="AE1050" s="21">
        <v>0</v>
      </c>
      <c r="AF1050" s="21">
        <v>0.35602309999999998</v>
      </c>
      <c r="AG1050" s="21" t="s">
        <v>49</v>
      </c>
      <c r="AH1050" s="21"/>
      <c r="AI1050" s="21"/>
      <c r="AJ1050" s="21"/>
      <c r="AK1050" s="21"/>
      <c r="AL1050" s="21"/>
      <c r="AM1050" s="21"/>
      <c r="AN1050" s="21"/>
      <c r="AO1050" s="21"/>
      <c r="AP1050" s="21"/>
      <c r="AQ1050" s="6"/>
      <c r="AS1050" s="21">
        <v>1008807</v>
      </c>
      <c r="AT1050" s="21" t="s">
        <v>1207</v>
      </c>
      <c r="AU1050" s="21" t="str">
        <f>VLOOKUP(AS1050,FacilityOverview!B$2:G$469,6,FALSE)</f>
        <v>375 - Sedgwick Basin</v>
      </c>
      <c r="AV1050" s="21" t="s">
        <v>1209</v>
      </c>
      <c r="AW1050" s="21" t="str">
        <f t="shared" si="313"/>
        <v>375 - HARPER  KS</v>
      </c>
      <c r="AX1050" s="22" t="str">
        <f>IF(RIGHT(AV1050,3)="Oil","Oil",IF(RIGHT(AV1050,3)="Gas","Condensate",VLOOKUP(AW1050,'County x Oil Condition'!A$2:B$3224,2,FALSE)))</f>
        <v>Oil</v>
      </c>
      <c r="AY1050" s="23">
        <f t="shared" si="314"/>
        <v>0</v>
      </c>
      <c r="AZ1050" s="23">
        <f t="shared" si="315"/>
        <v>4635.2598180000005</v>
      </c>
      <c r="BA1050" s="22">
        <f t="shared" si="316"/>
        <v>0</v>
      </c>
      <c r="BB1050" s="22">
        <f t="shared" si="317"/>
        <v>1</v>
      </c>
      <c r="BC1050" s="22">
        <f t="shared" si="318"/>
        <v>3</v>
      </c>
      <c r="BD1050" s="22">
        <f t="shared" si="319"/>
        <v>0</v>
      </c>
      <c r="BE1050" s="22">
        <f t="shared" si="320"/>
        <v>0</v>
      </c>
      <c r="BF1050" s="22">
        <f t="shared" si="321"/>
        <v>0</v>
      </c>
      <c r="BG1050" s="22">
        <f t="shared" si="322"/>
        <v>0</v>
      </c>
      <c r="BH1050" s="22">
        <f t="shared" si="323"/>
        <v>0</v>
      </c>
      <c r="BI1050" s="22">
        <f t="shared" si="324"/>
        <v>3</v>
      </c>
      <c r="BJ1050" s="23">
        <f t="shared" si="307"/>
        <v>0</v>
      </c>
      <c r="BK1050" s="23">
        <f t="shared" si="308"/>
        <v>0</v>
      </c>
      <c r="BL1050" s="23">
        <f t="shared" si="309"/>
        <v>0</v>
      </c>
      <c r="BM1050" s="23">
        <f t="shared" si="310"/>
        <v>0</v>
      </c>
      <c r="BN1050" s="23">
        <f t="shared" si="311"/>
        <v>0</v>
      </c>
      <c r="BO1050" s="23">
        <f t="shared" si="312"/>
        <v>4635.2598180000005</v>
      </c>
    </row>
    <row r="1051" spans="1:67" s="7" customFormat="1" x14ac:dyDescent="0.25">
      <c r="A1051" s="21" t="s">
        <v>1210</v>
      </c>
      <c r="B1051" s="21">
        <v>1010397</v>
      </c>
      <c r="C1051" s="21">
        <v>2020</v>
      </c>
      <c r="D1051" s="21" t="s">
        <v>43</v>
      </c>
      <c r="E1051" s="21" t="s">
        <v>44</v>
      </c>
      <c r="F1051" s="21" t="s">
        <v>66</v>
      </c>
      <c r="G1051" s="21" t="s">
        <v>152</v>
      </c>
      <c r="H1051" s="21"/>
      <c r="I1051" s="21" t="s">
        <v>47</v>
      </c>
      <c r="J1051" s="21" t="s">
        <v>123</v>
      </c>
      <c r="K1051" s="21" t="s">
        <v>49</v>
      </c>
      <c r="L1051" s="21">
        <v>75934.142305700007</v>
      </c>
      <c r="M1051" s="21">
        <v>80</v>
      </c>
      <c r="N1051" s="21">
        <v>167.87</v>
      </c>
      <c r="O1051" s="21">
        <v>53.9</v>
      </c>
      <c r="P1051" s="21">
        <v>9.3714000000000006E-2</v>
      </c>
      <c r="Q1051" s="21">
        <v>9.3714000000000006E-2</v>
      </c>
      <c r="R1051" s="21">
        <v>0.384131</v>
      </c>
      <c r="S1051" s="21">
        <v>0.384131</v>
      </c>
      <c r="T1051" s="21">
        <v>3</v>
      </c>
      <c r="U1051" s="21">
        <v>8</v>
      </c>
      <c r="V1051" s="21">
        <v>0</v>
      </c>
      <c r="W1051" s="21" t="s">
        <v>50</v>
      </c>
      <c r="X1051" s="21">
        <v>8</v>
      </c>
      <c r="Y1051" s="21">
        <v>7.1497076000000002</v>
      </c>
      <c r="Z1051" s="21">
        <v>10.7825088</v>
      </c>
      <c r="AA1051" s="21">
        <v>0</v>
      </c>
      <c r="AB1051" s="21">
        <v>0</v>
      </c>
      <c r="AC1051" s="21" t="s">
        <v>49</v>
      </c>
      <c r="AD1051" s="21"/>
      <c r="AE1051" s="21"/>
      <c r="AF1051" s="21"/>
      <c r="AG1051" s="21" t="s">
        <v>50</v>
      </c>
      <c r="AH1051" s="21">
        <v>8</v>
      </c>
      <c r="AI1051" s="21">
        <v>3.2022276999999999</v>
      </c>
      <c r="AJ1051" s="21">
        <v>8.6639999999999998E-3</v>
      </c>
      <c r="AK1051" s="21">
        <v>5.3000000000000001E-6</v>
      </c>
      <c r="AL1051" s="21"/>
      <c r="AM1051" s="21"/>
      <c r="AN1051" s="21"/>
      <c r="AO1051" s="21"/>
      <c r="AP1051" s="21"/>
      <c r="AQ1051" s="6"/>
      <c r="AS1051" s="21">
        <v>1010397</v>
      </c>
      <c r="AT1051" s="21" t="s">
        <v>1210</v>
      </c>
      <c r="AU1051" s="21" t="str">
        <f>VLOOKUP(AS1051,FacilityOverview!B$2:G$469,6,FALSE)</f>
        <v>535 - Green River Basin</v>
      </c>
      <c r="AV1051" s="21" t="s">
        <v>152</v>
      </c>
      <c r="AW1051" s="21" t="str">
        <f t="shared" si="313"/>
        <v>535 - CARBON  WY</v>
      </c>
      <c r="AX1051" s="22" t="str">
        <f>IF(RIGHT(AV1051,3)="Oil","Oil",IF(RIGHT(AV1051,3)="Gas","Condensate",VLOOKUP(AW1051,'County x Oil Condition'!A$2:B$3224,2,FALSE)))</f>
        <v>Oil</v>
      </c>
      <c r="AY1051" s="23">
        <f t="shared" si="314"/>
        <v>0</v>
      </c>
      <c r="AZ1051" s="23">
        <f t="shared" si="315"/>
        <v>75934.142305700007</v>
      </c>
      <c r="BA1051" s="22">
        <f t="shared" si="316"/>
        <v>0</v>
      </c>
      <c r="BB1051" s="22">
        <f t="shared" si="317"/>
        <v>3</v>
      </c>
      <c r="BC1051" s="22">
        <f t="shared" si="318"/>
        <v>8</v>
      </c>
      <c r="BD1051" s="22">
        <f t="shared" si="319"/>
        <v>0</v>
      </c>
      <c r="BE1051" s="22">
        <f t="shared" si="320"/>
        <v>0</v>
      </c>
      <c r="BF1051" s="22">
        <f t="shared" si="321"/>
        <v>0</v>
      </c>
      <c r="BG1051" s="22">
        <f t="shared" si="322"/>
        <v>8</v>
      </c>
      <c r="BH1051" s="22">
        <f t="shared" si="323"/>
        <v>8</v>
      </c>
      <c r="BI1051" s="22">
        <f t="shared" si="324"/>
        <v>0</v>
      </c>
      <c r="BJ1051" s="23">
        <f t="shared" si="307"/>
        <v>0</v>
      </c>
      <c r="BK1051" s="23">
        <f t="shared" si="308"/>
        <v>0</v>
      </c>
      <c r="BL1051" s="23">
        <f t="shared" si="309"/>
        <v>0</v>
      </c>
      <c r="BM1051" s="23">
        <f t="shared" si="310"/>
        <v>0</v>
      </c>
      <c r="BN1051" s="23">
        <f t="shared" si="311"/>
        <v>75934.142305700007</v>
      </c>
      <c r="BO1051" s="23">
        <f t="shared" si="312"/>
        <v>0</v>
      </c>
    </row>
    <row r="1052" spans="1:67" s="7" customFormat="1" x14ac:dyDescent="0.25">
      <c r="A1052" s="21" t="s">
        <v>1210</v>
      </c>
      <c r="B1052" s="21">
        <v>1010397</v>
      </c>
      <c r="C1052" s="21">
        <v>2020</v>
      </c>
      <c r="D1052" s="21" t="s">
        <v>43</v>
      </c>
      <c r="E1052" s="21" t="s">
        <v>44</v>
      </c>
      <c r="F1052" s="21" t="s">
        <v>66</v>
      </c>
      <c r="G1052" s="21" t="s">
        <v>153</v>
      </c>
      <c r="H1052" s="21"/>
      <c r="I1052" s="21" t="s">
        <v>47</v>
      </c>
      <c r="J1052" s="21" t="s">
        <v>123</v>
      </c>
      <c r="K1052" s="21" t="s">
        <v>49</v>
      </c>
      <c r="L1052" s="21">
        <v>58806.332260000003</v>
      </c>
      <c r="M1052" s="21">
        <v>130</v>
      </c>
      <c r="N1052" s="21">
        <v>218.95</v>
      </c>
      <c r="O1052" s="21">
        <v>56.8</v>
      </c>
      <c r="P1052" s="21">
        <v>6.4569000000000001E-2</v>
      </c>
      <c r="Q1052" s="21">
        <v>6.4569000000000001E-2</v>
      </c>
      <c r="R1052" s="21">
        <v>0.72281399999999996</v>
      </c>
      <c r="S1052" s="21">
        <v>0.72281399999999996</v>
      </c>
      <c r="T1052" s="21">
        <v>3</v>
      </c>
      <c r="U1052" s="21">
        <v>9</v>
      </c>
      <c r="V1052" s="21">
        <v>0</v>
      </c>
      <c r="W1052" s="21" t="s">
        <v>49</v>
      </c>
      <c r="X1052" s="21"/>
      <c r="Y1052" s="21"/>
      <c r="Z1052" s="21"/>
      <c r="AA1052" s="21"/>
      <c r="AB1052" s="21"/>
      <c r="AC1052" s="21" t="s">
        <v>49</v>
      </c>
      <c r="AD1052" s="21"/>
      <c r="AE1052" s="21"/>
      <c r="AF1052" s="21"/>
      <c r="AG1052" s="21" t="s">
        <v>50</v>
      </c>
      <c r="AH1052" s="21">
        <v>9</v>
      </c>
      <c r="AI1052" s="21">
        <v>40.799784699999996</v>
      </c>
      <c r="AJ1052" s="21">
        <v>0.32220759999999998</v>
      </c>
      <c r="AK1052" s="21">
        <v>7.2899999999999997E-5</v>
      </c>
      <c r="AL1052" s="21"/>
      <c r="AM1052" s="21"/>
      <c r="AN1052" s="21"/>
      <c r="AO1052" s="21"/>
      <c r="AP1052" s="21"/>
      <c r="AQ1052" s="6"/>
      <c r="AS1052" s="21">
        <v>1010397</v>
      </c>
      <c r="AT1052" s="21" t="s">
        <v>1210</v>
      </c>
      <c r="AU1052" s="21" t="str">
        <f>VLOOKUP(AS1052,FacilityOverview!B$2:G$469,6,FALSE)</f>
        <v>535 - Green River Basin</v>
      </c>
      <c r="AV1052" s="21" t="s">
        <v>153</v>
      </c>
      <c r="AW1052" s="21" t="str">
        <f t="shared" si="313"/>
        <v>535 - SWEETWATER  WY</v>
      </c>
      <c r="AX1052" s="22" t="str">
        <f>IF(RIGHT(AV1052,3)="Oil","Oil",IF(RIGHT(AV1052,3)="Gas","Condensate",VLOOKUP(AW1052,'County x Oil Condition'!A$2:B$3224,2,FALSE)))</f>
        <v>Oil</v>
      </c>
      <c r="AY1052" s="23">
        <f t="shared" si="314"/>
        <v>0</v>
      </c>
      <c r="AZ1052" s="23">
        <f t="shared" si="315"/>
        <v>58806.332260000003</v>
      </c>
      <c r="BA1052" s="22">
        <f t="shared" si="316"/>
        <v>0</v>
      </c>
      <c r="BB1052" s="22">
        <f t="shared" si="317"/>
        <v>3</v>
      </c>
      <c r="BC1052" s="22">
        <f t="shared" si="318"/>
        <v>9</v>
      </c>
      <c r="BD1052" s="22">
        <f t="shared" si="319"/>
        <v>0</v>
      </c>
      <c r="BE1052" s="22">
        <f t="shared" si="320"/>
        <v>0</v>
      </c>
      <c r="BF1052" s="22">
        <f t="shared" si="321"/>
        <v>0</v>
      </c>
      <c r="BG1052" s="22">
        <f t="shared" si="322"/>
        <v>0</v>
      </c>
      <c r="BH1052" s="22">
        <f t="shared" si="323"/>
        <v>9</v>
      </c>
      <c r="BI1052" s="22">
        <f t="shared" si="324"/>
        <v>0</v>
      </c>
      <c r="BJ1052" s="23">
        <f t="shared" si="307"/>
        <v>0</v>
      </c>
      <c r="BK1052" s="23">
        <f t="shared" si="308"/>
        <v>0</v>
      </c>
      <c r="BL1052" s="23">
        <f t="shared" si="309"/>
        <v>0</v>
      </c>
      <c r="BM1052" s="23">
        <f t="shared" si="310"/>
        <v>0</v>
      </c>
      <c r="BN1052" s="23">
        <f t="shared" si="311"/>
        <v>58806.332260000003</v>
      </c>
      <c r="BO1052" s="23">
        <f t="shared" si="312"/>
        <v>0</v>
      </c>
    </row>
    <row r="1053" spans="1:67" s="7" customFormat="1" x14ac:dyDescent="0.25">
      <c r="A1053" s="21" t="s">
        <v>1211</v>
      </c>
      <c r="B1053" s="21">
        <v>1009588</v>
      </c>
      <c r="C1053" s="21">
        <v>2020</v>
      </c>
      <c r="D1053" s="21" t="s">
        <v>43</v>
      </c>
      <c r="E1053" s="21" t="s">
        <v>44</v>
      </c>
      <c r="F1053" s="21" t="s">
        <v>66</v>
      </c>
      <c r="G1053" s="21" t="s">
        <v>909</v>
      </c>
      <c r="H1053" s="21"/>
      <c r="I1053" s="21" t="s">
        <v>47</v>
      </c>
      <c r="J1053" s="21" t="s">
        <v>159</v>
      </c>
      <c r="K1053" s="21" t="s">
        <v>49</v>
      </c>
      <c r="L1053" s="21">
        <v>186655</v>
      </c>
      <c r="M1053" s="21">
        <v>65.183999999999997</v>
      </c>
      <c r="N1053" s="21">
        <v>145.15</v>
      </c>
      <c r="O1053" s="21">
        <v>65.291499999999999</v>
      </c>
      <c r="P1053" s="21">
        <v>0.01</v>
      </c>
      <c r="Q1053" s="21">
        <v>0.03</v>
      </c>
      <c r="R1053" s="21">
        <v>0.13</v>
      </c>
      <c r="S1053" s="21">
        <v>0.32</v>
      </c>
      <c r="T1053" s="21">
        <v>39</v>
      </c>
      <c r="U1053" s="21">
        <v>15</v>
      </c>
      <c r="V1053" s="21">
        <v>0</v>
      </c>
      <c r="W1053" s="21" t="s">
        <v>49</v>
      </c>
      <c r="X1053" s="21"/>
      <c r="Y1053" s="21"/>
      <c r="Z1053" s="21"/>
      <c r="AA1053" s="21"/>
      <c r="AB1053" s="21"/>
      <c r="AC1053" s="21" t="s">
        <v>50</v>
      </c>
      <c r="AD1053" s="21">
        <v>15</v>
      </c>
      <c r="AE1053" s="21">
        <v>32.145299999999999</v>
      </c>
      <c r="AF1053" s="21">
        <v>133.11099999999999</v>
      </c>
      <c r="AG1053" s="21" t="s">
        <v>49</v>
      </c>
      <c r="AH1053" s="21"/>
      <c r="AI1053" s="21"/>
      <c r="AJ1053" s="21"/>
      <c r="AK1053" s="21"/>
      <c r="AL1053" s="21"/>
      <c r="AM1053" s="21"/>
      <c r="AN1053" s="21"/>
      <c r="AO1053" s="21"/>
      <c r="AP1053" s="21"/>
      <c r="AQ1053" s="6"/>
      <c r="AS1053" s="21">
        <v>1009588</v>
      </c>
      <c r="AT1053" s="21" t="s">
        <v>1211</v>
      </c>
      <c r="AU1053" s="21" t="str">
        <f>VLOOKUP(AS1053,FacilityOverview!B$2:G$469,6,FALSE)</f>
        <v>220 - Gulf Coast Basin (LA, TX)</v>
      </c>
      <c r="AV1053" s="21" t="s">
        <v>909</v>
      </c>
      <c r="AW1053" s="21" t="str">
        <f t="shared" si="313"/>
        <v>220 - DIMMIT  TX</v>
      </c>
      <c r="AX1053" s="22" t="str">
        <f>IF(RIGHT(AV1053,3)="Oil","Oil",IF(RIGHT(AV1053,3)="Gas","Condensate",VLOOKUP(AW1053,'County x Oil Condition'!A$2:B$3224,2,FALSE)))</f>
        <v>Condensate</v>
      </c>
      <c r="AY1053" s="23">
        <f t="shared" si="314"/>
        <v>186655</v>
      </c>
      <c r="AZ1053" s="23">
        <f t="shared" si="315"/>
        <v>0</v>
      </c>
      <c r="BA1053" s="22">
        <f t="shared" si="316"/>
        <v>39</v>
      </c>
      <c r="BB1053" s="22">
        <f t="shared" si="317"/>
        <v>0</v>
      </c>
      <c r="BC1053" s="22">
        <f t="shared" si="318"/>
        <v>15</v>
      </c>
      <c r="BD1053" s="22">
        <f t="shared" si="319"/>
        <v>0</v>
      </c>
      <c r="BE1053" s="22">
        <f t="shared" si="320"/>
        <v>0</v>
      </c>
      <c r="BF1053" s="22">
        <f t="shared" si="321"/>
        <v>15</v>
      </c>
      <c r="BG1053" s="22">
        <f t="shared" si="322"/>
        <v>0</v>
      </c>
      <c r="BH1053" s="22">
        <f t="shared" si="323"/>
        <v>0</v>
      </c>
      <c r="BI1053" s="22">
        <f t="shared" si="324"/>
        <v>0</v>
      </c>
      <c r="BJ1053" s="23">
        <f t="shared" si="307"/>
        <v>0</v>
      </c>
      <c r="BK1053" s="23">
        <f t="shared" si="308"/>
        <v>0</v>
      </c>
      <c r="BL1053" s="23">
        <f t="shared" si="309"/>
        <v>186655</v>
      </c>
      <c r="BM1053" s="23">
        <f t="shared" si="310"/>
        <v>0</v>
      </c>
      <c r="BN1053" s="23">
        <f t="shared" si="311"/>
        <v>0</v>
      </c>
      <c r="BO1053" s="23">
        <f t="shared" si="312"/>
        <v>0</v>
      </c>
    </row>
    <row r="1054" spans="1:67" s="7" customFormat="1" x14ac:dyDescent="0.25">
      <c r="A1054" s="21" t="s">
        <v>1211</v>
      </c>
      <c r="B1054" s="21">
        <v>1009588</v>
      </c>
      <c r="C1054" s="21">
        <v>2020</v>
      </c>
      <c r="D1054" s="21" t="s">
        <v>43</v>
      </c>
      <c r="E1054" s="21" t="s">
        <v>44</v>
      </c>
      <c r="F1054" s="21" t="s">
        <v>66</v>
      </c>
      <c r="G1054" s="21" t="s">
        <v>1212</v>
      </c>
      <c r="H1054" s="21"/>
      <c r="I1054" s="21" t="s">
        <v>47</v>
      </c>
      <c r="J1054" s="21" t="s">
        <v>159</v>
      </c>
      <c r="K1054" s="21" t="s">
        <v>49</v>
      </c>
      <c r="L1054" s="21">
        <v>22313</v>
      </c>
      <c r="M1054" s="21">
        <v>67.083299999999994</v>
      </c>
      <c r="N1054" s="21">
        <v>90.333299999999994</v>
      </c>
      <c r="O1054" s="21">
        <v>58.0167</v>
      </c>
      <c r="P1054" s="21">
        <v>0.04</v>
      </c>
      <c r="Q1054" s="21">
        <v>0.04</v>
      </c>
      <c r="R1054" s="21">
        <v>0.08</v>
      </c>
      <c r="S1054" s="21">
        <v>0.63</v>
      </c>
      <c r="T1054" s="21">
        <v>6</v>
      </c>
      <c r="U1054" s="21">
        <v>7</v>
      </c>
      <c r="V1054" s="21">
        <v>0</v>
      </c>
      <c r="W1054" s="21" t="s">
        <v>49</v>
      </c>
      <c r="X1054" s="21"/>
      <c r="Y1054" s="21"/>
      <c r="Z1054" s="21"/>
      <c r="AA1054" s="21"/>
      <c r="AB1054" s="21"/>
      <c r="AC1054" s="21" t="s">
        <v>50</v>
      </c>
      <c r="AD1054" s="21">
        <v>6</v>
      </c>
      <c r="AE1054" s="21">
        <v>1.07284</v>
      </c>
      <c r="AF1054" s="21">
        <v>4.5297499999999999</v>
      </c>
      <c r="AG1054" s="21" t="s">
        <v>50</v>
      </c>
      <c r="AH1054" s="21">
        <v>1</v>
      </c>
      <c r="AI1054" s="21">
        <v>54.184100000000001</v>
      </c>
      <c r="AJ1054" s="21">
        <v>1.17815E-2</v>
      </c>
      <c r="AK1054" s="21">
        <v>8.8900000000000006E-5</v>
      </c>
      <c r="AL1054" s="21"/>
      <c r="AM1054" s="21"/>
      <c r="AN1054" s="21"/>
      <c r="AO1054" s="21"/>
      <c r="AP1054" s="21"/>
      <c r="AQ1054" s="6"/>
      <c r="AS1054" s="21">
        <v>1009588</v>
      </c>
      <c r="AT1054" s="21" t="s">
        <v>1211</v>
      </c>
      <c r="AU1054" s="21" t="str">
        <f>VLOOKUP(AS1054,FacilityOverview!B$2:G$469,6,FALSE)</f>
        <v>220 - Gulf Coast Basin (LA, TX)</v>
      </c>
      <c r="AV1054" s="21" t="s">
        <v>1212</v>
      </c>
      <c r="AW1054" s="21" t="str">
        <f t="shared" si="313"/>
        <v>220 - LA SALLE  TX</v>
      </c>
      <c r="AX1054" s="22" t="str">
        <f>IF(RIGHT(AV1054,3)="Oil","Oil",IF(RIGHT(AV1054,3)="Gas","Condensate",VLOOKUP(AW1054,'County x Oil Condition'!A$2:B$3224,2,FALSE)))</f>
        <v>Condensate</v>
      </c>
      <c r="AY1054" s="23">
        <f t="shared" si="314"/>
        <v>22313</v>
      </c>
      <c r="AZ1054" s="23">
        <f t="shared" si="315"/>
        <v>0</v>
      </c>
      <c r="BA1054" s="22">
        <f t="shared" si="316"/>
        <v>6</v>
      </c>
      <c r="BB1054" s="22">
        <f t="shared" si="317"/>
        <v>0</v>
      </c>
      <c r="BC1054" s="22">
        <f t="shared" si="318"/>
        <v>7</v>
      </c>
      <c r="BD1054" s="22">
        <f t="shared" si="319"/>
        <v>0</v>
      </c>
      <c r="BE1054" s="22">
        <f t="shared" si="320"/>
        <v>1</v>
      </c>
      <c r="BF1054" s="22">
        <f t="shared" si="321"/>
        <v>6</v>
      </c>
      <c r="BG1054" s="22">
        <f t="shared" si="322"/>
        <v>0</v>
      </c>
      <c r="BH1054" s="22">
        <f t="shared" si="323"/>
        <v>0</v>
      </c>
      <c r="BI1054" s="22">
        <f t="shared" si="324"/>
        <v>0</v>
      </c>
      <c r="BJ1054" s="23">
        <f t="shared" si="307"/>
        <v>0</v>
      </c>
      <c r="BK1054" s="23">
        <f t="shared" si="308"/>
        <v>3187.5714285714284</v>
      </c>
      <c r="BL1054" s="23">
        <f t="shared" si="309"/>
        <v>19125.428571428569</v>
      </c>
      <c r="BM1054" s="23">
        <f t="shared" si="310"/>
        <v>0</v>
      </c>
      <c r="BN1054" s="23">
        <f t="shared" si="311"/>
        <v>0</v>
      </c>
      <c r="BO1054" s="23">
        <f t="shared" si="312"/>
        <v>0</v>
      </c>
    </row>
    <row r="1055" spans="1:67" s="7" customFormat="1" x14ac:dyDescent="0.25">
      <c r="A1055" s="21" t="s">
        <v>1211</v>
      </c>
      <c r="B1055" s="21">
        <v>1009588</v>
      </c>
      <c r="C1055" s="21">
        <v>2020</v>
      </c>
      <c r="D1055" s="21" t="s">
        <v>43</v>
      </c>
      <c r="E1055" s="21" t="s">
        <v>44</v>
      </c>
      <c r="F1055" s="21" t="s">
        <v>66</v>
      </c>
      <c r="G1055" s="21" t="s">
        <v>206</v>
      </c>
      <c r="H1055" s="21"/>
      <c r="I1055" s="21" t="s">
        <v>47</v>
      </c>
      <c r="J1055" s="21" t="s">
        <v>159</v>
      </c>
      <c r="K1055" s="21" t="s">
        <v>49</v>
      </c>
      <c r="L1055" s="21">
        <v>51224</v>
      </c>
      <c r="M1055" s="21">
        <v>73</v>
      </c>
      <c r="N1055" s="21">
        <v>80.400000000000006</v>
      </c>
      <c r="O1055" s="21">
        <v>54.991999999999997</v>
      </c>
      <c r="P1055" s="21">
        <v>0</v>
      </c>
      <c r="Q1055" s="21">
        <v>0.05</v>
      </c>
      <c r="R1055" s="21">
        <v>0.09</v>
      </c>
      <c r="S1055" s="21">
        <v>0.63</v>
      </c>
      <c r="T1055" s="21">
        <v>7</v>
      </c>
      <c r="U1055" s="21">
        <v>12</v>
      </c>
      <c r="V1055" s="21">
        <v>0</v>
      </c>
      <c r="W1055" s="21" t="s">
        <v>49</v>
      </c>
      <c r="X1055" s="21"/>
      <c r="Y1055" s="21"/>
      <c r="Z1055" s="21"/>
      <c r="AA1055" s="21"/>
      <c r="AB1055" s="21"/>
      <c r="AC1055" s="21" t="s">
        <v>50</v>
      </c>
      <c r="AD1055" s="21">
        <v>12</v>
      </c>
      <c r="AE1055" s="21">
        <v>3.3774500000000001</v>
      </c>
      <c r="AF1055" s="21">
        <v>14.900499999999999</v>
      </c>
      <c r="AG1055" s="21" t="s">
        <v>49</v>
      </c>
      <c r="AH1055" s="21"/>
      <c r="AI1055" s="21"/>
      <c r="AJ1055" s="21"/>
      <c r="AK1055" s="21"/>
      <c r="AL1055" s="21"/>
      <c r="AM1055" s="21"/>
      <c r="AN1055" s="21"/>
      <c r="AO1055" s="21"/>
      <c r="AP1055" s="21"/>
      <c r="AQ1055" s="6"/>
      <c r="AS1055" s="21">
        <v>1009588</v>
      </c>
      <c r="AT1055" s="21" t="s">
        <v>1211</v>
      </c>
      <c r="AU1055" s="21" t="str">
        <f>VLOOKUP(AS1055,FacilityOverview!B$2:G$469,6,FALSE)</f>
        <v>220 - Gulf Coast Basin (LA, TX)</v>
      </c>
      <c r="AV1055" s="21" t="s">
        <v>206</v>
      </c>
      <c r="AW1055" s="21" t="str">
        <f t="shared" si="313"/>
        <v>220 - LA SALLE  TX</v>
      </c>
      <c r="AX1055" s="22" t="str">
        <f>IF(RIGHT(AV1055,3)="Oil","Oil",IF(RIGHT(AV1055,3)="Gas","Condensate",VLOOKUP(AW1055,'County x Oil Condition'!A$2:B$3224,2,FALSE)))</f>
        <v>Oil</v>
      </c>
      <c r="AY1055" s="23">
        <f t="shared" si="314"/>
        <v>0</v>
      </c>
      <c r="AZ1055" s="23">
        <f t="shared" si="315"/>
        <v>51224</v>
      </c>
      <c r="BA1055" s="22">
        <f t="shared" si="316"/>
        <v>0</v>
      </c>
      <c r="BB1055" s="22">
        <f t="shared" si="317"/>
        <v>7</v>
      </c>
      <c r="BC1055" s="22">
        <f t="shared" si="318"/>
        <v>12</v>
      </c>
      <c r="BD1055" s="22">
        <f t="shared" si="319"/>
        <v>0</v>
      </c>
      <c r="BE1055" s="22">
        <f t="shared" si="320"/>
        <v>0</v>
      </c>
      <c r="BF1055" s="22">
        <f t="shared" si="321"/>
        <v>0</v>
      </c>
      <c r="BG1055" s="22">
        <f t="shared" si="322"/>
        <v>0</v>
      </c>
      <c r="BH1055" s="22">
        <f t="shared" si="323"/>
        <v>0</v>
      </c>
      <c r="BI1055" s="22">
        <f t="shared" si="324"/>
        <v>12</v>
      </c>
      <c r="BJ1055" s="23">
        <f t="shared" si="307"/>
        <v>0</v>
      </c>
      <c r="BK1055" s="23">
        <f t="shared" si="308"/>
        <v>0</v>
      </c>
      <c r="BL1055" s="23">
        <f t="shared" si="309"/>
        <v>0</v>
      </c>
      <c r="BM1055" s="23">
        <f t="shared" si="310"/>
        <v>0</v>
      </c>
      <c r="BN1055" s="23">
        <f t="shared" si="311"/>
        <v>0</v>
      </c>
      <c r="BO1055" s="23">
        <f t="shared" si="312"/>
        <v>51224</v>
      </c>
    </row>
    <row r="1056" spans="1:67" s="7" customFormat="1" x14ac:dyDescent="0.25">
      <c r="A1056" s="21" t="s">
        <v>1217</v>
      </c>
      <c r="B1056" s="21">
        <v>1013038</v>
      </c>
      <c r="C1056" s="21">
        <v>2020</v>
      </c>
      <c r="D1056" s="21" t="s">
        <v>43</v>
      </c>
      <c r="E1056" s="21" t="s">
        <v>44</v>
      </c>
      <c r="F1056" s="21" t="s">
        <v>66</v>
      </c>
      <c r="G1056" s="21" t="s">
        <v>100</v>
      </c>
      <c r="H1056" s="21"/>
      <c r="I1056" s="21" t="s">
        <v>47</v>
      </c>
      <c r="J1056" s="21" t="s">
        <v>53</v>
      </c>
      <c r="K1056" s="21" t="s">
        <v>49</v>
      </c>
      <c r="L1056" s="21">
        <v>1648071.21</v>
      </c>
      <c r="M1056" s="21">
        <v>93.6</v>
      </c>
      <c r="N1056" s="21">
        <v>40</v>
      </c>
      <c r="O1056" s="21">
        <v>37.880000000000003</v>
      </c>
      <c r="P1056" s="21">
        <v>2.9999999999999997E-4</v>
      </c>
      <c r="Q1056" s="21">
        <v>9.1999999999999998E-2</v>
      </c>
      <c r="R1056" s="21">
        <v>0.1099</v>
      </c>
      <c r="S1056" s="21">
        <v>0.84440000000000004</v>
      </c>
      <c r="T1056" s="21">
        <v>53</v>
      </c>
      <c r="U1056" s="21">
        <v>128</v>
      </c>
      <c r="V1056" s="21">
        <v>0</v>
      </c>
      <c r="W1056" s="21" t="s">
        <v>49</v>
      </c>
      <c r="X1056" s="21"/>
      <c r="Y1056" s="21"/>
      <c r="Z1056" s="21"/>
      <c r="AA1056" s="21"/>
      <c r="AB1056" s="21"/>
      <c r="AC1056" s="21" t="s">
        <v>50</v>
      </c>
      <c r="AD1056" s="21">
        <v>22</v>
      </c>
      <c r="AE1056" s="21">
        <v>0.5</v>
      </c>
      <c r="AF1056" s="21">
        <v>1.1399999999999999</v>
      </c>
      <c r="AG1056" s="21" t="s">
        <v>50</v>
      </c>
      <c r="AH1056" s="21">
        <v>119</v>
      </c>
      <c r="AI1056" s="21">
        <v>3758.7</v>
      </c>
      <c r="AJ1056" s="21">
        <v>4.29</v>
      </c>
      <c r="AK1056" s="21">
        <v>0</v>
      </c>
      <c r="AL1056" s="21"/>
      <c r="AM1056" s="21"/>
      <c r="AN1056" s="21"/>
      <c r="AO1056" s="21"/>
      <c r="AP1056" s="21"/>
      <c r="AQ1056" s="6"/>
      <c r="AS1056" s="21">
        <v>1013038</v>
      </c>
      <c r="AT1056" s="21" t="s">
        <v>1217</v>
      </c>
      <c r="AU1056" s="21" t="str">
        <f>VLOOKUP(AS1056,FacilityOverview!B$2:G$469,6,FALSE)</f>
        <v>430 - Permian Basin</v>
      </c>
      <c r="AV1056" s="21" t="s">
        <v>100</v>
      </c>
      <c r="AW1056" s="21" t="str">
        <f t="shared" si="313"/>
        <v>430 - EDDY  NM</v>
      </c>
      <c r="AX1056" s="22" t="str">
        <f>IF(RIGHT(AV1056,3)="Oil","Oil",IF(RIGHT(AV1056,3)="Gas","Condensate",VLOOKUP(AW1056,'County x Oil Condition'!A$2:B$3224,2,FALSE)))</f>
        <v>Oil</v>
      </c>
      <c r="AY1056" s="23">
        <f t="shared" si="314"/>
        <v>0</v>
      </c>
      <c r="AZ1056" s="23">
        <f t="shared" si="315"/>
        <v>1648071.21</v>
      </c>
      <c r="BA1056" s="22">
        <f t="shared" si="316"/>
        <v>0</v>
      </c>
      <c r="BB1056" s="22">
        <f t="shared" si="317"/>
        <v>53</v>
      </c>
      <c r="BC1056" s="22">
        <v>141</v>
      </c>
      <c r="BD1056" s="22">
        <f t="shared" si="319"/>
        <v>0</v>
      </c>
      <c r="BE1056" s="22">
        <f t="shared" si="320"/>
        <v>0</v>
      </c>
      <c r="BF1056" s="22">
        <f t="shared" si="321"/>
        <v>0</v>
      </c>
      <c r="BG1056" s="22">
        <f t="shared" si="322"/>
        <v>0</v>
      </c>
      <c r="BH1056" s="22">
        <f t="shared" si="323"/>
        <v>119</v>
      </c>
      <c r="BI1056" s="22">
        <f t="shared" si="324"/>
        <v>22</v>
      </c>
      <c r="BJ1056" s="23">
        <f t="shared" si="307"/>
        <v>0</v>
      </c>
      <c r="BK1056" s="23">
        <f t="shared" si="308"/>
        <v>0</v>
      </c>
      <c r="BL1056" s="23">
        <f t="shared" si="309"/>
        <v>0</v>
      </c>
      <c r="BM1056" s="23">
        <f t="shared" si="310"/>
        <v>0</v>
      </c>
      <c r="BN1056" s="23">
        <f t="shared" si="311"/>
        <v>1390925.3474468084</v>
      </c>
      <c r="BO1056" s="23">
        <f t="shared" si="312"/>
        <v>257145.86255319149</v>
      </c>
    </row>
    <row r="1057" spans="1:67" s="7" customFormat="1" x14ac:dyDescent="0.25">
      <c r="A1057" s="21" t="s">
        <v>1217</v>
      </c>
      <c r="B1057" s="21">
        <v>1013038</v>
      </c>
      <c r="C1057" s="21">
        <v>2020</v>
      </c>
      <c r="D1057" s="21" t="s">
        <v>43</v>
      </c>
      <c r="E1057" s="21" t="s">
        <v>44</v>
      </c>
      <c r="F1057" s="21" t="s">
        <v>66</v>
      </c>
      <c r="G1057" s="21" t="s">
        <v>221</v>
      </c>
      <c r="H1057" s="21"/>
      <c r="I1057" s="21" t="s">
        <v>47</v>
      </c>
      <c r="J1057" s="21" t="s">
        <v>53</v>
      </c>
      <c r="K1057" s="21" t="s">
        <v>49</v>
      </c>
      <c r="L1057" s="21">
        <v>1954107.96</v>
      </c>
      <c r="M1057" s="21">
        <v>106.2</v>
      </c>
      <c r="N1057" s="21">
        <v>40</v>
      </c>
      <c r="O1057" s="21">
        <v>37.880000000000003</v>
      </c>
      <c r="P1057" s="21">
        <v>2.9999999999999997E-4</v>
      </c>
      <c r="Q1057" s="21">
        <v>1.21E-2</v>
      </c>
      <c r="R1057" s="21">
        <v>0.1198</v>
      </c>
      <c r="S1057" s="21">
        <v>0.83089999999999997</v>
      </c>
      <c r="T1057" s="21">
        <v>85</v>
      </c>
      <c r="U1057" s="21">
        <v>100</v>
      </c>
      <c r="V1057" s="21">
        <v>0</v>
      </c>
      <c r="W1057" s="21" t="s">
        <v>49</v>
      </c>
      <c r="X1057" s="21"/>
      <c r="Y1057" s="21"/>
      <c r="Z1057" s="21"/>
      <c r="AA1057" s="21"/>
      <c r="AB1057" s="21"/>
      <c r="AC1057" s="21" t="s">
        <v>50</v>
      </c>
      <c r="AD1057" s="21">
        <v>3</v>
      </c>
      <c r="AE1057" s="21">
        <v>0.1</v>
      </c>
      <c r="AF1057" s="21">
        <v>5.0599999999999996</v>
      </c>
      <c r="AG1057" s="21" t="s">
        <v>50</v>
      </c>
      <c r="AH1057" s="21">
        <v>86</v>
      </c>
      <c r="AI1057" s="21">
        <v>3910.8</v>
      </c>
      <c r="AJ1057" s="21">
        <v>2.98</v>
      </c>
      <c r="AK1057" s="21">
        <v>0</v>
      </c>
      <c r="AL1057" s="21"/>
      <c r="AM1057" s="21"/>
      <c r="AN1057" s="21"/>
      <c r="AO1057" s="21"/>
      <c r="AP1057" s="21"/>
      <c r="AQ1057" s="6"/>
      <c r="AS1057" s="21">
        <v>1013038</v>
      </c>
      <c r="AT1057" s="21" t="s">
        <v>1217</v>
      </c>
      <c r="AU1057" s="21" t="str">
        <f>VLOOKUP(AS1057,FacilityOverview!B$2:G$469,6,FALSE)</f>
        <v>430 - Permian Basin</v>
      </c>
      <c r="AV1057" s="21" t="s">
        <v>221</v>
      </c>
      <c r="AW1057" s="21" t="str">
        <f t="shared" si="313"/>
        <v>430 - EDDY  NM</v>
      </c>
      <c r="AX1057" s="22" t="str">
        <f>IF(RIGHT(AV1057,3)="Oil","Oil",IF(RIGHT(AV1057,3)="Gas","Condensate",VLOOKUP(AW1057,'County x Oil Condition'!A$2:B$3224,2,FALSE)))</f>
        <v>Oil</v>
      </c>
      <c r="AY1057" s="23">
        <f t="shared" si="314"/>
        <v>0</v>
      </c>
      <c r="AZ1057" s="23">
        <f t="shared" si="315"/>
        <v>1954107.96</v>
      </c>
      <c r="BA1057" s="22">
        <f t="shared" si="316"/>
        <v>0</v>
      </c>
      <c r="BB1057" s="22">
        <f t="shared" si="317"/>
        <v>85</v>
      </c>
      <c r="BC1057" s="22">
        <f t="shared" si="318"/>
        <v>100</v>
      </c>
      <c r="BD1057" s="22">
        <f t="shared" si="319"/>
        <v>0</v>
      </c>
      <c r="BE1057" s="22">
        <f t="shared" si="320"/>
        <v>0</v>
      </c>
      <c r="BF1057" s="22">
        <f t="shared" si="321"/>
        <v>0</v>
      </c>
      <c r="BG1057" s="22">
        <f t="shared" si="322"/>
        <v>0</v>
      </c>
      <c r="BH1057" s="22">
        <f t="shared" si="323"/>
        <v>86</v>
      </c>
      <c r="BI1057" s="22">
        <f t="shared" si="324"/>
        <v>3</v>
      </c>
      <c r="BJ1057" s="23">
        <f t="shared" si="307"/>
        <v>0</v>
      </c>
      <c r="BK1057" s="23">
        <f t="shared" si="308"/>
        <v>0</v>
      </c>
      <c r="BL1057" s="23">
        <f t="shared" si="309"/>
        <v>0</v>
      </c>
      <c r="BM1057" s="23">
        <f t="shared" si="310"/>
        <v>0</v>
      </c>
      <c r="BN1057" s="23">
        <f t="shared" si="311"/>
        <v>1888239.1523595506</v>
      </c>
      <c r="BO1057" s="23">
        <f t="shared" si="312"/>
        <v>65868.807640449435</v>
      </c>
    </row>
    <row r="1058" spans="1:67" s="7" customFormat="1" x14ac:dyDescent="0.25">
      <c r="A1058" s="21" t="s">
        <v>1217</v>
      </c>
      <c r="B1058" s="21">
        <v>1013038</v>
      </c>
      <c r="C1058" s="21">
        <v>2020</v>
      </c>
      <c r="D1058" s="21" t="s">
        <v>43</v>
      </c>
      <c r="E1058" s="21" t="s">
        <v>44</v>
      </c>
      <c r="F1058" s="21" t="s">
        <v>66</v>
      </c>
      <c r="G1058" s="21" t="s">
        <v>95</v>
      </c>
      <c r="H1058" s="21"/>
      <c r="I1058" s="21" t="s">
        <v>47</v>
      </c>
      <c r="J1058" s="21" t="s">
        <v>53</v>
      </c>
      <c r="K1058" s="21" t="s">
        <v>49</v>
      </c>
      <c r="L1058" s="21">
        <v>4730751.58</v>
      </c>
      <c r="M1058" s="21">
        <v>90.8</v>
      </c>
      <c r="N1058" s="21">
        <v>40</v>
      </c>
      <c r="O1058" s="21">
        <v>43.88</v>
      </c>
      <c r="P1058" s="21">
        <v>0</v>
      </c>
      <c r="Q1058" s="21">
        <v>6.1499999999999999E-2</v>
      </c>
      <c r="R1058" s="21">
        <v>0.1099</v>
      </c>
      <c r="S1058" s="21">
        <v>0.77249999999999996</v>
      </c>
      <c r="T1058" s="21">
        <v>92</v>
      </c>
      <c r="U1058" s="21">
        <v>151</v>
      </c>
      <c r="V1058" s="21">
        <v>0</v>
      </c>
      <c r="W1058" s="21" t="s">
        <v>49</v>
      </c>
      <c r="X1058" s="21"/>
      <c r="Y1058" s="21"/>
      <c r="Z1058" s="21"/>
      <c r="AA1058" s="21"/>
      <c r="AB1058" s="21"/>
      <c r="AC1058" s="21" t="s">
        <v>50</v>
      </c>
      <c r="AD1058" s="21">
        <v>15</v>
      </c>
      <c r="AE1058" s="21">
        <v>1.1000000000000001</v>
      </c>
      <c r="AF1058" s="21">
        <v>2.99</v>
      </c>
      <c r="AG1058" s="21" t="s">
        <v>50</v>
      </c>
      <c r="AH1058" s="21">
        <v>129</v>
      </c>
      <c r="AI1058" s="21">
        <v>5950.6</v>
      </c>
      <c r="AJ1058" s="21">
        <v>4.4400000000000004</v>
      </c>
      <c r="AK1058" s="21">
        <v>0</v>
      </c>
      <c r="AL1058" s="21"/>
      <c r="AM1058" s="21"/>
      <c r="AN1058" s="21"/>
      <c r="AO1058" s="21"/>
      <c r="AP1058" s="21"/>
      <c r="AQ1058" s="6"/>
      <c r="AS1058" s="21">
        <v>1013038</v>
      </c>
      <c r="AT1058" s="21" t="s">
        <v>1217</v>
      </c>
      <c r="AU1058" s="21" t="str">
        <f>VLOOKUP(AS1058,FacilityOverview!B$2:G$469,6,FALSE)</f>
        <v>430 - Permian Basin</v>
      </c>
      <c r="AV1058" s="21" t="s">
        <v>95</v>
      </c>
      <c r="AW1058" s="21" t="str">
        <f t="shared" si="313"/>
        <v>430 - LEA  NM</v>
      </c>
      <c r="AX1058" s="22" t="str">
        <f>IF(RIGHT(AV1058,3)="Oil","Oil",IF(RIGHT(AV1058,3)="Gas","Condensate",VLOOKUP(AW1058,'County x Oil Condition'!A$2:B$3224,2,FALSE)))</f>
        <v>Oil</v>
      </c>
      <c r="AY1058" s="23">
        <f t="shared" si="314"/>
        <v>0</v>
      </c>
      <c r="AZ1058" s="23">
        <f t="shared" si="315"/>
        <v>4730751.58</v>
      </c>
      <c r="BA1058" s="22">
        <f t="shared" si="316"/>
        <v>0</v>
      </c>
      <c r="BB1058" s="22">
        <f t="shared" si="317"/>
        <v>92</v>
      </c>
      <c r="BC1058" s="22">
        <f t="shared" si="318"/>
        <v>151</v>
      </c>
      <c r="BD1058" s="22">
        <f t="shared" si="319"/>
        <v>0</v>
      </c>
      <c r="BE1058" s="22">
        <f t="shared" si="320"/>
        <v>0</v>
      </c>
      <c r="BF1058" s="22">
        <f t="shared" si="321"/>
        <v>0</v>
      </c>
      <c r="BG1058" s="22">
        <f t="shared" si="322"/>
        <v>0</v>
      </c>
      <c r="BH1058" s="22">
        <f t="shared" si="323"/>
        <v>129</v>
      </c>
      <c r="BI1058" s="22">
        <f t="shared" si="324"/>
        <v>15</v>
      </c>
      <c r="BJ1058" s="23">
        <f t="shared" si="307"/>
        <v>0</v>
      </c>
      <c r="BK1058" s="23">
        <f t="shared" si="308"/>
        <v>0</v>
      </c>
      <c r="BL1058" s="23">
        <f t="shared" si="309"/>
        <v>0</v>
      </c>
      <c r="BM1058" s="23">
        <f t="shared" si="310"/>
        <v>0</v>
      </c>
      <c r="BN1058" s="23">
        <f t="shared" si="311"/>
        <v>4237964.9570833333</v>
      </c>
      <c r="BO1058" s="23">
        <f t="shared" si="312"/>
        <v>492786.62291666667</v>
      </c>
    </row>
    <row r="1059" spans="1:67" s="7" customFormat="1" x14ac:dyDescent="0.25">
      <c r="A1059" s="21" t="s">
        <v>1217</v>
      </c>
      <c r="B1059" s="21">
        <v>1013038</v>
      </c>
      <c r="C1059" s="21">
        <v>2020</v>
      </c>
      <c r="D1059" s="21" t="s">
        <v>43</v>
      </c>
      <c r="E1059" s="21" t="s">
        <v>44</v>
      </c>
      <c r="F1059" s="21" t="s">
        <v>66</v>
      </c>
      <c r="G1059" s="21" t="s">
        <v>140</v>
      </c>
      <c r="H1059" s="21"/>
      <c r="I1059" s="21" t="s">
        <v>47</v>
      </c>
      <c r="J1059" s="21" t="s">
        <v>53</v>
      </c>
      <c r="K1059" s="21" t="s">
        <v>49</v>
      </c>
      <c r="L1059" s="21">
        <v>265584.83</v>
      </c>
      <c r="M1059" s="21">
        <v>139</v>
      </c>
      <c r="N1059" s="21">
        <v>54</v>
      </c>
      <c r="O1059" s="21">
        <v>48.36</v>
      </c>
      <c r="P1059" s="21">
        <v>2.8999999999999998E-3</v>
      </c>
      <c r="Q1059" s="21">
        <v>6.1000000000000004E-3</v>
      </c>
      <c r="R1059" s="21">
        <v>0.35560000000000003</v>
      </c>
      <c r="S1059" s="21">
        <v>0.91600000000000004</v>
      </c>
      <c r="T1059" s="21">
        <v>3</v>
      </c>
      <c r="U1059" s="21">
        <v>7</v>
      </c>
      <c r="V1059" s="21">
        <v>0</v>
      </c>
      <c r="W1059" s="21" t="s">
        <v>49</v>
      </c>
      <c r="X1059" s="21"/>
      <c r="Y1059" s="21"/>
      <c r="Z1059" s="21"/>
      <c r="AA1059" s="21"/>
      <c r="AB1059" s="21"/>
      <c r="AC1059" s="21" t="s">
        <v>49</v>
      </c>
      <c r="AD1059" s="21"/>
      <c r="AE1059" s="21"/>
      <c r="AF1059" s="21"/>
      <c r="AG1059" s="21" t="s">
        <v>50</v>
      </c>
      <c r="AH1059" s="21">
        <v>4</v>
      </c>
      <c r="AI1059" s="21">
        <v>1132.5999999999999</v>
      </c>
      <c r="AJ1059" s="21">
        <v>1.32</v>
      </c>
      <c r="AK1059" s="21">
        <v>1E-3</v>
      </c>
      <c r="AL1059" s="21"/>
      <c r="AM1059" s="21"/>
      <c r="AN1059" s="21"/>
      <c r="AO1059" s="21"/>
      <c r="AP1059" s="21"/>
      <c r="AQ1059" s="6"/>
      <c r="AS1059" s="21">
        <v>1013038</v>
      </c>
      <c r="AT1059" s="21" t="s">
        <v>1217</v>
      </c>
      <c r="AU1059" s="21" t="str">
        <f>VLOOKUP(AS1059,FacilityOverview!B$2:G$469,6,FALSE)</f>
        <v>430 - Permian Basin</v>
      </c>
      <c r="AV1059" s="21" t="s">
        <v>140</v>
      </c>
      <c r="AW1059" s="21" t="str">
        <f t="shared" si="313"/>
        <v>430 - WARD  TX</v>
      </c>
      <c r="AX1059" s="22" t="str">
        <f>IF(RIGHT(AV1059,3)="Oil","Oil",IF(RIGHT(AV1059,3)="Gas","Condensate",VLOOKUP(AW1059,'County x Oil Condition'!A$2:B$3224,2,FALSE)))</f>
        <v>Oil</v>
      </c>
      <c r="AY1059" s="23">
        <f t="shared" si="314"/>
        <v>0</v>
      </c>
      <c r="AZ1059" s="23">
        <f t="shared" si="315"/>
        <v>265584.83</v>
      </c>
      <c r="BA1059" s="22">
        <f t="shared" si="316"/>
        <v>0</v>
      </c>
      <c r="BB1059" s="22">
        <f t="shared" si="317"/>
        <v>3</v>
      </c>
      <c r="BC1059" s="22">
        <f t="shared" si="318"/>
        <v>7</v>
      </c>
      <c r="BD1059" s="22">
        <f t="shared" si="319"/>
        <v>0</v>
      </c>
      <c r="BE1059" s="22">
        <f t="shared" si="320"/>
        <v>0</v>
      </c>
      <c r="BF1059" s="22">
        <f t="shared" si="321"/>
        <v>0</v>
      </c>
      <c r="BG1059" s="22">
        <f t="shared" si="322"/>
        <v>0</v>
      </c>
      <c r="BH1059" s="22">
        <f t="shared" si="323"/>
        <v>4</v>
      </c>
      <c r="BI1059" s="22">
        <f t="shared" si="324"/>
        <v>0</v>
      </c>
      <c r="BJ1059" s="23">
        <f t="shared" si="307"/>
        <v>0</v>
      </c>
      <c r="BK1059" s="23">
        <f t="shared" si="308"/>
        <v>0</v>
      </c>
      <c r="BL1059" s="23">
        <f t="shared" si="309"/>
        <v>0</v>
      </c>
      <c r="BM1059" s="23">
        <f t="shared" si="310"/>
        <v>0</v>
      </c>
      <c r="BN1059" s="23">
        <f t="shared" si="311"/>
        <v>265584.83</v>
      </c>
      <c r="BO1059" s="23">
        <f t="shared" si="312"/>
        <v>0</v>
      </c>
    </row>
    <row r="1060" spans="1:67" s="7" customFormat="1" x14ac:dyDescent="0.25">
      <c r="A1060" s="21" t="s">
        <v>1217</v>
      </c>
      <c r="B1060" s="21">
        <v>1013038</v>
      </c>
      <c r="C1060" s="21">
        <v>2020</v>
      </c>
      <c r="D1060" s="21" t="s">
        <v>43</v>
      </c>
      <c r="E1060" s="21" t="s">
        <v>44</v>
      </c>
      <c r="F1060" s="21" t="s">
        <v>66</v>
      </c>
      <c r="G1060" s="21" t="s">
        <v>141</v>
      </c>
      <c r="H1060" s="21"/>
      <c r="I1060" s="21" t="s">
        <v>47</v>
      </c>
      <c r="J1060" s="21" t="s">
        <v>53</v>
      </c>
      <c r="K1060" s="21" t="s">
        <v>49</v>
      </c>
      <c r="L1060" s="21">
        <v>263715.28000000003</v>
      </c>
      <c r="M1060" s="21">
        <v>84</v>
      </c>
      <c r="N1060" s="21">
        <v>77</v>
      </c>
      <c r="O1060" s="21">
        <v>48.92</v>
      </c>
      <c r="P1060" s="21">
        <v>2.5999999999999999E-3</v>
      </c>
      <c r="Q1060" s="21">
        <v>6.1000000000000004E-3</v>
      </c>
      <c r="R1060" s="21">
        <v>0.1749</v>
      </c>
      <c r="S1060" s="21">
        <v>0.91600000000000004</v>
      </c>
      <c r="T1060" s="21">
        <v>3</v>
      </c>
      <c r="U1060" s="21">
        <v>7</v>
      </c>
      <c r="V1060" s="21">
        <v>0</v>
      </c>
      <c r="W1060" s="21" t="s">
        <v>49</v>
      </c>
      <c r="X1060" s="21"/>
      <c r="Y1060" s="21"/>
      <c r="Z1060" s="21"/>
      <c r="AA1060" s="21"/>
      <c r="AB1060" s="21"/>
      <c r="AC1060" s="21" t="s">
        <v>49</v>
      </c>
      <c r="AD1060" s="21"/>
      <c r="AE1060" s="21"/>
      <c r="AF1060" s="21"/>
      <c r="AG1060" s="21" t="s">
        <v>50</v>
      </c>
      <c r="AH1060" s="21">
        <v>2</v>
      </c>
      <c r="AI1060" s="21">
        <v>1371.1</v>
      </c>
      <c r="AJ1060" s="21">
        <v>1.1100000000000001</v>
      </c>
      <c r="AK1060" s="21">
        <v>1.1000000000000001E-3</v>
      </c>
      <c r="AL1060" s="21"/>
      <c r="AM1060" s="21"/>
      <c r="AN1060" s="21"/>
      <c r="AO1060" s="21"/>
      <c r="AP1060" s="21"/>
      <c r="AQ1060" s="6"/>
      <c r="AS1060" s="21">
        <v>1013038</v>
      </c>
      <c r="AT1060" s="21" t="s">
        <v>1217</v>
      </c>
      <c r="AU1060" s="21" t="str">
        <f>VLOOKUP(AS1060,FacilityOverview!B$2:G$469,6,FALSE)</f>
        <v>430 - Permian Basin</v>
      </c>
      <c r="AV1060" s="21" t="s">
        <v>141</v>
      </c>
      <c r="AW1060" s="21" t="str">
        <f t="shared" si="313"/>
        <v>430 - WINKLER  TX</v>
      </c>
      <c r="AX1060" s="22" t="str">
        <f>IF(RIGHT(AV1060,3)="Oil","Oil",IF(RIGHT(AV1060,3)="Gas","Condensate",VLOOKUP(AW1060,'County x Oil Condition'!A$2:B$3224,2,FALSE)))</f>
        <v>Oil</v>
      </c>
      <c r="AY1060" s="23">
        <f t="shared" si="314"/>
        <v>0</v>
      </c>
      <c r="AZ1060" s="23">
        <f t="shared" si="315"/>
        <v>263715.28000000003</v>
      </c>
      <c r="BA1060" s="22">
        <f t="shared" si="316"/>
        <v>0</v>
      </c>
      <c r="BB1060" s="22">
        <f t="shared" si="317"/>
        <v>3</v>
      </c>
      <c r="BC1060" s="22">
        <f t="shared" si="318"/>
        <v>7</v>
      </c>
      <c r="BD1060" s="22">
        <f t="shared" si="319"/>
        <v>0</v>
      </c>
      <c r="BE1060" s="22">
        <f t="shared" si="320"/>
        <v>0</v>
      </c>
      <c r="BF1060" s="22">
        <f t="shared" si="321"/>
        <v>0</v>
      </c>
      <c r="BG1060" s="22">
        <f t="shared" si="322"/>
        <v>0</v>
      </c>
      <c r="BH1060" s="22">
        <f t="shared" si="323"/>
        <v>2</v>
      </c>
      <c r="BI1060" s="22">
        <f t="shared" si="324"/>
        <v>0</v>
      </c>
      <c r="BJ1060" s="23">
        <f t="shared" si="307"/>
        <v>0</v>
      </c>
      <c r="BK1060" s="23">
        <f t="shared" si="308"/>
        <v>0</v>
      </c>
      <c r="BL1060" s="23">
        <f t="shared" si="309"/>
        <v>0</v>
      </c>
      <c r="BM1060" s="23">
        <f t="shared" si="310"/>
        <v>0</v>
      </c>
      <c r="BN1060" s="23">
        <f t="shared" si="311"/>
        <v>263715.28000000003</v>
      </c>
      <c r="BO1060" s="23">
        <f t="shared" si="312"/>
        <v>0</v>
      </c>
    </row>
    <row r="1061" spans="1:67" s="7" customFormat="1" x14ac:dyDescent="0.25">
      <c r="A1061" s="21" t="s">
        <v>1218</v>
      </c>
      <c r="B1061" s="21">
        <v>1008293</v>
      </c>
      <c r="C1061" s="21">
        <v>2020</v>
      </c>
      <c r="D1061" s="21" t="s">
        <v>43</v>
      </c>
      <c r="E1061" s="21" t="s">
        <v>44</v>
      </c>
      <c r="F1061" s="21" t="s">
        <v>66</v>
      </c>
      <c r="G1061" s="21" t="s">
        <v>255</v>
      </c>
      <c r="H1061" s="21"/>
      <c r="I1061" s="21" t="s">
        <v>47</v>
      </c>
      <c r="J1061" s="21" t="s">
        <v>104</v>
      </c>
      <c r="K1061" s="21" t="s">
        <v>49</v>
      </c>
      <c r="L1061" s="21">
        <v>3120822.74</v>
      </c>
      <c r="M1061" s="21">
        <v>80</v>
      </c>
      <c r="N1061" s="21">
        <v>30</v>
      </c>
      <c r="O1061" s="21">
        <v>47.32</v>
      </c>
      <c r="P1061" s="21">
        <v>0</v>
      </c>
      <c r="Q1061" s="21">
        <v>0.15670000000000001</v>
      </c>
      <c r="R1061" s="21">
        <v>0</v>
      </c>
      <c r="S1061" s="21">
        <v>0.77739999999999998</v>
      </c>
      <c r="T1061" s="21">
        <v>371</v>
      </c>
      <c r="U1061" s="21">
        <v>19</v>
      </c>
      <c r="V1061" s="21">
        <v>0</v>
      </c>
      <c r="W1061" s="21" t="s">
        <v>49</v>
      </c>
      <c r="X1061" s="21"/>
      <c r="Y1061" s="21"/>
      <c r="Z1061" s="21"/>
      <c r="AA1061" s="21"/>
      <c r="AB1061" s="21"/>
      <c r="AC1061" s="21" t="s">
        <v>49</v>
      </c>
      <c r="AD1061" s="21"/>
      <c r="AE1061" s="21"/>
      <c r="AF1061" s="21"/>
      <c r="AG1061" s="21" t="s">
        <v>50</v>
      </c>
      <c r="AH1061" s="21">
        <v>31</v>
      </c>
      <c r="AI1061" s="21">
        <v>343.6</v>
      </c>
      <c r="AJ1061" s="21">
        <v>0.1</v>
      </c>
      <c r="AK1061" s="21">
        <v>0</v>
      </c>
      <c r="AL1061" s="21"/>
      <c r="AM1061" s="21"/>
      <c r="AN1061" s="21"/>
      <c r="AO1061" s="21"/>
      <c r="AP1061" s="21"/>
      <c r="AQ1061" s="6"/>
      <c r="AS1061" s="21">
        <v>1008293</v>
      </c>
      <c r="AT1061" s="21" t="s">
        <v>1218</v>
      </c>
      <c r="AU1061" s="21" t="str">
        <f>VLOOKUP(AS1061,FacilityOverview!B$2:G$469,6,FALSE)</f>
        <v>220 - Gulf Coast Basin (LA, TX)</v>
      </c>
      <c r="AV1061" s="21" t="s">
        <v>255</v>
      </c>
      <c r="AW1061" s="21" t="str">
        <f t="shared" si="313"/>
        <v>220 - ATASCOSA  TX</v>
      </c>
      <c r="AX1061" s="22" t="str">
        <f>IF(RIGHT(AV1061,3)="Oil","Oil",IF(RIGHT(AV1061,3)="Gas","Condensate",VLOOKUP(AW1061,'County x Oil Condition'!A$2:B$3224,2,FALSE)))</f>
        <v>Oil</v>
      </c>
      <c r="AY1061" s="23">
        <f t="shared" si="314"/>
        <v>0</v>
      </c>
      <c r="AZ1061" s="23">
        <f t="shared" si="315"/>
        <v>3120822.74</v>
      </c>
      <c r="BA1061" s="22">
        <f t="shared" si="316"/>
        <v>0</v>
      </c>
      <c r="BB1061" s="22">
        <f t="shared" si="317"/>
        <v>371</v>
      </c>
      <c r="BC1061" s="22">
        <v>31</v>
      </c>
      <c r="BD1061" s="22">
        <f t="shared" si="319"/>
        <v>0</v>
      </c>
      <c r="BE1061" s="22">
        <f t="shared" si="320"/>
        <v>0</v>
      </c>
      <c r="BF1061" s="22">
        <f t="shared" si="321"/>
        <v>0</v>
      </c>
      <c r="BG1061" s="22">
        <f t="shared" si="322"/>
        <v>0</v>
      </c>
      <c r="BH1061" s="22">
        <f t="shared" si="323"/>
        <v>31</v>
      </c>
      <c r="BI1061" s="22">
        <f t="shared" si="324"/>
        <v>0</v>
      </c>
      <c r="BJ1061" s="23">
        <f t="shared" si="307"/>
        <v>0</v>
      </c>
      <c r="BK1061" s="23">
        <f t="shared" si="308"/>
        <v>0</v>
      </c>
      <c r="BL1061" s="23">
        <f t="shared" si="309"/>
        <v>0</v>
      </c>
      <c r="BM1061" s="23">
        <f t="shared" si="310"/>
        <v>0</v>
      </c>
      <c r="BN1061" s="23">
        <f t="shared" si="311"/>
        <v>3120822.74</v>
      </c>
      <c r="BO1061" s="23">
        <f t="shared" si="312"/>
        <v>0</v>
      </c>
    </row>
    <row r="1062" spans="1:67" s="7" customFormat="1" x14ac:dyDescent="0.25">
      <c r="A1062" s="21" t="s">
        <v>1218</v>
      </c>
      <c r="B1062" s="21">
        <v>1008293</v>
      </c>
      <c r="C1062" s="21">
        <v>2020</v>
      </c>
      <c r="D1062" s="21" t="s">
        <v>43</v>
      </c>
      <c r="E1062" s="21" t="s">
        <v>44</v>
      </c>
      <c r="F1062" s="21" t="s">
        <v>66</v>
      </c>
      <c r="G1062" s="21" t="s">
        <v>538</v>
      </c>
      <c r="H1062" s="21"/>
      <c r="I1062" s="21" t="s">
        <v>47</v>
      </c>
      <c r="J1062" s="21" t="s">
        <v>104</v>
      </c>
      <c r="K1062" s="21" t="s">
        <v>49</v>
      </c>
      <c r="L1062" s="21">
        <v>105165.34</v>
      </c>
      <c r="M1062" s="21">
        <v>80</v>
      </c>
      <c r="N1062" s="21">
        <v>30</v>
      </c>
      <c r="O1062" s="21">
        <v>56.5</v>
      </c>
      <c r="P1062" s="21">
        <v>0.01</v>
      </c>
      <c r="Q1062" s="21">
        <v>0.12559999999999999</v>
      </c>
      <c r="R1062" s="21">
        <v>4.8099999999999997E-2</v>
      </c>
      <c r="S1062" s="21">
        <v>0.77980000000000005</v>
      </c>
      <c r="T1062" s="21">
        <v>27</v>
      </c>
      <c r="U1062" s="21">
        <v>5</v>
      </c>
      <c r="V1062" s="21">
        <v>0</v>
      </c>
      <c r="W1062" s="21" t="s">
        <v>49</v>
      </c>
      <c r="X1062" s="21"/>
      <c r="Y1062" s="21"/>
      <c r="Z1062" s="21"/>
      <c r="AA1062" s="21"/>
      <c r="AB1062" s="21"/>
      <c r="AC1062" s="21" t="s">
        <v>49</v>
      </c>
      <c r="AD1062" s="21"/>
      <c r="AE1062" s="21"/>
      <c r="AF1062" s="21"/>
      <c r="AG1062" s="21" t="s">
        <v>50</v>
      </c>
      <c r="AH1062" s="21">
        <v>5</v>
      </c>
      <c r="AI1062" s="21">
        <v>242.6</v>
      </c>
      <c r="AJ1062" s="21">
        <v>0.19</v>
      </c>
      <c r="AK1062" s="21">
        <v>0</v>
      </c>
      <c r="AL1062" s="21"/>
      <c r="AM1062" s="21"/>
      <c r="AN1062" s="21"/>
      <c r="AO1062" s="21"/>
      <c r="AP1062" s="21"/>
      <c r="AQ1062" s="6"/>
      <c r="AS1062" s="21">
        <v>1008293</v>
      </c>
      <c r="AT1062" s="21" t="s">
        <v>1218</v>
      </c>
      <c r="AU1062" s="21" t="str">
        <f>VLOOKUP(AS1062,FacilityOverview!B$2:G$469,6,FALSE)</f>
        <v>220 - Gulf Coast Basin (LA, TX)</v>
      </c>
      <c r="AV1062" s="21" t="s">
        <v>538</v>
      </c>
      <c r="AW1062" s="21" t="str">
        <f t="shared" si="313"/>
        <v>220 - DE WITT  TX</v>
      </c>
      <c r="AX1062" s="22" t="str">
        <f>IF(RIGHT(AV1062,3)="Oil","Oil",IF(RIGHT(AV1062,3)="Gas","Condensate",VLOOKUP(AW1062,'County x Oil Condition'!A$2:B$3224,2,FALSE)))</f>
        <v>Oil</v>
      </c>
      <c r="AY1062" s="23">
        <f t="shared" si="314"/>
        <v>0</v>
      </c>
      <c r="AZ1062" s="23">
        <f t="shared" si="315"/>
        <v>105165.34</v>
      </c>
      <c r="BA1062" s="22">
        <f t="shared" si="316"/>
        <v>0</v>
      </c>
      <c r="BB1062" s="22">
        <f t="shared" si="317"/>
        <v>27</v>
      </c>
      <c r="BC1062" s="22">
        <f t="shared" si="318"/>
        <v>5</v>
      </c>
      <c r="BD1062" s="22">
        <f t="shared" si="319"/>
        <v>0</v>
      </c>
      <c r="BE1062" s="22">
        <f t="shared" si="320"/>
        <v>0</v>
      </c>
      <c r="BF1062" s="22">
        <f t="shared" si="321"/>
        <v>0</v>
      </c>
      <c r="BG1062" s="22">
        <f t="shared" si="322"/>
        <v>0</v>
      </c>
      <c r="BH1062" s="22">
        <f t="shared" si="323"/>
        <v>5</v>
      </c>
      <c r="BI1062" s="22">
        <f t="shared" si="324"/>
        <v>0</v>
      </c>
      <c r="BJ1062" s="23">
        <f t="shared" si="307"/>
        <v>0</v>
      </c>
      <c r="BK1062" s="23">
        <f t="shared" si="308"/>
        <v>0</v>
      </c>
      <c r="BL1062" s="23">
        <f t="shared" si="309"/>
        <v>0</v>
      </c>
      <c r="BM1062" s="23">
        <f t="shared" si="310"/>
        <v>0</v>
      </c>
      <c r="BN1062" s="23">
        <f t="shared" si="311"/>
        <v>105165.34</v>
      </c>
      <c r="BO1062" s="23">
        <f t="shared" si="312"/>
        <v>0</v>
      </c>
    </row>
    <row r="1063" spans="1:67" s="7" customFormat="1" x14ac:dyDescent="0.25">
      <c r="A1063" s="21" t="s">
        <v>1218</v>
      </c>
      <c r="B1063" s="21">
        <v>1008293</v>
      </c>
      <c r="C1063" s="21">
        <v>2020</v>
      </c>
      <c r="D1063" s="21" t="s">
        <v>43</v>
      </c>
      <c r="E1063" s="21" t="s">
        <v>44</v>
      </c>
      <c r="F1063" s="21" t="s">
        <v>66</v>
      </c>
      <c r="G1063" s="21" t="s">
        <v>1219</v>
      </c>
      <c r="H1063" s="21"/>
      <c r="I1063" s="21" t="s">
        <v>47</v>
      </c>
      <c r="J1063" s="21" t="s">
        <v>104</v>
      </c>
      <c r="K1063" s="21" t="s">
        <v>49</v>
      </c>
      <c r="L1063" s="21">
        <v>63091.78</v>
      </c>
      <c r="M1063" s="21">
        <v>80</v>
      </c>
      <c r="N1063" s="21">
        <v>32.67</v>
      </c>
      <c r="O1063" s="21">
        <v>56</v>
      </c>
      <c r="P1063" s="21">
        <v>0</v>
      </c>
      <c r="Q1063" s="21">
        <v>0.1409</v>
      </c>
      <c r="R1063" s="21">
        <v>0</v>
      </c>
      <c r="S1063" s="21">
        <v>0.77980000000000005</v>
      </c>
      <c r="T1063" s="21">
        <v>13</v>
      </c>
      <c r="U1063" s="21">
        <v>6</v>
      </c>
      <c r="V1063" s="21">
        <v>0</v>
      </c>
      <c r="W1063" s="21" t="s">
        <v>49</v>
      </c>
      <c r="X1063" s="21"/>
      <c r="Y1063" s="21"/>
      <c r="Z1063" s="21"/>
      <c r="AA1063" s="21"/>
      <c r="AB1063" s="21"/>
      <c r="AC1063" s="21" t="s">
        <v>49</v>
      </c>
      <c r="AD1063" s="21"/>
      <c r="AE1063" s="21"/>
      <c r="AF1063" s="21"/>
      <c r="AG1063" s="21" t="s">
        <v>50</v>
      </c>
      <c r="AH1063" s="21">
        <v>6</v>
      </c>
      <c r="AI1063" s="21">
        <v>31.8</v>
      </c>
      <c r="AJ1063" s="21">
        <v>0</v>
      </c>
      <c r="AK1063" s="21">
        <v>0</v>
      </c>
      <c r="AL1063" s="21"/>
      <c r="AM1063" s="21"/>
      <c r="AN1063" s="21"/>
      <c r="AO1063" s="21"/>
      <c r="AP1063" s="21"/>
      <c r="AQ1063" s="6"/>
      <c r="AS1063" s="21">
        <v>1008293</v>
      </c>
      <c r="AT1063" s="21" t="s">
        <v>1218</v>
      </c>
      <c r="AU1063" s="21" t="str">
        <f>VLOOKUP(AS1063,FacilityOverview!B$2:G$469,6,FALSE)</f>
        <v>220 - Gulf Coast Basin (LA, TX)</v>
      </c>
      <c r="AV1063" s="21" t="s">
        <v>1219</v>
      </c>
      <c r="AW1063" s="21" t="str">
        <f t="shared" si="313"/>
        <v>220 - DE WITT  TX</v>
      </c>
      <c r="AX1063" s="22" t="str">
        <f>IF(RIGHT(AV1063,3)="Oil","Oil",IF(RIGHT(AV1063,3)="Gas","Condensate",VLOOKUP(AW1063,'County x Oil Condition'!A$2:B$3224,2,FALSE)))</f>
        <v>Condensate</v>
      </c>
      <c r="AY1063" s="23">
        <f t="shared" si="314"/>
        <v>63091.78</v>
      </c>
      <c r="AZ1063" s="23">
        <f t="shared" si="315"/>
        <v>0</v>
      </c>
      <c r="BA1063" s="22">
        <f t="shared" si="316"/>
        <v>13</v>
      </c>
      <c r="BB1063" s="22">
        <f t="shared" si="317"/>
        <v>0</v>
      </c>
      <c r="BC1063" s="22">
        <f t="shared" si="318"/>
        <v>6</v>
      </c>
      <c r="BD1063" s="22">
        <f t="shared" si="319"/>
        <v>0</v>
      </c>
      <c r="BE1063" s="22">
        <f t="shared" si="320"/>
        <v>6</v>
      </c>
      <c r="BF1063" s="22">
        <f t="shared" si="321"/>
        <v>0</v>
      </c>
      <c r="BG1063" s="22">
        <f t="shared" si="322"/>
        <v>0</v>
      </c>
      <c r="BH1063" s="22">
        <f t="shared" si="323"/>
        <v>0</v>
      </c>
      <c r="BI1063" s="22">
        <f t="shared" si="324"/>
        <v>0</v>
      </c>
      <c r="BJ1063" s="23">
        <f t="shared" si="307"/>
        <v>0</v>
      </c>
      <c r="BK1063" s="23">
        <f t="shared" si="308"/>
        <v>63091.78</v>
      </c>
      <c r="BL1063" s="23">
        <f t="shared" si="309"/>
        <v>0</v>
      </c>
      <c r="BM1063" s="23">
        <f t="shared" si="310"/>
        <v>0</v>
      </c>
      <c r="BN1063" s="23">
        <f t="shared" si="311"/>
        <v>0</v>
      </c>
      <c r="BO1063" s="23">
        <f t="shared" si="312"/>
        <v>0</v>
      </c>
    </row>
    <row r="1064" spans="1:67" s="7" customFormat="1" x14ac:dyDescent="0.25">
      <c r="A1064" s="21" t="s">
        <v>1218</v>
      </c>
      <c r="B1064" s="21">
        <v>1008293</v>
      </c>
      <c r="C1064" s="21">
        <v>2020</v>
      </c>
      <c r="D1064" s="21" t="s">
        <v>43</v>
      </c>
      <c r="E1064" s="21" t="s">
        <v>44</v>
      </c>
      <c r="F1064" s="21" t="s">
        <v>66</v>
      </c>
      <c r="G1064" s="21" t="s">
        <v>286</v>
      </c>
      <c r="H1064" s="21"/>
      <c r="I1064" s="21" t="s">
        <v>47</v>
      </c>
      <c r="J1064" s="21" t="s">
        <v>104</v>
      </c>
      <c r="K1064" s="21" t="s">
        <v>49</v>
      </c>
      <c r="L1064" s="21">
        <v>700892.47</v>
      </c>
      <c r="M1064" s="21">
        <v>80</v>
      </c>
      <c r="N1064" s="21">
        <v>30</v>
      </c>
      <c r="O1064" s="21">
        <v>42.85</v>
      </c>
      <c r="P1064" s="21">
        <v>2.9999999999999997E-4</v>
      </c>
      <c r="Q1064" s="21">
        <v>0.1903</v>
      </c>
      <c r="R1064" s="21">
        <v>6.9999999999999999E-4</v>
      </c>
      <c r="S1064" s="21">
        <v>0.74339999999999995</v>
      </c>
      <c r="T1064" s="21">
        <v>137</v>
      </c>
      <c r="U1064" s="21">
        <v>17</v>
      </c>
      <c r="V1064" s="21">
        <v>0</v>
      </c>
      <c r="W1064" s="21" t="s">
        <v>49</v>
      </c>
      <c r="X1064" s="21"/>
      <c r="Y1064" s="21"/>
      <c r="Z1064" s="21"/>
      <c r="AA1064" s="21"/>
      <c r="AB1064" s="21"/>
      <c r="AC1064" s="21" t="s">
        <v>49</v>
      </c>
      <c r="AD1064" s="21"/>
      <c r="AE1064" s="21"/>
      <c r="AF1064" s="21"/>
      <c r="AG1064" s="21" t="s">
        <v>50</v>
      </c>
      <c r="AH1064" s="21">
        <v>24</v>
      </c>
      <c r="AI1064" s="21">
        <v>478.5</v>
      </c>
      <c r="AJ1064" s="21">
        <v>0.03</v>
      </c>
      <c r="AK1064" s="21">
        <v>0</v>
      </c>
      <c r="AL1064" s="21"/>
      <c r="AM1064" s="21"/>
      <c r="AN1064" s="21"/>
      <c r="AO1064" s="21"/>
      <c r="AP1064" s="21"/>
      <c r="AQ1064" s="6"/>
      <c r="AS1064" s="21">
        <v>1008293</v>
      </c>
      <c r="AT1064" s="21" t="s">
        <v>1218</v>
      </c>
      <c r="AU1064" s="21" t="str">
        <f>VLOOKUP(AS1064,FacilityOverview!B$2:G$469,6,FALSE)</f>
        <v>220 - Gulf Coast Basin (LA, TX)</v>
      </c>
      <c r="AV1064" s="21" t="s">
        <v>286</v>
      </c>
      <c r="AW1064" s="21" t="str">
        <f t="shared" si="313"/>
        <v>220 - GONZALES  TX</v>
      </c>
      <c r="AX1064" s="22" t="str">
        <f>IF(RIGHT(AV1064,3)="Oil","Oil",IF(RIGHT(AV1064,3)="Gas","Condensate",VLOOKUP(AW1064,'County x Oil Condition'!A$2:B$3224,2,FALSE)))</f>
        <v>Oil</v>
      </c>
      <c r="AY1064" s="23">
        <f t="shared" si="314"/>
        <v>0</v>
      </c>
      <c r="AZ1064" s="23">
        <f t="shared" si="315"/>
        <v>700892.47</v>
      </c>
      <c r="BA1064" s="22">
        <f t="shared" si="316"/>
        <v>0</v>
      </c>
      <c r="BB1064" s="22">
        <f t="shared" si="317"/>
        <v>137</v>
      </c>
      <c r="BC1064" s="22">
        <v>24</v>
      </c>
      <c r="BD1064" s="22">
        <f t="shared" si="319"/>
        <v>0</v>
      </c>
      <c r="BE1064" s="22">
        <f t="shared" si="320"/>
        <v>0</v>
      </c>
      <c r="BF1064" s="22">
        <f t="shared" si="321"/>
        <v>0</v>
      </c>
      <c r="BG1064" s="22">
        <f t="shared" si="322"/>
        <v>0</v>
      </c>
      <c r="BH1064" s="22">
        <f t="shared" si="323"/>
        <v>24</v>
      </c>
      <c r="BI1064" s="22">
        <f t="shared" si="324"/>
        <v>0</v>
      </c>
      <c r="BJ1064" s="23">
        <f t="shared" si="307"/>
        <v>0</v>
      </c>
      <c r="BK1064" s="23">
        <f t="shared" si="308"/>
        <v>0</v>
      </c>
      <c r="BL1064" s="23">
        <f t="shared" si="309"/>
        <v>0</v>
      </c>
      <c r="BM1064" s="23">
        <f t="shared" si="310"/>
        <v>0</v>
      </c>
      <c r="BN1064" s="23">
        <f t="shared" si="311"/>
        <v>700892.47</v>
      </c>
      <c r="BO1064" s="23">
        <f t="shared" si="312"/>
        <v>0</v>
      </c>
    </row>
    <row r="1065" spans="1:67" s="7" customFormat="1" x14ac:dyDescent="0.25">
      <c r="A1065" s="21" t="s">
        <v>1218</v>
      </c>
      <c r="B1065" s="21">
        <v>1008293</v>
      </c>
      <c r="C1065" s="21">
        <v>2020</v>
      </c>
      <c r="D1065" s="21" t="s">
        <v>43</v>
      </c>
      <c r="E1065" s="21" t="s">
        <v>44</v>
      </c>
      <c r="F1065" s="21" t="s">
        <v>66</v>
      </c>
      <c r="G1065" s="21" t="s">
        <v>256</v>
      </c>
      <c r="H1065" s="21"/>
      <c r="I1065" s="21" t="s">
        <v>47</v>
      </c>
      <c r="J1065" s="21" t="s">
        <v>104</v>
      </c>
      <c r="K1065" s="21" t="s">
        <v>49</v>
      </c>
      <c r="L1065" s="21">
        <v>180710.57</v>
      </c>
      <c r="M1065" s="21">
        <v>80</v>
      </c>
      <c r="N1065" s="21">
        <v>30</v>
      </c>
      <c r="O1065" s="21">
        <v>48.03</v>
      </c>
      <c r="P1065" s="21">
        <v>0</v>
      </c>
      <c r="Q1065" s="21">
        <v>2.4240000000000001E-2</v>
      </c>
      <c r="R1065" s="21">
        <v>0</v>
      </c>
      <c r="S1065" s="21">
        <v>0.78690000000000004</v>
      </c>
      <c r="T1065" s="21">
        <v>707</v>
      </c>
      <c r="U1065" s="21">
        <v>8</v>
      </c>
      <c r="V1065" s="21">
        <v>0</v>
      </c>
      <c r="W1065" s="21" t="s">
        <v>49</v>
      </c>
      <c r="X1065" s="21"/>
      <c r="Y1065" s="21"/>
      <c r="Z1065" s="21"/>
      <c r="AA1065" s="21"/>
      <c r="AB1065" s="21"/>
      <c r="AC1065" s="21" t="s">
        <v>49</v>
      </c>
      <c r="AD1065" s="21"/>
      <c r="AE1065" s="21"/>
      <c r="AF1065" s="21"/>
      <c r="AG1065" s="21" t="s">
        <v>50</v>
      </c>
      <c r="AH1065" s="21">
        <v>8</v>
      </c>
      <c r="AI1065" s="21">
        <v>243.3</v>
      </c>
      <c r="AJ1065" s="21">
        <v>0.43</v>
      </c>
      <c r="AK1065" s="21">
        <v>0</v>
      </c>
      <c r="AL1065" s="21"/>
      <c r="AM1065" s="21"/>
      <c r="AN1065" s="21"/>
      <c r="AO1065" s="21"/>
      <c r="AP1065" s="21"/>
      <c r="AQ1065" s="6"/>
      <c r="AS1065" s="21">
        <v>1008293</v>
      </c>
      <c r="AT1065" s="21" t="s">
        <v>1218</v>
      </c>
      <c r="AU1065" s="21" t="str">
        <f>VLOOKUP(AS1065,FacilityOverview!B$2:G$469,6,FALSE)</f>
        <v>220 - Gulf Coast Basin (LA, TX)</v>
      </c>
      <c r="AV1065" s="21" t="s">
        <v>256</v>
      </c>
      <c r="AW1065" s="21" t="str">
        <f t="shared" si="313"/>
        <v>220 - KARNES  TX</v>
      </c>
      <c r="AX1065" s="22" t="str">
        <f>IF(RIGHT(AV1065,3)="Oil","Oil",IF(RIGHT(AV1065,3)="Gas","Condensate",VLOOKUP(AW1065,'County x Oil Condition'!A$2:B$3224,2,FALSE)))</f>
        <v>Oil</v>
      </c>
      <c r="AY1065" s="23">
        <f t="shared" si="314"/>
        <v>0</v>
      </c>
      <c r="AZ1065" s="23">
        <f t="shared" si="315"/>
        <v>180710.57</v>
      </c>
      <c r="BA1065" s="22">
        <f t="shared" si="316"/>
        <v>0</v>
      </c>
      <c r="BB1065" s="22">
        <f t="shared" si="317"/>
        <v>707</v>
      </c>
      <c r="BC1065" s="22">
        <f t="shared" si="318"/>
        <v>8</v>
      </c>
      <c r="BD1065" s="22">
        <f t="shared" si="319"/>
        <v>0</v>
      </c>
      <c r="BE1065" s="22">
        <f t="shared" si="320"/>
        <v>0</v>
      </c>
      <c r="BF1065" s="22">
        <f t="shared" si="321"/>
        <v>0</v>
      </c>
      <c r="BG1065" s="22">
        <f t="shared" si="322"/>
        <v>0</v>
      </c>
      <c r="BH1065" s="22">
        <f t="shared" si="323"/>
        <v>8</v>
      </c>
      <c r="BI1065" s="22">
        <f t="shared" si="324"/>
        <v>0</v>
      </c>
      <c r="BJ1065" s="23">
        <f t="shared" si="307"/>
        <v>0</v>
      </c>
      <c r="BK1065" s="23">
        <f t="shared" si="308"/>
        <v>0</v>
      </c>
      <c r="BL1065" s="23">
        <f t="shared" si="309"/>
        <v>0</v>
      </c>
      <c r="BM1065" s="23">
        <f t="shared" si="310"/>
        <v>0</v>
      </c>
      <c r="BN1065" s="23">
        <f t="shared" si="311"/>
        <v>180710.57</v>
      </c>
      <c r="BO1065" s="23">
        <f t="shared" si="312"/>
        <v>0</v>
      </c>
    </row>
    <row r="1066" spans="1:67" s="7" customFormat="1" x14ac:dyDescent="0.25">
      <c r="A1066" s="21" t="s">
        <v>1218</v>
      </c>
      <c r="B1066" s="21">
        <v>1008293</v>
      </c>
      <c r="C1066" s="21">
        <v>2020</v>
      </c>
      <c r="D1066" s="21" t="s">
        <v>43</v>
      </c>
      <c r="E1066" s="21" t="s">
        <v>44</v>
      </c>
      <c r="F1066" s="21" t="s">
        <v>66</v>
      </c>
      <c r="G1066" s="21" t="s">
        <v>1220</v>
      </c>
      <c r="H1066" s="21"/>
      <c r="I1066" s="21" t="s">
        <v>47</v>
      </c>
      <c r="J1066" s="21" t="s">
        <v>104</v>
      </c>
      <c r="K1066" s="21" t="s">
        <v>49</v>
      </c>
      <c r="L1066" s="21">
        <v>641881.35</v>
      </c>
      <c r="M1066" s="21">
        <v>80</v>
      </c>
      <c r="N1066" s="21">
        <v>35.700000000000003</v>
      </c>
      <c r="O1066" s="21">
        <v>43</v>
      </c>
      <c r="P1066" s="21">
        <v>2.8999999999999998E-3</v>
      </c>
      <c r="Q1066" s="21">
        <v>0.18490000000000001</v>
      </c>
      <c r="R1066" s="21">
        <v>5.7500000000000002E-2</v>
      </c>
      <c r="S1066" s="21">
        <v>0.77690000000000003</v>
      </c>
      <c r="T1066" s="21">
        <v>9</v>
      </c>
      <c r="U1066" s="21">
        <v>32</v>
      </c>
      <c r="V1066" s="21">
        <v>0</v>
      </c>
      <c r="W1066" s="21" t="s">
        <v>49</v>
      </c>
      <c r="X1066" s="21"/>
      <c r="Y1066" s="21"/>
      <c r="Z1066" s="21"/>
      <c r="AA1066" s="21"/>
      <c r="AB1066" s="21"/>
      <c r="AC1066" s="21" t="s">
        <v>49</v>
      </c>
      <c r="AD1066" s="21"/>
      <c r="AE1066" s="21"/>
      <c r="AF1066" s="21"/>
      <c r="AG1066" s="21" t="s">
        <v>50</v>
      </c>
      <c r="AH1066" s="21">
        <v>32</v>
      </c>
      <c r="AI1066" s="21">
        <v>4445.6000000000004</v>
      </c>
      <c r="AJ1066" s="21">
        <v>1.35</v>
      </c>
      <c r="AK1066" s="21">
        <v>0</v>
      </c>
      <c r="AL1066" s="21"/>
      <c r="AM1066" s="21"/>
      <c r="AN1066" s="21"/>
      <c r="AO1066" s="21"/>
      <c r="AP1066" s="21"/>
      <c r="AQ1066" s="6"/>
      <c r="AS1066" s="21">
        <v>1008293</v>
      </c>
      <c r="AT1066" s="21" t="s">
        <v>1218</v>
      </c>
      <c r="AU1066" s="21" t="str">
        <f>VLOOKUP(AS1066,FacilityOverview!B$2:G$469,6,FALSE)</f>
        <v>220 - Gulf Coast Basin (LA, TX)</v>
      </c>
      <c r="AV1066" s="21" t="s">
        <v>1220</v>
      </c>
      <c r="AW1066" s="21" t="str">
        <f t="shared" si="313"/>
        <v>220 - LAVACA  TX</v>
      </c>
      <c r="AX1066" s="22" t="str">
        <f>IF(RIGHT(AV1066,3)="Oil","Oil",IF(RIGHT(AV1066,3)="Gas","Condensate",VLOOKUP(AW1066,'County x Oil Condition'!A$2:B$3224,2,FALSE)))</f>
        <v>Condensate</v>
      </c>
      <c r="AY1066" s="23">
        <f t="shared" si="314"/>
        <v>641881.35</v>
      </c>
      <c r="AZ1066" s="23">
        <f t="shared" si="315"/>
        <v>0</v>
      </c>
      <c r="BA1066" s="22">
        <f t="shared" si="316"/>
        <v>9</v>
      </c>
      <c r="BB1066" s="22">
        <f t="shared" si="317"/>
        <v>0</v>
      </c>
      <c r="BC1066" s="22">
        <f t="shared" si="318"/>
        <v>32</v>
      </c>
      <c r="BD1066" s="22">
        <f t="shared" si="319"/>
        <v>0</v>
      </c>
      <c r="BE1066" s="22">
        <f t="shared" si="320"/>
        <v>32</v>
      </c>
      <c r="BF1066" s="22">
        <f t="shared" si="321"/>
        <v>0</v>
      </c>
      <c r="BG1066" s="22">
        <f t="shared" si="322"/>
        <v>0</v>
      </c>
      <c r="BH1066" s="22">
        <f t="shared" si="323"/>
        <v>0</v>
      </c>
      <c r="BI1066" s="22">
        <f t="shared" si="324"/>
        <v>0</v>
      </c>
      <c r="BJ1066" s="23">
        <f t="shared" si="307"/>
        <v>0</v>
      </c>
      <c r="BK1066" s="23">
        <f t="shared" si="308"/>
        <v>641881.35</v>
      </c>
      <c r="BL1066" s="23">
        <f t="shared" si="309"/>
        <v>0</v>
      </c>
      <c r="BM1066" s="23">
        <f t="shared" si="310"/>
        <v>0</v>
      </c>
      <c r="BN1066" s="23">
        <f t="shared" si="311"/>
        <v>0</v>
      </c>
      <c r="BO1066" s="23">
        <f t="shared" si="312"/>
        <v>0</v>
      </c>
    </row>
    <row r="1067" spans="1:67" s="7" customFormat="1" x14ac:dyDescent="0.25">
      <c r="A1067" s="21" t="s">
        <v>1218</v>
      </c>
      <c r="B1067" s="21">
        <v>1008293</v>
      </c>
      <c r="C1067" s="21">
        <v>2020</v>
      </c>
      <c r="D1067" s="21" t="s">
        <v>43</v>
      </c>
      <c r="E1067" s="21" t="s">
        <v>44</v>
      </c>
      <c r="F1067" s="21" t="s">
        <v>66</v>
      </c>
      <c r="G1067" s="21" t="s">
        <v>289</v>
      </c>
      <c r="H1067" s="21"/>
      <c r="I1067" s="21" t="s">
        <v>47</v>
      </c>
      <c r="J1067" s="21" t="s">
        <v>104</v>
      </c>
      <c r="K1067" s="21" t="s">
        <v>49</v>
      </c>
      <c r="L1067" s="21">
        <v>17401.97</v>
      </c>
      <c r="M1067" s="21">
        <v>80</v>
      </c>
      <c r="N1067" s="21">
        <v>30</v>
      </c>
      <c r="O1067" s="21">
        <v>49</v>
      </c>
      <c r="P1067" s="21">
        <v>0</v>
      </c>
      <c r="Q1067" s="21">
        <v>4.4999999999999998E-2</v>
      </c>
      <c r="R1067" s="21">
        <v>0</v>
      </c>
      <c r="S1067" s="21">
        <v>0.73060000000000003</v>
      </c>
      <c r="T1067" s="21">
        <v>96</v>
      </c>
      <c r="U1067" s="21">
        <v>8</v>
      </c>
      <c r="V1067" s="21">
        <v>0</v>
      </c>
      <c r="W1067" s="21" t="s">
        <v>49</v>
      </c>
      <c r="X1067" s="21"/>
      <c r="Y1067" s="21"/>
      <c r="Z1067" s="21"/>
      <c r="AA1067" s="21"/>
      <c r="AB1067" s="21"/>
      <c r="AC1067" s="21" t="s">
        <v>49</v>
      </c>
      <c r="AD1067" s="21"/>
      <c r="AE1067" s="21"/>
      <c r="AF1067" s="21"/>
      <c r="AG1067" s="21" t="s">
        <v>50</v>
      </c>
      <c r="AH1067" s="21">
        <v>8</v>
      </c>
      <c r="AI1067" s="21">
        <v>116.3</v>
      </c>
      <c r="AJ1067" s="21">
        <v>0.09</v>
      </c>
      <c r="AK1067" s="21">
        <v>0</v>
      </c>
      <c r="AL1067" s="21"/>
      <c r="AM1067" s="21"/>
      <c r="AN1067" s="21"/>
      <c r="AO1067" s="21"/>
      <c r="AP1067" s="21"/>
      <c r="AQ1067" s="6"/>
      <c r="AS1067" s="21">
        <v>1008293</v>
      </c>
      <c r="AT1067" s="21" t="s">
        <v>1218</v>
      </c>
      <c r="AU1067" s="21" t="str">
        <f>VLOOKUP(AS1067,FacilityOverview!B$2:G$469,6,FALSE)</f>
        <v>220 - Gulf Coast Basin (LA, TX)</v>
      </c>
      <c r="AV1067" s="21" t="s">
        <v>289</v>
      </c>
      <c r="AW1067" s="21" t="str">
        <f t="shared" si="313"/>
        <v>220 - LIVE OAK  TX</v>
      </c>
      <c r="AX1067" s="22" t="str">
        <f>IF(RIGHT(AV1067,3)="Oil","Oil",IF(RIGHT(AV1067,3)="Gas","Condensate",VLOOKUP(AW1067,'County x Oil Condition'!A$2:B$3224,2,FALSE)))</f>
        <v>Oil</v>
      </c>
      <c r="AY1067" s="23">
        <f t="shared" si="314"/>
        <v>0</v>
      </c>
      <c r="AZ1067" s="23">
        <f t="shared" si="315"/>
        <v>17401.97</v>
      </c>
      <c r="BA1067" s="22">
        <f t="shared" si="316"/>
        <v>0</v>
      </c>
      <c r="BB1067" s="22">
        <f t="shared" si="317"/>
        <v>96</v>
      </c>
      <c r="BC1067" s="22">
        <f t="shared" si="318"/>
        <v>8</v>
      </c>
      <c r="BD1067" s="22">
        <f t="shared" si="319"/>
        <v>0</v>
      </c>
      <c r="BE1067" s="22">
        <f t="shared" si="320"/>
        <v>0</v>
      </c>
      <c r="BF1067" s="22">
        <f t="shared" si="321"/>
        <v>0</v>
      </c>
      <c r="BG1067" s="22">
        <f t="shared" si="322"/>
        <v>0</v>
      </c>
      <c r="BH1067" s="22">
        <f t="shared" si="323"/>
        <v>8</v>
      </c>
      <c r="BI1067" s="22">
        <f t="shared" si="324"/>
        <v>0</v>
      </c>
      <c r="BJ1067" s="23">
        <f t="shared" si="307"/>
        <v>0</v>
      </c>
      <c r="BK1067" s="23">
        <f t="shared" si="308"/>
        <v>0</v>
      </c>
      <c r="BL1067" s="23">
        <f t="shared" si="309"/>
        <v>0</v>
      </c>
      <c r="BM1067" s="23">
        <f t="shared" si="310"/>
        <v>0</v>
      </c>
      <c r="BN1067" s="23">
        <f t="shared" si="311"/>
        <v>17401.97</v>
      </c>
      <c r="BO1067" s="23">
        <f t="shared" si="312"/>
        <v>0</v>
      </c>
    </row>
    <row r="1068" spans="1:67" s="7" customFormat="1" x14ac:dyDescent="0.25">
      <c r="A1068" s="21" t="s">
        <v>1218</v>
      </c>
      <c r="B1068" s="21">
        <v>1008293</v>
      </c>
      <c r="C1068" s="21">
        <v>2020</v>
      </c>
      <c r="D1068" s="21" t="s">
        <v>43</v>
      </c>
      <c r="E1068" s="21" t="s">
        <v>44</v>
      </c>
      <c r="F1068" s="21" t="s">
        <v>66</v>
      </c>
      <c r="G1068" s="21" t="s">
        <v>1221</v>
      </c>
      <c r="H1068" s="21"/>
      <c r="I1068" s="21" t="s">
        <v>47</v>
      </c>
      <c r="J1068" s="21" t="s">
        <v>104</v>
      </c>
      <c r="K1068" s="21" t="s">
        <v>49</v>
      </c>
      <c r="L1068" s="21">
        <v>831606.97</v>
      </c>
      <c r="M1068" s="21">
        <v>80</v>
      </c>
      <c r="N1068" s="21">
        <v>30</v>
      </c>
      <c r="O1068" s="21">
        <v>50.1</v>
      </c>
      <c r="P1068" s="21">
        <v>1.3899999999999999E-2</v>
      </c>
      <c r="Q1068" s="21">
        <v>0.19239999999999999</v>
      </c>
      <c r="R1068" s="21">
        <v>3.85E-2</v>
      </c>
      <c r="S1068" s="21">
        <v>0.76559999999999995</v>
      </c>
      <c r="T1068" s="21">
        <v>59</v>
      </c>
      <c r="U1068" s="21">
        <v>10</v>
      </c>
      <c r="V1068" s="21">
        <v>0</v>
      </c>
      <c r="W1068" s="21" t="s">
        <v>50</v>
      </c>
      <c r="X1068" s="21">
        <v>10</v>
      </c>
      <c r="Y1068" s="21">
        <v>1.52</v>
      </c>
      <c r="Z1068" s="21">
        <v>3.76</v>
      </c>
      <c r="AA1068" s="21">
        <v>0.08</v>
      </c>
      <c r="AB1068" s="21">
        <v>0.2</v>
      </c>
      <c r="AC1068" s="21" t="s">
        <v>49</v>
      </c>
      <c r="AD1068" s="21"/>
      <c r="AE1068" s="21"/>
      <c r="AF1068" s="21"/>
      <c r="AG1068" s="21" t="s">
        <v>49</v>
      </c>
      <c r="AH1068" s="21"/>
      <c r="AI1068" s="21"/>
      <c r="AJ1068" s="21"/>
      <c r="AK1068" s="21"/>
      <c r="AL1068" s="21"/>
      <c r="AM1068" s="21"/>
      <c r="AN1068" s="21"/>
      <c r="AO1068" s="21"/>
      <c r="AP1068" s="21"/>
      <c r="AQ1068" s="6"/>
      <c r="AS1068" s="21">
        <v>1008293</v>
      </c>
      <c r="AT1068" s="21" t="s">
        <v>1218</v>
      </c>
      <c r="AU1068" s="21" t="str">
        <f>VLOOKUP(AS1068,FacilityOverview!B$2:G$469,6,FALSE)</f>
        <v>220 - Gulf Coast Basin (LA, TX)</v>
      </c>
      <c r="AV1068" s="21" t="s">
        <v>1221</v>
      </c>
      <c r="AW1068" s="21" t="str">
        <f t="shared" si="313"/>
        <v>220 - LIVE OAK  TX</v>
      </c>
      <c r="AX1068" s="22" t="str">
        <f>IF(RIGHT(AV1068,3)="Oil","Oil",IF(RIGHT(AV1068,3)="Gas","Condensate",VLOOKUP(AW1068,'County x Oil Condition'!A$2:B$3224,2,FALSE)))</f>
        <v>Condensate</v>
      </c>
      <c r="AY1068" s="23">
        <f t="shared" si="314"/>
        <v>831606.97</v>
      </c>
      <c r="AZ1068" s="23">
        <f t="shared" si="315"/>
        <v>0</v>
      </c>
      <c r="BA1068" s="22">
        <f t="shared" si="316"/>
        <v>59</v>
      </c>
      <c r="BB1068" s="22">
        <f t="shared" si="317"/>
        <v>0</v>
      </c>
      <c r="BC1068" s="22">
        <f t="shared" si="318"/>
        <v>10</v>
      </c>
      <c r="BD1068" s="22">
        <f t="shared" si="319"/>
        <v>10</v>
      </c>
      <c r="BE1068" s="22">
        <f t="shared" si="320"/>
        <v>0</v>
      </c>
      <c r="BF1068" s="22">
        <f t="shared" si="321"/>
        <v>0</v>
      </c>
      <c r="BG1068" s="22">
        <f t="shared" si="322"/>
        <v>0</v>
      </c>
      <c r="BH1068" s="22">
        <f t="shared" si="323"/>
        <v>0</v>
      </c>
      <c r="BI1068" s="22">
        <f t="shared" si="324"/>
        <v>0</v>
      </c>
      <c r="BJ1068" s="23">
        <f t="shared" si="307"/>
        <v>831606.97</v>
      </c>
      <c r="BK1068" s="23">
        <f t="shared" si="308"/>
        <v>0</v>
      </c>
      <c r="BL1068" s="23">
        <f t="shared" si="309"/>
        <v>0</v>
      </c>
      <c r="BM1068" s="23">
        <f t="shared" si="310"/>
        <v>0</v>
      </c>
      <c r="BN1068" s="23">
        <f t="shared" si="311"/>
        <v>0</v>
      </c>
      <c r="BO1068" s="23">
        <f t="shared" si="312"/>
        <v>0</v>
      </c>
    </row>
    <row r="1069" spans="1:67" s="7" customFormat="1" x14ac:dyDescent="0.25">
      <c r="A1069" s="21" t="s">
        <v>1218</v>
      </c>
      <c r="B1069" s="21">
        <v>1008293</v>
      </c>
      <c r="C1069" s="21">
        <v>2020</v>
      </c>
      <c r="D1069" s="21" t="s">
        <v>43</v>
      </c>
      <c r="E1069" s="21" t="s">
        <v>44</v>
      </c>
      <c r="F1069" s="21" t="s">
        <v>66</v>
      </c>
      <c r="G1069" s="21" t="s">
        <v>1222</v>
      </c>
      <c r="H1069" s="21"/>
      <c r="I1069" s="21" t="s">
        <v>47</v>
      </c>
      <c r="J1069" s="21" t="s">
        <v>104</v>
      </c>
      <c r="K1069" s="21" t="s">
        <v>49</v>
      </c>
      <c r="L1069" s="21">
        <v>96027.77</v>
      </c>
      <c r="M1069" s="21">
        <v>80</v>
      </c>
      <c r="N1069" s="21">
        <v>30</v>
      </c>
      <c r="O1069" s="21">
        <v>50.1</v>
      </c>
      <c r="P1069" s="21">
        <v>2.8799999999999999E-2</v>
      </c>
      <c r="Q1069" s="21">
        <v>2.8799999999999999E-2</v>
      </c>
      <c r="R1069" s="21">
        <v>0.5444</v>
      </c>
      <c r="S1069" s="21">
        <v>0.5444</v>
      </c>
      <c r="T1069" s="21">
        <v>1</v>
      </c>
      <c r="U1069" s="21">
        <v>4</v>
      </c>
      <c r="V1069" s="21">
        <v>0</v>
      </c>
      <c r="W1069" s="21" t="s">
        <v>49</v>
      </c>
      <c r="X1069" s="21"/>
      <c r="Y1069" s="21"/>
      <c r="Z1069" s="21"/>
      <c r="AA1069" s="21"/>
      <c r="AB1069" s="21"/>
      <c r="AC1069" s="21" t="s">
        <v>49</v>
      </c>
      <c r="AD1069" s="21"/>
      <c r="AE1069" s="21"/>
      <c r="AF1069" s="21"/>
      <c r="AG1069" s="21" t="s">
        <v>50</v>
      </c>
      <c r="AH1069" s="21">
        <v>4</v>
      </c>
      <c r="AI1069" s="21">
        <v>352.6</v>
      </c>
      <c r="AJ1069" s="21">
        <v>0.75</v>
      </c>
      <c r="AK1069" s="21">
        <v>0</v>
      </c>
      <c r="AL1069" s="21"/>
      <c r="AM1069" s="21"/>
      <c r="AN1069" s="21"/>
      <c r="AO1069" s="21"/>
      <c r="AP1069" s="21"/>
      <c r="AQ1069" s="6"/>
      <c r="AS1069" s="21">
        <v>1008293</v>
      </c>
      <c r="AT1069" s="21" t="s">
        <v>1218</v>
      </c>
      <c r="AU1069" s="21" t="str">
        <f>VLOOKUP(AS1069,FacilityOverview!B$2:G$469,6,FALSE)</f>
        <v>220 - Gulf Coast Basin (LA, TX)</v>
      </c>
      <c r="AV1069" s="21" t="s">
        <v>1222</v>
      </c>
      <c r="AW1069" s="21" t="str">
        <f t="shared" si="313"/>
        <v>220 - RAPIDES  LA</v>
      </c>
      <c r="AX1069" s="22" t="str">
        <f>IF(RIGHT(AV1069,3)="Oil","Oil",IF(RIGHT(AV1069,3)="Gas","Condensate",VLOOKUP(AW1069,'County x Oil Condition'!A$2:B$3224,2,FALSE)))</f>
        <v>Oil</v>
      </c>
      <c r="AY1069" s="23">
        <f t="shared" si="314"/>
        <v>0</v>
      </c>
      <c r="AZ1069" s="23">
        <f t="shared" si="315"/>
        <v>96027.77</v>
      </c>
      <c r="BA1069" s="22">
        <f t="shared" si="316"/>
        <v>0</v>
      </c>
      <c r="BB1069" s="22">
        <f t="shared" si="317"/>
        <v>1</v>
      </c>
      <c r="BC1069" s="22">
        <f t="shared" si="318"/>
        <v>4</v>
      </c>
      <c r="BD1069" s="22">
        <f t="shared" si="319"/>
        <v>0</v>
      </c>
      <c r="BE1069" s="22">
        <f t="shared" si="320"/>
        <v>0</v>
      </c>
      <c r="BF1069" s="22">
        <f t="shared" si="321"/>
        <v>0</v>
      </c>
      <c r="BG1069" s="22">
        <f t="shared" si="322"/>
        <v>0</v>
      </c>
      <c r="BH1069" s="22">
        <f t="shared" si="323"/>
        <v>4</v>
      </c>
      <c r="BI1069" s="22">
        <f t="shared" si="324"/>
        <v>0</v>
      </c>
      <c r="BJ1069" s="23">
        <f t="shared" si="307"/>
        <v>0</v>
      </c>
      <c r="BK1069" s="23">
        <f t="shared" si="308"/>
        <v>0</v>
      </c>
      <c r="BL1069" s="23">
        <f t="shared" si="309"/>
        <v>0</v>
      </c>
      <c r="BM1069" s="23">
        <f t="shared" si="310"/>
        <v>0</v>
      </c>
      <c r="BN1069" s="23">
        <f t="shared" si="311"/>
        <v>96027.77</v>
      </c>
      <c r="BO1069" s="23">
        <f t="shared" si="312"/>
        <v>0</v>
      </c>
    </row>
    <row r="1070" spans="1:67" s="7" customFormat="1" x14ac:dyDescent="0.25">
      <c r="A1070" s="21" t="s">
        <v>1218</v>
      </c>
      <c r="B1070" s="21">
        <v>1008293</v>
      </c>
      <c r="C1070" s="21">
        <v>2020</v>
      </c>
      <c r="D1070" s="21" t="s">
        <v>43</v>
      </c>
      <c r="E1070" s="21" t="s">
        <v>44</v>
      </c>
      <c r="F1070" s="21" t="s">
        <v>66</v>
      </c>
      <c r="G1070" s="21" t="s">
        <v>737</v>
      </c>
      <c r="H1070" s="21"/>
      <c r="I1070" s="21" t="s">
        <v>47</v>
      </c>
      <c r="J1070" s="21" t="s">
        <v>104</v>
      </c>
      <c r="K1070" s="21" t="s">
        <v>49</v>
      </c>
      <c r="L1070" s="21">
        <v>172424.59</v>
      </c>
      <c r="M1070" s="21">
        <v>80</v>
      </c>
      <c r="N1070" s="21">
        <v>30</v>
      </c>
      <c r="O1070" s="21">
        <v>50.1</v>
      </c>
      <c r="P1070" s="21">
        <v>1.12E-2</v>
      </c>
      <c r="Q1070" s="21">
        <v>1.12E-2</v>
      </c>
      <c r="R1070" s="21">
        <v>0.14843999999999999</v>
      </c>
      <c r="S1070" s="21">
        <v>0.14843999999999999</v>
      </c>
      <c r="T1070" s="21">
        <v>1</v>
      </c>
      <c r="U1070" s="21">
        <v>4</v>
      </c>
      <c r="V1070" s="21">
        <v>0</v>
      </c>
      <c r="W1070" s="21" t="s">
        <v>49</v>
      </c>
      <c r="X1070" s="21"/>
      <c r="Y1070" s="21"/>
      <c r="Z1070" s="21"/>
      <c r="AA1070" s="21"/>
      <c r="AB1070" s="21"/>
      <c r="AC1070" s="21" t="s">
        <v>49</v>
      </c>
      <c r="AD1070" s="21"/>
      <c r="AE1070" s="21"/>
      <c r="AF1070" s="21"/>
      <c r="AG1070" s="21" t="s">
        <v>50</v>
      </c>
      <c r="AH1070" s="21">
        <v>4</v>
      </c>
      <c r="AI1070" s="21">
        <v>1901.1</v>
      </c>
      <c r="AJ1070" s="21">
        <v>0.74</v>
      </c>
      <c r="AK1070" s="21">
        <v>0</v>
      </c>
      <c r="AL1070" s="21"/>
      <c r="AM1070" s="21"/>
      <c r="AN1070" s="21"/>
      <c r="AO1070" s="21"/>
      <c r="AP1070" s="21"/>
      <c r="AQ1070" s="6"/>
      <c r="AS1070" s="21">
        <v>1008293</v>
      </c>
      <c r="AT1070" s="21" t="s">
        <v>1218</v>
      </c>
      <c r="AU1070" s="21" t="str">
        <f>VLOOKUP(AS1070,FacilityOverview!B$2:G$469,6,FALSE)</f>
        <v>220 - Gulf Coast Basin (LA, TX)</v>
      </c>
      <c r="AV1070" s="21" t="s">
        <v>737</v>
      </c>
      <c r="AW1070" s="21" t="str">
        <f t="shared" si="313"/>
        <v>220 - LAVACA  TX</v>
      </c>
      <c r="AX1070" s="22" t="str">
        <f>IF(RIGHT(AV1070,3)="Oil","Oil",IF(RIGHT(AV1070,3)="Gas","Condensate",VLOOKUP(AW1070,'County x Oil Condition'!A$2:B$3224,2,FALSE)))</f>
        <v>Oil</v>
      </c>
      <c r="AY1070" s="23">
        <f t="shared" si="314"/>
        <v>0</v>
      </c>
      <c r="AZ1070" s="23">
        <f t="shared" si="315"/>
        <v>172424.59</v>
      </c>
      <c r="BA1070" s="22">
        <f t="shared" si="316"/>
        <v>0</v>
      </c>
      <c r="BB1070" s="22">
        <f t="shared" si="317"/>
        <v>1</v>
      </c>
      <c r="BC1070" s="22">
        <f t="shared" si="318"/>
        <v>4</v>
      </c>
      <c r="BD1070" s="22">
        <f t="shared" si="319"/>
        <v>0</v>
      </c>
      <c r="BE1070" s="22">
        <f t="shared" si="320"/>
        <v>0</v>
      </c>
      <c r="BF1070" s="22">
        <f t="shared" si="321"/>
        <v>0</v>
      </c>
      <c r="BG1070" s="22">
        <f t="shared" si="322"/>
        <v>0</v>
      </c>
      <c r="BH1070" s="22">
        <f t="shared" si="323"/>
        <v>4</v>
      </c>
      <c r="BI1070" s="22">
        <f t="shared" si="324"/>
        <v>0</v>
      </c>
      <c r="BJ1070" s="23">
        <f t="shared" si="307"/>
        <v>0</v>
      </c>
      <c r="BK1070" s="23">
        <f t="shared" si="308"/>
        <v>0</v>
      </c>
      <c r="BL1070" s="23">
        <f t="shared" si="309"/>
        <v>0</v>
      </c>
      <c r="BM1070" s="23">
        <f t="shared" si="310"/>
        <v>0</v>
      </c>
      <c r="BN1070" s="23">
        <f t="shared" si="311"/>
        <v>172424.59</v>
      </c>
      <c r="BO1070" s="23">
        <f t="shared" si="312"/>
        <v>0</v>
      </c>
    </row>
    <row r="1071" spans="1:67" s="7" customFormat="1" x14ac:dyDescent="0.25">
      <c r="A1071" s="21" t="s">
        <v>1224</v>
      </c>
      <c r="B1071" s="21">
        <v>1009076</v>
      </c>
      <c r="C1071" s="21">
        <v>2020</v>
      </c>
      <c r="D1071" s="21" t="s">
        <v>43</v>
      </c>
      <c r="E1071" s="21" t="s">
        <v>44</v>
      </c>
      <c r="F1071" s="21" t="s">
        <v>66</v>
      </c>
      <c r="G1071" s="21" t="s">
        <v>1225</v>
      </c>
      <c r="H1071" s="21"/>
      <c r="I1071" s="21" t="s">
        <v>47</v>
      </c>
      <c r="J1071" s="21" t="s">
        <v>894</v>
      </c>
      <c r="K1071" s="21" t="s">
        <v>49</v>
      </c>
      <c r="L1071" s="21">
        <v>4329.3</v>
      </c>
      <c r="M1071" s="21">
        <v>80</v>
      </c>
      <c r="N1071" s="21">
        <v>68</v>
      </c>
      <c r="O1071" s="21">
        <v>48</v>
      </c>
      <c r="P1071" s="21">
        <v>0.01</v>
      </c>
      <c r="Q1071" s="21">
        <v>0.01</v>
      </c>
      <c r="R1071" s="21">
        <v>0.6</v>
      </c>
      <c r="S1071" s="21">
        <v>1</v>
      </c>
      <c r="T1071" s="21">
        <v>1</v>
      </c>
      <c r="U1071" s="21">
        <v>1</v>
      </c>
      <c r="V1071" s="21">
        <v>0</v>
      </c>
      <c r="W1071" s="21" t="s">
        <v>49</v>
      </c>
      <c r="X1071" s="21"/>
      <c r="Y1071" s="21"/>
      <c r="Z1071" s="21"/>
      <c r="AA1071" s="21"/>
      <c r="AB1071" s="21"/>
      <c r="AC1071" s="21" t="s">
        <v>50</v>
      </c>
      <c r="AD1071" s="21">
        <v>1</v>
      </c>
      <c r="AE1071" s="21">
        <v>0.56899999999999995</v>
      </c>
      <c r="AF1071" s="21">
        <v>12.468</v>
      </c>
      <c r="AG1071" s="21" t="s">
        <v>49</v>
      </c>
      <c r="AH1071" s="21"/>
      <c r="AI1071" s="21"/>
      <c r="AJ1071" s="21"/>
      <c r="AK1071" s="21"/>
      <c r="AL1071" s="21"/>
      <c r="AM1071" s="21"/>
      <c r="AN1071" s="21"/>
      <c r="AO1071" s="21"/>
      <c r="AP1071" s="21"/>
      <c r="AQ1071" s="6"/>
      <c r="AS1071" s="21">
        <v>1009076</v>
      </c>
      <c r="AT1071" s="21" t="s">
        <v>1224</v>
      </c>
      <c r="AU1071" s="21" t="str">
        <f>VLOOKUP(AS1071,FacilityOverview!B$2:G$469,6,FALSE)</f>
        <v>580 - San Juan Basin</v>
      </c>
      <c r="AV1071" s="21" t="s">
        <v>1225</v>
      </c>
      <c r="AW1071" s="21" t="str">
        <f t="shared" si="313"/>
        <v>580 - SAN JUAN  NM</v>
      </c>
      <c r="AX1071" s="22" t="str">
        <f>IF(RIGHT(AV1071,3)="Oil","Oil",IF(RIGHT(AV1071,3)="Gas","Condensate",VLOOKUP(AW1071,'County x Oil Condition'!A$2:B$3224,2,FALSE)))</f>
        <v>Condensate</v>
      </c>
      <c r="AY1071" s="23">
        <f t="shared" si="314"/>
        <v>4329.3</v>
      </c>
      <c r="AZ1071" s="23">
        <f t="shared" si="315"/>
        <v>0</v>
      </c>
      <c r="BA1071" s="22">
        <f t="shared" si="316"/>
        <v>1</v>
      </c>
      <c r="BB1071" s="22">
        <f t="shared" si="317"/>
        <v>0</v>
      </c>
      <c r="BC1071" s="22">
        <f t="shared" si="318"/>
        <v>1</v>
      </c>
      <c r="BD1071" s="22">
        <f t="shared" si="319"/>
        <v>0</v>
      </c>
      <c r="BE1071" s="22">
        <f t="shared" si="320"/>
        <v>0</v>
      </c>
      <c r="BF1071" s="22">
        <f t="shared" si="321"/>
        <v>1</v>
      </c>
      <c r="BG1071" s="22">
        <f t="shared" si="322"/>
        <v>0</v>
      </c>
      <c r="BH1071" s="22">
        <f t="shared" si="323"/>
        <v>0</v>
      </c>
      <c r="BI1071" s="22">
        <f t="shared" si="324"/>
        <v>0</v>
      </c>
      <c r="BJ1071" s="23">
        <f t="shared" si="307"/>
        <v>0</v>
      </c>
      <c r="BK1071" s="23">
        <f t="shared" si="308"/>
        <v>0</v>
      </c>
      <c r="BL1071" s="23">
        <f t="shared" si="309"/>
        <v>4329.3</v>
      </c>
      <c r="BM1071" s="23">
        <f t="shared" si="310"/>
        <v>0</v>
      </c>
      <c r="BN1071" s="23">
        <f t="shared" si="311"/>
        <v>0</v>
      </c>
      <c r="BO1071" s="23">
        <f t="shared" si="312"/>
        <v>0</v>
      </c>
    </row>
    <row r="1072" spans="1:67" s="7" customFormat="1" x14ac:dyDescent="0.25">
      <c r="A1072" s="21" t="s">
        <v>1211</v>
      </c>
      <c r="B1072" s="21">
        <v>1009588</v>
      </c>
      <c r="C1072" s="21">
        <v>2020</v>
      </c>
      <c r="D1072" s="21" t="s">
        <v>43</v>
      </c>
      <c r="E1072" s="21" t="s">
        <v>44</v>
      </c>
      <c r="F1072" s="21" t="s">
        <v>66</v>
      </c>
      <c r="G1072" s="21" t="s">
        <v>484</v>
      </c>
      <c r="H1072" s="21"/>
      <c r="I1072" s="21" t="s">
        <v>47</v>
      </c>
      <c r="J1072" s="21" t="s">
        <v>159</v>
      </c>
      <c r="K1072" s="21" t="s">
        <v>49</v>
      </c>
      <c r="L1072" s="21">
        <v>1263201</v>
      </c>
      <c r="M1072" s="21">
        <v>69.859200000000001</v>
      </c>
      <c r="N1072" s="21">
        <v>100.639</v>
      </c>
      <c r="O1072" s="21">
        <v>62.1798</v>
      </c>
      <c r="P1072" s="21">
        <v>0</v>
      </c>
      <c r="Q1072" s="21">
        <v>0.06</v>
      </c>
      <c r="R1072" s="21">
        <v>0.08</v>
      </c>
      <c r="S1072" s="21">
        <v>0.52</v>
      </c>
      <c r="T1072" s="21">
        <v>290</v>
      </c>
      <c r="U1072" s="21">
        <v>108</v>
      </c>
      <c r="V1072" s="21">
        <v>0</v>
      </c>
      <c r="W1072" s="21" t="s">
        <v>49</v>
      </c>
      <c r="X1072" s="21"/>
      <c r="Y1072" s="21"/>
      <c r="Z1072" s="21"/>
      <c r="AA1072" s="21"/>
      <c r="AB1072" s="21"/>
      <c r="AC1072" s="21" t="s">
        <v>50</v>
      </c>
      <c r="AD1072" s="21">
        <v>80</v>
      </c>
      <c r="AE1072" s="21">
        <v>51.019300000000001</v>
      </c>
      <c r="AF1072" s="21">
        <v>438.55099999999999</v>
      </c>
      <c r="AG1072" s="21" t="s">
        <v>50</v>
      </c>
      <c r="AH1072" s="21">
        <v>28</v>
      </c>
      <c r="AI1072" s="21">
        <v>5840.3</v>
      </c>
      <c r="AJ1072" s="21">
        <v>6.5365500000000001</v>
      </c>
      <c r="AK1072" s="21">
        <v>9.8930000000000008E-3</v>
      </c>
      <c r="AL1072" s="21"/>
      <c r="AM1072" s="21"/>
      <c r="AN1072" s="21"/>
      <c r="AO1072" s="21"/>
      <c r="AP1072" s="21"/>
      <c r="AQ1072" s="6"/>
      <c r="AS1072" s="21">
        <v>1009588</v>
      </c>
      <c r="AT1072" s="21" t="s">
        <v>1211</v>
      </c>
      <c r="AU1072" s="21" t="str">
        <f>VLOOKUP(AS1072,FacilityOverview!B$2:G$469,6,FALSE)</f>
        <v>220 - Gulf Coast Basin (LA, TX)</v>
      </c>
      <c r="AV1072" s="21" t="s">
        <v>484</v>
      </c>
      <c r="AW1072" s="21" t="str">
        <f t="shared" si="313"/>
        <v>220 - WEBB  TX</v>
      </c>
      <c r="AX1072" s="22" t="str">
        <f>IF(RIGHT(AV1072,3)="Oil","Oil",IF(RIGHT(AV1072,3)="Gas","Condensate",VLOOKUP(AW1072,'County x Oil Condition'!A$2:B$3224,2,FALSE)))</f>
        <v>Condensate</v>
      </c>
      <c r="AY1072" s="23">
        <f t="shared" si="314"/>
        <v>1263201</v>
      </c>
      <c r="AZ1072" s="23">
        <f t="shared" si="315"/>
        <v>0</v>
      </c>
      <c r="BA1072" s="22">
        <f t="shared" si="316"/>
        <v>290</v>
      </c>
      <c r="BB1072" s="22">
        <f t="shared" si="317"/>
        <v>0</v>
      </c>
      <c r="BC1072" s="22">
        <f t="shared" si="318"/>
        <v>108</v>
      </c>
      <c r="BD1072" s="22">
        <f t="shared" si="319"/>
        <v>0</v>
      </c>
      <c r="BE1072" s="22">
        <f t="shared" si="320"/>
        <v>28</v>
      </c>
      <c r="BF1072" s="22">
        <f t="shared" si="321"/>
        <v>80</v>
      </c>
      <c r="BG1072" s="22">
        <f t="shared" si="322"/>
        <v>0</v>
      </c>
      <c r="BH1072" s="22">
        <f t="shared" si="323"/>
        <v>0</v>
      </c>
      <c r="BI1072" s="22">
        <f t="shared" si="324"/>
        <v>0</v>
      </c>
      <c r="BJ1072" s="23">
        <f t="shared" si="307"/>
        <v>0</v>
      </c>
      <c r="BK1072" s="23">
        <f t="shared" si="308"/>
        <v>327496.55555555556</v>
      </c>
      <c r="BL1072" s="23">
        <f t="shared" si="309"/>
        <v>935704.44444444438</v>
      </c>
      <c r="BM1072" s="23">
        <f t="shared" si="310"/>
        <v>0</v>
      </c>
      <c r="BN1072" s="23">
        <f t="shared" si="311"/>
        <v>0</v>
      </c>
      <c r="BO1072" s="23">
        <f t="shared" si="312"/>
        <v>0</v>
      </c>
    </row>
    <row r="1073" spans="1:67" s="7" customFormat="1" x14ac:dyDescent="0.25">
      <c r="A1073" s="21" t="s">
        <v>1226</v>
      </c>
      <c r="B1073" s="21">
        <v>1008885</v>
      </c>
      <c r="C1073" s="21">
        <v>2020</v>
      </c>
      <c r="D1073" s="21" t="s">
        <v>43</v>
      </c>
      <c r="E1073" s="21" t="s">
        <v>44</v>
      </c>
      <c r="F1073" s="21" t="s">
        <v>66</v>
      </c>
      <c r="G1073" s="21" t="s">
        <v>1227</v>
      </c>
      <c r="H1073" s="21"/>
      <c r="I1073" s="21" t="s">
        <v>47</v>
      </c>
      <c r="J1073" s="21" t="s">
        <v>123</v>
      </c>
      <c r="K1073" s="21" t="s">
        <v>49</v>
      </c>
      <c r="L1073" s="21">
        <v>36351.760000000002</v>
      </c>
      <c r="M1073" s="21">
        <v>100</v>
      </c>
      <c r="N1073" s="21">
        <v>35</v>
      </c>
      <c r="O1073" s="21">
        <v>40</v>
      </c>
      <c r="P1073" s="21">
        <v>1.46E-2</v>
      </c>
      <c r="Q1073" s="21">
        <v>1.46E-2</v>
      </c>
      <c r="R1073" s="21">
        <v>0.63800000000000001</v>
      </c>
      <c r="S1073" s="21">
        <v>0.63800000000000001</v>
      </c>
      <c r="T1073" s="21">
        <v>3</v>
      </c>
      <c r="U1073" s="21">
        <v>9</v>
      </c>
      <c r="V1073" s="21">
        <v>0</v>
      </c>
      <c r="W1073" s="21" t="s">
        <v>49</v>
      </c>
      <c r="X1073" s="21"/>
      <c r="Y1073" s="21"/>
      <c r="Z1073" s="21"/>
      <c r="AA1073" s="21"/>
      <c r="AB1073" s="21"/>
      <c r="AC1073" s="21" t="s">
        <v>49</v>
      </c>
      <c r="AD1073" s="21"/>
      <c r="AE1073" s="21"/>
      <c r="AF1073" s="21"/>
      <c r="AG1073" s="21" t="s">
        <v>50</v>
      </c>
      <c r="AH1073" s="21">
        <v>9</v>
      </c>
      <c r="AI1073" s="21">
        <v>16.082042999999999</v>
      </c>
      <c r="AJ1073" s="21">
        <v>4.3473100000000001E-2</v>
      </c>
      <c r="AK1073" s="21">
        <v>2.5000000000000001E-5</v>
      </c>
      <c r="AL1073" s="21"/>
      <c r="AM1073" s="21"/>
      <c r="AN1073" s="21"/>
      <c r="AO1073" s="21"/>
      <c r="AP1073" s="21"/>
      <c r="AQ1073" s="6"/>
      <c r="AS1073" s="21">
        <v>1008885</v>
      </c>
      <c r="AT1073" s="21" t="s">
        <v>1226</v>
      </c>
      <c r="AU1073" s="21" t="str">
        <f>VLOOKUP(AS1073,FacilityOverview!B$2:G$469,6,FALSE)</f>
        <v>210 - Mid-Gulf Coast Basin</v>
      </c>
      <c r="AV1073" s="21" t="s">
        <v>1227</v>
      </c>
      <c r="AW1073" s="21" t="str">
        <f t="shared" si="313"/>
        <v>210 - WAYNE  MS</v>
      </c>
      <c r="AX1073" s="22" t="str">
        <f>IF(RIGHT(AV1073,3)="Oil","Oil",IF(RIGHT(AV1073,3)="Gas","Condensate",VLOOKUP(AW1073,'County x Oil Condition'!A$2:B$3224,2,FALSE)))</f>
        <v>Oil</v>
      </c>
      <c r="AY1073" s="23">
        <f t="shared" si="314"/>
        <v>0</v>
      </c>
      <c r="AZ1073" s="23">
        <f t="shared" si="315"/>
        <v>36351.760000000002</v>
      </c>
      <c r="BA1073" s="22">
        <f t="shared" si="316"/>
        <v>0</v>
      </c>
      <c r="BB1073" s="22">
        <f t="shared" si="317"/>
        <v>3</v>
      </c>
      <c r="BC1073" s="22">
        <f t="shared" si="318"/>
        <v>9</v>
      </c>
      <c r="BD1073" s="22">
        <f t="shared" si="319"/>
        <v>0</v>
      </c>
      <c r="BE1073" s="22">
        <f t="shared" si="320"/>
        <v>0</v>
      </c>
      <c r="BF1073" s="22">
        <f t="shared" si="321"/>
        <v>0</v>
      </c>
      <c r="BG1073" s="22">
        <f t="shared" si="322"/>
        <v>0</v>
      </c>
      <c r="BH1073" s="22">
        <f t="shared" si="323"/>
        <v>9</v>
      </c>
      <c r="BI1073" s="22">
        <f t="shared" si="324"/>
        <v>0</v>
      </c>
      <c r="BJ1073" s="23">
        <f t="shared" si="307"/>
        <v>0</v>
      </c>
      <c r="BK1073" s="23">
        <f t="shared" si="308"/>
        <v>0</v>
      </c>
      <c r="BL1073" s="23">
        <f t="shared" si="309"/>
        <v>0</v>
      </c>
      <c r="BM1073" s="23">
        <f t="shared" si="310"/>
        <v>0</v>
      </c>
      <c r="BN1073" s="23">
        <f t="shared" si="311"/>
        <v>36351.760000000002</v>
      </c>
      <c r="BO1073" s="23">
        <f t="shared" si="312"/>
        <v>0</v>
      </c>
    </row>
    <row r="1074" spans="1:67" s="7" customFormat="1" x14ac:dyDescent="0.25">
      <c r="A1074" s="21" t="s">
        <v>1226</v>
      </c>
      <c r="B1074" s="21">
        <v>1008885</v>
      </c>
      <c r="C1074" s="21">
        <v>2020</v>
      </c>
      <c r="D1074" s="21" t="s">
        <v>43</v>
      </c>
      <c r="E1074" s="21" t="s">
        <v>44</v>
      </c>
      <c r="F1074" s="21" t="s">
        <v>66</v>
      </c>
      <c r="G1074" s="21" t="s">
        <v>1228</v>
      </c>
      <c r="H1074" s="21"/>
      <c r="I1074" s="21" t="s">
        <v>47</v>
      </c>
      <c r="J1074" s="21" t="s">
        <v>123</v>
      </c>
      <c r="K1074" s="21" t="s">
        <v>49</v>
      </c>
      <c r="L1074" s="21">
        <v>16400.36</v>
      </c>
      <c r="M1074" s="21">
        <v>68</v>
      </c>
      <c r="N1074" s="21">
        <v>24</v>
      </c>
      <c r="O1074" s="21">
        <v>40</v>
      </c>
      <c r="P1074" s="21">
        <v>6.8700000000000002E-3</v>
      </c>
      <c r="Q1074" s="21">
        <v>6.8700000000000002E-3</v>
      </c>
      <c r="R1074" s="21">
        <v>0.60699999999999998</v>
      </c>
      <c r="S1074" s="21">
        <v>0.60699999999999998</v>
      </c>
      <c r="T1074" s="21">
        <v>1</v>
      </c>
      <c r="U1074" s="21">
        <v>2</v>
      </c>
      <c r="V1074" s="21">
        <v>0</v>
      </c>
      <c r="W1074" s="21" t="s">
        <v>49</v>
      </c>
      <c r="X1074" s="21"/>
      <c r="Y1074" s="21"/>
      <c r="Z1074" s="21"/>
      <c r="AA1074" s="21"/>
      <c r="AB1074" s="21"/>
      <c r="AC1074" s="21" t="s">
        <v>49</v>
      </c>
      <c r="AD1074" s="21"/>
      <c r="AE1074" s="21"/>
      <c r="AF1074" s="21"/>
      <c r="AG1074" s="21" t="s">
        <v>50</v>
      </c>
      <c r="AH1074" s="21">
        <v>2</v>
      </c>
      <c r="AI1074" s="21">
        <v>13.6977587</v>
      </c>
      <c r="AJ1074" s="21">
        <v>3.4521700000000002E-2</v>
      </c>
      <c r="AK1074" s="21">
        <v>1.8300000000000001E-5</v>
      </c>
      <c r="AL1074" s="21"/>
      <c r="AM1074" s="21"/>
      <c r="AN1074" s="21"/>
      <c r="AO1074" s="21"/>
      <c r="AP1074" s="21"/>
      <c r="AQ1074" s="6"/>
      <c r="AS1074" s="21">
        <v>1008885</v>
      </c>
      <c r="AT1074" s="21" t="s">
        <v>1226</v>
      </c>
      <c r="AU1074" s="21" t="str">
        <f>VLOOKUP(AS1074,FacilityOverview!B$2:G$469,6,FALSE)</f>
        <v>210 - Mid-Gulf Coast Basin</v>
      </c>
      <c r="AV1074" s="21" t="s">
        <v>1228</v>
      </c>
      <c r="AW1074" s="21" t="str">
        <f t="shared" si="313"/>
        <v>210 - COVINGTON  MS</v>
      </c>
      <c r="AX1074" s="22" t="str">
        <f>IF(RIGHT(AV1074,3)="Oil","Oil",IF(RIGHT(AV1074,3)="Gas","Condensate",VLOOKUP(AW1074,'County x Oil Condition'!A$2:B$3224,2,FALSE)))</f>
        <v>Condensate</v>
      </c>
      <c r="AY1074" s="23">
        <f t="shared" si="314"/>
        <v>16400.36</v>
      </c>
      <c r="AZ1074" s="23">
        <f t="shared" si="315"/>
        <v>0</v>
      </c>
      <c r="BA1074" s="22">
        <f t="shared" si="316"/>
        <v>1</v>
      </c>
      <c r="BB1074" s="22">
        <f t="shared" si="317"/>
        <v>0</v>
      </c>
      <c r="BC1074" s="22">
        <f t="shared" si="318"/>
        <v>2</v>
      </c>
      <c r="BD1074" s="22">
        <f t="shared" si="319"/>
        <v>0</v>
      </c>
      <c r="BE1074" s="22">
        <f t="shared" si="320"/>
        <v>2</v>
      </c>
      <c r="BF1074" s="22">
        <f t="shared" si="321"/>
        <v>0</v>
      </c>
      <c r="BG1074" s="22">
        <f t="shared" si="322"/>
        <v>0</v>
      </c>
      <c r="BH1074" s="22">
        <f t="shared" si="323"/>
        <v>0</v>
      </c>
      <c r="BI1074" s="22">
        <f t="shared" si="324"/>
        <v>0</v>
      </c>
      <c r="BJ1074" s="23">
        <f t="shared" si="307"/>
        <v>0</v>
      </c>
      <c r="BK1074" s="23">
        <f t="shared" si="308"/>
        <v>16400.36</v>
      </c>
      <c r="BL1074" s="23">
        <f t="shared" si="309"/>
        <v>0</v>
      </c>
      <c r="BM1074" s="23">
        <f t="shared" si="310"/>
        <v>0</v>
      </c>
      <c r="BN1074" s="23">
        <f t="shared" si="311"/>
        <v>0</v>
      </c>
      <c r="BO1074" s="23">
        <f t="shared" si="312"/>
        <v>0</v>
      </c>
    </row>
    <row r="1075" spans="1:67" s="7" customFormat="1" x14ac:dyDescent="0.25">
      <c r="A1075" s="21" t="s">
        <v>1226</v>
      </c>
      <c r="B1075" s="21">
        <v>1008885</v>
      </c>
      <c r="C1075" s="21">
        <v>2020</v>
      </c>
      <c r="D1075" s="21" t="s">
        <v>43</v>
      </c>
      <c r="E1075" s="21" t="s">
        <v>44</v>
      </c>
      <c r="F1075" s="21" t="s">
        <v>66</v>
      </c>
      <c r="G1075" s="21" t="s">
        <v>1229</v>
      </c>
      <c r="H1075" s="21"/>
      <c r="I1075" s="21" t="s">
        <v>47</v>
      </c>
      <c r="J1075" s="21" t="s">
        <v>123</v>
      </c>
      <c r="K1075" s="21" t="s">
        <v>49</v>
      </c>
      <c r="L1075" s="21">
        <v>202366.06</v>
      </c>
      <c r="M1075" s="21">
        <v>90</v>
      </c>
      <c r="N1075" s="21">
        <v>31</v>
      </c>
      <c r="O1075" s="21">
        <v>46</v>
      </c>
      <c r="P1075" s="21">
        <v>6.7999999999999996E-3</v>
      </c>
      <c r="Q1075" s="21">
        <v>2.0299999999999999E-2</v>
      </c>
      <c r="R1075" s="21">
        <v>0.4718</v>
      </c>
      <c r="S1075" s="21">
        <v>0.60699999999999998</v>
      </c>
      <c r="T1075" s="21">
        <v>7</v>
      </c>
      <c r="U1075" s="21">
        <v>24</v>
      </c>
      <c r="V1075" s="21">
        <v>0</v>
      </c>
      <c r="W1075" s="21" t="s">
        <v>49</v>
      </c>
      <c r="X1075" s="21"/>
      <c r="Y1075" s="21"/>
      <c r="Z1075" s="21"/>
      <c r="AA1075" s="21"/>
      <c r="AB1075" s="21"/>
      <c r="AC1075" s="21" t="s">
        <v>50</v>
      </c>
      <c r="AD1075" s="21">
        <v>15</v>
      </c>
      <c r="AE1075" s="21">
        <v>3.0394215999999998</v>
      </c>
      <c r="AF1075" s="21">
        <v>26.2327449</v>
      </c>
      <c r="AG1075" s="21" t="s">
        <v>50</v>
      </c>
      <c r="AH1075" s="21">
        <v>9</v>
      </c>
      <c r="AI1075" s="21">
        <v>42.918351800000003</v>
      </c>
      <c r="AJ1075" s="21">
        <v>0.1240719</v>
      </c>
      <c r="AK1075" s="21">
        <v>6.6799999999999997E-5</v>
      </c>
      <c r="AL1075" s="21"/>
      <c r="AM1075" s="21"/>
      <c r="AN1075" s="21"/>
      <c r="AO1075" s="21"/>
      <c r="AP1075" s="21"/>
      <c r="AQ1075" s="6"/>
      <c r="AS1075" s="21">
        <v>1008885</v>
      </c>
      <c r="AT1075" s="21" t="s">
        <v>1226</v>
      </c>
      <c r="AU1075" s="21" t="str">
        <f>VLOOKUP(AS1075,FacilityOverview!B$2:G$469,6,FALSE)</f>
        <v>210 - Mid-Gulf Coast Basin</v>
      </c>
      <c r="AV1075" s="21" t="s">
        <v>1229</v>
      </c>
      <c r="AW1075" s="21" t="str">
        <f t="shared" si="313"/>
        <v>210 - SMITH  MS</v>
      </c>
      <c r="AX1075" s="22" t="str">
        <f>IF(RIGHT(AV1075,3)="Oil","Oil",IF(RIGHT(AV1075,3)="Gas","Condensate",VLOOKUP(AW1075,'County x Oil Condition'!A$2:B$3224,2,FALSE)))</f>
        <v>Oil</v>
      </c>
      <c r="AY1075" s="23">
        <f t="shared" si="314"/>
        <v>0</v>
      </c>
      <c r="AZ1075" s="23">
        <f t="shared" si="315"/>
        <v>202366.06</v>
      </c>
      <c r="BA1075" s="22">
        <f t="shared" si="316"/>
        <v>0</v>
      </c>
      <c r="BB1075" s="22">
        <f t="shared" si="317"/>
        <v>7</v>
      </c>
      <c r="BC1075" s="22">
        <f t="shared" si="318"/>
        <v>24</v>
      </c>
      <c r="BD1075" s="22">
        <f t="shared" si="319"/>
        <v>0</v>
      </c>
      <c r="BE1075" s="22">
        <f t="shared" si="320"/>
        <v>0</v>
      </c>
      <c r="BF1075" s="22">
        <f t="shared" si="321"/>
        <v>0</v>
      </c>
      <c r="BG1075" s="22">
        <f t="shared" si="322"/>
        <v>0</v>
      </c>
      <c r="BH1075" s="22">
        <f t="shared" si="323"/>
        <v>9</v>
      </c>
      <c r="BI1075" s="22">
        <f t="shared" si="324"/>
        <v>15</v>
      </c>
      <c r="BJ1075" s="23">
        <f t="shared" si="307"/>
        <v>0</v>
      </c>
      <c r="BK1075" s="23">
        <f t="shared" si="308"/>
        <v>0</v>
      </c>
      <c r="BL1075" s="23">
        <f t="shared" si="309"/>
        <v>0</v>
      </c>
      <c r="BM1075" s="23">
        <f t="shared" si="310"/>
        <v>0</v>
      </c>
      <c r="BN1075" s="23">
        <f t="shared" si="311"/>
        <v>75887.272499999992</v>
      </c>
      <c r="BO1075" s="23">
        <f t="shared" si="312"/>
        <v>126478.78750000001</v>
      </c>
    </row>
    <row r="1076" spans="1:67" s="7" customFormat="1" x14ac:dyDescent="0.25">
      <c r="A1076" s="21" t="s">
        <v>1230</v>
      </c>
      <c r="B1076" s="21">
        <v>1012040</v>
      </c>
      <c r="C1076" s="21">
        <v>2020</v>
      </c>
      <c r="D1076" s="21" t="s">
        <v>43</v>
      </c>
      <c r="E1076" s="21" t="s">
        <v>44</v>
      </c>
      <c r="F1076" s="21" t="s">
        <v>66</v>
      </c>
      <c r="G1076" s="21" t="s">
        <v>1231</v>
      </c>
      <c r="H1076" s="21"/>
      <c r="I1076" s="21" t="s">
        <v>68</v>
      </c>
      <c r="J1076" s="21"/>
      <c r="K1076" s="21" t="s">
        <v>49</v>
      </c>
      <c r="L1076" s="21">
        <v>161831.95000000001</v>
      </c>
      <c r="M1076" s="21">
        <v>160</v>
      </c>
      <c r="N1076" s="21">
        <v>850</v>
      </c>
      <c r="O1076" s="21">
        <v>61</v>
      </c>
      <c r="P1076" s="21">
        <v>1.4999999999999999E-2</v>
      </c>
      <c r="Q1076" s="21">
        <v>1.7500000000000002E-2</v>
      </c>
      <c r="R1076" s="21">
        <v>0.42</v>
      </c>
      <c r="S1076" s="21">
        <v>0.48</v>
      </c>
      <c r="T1076" s="21">
        <v>4</v>
      </c>
      <c r="U1076" s="21">
        <v>8</v>
      </c>
      <c r="V1076" s="21">
        <v>0</v>
      </c>
      <c r="W1076" s="21" t="s">
        <v>49</v>
      </c>
      <c r="X1076" s="21"/>
      <c r="Y1076" s="21"/>
      <c r="Z1076" s="21"/>
      <c r="AA1076" s="21"/>
      <c r="AB1076" s="21"/>
      <c r="AC1076" s="21" t="s">
        <v>50</v>
      </c>
      <c r="AD1076" s="21">
        <v>8</v>
      </c>
      <c r="AE1076" s="21">
        <v>0.32</v>
      </c>
      <c r="AF1076" s="21">
        <v>7.16</v>
      </c>
      <c r="AG1076" s="21" t="s">
        <v>49</v>
      </c>
      <c r="AH1076" s="21"/>
      <c r="AI1076" s="21"/>
      <c r="AJ1076" s="21"/>
      <c r="AK1076" s="21"/>
      <c r="AL1076" s="21"/>
      <c r="AM1076" s="21"/>
      <c r="AN1076" s="21"/>
      <c r="AO1076" s="21"/>
      <c r="AP1076" s="21"/>
      <c r="AQ1076" s="6"/>
      <c r="AS1076" s="21">
        <v>1012040</v>
      </c>
      <c r="AT1076" s="21" t="s">
        <v>1230</v>
      </c>
      <c r="AU1076" s="21" t="str">
        <f>VLOOKUP(AS1076,FacilityOverview!B$2:G$469,6,FALSE)</f>
        <v>260 - East Texas Basin</v>
      </c>
      <c r="AV1076" s="21" t="s">
        <v>1231</v>
      </c>
      <c r="AW1076" s="21" t="str">
        <f t="shared" si="313"/>
        <v>260 - PANOLA  TX</v>
      </c>
      <c r="AX1076" s="22" t="str">
        <f>IF(RIGHT(AV1076,3)="Oil","Oil",IF(RIGHT(AV1076,3)="Gas","Condensate",VLOOKUP(AW1076,'County x Oil Condition'!A$2:B$3224,2,FALSE)))</f>
        <v>Condensate</v>
      </c>
      <c r="AY1076" s="23">
        <f t="shared" si="314"/>
        <v>161831.95000000001</v>
      </c>
      <c r="AZ1076" s="23">
        <f t="shared" si="315"/>
        <v>0</v>
      </c>
      <c r="BA1076" s="22">
        <f t="shared" si="316"/>
        <v>4</v>
      </c>
      <c r="BB1076" s="22">
        <f t="shared" si="317"/>
        <v>0</v>
      </c>
      <c r="BC1076" s="22">
        <f t="shared" si="318"/>
        <v>8</v>
      </c>
      <c r="BD1076" s="22">
        <f t="shared" si="319"/>
        <v>0</v>
      </c>
      <c r="BE1076" s="22">
        <f t="shared" si="320"/>
        <v>0</v>
      </c>
      <c r="BF1076" s="22">
        <f t="shared" si="321"/>
        <v>8</v>
      </c>
      <c r="BG1076" s="22">
        <f t="shared" si="322"/>
        <v>0</v>
      </c>
      <c r="BH1076" s="22">
        <f t="shared" si="323"/>
        <v>0</v>
      </c>
      <c r="BI1076" s="22">
        <f t="shared" si="324"/>
        <v>0</v>
      </c>
      <c r="BJ1076" s="23">
        <f t="shared" si="307"/>
        <v>0</v>
      </c>
      <c r="BK1076" s="23">
        <f t="shared" si="308"/>
        <v>0</v>
      </c>
      <c r="BL1076" s="23">
        <f t="shared" si="309"/>
        <v>161831.95000000001</v>
      </c>
      <c r="BM1076" s="23">
        <f t="shared" si="310"/>
        <v>0</v>
      </c>
      <c r="BN1076" s="23">
        <f t="shared" si="311"/>
        <v>0</v>
      </c>
      <c r="BO1076" s="23">
        <f t="shared" si="312"/>
        <v>0</v>
      </c>
    </row>
    <row r="1077" spans="1:67" s="7" customFormat="1" x14ac:dyDescent="0.25">
      <c r="A1077" s="21" t="s">
        <v>1235</v>
      </c>
      <c r="B1077" s="21">
        <v>1012528</v>
      </c>
      <c r="C1077" s="21">
        <v>2020</v>
      </c>
      <c r="D1077" s="21" t="s">
        <v>43</v>
      </c>
      <c r="E1077" s="21" t="s">
        <v>44</v>
      </c>
      <c r="F1077" s="21" t="s">
        <v>66</v>
      </c>
      <c r="G1077" s="21" t="s">
        <v>1236</v>
      </c>
      <c r="H1077" s="21"/>
      <c r="I1077" s="21" t="s">
        <v>47</v>
      </c>
      <c r="J1077" s="21" t="s">
        <v>894</v>
      </c>
      <c r="K1077" s="21" t="s">
        <v>49</v>
      </c>
      <c r="L1077" s="21">
        <v>4295.3386621</v>
      </c>
      <c r="M1077" s="21">
        <v>60</v>
      </c>
      <c r="N1077" s="21">
        <v>265.3</v>
      </c>
      <c r="O1077" s="21">
        <v>60.63</v>
      </c>
      <c r="P1077" s="21">
        <v>1.0576E-2</v>
      </c>
      <c r="Q1077" s="21">
        <v>1.0576E-2</v>
      </c>
      <c r="R1077" s="21">
        <v>0.415186</v>
      </c>
      <c r="S1077" s="21">
        <v>0.415186</v>
      </c>
      <c r="T1077" s="21">
        <v>2</v>
      </c>
      <c r="U1077" s="21">
        <v>4</v>
      </c>
      <c r="V1077" s="21">
        <v>0</v>
      </c>
      <c r="W1077" s="21" t="s">
        <v>49</v>
      </c>
      <c r="X1077" s="21"/>
      <c r="Y1077" s="21"/>
      <c r="Z1077" s="21"/>
      <c r="AA1077" s="21"/>
      <c r="AB1077" s="21"/>
      <c r="AC1077" s="21" t="s">
        <v>50</v>
      </c>
      <c r="AD1077" s="21">
        <v>4</v>
      </c>
      <c r="AE1077" s="21">
        <v>0.1221949</v>
      </c>
      <c r="AF1077" s="21">
        <v>1.7342259</v>
      </c>
      <c r="AG1077" s="21" t="s">
        <v>49</v>
      </c>
      <c r="AH1077" s="21"/>
      <c r="AI1077" s="21"/>
      <c r="AJ1077" s="21"/>
      <c r="AK1077" s="21"/>
      <c r="AL1077" s="21"/>
      <c r="AM1077" s="21"/>
      <c r="AN1077" s="21"/>
      <c r="AO1077" s="21"/>
      <c r="AP1077" s="21"/>
      <c r="AQ1077" s="6"/>
      <c r="AS1077" s="21">
        <v>1012528</v>
      </c>
      <c r="AT1077" s="21" t="s">
        <v>1235</v>
      </c>
      <c r="AU1077" s="21" t="str">
        <f>VLOOKUP(AS1077,FacilityOverview!B$2:G$469,6,FALSE)</f>
        <v>360 - Anadarko Basin</v>
      </c>
      <c r="AV1077" s="21" t="s">
        <v>1236</v>
      </c>
      <c r="AW1077" s="21" t="str">
        <f t="shared" si="313"/>
        <v>360 - HANSFORD  TX</v>
      </c>
      <c r="AX1077" s="22" t="str">
        <f>IF(RIGHT(AV1077,3)="Oil","Oil",IF(RIGHT(AV1077,3)="Gas","Condensate",VLOOKUP(AW1077,'County x Oil Condition'!A$2:B$3224,2,FALSE)))</f>
        <v>Condensate</v>
      </c>
      <c r="AY1077" s="23">
        <f t="shared" si="314"/>
        <v>4295.3386621</v>
      </c>
      <c r="AZ1077" s="23">
        <f t="shared" si="315"/>
        <v>0</v>
      </c>
      <c r="BA1077" s="22">
        <f t="shared" si="316"/>
        <v>2</v>
      </c>
      <c r="BB1077" s="22">
        <f t="shared" si="317"/>
        <v>0</v>
      </c>
      <c r="BC1077" s="22">
        <f t="shared" si="318"/>
        <v>4</v>
      </c>
      <c r="BD1077" s="22">
        <f t="shared" si="319"/>
        <v>0</v>
      </c>
      <c r="BE1077" s="22">
        <f t="shared" si="320"/>
        <v>0</v>
      </c>
      <c r="BF1077" s="22">
        <f t="shared" si="321"/>
        <v>4</v>
      </c>
      <c r="BG1077" s="22">
        <f t="shared" si="322"/>
        <v>0</v>
      </c>
      <c r="BH1077" s="22">
        <f t="shared" si="323"/>
        <v>0</v>
      </c>
      <c r="BI1077" s="22">
        <f t="shared" si="324"/>
        <v>0</v>
      </c>
      <c r="BJ1077" s="23">
        <f t="shared" si="307"/>
        <v>0</v>
      </c>
      <c r="BK1077" s="23">
        <f t="shared" si="308"/>
        <v>0</v>
      </c>
      <c r="BL1077" s="23">
        <f t="shared" si="309"/>
        <v>4295.3386621</v>
      </c>
      <c r="BM1077" s="23">
        <f t="shared" si="310"/>
        <v>0</v>
      </c>
      <c r="BN1077" s="23">
        <f t="shared" si="311"/>
        <v>0</v>
      </c>
      <c r="BO1077" s="23">
        <f t="shared" si="312"/>
        <v>0</v>
      </c>
    </row>
    <row r="1078" spans="1:67" s="7" customFormat="1" x14ac:dyDescent="0.25">
      <c r="A1078" s="21" t="s">
        <v>1235</v>
      </c>
      <c r="B1078" s="21">
        <v>1012528</v>
      </c>
      <c r="C1078" s="21">
        <v>2020</v>
      </c>
      <c r="D1078" s="21" t="s">
        <v>43</v>
      </c>
      <c r="E1078" s="21" t="s">
        <v>44</v>
      </c>
      <c r="F1078" s="21" t="s">
        <v>66</v>
      </c>
      <c r="G1078" s="21" t="s">
        <v>628</v>
      </c>
      <c r="H1078" s="21"/>
      <c r="I1078" s="21" t="s">
        <v>47</v>
      </c>
      <c r="J1078" s="21" t="s">
        <v>894</v>
      </c>
      <c r="K1078" s="21" t="s">
        <v>49</v>
      </c>
      <c r="L1078" s="21">
        <v>13274.3637237</v>
      </c>
      <c r="M1078" s="21">
        <v>60</v>
      </c>
      <c r="N1078" s="21">
        <v>265.3</v>
      </c>
      <c r="O1078" s="21">
        <v>60.63</v>
      </c>
      <c r="P1078" s="21">
        <v>1.0576E-2</v>
      </c>
      <c r="Q1078" s="21">
        <v>1.0576E-2</v>
      </c>
      <c r="R1078" s="21">
        <v>0.415186</v>
      </c>
      <c r="S1078" s="21">
        <v>0.415186</v>
      </c>
      <c r="T1078" s="21">
        <v>15</v>
      </c>
      <c r="U1078" s="21">
        <v>9</v>
      </c>
      <c r="V1078" s="21">
        <v>0</v>
      </c>
      <c r="W1078" s="21" t="s">
        <v>49</v>
      </c>
      <c r="X1078" s="21"/>
      <c r="Y1078" s="21"/>
      <c r="Z1078" s="21"/>
      <c r="AA1078" s="21"/>
      <c r="AB1078" s="21"/>
      <c r="AC1078" s="21" t="s">
        <v>50</v>
      </c>
      <c r="AD1078" s="21">
        <v>9</v>
      </c>
      <c r="AE1078" s="21">
        <v>0.37763249999999998</v>
      </c>
      <c r="AF1078" s="21">
        <v>5.3594714000000003</v>
      </c>
      <c r="AG1078" s="21" t="s">
        <v>49</v>
      </c>
      <c r="AH1078" s="21"/>
      <c r="AI1078" s="21"/>
      <c r="AJ1078" s="21"/>
      <c r="AK1078" s="21"/>
      <c r="AL1078" s="21"/>
      <c r="AM1078" s="21"/>
      <c r="AN1078" s="21"/>
      <c r="AO1078" s="21"/>
      <c r="AP1078" s="21"/>
      <c r="AQ1078" s="6"/>
      <c r="AS1078" s="21">
        <v>1012528</v>
      </c>
      <c r="AT1078" s="21" t="s">
        <v>1235</v>
      </c>
      <c r="AU1078" s="21" t="str">
        <f>VLOOKUP(AS1078,FacilityOverview!B$2:G$469,6,FALSE)</f>
        <v>360 - Anadarko Basin</v>
      </c>
      <c r="AV1078" s="21" t="s">
        <v>628</v>
      </c>
      <c r="AW1078" s="21" t="str">
        <f t="shared" si="313"/>
        <v>360 - HUTCHINSON  TX</v>
      </c>
      <c r="AX1078" s="22" t="str">
        <f>IF(RIGHT(AV1078,3)="Oil","Oil",IF(RIGHT(AV1078,3)="Gas","Condensate",VLOOKUP(AW1078,'County x Oil Condition'!A$2:B$3224,2,FALSE)))</f>
        <v>Condensate</v>
      </c>
      <c r="AY1078" s="23">
        <f t="shared" si="314"/>
        <v>13274.3637237</v>
      </c>
      <c r="AZ1078" s="23">
        <f t="shared" si="315"/>
        <v>0</v>
      </c>
      <c r="BA1078" s="22">
        <f t="shared" si="316"/>
        <v>15</v>
      </c>
      <c r="BB1078" s="22">
        <f t="shared" si="317"/>
        <v>0</v>
      </c>
      <c r="BC1078" s="22">
        <f t="shared" si="318"/>
        <v>9</v>
      </c>
      <c r="BD1078" s="22">
        <f t="shared" si="319"/>
        <v>0</v>
      </c>
      <c r="BE1078" s="22">
        <f t="shared" si="320"/>
        <v>0</v>
      </c>
      <c r="BF1078" s="22">
        <f t="shared" si="321"/>
        <v>9</v>
      </c>
      <c r="BG1078" s="22">
        <f t="shared" si="322"/>
        <v>0</v>
      </c>
      <c r="BH1078" s="22">
        <f t="shared" si="323"/>
        <v>0</v>
      </c>
      <c r="BI1078" s="22">
        <f t="shared" si="324"/>
        <v>0</v>
      </c>
      <c r="BJ1078" s="23">
        <f t="shared" si="307"/>
        <v>0</v>
      </c>
      <c r="BK1078" s="23">
        <f t="shared" si="308"/>
        <v>0</v>
      </c>
      <c r="BL1078" s="23">
        <f t="shared" si="309"/>
        <v>13274.3637237</v>
      </c>
      <c r="BM1078" s="23">
        <f t="shared" si="310"/>
        <v>0</v>
      </c>
      <c r="BN1078" s="23">
        <f t="shared" si="311"/>
        <v>0</v>
      </c>
      <c r="BO1078" s="23">
        <f t="shared" si="312"/>
        <v>0</v>
      </c>
    </row>
    <row r="1079" spans="1:67" s="7" customFormat="1" x14ac:dyDescent="0.25">
      <c r="A1079" s="21" t="s">
        <v>1235</v>
      </c>
      <c r="B1079" s="21">
        <v>1012528</v>
      </c>
      <c r="C1079" s="21">
        <v>2020</v>
      </c>
      <c r="D1079" s="21" t="s">
        <v>43</v>
      </c>
      <c r="E1079" s="21" t="s">
        <v>44</v>
      </c>
      <c r="F1079" s="21" t="s">
        <v>66</v>
      </c>
      <c r="G1079" s="21" t="s">
        <v>1237</v>
      </c>
      <c r="H1079" s="21"/>
      <c r="I1079" s="21" t="s">
        <v>47</v>
      </c>
      <c r="J1079" s="21" t="s">
        <v>53</v>
      </c>
      <c r="K1079" s="21" t="s">
        <v>49</v>
      </c>
      <c r="L1079" s="21">
        <v>5959.5992452</v>
      </c>
      <c r="M1079" s="21">
        <v>120</v>
      </c>
      <c r="N1079" s="21">
        <v>5</v>
      </c>
      <c r="O1079" s="21">
        <v>56.53</v>
      </c>
      <c r="P1079" s="21">
        <v>0</v>
      </c>
      <c r="Q1079" s="21">
        <v>0</v>
      </c>
      <c r="R1079" s="21">
        <v>0.1211151</v>
      </c>
      <c r="S1079" s="21">
        <v>0.1211151</v>
      </c>
      <c r="T1079" s="21">
        <v>2</v>
      </c>
      <c r="U1079" s="21">
        <v>4</v>
      </c>
      <c r="V1079" s="21">
        <v>0</v>
      </c>
      <c r="W1079" s="21" t="s">
        <v>49</v>
      </c>
      <c r="X1079" s="21"/>
      <c r="Y1079" s="21"/>
      <c r="Z1079" s="21"/>
      <c r="AA1079" s="21"/>
      <c r="AB1079" s="21"/>
      <c r="AC1079" s="21" t="s">
        <v>50</v>
      </c>
      <c r="AD1079" s="21">
        <v>4</v>
      </c>
      <c r="AE1079" s="21">
        <v>0</v>
      </c>
      <c r="AF1079" s="21">
        <v>0.20359189999999999</v>
      </c>
      <c r="AG1079" s="21" t="s">
        <v>49</v>
      </c>
      <c r="AH1079" s="21"/>
      <c r="AI1079" s="21"/>
      <c r="AJ1079" s="21"/>
      <c r="AK1079" s="21"/>
      <c r="AL1079" s="21"/>
      <c r="AM1079" s="21"/>
      <c r="AN1079" s="21"/>
      <c r="AO1079" s="21"/>
      <c r="AP1079" s="21"/>
      <c r="AQ1079" s="6"/>
      <c r="AS1079" s="21">
        <v>1012528</v>
      </c>
      <c r="AT1079" s="21" t="s">
        <v>1235</v>
      </c>
      <c r="AU1079" s="21" t="str">
        <f>VLOOKUP(AS1079,FacilityOverview!B$2:G$469,6,FALSE)</f>
        <v>360 - Anadarko Basin</v>
      </c>
      <c r="AV1079" s="21" t="s">
        <v>1237</v>
      </c>
      <c r="AW1079" s="21" t="str">
        <f t="shared" si="313"/>
        <v>360 - POTTER  TX</v>
      </c>
      <c r="AX1079" s="22" t="str">
        <f>IF(RIGHT(AV1079,3)="Oil","Oil",IF(RIGHT(AV1079,3)="Gas","Condensate",VLOOKUP(AW1079,'County x Oil Condition'!A$2:B$3224,2,FALSE)))</f>
        <v>Condensate</v>
      </c>
      <c r="AY1079" s="23">
        <f t="shared" si="314"/>
        <v>5959.5992452</v>
      </c>
      <c r="AZ1079" s="23">
        <f t="shared" si="315"/>
        <v>0</v>
      </c>
      <c r="BA1079" s="22">
        <f t="shared" si="316"/>
        <v>2</v>
      </c>
      <c r="BB1079" s="22">
        <f t="shared" si="317"/>
        <v>0</v>
      </c>
      <c r="BC1079" s="22">
        <f t="shared" si="318"/>
        <v>4</v>
      </c>
      <c r="BD1079" s="22">
        <f t="shared" si="319"/>
        <v>0</v>
      </c>
      <c r="BE1079" s="22">
        <f t="shared" si="320"/>
        <v>0</v>
      </c>
      <c r="BF1079" s="22">
        <f t="shared" si="321"/>
        <v>4</v>
      </c>
      <c r="BG1079" s="22">
        <f t="shared" si="322"/>
        <v>0</v>
      </c>
      <c r="BH1079" s="22">
        <f t="shared" si="323"/>
        <v>0</v>
      </c>
      <c r="BI1079" s="22">
        <f t="shared" si="324"/>
        <v>0</v>
      </c>
      <c r="BJ1079" s="23">
        <f t="shared" si="307"/>
        <v>0</v>
      </c>
      <c r="BK1079" s="23">
        <f t="shared" si="308"/>
        <v>0</v>
      </c>
      <c r="BL1079" s="23">
        <f t="shared" si="309"/>
        <v>5959.5992452</v>
      </c>
      <c r="BM1079" s="23">
        <f t="shared" si="310"/>
        <v>0</v>
      </c>
      <c r="BN1079" s="23">
        <f t="shared" si="311"/>
        <v>0</v>
      </c>
      <c r="BO1079" s="23">
        <f t="shared" si="312"/>
        <v>0</v>
      </c>
    </row>
    <row r="1080" spans="1:67" s="7" customFormat="1" x14ac:dyDescent="0.25">
      <c r="A1080" s="21" t="s">
        <v>1235</v>
      </c>
      <c r="B1080" s="21">
        <v>1012528</v>
      </c>
      <c r="C1080" s="21">
        <v>2020</v>
      </c>
      <c r="D1080" s="21" t="s">
        <v>43</v>
      </c>
      <c r="E1080" s="21" t="s">
        <v>44</v>
      </c>
      <c r="F1080" s="21" t="s">
        <v>66</v>
      </c>
      <c r="G1080" s="21" t="s">
        <v>589</v>
      </c>
      <c r="H1080" s="21"/>
      <c r="I1080" s="21" t="s">
        <v>47</v>
      </c>
      <c r="J1080" s="21" t="s">
        <v>894</v>
      </c>
      <c r="K1080" s="21" t="s">
        <v>49</v>
      </c>
      <c r="L1080" s="21">
        <v>17350.3293137</v>
      </c>
      <c r="M1080" s="21">
        <v>60</v>
      </c>
      <c r="N1080" s="21">
        <v>265.3</v>
      </c>
      <c r="O1080" s="21">
        <v>60.63</v>
      </c>
      <c r="P1080" s="21">
        <v>1.0576E-2</v>
      </c>
      <c r="Q1080" s="21">
        <v>1.0576E-2</v>
      </c>
      <c r="R1080" s="21">
        <v>0.415186</v>
      </c>
      <c r="S1080" s="21">
        <v>0.415186</v>
      </c>
      <c r="T1080" s="21">
        <v>20</v>
      </c>
      <c r="U1080" s="21">
        <v>8</v>
      </c>
      <c r="V1080" s="21">
        <v>0</v>
      </c>
      <c r="W1080" s="21" t="s">
        <v>49</v>
      </c>
      <c r="X1080" s="21"/>
      <c r="Y1080" s="21"/>
      <c r="Z1080" s="21"/>
      <c r="AA1080" s="21"/>
      <c r="AB1080" s="21"/>
      <c r="AC1080" s="21" t="s">
        <v>50</v>
      </c>
      <c r="AD1080" s="21">
        <v>8</v>
      </c>
      <c r="AE1080" s="21">
        <v>0.49358659999999999</v>
      </c>
      <c r="AF1080" s="21">
        <v>7.0051262999999997</v>
      </c>
      <c r="AG1080" s="21" t="s">
        <v>49</v>
      </c>
      <c r="AH1080" s="21"/>
      <c r="AI1080" s="21"/>
      <c r="AJ1080" s="21"/>
      <c r="AK1080" s="21"/>
      <c r="AL1080" s="21"/>
      <c r="AM1080" s="21"/>
      <c r="AN1080" s="21"/>
      <c r="AO1080" s="21"/>
      <c r="AP1080" s="21"/>
      <c r="AQ1080" s="6"/>
      <c r="AS1080" s="21">
        <v>1012528</v>
      </c>
      <c r="AT1080" s="21" t="s">
        <v>1235</v>
      </c>
      <c r="AU1080" s="21" t="str">
        <f>VLOOKUP(AS1080,FacilityOverview!B$2:G$469,6,FALSE)</f>
        <v>360 - Anadarko Basin</v>
      </c>
      <c r="AV1080" s="21" t="s">
        <v>589</v>
      </c>
      <c r="AW1080" s="21" t="str">
        <f t="shared" si="313"/>
        <v>360 - GRAY  TX</v>
      </c>
      <c r="AX1080" s="22" t="str">
        <f>IF(RIGHT(AV1080,3)="Oil","Oil",IF(RIGHT(AV1080,3)="Gas","Condensate",VLOOKUP(AW1080,'County x Oil Condition'!A$2:B$3224,2,FALSE)))</f>
        <v>Oil</v>
      </c>
      <c r="AY1080" s="23">
        <f t="shared" si="314"/>
        <v>0</v>
      </c>
      <c r="AZ1080" s="23">
        <f t="shared" si="315"/>
        <v>17350.3293137</v>
      </c>
      <c r="BA1080" s="22">
        <f t="shared" si="316"/>
        <v>0</v>
      </c>
      <c r="BB1080" s="22">
        <f t="shared" si="317"/>
        <v>20</v>
      </c>
      <c r="BC1080" s="22">
        <f t="shared" si="318"/>
        <v>8</v>
      </c>
      <c r="BD1080" s="22">
        <f t="shared" si="319"/>
        <v>0</v>
      </c>
      <c r="BE1080" s="22">
        <f t="shared" si="320"/>
        <v>0</v>
      </c>
      <c r="BF1080" s="22">
        <f t="shared" si="321"/>
        <v>0</v>
      </c>
      <c r="BG1080" s="22">
        <f t="shared" si="322"/>
        <v>0</v>
      </c>
      <c r="BH1080" s="22">
        <f t="shared" si="323"/>
        <v>0</v>
      </c>
      <c r="BI1080" s="22">
        <f t="shared" si="324"/>
        <v>8</v>
      </c>
      <c r="BJ1080" s="23">
        <f t="shared" si="307"/>
        <v>0</v>
      </c>
      <c r="BK1080" s="23">
        <f t="shared" si="308"/>
        <v>0</v>
      </c>
      <c r="BL1080" s="23">
        <f t="shared" si="309"/>
        <v>0</v>
      </c>
      <c r="BM1080" s="23">
        <f t="shared" si="310"/>
        <v>0</v>
      </c>
      <c r="BN1080" s="23">
        <f t="shared" si="311"/>
        <v>0</v>
      </c>
      <c r="BO1080" s="23">
        <f t="shared" si="312"/>
        <v>17350.3293137</v>
      </c>
    </row>
    <row r="1081" spans="1:67" s="7" customFormat="1" x14ac:dyDescent="0.25">
      <c r="A1081" s="21" t="s">
        <v>1235</v>
      </c>
      <c r="B1081" s="21">
        <v>1012528</v>
      </c>
      <c r="C1081" s="21">
        <v>2020</v>
      </c>
      <c r="D1081" s="21" t="s">
        <v>43</v>
      </c>
      <c r="E1081" s="21" t="s">
        <v>44</v>
      </c>
      <c r="F1081" s="21" t="s">
        <v>66</v>
      </c>
      <c r="G1081" s="21" t="s">
        <v>1238</v>
      </c>
      <c r="H1081" s="21"/>
      <c r="I1081" s="21" t="s">
        <v>47</v>
      </c>
      <c r="J1081" s="21" t="s">
        <v>894</v>
      </c>
      <c r="K1081" s="21" t="s">
        <v>49</v>
      </c>
      <c r="L1081" s="21">
        <v>47522.344427199998</v>
      </c>
      <c r="M1081" s="21">
        <v>60</v>
      </c>
      <c r="N1081" s="21">
        <v>265.3</v>
      </c>
      <c r="O1081" s="21">
        <v>60.63</v>
      </c>
      <c r="P1081" s="21">
        <v>1.0576E-2</v>
      </c>
      <c r="Q1081" s="21">
        <v>1.0576E-2</v>
      </c>
      <c r="R1081" s="21">
        <v>0.415186</v>
      </c>
      <c r="S1081" s="21">
        <v>0.415186</v>
      </c>
      <c r="T1081" s="21">
        <v>14</v>
      </c>
      <c r="U1081" s="21">
        <v>27</v>
      </c>
      <c r="V1081" s="21">
        <v>0</v>
      </c>
      <c r="W1081" s="21" t="s">
        <v>49</v>
      </c>
      <c r="X1081" s="21"/>
      <c r="Y1081" s="21"/>
      <c r="Z1081" s="21"/>
      <c r="AA1081" s="21"/>
      <c r="AB1081" s="21"/>
      <c r="AC1081" s="21" t="s">
        <v>50</v>
      </c>
      <c r="AD1081" s="21">
        <v>27</v>
      </c>
      <c r="AE1081" s="21">
        <v>1.3519277000000001</v>
      </c>
      <c r="AF1081" s="21">
        <v>19.186957</v>
      </c>
      <c r="AG1081" s="21" t="s">
        <v>49</v>
      </c>
      <c r="AH1081" s="21"/>
      <c r="AI1081" s="21"/>
      <c r="AJ1081" s="21"/>
      <c r="AK1081" s="21"/>
      <c r="AL1081" s="21"/>
      <c r="AM1081" s="21"/>
      <c r="AN1081" s="21"/>
      <c r="AO1081" s="21"/>
      <c r="AP1081" s="21"/>
      <c r="AQ1081" s="6"/>
      <c r="AS1081" s="21">
        <v>1012528</v>
      </c>
      <c r="AT1081" s="21" t="s">
        <v>1235</v>
      </c>
      <c r="AU1081" s="21" t="str">
        <f>VLOOKUP(AS1081,FacilityOverview!B$2:G$469,6,FALSE)</f>
        <v>360 - Anadarko Basin</v>
      </c>
      <c r="AV1081" s="21" t="s">
        <v>1238</v>
      </c>
      <c r="AW1081" s="21" t="str">
        <f t="shared" si="313"/>
        <v>360 - SHERMAN  TX</v>
      </c>
      <c r="AX1081" s="22" t="str">
        <f>IF(RIGHT(AV1081,3)="Oil","Oil",IF(RIGHT(AV1081,3)="Gas","Condensate",VLOOKUP(AW1081,'County x Oil Condition'!A$2:B$3224,2,FALSE)))</f>
        <v>Oil</v>
      </c>
      <c r="AY1081" s="23">
        <f t="shared" si="314"/>
        <v>0</v>
      </c>
      <c r="AZ1081" s="23">
        <f t="shared" si="315"/>
        <v>47522.344427199998</v>
      </c>
      <c r="BA1081" s="22">
        <f t="shared" si="316"/>
        <v>0</v>
      </c>
      <c r="BB1081" s="22">
        <f t="shared" si="317"/>
        <v>14</v>
      </c>
      <c r="BC1081" s="22">
        <f t="shared" si="318"/>
        <v>27</v>
      </c>
      <c r="BD1081" s="22">
        <f t="shared" si="319"/>
        <v>0</v>
      </c>
      <c r="BE1081" s="22">
        <f t="shared" si="320"/>
        <v>0</v>
      </c>
      <c r="BF1081" s="22">
        <f t="shared" si="321"/>
        <v>0</v>
      </c>
      <c r="BG1081" s="22">
        <f t="shared" si="322"/>
        <v>0</v>
      </c>
      <c r="BH1081" s="22">
        <f t="shared" si="323"/>
        <v>0</v>
      </c>
      <c r="BI1081" s="22">
        <f t="shared" si="324"/>
        <v>27</v>
      </c>
      <c r="BJ1081" s="23">
        <f t="shared" si="307"/>
        <v>0</v>
      </c>
      <c r="BK1081" s="23">
        <f t="shared" si="308"/>
        <v>0</v>
      </c>
      <c r="BL1081" s="23">
        <f t="shared" si="309"/>
        <v>0</v>
      </c>
      <c r="BM1081" s="23">
        <f t="shared" si="310"/>
        <v>0</v>
      </c>
      <c r="BN1081" s="23">
        <f t="shared" si="311"/>
        <v>0</v>
      </c>
      <c r="BO1081" s="23">
        <f t="shared" si="312"/>
        <v>47522.344427199998</v>
      </c>
    </row>
    <row r="1082" spans="1:67" s="7" customFormat="1" x14ac:dyDescent="0.25">
      <c r="A1082" s="21" t="s">
        <v>1235</v>
      </c>
      <c r="B1082" s="21">
        <v>1012528</v>
      </c>
      <c r="C1082" s="21">
        <v>2020</v>
      </c>
      <c r="D1082" s="21" t="s">
        <v>43</v>
      </c>
      <c r="E1082" s="21" t="s">
        <v>44</v>
      </c>
      <c r="F1082" s="21" t="s">
        <v>66</v>
      </c>
      <c r="G1082" s="21" t="s">
        <v>586</v>
      </c>
      <c r="H1082" s="21"/>
      <c r="I1082" s="21" t="s">
        <v>47</v>
      </c>
      <c r="J1082" s="21" t="s">
        <v>894</v>
      </c>
      <c r="K1082" s="21" t="s">
        <v>49</v>
      </c>
      <c r="L1082" s="21">
        <v>6906.5604782</v>
      </c>
      <c r="M1082" s="21">
        <v>60</v>
      </c>
      <c r="N1082" s="21">
        <v>265.3</v>
      </c>
      <c r="O1082" s="21">
        <v>60.63</v>
      </c>
      <c r="P1082" s="21">
        <v>1.0576E-2</v>
      </c>
      <c r="Q1082" s="21">
        <v>1.0576E-2</v>
      </c>
      <c r="R1082" s="21">
        <v>0.415186</v>
      </c>
      <c r="S1082" s="21">
        <v>0.415186</v>
      </c>
      <c r="T1082" s="21">
        <v>1</v>
      </c>
      <c r="U1082" s="21">
        <v>2</v>
      </c>
      <c r="V1082" s="21">
        <v>0</v>
      </c>
      <c r="W1082" s="21" t="s">
        <v>49</v>
      </c>
      <c r="X1082" s="21"/>
      <c r="Y1082" s="21"/>
      <c r="Z1082" s="21"/>
      <c r="AA1082" s="21"/>
      <c r="AB1082" s="21"/>
      <c r="AC1082" s="21" t="s">
        <v>50</v>
      </c>
      <c r="AD1082" s="21">
        <v>2</v>
      </c>
      <c r="AE1082" s="21">
        <v>0.1964796</v>
      </c>
      <c r="AF1082" s="21">
        <v>2.7884962</v>
      </c>
      <c r="AG1082" s="21" t="s">
        <v>49</v>
      </c>
      <c r="AH1082" s="21"/>
      <c r="AI1082" s="21"/>
      <c r="AJ1082" s="21"/>
      <c r="AK1082" s="21"/>
      <c r="AL1082" s="21"/>
      <c r="AM1082" s="21"/>
      <c r="AN1082" s="21"/>
      <c r="AO1082" s="21"/>
      <c r="AP1082" s="21"/>
      <c r="AQ1082" s="6"/>
      <c r="AS1082" s="21">
        <v>1012528</v>
      </c>
      <c r="AT1082" s="21" t="s">
        <v>1235</v>
      </c>
      <c r="AU1082" s="21" t="str">
        <f>VLOOKUP(AS1082,FacilityOverview!B$2:G$469,6,FALSE)</f>
        <v>360 - Anadarko Basin</v>
      </c>
      <c r="AV1082" s="21" t="s">
        <v>586</v>
      </c>
      <c r="AW1082" s="21" t="str">
        <f t="shared" si="313"/>
        <v>360 - SEWARD  KS</v>
      </c>
      <c r="AX1082" s="22" t="str">
        <f>IF(RIGHT(AV1082,3)="Oil","Oil",IF(RIGHT(AV1082,3)="Gas","Condensate",VLOOKUP(AW1082,'County x Oil Condition'!A$2:B$3224,2,FALSE)))</f>
        <v>Oil</v>
      </c>
      <c r="AY1082" s="23">
        <f t="shared" si="314"/>
        <v>0</v>
      </c>
      <c r="AZ1082" s="23">
        <f t="shared" si="315"/>
        <v>6906.5604782</v>
      </c>
      <c r="BA1082" s="22">
        <f t="shared" si="316"/>
        <v>0</v>
      </c>
      <c r="BB1082" s="22">
        <f t="shared" si="317"/>
        <v>1</v>
      </c>
      <c r="BC1082" s="22">
        <f t="shared" si="318"/>
        <v>2</v>
      </c>
      <c r="BD1082" s="22">
        <f t="shared" si="319"/>
        <v>0</v>
      </c>
      <c r="BE1082" s="22">
        <f t="shared" si="320"/>
        <v>0</v>
      </c>
      <c r="BF1082" s="22">
        <f t="shared" si="321"/>
        <v>0</v>
      </c>
      <c r="BG1082" s="22">
        <f t="shared" si="322"/>
        <v>0</v>
      </c>
      <c r="BH1082" s="22">
        <f t="shared" si="323"/>
        <v>0</v>
      </c>
      <c r="BI1082" s="22">
        <f t="shared" si="324"/>
        <v>2</v>
      </c>
      <c r="BJ1082" s="23">
        <f t="shared" si="307"/>
        <v>0</v>
      </c>
      <c r="BK1082" s="23">
        <f t="shared" si="308"/>
        <v>0</v>
      </c>
      <c r="BL1082" s="23">
        <f t="shared" si="309"/>
        <v>0</v>
      </c>
      <c r="BM1082" s="23">
        <f t="shared" si="310"/>
        <v>0</v>
      </c>
      <c r="BN1082" s="23">
        <f t="shared" si="311"/>
        <v>0</v>
      </c>
      <c r="BO1082" s="23">
        <f t="shared" si="312"/>
        <v>6906.5604782</v>
      </c>
    </row>
    <row r="1083" spans="1:67" s="7" customFormat="1" x14ac:dyDescent="0.25">
      <c r="A1083" s="21" t="s">
        <v>1239</v>
      </c>
      <c r="B1083" s="21">
        <v>1012724</v>
      </c>
      <c r="C1083" s="21">
        <v>2020</v>
      </c>
      <c r="D1083" s="21" t="s">
        <v>43</v>
      </c>
      <c r="E1083" s="21" t="s">
        <v>44</v>
      </c>
      <c r="F1083" s="21" t="s">
        <v>66</v>
      </c>
      <c r="G1083" s="21" t="s">
        <v>315</v>
      </c>
      <c r="H1083" s="21"/>
      <c r="I1083" s="21" t="s">
        <v>47</v>
      </c>
      <c r="J1083" s="21" t="s">
        <v>198</v>
      </c>
      <c r="K1083" s="21" t="s">
        <v>49</v>
      </c>
      <c r="L1083" s="21">
        <v>327450</v>
      </c>
      <c r="M1083" s="21">
        <v>125</v>
      </c>
      <c r="N1083" s="21">
        <v>70</v>
      </c>
      <c r="O1083" s="21">
        <v>41.6</v>
      </c>
      <c r="P1083" s="21">
        <v>0</v>
      </c>
      <c r="Q1083" s="21">
        <v>5.0000000000000001E-3</v>
      </c>
      <c r="R1083" s="21">
        <v>0</v>
      </c>
      <c r="S1083" s="21">
        <v>0.67469999999999997</v>
      </c>
      <c r="T1083" s="21">
        <v>15</v>
      </c>
      <c r="U1083" s="21">
        <v>53</v>
      </c>
      <c r="V1083" s="21">
        <v>0</v>
      </c>
      <c r="W1083" s="21" t="s">
        <v>50</v>
      </c>
      <c r="X1083" s="21">
        <v>53</v>
      </c>
      <c r="Y1083" s="21">
        <v>0.70484309999999994</v>
      </c>
      <c r="Z1083" s="21">
        <v>22.760585599999999</v>
      </c>
      <c r="AA1083" s="21">
        <v>3.7096999999999998E-2</v>
      </c>
      <c r="AB1083" s="21">
        <v>1.1979256</v>
      </c>
      <c r="AC1083" s="21" t="s">
        <v>49</v>
      </c>
      <c r="AD1083" s="21"/>
      <c r="AE1083" s="21"/>
      <c r="AF1083" s="21"/>
      <c r="AG1083" s="21" t="s">
        <v>49</v>
      </c>
      <c r="AH1083" s="21"/>
      <c r="AI1083" s="21"/>
      <c r="AJ1083" s="21"/>
      <c r="AK1083" s="21"/>
      <c r="AL1083" s="21"/>
      <c r="AM1083" s="21"/>
      <c r="AN1083" s="21"/>
      <c r="AO1083" s="21"/>
      <c r="AP1083" s="21"/>
      <c r="AQ1083" s="6"/>
      <c r="AS1083" s="21">
        <v>1012724</v>
      </c>
      <c r="AT1083" s="21" t="s">
        <v>1239</v>
      </c>
      <c r="AU1083" s="21" t="str">
        <f>VLOOKUP(AS1083,FacilityOverview!B$2:G$469,6,FALSE)</f>
        <v>580 - San Juan Basin</v>
      </c>
      <c r="AV1083" s="21" t="s">
        <v>315</v>
      </c>
      <c r="AW1083" s="21" t="str">
        <f t="shared" si="313"/>
        <v>580 - SAN JUAN  NM</v>
      </c>
      <c r="AX1083" s="22" t="str">
        <f>IF(RIGHT(AV1083,3)="Oil","Oil",IF(RIGHT(AV1083,3)="Gas","Condensate",VLOOKUP(AW1083,'County x Oil Condition'!A$2:B$3224,2,FALSE)))</f>
        <v>Oil</v>
      </c>
      <c r="AY1083" s="23">
        <f t="shared" si="314"/>
        <v>0</v>
      </c>
      <c r="AZ1083" s="23">
        <f t="shared" si="315"/>
        <v>327450</v>
      </c>
      <c r="BA1083" s="22">
        <f t="shared" si="316"/>
        <v>0</v>
      </c>
      <c r="BB1083" s="22">
        <f t="shared" si="317"/>
        <v>15</v>
      </c>
      <c r="BC1083" s="22">
        <f t="shared" si="318"/>
        <v>53</v>
      </c>
      <c r="BD1083" s="22">
        <f t="shared" si="319"/>
        <v>0</v>
      </c>
      <c r="BE1083" s="22">
        <f t="shared" si="320"/>
        <v>0</v>
      </c>
      <c r="BF1083" s="22">
        <f t="shared" si="321"/>
        <v>0</v>
      </c>
      <c r="BG1083" s="22">
        <f t="shared" si="322"/>
        <v>53</v>
      </c>
      <c r="BH1083" s="22">
        <f t="shared" si="323"/>
        <v>0</v>
      </c>
      <c r="BI1083" s="22">
        <f t="shared" si="324"/>
        <v>0</v>
      </c>
      <c r="BJ1083" s="23">
        <f t="shared" si="307"/>
        <v>0</v>
      </c>
      <c r="BK1083" s="23">
        <f t="shared" si="308"/>
        <v>0</v>
      </c>
      <c r="BL1083" s="23">
        <f t="shared" si="309"/>
        <v>0</v>
      </c>
      <c r="BM1083" s="23">
        <f t="shared" si="310"/>
        <v>327450</v>
      </c>
      <c r="BN1083" s="23">
        <f t="shared" si="311"/>
        <v>0</v>
      </c>
      <c r="BO1083" s="23">
        <f t="shared" si="312"/>
        <v>0</v>
      </c>
    </row>
    <row r="1084" spans="1:67" s="7" customFormat="1" x14ac:dyDescent="0.25">
      <c r="A1084" s="21" t="s">
        <v>1239</v>
      </c>
      <c r="B1084" s="21">
        <v>1012724</v>
      </c>
      <c r="C1084" s="21">
        <v>2020</v>
      </c>
      <c r="D1084" s="21" t="s">
        <v>43</v>
      </c>
      <c r="E1084" s="21" t="s">
        <v>44</v>
      </c>
      <c r="F1084" s="21" t="s">
        <v>66</v>
      </c>
      <c r="G1084" s="21" t="s">
        <v>314</v>
      </c>
      <c r="H1084" s="21"/>
      <c r="I1084" s="21" t="s">
        <v>47</v>
      </c>
      <c r="J1084" s="21" t="s">
        <v>198</v>
      </c>
      <c r="K1084" s="21" t="s">
        <v>49</v>
      </c>
      <c r="L1084" s="21">
        <v>114482</v>
      </c>
      <c r="M1084" s="21">
        <v>125</v>
      </c>
      <c r="N1084" s="21">
        <v>70</v>
      </c>
      <c r="O1084" s="21">
        <v>42.9</v>
      </c>
      <c r="P1084" s="21">
        <v>0</v>
      </c>
      <c r="Q1084" s="21">
        <v>6.1000000000000004E-3</v>
      </c>
      <c r="R1084" s="21">
        <v>0</v>
      </c>
      <c r="S1084" s="21">
        <v>0.74860000000000004</v>
      </c>
      <c r="T1084" s="21">
        <v>4</v>
      </c>
      <c r="U1084" s="21">
        <v>17</v>
      </c>
      <c r="V1084" s="21">
        <v>0</v>
      </c>
      <c r="W1084" s="21" t="s">
        <v>50</v>
      </c>
      <c r="X1084" s="21">
        <v>17</v>
      </c>
      <c r="Y1084" s="21">
        <v>0.20823120000000001</v>
      </c>
      <c r="Z1084" s="21">
        <v>6.7241417999999999</v>
      </c>
      <c r="AA1084" s="21">
        <v>1.09595E-2</v>
      </c>
      <c r="AB1084" s="21">
        <v>0.3539022</v>
      </c>
      <c r="AC1084" s="21" t="s">
        <v>49</v>
      </c>
      <c r="AD1084" s="21"/>
      <c r="AE1084" s="21"/>
      <c r="AF1084" s="21"/>
      <c r="AG1084" s="21" t="s">
        <v>49</v>
      </c>
      <c r="AH1084" s="21"/>
      <c r="AI1084" s="21"/>
      <c r="AJ1084" s="21"/>
      <c r="AK1084" s="21"/>
      <c r="AL1084" s="21"/>
      <c r="AM1084" s="21"/>
      <c r="AN1084" s="21"/>
      <c r="AO1084" s="21"/>
      <c r="AP1084" s="21"/>
      <c r="AQ1084" s="6"/>
      <c r="AS1084" s="21">
        <v>1012724</v>
      </c>
      <c r="AT1084" s="21" t="s">
        <v>1239</v>
      </c>
      <c r="AU1084" s="21" t="str">
        <f>VLOOKUP(AS1084,FacilityOverview!B$2:G$469,6,FALSE)</f>
        <v>580 - San Juan Basin</v>
      </c>
      <c r="AV1084" s="21" t="s">
        <v>314</v>
      </c>
      <c r="AW1084" s="21" t="str">
        <f t="shared" si="313"/>
        <v>580 - RIO ARRIBA  NM</v>
      </c>
      <c r="AX1084" s="22" t="str">
        <f>IF(RIGHT(AV1084,3)="Oil","Oil",IF(RIGHT(AV1084,3)="Gas","Condensate",VLOOKUP(AW1084,'County x Oil Condition'!A$2:B$3224,2,FALSE)))</f>
        <v>Oil</v>
      </c>
      <c r="AY1084" s="23">
        <f t="shared" si="314"/>
        <v>0</v>
      </c>
      <c r="AZ1084" s="23">
        <f t="shared" si="315"/>
        <v>114482</v>
      </c>
      <c r="BA1084" s="22">
        <f t="shared" si="316"/>
        <v>0</v>
      </c>
      <c r="BB1084" s="22">
        <f t="shared" si="317"/>
        <v>4</v>
      </c>
      <c r="BC1084" s="22">
        <f t="shared" si="318"/>
        <v>17</v>
      </c>
      <c r="BD1084" s="22">
        <f t="shared" si="319"/>
        <v>0</v>
      </c>
      <c r="BE1084" s="22">
        <f t="shared" si="320"/>
        <v>0</v>
      </c>
      <c r="BF1084" s="22">
        <f t="shared" si="321"/>
        <v>0</v>
      </c>
      <c r="BG1084" s="22">
        <f t="shared" si="322"/>
        <v>17</v>
      </c>
      <c r="BH1084" s="22">
        <f t="shared" si="323"/>
        <v>0</v>
      </c>
      <c r="BI1084" s="22">
        <f t="shared" si="324"/>
        <v>0</v>
      </c>
      <c r="BJ1084" s="23">
        <f t="shared" si="307"/>
        <v>0</v>
      </c>
      <c r="BK1084" s="23">
        <f t="shared" si="308"/>
        <v>0</v>
      </c>
      <c r="BL1084" s="23">
        <f t="shared" si="309"/>
        <v>0</v>
      </c>
      <c r="BM1084" s="23">
        <f t="shared" si="310"/>
        <v>114482</v>
      </c>
      <c r="BN1084" s="23">
        <f t="shared" si="311"/>
        <v>0</v>
      </c>
      <c r="BO1084" s="23">
        <f t="shared" si="312"/>
        <v>0</v>
      </c>
    </row>
    <row r="1085" spans="1:67" s="7" customFormat="1" x14ac:dyDescent="0.25">
      <c r="A1085" s="21" t="s">
        <v>1241</v>
      </c>
      <c r="B1085" s="21">
        <v>1008407</v>
      </c>
      <c r="C1085" s="21">
        <v>2020</v>
      </c>
      <c r="D1085" s="21" t="s">
        <v>43</v>
      </c>
      <c r="E1085" s="21" t="s">
        <v>44</v>
      </c>
      <c r="F1085" s="21" t="s">
        <v>66</v>
      </c>
      <c r="G1085" s="21" t="s">
        <v>731</v>
      </c>
      <c r="H1085" s="21"/>
      <c r="I1085" s="21" t="s">
        <v>47</v>
      </c>
      <c r="J1085" s="21" t="s">
        <v>627</v>
      </c>
      <c r="K1085" s="21" t="s">
        <v>49</v>
      </c>
      <c r="L1085" s="21">
        <v>2801463.2875000001</v>
      </c>
      <c r="M1085" s="21">
        <v>122.91</v>
      </c>
      <c r="N1085" s="21">
        <v>51.31</v>
      </c>
      <c r="O1085" s="21">
        <v>34.520000000000003</v>
      </c>
      <c r="P1085" s="21">
        <v>3.5599999999999998E-3</v>
      </c>
      <c r="Q1085" s="21">
        <v>1.3599999999999999E-2</v>
      </c>
      <c r="R1085" s="21">
        <v>0.20251</v>
      </c>
      <c r="S1085" s="21">
        <v>0.42818000000000001</v>
      </c>
      <c r="T1085" s="21">
        <v>1071</v>
      </c>
      <c r="U1085" s="21">
        <v>183</v>
      </c>
      <c r="V1085" s="21">
        <v>0</v>
      </c>
      <c r="W1085" s="21" t="s">
        <v>49</v>
      </c>
      <c r="X1085" s="21"/>
      <c r="Y1085" s="21"/>
      <c r="Z1085" s="21"/>
      <c r="AA1085" s="21"/>
      <c r="AB1085" s="21"/>
      <c r="AC1085" s="21" t="s">
        <v>50</v>
      </c>
      <c r="AD1085" s="21">
        <v>96</v>
      </c>
      <c r="AE1085" s="21">
        <v>6.4</v>
      </c>
      <c r="AF1085" s="21">
        <v>84.66</v>
      </c>
      <c r="AG1085" s="21" t="s">
        <v>50</v>
      </c>
      <c r="AH1085" s="21">
        <v>89</v>
      </c>
      <c r="AI1085" s="21">
        <v>8622.1</v>
      </c>
      <c r="AJ1085" s="21">
        <v>6.16</v>
      </c>
      <c r="AK1085" s="21">
        <v>0.01</v>
      </c>
      <c r="AL1085" s="21"/>
      <c r="AM1085" s="21"/>
      <c r="AN1085" s="21"/>
      <c r="AO1085" s="21"/>
      <c r="AP1085" s="21"/>
      <c r="AQ1085" s="6"/>
      <c r="AS1085" s="21">
        <v>1008407</v>
      </c>
      <c r="AT1085" s="21" t="s">
        <v>1241</v>
      </c>
      <c r="AU1085" s="21" t="str">
        <f>VLOOKUP(AS1085,FacilityOverview!B$2:G$469,6,FALSE)</f>
        <v>575 - Uinta Basin</v>
      </c>
      <c r="AV1085" s="21" t="s">
        <v>731</v>
      </c>
      <c r="AW1085" s="21" t="str">
        <f t="shared" si="313"/>
        <v>575 - DUCHESNE  UT</v>
      </c>
      <c r="AX1085" s="22" t="str">
        <f>IF(RIGHT(AV1085,3)="Oil","Oil",IF(RIGHT(AV1085,3)="Gas","Condensate",VLOOKUP(AW1085,'County x Oil Condition'!A$2:B$3224,2,FALSE)))</f>
        <v>Oil</v>
      </c>
      <c r="AY1085" s="23">
        <f t="shared" si="314"/>
        <v>0</v>
      </c>
      <c r="AZ1085" s="23">
        <f t="shared" si="315"/>
        <v>2801463.2875000001</v>
      </c>
      <c r="BA1085" s="22">
        <f t="shared" si="316"/>
        <v>0</v>
      </c>
      <c r="BB1085" s="22">
        <f t="shared" si="317"/>
        <v>1071</v>
      </c>
      <c r="BC1085" s="22">
        <v>185</v>
      </c>
      <c r="BD1085" s="22">
        <f t="shared" si="319"/>
        <v>0</v>
      </c>
      <c r="BE1085" s="22">
        <f t="shared" si="320"/>
        <v>0</v>
      </c>
      <c r="BF1085" s="22">
        <f t="shared" si="321"/>
        <v>0</v>
      </c>
      <c r="BG1085" s="22">
        <f t="shared" si="322"/>
        <v>0</v>
      </c>
      <c r="BH1085" s="22">
        <f t="shared" si="323"/>
        <v>89</v>
      </c>
      <c r="BI1085" s="22">
        <f t="shared" si="324"/>
        <v>96</v>
      </c>
      <c r="BJ1085" s="23">
        <f t="shared" si="307"/>
        <v>0</v>
      </c>
      <c r="BK1085" s="23">
        <f t="shared" si="308"/>
        <v>0</v>
      </c>
      <c r="BL1085" s="23">
        <f t="shared" si="309"/>
        <v>0</v>
      </c>
      <c r="BM1085" s="23">
        <f t="shared" si="310"/>
        <v>0</v>
      </c>
      <c r="BN1085" s="23">
        <f t="shared" si="311"/>
        <v>1347730.9869594595</v>
      </c>
      <c r="BO1085" s="23">
        <f t="shared" si="312"/>
        <v>1453732.3005405406</v>
      </c>
    </row>
    <row r="1086" spans="1:67" s="7" customFormat="1" x14ac:dyDescent="0.25">
      <c r="A1086" s="21" t="s">
        <v>1241</v>
      </c>
      <c r="B1086" s="21">
        <v>1008407</v>
      </c>
      <c r="C1086" s="21">
        <v>2020</v>
      </c>
      <c r="D1086" s="21" t="s">
        <v>43</v>
      </c>
      <c r="E1086" s="21" t="s">
        <v>44</v>
      </c>
      <c r="F1086" s="21" t="s">
        <v>66</v>
      </c>
      <c r="G1086" s="21" t="s">
        <v>732</v>
      </c>
      <c r="H1086" s="21"/>
      <c r="I1086" s="21" t="s">
        <v>47</v>
      </c>
      <c r="J1086" s="21" t="s">
        <v>627</v>
      </c>
      <c r="K1086" s="21" t="s">
        <v>49</v>
      </c>
      <c r="L1086" s="21">
        <v>403649.07</v>
      </c>
      <c r="M1086" s="21">
        <v>117.47</v>
      </c>
      <c r="N1086" s="21">
        <v>41.4</v>
      </c>
      <c r="O1086" s="21">
        <v>32.06</v>
      </c>
      <c r="P1086" s="21">
        <v>4.6499999999999996E-3</v>
      </c>
      <c r="Q1086" s="21">
        <v>9.4400000000000005E-3</v>
      </c>
      <c r="R1086" s="21">
        <v>0.20251</v>
      </c>
      <c r="S1086" s="21">
        <v>0.26477000000000001</v>
      </c>
      <c r="T1086" s="21">
        <v>351</v>
      </c>
      <c r="U1086" s="21">
        <v>43</v>
      </c>
      <c r="V1086" s="21">
        <v>0</v>
      </c>
      <c r="W1086" s="21" t="s">
        <v>49</v>
      </c>
      <c r="X1086" s="21"/>
      <c r="Y1086" s="21"/>
      <c r="Z1086" s="21"/>
      <c r="AA1086" s="21"/>
      <c r="AB1086" s="21"/>
      <c r="AC1086" s="21" t="s">
        <v>50</v>
      </c>
      <c r="AD1086" s="21">
        <v>32</v>
      </c>
      <c r="AE1086" s="21">
        <v>1.1000000000000001</v>
      </c>
      <c r="AF1086" s="21">
        <v>16.36</v>
      </c>
      <c r="AG1086" s="21" t="s">
        <v>50</v>
      </c>
      <c r="AH1086" s="21">
        <v>11</v>
      </c>
      <c r="AI1086" s="21">
        <v>1021.2</v>
      </c>
      <c r="AJ1086" s="21">
        <v>0.65</v>
      </c>
      <c r="AK1086" s="21">
        <v>0</v>
      </c>
      <c r="AL1086" s="21"/>
      <c r="AM1086" s="21"/>
      <c r="AN1086" s="21"/>
      <c r="AO1086" s="21"/>
      <c r="AP1086" s="21"/>
      <c r="AQ1086" s="6"/>
      <c r="AS1086" s="21">
        <v>1008407</v>
      </c>
      <c r="AT1086" s="21" t="s">
        <v>1241</v>
      </c>
      <c r="AU1086" s="21" t="str">
        <f>VLOOKUP(AS1086,FacilityOverview!B$2:G$469,6,FALSE)</f>
        <v>575 - Uinta Basin</v>
      </c>
      <c r="AV1086" s="21" t="s">
        <v>732</v>
      </c>
      <c r="AW1086" s="21" t="str">
        <f t="shared" si="313"/>
        <v>575 - UINTAH  UT</v>
      </c>
      <c r="AX1086" s="22" t="str">
        <f>IF(RIGHT(AV1086,3)="Oil","Oil",IF(RIGHT(AV1086,3)="Gas","Condensate",VLOOKUP(AW1086,'County x Oil Condition'!A$2:B$3224,2,FALSE)))</f>
        <v>Oil</v>
      </c>
      <c r="AY1086" s="23">
        <f t="shared" si="314"/>
        <v>0</v>
      </c>
      <c r="AZ1086" s="23">
        <f t="shared" si="315"/>
        <v>403649.07</v>
      </c>
      <c r="BA1086" s="22">
        <f t="shared" si="316"/>
        <v>0</v>
      </c>
      <c r="BB1086" s="22">
        <f t="shared" si="317"/>
        <v>351</v>
      </c>
      <c r="BC1086" s="22">
        <f t="shared" si="318"/>
        <v>43</v>
      </c>
      <c r="BD1086" s="22">
        <f t="shared" si="319"/>
        <v>0</v>
      </c>
      <c r="BE1086" s="22">
        <f t="shared" si="320"/>
        <v>0</v>
      </c>
      <c r="BF1086" s="22">
        <f t="shared" si="321"/>
        <v>0</v>
      </c>
      <c r="BG1086" s="22">
        <f t="shared" si="322"/>
        <v>0</v>
      </c>
      <c r="BH1086" s="22">
        <f t="shared" si="323"/>
        <v>11</v>
      </c>
      <c r="BI1086" s="22">
        <f t="shared" si="324"/>
        <v>32</v>
      </c>
      <c r="BJ1086" s="23">
        <f t="shared" si="307"/>
        <v>0</v>
      </c>
      <c r="BK1086" s="23">
        <f t="shared" si="308"/>
        <v>0</v>
      </c>
      <c r="BL1086" s="23">
        <f t="shared" si="309"/>
        <v>0</v>
      </c>
      <c r="BM1086" s="23">
        <f t="shared" si="310"/>
        <v>0</v>
      </c>
      <c r="BN1086" s="23">
        <f t="shared" si="311"/>
        <v>103259.06441860466</v>
      </c>
      <c r="BO1086" s="23">
        <f t="shared" si="312"/>
        <v>300390.00558139535</v>
      </c>
    </row>
    <row r="1087" spans="1:67" s="7" customFormat="1" x14ac:dyDescent="0.25">
      <c r="A1087" s="21" t="s">
        <v>1242</v>
      </c>
      <c r="B1087" s="21">
        <v>1012556</v>
      </c>
      <c r="C1087" s="21">
        <v>2020</v>
      </c>
      <c r="D1087" s="21" t="s">
        <v>43</v>
      </c>
      <c r="E1087" s="21" t="s">
        <v>44</v>
      </c>
      <c r="F1087" s="21" t="s">
        <v>66</v>
      </c>
      <c r="G1087" s="21" t="s">
        <v>182</v>
      </c>
      <c r="H1087" s="21"/>
      <c r="I1087" s="21" t="s">
        <v>68</v>
      </c>
      <c r="J1087" s="21"/>
      <c r="K1087" s="21" t="s">
        <v>49</v>
      </c>
      <c r="L1087" s="21">
        <v>45174.678500499998</v>
      </c>
      <c r="M1087" s="21">
        <v>73</v>
      </c>
      <c r="N1087" s="21">
        <v>120</v>
      </c>
      <c r="O1087" s="21">
        <v>55.8</v>
      </c>
      <c r="P1087" s="21">
        <v>4.0000000000000001E-3</v>
      </c>
      <c r="Q1087" s="21">
        <v>4.0000000000000001E-3</v>
      </c>
      <c r="R1087" s="21">
        <v>0.11600000000000001</v>
      </c>
      <c r="S1087" s="21">
        <v>0.11600000000000001</v>
      </c>
      <c r="T1087" s="21">
        <v>12</v>
      </c>
      <c r="U1087" s="21">
        <v>11</v>
      </c>
      <c r="V1087" s="21">
        <v>0</v>
      </c>
      <c r="W1087" s="21" t="s">
        <v>49</v>
      </c>
      <c r="X1087" s="21">
        <v>0</v>
      </c>
      <c r="Y1087" s="21">
        <v>0</v>
      </c>
      <c r="Z1087" s="21">
        <v>0</v>
      </c>
      <c r="AA1087" s="21">
        <v>0</v>
      </c>
      <c r="AB1087" s="21">
        <v>0</v>
      </c>
      <c r="AC1087" s="21" t="s">
        <v>49</v>
      </c>
      <c r="AD1087" s="21">
        <v>0</v>
      </c>
      <c r="AE1087" s="21">
        <v>0</v>
      </c>
      <c r="AF1087" s="21">
        <v>0</v>
      </c>
      <c r="AG1087" s="21" t="s">
        <v>50</v>
      </c>
      <c r="AH1087" s="21">
        <v>11</v>
      </c>
      <c r="AI1087" s="21">
        <v>10.654572399999999</v>
      </c>
      <c r="AJ1087" s="21">
        <v>7.7674400000000005E-2</v>
      </c>
      <c r="AK1087" s="21">
        <v>2.55E-5</v>
      </c>
      <c r="AL1087" s="21"/>
      <c r="AM1087" s="21"/>
      <c r="AN1087" s="21"/>
      <c r="AO1087" s="21"/>
      <c r="AP1087" s="21"/>
      <c r="AQ1087" s="6"/>
      <c r="AS1087" s="21">
        <v>1012556</v>
      </c>
      <c r="AT1087" s="21" t="s">
        <v>1242</v>
      </c>
      <c r="AU1087" s="21" t="str">
        <f>VLOOKUP(AS1087,FacilityOverview!B$2:G$469,6,FALSE)</f>
        <v>430 - Permian Basin</v>
      </c>
      <c r="AV1087" s="21" t="s">
        <v>182</v>
      </c>
      <c r="AW1087" s="21" t="str">
        <f t="shared" si="313"/>
        <v>430 - CROCKETT  TX</v>
      </c>
      <c r="AX1087" s="22" t="str">
        <f>IF(RIGHT(AV1087,3)="Oil","Oil",IF(RIGHT(AV1087,3)="Gas","Condensate",VLOOKUP(AW1087,'County x Oil Condition'!A$2:B$3224,2,FALSE)))</f>
        <v>Oil</v>
      </c>
      <c r="AY1087" s="23">
        <f t="shared" si="314"/>
        <v>0</v>
      </c>
      <c r="AZ1087" s="23">
        <f t="shared" si="315"/>
        <v>45174.678500499998</v>
      </c>
      <c r="BA1087" s="22">
        <f t="shared" si="316"/>
        <v>0</v>
      </c>
      <c r="BB1087" s="22">
        <f t="shared" si="317"/>
        <v>12</v>
      </c>
      <c r="BC1087" s="22">
        <f t="shared" si="318"/>
        <v>11</v>
      </c>
      <c r="BD1087" s="22">
        <f t="shared" si="319"/>
        <v>0</v>
      </c>
      <c r="BE1087" s="22">
        <f t="shared" si="320"/>
        <v>0</v>
      </c>
      <c r="BF1087" s="22">
        <f t="shared" si="321"/>
        <v>0</v>
      </c>
      <c r="BG1087" s="22">
        <f t="shared" si="322"/>
        <v>0</v>
      </c>
      <c r="BH1087" s="22">
        <f t="shared" si="323"/>
        <v>11</v>
      </c>
      <c r="BI1087" s="22">
        <f t="shared" si="324"/>
        <v>0</v>
      </c>
      <c r="BJ1087" s="23">
        <f t="shared" si="307"/>
        <v>0</v>
      </c>
      <c r="BK1087" s="23">
        <f t="shared" si="308"/>
        <v>0</v>
      </c>
      <c r="BL1087" s="23">
        <f t="shared" si="309"/>
        <v>0</v>
      </c>
      <c r="BM1087" s="23">
        <f t="shared" si="310"/>
        <v>0</v>
      </c>
      <c r="BN1087" s="23">
        <f t="shared" si="311"/>
        <v>45174.678500499998</v>
      </c>
      <c r="BO1087" s="23">
        <f t="shared" si="312"/>
        <v>0</v>
      </c>
    </row>
    <row r="1088" spans="1:67" s="7" customFormat="1" x14ac:dyDescent="0.25">
      <c r="A1088" s="21" t="s">
        <v>1242</v>
      </c>
      <c r="B1088" s="21">
        <v>1012556</v>
      </c>
      <c r="C1088" s="21">
        <v>2020</v>
      </c>
      <c r="D1088" s="21" t="s">
        <v>43</v>
      </c>
      <c r="E1088" s="21" t="s">
        <v>44</v>
      </c>
      <c r="F1088" s="21" t="s">
        <v>66</v>
      </c>
      <c r="G1088" s="21" t="s">
        <v>264</v>
      </c>
      <c r="H1088" s="21"/>
      <c r="I1088" s="21" t="s">
        <v>68</v>
      </c>
      <c r="J1088" s="21"/>
      <c r="K1088" s="21" t="s">
        <v>49</v>
      </c>
      <c r="L1088" s="21">
        <v>1430838.5830554999</v>
      </c>
      <c r="M1088" s="21">
        <v>73</v>
      </c>
      <c r="N1088" s="21">
        <v>120</v>
      </c>
      <c r="O1088" s="21">
        <v>55.8</v>
      </c>
      <c r="P1088" s="21">
        <v>4.0000000000000001E-3</v>
      </c>
      <c r="Q1088" s="21">
        <v>4.0000000000000001E-3</v>
      </c>
      <c r="R1088" s="21">
        <v>0.11600000000000001</v>
      </c>
      <c r="S1088" s="21">
        <v>0.11600000000000001</v>
      </c>
      <c r="T1088" s="21">
        <v>75</v>
      </c>
      <c r="U1088" s="21">
        <v>26</v>
      </c>
      <c r="V1088" s="21">
        <v>0</v>
      </c>
      <c r="W1088" s="21" t="s">
        <v>50</v>
      </c>
      <c r="X1088" s="21">
        <v>8</v>
      </c>
      <c r="Y1088" s="21">
        <v>5.3213616000000004</v>
      </c>
      <c r="Z1088" s="21">
        <v>90.807114100000007</v>
      </c>
      <c r="AA1088" s="21">
        <v>0</v>
      </c>
      <c r="AB1088" s="21">
        <v>0</v>
      </c>
      <c r="AC1088" s="21" t="s">
        <v>50</v>
      </c>
      <c r="AD1088" s="21">
        <v>3</v>
      </c>
      <c r="AE1088" s="21">
        <v>2.6069999999999999E-4</v>
      </c>
      <c r="AF1088" s="21">
        <v>3.4600000000000001E-5</v>
      </c>
      <c r="AG1088" s="21" t="s">
        <v>50</v>
      </c>
      <c r="AH1088" s="21">
        <v>23</v>
      </c>
      <c r="AI1088" s="21">
        <v>85.2691059</v>
      </c>
      <c r="AJ1088" s="21">
        <v>0.62163259999999998</v>
      </c>
      <c r="AK1088" s="21">
        <v>2.042E-4</v>
      </c>
      <c r="AL1088" s="21"/>
      <c r="AM1088" s="21"/>
      <c r="AN1088" s="21"/>
      <c r="AO1088" s="21"/>
      <c r="AP1088" s="21"/>
      <c r="AQ1088" s="6"/>
      <c r="AS1088" s="21">
        <v>1012556</v>
      </c>
      <c r="AT1088" s="21" t="s">
        <v>1242</v>
      </c>
      <c r="AU1088" s="21" t="str">
        <f>VLOOKUP(AS1088,FacilityOverview!B$2:G$469,6,FALSE)</f>
        <v>430 - Permian Basin</v>
      </c>
      <c r="AV1088" s="21" t="s">
        <v>264</v>
      </c>
      <c r="AW1088" s="21" t="str">
        <f t="shared" si="313"/>
        <v>430 - IRION  TX</v>
      </c>
      <c r="AX1088" s="22" t="str">
        <f>IF(RIGHT(AV1088,3)="Oil","Oil",IF(RIGHT(AV1088,3)="Gas","Condensate",VLOOKUP(AW1088,'County x Oil Condition'!A$2:B$3224,2,FALSE)))</f>
        <v>Oil</v>
      </c>
      <c r="AY1088" s="23">
        <f t="shared" si="314"/>
        <v>0</v>
      </c>
      <c r="AZ1088" s="23">
        <f t="shared" si="315"/>
        <v>1430838.5830554999</v>
      </c>
      <c r="BA1088" s="22">
        <f t="shared" si="316"/>
        <v>0</v>
      </c>
      <c r="BB1088" s="22">
        <f t="shared" si="317"/>
        <v>75</v>
      </c>
      <c r="BC1088" s="22">
        <f t="shared" si="318"/>
        <v>26</v>
      </c>
      <c r="BD1088" s="22">
        <f t="shared" si="319"/>
        <v>0</v>
      </c>
      <c r="BE1088" s="22">
        <f t="shared" si="320"/>
        <v>0</v>
      </c>
      <c r="BF1088" s="22">
        <f t="shared" si="321"/>
        <v>0</v>
      </c>
      <c r="BG1088" s="22">
        <f t="shared" si="322"/>
        <v>8</v>
      </c>
      <c r="BH1088" s="22">
        <f t="shared" si="323"/>
        <v>23</v>
      </c>
      <c r="BI1088" s="22">
        <f t="shared" si="324"/>
        <v>3</v>
      </c>
      <c r="BJ1088" s="23">
        <f t="shared" si="307"/>
        <v>0</v>
      </c>
      <c r="BK1088" s="23">
        <f t="shared" si="308"/>
        <v>0</v>
      </c>
      <c r="BL1088" s="23">
        <f t="shared" si="309"/>
        <v>0</v>
      </c>
      <c r="BM1088" s="23">
        <f t="shared" si="310"/>
        <v>0</v>
      </c>
      <c r="BN1088" s="23">
        <f t="shared" si="311"/>
        <v>1265741.823472173</v>
      </c>
      <c r="BO1088" s="23">
        <f t="shared" si="312"/>
        <v>165096.75958332693</v>
      </c>
    </row>
    <row r="1089" spans="1:67" s="7" customFormat="1" x14ac:dyDescent="0.25">
      <c r="A1089" s="21" t="s">
        <v>1242</v>
      </c>
      <c r="B1089" s="21">
        <v>1012556</v>
      </c>
      <c r="C1089" s="21">
        <v>2020</v>
      </c>
      <c r="D1089" s="21" t="s">
        <v>43</v>
      </c>
      <c r="E1089" s="21" t="s">
        <v>44</v>
      </c>
      <c r="F1089" s="21" t="s">
        <v>66</v>
      </c>
      <c r="G1089" s="21" t="s">
        <v>431</v>
      </c>
      <c r="H1089" s="21"/>
      <c r="I1089" s="21" t="s">
        <v>68</v>
      </c>
      <c r="J1089" s="21"/>
      <c r="K1089" s="21" t="s">
        <v>49</v>
      </c>
      <c r="L1089" s="21">
        <v>4569665.6050843997</v>
      </c>
      <c r="M1089" s="21">
        <v>73</v>
      </c>
      <c r="N1089" s="21">
        <v>120</v>
      </c>
      <c r="O1089" s="21">
        <v>55.8</v>
      </c>
      <c r="P1089" s="21">
        <v>4.0000000000000001E-3</v>
      </c>
      <c r="Q1089" s="21">
        <v>4.0000000000000001E-3</v>
      </c>
      <c r="R1089" s="21">
        <v>0.11600000000000001</v>
      </c>
      <c r="S1089" s="21">
        <v>0.11600000000000001</v>
      </c>
      <c r="T1089" s="21">
        <v>321</v>
      </c>
      <c r="U1089" s="21">
        <v>241</v>
      </c>
      <c r="V1089" s="21">
        <v>0</v>
      </c>
      <c r="W1089" s="21" t="s">
        <v>50</v>
      </c>
      <c r="X1089" s="21">
        <v>180</v>
      </c>
      <c r="Y1089" s="21">
        <v>15.5227383</v>
      </c>
      <c r="Z1089" s="21">
        <v>264.88992150000001</v>
      </c>
      <c r="AA1089" s="21">
        <v>0</v>
      </c>
      <c r="AB1089" s="21">
        <v>0</v>
      </c>
      <c r="AC1089" s="21" t="s">
        <v>50</v>
      </c>
      <c r="AD1089" s="21">
        <v>4</v>
      </c>
      <c r="AE1089" s="21">
        <v>1.1677E-3</v>
      </c>
      <c r="AF1089" s="21">
        <v>1.55E-4</v>
      </c>
      <c r="AG1089" s="21" t="s">
        <v>50</v>
      </c>
      <c r="AH1089" s="21">
        <v>237</v>
      </c>
      <c r="AI1089" s="21">
        <v>337.28103440000001</v>
      </c>
      <c r="AJ1089" s="21">
        <v>2.4588611</v>
      </c>
      <c r="AK1089" s="21">
        <v>8.0769999999999995E-4</v>
      </c>
      <c r="AL1089" s="21"/>
      <c r="AM1089" s="21"/>
      <c r="AN1089" s="21"/>
      <c r="AO1089" s="21"/>
      <c r="AP1089" s="21"/>
      <c r="AQ1089" s="6"/>
      <c r="AS1089" s="21">
        <v>1012556</v>
      </c>
      <c r="AT1089" s="21" t="s">
        <v>1242</v>
      </c>
      <c r="AU1089" s="21" t="str">
        <f>VLOOKUP(AS1089,FacilityOverview!B$2:G$469,6,FALSE)</f>
        <v>430 - Permian Basin</v>
      </c>
      <c r="AV1089" s="21" t="s">
        <v>431</v>
      </c>
      <c r="AW1089" s="21" t="str">
        <f t="shared" si="313"/>
        <v>430 - REAGAN  TX</v>
      </c>
      <c r="AX1089" s="22" t="str">
        <f>IF(RIGHT(AV1089,3)="Oil","Oil",IF(RIGHT(AV1089,3)="Gas","Condensate",VLOOKUP(AW1089,'County x Oil Condition'!A$2:B$3224,2,FALSE)))</f>
        <v>Oil</v>
      </c>
      <c r="AY1089" s="23">
        <f t="shared" si="314"/>
        <v>0</v>
      </c>
      <c r="AZ1089" s="23">
        <f t="shared" si="315"/>
        <v>4569665.6050843997</v>
      </c>
      <c r="BA1089" s="22">
        <f t="shared" si="316"/>
        <v>0</v>
      </c>
      <c r="BB1089" s="22">
        <f t="shared" si="317"/>
        <v>321</v>
      </c>
      <c r="BC1089" s="22">
        <f t="shared" si="318"/>
        <v>241</v>
      </c>
      <c r="BD1089" s="22">
        <f t="shared" si="319"/>
        <v>0</v>
      </c>
      <c r="BE1089" s="22">
        <f t="shared" si="320"/>
        <v>0</v>
      </c>
      <c r="BF1089" s="22">
        <f t="shared" si="321"/>
        <v>0</v>
      </c>
      <c r="BG1089" s="22">
        <f t="shared" si="322"/>
        <v>180</v>
      </c>
      <c r="BH1089" s="22">
        <f t="shared" si="323"/>
        <v>237</v>
      </c>
      <c r="BI1089" s="22">
        <f t="shared" si="324"/>
        <v>4</v>
      </c>
      <c r="BJ1089" s="23">
        <f t="shared" si="307"/>
        <v>0</v>
      </c>
      <c r="BK1089" s="23">
        <f t="shared" si="308"/>
        <v>0</v>
      </c>
      <c r="BL1089" s="23">
        <f t="shared" si="309"/>
        <v>0</v>
      </c>
      <c r="BM1089" s="23">
        <f t="shared" si="310"/>
        <v>0</v>
      </c>
      <c r="BN1089" s="23">
        <f t="shared" si="311"/>
        <v>4493820.5328008421</v>
      </c>
      <c r="BO1089" s="23">
        <f t="shared" si="312"/>
        <v>75845.072283558504</v>
      </c>
    </row>
    <row r="1090" spans="1:67" s="7" customFormat="1" x14ac:dyDescent="0.25">
      <c r="A1090" s="21" t="s">
        <v>1243</v>
      </c>
      <c r="B1090" s="21">
        <v>1008471</v>
      </c>
      <c r="C1090" s="21">
        <v>2020</v>
      </c>
      <c r="D1090" s="21" t="s">
        <v>43</v>
      </c>
      <c r="E1090" s="21" t="s">
        <v>44</v>
      </c>
      <c r="F1090" s="21" t="s">
        <v>66</v>
      </c>
      <c r="G1090" s="21" t="s">
        <v>645</v>
      </c>
      <c r="H1090" s="21"/>
      <c r="I1090" s="21" t="s">
        <v>68</v>
      </c>
      <c r="J1090" s="21"/>
      <c r="K1090" s="21" t="s">
        <v>49</v>
      </c>
      <c r="L1090" s="21">
        <v>434062.32238899998</v>
      </c>
      <c r="M1090" s="21">
        <v>115</v>
      </c>
      <c r="N1090" s="21">
        <v>30</v>
      </c>
      <c r="O1090" s="21">
        <v>42.723128799999998</v>
      </c>
      <c r="P1090" s="21">
        <v>3.79E-3</v>
      </c>
      <c r="Q1090" s="21">
        <v>1.379E-2</v>
      </c>
      <c r="R1090" s="21">
        <v>0.20250000000000001</v>
      </c>
      <c r="S1090" s="21">
        <v>0.21249999999999999</v>
      </c>
      <c r="T1090" s="21">
        <v>46</v>
      </c>
      <c r="U1090" s="21">
        <v>132</v>
      </c>
      <c r="V1090" s="21">
        <v>0</v>
      </c>
      <c r="W1090" s="21" t="s">
        <v>49</v>
      </c>
      <c r="X1090" s="21"/>
      <c r="Y1090" s="21"/>
      <c r="Z1090" s="21"/>
      <c r="AA1090" s="21"/>
      <c r="AB1090" s="21"/>
      <c r="AC1090" s="21" t="s">
        <v>49</v>
      </c>
      <c r="AD1090" s="21"/>
      <c r="AE1090" s="21"/>
      <c r="AF1090" s="21"/>
      <c r="AG1090" s="21" t="s">
        <v>50</v>
      </c>
      <c r="AH1090" s="21">
        <v>132</v>
      </c>
      <c r="AI1090" s="21">
        <v>1072.9233342</v>
      </c>
      <c r="AJ1090" s="21">
        <v>0.65609799999999996</v>
      </c>
      <c r="AK1090" s="21">
        <v>1.7242E-3</v>
      </c>
      <c r="AL1090" s="21"/>
      <c r="AM1090" s="21"/>
      <c r="AN1090" s="21"/>
      <c r="AO1090" s="21"/>
      <c r="AP1090" s="21"/>
      <c r="AQ1090" s="6"/>
      <c r="AS1090" s="21">
        <v>1008471</v>
      </c>
      <c r="AT1090" s="21" t="s">
        <v>1243</v>
      </c>
      <c r="AU1090" s="21" t="str">
        <f>VLOOKUP(AS1090,FacilityOverview!B$2:G$469,6,FALSE)</f>
        <v>395 - Williston Basin</v>
      </c>
      <c r="AV1090" s="21" t="s">
        <v>645</v>
      </c>
      <c r="AW1090" s="21" t="str">
        <f t="shared" si="313"/>
        <v>395 - BILLINGS  ND</v>
      </c>
      <c r="AX1090" s="22" t="str">
        <f>IF(RIGHT(AV1090,3)="Oil","Oil",IF(RIGHT(AV1090,3)="Gas","Condensate",VLOOKUP(AW1090,'County x Oil Condition'!A$2:B$3224,2,FALSE)))</f>
        <v>Oil</v>
      </c>
      <c r="AY1090" s="23">
        <f t="shared" si="314"/>
        <v>0</v>
      </c>
      <c r="AZ1090" s="23">
        <f t="shared" si="315"/>
        <v>434062.32238899998</v>
      </c>
      <c r="BA1090" s="22">
        <f t="shared" si="316"/>
        <v>0</v>
      </c>
      <c r="BB1090" s="22">
        <f t="shared" si="317"/>
        <v>46</v>
      </c>
      <c r="BC1090" s="22">
        <f t="shared" si="318"/>
        <v>132</v>
      </c>
      <c r="BD1090" s="22">
        <f t="shared" si="319"/>
        <v>0</v>
      </c>
      <c r="BE1090" s="22">
        <f t="shared" si="320"/>
        <v>0</v>
      </c>
      <c r="BF1090" s="22">
        <f t="shared" si="321"/>
        <v>0</v>
      </c>
      <c r="BG1090" s="22">
        <f t="shared" si="322"/>
        <v>0</v>
      </c>
      <c r="BH1090" s="22">
        <f t="shared" si="323"/>
        <v>132</v>
      </c>
      <c r="BI1090" s="22">
        <f t="shared" si="324"/>
        <v>0</v>
      </c>
      <c r="BJ1090" s="23">
        <f t="shared" ref="BJ1090:BJ1153" si="325">IF($AY1090=0,0,IF($BC1090=($BD1090+$BE1090+$BF1090),(BD1090/$BC1090*$AY1090),IF(($BD1090+$BE1090+$BF1090)&lt;$BC1090,($AY1090*BD1090/($BD1090+$BE1090+$BF1090)),(AY1090*(BC1090-BE1090-BF1090)/BC1090))))</f>
        <v>0</v>
      </c>
      <c r="BK1090" s="23">
        <f t="shared" ref="BK1090:BK1153" si="326">IF($AY1090=0,0,IF($BC1090=($BD1090+$BE1090+$BF1090),(BE1090/$BC1090*$AY1090),IF(($BD1090+$BE1090+$BF1090)&lt;$BC1090,($AY1090*BE1090/($BD1090+$BE1090+$BF1090)),(AY1090*BE1090/BC1090))))</f>
        <v>0</v>
      </c>
      <c r="BL1090" s="23">
        <f t="shared" ref="BL1090:BL1153" si="327">IF($AY1090=0,0,IF($BC1090=($BD1090+$BE1090+$BF1090),(BF1090/$BC1090*$AY1090),IF(($BD1090+$BE1090+$BF1090)&lt;$BC1090,($AY1090*BF1090/($BD1090+$BE1090+$BF1090)),(AY1090*BF1090/BC1090))))</f>
        <v>0</v>
      </c>
      <c r="BM1090" s="23">
        <f t="shared" ref="BM1090:BM1153" si="328">IF($AZ1090=0,0,IF($BC1090=($BG1090+$BH1090+$BI1090),(BG1090/$BC1090*$AZ1090),IF(($BG1090+$BH1090+$BI1090)&lt;$BC1090,($AZ1090*BG1090/($BG1090+$BH1090+$BI1090)),(AZ1090*(BC1090-BH1090-BI1090)/BC1090))))</f>
        <v>0</v>
      </c>
      <c r="BN1090" s="23">
        <f t="shared" ref="BN1090:BN1153" si="329">IF($AZ1090=0,0,IF($BC1090=($BG1090+$BH1090+$BI1090),(BH1090/$BC1090*$AZ1090),IF(($BG1090+$BH1090+$BI1090)&lt;$BC1090,($AZ1090*BH1090/($BG1090+$BH1090+$BI1090)),(AZ1090*BH1090/BC1090))))</f>
        <v>434062.32238899998</v>
      </c>
      <c r="BO1090" s="23">
        <f t="shared" ref="BO1090:BO1153" si="330">IF($AZ1090=0,0,IF($BC1090=($BG1090+$BH1090+$BI1090),(BI1090/$BC1090*$AZ1090),IF(($BG1090+$BH1090+$BI1090)&lt;$BC1090,($AZ1090*BI1090/($BG1090+$BH1090+$BI1090)),(AZ1090*BI1090/BC1090))))</f>
        <v>0</v>
      </c>
    </row>
    <row r="1091" spans="1:67" s="7" customFormat="1" x14ac:dyDescent="0.25">
      <c r="A1091" s="21" t="s">
        <v>1243</v>
      </c>
      <c r="B1091" s="21">
        <v>1008471</v>
      </c>
      <c r="C1091" s="21">
        <v>2020</v>
      </c>
      <c r="D1091" s="21" t="s">
        <v>43</v>
      </c>
      <c r="E1091" s="21" t="s">
        <v>44</v>
      </c>
      <c r="F1091" s="21" t="s">
        <v>66</v>
      </c>
      <c r="G1091" s="21" t="s">
        <v>646</v>
      </c>
      <c r="H1091" s="21"/>
      <c r="I1091" s="21" t="s">
        <v>68</v>
      </c>
      <c r="J1091" s="21"/>
      <c r="K1091" s="21" t="s">
        <v>49</v>
      </c>
      <c r="L1091" s="21">
        <v>103.68</v>
      </c>
      <c r="M1091" s="21">
        <v>115</v>
      </c>
      <c r="N1091" s="21">
        <v>30</v>
      </c>
      <c r="O1091" s="21">
        <v>40</v>
      </c>
      <c r="P1091" s="21">
        <v>4.62E-3</v>
      </c>
      <c r="Q1091" s="21">
        <v>1.4619999999999999E-2</v>
      </c>
      <c r="R1091" s="21">
        <v>6.9120000000000001E-2</v>
      </c>
      <c r="S1091" s="21">
        <v>7.9119999999999996E-2</v>
      </c>
      <c r="T1091" s="21">
        <v>1</v>
      </c>
      <c r="U1091" s="21">
        <v>1</v>
      </c>
      <c r="V1091" s="21">
        <v>0</v>
      </c>
      <c r="W1091" s="21" t="s">
        <v>49</v>
      </c>
      <c r="X1091" s="21"/>
      <c r="Y1091" s="21"/>
      <c r="Z1091" s="21"/>
      <c r="AA1091" s="21"/>
      <c r="AB1091" s="21"/>
      <c r="AC1091" s="21" t="s">
        <v>49</v>
      </c>
      <c r="AD1091" s="21"/>
      <c r="AE1091" s="21"/>
      <c r="AF1091" s="21"/>
      <c r="AG1091" s="21" t="s">
        <v>50</v>
      </c>
      <c r="AH1091" s="21">
        <v>1</v>
      </c>
      <c r="AI1091" s="21">
        <v>0.2482279</v>
      </c>
      <c r="AJ1091" s="21">
        <v>4.9700000000000002E-5</v>
      </c>
      <c r="AK1091" s="21">
        <v>3.9999999999999998E-7</v>
      </c>
      <c r="AL1091" s="21"/>
      <c r="AM1091" s="21"/>
      <c r="AN1091" s="21"/>
      <c r="AO1091" s="21"/>
      <c r="AP1091" s="21"/>
      <c r="AQ1091" s="6"/>
      <c r="AS1091" s="21">
        <v>1008471</v>
      </c>
      <c r="AT1091" s="21" t="s">
        <v>1243</v>
      </c>
      <c r="AU1091" s="21" t="str">
        <f>VLOOKUP(AS1091,FacilityOverview!B$2:G$469,6,FALSE)</f>
        <v>395 - Williston Basin</v>
      </c>
      <c r="AV1091" s="21" t="s">
        <v>646</v>
      </c>
      <c r="AW1091" s="21" t="str">
        <f t="shared" ref="AW1091:AW1154" si="331">LEFT(AV1091,SEARCH("(",AV1091)-2)</f>
        <v>395 - BOTTINEAU  ND</v>
      </c>
      <c r="AX1091" s="22" t="str">
        <f>IF(RIGHT(AV1091,3)="Oil","Oil",IF(RIGHT(AV1091,3)="Gas","Condensate",VLOOKUP(AW1091,'County x Oil Condition'!A$2:B$3224,2,FALSE)))</f>
        <v>Oil</v>
      </c>
      <c r="AY1091" s="23">
        <f t="shared" ref="AY1091:AY1154" si="332">IF(AX1091="Condensate",L1091,0)</f>
        <v>0</v>
      </c>
      <c r="AZ1091" s="23">
        <f t="shared" ref="AZ1091:AZ1154" si="333">IF(AX1091="Oil",L1091,0)</f>
        <v>103.68</v>
      </c>
      <c r="BA1091" s="22">
        <f t="shared" ref="BA1091:BA1154" si="334">IF(AX1091="Condensate",T1091,0)</f>
        <v>0</v>
      </c>
      <c r="BB1091" s="22">
        <f t="shared" ref="BB1091:BB1154" si="335">IF(AX1091="Oil",T1091,0)</f>
        <v>1</v>
      </c>
      <c r="BC1091" s="22">
        <f t="shared" ref="BC1091:BC1154" si="336">U1091</f>
        <v>1</v>
      </c>
      <c r="BD1091" s="22">
        <f t="shared" ref="BD1091:BD1154" si="337">IF($AX1091="Condensate",$X1091,0)</f>
        <v>0</v>
      </c>
      <c r="BE1091" s="22">
        <f t="shared" ref="BE1091:BE1154" si="338">IF($AX1091="Condensate",$AH1091,0)</f>
        <v>0</v>
      </c>
      <c r="BF1091" s="22">
        <f t="shared" ref="BF1091:BF1154" si="339">IF($AX1091="Condensate",$AD1091,0)</f>
        <v>0</v>
      </c>
      <c r="BG1091" s="22">
        <f t="shared" ref="BG1091:BG1154" si="340">IF($AX1091="Oil",$X1091,0)</f>
        <v>0</v>
      </c>
      <c r="BH1091" s="22">
        <f t="shared" ref="BH1091:BH1154" si="341">IF($AX1091="Oil",$AH1091,0)</f>
        <v>1</v>
      </c>
      <c r="BI1091" s="22">
        <f t="shared" ref="BI1091:BI1154" si="342">IF($AX1091="Oil",$AD1091,0)</f>
        <v>0</v>
      </c>
      <c r="BJ1091" s="23">
        <f t="shared" si="325"/>
        <v>0</v>
      </c>
      <c r="BK1091" s="23">
        <f t="shared" si="326"/>
        <v>0</v>
      </c>
      <c r="BL1091" s="23">
        <f t="shared" si="327"/>
        <v>0</v>
      </c>
      <c r="BM1091" s="23">
        <f t="shared" si="328"/>
        <v>0</v>
      </c>
      <c r="BN1091" s="23">
        <f t="shared" si="329"/>
        <v>103.68</v>
      </c>
      <c r="BO1091" s="23">
        <f t="shared" si="330"/>
        <v>0</v>
      </c>
    </row>
    <row r="1092" spans="1:67" s="7" customFormat="1" x14ac:dyDescent="0.25">
      <c r="A1092" s="21" t="s">
        <v>1243</v>
      </c>
      <c r="B1092" s="21">
        <v>1008471</v>
      </c>
      <c r="C1092" s="21">
        <v>2020</v>
      </c>
      <c r="D1092" s="21" t="s">
        <v>43</v>
      </c>
      <c r="E1092" s="21" t="s">
        <v>44</v>
      </c>
      <c r="F1092" s="21" t="s">
        <v>66</v>
      </c>
      <c r="G1092" s="21" t="s">
        <v>637</v>
      </c>
      <c r="H1092" s="21"/>
      <c r="I1092" s="21" t="s">
        <v>68</v>
      </c>
      <c r="J1092" s="21"/>
      <c r="K1092" s="21" t="s">
        <v>49</v>
      </c>
      <c r="L1092" s="21">
        <v>38809.899451800004</v>
      </c>
      <c r="M1092" s="21">
        <v>115</v>
      </c>
      <c r="N1092" s="21">
        <v>30</v>
      </c>
      <c r="O1092" s="21">
        <v>35.023813500000003</v>
      </c>
      <c r="P1092" s="21">
        <v>1.2540000000000001E-2</v>
      </c>
      <c r="Q1092" s="21">
        <v>2.2540000000000001E-2</v>
      </c>
      <c r="R1092" s="21">
        <v>0.33660000000000001</v>
      </c>
      <c r="S1092" s="21">
        <v>0.34660000000000002</v>
      </c>
      <c r="T1092" s="21">
        <v>8</v>
      </c>
      <c r="U1092" s="21">
        <v>21</v>
      </c>
      <c r="V1092" s="21">
        <v>1936</v>
      </c>
      <c r="W1092" s="21" t="s">
        <v>49</v>
      </c>
      <c r="X1092" s="21"/>
      <c r="Y1092" s="21"/>
      <c r="Z1092" s="21"/>
      <c r="AA1092" s="21"/>
      <c r="AB1092" s="21"/>
      <c r="AC1092" s="21" t="s">
        <v>49</v>
      </c>
      <c r="AD1092" s="21"/>
      <c r="AE1092" s="21"/>
      <c r="AF1092" s="21"/>
      <c r="AG1092" s="21" t="s">
        <v>50</v>
      </c>
      <c r="AH1092" s="21">
        <v>21</v>
      </c>
      <c r="AI1092" s="21">
        <v>7.0219313000000003</v>
      </c>
      <c r="AJ1092" s="21">
        <v>9.0617000000000007E-3</v>
      </c>
      <c r="AK1092" s="21">
        <v>1.2E-5</v>
      </c>
      <c r="AL1092" s="21"/>
      <c r="AM1092" s="21"/>
      <c r="AN1092" s="21"/>
      <c r="AO1092" s="21"/>
      <c r="AP1092" s="21"/>
      <c r="AQ1092" s="6"/>
      <c r="AS1092" s="21">
        <v>1008471</v>
      </c>
      <c r="AT1092" s="21" t="s">
        <v>1243</v>
      </c>
      <c r="AU1092" s="21" t="str">
        <f>VLOOKUP(AS1092,FacilityOverview!B$2:G$469,6,FALSE)</f>
        <v>395 - Williston Basin</v>
      </c>
      <c r="AV1092" s="21" t="s">
        <v>637</v>
      </c>
      <c r="AW1092" s="21" t="str">
        <f t="shared" si="331"/>
        <v>395 - BOWMAN  ND</v>
      </c>
      <c r="AX1092" s="22" t="str">
        <f>IF(RIGHT(AV1092,3)="Oil","Oil",IF(RIGHT(AV1092,3)="Gas","Condensate",VLOOKUP(AW1092,'County x Oil Condition'!A$2:B$3224,2,FALSE)))</f>
        <v>Oil</v>
      </c>
      <c r="AY1092" s="23">
        <f t="shared" si="332"/>
        <v>0</v>
      </c>
      <c r="AZ1092" s="23">
        <f t="shared" si="333"/>
        <v>38809.899451800004</v>
      </c>
      <c r="BA1092" s="22">
        <f t="shared" si="334"/>
        <v>0</v>
      </c>
      <c r="BB1092" s="22">
        <f t="shared" si="335"/>
        <v>8</v>
      </c>
      <c r="BC1092" s="22">
        <f t="shared" si="336"/>
        <v>21</v>
      </c>
      <c r="BD1092" s="22">
        <f t="shared" si="337"/>
        <v>0</v>
      </c>
      <c r="BE1092" s="22">
        <f t="shared" si="338"/>
        <v>0</v>
      </c>
      <c r="BF1092" s="22">
        <f t="shared" si="339"/>
        <v>0</v>
      </c>
      <c r="BG1092" s="22">
        <f t="shared" si="340"/>
        <v>0</v>
      </c>
      <c r="BH1092" s="22">
        <f t="shared" si="341"/>
        <v>21</v>
      </c>
      <c r="BI1092" s="22">
        <f t="shared" si="342"/>
        <v>0</v>
      </c>
      <c r="BJ1092" s="23">
        <f t="shared" si="325"/>
        <v>0</v>
      </c>
      <c r="BK1092" s="23">
        <f t="shared" si="326"/>
        <v>0</v>
      </c>
      <c r="BL1092" s="23">
        <f t="shared" si="327"/>
        <v>0</v>
      </c>
      <c r="BM1092" s="23">
        <f t="shared" si="328"/>
        <v>0</v>
      </c>
      <c r="BN1092" s="23">
        <f t="shared" si="329"/>
        <v>38809.899451800004</v>
      </c>
      <c r="BO1092" s="23">
        <f t="shared" si="330"/>
        <v>0</v>
      </c>
    </row>
    <row r="1093" spans="1:67" s="7" customFormat="1" x14ac:dyDescent="0.25">
      <c r="A1093" s="21" t="s">
        <v>1244</v>
      </c>
      <c r="B1093" s="21">
        <v>1009595</v>
      </c>
      <c r="C1093" s="21">
        <v>2020</v>
      </c>
      <c r="D1093" s="21" t="s">
        <v>43</v>
      </c>
      <c r="E1093" s="21" t="s">
        <v>44</v>
      </c>
      <c r="F1093" s="21" t="s">
        <v>66</v>
      </c>
      <c r="G1093" s="21" t="s">
        <v>386</v>
      </c>
      <c r="H1093" s="21"/>
      <c r="I1093" s="21" t="s">
        <v>47</v>
      </c>
      <c r="J1093" s="21" t="s">
        <v>123</v>
      </c>
      <c r="K1093" s="21" t="s">
        <v>49</v>
      </c>
      <c r="L1093" s="21">
        <v>9673118</v>
      </c>
      <c r="M1093" s="21">
        <v>85</v>
      </c>
      <c r="N1093" s="21">
        <v>50</v>
      </c>
      <c r="O1093" s="21">
        <v>43.8</v>
      </c>
      <c r="P1093" s="21">
        <v>0</v>
      </c>
      <c r="Q1093" s="21">
        <v>4.5999999999999999E-3</v>
      </c>
      <c r="R1093" s="21">
        <v>0</v>
      </c>
      <c r="S1093" s="21">
        <v>8.2699999999999996E-2</v>
      </c>
      <c r="T1093" s="21">
        <v>186</v>
      </c>
      <c r="U1093" s="21">
        <v>378</v>
      </c>
      <c r="V1093" s="21">
        <v>0</v>
      </c>
      <c r="W1093" s="21" t="s">
        <v>49</v>
      </c>
      <c r="X1093" s="21"/>
      <c r="Y1093" s="21"/>
      <c r="Z1093" s="21"/>
      <c r="AA1093" s="21"/>
      <c r="AB1093" s="21"/>
      <c r="AC1093" s="21" t="s">
        <v>49</v>
      </c>
      <c r="AD1093" s="21"/>
      <c r="AE1093" s="21"/>
      <c r="AF1093" s="21"/>
      <c r="AG1093" s="21" t="s">
        <v>50</v>
      </c>
      <c r="AH1093" s="21">
        <v>378</v>
      </c>
      <c r="AI1093" s="21">
        <v>15423.496106299999</v>
      </c>
      <c r="AJ1093" s="21">
        <v>17.804287299999999</v>
      </c>
      <c r="AK1093" s="21">
        <v>2.53677E-2</v>
      </c>
      <c r="AL1093" s="21"/>
      <c r="AM1093" s="21"/>
      <c r="AN1093" s="21"/>
      <c r="AO1093" s="21"/>
      <c r="AP1093" s="21"/>
      <c r="AQ1093" s="6"/>
      <c r="AS1093" s="21">
        <v>1009595</v>
      </c>
      <c r="AT1093" s="21" t="s">
        <v>1244</v>
      </c>
      <c r="AU1093" s="21" t="str">
        <f>VLOOKUP(AS1093,FacilityOverview!B$2:G$469,6,FALSE)</f>
        <v>395 - Williston Basin</v>
      </c>
      <c r="AV1093" s="21" t="s">
        <v>386</v>
      </c>
      <c r="AW1093" s="21" t="str">
        <f t="shared" si="331"/>
        <v>395 - DUNN  ND</v>
      </c>
      <c r="AX1093" s="22" t="str">
        <f>IF(RIGHT(AV1093,3)="Oil","Oil",IF(RIGHT(AV1093,3)="Gas","Condensate",VLOOKUP(AW1093,'County x Oil Condition'!A$2:B$3224,2,FALSE)))</f>
        <v>Oil</v>
      </c>
      <c r="AY1093" s="23">
        <f t="shared" si="332"/>
        <v>0</v>
      </c>
      <c r="AZ1093" s="23">
        <f t="shared" si="333"/>
        <v>9673118</v>
      </c>
      <c r="BA1093" s="22">
        <f t="shared" si="334"/>
        <v>0</v>
      </c>
      <c r="BB1093" s="22">
        <f t="shared" si="335"/>
        <v>186</v>
      </c>
      <c r="BC1093" s="22">
        <f t="shared" si="336"/>
        <v>378</v>
      </c>
      <c r="BD1093" s="22">
        <f t="shared" si="337"/>
        <v>0</v>
      </c>
      <c r="BE1093" s="22">
        <f t="shared" si="338"/>
        <v>0</v>
      </c>
      <c r="BF1093" s="22">
        <f t="shared" si="339"/>
        <v>0</v>
      </c>
      <c r="BG1093" s="22">
        <f t="shared" si="340"/>
        <v>0</v>
      </c>
      <c r="BH1093" s="22">
        <f t="shared" si="341"/>
        <v>378</v>
      </c>
      <c r="BI1093" s="22">
        <f t="shared" si="342"/>
        <v>0</v>
      </c>
      <c r="BJ1093" s="23">
        <f t="shared" si="325"/>
        <v>0</v>
      </c>
      <c r="BK1093" s="23">
        <f t="shared" si="326"/>
        <v>0</v>
      </c>
      <c r="BL1093" s="23">
        <f t="shared" si="327"/>
        <v>0</v>
      </c>
      <c r="BM1093" s="23">
        <f t="shared" si="328"/>
        <v>0</v>
      </c>
      <c r="BN1093" s="23">
        <f t="shared" si="329"/>
        <v>9673118</v>
      </c>
      <c r="BO1093" s="23">
        <f t="shared" si="330"/>
        <v>0</v>
      </c>
    </row>
    <row r="1094" spans="1:67" s="7" customFormat="1" x14ac:dyDescent="0.25">
      <c r="A1094" s="21" t="s">
        <v>1244</v>
      </c>
      <c r="B1094" s="21">
        <v>1009595</v>
      </c>
      <c r="C1094" s="21">
        <v>2020</v>
      </c>
      <c r="D1094" s="21" t="s">
        <v>43</v>
      </c>
      <c r="E1094" s="21" t="s">
        <v>44</v>
      </c>
      <c r="F1094" s="21" t="s">
        <v>66</v>
      </c>
      <c r="G1094" s="21" t="s">
        <v>308</v>
      </c>
      <c r="H1094" s="21"/>
      <c r="I1094" s="21" t="s">
        <v>47</v>
      </c>
      <c r="J1094" s="21" t="s">
        <v>123</v>
      </c>
      <c r="K1094" s="21" t="s">
        <v>49</v>
      </c>
      <c r="L1094" s="21">
        <v>3516779</v>
      </c>
      <c r="M1094" s="21">
        <v>85</v>
      </c>
      <c r="N1094" s="21">
        <v>50</v>
      </c>
      <c r="O1094" s="21">
        <v>43.8</v>
      </c>
      <c r="P1094" s="21">
        <v>0</v>
      </c>
      <c r="Q1094" s="21">
        <v>4.5999999999999999E-3</v>
      </c>
      <c r="R1094" s="21">
        <v>0</v>
      </c>
      <c r="S1094" s="21">
        <v>8.2699999999999996E-2</v>
      </c>
      <c r="T1094" s="21">
        <v>78</v>
      </c>
      <c r="U1094" s="21">
        <v>164</v>
      </c>
      <c r="V1094" s="21">
        <v>0</v>
      </c>
      <c r="W1094" s="21" t="s">
        <v>49</v>
      </c>
      <c r="X1094" s="21"/>
      <c r="Y1094" s="21"/>
      <c r="Z1094" s="21"/>
      <c r="AA1094" s="21"/>
      <c r="AB1094" s="21"/>
      <c r="AC1094" s="21" t="s">
        <v>49</v>
      </c>
      <c r="AD1094" s="21"/>
      <c r="AE1094" s="21"/>
      <c r="AF1094" s="21"/>
      <c r="AG1094" s="21" t="s">
        <v>50</v>
      </c>
      <c r="AH1094" s="21">
        <v>164</v>
      </c>
      <c r="AI1094" s="21">
        <v>11814.2683397</v>
      </c>
      <c r="AJ1094" s="21">
        <v>6.5759297999999999</v>
      </c>
      <c r="AK1094" s="21">
        <v>1.95193E-2</v>
      </c>
      <c r="AL1094" s="21"/>
      <c r="AM1094" s="21"/>
      <c r="AN1094" s="21"/>
      <c r="AO1094" s="21"/>
      <c r="AP1094" s="21"/>
      <c r="AQ1094" s="6"/>
      <c r="AS1094" s="21">
        <v>1009595</v>
      </c>
      <c r="AT1094" s="21" t="s">
        <v>1244</v>
      </c>
      <c r="AU1094" s="21" t="str">
        <f>VLOOKUP(AS1094,FacilityOverview!B$2:G$469,6,FALSE)</f>
        <v>395 - Williston Basin</v>
      </c>
      <c r="AV1094" s="21" t="s">
        <v>308</v>
      </c>
      <c r="AW1094" s="21" t="str">
        <f t="shared" si="331"/>
        <v>395 - MC KENZIE  ND</v>
      </c>
      <c r="AX1094" s="22" t="str">
        <f>IF(RIGHT(AV1094,3)="Oil","Oil",IF(RIGHT(AV1094,3)="Gas","Condensate",VLOOKUP(AW1094,'County x Oil Condition'!A$2:B$3224,2,FALSE)))</f>
        <v>Oil</v>
      </c>
      <c r="AY1094" s="23">
        <f t="shared" si="332"/>
        <v>0</v>
      </c>
      <c r="AZ1094" s="23">
        <f t="shared" si="333"/>
        <v>3516779</v>
      </c>
      <c r="BA1094" s="22">
        <f t="shared" si="334"/>
        <v>0</v>
      </c>
      <c r="BB1094" s="22">
        <f t="shared" si="335"/>
        <v>78</v>
      </c>
      <c r="BC1094" s="22">
        <f t="shared" si="336"/>
        <v>164</v>
      </c>
      <c r="BD1094" s="22">
        <f t="shared" si="337"/>
        <v>0</v>
      </c>
      <c r="BE1094" s="22">
        <f t="shared" si="338"/>
        <v>0</v>
      </c>
      <c r="BF1094" s="22">
        <f t="shared" si="339"/>
        <v>0</v>
      </c>
      <c r="BG1094" s="22">
        <f t="shared" si="340"/>
        <v>0</v>
      </c>
      <c r="BH1094" s="22">
        <f t="shared" si="341"/>
        <v>164</v>
      </c>
      <c r="BI1094" s="22">
        <f t="shared" si="342"/>
        <v>0</v>
      </c>
      <c r="BJ1094" s="23">
        <f t="shared" si="325"/>
        <v>0</v>
      </c>
      <c r="BK1094" s="23">
        <f t="shared" si="326"/>
        <v>0</v>
      </c>
      <c r="BL1094" s="23">
        <f t="shared" si="327"/>
        <v>0</v>
      </c>
      <c r="BM1094" s="23">
        <f t="shared" si="328"/>
        <v>0</v>
      </c>
      <c r="BN1094" s="23">
        <f t="shared" si="329"/>
        <v>3516779</v>
      </c>
      <c r="BO1094" s="23">
        <f t="shared" si="330"/>
        <v>0</v>
      </c>
    </row>
    <row r="1095" spans="1:67" s="7" customFormat="1" x14ac:dyDescent="0.25">
      <c r="A1095" s="21" t="s">
        <v>1244</v>
      </c>
      <c r="B1095" s="21">
        <v>1009595</v>
      </c>
      <c r="C1095" s="21">
        <v>2020</v>
      </c>
      <c r="D1095" s="21" t="s">
        <v>43</v>
      </c>
      <c r="E1095" s="21" t="s">
        <v>44</v>
      </c>
      <c r="F1095" s="21" t="s">
        <v>66</v>
      </c>
      <c r="G1095" s="21" t="s">
        <v>310</v>
      </c>
      <c r="H1095" s="21"/>
      <c r="I1095" s="21" t="s">
        <v>47</v>
      </c>
      <c r="J1095" s="21" t="s">
        <v>123</v>
      </c>
      <c r="K1095" s="21" t="s">
        <v>49</v>
      </c>
      <c r="L1095" s="21">
        <v>528382</v>
      </c>
      <c r="M1095" s="21">
        <v>100</v>
      </c>
      <c r="N1095" s="21">
        <v>40</v>
      </c>
      <c r="O1095" s="21">
        <v>46</v>
      </c>
      <c r="P1095" s="21">
        <v>0</v>
      </c>
      <c r="Q1095" s="21">
        <v>1.2999999999999999E-3</v>
      </c>
      <c r="R1095" s="21">
        <v>0</v>
      </c>
      <c r="S1095" s="21">
        <v>5.1499999999999997E-2</v>
      </c>
      <c r="T1095" s="21">
        <v>87</v>
      </c>
      <c r="U1095" s="21">
        <v>255</v>
      </c>
      <c r="V1095" s="21">
        <v>0</v>
      </c>
      <c r="W1095" s="21" t="s">
        <v>49</v>
      </c>
      <c r="X1095" s="21"/>
      <c r="Y1095" s="21"/>
      <c r="Z1095" s="21"/>
      <c r="AA1095" s="21"/>
      <c r="AB1095" s="21"/>
      <c r="AC1095" s="21" t="s">
        <v>49</v>
      </c>
      <c r="AD1095" s="21"/>
      <c r="AE1095" s="21"/>
      <c r="AF1095" s="21"/>
      <c r="AG1095" s="21" t="s">
        <v>50</v>
      </c>
      <c r="AH1095" s="21">
        <v>255</v>
      </c>
      <c r="AI1095" s="21">
        <v>1727.9553206999999</v>
      </c>
      <c r="AJ1095" s="21">
        <v>0.95455760000000001</v>
      </c>
      <c r="AK1095" s="21">
        <v>3.0089000000000001E-3</v>
      </c>
      <c r="AL1095" s="21"/>
      <c r="AM1095" s="21"/>
      <c r="AN1095" s="21"/>
      <c r="AO1095" s="21"/>
      <c r="AP1095" s="21"/>
      <c r="AQ1095" s="6"/>
      <c r="AS1095" s="21">
        <v>1009595</v>
      </c>
      <c r="AT1095" s="21" t="s">
        <v>1244</v>
      </c>
      <c r="AU1095" s="21" t="str">
        <f>VLOOKUP(AS1095,FacilityOverview!B$2:G$469,6,FALSE)</f>
        <v>395 - Williston Basin</v>
      </c>
      <c r="AV1095" s="21" t="s">
        <v>310</v>
      </c>
      <c r="AW1095" s="21" t="str">
        <f t="shared" si="331"/>
        <v>395 - RICHLAND  MT</v>
      </c>
      <c r="AX1095" s="22" t="str">
        <f>IF(RIGHT(AV1095,3)="Oil","Oil",IF(RIGHT(AV1095,3)="Gas","Condensate",VLOOKUP(AW1095,'County x Oil Condition'!A$2:B$3224,2,FALSE)))</f>
        <v>Oil</v>
      </c>
      <c r="AY1095" s="23">
        <f t="shared" si="332"/>
        <v>0</v>
      </c>
      <c r="AZ1095" s="23">
        <f t="shared" si="333"/>
        <v>528382</v>
      </c>
      <c r="BA1095" s="22">
        <f t="shared" si="334"/>
        <v>0</v>
      </c>
      <c r="BB1095" s="22">
        <f t="shared" si="335"/>
        <v>87</v>
      </c>
      <c r="BC1095" s="22">
        <f t="shared" si="336"/>
        <v>255</v>
      </c>
      <c r="BD1095" s="22">
        <f t="shared" si="337"/>
        <v>0</v>
      </c>
      <c r="BE1095" s="22">
        <f t="shared" si="338"/>
        <v>0</v>
      </c>
      <c r="BF1095" s="22">
        <f t="shared" si="339"/>
        <v>0</v>
      </c>
      <c r="BG1095" s="22">
        <f t="shared" si="340"/>
        <v>0</v>
      </c>
      <c r="BH1095" s="22">
        <f t="shared" si="341"/>
        <v>255</v>
      </c>
      <c r="BI1095" s="22">
        <f t="shared" si="342"/>
        <v>0</v>
      </c>
      <c r="BJ1095" s="23">
        <f t="shared" si="325"/>
        <v>0</v>
      </c>
      <c r="BK1095" s="23">
        <f t="shared" si="326"/>
        <v>0</v>
      </c>
      <c r="BL1095" s="23">
        <f t="shared" si="327"/>
        <v>0</v>
      </c>
      <c r="BM1095" s="23">
        <f t="shared" si="328"/>
        <v>0</v>
      </c>
      <c r="BN1095" s="23">
        <f t="shared" si="329"/>
        <v>528382</v>
      </c>
      <c r="BO1095" s="23">
        <f t="shared" si="330"/>
        <v>0</v>
      </c>
    </row>
    <row r="1096" spans="1:67" s="7" customFormat="1" x14ac:dyDescent="0.25">
      <c r="A1096" s="21" t="s">
        <v>1245</v>
      </c>
      <c r="B1096" s="21">
        <v>1009115</v>
      </c>
      <c r="C1096" s="21">
        <v>2020</v>
      </c>
      <c r="D1096" s="21" t="s">
        <v>43</v>
      </c>
      <c r="E1096" s="21" t="s">
        <v>44</v>
      </c>
      <c r="F1096" s="21" t="s">
        <v>66</v>
      </c>
      <c r="G1096" s="21" t="s">
        <v>559</v>
      </c>
      <c r="H1096" s="21"/>
      <c r="I1096" s="21" t="s">
        <v>47</v>
      </c>
      <c r="J1096" s="21" t="s">
        <v>627</v>
      </c>
      <c r="K1096" s="21" t="s">
        <v>49</v>
      </c>
      <c r="L1096" s="21">
        <v>975994.71016000002</v>
      </c>
      <c r="M1096" s="21">
        <v>99.36</v>
      </c>
      <c r="N1096" s="21">
        <v>118.58</v>
      </c>
      <c r="O1096" s="21">
        <v>42.22</v>
      </c>
      <c r="P1096" s="21">
        <v>0</v>
      </c>
      <c r="Q1096" s="21">
        <v>4.5999999999999999E-3</v>
      </c>
      <c r="R1096" s="21">
        <v>0.19102</v>
      </c>
      <c r="S1096" s="21">
        <v>0.35736000000000001</v>
      </c>
      <c r="T1096" s="21">
        <v>25</v>
      </c>
      <c r="U1096" s="21">
        <v>18</v>
      </c>
      <c r="V1096" s="21">
        <v>0</v>
      </c>
      <c r="W1096" s="21" t="s">
        <v>49</v>
      </c>
      <c r="X1096" s="21"/>
      <c r="Y1096" s="21"/>
      <c r="Z1096" s="21"/>
      <c r="AA1096" s="21"/>
      <c r="AB1096" s="21"/>
      <c r="AC1096" s="21" t="s">
        <v>50</v>
      </c>
      <c r="AD1096" s="21">
        <v>2</v>
      </c>
      <c r="AE1096" s="21">
        <v>0</v>
      </c>
      <c r="AF1096" s="21">
        <v>0.09</v>
      </c>
      <c r="AG1096" s="21" t="s">
        <v>50</v>
      </c>
      <c r="AH1096" s="21">
        <v>18</v>
      </c>
      <c r="AI1096" s="21">
        <v>4438.6000000000004</v>
      </c>
      <c r="AJ1096" s="21">
        <v>2.62</v>
      </c>
      <c r="AK1096" s="21">
        <v>0</v>
      </c>
      <c r="AL1096" s="21"/>
      <c r="AM1096" s="21"/>
      <c r="AN1096" s="21"/>
      <c r="AO1096" s="21"/>
      <c r="AP1096" s="21"/>
      <c r="AQ1096" s="6"/>
      <c r="AS1096" s="21">
        <v>1009115</v>
      </c>
      <c r="AT1096" s="21" t="s">
        <v>1245</v>
      </c>
      <c r="AU1096" s="21" t="str">
        <f>VLOOKUP(AS1096,FacilityOverview!B$2:G$469,6,FALSE)</f>
        <v>355 - Chautauqua Platform</v>
      </c>
      <c r="AV1096" s="21" t="s">
        <v>559</v>
      </c>
      <c r="AW1096" s="21" t="str">
        <f t="shared" si="331"/>
        <v>355 - MC CLAIN  OK</v>
      </c>
      <c r="AX1096" s="22" t="str">
        <f>IF(RIGHT(AV1096,3)="Oil","Oil",IF(RIGHT(AV1096,3)="Gas","Condensate",VLOOKUP(AW1096,'County x Oil Condition'!A$2:B$3224,2,FALSE)))</f>
        <v>Oil</v>
      </c>
      <c r="AY1096" s="23">
        <f t="shared" si="332"/>
        <v>0</v>
      </c>
      <c r="AZ1096" s="23">
        <f t="shared" si="333"/>
        <v>975994.71016000002</v>
      </c>
      <c r="BA1096" s="22">
        <f t="shared" si="334"/>
        <v>0</v>
      </c>
      <c r="BB1096" s="22">
        <f t="shared" si="335"/>
        <v>25</v>
      </c>
      <c r="BC1096" s="22">
        <v>20</v>
      </c>
      <c r="BD1096" s="22">
        <f t="shared" si="337"/>
        <v>0</v>
      </c>
      <c r="BE1096" s="22">
        <f t="shared" si="338"/>
        <v>0</v>
      </c>
      <c r="BF1096" s="22">
        <f t="shared" si="339"/>
        <v>0</v>
      </c>
      <c r="BG1096" s="22">
        <f t="shared" si="340"/>
        <v>0</v>
      </c>
      <c r="BH1096" s="22">
        <f t="shared" si="341"/>
        <v>18</v>
      </c>
      <c r="BI1096" s="22">
        <f t="shared" si="342"/>
        <v>2</v>
      </c>
      <c r="BJ1096" s="23">
        <f t="shared" si="325"/>
        <v>0</v>
      </c>
      <c r="BK1096" s="23">
        <f t="shared" si="326"/>
        <v>0</v>
      </c>
      <c r="BL1096" s="23">
        <f t="shared" si="327"/>
        <v>0</v>
      </c>
      <c r="BM1096" s="23">
        <f t="shared" si="328"/>
        <v>0</v>
      </c>
      <c r="BN1096" s="23">
        <f t="shared" si="329"/>
        <v>878395.23914399999</v>
      </c>
      <c r="BO1096" s="23">
        <f t="shared" si="330"/>
        <v>97599.47101600001</v>
      </c>
    </row>
    <row r="1097" spans="1:67" s="7" customFormat="1" x14ac:dyDescent="0.25">
      <c r="A1097" s="21" t="s">
        <v>1245</v>
      </c>
      <c r="B1097" s="21">
        <v>1009115</v>
      </c>
      <c r="C1097" s="21">
        <v>2020</v>
      </c>
      <c r="D1097" s="21" t="s">
        <v>43</v>
      </c>
      <c r="E1097" s="21" t="s">
        <v>44</v>
      </c>
      <c r="F1097" s="21" t="s">
        <v>66</v>
      </c>
      <c r="G1097" s="21" t="s">
        <v>1246</v>
      </c>
      <c r="H1097" s="21"/>
      <c r="I1097" s="21" t="s">
        <v>47</v>
      </c>
      <c r="J1097" s="21" t="s">
        <v>627</v>
      </c>
      <c r="K1097" s="21" t="s">
        <v>49</v>
      </c>
      <c r="L1097" s="21">
        <v>604248.4</v>
      </c>
      <c r="M1097" s="21">
        <v>86.02</v>
      </c>
      <c r="N1097" s="21">
        <v>107.89</v>
      </c>
      <c r="O1097" s="21">
        <v>42.68</v>
      </c>
      <c r="P1097" s="21">
        <v>3.3700000000000002E-3</v>
      </c>
      <c r="Q1097" s="21">
        <v>4.5999999999999999E-3</v>
      </c>
      <c r="R1097" s="21">
        <v>0.19102</v>
      </c>
      <c r="S1097" s="21">
        <v>0.27968999999999999</v>
      </c>
      <c r="T1097" s="21">
        <v>16</v>
      </c>
      <c r="U1097" s="21">
        <v>9</v>
      </c>
      <c r="V1097" s="21">
        <v>0</v>
      </c>
      <c r="W1097" s="21" t="s">
        <v>49</v>
      </c>
      <c r="X1097" s="21"/>
      <c r="Y1097" s="21"/>
      <c r="Z1097" s="21"/>
      <c r="AA1097" s="21"/>
      <c r="AB1097" s="21"/>
      <c r="AC1097" s="21" t="s">
        <v>49</v>
      </c>
      <c r="AD1097" s="21"/>
      <c r="AE1097" s="21"/>
      <c r="AF1097" s="21"/>
      <c r="AG1097" s="21" t="s">
        <v>50</v>
      </c>
      <c r="AH1097" s="21">
        <v>9</v>
      </c>
      <c r="AI1097" s="21">
        <v>2603.6999999999998</v>
      </c>
      <c r="AJ1097" s="21">
        <v>1.48</v>
      </c>
      <c r="AK1097" s="21">
        <v>0</v>
      </c>
      <c r="AL1097" s="21"/>
      <c r="AM1097" s="21"/>
      <c r="AN1097" s="21"/>
      <c r="AO1097" s="21"/>
      <c r="AP1097" s="21"/>
      <c r="AQ1097" s="6"/>
      <c r="AS1097" s="21">
        <v>1009115</v>
      </c>
      <c r="AT1097" s="21" t="s">
        <v>1245</v>
      </c>
      <c r="AU1097" s="21" t="str">
        <f>VLOOKUP(AS1097,FacilityOverview!B$2:G$469,6,FALSE)</f>
        <v>355 - Chautauqua Platform</v>
      </c>
      <c r="AV1097" s="21" t="s">
        <v>1246</v>
      </c>
      <c r="AW1097" s="21" t="str">
        <f t="shared" si="331"/>
        <v>355 - MC CLAIN  OK</v>
      </c>
      <c r="AX1097" s="22" t="str">
        <f>IF(RIGHT(AV1097,3)="Oil","Oil",IF(RIGHT(AV1097,3)="Gas","Condensate",VLOOKUP(AW1097,'County x Oil Condition'!A$2:B$3224,2,FALSE)))</f>
        <v>Condensate</v>
      </c>
      <c r="AY1097" s="23">
        <f t="shared" si="332"/>
        <v>604248.4</v>
      </c>
      <c r="AZ1097" s="23">
        <f t="shared" si="333"/>
        <v>0</v>
      </c>
      <c r="BA1097" s="22">
        <f t="shared" si="334"/>
        <v>16</v>
      </c>
      <c r="BB1097" s="22">
        <f t="shared" si="335"/>
        <v>0</v>
      </c>
      <c r="BC1097" s="22">
        <f t="shared" si="336"/>
        <v>9</v>
      </c>
      <c r="BD1097" s="22">
        <f t="shared" si="337"/>
        <v>0</v>
      </c>
      <c r="BE1097" s="22">
        <f t="shared" si="338"/>
        <v>9</v>
      </c>
      <c r="BF1097" s="22">
        <f t="shared" si="339"/>
        <v>0</v>
      </c>
      <c r="BG1097" s="22">
        <f t="shared" si="340"/>
        <v>0</v>
      </c>
      <c r="BH1097" s="22">
        <f t="shared" si="341"/>
        <v>0</v>
      </c>
      <c r="BI1097" s="22">
        <f t="shared" si="342"/>
        <v>0</v>
      </c>
      <c r="BJ1097" s="23">
        <f t="shared" si="325"/>
        <v>0</v>
      </c>
      <c r="BK1097" s="23">
        <f t="shared" si="326"/>
        <v>604248.4</v>
      </c>
      <c r="BL1097" s="23">
        <f t="shared" si="327"/>
        <v>0</v>
      </c>
      <c r="BM1097" s="23">
        <f t="shared" si="328"/>
        <v>0</v>
      </c>
      <c r="BN1097" s="23">
        <f t="shared" si="329"/>
        <v>0</v>
      </c>
      <c r="BO1097" s="23">
        <f t="shared" si="330"/>
        <v>0</v>
      </c>
    </row>
    <row r="1098" spans="1:67" s="7" customFormat="1" x14ac:dyDescent="0.25">
      <c r="A1098" s="21" t="s">
        <v>1247</v>
      </c>
      <c r="B1098" s="21">
        <v>1009335</v>
      </c>
      <c r="C1098" s="21">
        <v>2020</v>
      </c>
      <c r="D1098" s="21" t="s">
        <v>43</v>
      </c>
      <c r="E1098" s="21" t="s">
        <v>44</v>
      </c>
      <c r="F1098" s="21" t="s">
        <v>66</v>
      </c>
      <c r="G1098" s="21" t="s">
        <v>401</v>
      </c>
      <c r="H1098" s="21"/>
      <c r="I1098" s="21" t="s">
        <v>47</v>
      </c>
      <c r="J1098" s="21" t="s">
        <v>159</v>
      </c>
      <c r="K1098" s="21" t="s">
        <v>49</v>
      </c>
      <c r="L1098" s="21">
        <v>39660</v>
      </c>
      <c r="M1098" s="21">
        <v>84</v>
      </c>
      <c r="N1098" s="21">
        <v>77.599999999999994</v>
      </c>
      <c r="O1098" s="21">
        <v>47.923299999999998</v>
      </c>
      <c r="P1098" s="21">
        <v>0</v>
      </c>
      <c r="Q1098" s="21">
        <v>0.02</v>
      </c>
      <c r="R1098" s="21">
        <v>0.14000000000000001</v>
      </c>
      <c r="S1098" s="21">
        <v>0.28999999999999998</v>
      </c>
      <c r="T1098" s="21">
        <v>8</v>
      </c>
      <c r="U1098" s="21">
        <v>20</v>
      </c>
      <c r="V1098" s="21">
        <v>0</v>
      </c>
      <c r="W1098" s="21" t="s">
        <v>49</v>
      </c>
      <c r="X1098" s="21"/>
      <c r="Y1098" s="21"/>
      <c r="Z1098" s="21"/>
      <c r="AA1098" s="21"/>
      <c r="AB1098" s="21"/>
      <c r="AC1098" s="21" t="s">
        <v>49</v>
      </c>
      <c r="AD1098" s="21"/>
      <c r="AE1098" s="21"/>
      <c r="AF1098" s="21"/>
      <c r="AG1098" s="21" t="s">
        <v>50</v>
      </c>
      <c r="AH1098" s="21">
        <v>20</v>
      </c>
      <c r="AI1098" s="21">
        <v>179.4</v>
      </c>
      <c r="AJ1098" s="21">
        <v>0.110803</v>
      </c>
      <c r="AK1098" s="21">
        <v>2.9950000000000002E-4</v>
      </c>
      <c r="AL1098" s="21"/>
      <c r="AM1098" s="21"/>
      <c r="AN1098" s="21"/>
      <c r="AO1098" s="21"/>
      <c r="AP1098" s="21"/>
      <c r="AQ1098" s="6"/>
      <c r="AS1098" s="21">
        <v>1009335</v>
      </c>
      <c r="AT1098" s="21" t="s">
        <v>1247</v>
      </c>
      <c r="AU1098" s="21" t="str">
        <f>VLOOKUP(AS1098,FacilityOverview!B$2:G$469,6,FALSE)</f>
        <v>360 - Anadarko Basin</v>
      </c>
      <c r="AV1098" s="21" t="s">
        <v>401</v>
      </c>
      <c r="AW1098" s="21" t="str">
        <f t="shared" si="331"/>
        <v>360 - BECKHAM  OK</v>
      </c>
      <c r="AX1098" s="22" t="str">
        <f>IF(RIGHT(AV1098,3)="Oil","Oil",IF(RIGHT(AV1098,3)="Gas","Condensate",VLOOKUP(AW1098,'County x Oil Condition'!A$2:B$3224,2,FALSE)))</f>
        <v>Oil</v>
      </c>
      <c r="AY1098" s="23">
        <f t="shared" si="332"/>
        <v>0</v>
      </c>
      <c r="AZ1098" s="23">
        <f t="shared" si="333"/>
        <v>39660</v>
      </c>
      <c r="BA1098" s="22">
        <f t="shared" si="334"/>
        <v>0</v>
      </c>
      <c r="BB1098" s="22">
        <f t="shared" si="335"/>
        <v>8</v>
      </c>
      <c r="BC1098" s="22">
        <f t="shared" si="336"/>
        <v>20</v>
      </c>
      <c r="BD1098" s="22">
        <f t="shared" si="337"/>
        <v>0</v>
      </c>
      <c r="BE1098" s="22">
        <f t="shared" si="338"/>
        <v>0</v>
      </c>
      <c r="BF1098" s="22">
        <f t="shared" si="339"/>
        <v>0</v>
      </c>
      <c r="BG1098" s="22">
        <f t="shared" si="340"/>
        <v>0</v>
      </c>
      <c r="BH1098" s="22">
        <f t="shared" si="341"/>
        <v>20</v>
      </c>
      <c r="BI1098" s="22">
        <f t="shared" si="342"/>
        <v>0</v>
      </c>
      <c r="BJ1098" s="23">
        <f t="shared" si="325"/>
        <v>0</v>
      </c>
      <c r="BK1098" s="23">
        <f t="shared" si="326"/>
        <v>0</v>
      </c>
      <c r="BL1098" s="23">
        <f t="shared" si="327"/>
        <v>0</v>
      </c>
      <c r="BM1098" s="23">
        <f t="shared" si="328"/>
        <v>0</v>
      </c>
      <c r="BN1098" s="23">
        <f t="shared" si="329"/>
        <v>39660</v>
      </c>
      <c r="BO1098" s="23">
        <f t="shared" si="330"/>
        <v>0</v>
      </c>
    </row>
    <row r="1099" spans="1:67" s="7" customFormat="1" x14ac:dyDescent="0.25">
      <c r="A1099" s="21" t="s">
        <v>1247</v>
      </c>
      <c r="B1099" s="21">
        <v>1009335</v>
      </c>
      <c r="C1099" s="21">
        <v>2020</v>
      </c>
      <c r="D1099" s="21" t="s">
        <v>43</v>
      </c>
      <c r="E1099" s="21" t="s">
        <v>44</v>
      </c>
      <c r="F1099" s="21" t="s">
        <v>66</v>
      </c>
      <c r="G1099" s="21" t="s">
        <v>201</v>
      </c>
      <c r="H1099" s="21"/>
      <c r="I1099" s="21" t="s">
        <v>47</v>
      </c>
      <c r="J1099" s="21" t="s">
        <v>159</v>
      </c>
      <c r="K1099" s="21" t="s">
        <v>49</v>
      </c>
      <c r="L1099" s="21">
        <v>8395</v>
      </c>
      <c r="M1099" s="21">
        <v>130</v>
      </c>
      <c r="N1099" s="21">
        <v>51</v>
      </c>
      <c r="O1099" s="21">
        <v>41</v>
      </c>
      <c r="P1099" s="21">
        <v>0</v>
      </c>
      <c r="Q1099" s="21">
        <v>0.01</v>
      </c>
      <c r="R1099" s="21">
        <v>0.13</v>
      </c>
      <c r="S1099" s="21">
        <v>0.45</v>
      </c>
      <c r="T1099" s="21">
        <v>2</v>
      </c>
      <c r="U1099" s="21">
        <v>6</v>
      </c>
      <c r="V1099" s="21">
        <v>0</v>
      </c>
      <c r="W1099" s="21" t="s">
        <v>49</v>
      </c>
      <c r="X1099" s="21"/>
      <c r="Y1099" s="21"/>
      <c r="Z1099" s="21"/>
      <c r="AA1099" s="21"/>
      <c r="AB1099" s="21"/>
      <c r="AC1099" s="21" t="s">
        <v>50</v>
      </c>
      <c r="AD1099" s="21">
        <v>6</v>
      </c>
      <c r="AE1099" s="21">
        <v>0</v>
      </c>
      <c r="AF1099" s="21">
        <v>0.67548900000000001</v>
      </c>
      <c r="AG1099" s="21" t="s">
        <v>49</v>
      </c>
      <c r="AH1099" s="21"/>
      <c r="AI1099" s="21"/>
      <c r="AJ1099" s="21"/>
      <c r="AK1099" s="21"/>
      <c r="AL1099" s="21"/>
      <c r="AM1099" s="21"/>
      <c r="AN1099" s="21"/>
      <c r="AO1099" s="21"/>
      <c r="AP1099" s="21"/>
      <c r="AQ1099" s="6"/>
      <c r="AS1099" s="21">
        <v>1009335</v>
      </c>
      <c r="AT1099" s="21" t="s">
        <v>1247</v>
      </c>
      <c r="AU1099" s="21" t="str">
        <f>VLOOKUP(AS1099,FacilityOverview!B$2:G$469,6,FALSE)</f>
        <v>360 - Anadarko Basin</v>
      </c>
      <c r="AV1099" s="21" t="s">
        <v>201</v>
      </c>
      <c r="AW1099" s="21" t="str">
        <f t="shared" si="331"/>
        <v>360 - DEWEY  OK</v>
      </c>
      <c r="AX1099" s="22" t="str">
        <f>IF(RIGHT(AV1099,3)="Oil","Oil",IF(RIGHT(AV1099,3)="Gas","Condensate",VLOOKUP(AW1099,'County x Oil Condition'!A$2:B$3224,2,FALSE)))</f>
        <v>Oil</v>
      </c>
      <c r="AY1099" s="23">
        <f t="shared" si="332"/>
        <v>0</v>
      </c>
      <c r="AZ1099" s="23">
        <f t="shared" si="333"/>
        <v>8395</v>
      </c>
      <c r="BA1099" s="22">
        <f t="shared" si="334"/>
        <v>0</v>
      </c>
      <c r="BB1099" s="22">
        <f t="shared" si="335"/>
        <v>2</v>
      </c>
      <c r="BC1099" s="22">
        <f t="shared" si="336"/>
        <v>6</v>
      </c>
      <c r="BD1099" s="22">
        <f t="shared" si="337"/>
        <v>0</v>
      </c>
      <c r="BE1099" s="22">
        <f t="shared" si="338"/>
        <v>0</v>
      </c>
      <c r="BF1099" s="22">
        <f t="shared" si="339"/>
        <v>0</v>
      </c>
      <c r="BG1099" s="22">
        <f t="shared" si="340"/>
        <v>0</v>
      </c>
      <c r="BH1099" s="22">
        <f t="shared" si="341"/>
        <v>0</v>
      </c>
      <c r="BI1099" s="22">
        <f t="shared" si="342"/>
        <v>6</v>
      </c>
      <c r="BJ1099" s="23">
        <f t="shared" si="325"/>
        <v>0</v>
      </c>
      <c r="BK1099" s="23">
        <f t="shared" si="326"/>
        <v>0</v>
      </c>
      <c r="BL1099" s="23">
        <f t="shared" si="327"/>
        <v>0</v>
      </c>
      <c r="BM1099" s="23">
        <f t="shared" si="328"/>
        <v>0</v>
      </c>
      <c r="BN1099" s="23">
        <f t="shared" si="329"/>
        <v>0</v>
      </c>
      <c r="BO1099" s="23">
        <f t="shared" si="330"/>
        <v>8395</v>
      </c>
    </row>
    <row r="1100" spans="1:67" s="7" customFormat="1" x14ac:dyDescent="0.25">
      <c r="A1100" s="21" t="s">
        <v>1247</v>
      </c>
      <c r="B1100" s="21">
        <v>1009335</v>
      </c>
      <c r="C1100" s="21">
        <v>2020</v>
      </c>
      <c r="D1100" s="21" t="s">
        <v>43</v>
      </c>
      <c r="E1100" s="21" t="s">
        <v>44</v>
      </c>
      <c r="F1100" s="21" t="s">
        <v>66</v>
      </c>
      <c r="G1100" s="21" t="s">
        <v>606</v>
      </c>
      <c r="H1100" s="21"/>
      <c r="I1100" s="21" t="s">
        <v>47</v>
      </c>
      <c r="J1100" s="21" t="s">
        <v>159</v>
      </c>
      <c r="K1100" s="21" t="s">
        <v>49</v>
      </c>
      <c r="L1100" s="21">
        <v>10870</v>
      </c>
      <c r="M1100" s="21">
        <v>80</v>
      </c>
      <c r="N1100" s="21">
        <v>105</v>
      </c>
      <c r="O1100" s="21">
        <v>50.4</v>
      </c>
      <c r="P1100" s="21">
        <v>0</v>
      </c>
      <c r="Q1100" s="21">
        <v>0.01</v>
      </c>
      <c r="R1100" s="21">
        <v>0.14000000000000001</v>
      </c>
      <c r="S1100" s="21">
        <v>0.28999999999999998</v>
      </c>
      <c r="T1100" s="21">
        <v>2</v>
      </c>
      <c r="U1100" s="21">
        <v>5</v>
      </c>
      <c r="V1100" s="21">
        <v>0</v>
      </c>
      <c r="W1100" s="21" t="s">
        <v>49</v>
      </c>
      <c r="X1100" s="21"/>
      <c r="Y1100" s="21"/>
      <c r="Z1100" s="21"/>
      <c r="AA1100" s="21"/>
      <c r="AB1100" s="21"/>
      <c r="AC1100" s="21" t="s">
        <v>50</v>
      </c>
      <c r="AD1100" s="21">
        <v>5</v>
      </c>
      <c r="AE1100" s="21">
        <v>0.19867299999999999</v>
      </c>
      <c r="AF1100" s="21">
        <v>3.7350599999999998</v>
      </c>
      <c r="AG1100" s="21" t="s">
        <v>49</v>
      </c>
      <c r="AH1100" s="21"/>
      <c r="AI1100" s="21"/>
      <c r="AJ1100" s="21"/>
      <c r="AK1100" s="21"/>
      <c r="AL1100" s="21"/>
      <c r="AM1100" s="21"/>
      <c r="AN1100" s="21"/>
      <c r="AO1100" s="21"/>
      <c r="AP1100" s="21"/>
      <c r="AQ1100" s="6"/>
      <c r="AS1100" s="21">
        <v>1009335</v>
      </c>
      <c r="AT1100" s="21" t="s">
        <v>1247</v>
      </c>
      <c r="AU1100" s="21" t="str">
        <f>VLOOKUP(AS1100,FacilityOverview!B$2:G$469,6,FALSE)</f>
        <v>360 - Anadarko Basin</v>
      </c>
      <c r="AV1100" s="21" t="s">
        <v>606</v>
      </c>
      <c r="AW1100" s="21" t="str">
        <f t="shared" si="331"/>
        <v>360 - ELLIS  OK</v>
      </c>
      <c r="AX1100" s="22" t="str">
        <f>IF(RIGHT(AV1100,3)="Oil","Oil",IF(RIGHT(AV1100,3)="Gas","Condensate",VLOOKUP(AW1100,'County x Oil Condition'!A$2:B$3224,2,FALSE)))</f>
        <v>Condensate</v>
      </c>
      <c r="AY1100" s="23">
        <f t="shared" si="332"/>
        <v>10870</v>
      </c>
      <c r="AZ1100" s="23">
        <f t="shared" si="333"/>
        <v>0</v>
      </c>
      <c r="BA1100" s="22">
        <f t="shared" si="334"/>
        <v>2</v>
      </c>
      <c r="BB1100" s="22">
        <f t="shared" si="335"/>
        <v>0</v>
      </c>
      <c r="BC1100" s="22">
        <f t="shared" si="336"/>
        <v>5</v>
      </c>
      <c r="BD1100" s="22">
        <f t="shared" si="337"/>
        <v>0</v>
      </c>
      <c r="BE1100" s="22">
        <f t="shared" si="338"/>
        <v>0</v>
      </c>
      <c r="BF1100" s="22">
        <f t="shared" si="339"/>
        <v>5</v>
      </c>
      <c r="BG1100" s="22">
        <f t="shared" si="340"/>
        <v>0</v>
      </c>
      <c r="BH1100" s="22">
        <f t="shared" si="341"/>
        <v>0</v>
      </c>
      <c r="BI1100" s="22">
        <f t="shared" si="342"/>
        <v>0</v>
      </c>
      <c r="BJ1100" s="23">
        <f t="shared" si="325"/>
        <v>0</v>
      </c>
      <c r="BK1100" s="23">
        <f t="shared" si="326"/>
        <v>0</v>
      </c>
      <c r="BL1100" s="23">
        <f t="shared" si="327"/>
        <v>10870</v>
      </c>
      <c r="BM1100" s="23">
        <f t="shared" si="328"/>
        <v>0</v>
      </c>
      <c r="BN1100" s="23">
        <f t="shared" si="329"/>
        <v>0</v>
      </c>
      <c r="BO1100" s="23">
        <f t="shared" si="330"/>
        <v>0</v>
      </c>
    </row>
    <row r="1101" spans="1:67" s="7" customFormat="1" x14ac:dyDescent="0.25">
      <c r="A1101" s="21" t="s">
        <v>1247</v>
      </c>
      <c r="B1101" s="21">
        <v>1009335</v>
      </c>
      <c r="C1101" s="21">
        <v>2020</v>
      </c>
      <c r="D1101" s="21" t="s">
        <v>43</v>
      </c>
      <c r="E1101" s="21" t="s">
        <v>44</v>
      </c>
      <c r="F1101" s="21" t="s">
        <v>66</v>
      </c>
      <c r="G1101" s="21" t="s">
        <v>607</v>
      </c>
      <c r="H1101" s="21"/>
      <c r="I1101" s="21" t="s">
        <v>47</v>
      </c>
      <c r="J1101" s="21" t="s">
        <v>159</v>
      </c>
      <c r="K1101" s="21" t="s">
        <v>49</v>
      </c>
      <c r="L1101" s="21">
        <v>160872</v>
      </c>
      <c r="M1101" s="21">
        <v>86.965500000000006</v>
      </c>
      <c r="N1101" s="21">
        <v>98.655199999999994</v>
      </c>
      <c r="O1101" s="21">
        <v>43.407800000000002</v>
      </c>
      <c r="P1101" s="21">
        <v>0</v>
      </c>
      <c r="Q1101" s="21">
        <v>0.05</v>
      </c>
      <c r="R1101" s="21">
        <v>0.13</v>
      </c>
      <c r="S1101" s="21">
        <v>0.45</v>
      </c>
      <c r="T1101" s="21">
        <v>35</v>
      </c>
      <c r="U1101" s="21">
        <v>120</v>
      </c>
      <c r="V1101" s="21">
        <v>0</v>
      </c>
      <c r="W1101" s="21" t="s">
        <v>49</v>
      </c>
      <c r="X1101" s="21"/>
      <c r="Y1101" s="21"/>
      <c r="Z1101" s="21"/>
      <c r="AA1101" s="21"/>
      <c r="AB1101" s="21"/>
      <c r="AC1101" s="21" t="s">
        <v>50</v>
      </c>
      <c r="AD1101" s="21">
        <v>99</v>
      </c>
      <c r="AE1101" s="21">
        <v>5.4039099999999998</v>
      </c>
      <c r="AF1101" s="21">
        <v>29.165199999999999</v>
      </c>
      <c r="AG1101" s="21" t="s">
        <v>50</v>
      </c>
      <c r="AH1101" s="21">
        <v>21</v>
      </c>
      <c r="AI1101" s="21">
        <v>177.07300000000001</v>
      </c>
      <c r="AJ1101" s="21">
        <v>0.12509100000000001</v>
      </c>
      <c r="AK1101" s="21">
        <v>2.9530000000000002E-4</v>
      </c>
      <c r="AL1101" s="21"/>
      <c r="AM1101" s="21"/>
      <c r="AN1101" s="21"/>
      <c r="AO1101" s="21"/>
      <c r="AP1101" s="21"/>
      <c r="AQ1101" s="6"/>
      <c r="AS1101" s="21">
        <v>1009335</v>
      </c>
      <c r="AT1101" s="21" t="s">
        <v>1247</v>
      </c>
      <c r="AU1101" s="21" t="str">
        <f>VLOOKUP(AS1101,FacilityOverview!B$2:G$469,6,FALSE)</f>
        <v>360 - Anadarko Basin</v>
      </c>
      <c r="AV1101" s="21" t="s">
        <v>607</v>
      </c>
      <c r="AW1101" s="21" t="str">
        <f t="shared" si="331"/>
        <v>360 - ELLIS  OK</v>
      </c>
      <c r="AX1101" s="22" t="str">
        <f>IF(RIGHT(AV1101,3)="Oil","Oil",IF(RIGHT(AV1101,3)="Gas","Condensate",VLOOKUP(AW1101,'County x Oil Condition'!A$2:B$3224,2,FALSE)))</f>
        <v>Oil</v>
      </c>
      <c r="AY1101" s="23">
        <f t="shared" si="332"/>
        <v>0</v>
      </c>
      <c r="AZ1101" s="23">
        <f t="shared" si="333"/>
        <v>160872</v>
      </c>
      <c r="BA1101" s="22">
        <f t="shared" si="334"/>
        <v>0</v>
      </c>
      <c r="BB1101" s="22">
        <f t="shared" si="335"/>
        <v>35</v>
      </c>
      <c r="BC1101" s="22">
        <f t="shared" si="336"/>
        <v>120</v>
      </c>
      <c r="BD1101" s="22">
        <f t="shared" si="337"/>
        <v>0</v>
      </c>
      <c r="BE1101" s="22">
        <f t="shared" si="338"/>
        <v>0</v>
      </c>
      <c r="BF1101" s="22">
        <f t="shared" si="339"/>
        <v>0</v>
      </c>
      <c r="BG1101" s="22">
        <f t="shared" si="340"/>
        <v>0</v>
      </c>
      <c r="BH1101" s="22">
        <f t="shared" si="341"/>
        <v>21</v>
      </c>
      <c r="BI1101" s="22">
        <f t="shared" si="342"/>
        <v>99</v>
      </c>
      <c r="BJ1101" s="23">
        <f t="shared" si="325"/>
        <v>0</v>
      </c>
      <c r="BK1101" s="23">
        <f t="shared" si="326"/>
        <v>0</v>
      </c>
      <c r="BL1101" s="23">
        <f t="shared" si="327"/>
        <v>0</v>
      </c>
      <c r="BM1101" s="23">
        <f t="shared" si="328"/>
        <v>0</v>
      </c>
      <c r="BN1101" s="23">
        <f t="shared" si="329"/>
        <v>28152.6</v>
      </c>
      <c r="BO1101" s="23">
        <f t="shared" si="330"/>
        <v>132719.4</v>
      </c>
    </row>
    <row r="1102" spans="1:67" s="7" customFormat="1" x14ac:dyDescent="0.25">
      <c r="A1102" s="21" t="s">
        <v>1247</v>
      </c>
      <c r="B1102" s="21">
        <v>1009335</v>
      </c>
      <c r="C1102" s="21">
        <v>2020</v>
      </c>
      <c r="D1102" s="21" t="s">
        <v>43</v>
      </c>
      <c r="E1102" s="21" t="s">
        <v>44</v>
      </c>
      <c r="F1102" s="21" t="s">
        <v>66</v>
      </c>
      <c r="G1102" s="21" t="s">
        <v>1236</v>
      </c>
      <c r="H1102" s="21"/>
      <c r="I1102" s="21" t="s">
        <v>47</v>
      </c>
      <c r="J1102" s="21" t="s">
        <v>159</v>
      </c>
      <c r="K1102" s="21" t="s">
        <v>49</v>
      </c>
      <c r="L1102" s="21">
        <v>4278</v>
      </c>
      <c r="M1102" s="21">
        <v>80</v>
      </c>
      <c r="N1102" s="21">
        <v>106</v>
      </c>
      <c r="O1102" s="21">
        <v>41</v>
      </c>
      <c r="P1102" s="21">
        <v>0</v>
      </c>
      <c r="Q1102" s="21">
        <v>0</v>
      </c>
      <c r="R1102" s="21">
        <v>0.18</v>
      </c>
      <c r="S1102" s="21">
        <v>0.18</v>
      </c>
      <c r="T1102" s="21">
        <v>1</v>
      </c>
      <c r="U1102" s="21">
        <v>3</v>
      </c>
      <c r="V1102" s="21">
        <v>0</v>
      </c>
      <c r="W1102" s="21" t="s">
        <v>49</v>
      </c>
      <c r="X1102" s="21"/>
      <c r="Y1102" s="21"/>
      <c r="Z1102" s="21"/>
      <c r="AA1102" s="21"/>
      <c r="AB1102" s="21"/>
      <c r="AC1102" s="21" t="s">
        <v>50</v>
      </c>
      <c r="AD1102" s="21">
        <v>3</v>
      </c>
      <c r="AE1102" s="21">
        <v>0</v>
      </c>
      <c r="AF1102" s="21">
        <v>0.79469299999999998</v>
      </c>
      <c r="AG1102" s="21" t="s">
        <v>49</v>
      </c>
      <c r="AH1102" s="21"/>
      <c r="AI1102" s="21"/>
      <c r="AJ1102" s="21"/>
      <c r="AK1102" s="21"/>
      <c r="AL1102" s="21"/>
      <c r="AM1102" s="21"/>
      <c r="AN1102" s="21"/>
      <c r="AO1102" s="21"/>
      <c r="AP1102" s="21"/>
      <c r="AQ1102" s="6"/>
      <c r="AS1102" s="21">
        <v>1009335</v>
      </c>
      <c r="AT1102" s="21" t="s">
        <v>1247</v>
      </c>
      <c r="AU1102" s="21" t="str">
        <f>VLOOKUP(AS1102,FacilityOverview!B$2:G$469,6,FALSE)</f>
        <v>360 - Anadarko Basin</v>
      </c>
      <c r="AV1102" s="21" t="s">
        <v>1236</v>
      </c>
      <c r="AW1102" s="21" t="str">
        <f t="shared" si="331"/>
        <v>360 - HANSFORD  TX</v>
      </c>
      <c r="AX1102" s="22" t="str">
        <f>IF(RIGHT(AV1102,3)="Oil","Oil",IF(RIGHT(AV1102,3)="Gas","Condensate",VLOOKUP(AW1102,'County x Oil Condition'!A$2:B$3224,2,FALSE)))</f>
        <v>Condensate</v>
      </c>
      <c r="AY1102" s="23">
        <f t="shared" si="332"/>
        <v>4278</v>
      </c>
      <c r="AZ1102" s="23">
        <f t="shared" si="333"/>
        <v>0</v>
      </c>
      <c r="BA1102" s="22">
        <f t="shared" si="334"/>
        <v>1</v>
      </c>
      <c r="BB1102" s="22">
        <f t="shared" si="335"/>
        <v>0</v>
      </c>
      <c r="BC1102" s="22">
        <f t="shared" si="336"/>
        <v>3</v>
      </c>
      <c r="BD1102" s="22">
        <f t="shared" si="337"/>
        <v>0</v>
      </c>
      <c r="BE1102" s="22">
        <f t="shared" si="338"/>
        <v>0</v>
      </c>
      <c r="BF1102" s="22">
        <f t="shared" si="339"/>
        <v>3</v>
      </c>
      <c r="BG1102" s="22">
        <f t="shared" si="340"/>
        <v>0</v>
      </c>
      <c r="BH1102" s="22">
        <f t="shared" si="341"/>
        <v>0</v>
      </c>
      <c r="BI1102" s="22">
        <f t="shared" si="342"/>
        <v>0</v>
      </c>
      <c r="BJ1102" s="23">
        <f t="shared" si="325"/>
        <v>0</v>
      </c>
      <c r="BK1102" s="23">
        <f t="shared" si="326"/>
        <v>0</v>
      </c>
      <c r="BL1102" s="23">
        <f t="shared" si="327"/>
        <v>4278</v>
      </c>
      <c r="BM1102" s="23">
        <f t="shared" si="328"/>
        <v>0</v>
      </c>
      <c r="BN1102" s="23">
        <f t="shared" si="329"/>
        <v>0</v>
      </c>
      <c r="BO1102" s="23">
        <f t="shared" si="330"/>
        <v>0</v>
      </c>
    </row>
    <row r="1103" spans="1:67" s="7" customFormat="1" x14ac:dyDescent="0.25">
      <c r="A1103" s="21" t="s">
        <v>1247</v>
      </c>
      <c r="B1103" s="21">
        <v>1009335</v>
      </c>
      <c r="C1103" s="21">
        <v>2020</v>
      </c>
      <c r="D1103" s="21" t="s">
        <v>43</v>
      </c>
      <c r="E1103" s="21" t="s">
        <v>44</v>
      </c>
      <c r="F1103" s="21" t="s">
        <v>66</v>
      </c>
      <c r="G1103" s="21" t="s">
        <v>971</v>
      </c>
      <c r="H1103" s="21"/>
      <c r="I1103" s="21" t="s">
        <v>47</v>
      </c>
      <c r="J1103" s="21" t="s">
        <v>159</v>
      </c>
      <c r="K1103" s="21" t="s">
        <v>49</v>
      </c>
      <c r="L1103" s="21">
        <v>14956</v>
      </c>
      <c r="M1103" s="21">
        <v>150</v>
      </c>
      <c r="N1103" s="21">
        <v>110</v>
      </c>
      <c r="O1103" s="21">
        <v>40.75</v>
      </c>
      <c r="P1103" s="21">
        <v>0.01</v>
      </c>
      <c r="Q1103" s="21">
        <v>0.01</v>
      </c>
      <c r="R1103" s="21">
        <v>0.44</v>
      </c>
      <c r="S1103" s="21">
        <v>0.44</v>
      </c>
      <c r="T1103" s="21">
        <v>3</v>
      </c>
      <c r="U1103" s="21">
        <v>9</v>
      </c>
      <c r="V1103" s="21">
        <v>0</v>
      </c>
      <c r="W1103" s="21" t="s">
        <v>49</v>
      </c>
      <c r="X1103" s="21"/>
      <c r="Y1103" s="21"/>
      <c r="Z1103" s="21"/>
      <c r="AA1103" s="21"/>
      <c r="AB1103" s="21"/>
      <c r="AC1103" s="21" t="s">
        <v>50</v>
      </c>
      <c r="AD1103" s="21">
        <v>9</v>
      </c>
      <c r="AE1103" s="21">
        <v>0</v>
      </c>
      <c r="AF1103" s="21">
        <v>0.83442799999999995</v>
      </c>
      <c r="AG1103" s="21" t="s">
        <v>49</v>
      </c>
      <c r="AH1103" s="21"/>
      <c r="AI1103" s="21"/>
      <c r="AJ1103" s="21"/>
      <c r="AK1103" s="21"/>
      <c r="AL1103" s="21"/>
      <c r="AM1103" s="21"/>
      <c r="AN1103" s="21"/>
      <c r="AO1103" s="21"/>
      <c r="AP1103" s="21"/>
      <c r="AQ1103" s="6"/>
      <c r="AS1103" s="21">
        <v>1009335</v>
      </c>
      <c r="AT1103" s="21" t="s">
        <v>1247</v>
      </c>
      <c r="AU1103" s="21" t="str">
        <f>VLOOKUP(AS1103,FacilityOverview!B$2:G$469,6,FALSE)</f>
        <v>360 - Anadarko Basin</v>
      </c>
      <c r="AV1103" s="21" t="s">
        <v>971</v>
      </c>
      <c r="AW1103" s="21" t="str">
        <f t="shared" si="331"/>
        <v>360 - HANSFORD  TX</v>
      </c>
      <c r="AX1103" s="22" t="str">
        <f>IF(RIGHT(AV1103,3)="Oil","Oil",IF(RIGHT(AV1103,3)="Gas","Condensate",VLOOKUP(AW1103,'County x Oil Condition'!A$2:B$3224,2,FALSE)))</f>
        <v>Oil</v>
      </c>
      <c r="AY1103" s="23">
        <f t="shared" si="332"/>
        <v>0</v>
      </c>
      <c r="AZ1103" s="23">
        <f t="shared" si="333"/>
        <v>14956</v>
      </c>
      <c r="BA1103" s="22">
        <f t="shared" si="334"/>
        <v>0</v>
      </c>
      <c r="BB1103" s="22">
        <f t="shared" si="335"/>
        <v>3</v>
      </c>
      <c r="BC1103" s="22">
        <f t="shared" si="336"/>
        <v>9</v>
      </c>
      <c r="BD1103" s="22">
        <f t="shared" si="337"/>
        <v>0</v>
      </c>
      <c r="BE1103" s="22">
        <f t="shared" si="338"/>
        <v>0</v>
      </c>
      <c r="BF1103" s="22">
        <f t="shared" si="339"/>
        <v>0</v>
      </c>
      <c r="BG1103" s="22">
        <f t="shared" si="340"/>
        <v>0</v>
      </c>
      <c r="BH1103" s="22">
        <f t="shared" si="341"/>
        <v>0</v>
      </c>
      <c r="BI1103" s="22">
        <f t="shared" si="342"/>
        <v>9</v>
      </c>
      <c r="BJ1103" s="23">
        <f t="shared" si="325"/>
        <v>0</v>
      </c>
      <c r="BK1103" s="23">
        <f t="shared" si="326"/>
        <v>0</v>
      </c>
      <c r="BL1103" s="23">
        <f t="shared" si="327"/>
        <v>0</v>
      </c>
      <c r="BM1103" s="23">
        <f t="shared" si="328"/>
        <v>0</v>
      </c>
      <c r="BN1103" s="23">
        <f t="shared" si="329"/>
        <v>0</v>
      </c>
      <c r="BO1103" s="23">
        <f t="shared" si="330"/>
        <v>14956</v>
      </c>
    </row>
    <row r="1104" spans="1:67" s="7" customFormat="1" x14ac:dyDescent="0.25">
      <c r="A1104" s="21" t="s">
        <v>1247</v>
      </c>
      <c r="B1104" s="21">
        <v>1009335</v>
      </c>
      <c r="C1104" s="21">
        <v>2020</v>
      </c>
      <c r="D1104" s="21" t="s">
        <v>43</v>
      </c>
      <c r="E1104" s="21" t="s">
        <v>44</v>
      </c>
      <c r="F1104" s="21" t="s">
        <v>66</v>
      </c>
      <c r="G1104" s="21" t="s">
        <v>608</v>
      </c>
      <c r="H1104" s="21"/>
      <c r="I1104" s="21" t="s">
        <v>47</v>
      </c>
      <c r="J1104" s="21" t="s">
        <v>159</v>
      </c>
      <c r="K1104" s="21" t="s">
        <v>49</v>
      </c>
      <c r="L1104" s="21">
        <v>97701</v>
      </c>
      <c r="M1104" s="21">
        <v>81.7059</v>
      </c>
      <c r="N1104" s="21">
        <v>108.529</v>
      </c>
      <c r="O1104" s="21">
        <v>41.869799999999998</v>
      </c>
      <c r="P1104" s="21">
        <v>0</v>
      </c>
      <c r="Q1104" s="21">
        <v>0.03</v>
      </c>
      <c r="R1104" s="21">
        <v>0.18</v>
      </c>
      <c r="S1104" s="21">
        <v>0.34</v>
      </c>
      <c r="T1104" s="21">
        <v>24</v>
      </c>
      <c r="U1104" s="21">
        <v>69</v>
      </c>
      <c r="V1104" s="21">
        <v>0</v>
      </c>
      <c r="W1104" s="21" t="s">
        <v>49</v>
      </c>
      <c r="X1104" s="21"/>
      <c r="Y1104" s="21"/>
      <c r="Z1104" s="21"/>
      <c r="AA1104" s="21"/>
      <c r="AB1104" s="21"/>
      <c r="AC1104" s="21" t="s">
        <v>50</v>
      </c>
      <c r="AD1104" s="21">
        <v>69</v>
      </c>
      <c r="AE1104" s="21">
        <v>2.5430199999999998</v>
      </c>
      <c r="AF1104" s="21">
        <v>22.569299999999998</v>
      </c>
      <c r="AG1104" s="21" t="s">
        <v>49</v>
      </c>
      <c r="AH1104" s="21"/>
      <c r="AI1104" s="21"/>
      <c r="AJ1104" s="21"/>
      <c r="AK1104" s="21"/>
      <c r="AL1104" s="21"/>
      <c r="AM1104" s="21"/>
      <c r="AN1104" s="21"/>
      <c r="AO1104" s="21"/>
      <c r="AP1104" s="21"/>
      <c r="AQ1104" s="6"/>
      <c r="AS1104" s="21">
        <v>1009335</v>
      </c>
      <c r="AT1104" s="21" t="s">
        <v>1247</v>
      </c>
      <c r="AU1104" s="21" t="str">
        <f>VLOOKUP(AS1104,FacilityOverview!B$2:G$469,6,FALSE)</f>
        <v>360 - Anadarko Basin</v>
      </c>
      <c r="AV1104" s="21" t="s">
        <v>608</v>
      </c>
      <c r="AW1104" s="21" t="str">
        <f t="shared" si="331"/>
        <v>360 - HEMPHILL  TX</v>
      </c>
      <c r="AX1104" s="22" t="str">
        <f>IF(RIGHT(AV1104,3)="Oil","Oil",IF(RIGHT(AV1104,3)="Gas","Condensate",VLOOKUP(AW1104,'County x Oil Condition'!A$2:B$3224,2,FALSE)))</f>
        <v>Condensate</v>
      </c>
      <c r="AY1104" s="23">
        <f t="shared" si="332"/>
        <v>97701</v>
      </c>
      <c r="AZ1104" s="23">
        <f t="shared" si="333"/>
        <v>0</v>
      </c>
      <c r="BA1104" s="22">
        <f t="shared" si="334"/>
        <v>24</v>
      </c>
      <c r="BB1104" s="22">
        <f t="shared" si="335"/>
        <v>0</v>
      </c>
      <c r="BC1104" s="22">
        <f t="shared" si="336"/>
        <v>69</v>
      </c>
      <c r="BD1104" s="22">
        <f t="shared" si="337"/>
        <v>0</v>
      </c>
      <c r="BE1104" s="22">
        <f t="shared" si="338"/>
        <v>0</v>
      </c>
      <c r="BF1104" s="22">
        <f t="shared" si="339"/>
        <v>69</v>
      </c>
      <c r="BG1104" s="22">
        <f t="shared" si="340"/>
        <v>0</v>
      </c>
      <c r="BH1104" s="22">
        <f t="shared" si="341"/>
        <v>0</v>
      </c>
      <c r="BI1104" s="22">
        <f t="shared" si="342"/>
        <v>0</v>
      </c>
      <c r="BJ1104" s="23">
        <f t="shared" si="325"/>
        <v>0</v>
      </c>
      <c r="BK1104" s="23">
        <f t="shared" si="326"/>
        <v>0</v>
      </c>
      <c r="BL1104" s="23">
        <f t="shared" si="327"/>
        <v>97701</v>
      </c>
      <c r="BM1104" s="23">
        <f t="shared" si="328"/>
        <v>0</v>
      </c>
      <c r="BN1104" s="23">
        <f t="shared" si="329"/>
        <v>0</v>
      </c>
      <c r="BO1104" s="23">
        <f t="shared" si="330"/>
        <v>0</v>
      </c>
    </row>
    <row r="1105" spans="1:67" s="7" customFormat="1" x14ac:dyDescent="0.25">
      <c r="A1105" s="21" t="s">
        <v>1247</v>
      </c>
      <c r="B1105" s="21">
        <v>1009335</v>
      </c>
      <c r="C1105" s="21">
        <v>2020</v>
      </c>
      <c r="D1105" s="21" t="s">
        <v>43</v>
      </c>
      <c r="E1105" s="21" t="s">
        <v>44</v>
      </c>
      <c r="F1105" s="21" t="s">
        <v>66</v>
      </c>
      <c r="G1105" s="21" t="s">
        <v>609</v>
      </c>
      <c r="H1105" s="21"/>
      <c r="I1105" s="21" t="s">
        <v>47</v>
      </c>
      <c r="J1105" s="21" t="s">
        <v>159</v>
      </c>
      <c r="K1105" s="21" t="s">
        <v>49</v>
      </c>
      <c r="L1105" s="21">
        <v>28489</v>
      </c>
      <c r="M1105" s="21">
        <v>83</v>
      </c>
      <c r="N1105" s="21">
        <v>94.2</v>
      </c>
      <c r="O1105" s="21">
        <v>45.882599999999996</v>
      </c>
      <c r="P1105" s="21">
        <v>0</v>
      </c>
      <c r="Q1105" s="21">
        <v>0.02</v>
      </c>
      <c r="R1105" s="21">
        <v>0.08</v>
      </c>
      <c r="S1105" s="21">
        <v>0.26</v>
      </c>
      <c r="T1105" s="21">
        <v>5</v>
      </c>
      <c r="U1105" s="21">
        <v>16</v>
      </c>
      <c r="V1105" s="21">
        <v>0</v>
      </c>
      <c r="W1105" s="21" t="s">
        <v>49</v>
      </c>
      <c r="X1105" s="21"/>
      <c r="Y1105" s="21"/>
      <c r="Z1105" s="21"/>
      <c r="AA1105" s="21"/>
      <c r="AB1105" s="21"/>
      <c r="AC1105" s="21" t="s">
        <v>50</v>
      </c>
      <c r="AD1105" s="21">
        <v>3</v>
      </c>
      <c r="AE1105" s="21">
        <v>3.9734699999999998E-2</v>
      </c>
      <c r="AF1105" s="21">
        <v>3.1390400000000001</v>
      </c>
      <c r="AG1105" s="21" t="s">
        <v>50</v>
      </c>
      <c r="AH1105" s="21">
        <v>13</v>
      </c>
      <c r="AI1105" s="21">
        <v>284.411</v>
      </c>
      <c r="AJ1105" s="21">
        <v>0.12762799999999999</v>
      </c>
      <c r="AK1105" s="21">
        <v>4.6989999999999998E-4</v>
      </c>
      <c r="AL1105" s="21"/>
      <c r="AM1105" s="21"/>
      <c r="AN1105" s="21"/>
      <c r="AO1105" s="21"/>
      <c r="AP1105" s="21"/>
      <c r="AQ1105" s="6"/>
      <c r="AS1105" s="21">
        <v>1009335</v>
      </c>
      <c r="AT1105" s="21" t="s">
        <v>1247</v>
      </c>
      <c r="AU1105" s="21" t="str">
        <f>VLOOKUP(AS1105,FacilityOverview!B$2:G$469,6,FALSE)</f>
        <v>360 - Anadarko Basin</v>
      </c>
      <c r="AV1105" s="21" t="s">
        <v>609</v>
      </c>
      <c r="AW1105" s="21" t="str">
        <f t="shared" si="331"/>
        <v>360 - HEMPHILL  TX</v>
      </c>
      <c r="AX1105" s="22" t="str">
        <f>IF(RIGHT(AV1105,3)="Oil","Oil",IF(RIGHT(AV1105,3)="Gas","Condensate",VLOOKUP(AW1105,'County x Oil Condition'!A$2:B$3224,2,FALSE)))</f>
        <v>Oil</v>
      </c>
      <c r="AY1105" s="23">
        <f t="shared" si="332"/>
        <v>0</v>
      </c>
      <c r="AZ1105" s="23">
        <f t="shared" si="333"/>
        <v>28489</v>
      </c>
      <c r="BA1105" s="22">
        <f t="shared" si="334"/>
        <v>0</v>
      </c>
      <c r="BB1105" s="22">
        <f t="shared" si="335"/>
        <v>5</v>
      </c>
      <c r="BC1105" s="22">
        <f t="shared" si="336"/>
        <v>16</v>
      </c>
      <c r="BD1105" s="22">
        <f t="shared" si="337"/>
        <v>0</v>
      </c>
      <c r="BE1105" s="22">
        <f t="shared" si="338"/>
        <v>0</v>
      </c>
      <c r="BF1105" s="22">
        <f t="shared" si="339"/>
        <v>0</v>
      </c>
      <c r="BG1105" s="22">
        <f t="shared" si="340"/>
        <v>0</v>
      </c>
      <c r="BH1105" s="22">
        <f t="shared" si="341"/>
        <v>13</v>
      </c>
      <c r="BI1105" s="22">
        <f t="shared" si="342"/>
        <v>3</v>
      </c>
      <c r="BJ1105" s="23">
        <f t="shared" si="325"/>
        <v>0</v>
      </c>
      <c r="BK1105" s="23">
        <f t="shared" si="326"/>
        <v>0</v>
      </c>
      <c r="BL1105" s="23">
        <f t="shared" si="327"/>
        <v>0</v>
      </c>
      <c r="BM1105" s="23">
        <f t="shared" si="328"/>
        <v>0</v>
      </c>
      <c r="BN1105" s="23">
        <f t="shared" si="329"/>
        <v>23147.3125</v>
      </c>
      <c r="BO1105" s="23">
        <f t="shared" si="330"/>
        <v>5341.6875</v>
      </c>
    </row>
    <row r="1106" spans="1:67" s="7" customFormat="1" x14ac:dyDescent="0.25">
      <c r="A1106" s="21" t="s">
        <v>1247</v>
      </c>
      <c r="B1106" s="21">
        <v>1009335</v>
      </c>
      <c r="C1106" s="21">
        <v>2020</v>
      </c>
      <c r="D1106" s="21" t="s">
        <v>43</v>
      </c>
      <c r="E1106" s="21" t="s">
        <v>44</v>
      </c>
      <c r="F1106" s="21" t="s">
        <v>66</v>
      </c>
      <c r="G1106" s="21" t="s">
        <v>552</v>
      </c>
      <c r="H1106" s="21"/>
      <c r="I1106" s="21" t="s">
        <v>47</v>
      </c>
      <c r="J1106" s="21" t="s">
        <v>159</v>
      </c>
      <c r="K1106" s="21" t="s">
        <v>49</v>
      </c>
      <c r="L1106" s="21">
        <v>7505</v>
      </c>
      <c r="M1106" s="21">
        <v>105</v>
      </c>
      <c r="N1106" s="21">
        <v>71.5</v>
      </c>
      <c r="O1106" s="21">
        <v>43.7</v>
      </c>
      <c r="P1106" s="21">
        <v>0.01</v>
      </c>
      <c r="Q1106" s="21">
        <v>0.03</v>
      </c>
      <c r="R1106" s="21">
        <v>0.28000000000000003</v>
      </c>
      <c r="S1106" s="21">
        <v>0.44</v>
      </c>
      <c r="T1106" s="21">
        <v>2</v>
      </c>
      <c r="U1106" s="21">
        <v>7</v>
      </c>
      <c r="V1106" s="21">
        <v>0</v>
      </c>
      <c r="W1106" s="21" t="s">
        <v>49</v>
      </c>
      <c r="X1106" s="21"/>
      <c r="Y1106" s="21"/>
      <c r="Z1106" s="21"/>
      <c r="AA1106" s="21"/>
      <c r="AB1106" s="21"/>
      <c r="AC1106" s="21" t="s">
        <v>50</v>
      </c>
      <c r="AD1106" s="21">
        <v>3</v>
      </c>
      <c r="AE1106" s="21">
        <v>0</v>
      </c>
      <c r="AF1106" s="21">
        <v>0.19867299999999999</v>
      </c>
      <c r="AG1106" s="21" t="s">
        <v>50</v>
      </c>
      <c r="AH1106" s="21">
        <v>4</v>
      </c>
      <c r="AI1106" s="21">
        <v>30.697099999999999</v>
      </c>
      <c r="AJ1106" s="21">
        <v>2.6127600000000001E-2</v>
      </c>
      <c r="AK1106" s="21">
        <v>5.0500000000000001E-5</v>
      </c>
      <c r="AL1106" s="21"/>
      <c r="AM1106" s="21"/>
      <c r="AN1106" s="21"/>
      <c r="AO1106" s="21"/>
      <c r="AP1106" s="21"/>
      <c r="AQ1106" s="6"/>
      <c r="AS1106" s="21">
        <v>1009335</v>
      </c>
      <c r="AT1106" s="21" t="s">
        <v>1247</v>
      </c>
      <c r="AU1106" s="21" t="str">
        <f>VLOOKUP(AS1106,FacilityOverview!B$2:G$469,6,FALSE)</f>
        <v>360 - Anadarko Basin</v>
      </c>
      <c r="AV1106" s="21" t="s">
        <v>552</v>
      </c>
      <c r="AW1106" s="21" t="str">
        <f t="shared" si="331"/>
        <v>360 - LIPSCOMB  TX</v>
      </c>
      <c r="AX1106" s="22" t="str">
        <f>IF(RIGHT(AV1106,3)="Oil","Oil",IF(RIGHT(AV1106,3)="Gas","Condensate",VLOOKUP(AW1106,'County x Oil Condition'!A$2:B$3224,2,FALSE)))</f>
        <v>Oil</v>
      </c>
      <c r="AY1106" s="23">
        <f t="shared" si="332"/>
        <v>0</v>
      </c>
      <c r="AZ1106" s="23">
        <f t="shared" si="333"/>
        <v>7505</v>
      </c>
      <c r="BA1106" s="22">
        <f t="shared" si="334"/>
        <v>0</v>
      </c>
      <c r="BB1106" s="22">
        <f t="shared" si="335"/>
        <v>2</v>
      </c>
      <c r="BC1106" s="22">
        <f t="shared" si="336"/>
        <v>7</v>
      </c>
      <c r="BD1106" s="22">
        <f t="shared" si="337"/>
        <v>0</v>
      </c>
      <c r="BE1106" s="22">
        <f t="shared" si="338"/>
        <v>0</v>
      </c>
      <c r="BF1106" s="22">
        <f t="shared" si="339"/>
        <v>0</v>
      </c>
      <c r="BG1106" s="22">
        <f t="shared" si="340"/>
        <v>0</v>
      </c>
      <c r="BH1106" s="22">
        <f t="shared" si="341"/>
        <v>4</v>
      </c>
      <c r="BI1106" s="22">
        <f t="shared" si="342"/>
        <v>3</v>
      </c>
      <c r="BJ1106" s="23">
        <f t="shared" si="325"/>
        <v>0</v>
      </c>
      <c r="BK1106" s="23">
        <f t="shared" si="326"/>
        <v>0</v>
      </c>
      <c r="BL1106" s="23">
        <f t="shared" si="327"/>
        <v>0</v>
      </c>
      <c r="BM1106" s="23">
        <f t="shared" si="328"/>
        <v>0</v>
      </c>
      <c r="BN1106" s="23">
        <f t="shared" si="329"/>
        <v>4288.5714285714284</v>
      </c>
      <c r="BO1106" s="23">
        <f t="shared" si="330"/>
        <v>3216.4285714285711</v>
      </c>
    </row>
    <row r="1107" spans="1:67" s="7" customFormat="1" x14ac:dyDescent="0.25">
      <c r="A1107" s="21" t="s">
        <v>1247</v>
      </c>
      <c r="B1107" s="21">
        <v>1009335</v>
      </c>
      <c r="C1107" s="21">
        <v>2020</v>
      </c>
      <c r="D1107" s="21" t="s">
        <v>43</v>
      </c>
      <c r="E1107" s="21" t="s">
        <v>44</v>
      </c>
      <c r="F1107" s="21" t="s">
        <v>66</v>
      </c>
      <c r="G1107" s="21" t="s">
        <v>630</v>
      </c>
      <c r="H1107" s="21"/>
      <c r="I1107" s="21" t="s">
        <v>47</v>
      </c>
      <c r="J1107" s="21" t="s">
        <v>159</v>
      </c>
      <c r="K1107" s="21" t="s">
        <v>49</v>
      </c>
      <c r="L1107" s="21">
        <v>4539</v>
      </c>
      <c r="M1107" s="21">
        <v>80</v>
      </c>
      <c r="N1107" s="21">
        <v>106</v>
      </c>
      <c r="O1107" s="21">
        <v>41.4</v>
      </c>
      <c r="P1107" s="21">
        <v>0</v>
      </c>
      <c r="Q1107" s="21">
        <v>0</v>
      </c>
      <c r="R1107" s="21">
        <v>0.18</v>
      </c>
      <c r="S1107" s="21">
        <v>0.18</v>
      </c>
      <c r="T1107" s="21">
        <v>1</v>
      </c>
      <c r="U1107" s="21">
        <v>3</v>
      </c>
      <c r="V1107" s="21">
        <v>0</v>
      </c>
      <c r="W1107" s="21" t="s">
        <v>49</v>
      </c>
      <c r="X1107" s="21"/>
      <c r="Y1107" s="21"/>
      <c r="Z1107" s="21"/>
      <c r="AA1107" s="21"/>
      <c r="AB1107" s="21"/>
      <c r="AC1107" s="21" t="s">
        <v>50</v>
      </c>
      <c r="AD1107" s="21">
        <v>3</v>
      </c>
      <c r="AE1107" s="21">
        <v>0</v>
      </c>
      <c r="AF1107" s="21">
        <v>0.83442799999999995</v>
      </c>
      <c r="AG1107" s="21" t="s">
        <v>49</v>
      </c>
      <c r="AH1107" s="21"/>
      <c r="AI1107" s="21"/>
      <c r="AJ1107" s="21"/>
      <c r="AK1107" s="21"/>
      <c r="AL1107" s="21"/>
      <c r="AM1107" s="21"/>
      <c r="AN1107" s="21"/>
      <c r="AO1107" s="21"/>
      <c r="AP1107" s="21"/>
      <c r="AQ1107" s="6"/>
      <c r="AS1107" s="21">
        <v>1009335</v>
      </c>
      <c r="AT1107" s="21" t="s">
        <v>1247</v>
      </c>
      <c r="AU1107" s="21" t="str">
        <f>VLOOKUP(AS1107,FacilityOverview!B$2:G$469,6,FALSE)</f>
        <v>360 - Anadarko Basin</v>
      </c>
      <c r="AV1107" s="21" t="s">
        <v>630</v>
      </c>
      <c r="AW1107" s="21" t="str">
        <f t="shared" si="331"/>
        <v>360 - OCHILTREE  TX</v>
      </c>
      <c r="AX1107" s="22" t="str">
        <f>IF(RIGHT(AV1107,3)="Oil","Oil",IF(RIGHT(AV1107,3)="Gas","Condensate",VLOOKUP(AW1107,'County x Oil Condition'!A$2:B$3224,2,FALSE)))</f>
        <v>Condensate</v>
      </c>
      <c r="AY1107" s="23">
        <f t="shared" si="332"/>
        <v>4539</v>
      </c>
      <c r="AZ1107" s="23">
        <f t="shared" si="333"/>
        <v>0</v>
      </c>
      <c r="BA1107" s="22">
        <f t="shared" si="334"/>
        <v>1</v>
      </c>
      <c r="BB1107" s="22">
        <f t="shared" si="335"/>
        <v>0</v>
      </c>
      <c r="BC1107" s="22">
        <f t="shared" si="336"/>
        <v>3</v>
      </c>
      <c r="BD1107" s="22">
        <f t="shared" si="337"/>
        <v>0</v>
      </c>
      <c r="BE1107" s="22">
        <f t="shared" si="338"/>
        <v>0</v>
      </c>
      <c r="BF1107" s="22">
        <f t="shared" si="339"/>
        <v>3</v>
      </c>
      <c r="BG1107" s="22">
        <f t="shared" si="340"/>
        <v>0</v>
      </c>
      <c r="BH1107" s="22">
        <f t="shared" si="341"/>
        <v>0</v>
      </c>
      <c r="BI1107" s="22">
        <f t="shared" si="342"/>
        <v>0</v>
      </c>
      <c r="BJ1107" s="23">
        <f t="shared" si="325"/>
        <v>0</v>
      </c>
      <c r="BK1107" s="23">
        <f t="shared" si="326"/>
        <v>0</v>
      </c>
      <c r="BL1107" s="23">
        <f t="shared" si="327"/>
        <v>4539</v>
      </c>
      <c r="BM1107" s="23">
        <f t="shared" si="328"/>
        <v>0</v>
      </c>
      <c r="BN1107" s="23">
        <f t="shared" si="329"/>
        <v>0</v>
      </c>
      <c r="BO1107" s="23">
        <f t="shared" si="330"/>
        <v>0</v>
      </c>
    </row>
    <row r="1108" spans="1:67" s="7" customFormat="1" x14ac:dyDescent="0.25">
      <c r="A1108" s="21" t="s">
        <v>1247</v>
      </c>
      <c r="B1108" s="21">
        <v>1009335</v>
      </c>
      <c r="C1108" s="21">
        <v>2020</v>
      </c>
      <c r="D1108" s="21" t="s">
        <v>43</v>
      </c>
      <c r="E1108" s="21" t="s">
        <v>44</v>
      </c>
      <c r="F1108" s="21" t="s">
        <v>66</v>
      </c>
      <c r="G1108" s="21" t="s">
        <v>631</v>
      </c>
      <c r="H1108" s="21"/>
      <c r="I1108" s="21" t="s">
        <v>47</v>
      </c>
      <c r="J1108" s="21" t="s">
        <v>159</v>
      </c>
      <c r="K1108" s="21" t="s">
        <v>49</v>
      </c>
      <c r="L1108" s="21">
        <v>75071</v>
      </c>
      <c r="M1108" s="21">
        <v>88.571399999999997</v>
      </c>
      <c r="N1108" s="21">
        <v>104.429</v>
      </c>
      <c r="O1108" s="21">
        <v>40.921399999999998</v>
      </c>
      <c r="P1108" s="21">
        <v>0</v>
      </c>
      <c r="Q1108" s="21">
        <v>0.02</v>
      </c>
      <c r="R1108" s="21">
        <v>0.08</v>
      </c>
      <c r="S1108" s="21">
        <v>0.44</v>
      </c>
      <c r="T1108" s="21">
        <v>18</v>
      </c>
      <c r="U1108" s="21">
        <v>63</v>
      </c>
      <c r="V1108" s="21">
        <v>0</v>
      </c>
      <c r="W1108" s="21" t="s">
        <v>49</v>
      </c>
      <c r="X1108" s="21"/>
      <c r="Y1108" s="21"/>
      <c r="Z1108" s="21"/>
      <c r="AA1108" s="21"/>
      <c r="AB1108" s="21"/>
      <c r="AC1108" s="21" t="s">
        <v>50</v>
      </c>
      <c r="AD1108" s="21">
        <v>21</v>
      </c>
      <c r="AE1108" s="21">
        <v>0.23840800000000001</v>
      </c>
      <c r="AF1108" s="21">
        <v>2.5827499999999999</v>
      </c>
      <c r="AG1108" s="21" t="s">
        <v>50</v>
      </c>
      <c r="AH1108" s="21">
        <v>42</v>
      </c>
      <c r="AI1108" s="21">
        <v>349.04500000000002</v>
      </c>
      <c r="AJ1108" s="21">
        <v>0.21149699999999999</v>
      </c>
      <c r="AK1108" s="21">
        <v>5.8830000000000004E-4</v>
      </c>
      <c r="AL1108" s="21"/>
      <c r="AM1108" s="21"/>
      <c r="AN1108" s="21"/>
      <c r="AO1108" s="21"/>
      <c r="AP1108" s="21"/>
      <c r="AQ1108" s="6"/>
      <c r="AS1108" s="21">
        <v>1009335</v>
      </c>
      <c r="AT1108" s="21" t="s">
        <v>1247</v>
      </c>
      <c r="AU1108" s="21" t="str">
        <f>VLOOKUP(AS1108,FacilityOverview!B$2:G$469,6,FALSE)</f>
        <v>360 - Anadarko Basin</v>
      </c>
      <c r="AV1108" s="21" t="s">
        <v>631</v>
      </c>
      <c r="AW1108" s="21" t="str">
        <f t="shared" si="331"/>
        <v>360 - OCHILTREE  TX</v>
      </c>
      <c r="AX1108" s="22" t="str">
        <f>IF(RIGHT(AV1108,3)="Oil","Oil",IF(RIGHT(AV1108,3)="Gas","Condensate",VLOOKUP(AW1108,'County x Oil Condition'!A$2:B$3224,2,FALSE)))</f>
        <v>Oil</v>
      </c>
      <c r="AY1108" s="23">
        <f t="shared" si="332"/>
        <v>0</v>
      </c>
      <c r="AZ1108" s="23">
        <f t="shared" si="333"/>
        <v>75071</v>
      </c>
      <c r="BA1108" s="22">
        <f t="shared" si="334"/>
        <v>0</v>
      </c>
      <c r="BB1108" s="22">
        <f t="shared" si="335"/>
        <v>18</v>
      </c>
      <c r="BC1108" s="22">
        <f t="shared" si="336"/>
        <v>63</v>
      </c>
      <c r="BD1108" s="22">
        <f t="shared" si="337"/>
        <v>0</v>
      </c>
      <c r="BE1108" s="22">
        <f t="shared" si="338"/>
        <v>0</v>
      </c>
      <c r="BF1108" s="22">
        <f t="shared" si="339"/>
        <v>0</v>
      </c>
      <c r="BG1108" s="22">
        <f t="shared" si="340"/>
        <v>0</v>
      </c>
      <c r="BH1108" s="22">
        <f t="shared" si="341"/>
        <v>42</v>
      </c>
      <c r="BI1108" s="22">
        <f t="shared" si="342"/>
        <v>21</v>
      </c>
      <c r="BJ1108" s="23">
        <f t="shared" si="325"/>
        <v>0</v>
      </c>
      <c r="BK1108" s="23">
        <f t="shared" si="326"/>
        <v>0</v>
      </c>
      <c r="BL1108" s="23">
        <f t="shared" si="327"/>
        <v>0</v>
      </c>
      <c r="BM1108" s="23">
        <f t="shared" si="328"/>
        <v>0</v>
      </c>
      <c r="BN1108" s="23">
        <f t="shared" si="329"/>
        <v>50047.333333333328</v>
      </c>
      <c r="BO1108" s="23">
        <f t="shared" si="330"/>
        <v>25023.666666666664</v>
      </c>
    </row>
    <row r="1109" spans="1:67" s="7" customFormat="1" x14ac:dyDescent="0.25">
      <c r="A1109" s="21" t="s">
        <v>1247</v>
      </c>
      <c r="B1109" s="21">
        <v>1009335</v>
      </c>
      <c r="C1109" s="21">
        <v>2020</v>
      </c>
      <c r="D1109" s="21" t="s">
        <v>43</v>
      </c>
      <c r="E1109" s="21" t="s">
        <v>44</v>
      </c>
      <c r="F1109" s="21" t="s">
        <v>66</v>
      </c>
      <c r="G1109" s="21" t="s">
        <v>1237</v>
      </c>
      <c r="H1109" s="21"/>
      <c r="I1109" s="21" t="s">
        <v>47</v>
      </c>
      <c r="J1109" s="21" t="s">
        <v>159</v>
      </c>
      <c r="K1109" s="21" t="s">
        <v>49</v>
      </c>
      <c r="L1109" s="21">
        <v>75343</v>
      </c>
      <c r="M1109" s="21">
        <v>86</v>
      </c>
      <c r="N1109" s="21">
        <v>104</v>
      </c>
      <c r="O1109" s="21">
        <v>42.833300000000001</v>
      </c>
      <c r="P1109" s="21">
        <v>0</v>
      </c>
      <c r="Q1109" s="21">
        <v>0.01</v>
      </c>
      <c r="R1109" s="21">
        <v>0.18</v>
      </c>
      <c r="S1109" s="21">
        <v>0.46</v>
      </c>
      <c r="T1109" s="21">
        <v>6</v>
      </c>
      <c r="U1109" s="21">
        <v>14</v>
      </c>
      <c r="V1109" s="21">
        <v>0</v>
      </c>
      <c r="W1109" s="21" t="s">
        <v>49</v>
      </c>
      <c r="X1109" s="21"/>
      <c r="Y1109" s="21"/>
      <c r="Z1109" s="21"/>
      <c r="AA1109" s="21"/>
      <c r="AB1109" s="21"/>
      <c r="AC1109" s="21" t="s">
        <v>50</v>
      </c>
      <c r="AD1109" s="21">
        <v>14</v>
      </c>
      <c r="AE1109" s="21">
        <v>0.59601999999999999</v>
      </c>
      <c r="AF1109" s="21">
        <v>16.132300000000001</v>
      </c>
      <c r="AG1109" s="21" t="s">
        <v>49</v>
      </c>
      <c r="AH1109" s="21"/>
      <c r="AI1109" s="21"/>
      <c r="AJ1109" s="21"/>
      <c r="AK1109" s="21"/>
      <c r="AL1109" s="21"/>
      <c r="AM1109" s="21"/>
      <c r="AN1109" s="21"/>
      <c r="AO1109" s="21"/>
      <c r="AP1109" s="21"/>
      <c r="AQ1109" s="6"/>
      <c r="AS1109" s="21">
        <v>1009335</v>
      </c>
      <c r="AT1109" s="21" t="s">
        <v>1247</v>
      </c>
      <c r="AU1109" s="21" t="str">
        <f>VLOOKUP(AS1109,FacilityOverview!B$2:G$469,6,FALSE)</f>
        <v>360 - Anadarko Basin</v>
      </c>
      <c r="AV1109" s="21" t="s">
        <v>1237</v>
      </c>
      <c r="AW1109" s="21" t="str">
        <f t="shared" si="331"/>
        <v>360 - POTTER  TX</v>
      </c>
      <c r="AX1109" s="22" t="str">
        <f>IF(RIGHT(AV1109,3)="Oil","Oil",IF(RIGHT(AV1109,3)="Gas","Condensate",VLOOKUP(AW1109,'County x Oil Condition'!A$2:B$3224,2,FALSE)))</f>
        <v>Condensate</v>
      </c>
      <c r="AY1109" s="23">
        <f t="shared" si="332"/>
        <v>75343</v>
      </c>
      <c r="AZ1109" s="23">
        <f t="shared" si="333"/>
        <v>0</v>
      </c>
      <c r="BA1109" s="22">
        <f t="shared" si="334"/>
        <v>6</v>
      </c>
      <c r="BB1109" s="22">
        <f t="shared" si="335"/>
        <v>0</v>
      </c>
      <c r="BC1109" s="22">
        <f t="shared" si="336"/>
        <v>14</v>
      </c>
      <c r="BD1109" s="22">
        <f t="shared" si="337"/>
        <v>0</v>
      </c>
      <c r="BE1109" s="22">
        <f t="shared" si="338"/>
        <v>0</v>
      </c>
      <c r="BF1109" s="22">
        <f t="shared" si="339"/>
        <v>14</v>
      </c>
      <c r="BG1109" s="22">
        <f t="shared" si="340"/>
        <v>0</v>
      </c>
      <c r="BH1109" s="22">
        <f t="shared" si="341"/>
        <v>0</v>
      </c>
      <c r="BI1109" s="22">
        <f t="shared" si="342"/>
        <v>0</v>
      </c>
      <c r="BJ1109" s="23">
        <f t="shared" si="325"/>
        <v>0</v>
      </c>
      <c r="BK1109" s="23">
        <f t="shared" si="326"/>
        <v>0</v>
      </c>
      <c r="BL1109" s="23">
        <f t="shared" si="327"/>
        <v>75343</v>
      </c>
      <c r="BM1109" s="23">
        <f t="shared" si="328"/>
        <v>0</v>
      </c>
      <c r="BN1109" s="23">
        <f t="shared" si="329"/>
        <v>0</v>
      </c>
      <c r="BO1109" s="23">
        <f t="shared" si="330"/>
        <v>0</v>
      </c>
    </row>
    <row r="1110" spans="1:67" s="7" customFormat="1" x14ac:dyDescent="0.25">
      <c r="A1110" s="21" t="s">
        <v>1247</v>
      </c>
      <c r="B1110" s="21">
        <v>1009335</v>
      </c>
      <c r="C1110" s="21">
        <v>2020</v>
      </c>
      <c r="D1110" s="21" t="s">
        <v>43</v>
      </c>
      <c r="E1110" s="21" t="s">
        <v>44</v>
      </c>
      <c r="F1110" s="21" t="s">
        <v>66</v>
      </c>
      <c r="G1110" s="21" t="s">
        <v>1248</v>
      </c>
      <c r="H1110" s="21"/>
      <c r="I1110" s="21" t="s">
        <v>47</v>
      </c>
      <c r="J1110" s="21" t="s">
        <v>159</v>
      </c>
      <c r="K1110" s="21" t="s">
        <v>49</v>
      </c>
      <c r="L1110" s="21">
        <v>167457</v>
      </c>
      <c r="M1110" s="21">
        <v>81.111099999999993</v>
      </c>
      <c r="N1110" s="21">
        <v>101.889</v>
      </c>
      <c r="O1110" s="21">
        <v>43.560699999999997</v>
      </c>
      <c r="P1110" s="21">
        <v>0</v>
      </c>
      <c r="Q1110" s="21">
        <v>0.03</v>
      </c>
      <c r="R1110" s="21">
        <v>0.18</v>
      </c>
      <c r="S1110" s="21">
        <v>0.46</v>
      </c>
      <c r="T1110" s="21">
        <v>24</v>
      </c>
      <c r="U1110" s="21">
        <v>74</v>
      </c>
      <c r="V1110" s="21">
        <v>0</v>
      </c>
      <c r="W1110" s="21" t="s">
        <v>49</v>
      </c>
      <c r="X1110" s="21"/>
      <c r="Y1110" s="21"/>
      <c r="Z1110" s="21"/>
      <c r="AA1110" s="21"/>
      <c r="AB1110" s="21"/>
      <c r="AC1110" s="21" t="s">
        <v>50</v>
      </c>
      <c r="AD1110" s="21">
        <v>12</v>
      </c>
      <c r="AE1110" s="21">
        <v>0.31787700000000002</v>
      </c>
      <c r="AF1110" s="21">
        <v>7.4701199999999996</v>
      </c>
      <c r="AG1110" s="21" t="s">
        <v>50</v>
      </c>
      <c r="AH1110" s="21">
        <v>62</v>
      </c>
      <c r="AI1110" s="21">
        <v>906.99300000000005</v>
      </c>
      <c r="AJ1110" s="21">
        <v>0.67352400000000001</v>
      </c>
      <c r="AK1110" s="21">
        <v>1.5177999999999999E-3</v>
      </c>
      <c r="AL1110" s="21"/>
      <c r="AM1110" s="21"/>
      <c r="AN1110" s="21"/>
      <c r="AO1110" s="21"/>
      <c r="AP1110" s="21"/>
      <c r="AQ1110" s="6"/>
      <c r="AS1110" s="21">
        <v>1009335</v>
      </c>
      <c r="AT1110" s="21" t="s">
        <v>1247</v>
      </c>
      <c r="AU1110" s="21" t="str">
        <f>VLOOKUP(AS1110,FacilityOverview!B$2:G$469,6,FALSE)</f>
        <v>360 - Anadarko Basin</v>
      </c>
      <c r="AV1110" s="21" t="s">
        <v>1248</v>
      </c>
      <c r="AW1110" s="21" t="str">
        <f t="shared" si="331"/>
        <v>360 - POTTER  TX</v>
      </c>
      <c r="AX1110" s="22" t="str">
        <f>IF(RIGHT(AV1110,3)="Oil","Oil",IF(RIGHT(AV1110,3)="Gas","Condensate",VLOOKUP(AW1110,'County x Oil Condition'!A$2:B$3224,2,FALSE)))</f>
        <v>Oil</v>
      </c>
      <c r="AY1110" s="23">
        <f t="shared" si="332"/>
        <v>0</v>
      </c>
      <c r="AZ1110" s="23">
        <f t="shared" si="333"/>
        <v>167457</v>
      </c>
      <c r="BA1110" s="22">
        <f t="shared" si="334"/>
        <v>0</v>
      </c>
      <c r="BB1110" s="22">
        <f t="shared" si="335"/>
        <v>24</v>
      </c>
      <c r="BC1110" s="22">
        <f t="shared" si="336"/>
        <v>74</v>
      </c>
      <c r="BD1110" s="22">
        <f t="shared" si="337"/>
        <v>0</v>
      </c>
      <c r="BE1110" s="22">
        <f t="shared" si="338"/>
        <v>0</v>
      </c>
      <c r="BF1110" s="22">
        <f t="shared" si="339"/>
        <v>0</v>
      </c>
      <c r="BG1110" s="22">
        <f t="shared" si="340"/>
        <v>0</v>
      </c>
      <c r="BH1110" s="22">
        <f t="shared" si="341"/>
        <v>62</v>
      </c>
      <c r="BI1110" s="22">
        <f t="shared" si="342"/>
        <v>12</v>
      </c>
      <c r="BJ1110" s="23">
        <f t="shared" si="325"/>
        <v>0</v>
      </c>
      <c r="BK1110" s="23">
        <f t="shared" si="326"/>
        <v>0</v>
      </c>
      <c r="BL1110" s="23">
        <f t="shared" si="327"/>
        <v>0</v>
      </c>
      <c r="BM1110" s="23">
        <f t="shared" si="328"/>
        <v>0</v>
      </c>
      <c r="BN1110" s="23">
        <f t="shared" si="329"/>
        <v>140301.8108108108</v>
      </c>
      <c r="BO1110" s="23">
        <f t="shared" si="330"/>
        <v>27155.18918918919</v>
      </c>
    </row>
    <row r="1111" spans="1:67" s="7" customFormat="1" x14ac:dyDescent="0.25">
      <c r="A1111" s="21" t="s">
        <v>1249</v>
      </c>
      <c r="B1111" s="21">
        <v>1008755</v>
      </c>
      <c r="C1111" s="21">
        <v>2020</v>
      </c>
      <c r="D1111" s="21" t="s">
        <v>43</v>
      </c>
      <c r="E1111" s="21" t="s">
        <v>44</v>
      </c>
      <c r="F1111" s="21" t="s">
        <v>66</v>
      </c>
      <c r="G1111" s="21" t="s">
        <v>138</v>
      </c>
      <c r="H1111" s="21"/>
      <c r="I1111" s="21" t="s">
        <v>47</v>
      </c>
      <c r="J1111" s="21" t="s">
        <v>894</v>
      </c>
      <c r="K1111" s="21" t="s">
        <v>49</v>
      </c>
      <c r="L1111" s="21">
        <v>21433.94</v>
      </c>
      <c r="M1111" s="21">
        <v>91</v>
      </c>
      <c r="N1111" s="21">
        <v>48</v>
      </c>
      <c r="O1111" s="21">
        <v>63.23</v>
      </c>
      <c r="P1111" s="21">
        <v>1.7645000000000001E-2</v>
      </c>
      <c r="Q1111" s="21">
        <v>1.9014E-2</v>
      </c>
      <c r="R1111" s="21">
        <v>0.101503</v>
      </c>
      <c r="S1111" s="21">
        <v>0.12728800000000001</v>
      </c>
      <c r="T1111" s="21">
        <v>2</v>
      </c>
      <c r="U1111" s="21">
        <v>5</v>
      </c>
      <c r="V1111" s="21">
        <v>0</v>
      </c>
      <c r="W1111" s="21" t="s">
        <v>49</v>
      </c>
      <c r="X1111" s="21"/>
      <c r="Y1111" s="21"/>
      <c r="Z1111" s="21"/>
      <c r="AA1111" s="21"/>
      <c r="AB1111" s="21"/>
      <c r="AC1111" s="21" t="s">
        <v>49</v>
      </c>
      <c r="AD1111" s="21"/>
      <c r="AE1111" s="21"/>
      <c r="AF1111" s="21"/>
      <c r="AG1111" s="21" t="s">
        <v>50</v>
      </c>
      <c r="AH1111" s="21">
        <v>5</v>
      </c>
      <c r="AI1111" s="21">
        <v>40.374108499999998</v>
      </c>
      <c r="AJ1111" s="21">
        <v>1.3901200000000001E-2</v>
      </c>
      <c r="AK1111" s="21">
        <v>6.7199999999999994E-5</v>
      </c>
      <c r="AL1111" s="21"/>
      <c r="AM1111" s="21"/>
      <c r="AN1111" s="21"/>
      <c r="AO1111" s="21"/>
      <c r="AP1111" s="21"/>
      <c r="AQ1111" s="6"/>
      <c r="AS1111" s="21">
        <v>1008755</v>
      </c>
      <c r="AT1111" s="21" t="s">
        <v>1249</v>
      </c>
      <c r="AU1111" s="21" t="str">
        <f>VLOOKUP(AS1111,FacilityOverview!B$2:G$469,6,FALSE)</f>
        <v>540 - Denver Basin</v>
      </c>
      <c r="AV1111" s="21" t="s">
        <v>138</v>
      </c>
      <c r="AW1111" s="21" t="str">
        <f t="shared" si="331"/>
        <v>540 - WELD  CO</v>
      </c>
      <c r="AX1111" s="22" t="str">
        <f>IF(RIGHT(AV1111,3)="Oil","Oil",IF(RIGHT(AV1111,3)="Gas","Condensate",VLOOKUP(AW1111,'County x Oil Condition'!A$2:B$3224,2,FALSE)))</f>
        <v>Oil</v>
      </c>
      <c r="AY1111" s="23">
        <f t="shared" si="332"/>
        <v>0</v>
      </c>
      <c r="AZ1111" s="23">
        <f t="shared" si="333"/>
        <v>21433.94</v>
      </c>
      <c r="BA1111" s="22">
        <f t="shared" si="334"/>
        <v>0</v>
      </c>
      <c r="BB1111" s="22">
        <f t="shared" si="335"/>
        <v>2</v>
      </c>
      <c r="BC1111" s="22">
        <f t="shared" si="336"/>
        <v>5</v>
      </c>
      <c r="BD1111" s="22">
        <f t="shared" si="337"/>
        <v>0</v>
      </c>
      <c r="BE1111" s="22">
        <f t="shared" si="338"/>
        <v>0</v>
      </c>
      <c r="BF1111" s="22">
        <f t="shared" si="339"/>
        <v>0</v>
      </c>
      <c r="BG1111" s="22">
        <f t="shared" si="340"/>
        <v>0</v>
      </c>
      <c r="BH1111" s="22">
        <f t="shared" si="341"/>
        <v>5</v>
      </c>
      <c r="BI1111" s="22">
        <f t="shared" si="342"/>
        <v>0</v>
      </c>
      <c r="BJ1111" s="23">
        <f t="shared" si="325"/>
        <v>0</v>
      </c>
      <c r="BK1111" s="23">
        <f t="shared" si="326"/>
        <v>0</v>
      </c>
      <c r="BL1111" s="23">
        <f t="shared" si="327"/>
        <v>0</v>
      </c>
      <c r="BM1111" s="23">
        <f t="shared" si="328"/>
        <v>0</v>
      </c>
      <c r="BN1111" s="23">
        <f t="shared" si="329"/>
        <v>21433.94</v>
      </c>
      <c r="BO1111" s="23">
        <f t="shared" si="330"/>
        <v>0</v>
      </c>
    </row>
    <row r="1112" spans="1:67" s="7" customFormat="1" x14ac:dyDescent="0.25">
      <c r="A1112" s="21" t="s">
        <v>1243</v>
      </c>
      <c r="B1112" s="21">
        <v>1008471</v>
      </c>
      <c r="C1112" s="21">
        <v>2020</v>
      </c>
      <c r="D1112" s="21" t="s">
        <v>43</v>
      </c>
      <c r="E1112" s="21" t="s">
        <v>44</v>
      </c>
      <c r="F1112" s="21" t="s">
        <v>66</v>
      </c>
      <c r="G1112" s="21" t="s">
        <v>307</v>
      </c>
      <c r="H1112" s="21"/>
      <c r="I1112" s="21" t="s">
        <v>68</v>
      </c>
      <c r="J1112" s="21"/>
      <c r="K1112" s="21" t="s">
        <v>49</v>
      </c>
      <c r="L1112" s="21">
        <v>186771.4994235</v>
      </c>
      <c r="M1112" s="21">
        <v>115</v>
      </c>
      <c r="N1112" s="21">
        <v>30</v>
      </c>
      <c r="O1112" s="21">
        <v>42.123554800000001</v>
      </c>
      <c r="P1112" s="21">
        <v>4.62E-3</v>
      </c>
      <c r="Q1112" s="21">
        <v>1.4619999999999999E-2</v>
      </c>
      <c r="R1112" s="21">
        <v>6.9120000000000001E-2</v>
      </c>
      <c r="S1112" s="21">
        <v>7.9119999999999996E-2</v>
      </c>
      <c r="T1112" s="21">
        <v>25</v>
      </c>
      <c r="U1112" s="21">
        <v>75</v>
      </c>
      <c r="V1112" s="21">
        <v>0</v>
      </c>
      <c r="W1112" s="21" t="s">
        <v>49</v>
      </c>
      <c r="X1112" s="21"/>
      <c r="Y1112" s="21"/>
      <c r="Z1112" s="21"/>
      <c r="AA1112" s="21"/>
      <c r="AB1112" s="21"/>
      <c r="AC1112" s="21" t="s">
        <v>49</v>
      </c>
      <c r="AD1112" s="21"/>
      <c r="AE1112" s="21"/>
      <c r="AF1112" s="21"/>
      <c r="AG1112" s="21" t="s">
        <v>50</v>
      </c>
      <c r="AH1112" s="21">
        <v>75</v>
      </c>
      <c r="AI1112" s="21">
        <v>447.16341369999998</v>
      </c>
      <c r="AJ1112" s="21">
        <v>8.9466699999999996E-2</v>
      </c>
      <c r="AK1112" s="21">
        <v>7.5569999999999999E-4</v>
      </c>
      <c r="AL1112" s="21"/>
      <c r="AM1112" s="21"/>
      <c r="AN1112" s="21"/>
      <c r="AO1112" s="21"/>
      <c r="AP1112" s="21"/>
      <c r="AQ1112" s="6"/>
      <c r="AS1112" s="21">
        <v>1008471</v>
      </c>
      <c r="AT1112" s="21" t="s">
        <v>1243</v>
      </c>
      <c r="AU1112" s="21" t="str">
        <f>VLOOKUP(AS1112,FacilityOverview!B$2:G$469,6,FALSE)</f>
        <v>395 - Williston Basin</v>
      </c>
      <c r="AV1112" s="21" t="s">
        <v>307</v>
      </c>
      <c r="AW1112" s="21" t="str">
        <f t="shared" si="331"/>
        <v>395 - BURKE  ND</v>
      </c>
      <c r="AX1112" s="22" t="str">
        <f>IF(RIGHT(AV1112,3)="Oil","Oil",IF(RIGHT(AV1112,3)="Gas","Condensate",VLOOKUP(AW1112,'County x Oil Condition'!A$2:B$3224,2,FALSE)))</f>
        <v>Oil</v>
      </c>
      <c r="AY1112" s="23">
        <f t="shared" si="332"/>
        <v>0</v>
      </c>
      <c r="AZ1112" s="23">
        <f t="shared" si="333"/>
        <v>186771.4994235</v>
      </c>
      <c r="BA1112" s="22">
        <f t="shared" si="334"/>
        <v>0</v>
      </c>
      <c r="BB1112" s="22">
        <f t="shared" si="335"/>
        <v>25</v>
      </c>
      <c r="BC1112" s="22">
        <f t="shared" si="336"/>
        <v>75</v>
      </c>
      <c r="BD1112" s="22">
        <f t="shared" si="337"/>
        <v>0</v>
      </c>
      <c r="BE1112" s="22">
        <f t="shared" si="338"/>
        <v>0</v>
      </c>
      <c r="BF1112" s="22">
        <f t="shared" si="339"/>
        <v>0</v>
      </c>
      <c r="BG1112" s="22">
        <f t="shared" si="340"/>
        <v>0</v>
      </c>
      <c r="BH1112" s="22">
        <f t="shared" si="341"/>
        <v>75</v>
      </c>
      <c r="BI1112" s="22">
        <f t="shared" si="342"/>
        <v>0</v>
      </c>
      <c r="BJ1112" s="23">
        <f t="shared" si="325"/>
        <v>0</v>
      </c>
      <c r="BK1112" s="23">
        <f t="shared" si="326"/>
        <v>0</v>
      </c>
      <c r="BL1112" s="23">
        <f t="shared" si="327"/>
        <v>0</v>
      </c>
      <c r="BM1112" s="23">
        <f t="shared" si="328"/>
        <v>0</v>
      </c>
      <c r="BN1112" s="23">
        <f t="shared" si="329"/>
        <v>186771.4994235</v>
      </c>
      <c r="BO1112" s="23">
        <f t="shared" si="330"/>
        <v>0</v>
      </c>
    </row>
    <row r="1113" spans="1:67" s="7" customFormat="1" x14ac:dyDescent="0.25">
      <c r="A1113" s="21" t="s">
        <v>1243</v>
      </c>
      <c r="B1113" s="21">
        <v>1008471</v>
      </c>
      <c r="C1113" s="21">
        <v>2020</v>
      </c>
      <c r="D1113" s="21" t="s">
        <v>43</v>
      </c>
      <c r="E1113" s="21" t="s">
        <v>44</v>
      </c>
      <c r="F1113" s="21" t="s">
        <v>66</v>
      </c>
      <c r="G1113" s="21" t="s">
        <v>404</v>
      </c>
      <c r="H1113" s="21"/>
      <c r="I1113" s="21" t="s">
        <v>68</v>
      </c>
      <c r="J1113" s="21"/>
      <c r="K1113" s="21" t="s">
        <v>49</v>
      </c>
      <c r="L1113" s="21">
        <v>1355001.3799501001</v>
      </c>
      <c r="M1113" s="21">
        <v>115</v>
      </c>
      <c r="N1113" s="21">
        <v>30</v>
      </c>
      <c r="O1113" s="21">
        <v>42.724965099999999</v>
      </c>
      <c r="P1113" s="21">
        <v>3.0799999999999998E-3</v>
      </c>
      <c r="Q1113" s="21">
        <v>1.308E-2</v>
      </c>
      <c r="R1113" s="21">
        <v>7.5160000000000005E-2</v>
      </c>
      <c r="S1113" s="21">
        <v>8.516E-2</v>
      </c>
      <c r="T1113" s="21">
        <v>182</v>
      </c>
      <c r="U1113" s="21">
        <v>577</v>
      </c>
      <c r="V1113" s="21">
        <v>0</v>
      </c>
      <c r="W1113" s="21" t="s">
        <v>49</v>
      </c>
      <c r="X1113" s="21"/>
      <c r="Y1113" s="21"/>
      <c r="Z1113" s="21"/>
      <c r="AA1113" s="21"/>
      <c r="AB1113" s="21"/>
      <c r="AC1113" s="21" t="s">
        <v>49</v>
      </c>
      <c r="AD1113" s="21"/>
      <c r="AE1113" s="21"/>
      <c r="AF1113" s="21"/>
      <c r="AG1113" s="21" t="s">
        <v>50</v>
      </c>
      <c r="AH1113" s="21">
        <v>577</v>
      </c>
      <c r="AI1113" s="21">
        <v>3867.6147200999999</v>
      </c>
      <c r="AJ1113" s="21">
        <v>0.83626330000000004</v>
      </c>
      <c r="AK1113" s="21">
        <v>6.5855000000000002E-3</v>
      </c>
      <c r="AL1113" s="21"/>
      <c r="AM1113" s="21"/>
      <c r="AN1113" s="21"/>
      <c r="AO1113" s="21"/>
      <c r="AP1113" s="21"/>
      <c r="AQ1113" s="6"/>
      <c r="AS1113" s="21">
        <v>1008471</v>
      </c>
      <c r="AT1113" s="21" t="s">
        <v>1243</v>
      </c>
      <c r="AU1113" s="21" t="str">
        <f>VLOOKUP(AS1113,FacilityOverview!B$2:G$469,6,FALSE)</f>
        <v>395 - Williston Basin</v>
      </c>
      <c r="AV1113" s="21" t="s">
        <v>404</v>
      </c>
      <c r="AW1113" s="21" t="str">
        <f t="shared" si="331"/>
        <v>395 - DIVIDE  ND</v>
      </c>
      <c r="AX1113" s="22" t="str">
        <f>IF(RIGHT(AV1113,3)="Oil","Oil",IF(RIGHT(AV1113,3)="Gas","Condensate",VLOOKUP(AW1113,'County x Oil Condition'!A$2:B$3224,2,FALSE)))</f>
        <v>Oil</v>
      </c>
      <c r="AY1113" s="23">
        <f t="shared" si="332"/>
        <v>0</v>
      </c>
      <c r="AZ1113" s="23">
        <f t="shared" si="333"/>
        <v>1355001.3799501001</v>
      </c>
      <c r="BA1113" s="22">
        <f t="shared" si="334"/>
        <v>0</v>
      </c>
      <c r="BB1113" s="22">
        <f t="shared" si="335"/>
        <v>182</v>
      </c>
      <c r="BC1113" s="22">
        <f t="shared" si="336"/>
        <v>577</v>
      </c>
      <c r="BD1113" s="22">
        <f t="shared" si="337"/>
        <v>0</v>
      </c>
      <c r="BE1113" s="22">
        <f t="shared" si="338"/>
        <v>0</v>
      </c>
      <c r="BF1113" s="22">
        <f t="shared" si="339"/>
        <v>0</v>
      </c>
      <c r="BG1113" s="22">
        <f t="shared" si="340"/>
        <v>0</v>
      </c>
      <c r="BH1113" s="22">
        <f t="shared" si="341"/>
        <v>577</v>
      </c>
      <c r="BI1113" s="22">
        <f t="shared" si="342"/>
        <v>0</v>
      </c>
      <c r="BJ1113" s="23">
        <f t="shared" si="325"/>
        <v>0</v>
      </c>
      <c r="BK1113" s="23">
        <f t="shared" si="326"/>
        <v>0</v>
      </c>
      <c r="BL1113" s="23">
        <f t="shared" si="327"/>
        <v>0</v>
      </c>
      <c r="BM1113" s="23">
        <f t="shared" si="328"/>
        <v>0</v>
      </c>
      <c r="BN1113" s="23">
        <f t="shared" si="329"/>
        <v>1355001.3799501001</v>
      </c>
      <c r="BO1113" s="23">
        <f t="shared" si="330"/>
        <v>0</v>
      </c>
    </row>
    <row r="1114" spans="1:67" s="7" customFormat="1" x14ac:dyDescent="0.25">
      <c r="A1114" s="21" t="s">
        <v>1243</v>
      </c>
      <c r="B1114" s="21">
        <v>1008471</v>
      </c>
      <c r="C1114" s="21">
        <v>2020</v>
      </c>
      <c r="D1114" s="21" t="s">
        <v>43</v>
      </c>
      <c r="E1114" s="21" t="s">
        <v>44</v>
      </c>
      <c r="F1114" s="21" t="s">
        <v>66</v>
      </c>
      <c r="G1114" s="21" t="s">
        <v>386</v>
      </c>
      <c r="H1114" s="21"/>
      <c r="I1114" s="21" t="s">
        <v>68</v>
      </c>
      <c r="J1114" s="21"/>
      <c r="K1114" s="21" t="s">
        <v>49</v>
      </c>
      <c r="L1114" s="21">
        <v>12192089.089511</v>
      </c>
      <c r="M1114" s="21">
        <v>115</v>
      </c>
      <c r="N1114" s="21">
        <v>30</v>
      </c>
      <c r="O1114" s="21">
        <v>42.173009200000003</v>
      </c>
      <c r="P1114" s="21">
        <v>1E-3</v>
      </c>
      <c r="Q1114" s="21">
        <v>7.8100000000000001E-3</v>
      </c>
      <c r="R1114" s="21">
        <v>1.95E-2</v>
      </c>
      <c r="S1114" s="21">
        <v>2.9499999999999998E-2</v>
      </c>
      <c r="T1114" s="21">
        <v>271</v>
      </c>
      <c r="U1114" s="21">
        <v>1540</v>
      </c>
      <c r="V1114" s="21">
        <v>84</v>
      </c>
      <c r="W1114" s="21" t="s">
        <v>50</v>
      </c>
      <c r="X1114" s="21">
        <v>67</v>
      </c>
      <c r="Y1114" s="21">
        <v>1.5423902</v>
      </c>
      <c r="Z1114" s="21">
        <v>4.9087339999999999</v>
      </c>
      <c r="AA1114" s="21">
        <v>0</v>
      </c>
      <c r="AB1114" s="21">
        <v>0</v>
      </c>
      <c r="AC1114" s="21" t="s">
        <v>49</v>
      </c>
      <c r="AD1114" s="21"/>
      <c r="AE1114" s="21"/>
      <c r="AF1114" s="21"/>
      <c r="AG1114" s="21" t="s">
        <v>50</v>
      </c>
      <c r="AH1114" s="21">
        <v>1540</v>
      </c>
      <c r="AI1114" s="21">
        <v>74704.162964999996</v>
      </c>
      <c r="AJ1114" s="21">
        <v>4.5943322000000002</v>
      </c>
      <c r="AK1114" s="21">
        <v>0.1230136</v>
      </c>
      <c r="AL1114" s="21"/>
      <c r="AM1114" s="21"/>
      <c r="AN1114" s="21"/>
      <c r="AO1114" s="21"/>
      <c r="AP1114" s="21"/>
      <c r="AQ1114" s="6"/>
      <c r="AS1114" s="21">
        <v>1008471</v>
      </c>
      <c r="AT1114" s="21" t="s">
        <v>1243</v>
      </c>
      <c r="AU1114" s="21" t="str">
        <f>VLOOKUP(AS1114,FacilityOverview!B$2:G$469,6,FALSE)</f>
        <v>395 - Williston Basin</v>
      </c>
      <c r="AV1114" s="21" t="s">
        <v>386</v>
      </c>
      <c r="AW1114" s="21" t="str">
        <f t="shared" si="331"/>
        <v>395 - DUNN  ND</v>
      </c>
      <c r="AX1114" s="22" t="str">
        <f>IF(RIGHT(AV1114,3)="Oil","Oil",IF(RIGHT(AV1114,3)="Gas","Condensate",VLOOKUP(AW1114,'County x Oil Condition'!A$2:B$3224,2,FALSE)))</f>
        <v>Oil</v>
      </c>
      <c r="AY1114" s="23">
        <f t="shared" si="332"/>
        <v>0</v>
      </c>
      <c r="AZ1114" s="23">
        <f t="shared" si="333"/>
        <v>12192089.089511</v>
      </c>
      <c r="BA1114" s="22">
        <f t="shared" si="334"/>
        <v>0</v>
      </c>
      <c r="BB1114" s="22">
        <f t="shared" si="335"/>
        <v>271</v>
      </c>
      <c r="BC1114" s="22">
        <f t="shared" si="336"/>
        <v>1540</v>
      </c>
      <c r="BD1114" s="22">
        <f t="shared" si="337"/>
        <v>0</v>
      </c>
      <c r="BE1114" s="22">
        <f t="shared" si="338"/>
        <v>0</v>
      </c>
      <c r="BF1114" s="22">
        <f t="shared" si="339"/>
        <v>0</v>
      </c>
      <c r="BG1114" s="22">
        <f t="shared" si="340"/>
        <v>67</v>
      </c>
      <c r="BH1114" s="22">
        <f t="shared" si="341"/>
        <v>1540</v>
      </c>
      <c r="BI1114" s="22">
        <f t="shared" si="342"/>
        <v>0</v>
      </c>
      <c r="BJ1114" s="23">
        <f t="shared" si="325"/>
        <v>0</v>
      </c>
      <c r="BK1114" s="23">
        <f t="shared" si="326"/>
        <v>0</v>
      </c>
      <c r="BL1114" s="23">
        <f t="shared" si="327"/>
        <v>0</v>
      </c>
      <c r="BM1114" s="23">
        <f t="shared" si="328"/>
        <v>0</v>
      </c>
      <c r="BN1114" s="23">
        <f t="shared" si="329"/>
        <v>12192089.089511</v>
      </c>
      <c r="BO1114" s="23">
        <f t="shared" si="330"/>
        <v>0</v>
      </c>
    </row>
    <row r="1115" spans="1:67" s="7" customFormat="1" x14ac:dyDescent="0.25">
      <c r="A1115" s="21" t="s">
        <v>1243</v>
      </c>
      <c r="B1115" s="21">
        <v>1008471</v>
      </c>
      <c r="C1115" s="21">
        <v>2020</v>
      </c>
      <c r="D1115" s="21" t="s">
        <v>43</v>
      </c>
      <c r="E1115" s="21" t="s">
        <v>44</v>
      </c>
      <c r="F1115" s="21" t="s">
        <v>66</v>
      </c>
      <c r="G1115" s="21" t="s">
        <v>668</v>
      </c>
      <c r="H1115" s="21"/>
      <c r="I1115" s="21" t="s">
        <v>68</v>
      </c>
      <c r="J1115" s="21"/>
      <c r="K1115" s="21" t="s">
        <v>49</v>
      </c>
      <c r="L1115" s="21">
        <v>25432.055543099999</v>
      </c>
      <c r="M1115" s="21">
        <v>115</v>
      </c>
      <c r="N1115" s="21">
        <v>30</v>
      </c>
      <c r="O1115" s="21">
        <v>41.379080500000001</v>
      </c>
      <c r="P1115" s="21">
        <v>2.8000000000000001E-2</v>
      </c>
      <c r="Q1115" s="21">
        <v>3.7999999999999999E-2</v>
      </c>
      <c r="R1115" s="21">
        <v>0.1363</v>
      </c>
      <c r="S1115" s="21">
        <v>0.14630000000000001</v>
      </c>
      <c r="T1115" s="21">
        <v>2</v>
      </c>
      <c r="U1115" s="21">
        <v>10</v>
      </c>
      <c r="V1115" s="21">
        <v>0</v>
      </c>
      <c r="W1115" s="21" t="s">
        <v>49</v>
      </c>
      <c r="X1115" s="21"/>
      <c r="Y1115" s="21"/>
      <c r="Z1115" s="21"/>
      <c r="AA1115" s="21"/>
      <c r="AB1115" s="21"/>
      <c r="AC1115" s="21" t="s">
        <v>49</v>
      </c>
      <c r="AD1115" s="21"/>
      <c r="AE1115" s="21"/>
      <c r="AF1115" s="21"/>
      <c r="AG1115" s="21" t="s">
        <v>50</v>
      </c>
      <c r="AH1115" s="21">
        <v>10</v>
      </c>
      <c r="AI1115" s="21">
        <v>38.894301800000001</v>
      </c>
      <c r="AJ1115" s="21">
        <v>1.58967E-2</v>
      </c>
      <c r="AK1115" s="21">
        <v>6.4800000000000003E-5</v>
      </c>
      <c r="AL1115" s="21"/>
      <c r="AM1115" s="21"/>
      <c r="AN1115" s="21"/>
      <c r="AO1115" s="21"/>
      <c r="AP1115" s="21"/>
      <c r="AQ1115" s="6"/>
      <c r="AS1115" s="21">
        <v>1008471</v>
      </c>
      <c r="AT1115" s="21" t="s">
        <v>1243</v>
      </c>
      <c r="AU1115" s="21" t="str">
        <f>VLOOKUP(AS1115,FacilityOverview!B$2:G$469,6,FALSE)</f>
        <v>395 - Williston Basin</v>
      </c>
      <c r="AV1115" s="21" t="s">
        <v>668</v>
      </c>
      <c r="AW1115" s="21" t="str">
        <f t="shared" si="331"/>
        <v>395 - GOLDEN VALLEY  ND</v>
      </c>
      <c r="AX1115" s="22" t="str">
        <f>IF(RIGHT(AV1115,3)="Oil","Oil",IF(RIGHT(AV1115,3)="Gas","Condensate",VLOOKUP(AW1115,'County x Oil Condition'!A$2:B$3224,2,FALSE)))</f>
        <v>Oil</v>
      </c>
      <c r="AY1115" s="23">
        <f t="shared" si="332"/>
        <v>0</v>
      </c>
      <c r="AZ1115" s="23">
        <f t="shared" si="333"/>
        <v>25432.055543099999</v>
      </c>
      <c r="BA1115" s="22">
        <f t="shared" si="334"/>
        <v>0</v>
      </c>
      <c r="BB1115" s="22">
        <f t="shared" si="335"/>
        <v>2</v>
      </c>
      <c r="BC1115" s="22">
        <f t="shared" si="336"/>
        <v>10</v>
      </c>
      <c r="BD1115" s="22">
        <f t="shared" si="337"/>
        <v>0</v>
      </c>
      <c r="BE1115" s="22">
        <f t="shared" si="338"/>
        <v>0</v>
      </c>
      <c r="BF1115" s="22">
        <f t="shared" si="339"/>
        <v>0</v>
      </c>
      <c r="BG1115" s="22">
        <f t="shared" si="340"/>
        <v>0</v>
      </c>
      <c r="BH1115" s="22">
        <f t="shared" si="341"/>
        <v>10</v>
      </c>
      <c r="BI1115" s="22">
        <f t="shared" si="342"/>
        <v>0</v>
      </c>
      <c r="BJ1115" s="23">
        <f t="shared" si="325"/>
        <v>0</v>
      </c>
      <c r="BK1115" s="23">
        <f t="shared" si="326"/>
        <v>0</v>
      </c>
      <c r="BL1115" s="23">
        <f t="shared" si="327"/>
        <v>0</v>
      </c>
      <c r="BM1115" s="23">
        <f t="shared" si="328"/>
        <v>0</v>
      </c>
      <c r="BN1115" s="23">
        <f t="shared" si="329"/>
        <v>25432.055543099999</v>
      </c>
      <c r="BO1115" s="23">
        <f t="shared" si="330"/>
        <v>0</v>
      </c>
    </row>
    <row r="1116" spans="1:67" s="7" customFormat="1" x14ac:dyDescent="0.25">
      <c r="A1116" s="21" t="s">
        <v>1243</v>
      </c>
      <c r="B1116" s="21">
        <v>1008471</v>
      </c>
      <c r="C1116" s="21">
        <v>2020</v>
      </c>
      <c r="D1116" s="21" t="s">
        <v>43</v>
      </c>
      <c r="E1116" s="21" t="s">
        <v>44</v>
      </c>
      <c r="F1116" s="21" t="s">
        <v>66</v>
      </c>
      <c r="G1116" s="21" t="s">
        <v>638</v>
      </c>
      <c r="H1116" s="21"/>
      <c r="I1116" s="21" t="s">
        <v>68</v>
      </c>
      <c r="J1116" s="21"/>
      <c r="K1116" s="21" t="s">
        <v>49</v>
      </c>
      <c r="L1116" s="21">
        <v>250047.77715889999</v>
      </c>
      <c r="M1116" s="21">
        <v>115</v>
      </c>
      <c r="N1116" s="21">
        <v>30</v>
      </c>
      <c r="O1116" s="21">
        <v>16.212919500000002</v>
      </c>
      <c r="P1116" s="21">
        <v>3.313E-2</v>
      </c>
      <c r="Q1116" s="21">
        <v>4.3130000000000002E-2</v>
      </c>
      <c r="R1116" s="21">
        <v>0.1226</v>
      </c>
      <c r="S1116" s="21">
        <v>0.1326</v>
      </c>
      <c r="T1116" s="21">
        <v>23</v>
      </c>
      <c r="U1116" s="21">
        <v>76</v>
      </c>
      <c r="V1116" s="21">
        <v>102</v>
      </c>
      <c r="W1116" s="21" t="s">
        <v>49</v>
      </c>
      <c r="X1116" s="21"/>
      <c r="Y1116" s="21"/>
      <c r="Z1116" s="21"/>
      <c r="AA1116" s="21"/>
      <c r="AB1116" s="21"/>
      <c r="AC1116" s="21" t="s">
        <v>49</v>
      </c>
      <c r="AD1116" s="21"/>
      <c r="AE1116" s="21"/>
      <c r="AF1116" s="21"/>
      <c r="AG1116" s="21" t="s">
        <v>50</v>
      </c>
      <c r="AH1116" s="21">
        <v>76</v>
      </c>
      <c r="AI1116" s="21">
        <v>14.6327265</v>
      </c>
      <c r="AJ1116" s="21">
        <v>8.3680999999999998E-3</v>
      </c>
      <c r="AK1116" s="21">
        <v>2.41E-5</v>
      </c>
      <c r="AL1116" s="21"/>
      <c r="AM1116" s="21"/>
      <c r="AN1116" s="21"/>
      <c r="AO1116" s="21"/>
      <c r="AP1116" s="21"/>
      <c r="AQ1116" s="6"/>
      <c r="AS1116" s="21">
        <v>1008471</v>
      </c>
      <c r="AT1116" s="21" t="s">
        <v>1243</v>
      </c>
      <c r="AU1116" s="21" t="str">
        <f>VLOOKUP(AS1116,FacilityOverview!B$2:G$469,6,FALSE)</f>
        <v>395 - Williston Basin</v>
      </c>
      <c r="AV1116" s="21" t="s">
        <v>638</v>
      </c>
      <c r="AW1116" s="21" t="str">
        <f t="shared" si="331"/>
        <v>395 - HARDING  SD</v>
      </c>
      <c r="AX1116" s="22" t="str">
        <f>IF(RIGHT(AV1116,3)="Oil","Oil",IF(RIGHT(AV1116,3)="Gas","Condensate",VLOOKUP(AW1116,'County x Oil Condition'!A$2:B$3224,2,FALSE)))</f>
        <v>Oil</v>
      </c>
      <c r="AY1116" s="23">
        <f t="shared" si="332"/>
        <v>0</v>
      </c>
      <c r="AZ1116" s="23">
        <f t="shared" si="333"/>
        <v>250047.77715889999</v>
      </c>
      <c r="BA1116" s="22">
        <f t="shared" si="334"/>
        <v>0</v>
      </c>
      <c r="BB1116" s="22">
        <f t="shared" si="335"/>
        <v>23</v>
      </c>
      <c r="BC1116" s="22">
        <f t="shared" si="336"/>
        <v>76</v>
      </c>
      <c r="BD1116" s="22">
        <f t="shared" si="337"/>
        <v>0</v>
      </c>
      <c r="BE1116" s="22">
        <f t="shared" si="338"/>
        <v>0</v>
      </c>
      <c r="BF1116" s="22">
        <f t="shared" si="339"/>
        <v>0</v>
      </c>
      <c r="BG1116" s="22">
        <f t="shared" si="340"/>
        <v>0</v>
      </c>
      <c r="BH1116" s="22">
        <f t="shared" si="341"/>
        <v>76</v>
      </c>
      <c r="BI1116" s="22">
        <f t="shared" si="342"/>
        <v>0</v>
      </c>
      <c r="BJ1116" s="23">
        <f t="shared" si="325"/>
        <v>0</v>
      </c>
      <c r="BK1116" s="23">
        <f t="shared" si="326"/>
        <v>0</v>
      </c>
      <c r="BL1116" s="23">
        <f t="shared" si="327"/>
        <v>0</v>
      </c>
      <c r="BM1116" s="23">
        <f t="shared" si="328"/>
        <v>0</v>
      </c>
      <c r="BN1116" s="23">
        <f t="shared" si="329"/>
        <v>250047.77715889999</v>
      </c>
      <c r="BO1116" s="23">
        <f t="shared" si="330"/>
        <v>0</v>
      </c>
    </row>
    <row r="1117" spans="1:67" s="7" customFormat="1" x14ac:dyDescent="0.25">
      <c r="A1117" s="21" t="s">
        <v>1243</v>
      </c>
      <c r="B1117" s="21">
        <v>1008471</v>
      </c>
      <c r="C1117" s="21">
        <v>2020</v>
      </c>
      <c r="D1117" s="21" t="s">
        <v>43</v>
      </c>
      <c r="E1117" s="21" t="s">
        <v>44</v>
      </c>
      <c r="F1117" s="21" t="s">
        <v>66</v>
      </c>
      <c r="G1117" s="21" t="s">
        <v>308</v>
      </c>
      <c r="H1117" s="21"/>
      <c r="I1117" s="21" t="s">
        <v>68</v>
      </c>
      <c r="J1117" s="21"/>
      <c r="K1117" s="21" t="s">
        <v>49</v>
      </c>
      <c r="L1117" s="21">
        <v>20109978.556728002</v>
      </c>
      <c r="M1117" s="21">
        <v>115</v>
      </c>
      <c r="N1117" s="21">
        <v>30</v>
      </c>
      <c r="O1117" s="21">
        <v>43.784115200000002</v>
      </c>
      <c r="P1117" s="21">
        <v>2.47E-3</v>
      </c>
      <c r="Q1117" s="21">
        <v>1.247E-2</v>
      </c>
      <c r="R1117" s="21">
        <v>0.14169999999999999</v>
      </c>
      <c r="S1117" s="21">
        <v>0.1517</v>
      </c>
      <c r="T1117" s="21">
        <v>465</v>
      </c>
      <c r="U1117" s="21">
        <v>2118</v>
      </c>
      <c r="V1117" s="21">
        <v>606</v>
      </c>
      <c r="W1117" s="21" t="s">
        <v>50</v>
      </c>
      <c r="X1117" s="21">
        <v>83</v>
      </c>
      <c r="Y1117" s="21">
        <v>3.5809142</v>
      </c>
      <c r="Z1117" s="21">
        <v>25.669588699999998</v>
      </c>
      <c r="AA1117" s="21">
        <v>0</v>
      </c>
      <c r="AB1117" s="21">
        <v>0</v>
      </c>
      <c r="AC1117" s="21" t="s">
        <v>49</v>
      </c>
      <c r="AD1117" s="21"/>
      <c r="AE1117" s="21"/>
      <c r="AF1117" s="21"/>
      <c r="AG1117" s="21" t="s">
        <v>50</v>
      </c>
      <c r="AH1117" s="21">
        <v>2118</v>
      </c>
      <c r="AI1117" s="21">
        <v>42769.7770724</v>
      </c>
      <c r="AJ1117" s="21">
        <v>17.906772</v>
      </c>
      <c r="AK1117" s="21">
        <v>7.6734999999999998E-2</v>
      </c>
      <c r="AL1117" s="21"/>
      <c r="AM1117" s="21"/>
      <c r="AN1117" s="21"/>
      <c r="AO1117" s="21"/>
      <c r="AP1117" s="21"/>
      <c r="AQ1117" s="6"/>
      <c r="AS1117" s="21">
        <v>1008471</v>
      </c>
      <c r="AT1117" s="21" t="s">
        <v>1243</v>
      </c>
      <c r="AU1117" s="21" t="str">
        <f>VLOOKUP(AS1117,FacilityOverview!B$2:G$469,6,FALSE)</f>
        <v>395 - Williston Basin</v>
      </c>
      <c r="AV1117" s="21" t="s">
        <v>308</v>
      </c>
      <c r="AW1117" s="21" t="str">
        <f t="shared" si="331"/>
        <v>395 - MC KENZIE  ND</v>
      </c>
      <c r="AX1117" s="22" t="str">
        <f>IF(RIGHT(AV1117,3)="Oil","Oil",IF(RIGHT(AV1117,3)="Gas","Condensate",VLOOKUP(AW1117,'County x Oil Condition'!A$2:B$3224,2,FALSE)))</f>
        <v>Oil</v>
      </c>
      <c r="AY1117" s="23">
        <f t="shared" si="332"/>
        <v>0</v>
      </c>
      <c r="AZ1117" s="23">
        <f t="shared" si="333"/>
        <v>20109978.556728002</v>
      </c>
      <c r="BA1117" s="22">
        <f t="shared" si="334"/>
        <v>0</v>
      </c>
      <c r="BB1117" s="22">
        <f t="shared" si="335"/>
        <v>465</v>
      </c>
      <c r="BC1117" s="22">
        <f t="shared" si="336"/>
        <v>2118</v>
      </c>
      <c r="BD1117" s="22">
        <f t="shared" si="337"/>
        <v>0</v>
      </c>
      <c r="BE1117" s="22">
        <f t="shared" si="338"/>
        <v>0</v>
      </c>
      <c r="BF1117" s="22">
        <f t="shared" si="339"/>
        <v>0</v>
      </c>
      <c r="BG1117" s="22">
        <f t="shared" si="340"/>
        <v>83</v>
      </c>
      <c r="BH1117" s="22">
        <f t="shared" si="341"/>
        <v>2118</v>
      </c>
      <c r="BI1117" s="22">
        <f t="shared" si="342"/>
        <v>0</v>
      </c>
      <c r="BJ1117" s="23">
        <f t="shared" si="325"/>
        <v>0</v>
      </c>
      <c r="BK1117" s="23">
        <f t="shared" si="326"/>
        <v>0</v>
      </c>
      <c r="BL1117" s="23">
        <f t="shared" si="327"/>
        <v>0</v>
      </c>
      <c r="BM1117" s="23">
        <f t="shared" si="328"/>
        <v>0</v>
      </c>
      <c r="BN1117" s="23">
        <f t="shared" si="329"/>
        <v>20109978.556728002</v>
      </c>
      <c r="BO1117" s="23">
        <f t="shared" si="330"/>
        <v>0</v>
      </c>
    </row>
    <row r="1118" spans="1:67" s="7" customFormat="1" x14ac:dyDescent="0.25">
      <c r="A1118" s="21" t="s">
        <v>1243</v>
      </c>
      <c r="B1118" s="21">
        <v>1008471</v>
      </c>
      <c r="C1118" s="21">
        <v>2020</v>
      </c>
      <c r="D1118" s="21" t="s">
        <v>43</v>
      </c>
      <c r="E1118" s="21" t="s">
        <v>44</v>
      </c>
      <c r="F1118" s="21" t="s">
        <v>66</v>
      </c>
      <c r="G1118" s="21" t="s">
        <v>309</v>
      </c>
      <c r="H1118" s="21"/>
      <c r="I1118" s="21" t="s">
        <v>68</v>
      </c>
      <c r="J1118" s="21"/>
      <c r="K1118" s="21" t="s">
        <v>49</v>
      </c>
      <c r="L1118" s="21">
        <v>3090082.6795454999</v>
      </c>
      <c r="M1118" s="21">
        <v>115</v>
      </c>
      <c r="N1118" s="21">
        <v>30</v>
      </c>
      <c r="O1118" s="21">
        <v>43.441697300000001</v>
      </c>
      <c r="P1118" s="21">
        <v>1E-3</v>
      </c>
      <c r="Q1118" s="21">
        <v>1.005E-2</v>
      </c>
      <c r="R1118" s="21">
        <v>0.16750000000000001</v>
      </c>
      <c r="S1118" s="21">
        <v>0.17749999999999999</v>
      </c>
      <c r="T1118" s="21">
        <v>91</v>
      </c>
      <c r="U1118" s="21">
        <v>723</v>
      </c>
      <c r="V1118" s="21">
        <v>120</v>
      </c>
      <c r="W1118" s="21" t="s">
        <v>50</v>
      </c>
      <c r="X1118" s="21">
        <v>27</v>
      </c>
      <c r="Y1118" s="21">
        <v>0.19523360000000001</v>
      </c>
      <c r="Z1118" s="21">
        <v>2.4342641</v>
      </c>
      <c r="AA1118" s="21">
        <v>0</v>
      </c>
      <c r="AB1118" s="21">
        <v>0</v>
      </c>
      <c r="AC1118" s="21" t="s">
        <v>49</v>
      </c>
      <c r="AD1118" s="21"/>
      <c r="AE1118" s="21"/>
      <c r="AF1118" s="21"/>
      <c r="AG1118" s="21" t="s">
        <v>50</v>
      </c>
      <c r="AH1118" s="21">
        <v>723</v>
      </c>
      <c r="AI1118" s="21">
        <v>6106.1173810999999</v>
      </c>
      <c r="AJ1118" s="21">
        <v>2.9970583999999998</v>
      </c>
      <c r="AK1118" s="21">
        <v>1.0411E-2</v>
      </c>
      <c r="AL1118" s="21"/>
      <c r="AM1118" s="21"/>
      <c r="AN1118" s="21"/>
      <c r="AO1118" s="21"/>
      <c r="AP1118" s="21"/>
      <c r="AQ1118" s="6"/>
      <c r="AS1118" s="21">
        <v>1008471</v>
      </c>
      <c r="AT1118" s="21" t="s">
        <v>1243</v>
      </c>
      <c r="AU1118" s="21" t="str">
        <f>VLOOKUP(AS1118,FacilityOverview!B$2:G$469,6,FALSE)</f>
        <v>395 - Williston Basin</v>
      </c>
      <c r="AV1118" s="21" t="s">
        <v>309</v>
      </c>
      <c r="AW1118" s="21" t="str">
        <f t="shared" si="331"/>
        <v>395 - MOUNTRAIL  ND</v>
      </c>
      <c r="AX1118" s="22" t="str">
        <f>IF(RIGHT(AV1118,3)="Oil","Oil",IF(RIGHT(AV1118,3)="Gas","Condensate",VLOOKUP(AW1118,'County x Oil Condition'!A$2:B$3224,2,FALSE)))</f>
        <v>Oil</v>
      </c>
      <c r="AY1118" s="23">
        <f t="shared" si="332"/>
        <v>0</v>
      </c>
      <c r="AZ1118" s="23">
        <f t="shared" si="333"/>
        <v>3090082.6795454999</v>
      </c>
      <c r="BA1118" s="22">
        <f t="shared" si="334"/>
        <v>0</v>
      </c>
      <c r="BB1118" s="22">
        <f t="shared" si="335"/>
        <v>91</v>
      </c>
      <c r="BC1118" s="22">
        <f t="shared" si="336"/>
        <v>723</v>
      </c>
      <c r="BD1118" s="22">
        <f t="shared" si="337"/>
        <v>0</v>
      </c>
      <c r="BE1118" s="22">
        <f t="shared" si="338"/>
        <v>0</v>
      </c>
      <c r="BF1118" s="22">
        <f t="shared" si="339"/>
        <v>0</v>
      </c>
      <c r="BG1118" s="22">
        <f t="shared" si="340"/>
        <v>27</v>
      </c>
      <c r="BH1118" s="22">
        <f t="shared" si="341"/>
        <v>723</v>
      </c>
      <c r="BI1118" s="22">
        <f t="shared" si="342"/>
        <v>0</v>
      </c>
      <c r="BJ1118" s="23">
        <f t="shared" si="325"/>
        <v>0</v>
      </c>
      <c r="BK1118" s="23">
        <f t="shared" si="326"/>
        <v>0</v>
      </c>
      <c r="BL1118" s="23">
        <f t="shared" si="327"/>
        <v>0</v>
      </c>
      <c r="BM1118" s="23">
        <f t="shared" si="328"/>
        <v>0</v>
      </c>
      <c r="BN1118" s="23">
        <f t="shared" si="329"/>
        <v>3090082.6795455003</v>
      </c>
      <c r="BO1118" s="23">
        <f t="shared" si="330"/>
        <v>0</v>
      </c>
    </row>
    <row r="1119" spans="1:67" s="7" customFormat="1" x14ac:dyDescent="0.25">
      <c r="A1119" s="21" t="s">
        <v>1243</v>
      </c>
      <c r="B1119" s="21">
        <v>1008471</v>
      </c>
      <c r="C1119" s="21">
        <v>2020</v>
      </c>
      <c r="D1119" s="21" t="s">
        <v>43</v>
      </c>
      <c r="E1119" s="21" t="s">
        <v>44</v>
      </c>
      <c r="F1119" s="21" t="s">
        <v>66</v>
      </c>
      <c r="G1119" s="21" t="s">
        <v>310</v>
      </c>
      <c r="H1119" s="21"/>
      <c r="I1119" s="21" t="s">
        <v>68</v>
      </c>
      <c r="J1119" s="21"/>
      <c r="K1119" s="21" t="s">
        <v>49</v>
      </c>
      <c r="L1119" s="21">
        <v>1787842.9693872</v>
      </c>
      <c r="M1119" s="21">
        <v>115</v>
      </c>
      <c r="N1119" s="21">
        <v>30</v>
      </c>
      <c r="O1119" s="21">
        <v>43.969221300000001</v>
      </c>
      <c r="P1119" s="21">
        <v>1E-3</v>
      </c>
      <c r="Q1119" s="21">
        <v>9.6500000000000006E-3</v>
      </c>
      <c r="R1119" s="21">
        <v>0.1057</v>
      </c>
      <c r="S1119" s="21">
        <v>0.1157</v>
      </c>
      <c r="T1119" s="21">
        <v>234</v>
      </c>
      <c r="U1119" s="21">
        <v>765</v>
      </c>
      <c r="V1119" s="21">
        <v>0</v>
      </c>
      <c r="W1119" s="21" t="s">
        <v>49</v>
      </c>
      <c r="X1119" s="21"/>
      <c r="Y1119" s="21"/>
      <c r="Z1119" s="21"/>
      <c r="AA1119" s="21"/>
      <c r="AB1119" s="21"/>
      <c r="AC1119" s="21" t="s">
        <v>49</v>
      </c>
      <c r="AD1119" s="21"/>
      <c r="AE1119" s="21"/>
      <c r="AF1119" s="21"/>
      <c r="AG1119" s="21" t="s">
        <v>50</v>
      </c>
      <c r="AH1119" s="21">
        <v>765</v>
      </c>
      <c r="AI1119" s="21">
        <v>5880.7593900000002</v>
      </c>
      <c r="AJ1119" s="21">
        <v>1.778378</v>
      </c>
      <c r="AK1119" s="21">
        <v>9.8899000000000001E-3</v>
      </c>
      <c r="AL1119" s="21"/>
      <c r="AM1119" s="21"/>
      <c r="AN1119" s="21"/>
      <c r="AO1119" s="21"/>
      <c r="AP1119" s="21"/>
      <c r="AQ1119" s="6"/>
      <c r="AS1119" s="21">
        <v>1008471</v>
      </c>
      <c r="AT1119" s="21" t="s">
        <v>1243</v>
      </c>
      <c r="AU1119" s="21" t="str">
        <f>VLOOKUP(AS1119,FacilityOverview!B$2:G$469,6,FALSE)</f>
        <v>395 - Williston Basin</v>
      </c>
      <c r="AV1119" s="21" t="s">
        <v>310</v>
      </c>
      <c r="AW1119" s="21" t="str">
        <f t="shared" si="331"/>
        <v>395 - RICHLAND  MT</v>
      </c>
      <c r="AX1119" s="22" t="str">
        <f>IF(RIGHT(AV1119,3)="Oil","Oil",IF(RIGHT(AV1119,3)="Gas","Condensate",VLOOKUP(AW1119,'County x Oil Condition'!A$2:B$3224,2,FALSE)))</f>
        <v>Oil</v>
      </c>
      <c r="AY1119" s="23">
        <f t="shared" si="332"/>
        <v>0</v>
      </c>
      <c r="AZ1119" s="23">
        <f t="shared" si="333"/>
        <v>1787842.9693872</v>
      </c>
      <c r="BA1119" s="22">
        <f t="shared" si="334"/>
        <v>0</v>
      </c>
      <c r="BB1119" s="22">
        <f t="shared" si="335"/>
        <v>234</v>
      </c>
      <c r="BC1119" s="22">
        <f t="shared" si="336"/>
        <v>765</v>
      </c>
      <c r="BD1119" s="22">
        <f t="shared" si="337"/>
        <v>0</v>
      </c>
      <c r="BE1119" s="22">
        <f t="shared" si="338"/>
        <v>0</v>
      </c>
      <c r="BF1119" s="22">
        <f t="shared" si="339"/>
        <v>0</v>
      </c>
      <c r="BG1119" s="22">
        <f t="shared" si="340"/>
        <v>0</v>
      </c>
      <c r="BH1119" s="22">
        <f t="shared" si="341"/>
        <v>765</v>
      </c>
      <c r="BI1119" s="22">
        <f t="shared" si="342"/>
        <v>0</v>
      </c>
      <c r="BJ1119" s="23">
        <f t="shared" si="325"/>
        <v>0</v>
      </c>
      <c r="BK1119" s="23">
        <f t="shared" si="326"/>
        <v>0</v>
      </c>
      <c r="BL1119" s="23">
        <f t="shared" si="327"/>
        <v>0</v>
      </c>
      <c r="BM1119" s="23">
        <f t="shared" si="328"/>
        <v>0</v>
      </c>
      <c r="BN1119" s="23">
        <f t="shared" si="329"/>
        <v>1787842.9693872</v>
      </c>
      <c r="BO1119" s="23">
        <f t="shared" si="330"/>
        <v>0</v>
      </c>
    </row>
    <row r="1120" spans="1:67" s="7" customFormat="1" x14ac:dyDescent="0.25">
      <c r="A1120" s="21" t="s">
        <v>1243</v>
      </c>
      <c r="B1120" s="21">
        <v>1008471</v>
      </c>
      <c r="C1120" s="21">
        <v>2020</v>
      </c>
      <c r="D1120" s="21" t="s">
        <v>43</v>
      </c>
      <c r="E1120" s="21" t="s">
        <v>44</v>
      </c>
      <c r="F1120" s="21" t="s">
        <v>66</v>
      </c>
      <c r="G1120" s="21" t="s">
        <v>778</v>
      </c>
      <c r="H1120" s="21"/>
      <c r="I1120" s="21" t="s">
        <v>68</v>
      </c>
      <c r="J1120" s="21"/>
      <c r="K1120" s="21" t="s">
        <v>49</v>
      </c>
      <c r="L1120" s="21">
        <v>26.839880000000001</v>
      </c>
      <c r="M1120" s="21">
        <v>115</v>
      </c>
      <c r="N1120" s="21">
        <v>30</v>
      </c>
      <c r="O1120" s="21">
        <v>13.573063400000001</v>
      </c>
      <c r="P1120" s="21">
        <v>1E-3</v>
      </c>
      <c r="Q1120" s="21">
        <v>9.6500000000000006E-3</v>
      </c>
      <c r="R1120" s="21">
        <v>0.1057</v>
      </c>
      <c r="S1120" s="21">
        <v>0.1157</v>
      </c>
      <c r="T1120" s="21">
        <v>1</v>
      </c>
      <c r="U1120" s="21">
        <v>2</v>
      </c>
      <c r="V1120" s="21">
        <v>0</v>
      </c>
      <c r="W1120" s="21" t="s">
        <v>49</v>
      </c>
      <c r="X1120" s="21"/>
      <c r="Y1120" s="21"/>
      <c r="Z1120" s="21"/>
      <c r="AA1120" s="21"/>
      <c r="AB1120" s="21"/>
      <c r="AC1120" s="21" t="s">
        <v>49</v>
      </c>
      <c r="AD1120" s="21"/>
      <c r="AE1120" s="21"/>
      <c r="AF1120" s="21"/>
      <c r="AG1120" s="21" t="s">
        <v>50</v>
      </c>
      <c r="AH1120" s="21">
        <v>2</v>
      </c>
      <c r="AI1120" s="21">
        <v>8.8284500000000002E-2</v>
      </c>
      <c r="AJ1120" s="21">
        <v>2.6699999999999998E-5</v>
      </c>
      <c r="AK1120" s="21">
        <v>9.9999999999999995E-8</v>
      </c>
      <c r="AL1120" s="21"/>
      <c r="AM1120" s="21"/>
      <c r="AN1120" s="21"/>
      <c r="AO1120" s="21"/>
      <c r="AP1120" s="21"/>
      <c r="AQ1120" s="6"/>
      <c r="AS1120" s="21">
        <v>1008471</v>
      </c>
      <c r="AT1120" s="21" t="s">
        <v>1243</v>
      </c>
      <c r="AU1120" s="21" t="str">
        <f>VLOOKUP(AS1120,FacilityOverview!B$2:G$469,6,FALSE)</f>
        <v>395 - Williston Basin</v>
      </c>
      <c r="AV1120" s="21" t="s">
        <v>778</v>
      </c>
      <c r="AW1120" s="21" t="str">
        <f t="shared" si="331"/>
        <v>395 - SHERIDAN  MT</v>
      </c>
      <c r="AX1120" s="22" t="str">
        <f>IF(RIGHT(AV1120,3)="Oil","Oil",IF(RIGHT(AV1120,3)="Gas","Condensate",VLOOKUP(AW1120,'County x Oil Condition'!A$2:B$3224,2,FALSE)))</f>
        <v>Oil</v>
      </c>
      <c r="AY1120" s="23">
        <f t="shared" si="332"/>
        <v>0</v>
      </c>
      <c r="AZ1120" s="23">
        <f t="shared" si="333"/>
        <v>26.839880000000001</v>
      </c>
      <c r="BA1120" s="22">
        <f t="shared" si="334"/>
        <v>0</v>
      </c>
      <c r="BB1120" s="22">
        <f t="shared" si="335"/>
        <v>1</v>
      </c>
      <c r="BC1120" s="22">
        <f t="shared" si="336"/>
        <v>2</v>
      </c>
      <c r="BD1120" s="22">
        <f t="shared" si="337"/>
        <v>0</v>
      </c>
      <c r="BE1120" s="22">
        <f t="shared" si="338"/>
        <v>0</v>
      </c>
      <c r="BF1120" s="22">
        <f t="shared" si="339"/>
        <v>0</v>
      </c>
      <c r="BG1120" s="22">
        <f t="shared" si="340"/>
        <v>0</v>
      </c>
      <c r="BH1120" s="22">
        <f t="shared" si="341"/>
        <v>2</v>
      </c>
      <c r="BI1120" s="22">
        <f t="shared" si="342"/>
        <v>0</v>
      </c>
      <c r="BJ1120" s="23">
        <f t="shared" si="325"/>
        <v>0</v>
      </c>
      <c r="BK1120" s="23">
        <f t="shared" si="326"/>
        <v>0</v>
      </c>
      <c r="BL1120" s="23">
        <f t="shared" si="327"/>
        <v>0</v>
      </c>
      <c r="BM1120" s="23">
        <f t="shared" si="328"/>
        <v>0</v>
      </c>
      <c r="BN1120" s="23">
        <f t="shared" si="329"/>
        <v>26.839880000000001</v>
      </c>
      <c r="BO1120" s="23">
        <f t="shared" si="330"/>
        <v>0</v>
      </c>
    </row>
    <row r="1121" spans="1:67" s="7" customFormat="1" x14ac:dyDescent="0.25">
      <c r="A1121" s="21" t="s">
        <v>1243</v>
      </c>
      <c r="B1121" s="21">
        <v>1008471</v>
      </c>
      <c r="C1121" s="21">
        <v>2020</v>
      </c>
      <c r="D1121" s="21" t="s">
        <v>43</v>
      </c>
      <c r="E1121" s="21" t="s">
        <v>44</v>
      </c>
      <c r="F1121" s="21" t="s">
        <v>66</v>
      </c>
      <c r="G1121" s="21" t="s">
        <v>716</v>
      </c>
      <c r="H1121" s="21"/>
      <c r="I1121" s="21" t="s">
        <v>68</v>
      </c>
      <c r="J1121" s="21"/>
      <c r="K1121" s="21" t="s">
        <v>49</v>
      </c>
      <c r="L1121" s="21">
        <v>38983.242956800001</v>
      </c>
      <c r="M1121" s="21">
        <v>115</v>
      </c>
      <c r="N1121" s="21">
        <v>30</v>
      </c>
      <c r="O1121" s="21">
        <v>45.293112299999997</v>
      </c>
      <c r="P1121" s="21">
        <v>2.16E-3</v>
      </c>
      <c r="Q1121" s="21">
        <v>1.2160000000000001E-2</v>
      </c>
      <c r="R1121" s="21">
        <v>6.6269999999999996E-2</v>
      </c>
      <c r="S1121" s="21">
        <v>7.6270000000000004E-2</v>
      </c>
      <c r="T1121" s="21">
        <v>6</v>
      </c>
      <c r="U1121" s="21">
        <v>13</v>
      </c>
      <c r="V1121" s="21">
        <v>0</v>
      </c>
      <c r="W1121" s="21" t="s">
        <v>49</v>
      </c>
      <c r="X1121" s="21"/>
      <c r="Y1121" s="21"/>
      <c r="Z1121" s="21"/>
      <c r="AA1121" s="21"/>
      <c r="AB1121" s="21"/>
      <c r="AC1121" s="21" t="s">
        <v>49</v>
      </c>
      <c r="AD1121" s="21"/>
      <c r="AE1121" s="21"/>
      <c r="AF1121" s="21"/>
      <c r="AG1121" s="21" t="s">
        <v>50</v>
      </c>
      <c r="AH1121" s="21">
        <v>13</v>
      </c>
      <c r="AI1121" s="21">
        <v>68.820659699999993</v>
      </c>
      <c r="AJ1121" s="21">
        <v>1.3154600000000001E-2</v>
      </c>
      <c r="AK1121" s="21">
        <v>1.154E-4</v>
      </c>
      <c r="AL1121" s="21"/>
      <c r="AM1121" s="21"/>
      <c r="AN1121" s="21"/>
      <c r="AO1121" s="21"/>
      <c r="AP1121" s="21"/>
      <c r="AQ1121" s="6"/>
      <c r="AS1121" s="21">
        <v>1008471</v>
      </c>
      <c r="AT1121" s="21" t="s">
        <v>1243</v>
      </c>
      <c r="AU1121" s="21" t="str">
        <f>VLOOKUP(AS1121,FacilityOverview!B$2:G$469,6,FALSE)</f>
        <v>395 - Williston Basin</v>
      </c>
      <c r="AV1121" s="21" t="s">
        <v>716</v>
      </c>
      <c r="AW1121" s="21" t="str">
        <f t="shared" si="331"/>
        <v>395 - STARK  ND</v>
      </c>
      <c r="AX1121" s="22" t="str">
        <f>IF(RIGHT(AV1121,3)="Oil","Oil",IF(RIGHT(AV1121,3)="Gas","Condensate",VLOOKUP(AW1121,'County x Oil Condition'!A$2:B$3224,2,FALSE)))</f>
        <v>Oil</v>
      </c>
      <c r="AY1121" s="23">
        <f t="shared" si="332"/>
        <v>0</v>
      </c>
      <c r="AZ1121" s="23">
        <f t="shared" si="333"/>
        <v>38983.242956800001</v>
      </c>
      <c r="BA1121" s="22">
        <f t="shared" si="334"/>
        <v>0</v>
      </c>
      <c r="BB1121" s="22">
        <f t="shared" si="335"/>
        <v>6</v>
      </c>
      <c r="BC1121" s="22">
        <f t="shared" si="336"/>
        <v>13</v>
      </c>
      <c r="BD1121" s="22">
        <f t="shared" si="337"/>
        <v>0</v>
      </c>
      <c r="BE1121" s="22">
        <f t="shared" si="338"/>
        <v>0</v>
      </c>
      <c r="BF1121" s="22">
        <f t="shared" si="339"/>
        <v>0</v>
      </c>
      <c r="BG1121" s="22">
        <f t="shared" si="340"/>
        <v>0</v>
      </c>
      <c r="BH1121" s="22">
        <f t="shared" si="341"/>
        <v>13</v>
      </c>
      <c r="BI1121" s="22">
        <f t="shared" si="342"/>
        <v>0</v>
      </c>
      <c r="BJ1121" s="23">
        <f t="shared" si="325"/>
        <v>0</v>
      </c>
      <c r="BK1121" s="23">
        <f t="shared" si="326"/>
        <v>0</v>
      </c>
      <c r="BL1121" s="23">
        <f t="shared" si="327"/>
        <v>0</v>
      </c>
      <c r="BM1121" s="23">
        <f t="shared" si="328"/>
        <v>0</v>
      </c>
      <c r="BN1121" s="23">
        <f t="shared" si="329"/>
        <v>38983.242956800001</v>
      </c>
      <c r="BO1121" s="23">
        <f t="shared" si="330"/>
        <v>0</v>
      </c>
    </row>
    <row r="1122" spans="1:67" s="7" customFormat="1" x14ac:dyDescent="0.25">
      <c r="A1122" s="21" t="s">
        <v>1243</v>
      </c>
      <c r="B1122" s="21">
        <v>1008471</v>
      </c>
      <c r="C1122" s="21">
        <v>2020</v>
      </c>
      <c r="D1122" s="21" t="s">
        <v>43</v>
      </c>
      <c r="E1122" s="21" t="s">
        <v>44</v>
      </c>
      <c r="F1122" s="21" t="s">
        <v>66</v>
      </c>
      <c r="G1122" s="21" t="s">
        <v>312</v>
      </c>
      <c r="H1122" s="21"/>
      <c r="I1122" s="21" t="s">
        <v>68</v>
      </c>
      <c r="J1122" s="21"/>
      <c r="K1122" s="21" t="s">
        <v>49</v>
      </c>
      <c r="L1122" s="21">
        <v>10544254.5296581</v>
      </c>
      <c r="M1122" s="21">
        <v>115</v>
      </c>
      <c r="N1122" s="21">
        <v>30</v>
      </c>
      <c r="O1122" s="21">
        <v>43.621914799999999</v>
      </c>
      <c r="P1122" s="21">
        <v>1E-3</v>
      </c>
      <c r="Q1122" s="21">
        <v>7.7099999999999998E-3</v>
      </c>
      <c r="R1122" s="21">
        <v>3.0470000000000001E-2</v>
      </c>
      <c r="S1122" s="21">
        <v>4.0469999999999999E-2</v>
      </c>
      <c r="T1122" s="21">
        <v>459</v>
      </c>
      <c r="U1122" s="21">
        <v>1610</v>
      </c>
      <c r="V1122" s="21">
        <v>40</v>
      </c>
      <c r="W1122" s="21" t="s">
        <v>49</v>
      </c>
      <c r="X1122" s="21"/>
      <c r="Y1122" s="21"/>
      <c r="Z1122" s="21"/>
      <c r="AA1122" s="21"/>
      <c r="AB1122" s="21"/>
      <c r="AC1122" s="21" t="s">
        <v>49</v>
      </c>
      <c r="AD1122" s="21"/>
      <c r="AE1122" s="21"/>
      <c r="AF1122" s="21"/>
      <c r="AG1122" s="21" t="s">
        <v>50</v>
      </c>
      <c r="AH1122" s="21">
        <v>1610</v>
      </c>
      <c r="AI1122" s="21">
        <v>46702.338219899997</v>
      </c>
      <c r="AJ1122" s="21">
        <v>4.2108740999999998</v>
      </c>
      <c r="AK1122" s="21">
        <v>7.90516E-2</v>
      </c>
      <c r="AL1122" s="21"/>
      <c r="AM1122" s="21"/>
      <c r="AN1122" s="21"/>
      <c r="AO1122" s="21"/>
      <c r="AP1122" s="21"/>
      <c r="AQ1122" s="6"/>
      <c r="AS1122" s="21">
        <v>1008471</v>
      </c>
      <c r="AT1122" s="21" t="s">
        <v>1243</v>
      </c>
      <c r="AU1122" s="21" t="str">
        <f>VLOOKUP(AS1122,FacilityOverview!B$2:G$469,6,FALSE)</f>
        <v>395 - Williston Basin</v>
      </c>
      <c r="AV1122" s="21" t="s">
        <v>312</v>
      </c>
      <c r="AW1122" s="21" t="str">
        <f t="shared" si="331"/>
        <v>395 - WILLIAMS  ND</v>
      </c>
      <c r="AX1122" s="22" t="str">
        <f>IF(RIGHT(AV1122,3)="Oil","Oil",IF(RIGHT(AV1122,3)="Gas","Condensate",VLOOKUP(AW1122,'County x Oil Condition'!A$2:B$3224,2,FALSE)))</f>
        <v>Oil</v>
      </c>
      <c r="AY1122" s="23">
        <f t="shared" si="332"/>
        <v>0</v>
      </c>
      <c r="AZ1122" s="23">
        <f t="shared" si="333"/>
        <v>10544254.5296581</v>
      </c>
      <c r="BA1122" s="22">
        <f t="shared" si="334"/>
        <v>0</v>
      </c>
      <c r="BB1122" s="22">
        <f t="shared" si="335"/>
        <v>459</v>
      </c>
      <c r="BC1122" s="22">
        <f t="shared" si="336"/>
        <v>1610</v>
      </c>
      <c r="BD1122" s="22">
        <f t="shared" si="337"/>
        <v>0</v>
      </c>
      <c r="BE1122" s="22">
        <f t="shared" si="338"/>
        <v>0</v>
      </c>
      <c r="BF1122" s="22">
        <f t="shared" si="339"/>
        <v>0</v>
      </c>
      <c r="BG1122" s="22">
        <f t="shared" si="340"/>
        <v>0</v>
      </c>
      <c r="BH1122" s="22">
        <f t="shared" si="341"/>
        <v>1610</v>
      </c>
      <c r="BI1122" s="22">
        <f t="shared" si="342"/>
        <v>0</v>
      </c>
      <c r="BJ1122" s="23">
        <f t="shared" si="325"/>
        <v>0</v>
      </c>
      <c r="BK1122" s="23">
        <f t="shared" si="326"/>
        <v>0</v>
      </c>
      <c r="BL1122" s="23">
        <f t="shared" si="327"/>
        <v>0</v>
      </c>
      <c r="BM1122" s="23">
        <f t="shared" si="328"/>
        <v>0</v>
      </c>
      <c r="BN1122" s="23">
        <f t="shared" si="329"/>
        <v>10544254.5296581</v>
      </c>
      <c r="BO1122" s="23">
        <f t="shared" si="330"/>
        <v>0</v>
      </c>
    </row>
    <row r="1123" spans="1:67" s="7" customFormat="1" x14ac:dyDescent="0.25">
      <c r="A1123" s="21" t="s">
        <v>1250</v>
      </c>
      <c r="B1123" s="21">
        <v>1009390</v>
      </c>
      <c r="C1123" s="21">
        <v>2020</v>
      </c>
      <c r="D1123" s="21" t="s">
        <v>43</v>
      </c>
      <c r="E1123" s="21" t="s">
        <v>44</v>
      </c>
      <c r="F1123" s="21" t="s">
        <v>66</v>
      </c>
      <c r="G1123" s="21" t="s">
        <v>100</v>
      </c>
      <c r="H1123" s="21"/>
      <c r="I1123" s="21" t="s">
        <v>68</v>
      </c>
      <c r="J1123" s="21"/>
      <c r="K1123" s="21" t="s">
        <v>49</v>
      </c>
      <c r="L1123" s="21">
        <v>2085542</v>
      </c>
      <c r="M1123" s="21">
        <v>89.219700000000003</v>
      </c>
      <c r="N1123" s="21">
        <v>109.96</v>
      </c>
      <c r="O1123" s="21">
        <v>44.59</v>
      </c>
      <c r="P1123" s="21">
        <v>0</v>
      </c>
      <c r="Q1123" s="21">
        <v>2.2499999999999999E-2</v>
      </c>
      <c r="R1123" s="21">
        <v>0.1898</v>
      </c>
      <c r="S1123" s="21">
        <v>0.74939999999999996</v>
      </c>
      <c r="T1123" s="21">
        <v>282</v>
      </c>
      <c r="U1123" s="21">
        <v>887</v>
      </c>
      <c r="V1123" s="21">
        <v>0</v>
      </c>
      <c r="W1123" s="21" t="s">
        <v>50</v>
      </c>
      <c r="X1123" s="21">
        <v>599</v>
      </c>
      <c r="Y1123" s="21">
        <v>1.01</v>
      </c>
      <c r="Z1123" s="21">
        <v>64.69</v>
      </c>
      <c r="AA1123" s="21">
        <v>1.19</v>
      </c>
      <c r="AB1123" s="21">
        <v>76.39</v>
      </c>
      <c r="AC1123" s="21" t="s">
        <v>50</v>
      </c>
      <c r="AD1123" s="21">
        <v>281</v>
      </c>
      <c r="AE1123" s="21">
        <v>11.525499999999999</v>
      </c>
      <c r="AF1123" s="21">
        <v>737.73620000000005</v>
      </c>
      <c r="AG1123" s="21" t="s">
        <v>50</v>
      </c>
      <c r="AH1123" s="21">
        <v>618</v>
      </c>
      <c r="AI1123" s="21">
        <v>9.8660999999999994</v>
      </c>
      <c r="AJ1123" s="21">
        <v>8.8000000000000005E-3</v>
      </c>
      <c r="AK1123" s="21">
        <v>0</v>
      </c>
      <c r="AL1123" s="21"/>
      <c r="AM1123" s="21"/>
      <c r="AN1123" s="21"/>
      <c r="AO1123" s="21"/>
      <c r="AP1123" s="21"/>
      <c r="AQ1123" s="6"/>
      <c r="AS1123" s="21">
        <v>1009390</v>
      </c>
      <c r="AT1123" s="21" t="s">
        <v>1250</v>
      </c>
      <c r="AU1123" s="21" t="str">
        <f>VLOOKUP(AS1123,FacilityOverview!B$2:G$469,6,FALSE)</f>
        <v>430 - Permian Basin</v>
      </c>
      <c r="AV1123" s="21" t="s">
        <v>100</v>
      </c>
      <c r="AW1123" s="21" t="str">
        <f t="shared" si="331"/>
        <v>430 - EDDY  NM</v>
      </c>
      <c r="AX1123" s="22" t="str">
        <f>IF(RIGHT(AV1123,3)="Oil","Oil",IF(RIGHT(AV1123,3)="Gas","Condensate",VLOOKUP(AW1123,'County x Oil Condition'!A$2:B$3224,2,FALSE)))</f>
        <v>Oil</v>
      </c>
      <c r="AY1123" s="23">
        <f t="shared" si="332"/>
        <v>0</v>
      </c>
      <c r="AZ1123" s="23">
        <f t="shared" si="333"/>
        <v>2085542</v>
      </c>
      <c r="BA1123" s="22">
        <f t="shared" si="334"/>
        <v>0</v>
      </c>
      <c r="BB1123" s="22">
        <f t="shared" si="335"/>
        <v>282</v>
      </c>
      <c r="BC1123" s="22">
        <v>899</v>
      </c>
      <c r="BD1123" s="22">
        <f t="shared" si="337"/>
        <v>0</v>
      </c>
      <c r="BE1123" s="22">
        <f t="shared" si="338"/>
        <v>0</v>
      </c>
      <c r="BF1123" s="22">
        <f t="shared" si="339"/>
        <v>0</v>
      </c>
      <c r="BG1123" s="22">
        <f t="shared" si="340"/>
        <v>599</v>
      </c>
      <c r="BH1123" s="22">
        <f t="shared" si="341"/>
        <v>618</v>
      </c>
      <c r="BI1123" s="22">
        <f t="shared" si="342"/>
        <v>281</v>
      </c>
      <c r="BJ1123" s="23">
        <f t="shared" si="325"/>
        <v>0</v>
      </c>
      <c r="BK1123" s="23">
        <f t="shared" si="326"/>
        <v>0</v>
      </c>
      <c r="BL1123" s="23">
        <f t="shared" si="327"/>
        <v>0</v>
      </c>
      <c r="BM1123" s="23">
        <f t="shared" si="328"/>
        <v>0</v>
      </c>
      <c r="BN1123" s="23">
        <f t="shared" si="329"/>
        <v>1433665.1345939934</v>
      </c>
      <c r="BO1123" s="23">
        <f t="shared" si="330"/>
        <v>651876.86540600669</v>
      </c>
    </row>
    <row r="1124" spans="1:67" s="7" customFormat="1" x14ac:dyDescent="0.25">
      <c r="A1124" s="21" t="s">
        <v>1250</v>
      </c>
      <c r="B1124" s="21">
        <v>1009390</v>
      </c>
      <c r="C1124" s="21">
        <v>2020</v>
      </c>
      <c r="D1124" s="21" t="s">
        <v>43</v>
      </c>
      <c r="E1124" s="21" t="s">
        <v>44</v>
      </c>
      <c r="F1124" s="21" t="s">
        <v>66</v>
      </c>
      <c r="G1124" s="21" t="s">
        <v>95</v>
      </c>
      <c r="H1124" s="21"/>
      <c r="I1124" s="21" t="s">
        <v>68</v>
      </c>
      <c r="J1124" s="21"/>
      <c r="K1124" s="21" t="s">
        <v>49</v>
      </c>
      <c r="L1124" s="21">
        <v>266869</v>
      </c>
      <c r="M1124" s="21">
        <v>85.846500000000006</v>
      </c>
      <c r="N1124" s="21">
        <v>40.57</v>
      </c>
      <c r="O1124" s="21">
        <v>33.57</v>
      </c>
      <c r="P1124" s="21">
        <v>3.7199999999999997E-2</v>
      </c>
      <c r="Q1124" s="21">
        <v>0.14119999999999999</v>
      </c>
      <c r="R1124" s="21">
        <v>0.2515</v>
      </c>
      <c r="S1124" s="21">
        <v>0.3634</v>
      </c>
      <c r="T1124" s="21">
        <v>18</v>
      </c>
      <c r="U1124" s="21">
        <v>58</v>
      </c>
      <c r="V1124" s="21">
        <v>0</v>
      </c>
      <c r="W1124" s="21" t="s">
        <v>50</v>
      </c>
      <c r="X1124" s="21">
        <v>42</v>
      </c>
      <c r="Y1124" s="21">
        <v>0.76</v>
      </c>
      <c r="Z1124" s="21">
        <v>0.75</v>
      </c>
      <c r="AA1124" s="21">
        <v>6.97</v>
      </c>
      <c r="AB1124" s="21">
        <v>6.89</v>
      </c>
      <c r="AC1124" s="21" t="s">
        <v>50</v>
      </c>
      <c r="AD1124" s="21">
        <v>16</v>
      </c>
      <c r="AE1124" s="21">
        <v>7.3655999999999997</v>
      </c>
      <c r="AF1124" s="21">
        <v>7.2831000000000001</v>
      </c>
      <c r="AG1124" s="21" t="s">
        <v>50</v>
      </c>
      <c r="AH1124" s="21">
        <v>44</v>
      </c>
      <c r="AI1124" s="21">
        <v>1.4755</v>
      </c>
      <c r="AJ1124" s="21">
        <v>1.6000000000000001E-3</v>
      </c>
      <c r="AK1124" s="21">
        <v>0</v>
      </c>
      <c r="AL1124" s="21"/>
      <c r="AM1124" s="21"/>
      <c r="AN1124" s="21"/>
      <c r="AO1124" s="21"/>
      <c r="AP1124" s="21"/>
      <c r="AQ1124" s="6"/>
      <c r="AS1124" s="21">
        <v>1009390</v>
      </c>
      <c r="AT1124" s="21" t="s">
        <v>1250</v>
      </c>
      <c r="AU1124" s="21" t="str">
        <f>VLOOKUP(AS1124,FacilityOverview!B$2:G$469,6,FALSE)</f>
        <v>430 - Permian Basin</v>
      </c>
      <c r="AV1124" s="21" t="s">
        <v>95</v>
      </c>
      <c r="AW1124" s="21" t="str">
        <f t="shared" si="331"/>
        <v>430 - LEA  NM</v>
      </c>
      <c r="AX1124" s="22" t="str">
        <f>IF(RIGHT(AV1124,3)="Oil","Oil",IF(RIGHT(AV1124,3)="Gas","Condensate",VLOOKUP(AW1124,'County x Oil Condition'!A$2:B$3224,2,FALSE)))</f>
        <v>Oil</v>
      </c>
      <c r="AY1124" s="23">
        <f t="shared" si="332"/>
        <v>0</v>
      </c>
      <c r="AZ1124" s="23">
        <f t="shared" si="333"/>
        <v>266869</v>
      </c>
      <c r="BA1124" s="22">
        <f t="shared" si="334"/>
        <v>0</v>
      </c>
      <c r="BB1124" s="22">
        <f t="shared" si="335"/>
        <v>18</v>
      </c>
      <c r="BC1124" s="22">
        <v>60</v>
      </c>
      <c r="BD1124" s="22">
        <f t="shared" si="337"/>
        <v>0</v>
      </c>
      <c r="BE1124" s="22">
        <f t="shared" si="338"/>
        <v>0</v>
      </c>
      <c r="BF1124" s="22">
        <f t="shared" si="339"/>
        <v>0</v>
      </c>
      <c r="BG1124" s="22">
        <f t="shared" si="340"/>
        <v>42</v>
      </c>
      <c r="BH1124" s="22">
        <f t="shared" si="341"/>
        <v>44</v>
      </c>
      <c r="BI1124" s="22">
        <f t="shared" si="342"/>
        <v>16</v>
      </c>
      <c r="BJ1124" s="23">
        <f t="shared" si="325"/>
        <v>0</v>
      </c>
      <c r="BK1124" s="23">
        <f t="shared" si="326"/>
        <v>0</v>
      </c>
      <c r="BL1124" s="23">
        <f t="shared" si="327"/>
        <v>0</v>
      </c>
      <c r="BM1124" s="23">
        <f t="shared" si="328"/>
        <v>0</v>
      </c>
      <c r="BN1124" s="23">
        <f t="shared" si="329"/>
        <v>195703.93333333332</v>
      </c>
      <c r="BO1124" s="23">
        <f t="shared" si="330"/>
        <v>71165.066666666666</v>
      </c>
    </row>
    <row r="1125" spans="1:67" s="7" customFormat="1" x14ac:dyDescent="0.25">
      <c r="A1125" s="21" t="s">
        <v>1250</v>
      </c>
      <c r="B1125" s="21">
        <v>1009390</v>
      </c>
      <c r="C1125" s="21">
        <v>2020</v>
      </c>
      <c r="D1125" s="21" t="s">
        <v>43</v>
      </c>
      <c r="E1125" s="21" t="s">
        <v>44</v>
      </c>
      <c r="F1125" s="21" t="s">
        <v>66</v>
      </c>
      <c r="G1125" s="21" t="s">
        <v>471</v>
      </c>
      <c r="H1125" s="21"/>
      <c r="I1125" s="21" t="s">
        <v>68</v>
      </c>
      <c r="J1125" s="21"/>
      <c r="K1125" s="21" t="s">
        <v>49</v>
      </c>
      <c r="L1125" s="21">
        <v>17648</v>
      </c>
      <c r="M1125" s="21">
        <v>86.443100000000001</v>
      </c>
      <c r="N1125" s="21">
        <v>33.840000000000003</v>
      </c>
      <c r="O1125" s="21">
        <v>35.380000000000003</v>
      </c>
      <c r="P1125" s="21">
        <v>1.2200000000000001E-2</v>
      </c>
      <c r="Q1125" s="21">
        <v>6.7799999999999999E-2</v>
      </c>
      <c r="R1125" s="21">
        <v>0.1045</v>
      </c>
      <c r="S1125" s="21">
        <v>0.40799999999999997</v>
      </c>
      <c r="T1125" s="21">
        <v>8</v>
      </c>
      <c r="U1125" s="21">
        <v>4</v>
      </c>
      <c r="V1125" s="21">
        <v>0</v>
      </c>
      <c r="W1125" s="21" t="s">
        <v>50</v>
      </c>
      <c r="X1125" s="21">
        <v>2</v>
      </c>
      <c r="Y1125" s="21">
        <v>0.08</v>
      </c>
      <c r="Z1125" s="21">
        <v>0.15</v>
      </c>
      <c r="AA1125" s="21">
        <v>0.74</v>
      </c>
      <c r="AB1125" s="21">
        <v>1.29</v>
      </c>
      <c r="AC1125" s="21" t="s">
        <v>50</v>
      </c>
      <c r="AD1125" s="21">
        <v>2</v>
      </c>
      <c r="AE1125" s="21">
        <v>2.6700000000000002E-2</v>
      </c>
      <c r="AF1125" s="21">
        <v>4.65E-2</v>
      </c>
      <c r="AG1125" s="21" t="s">
        <v>50</v>
      </c>
      <c r="AH1125" s="21">
        <v>2</v>
      </c>
      <c r="AI1125" s="21">
        <v>0.20069999999999999</v>
      </c>
      <c r="AJ1125" s="21">
        <v>1E-4</v>
      </c>
      <c r="AK1125" s="21">
        <v>0</v>
      </c>
      <c r="AL1125" s="21"/>
      <c r="AM1125" s="21"/>
      <c r="AN1125" s="21"/>
      <c r="AO1125" s="21"/>
      <c r="AP1125" s="21"/>
      <c r="AQ1125" s="6"/>
      <c r="AS1125" s="21">
        <v>1009390</v>
      </c>
      <c r="AT1125" s="21" t="s">
        <v>1250</v>
      </c>
      <c r="AU1125" s="21" t="str">
        <f>VLOOKUP(AS1125,FacilityOverview!B$2:G$469,6,FALSE)</f>
        <v>430 - Permian Basin</v>
      </c>
      <c r="AV1125" s="21" t="s">
        <v>471</v>
      </c>
      <c r="AW1125" s="21" t="str">
        <f t="shared" si="331"/>
        <v>430 - ANDREWS  TX</v>
      </c>
      <c r="AX1125" s="22" t="str">
        <f>IF(RIGHT(AV1125,3)="Oil","Oil",IF(RIGHT(AV1125,3)="Gas","Condensate",VLOOKUP(AW1125,'County x Oil Condition'!A$2:B$3224,2,FALSE)))</f>
        <v>Oil</v>
      </c>
      <c r="AY1125" s="23">
        <f t="shared" si="332"/>
        <v>0</v>
      </c>
      <c r="AZ1125" s="23">
        <f t="shared" si="333"/>
        <v>17648</v>
      </c>
      <c r="BA1125" s="22">
        <f t="shared" si="334"/>
        <v>0</v>
      </c>
      <c r="BB1125" s="22">
        <f t="shared" si="335"/>
        <v>8</v>
      </c>
      <c r="BC1125" s="22">
        <f t="shared" si="336"/>
        <v>4</v>
      </c>
      <c r="BD1125" s="22">
        <f t="shared" si="337"/>
        <v>0</v>
      </c>
      <c r="BE1125" s="22">
        <f t="shared" si="338"/>
        <v>0</v>
      </c>
      <c r="BF1125" s="22">
        <f t="shared" si="339"/>
        <v>0</v>
      </c>
      <c r="BG1125" s="22">
        <f t="shared" si="340"/>
        <v>2</v>
      </c>
      <c r="BH1125" s="22">
        <f t="shared" si="341"/>
        <v>2</v>
      </c>
      <c r="BI1125" s="22">
        <f t="shared" si="342"/>
        <v>2</v>
      </c>
      <c r="BJ1125" s="23">
        <f t="shared" si="325"/>
        <v>0</v>
      </c>
      <c r="BK1125" s="23">
        <f t="shared" si="326"/>
        <v>0</v>
      </c>
      <c r="BL1125" s="23">
        <f t="shared" si="327"/>
        <v>0</v>
      </c>
      <c r="BM1125" s="23">
        <f t="shared" si="328"/>
        <v>0</v>
      </c>
      <c r="BN1125" s="23">
        <f t="shared" si="329"/>
        <v>8824</v>
      </c>
      <c r="BO1125" s="23">
        <f t="shared" si="330"/>
        <v>8824</v>
      </c>
    </row>
    <row r="1126" spans="1:67" s="7" customFormat="1" x14ac:dyDescent="0.25">
      <c r="A1126" s="21" t="s">
        <v>1250</v>
      </c>
      <c r="B1126" s="21">
        <v>1009390</v>
      </c>
      <c r="C1126" s="21">
        <v>2020</v>
      </c>
      <c r="D1126" s="21" t="s">
        <v>43</v>
      </c>
      <c r="E1126" s="21" t="s">
        <v>44</v>
      </c>
      <c r="F1126" s="21" t="s">
        <v>66</v>
      </c>
      <c r="G1126" s="21" t="s">
        <v>616</v>
      </c>
      <c r="H1126" s="21"/>
      <c r="I1126" s="21" t="s">
        <v>68</v>
      </c>
      <c r="J1126" s="21"/>
      <c r="K1126" s="21" t="s">
        <v>49</v>
      </c>
      <c r="L1126" s="21">
        <v>10106</v>
      </c>
      <c r="M1126" s="21">
        <v>87.904399999999995</v>
      </c>
      <c r="N1126" s="21">
        <v>76.42</v>
      </c>
      <c r="O1126" s="21">
        <v>40.700000000000003</v>
      </c>
      <c r="P1126" s="21">
        <v>2.2000000000000001E-3</v>
      </c>
      <c r="Q1126" s="21">
        <v>0.378</v>
      </c>
      <c r="R1126" s="21">
        <v>3.9399999999999998E-2</v>
      </c>
      <c r="S1126" s="21">
        <v>0.2515</v>
      </c>
      <c r="T1126" s="21">
        <v>6</v>
      </c>
      <c r="U1126" s="21">
        <v>6</v>
      </c>
      <c r="V1126" s="21">
        <v>0</v>
      </c>
      <c r="W1126" s="21" t="s">
        <v>49</v>
      </c>
      <c r="X1126" s="21"/>
      <c r="Y1126" s="21"/>
      <c r="Z1126" s="21"/>
      <c r="AA1126" s="21"/>
      <c r="AB1126" s="21"/>
      <c r="AC1126" s="21" t="s">
        <v>50</v>
      </c>
      <c r="AD1126" s="21">
        <v>6</v>
      </c>
      <c r="AE1126" s="21">
        <v>1.4016999999999999</v>
      </c>
      <c r="AF1126" s="21">
        <v>0.1477</v>
      </c>
      <c r="AG1126" s="21" t="s">
        <v>49</v>
      </c>
      <c r="AH1126" s="21"/>
      <c r="AI1126" s="21"/>
      <c r="AJ1126" s="21"/>
      <c r="AK1126" s="21"/>
      <c r="AL1126" s="21"/>
      <c r="AM1126" s="21"/>
      <c r="AN1126" s="21"/>
      <c r="AO1126" s="21"/>
      <c r="AP1126" s="21"/>
      <c r="AQ1126" s="6"/>
      <c r="AS1126" s="21">
        <v>1009390</v>
      </c>
      <c r="AT1126" s="21" t="s">
        <v>1250</v>
      </c>
      <c r="AU1126" s="21" t="str">
        <f>VLOOKUP(AS1126,FacilityOverview!B$2:G$469,6,FALSE)</f>
        <v>430 - Permian Basin</v>
      </c>
      <c r="AV1126" s="21" t="s">
        <v>616</v>
      </c>
      <c r="AW1126" s="21" t="str">
        <f t="shared" si="331"/>
        <v>430 - CRANE  TX</v>
      </c>
      <c r="AX1126" s="22" t="str">
        <f>IF(RIGHT(AV1126,3)="Oil","Oil",IF(RIGHT(AV1126,3)="Gas","Condensate",VLOOKUP(AW1126,'County x Oil Condition'!A$2:B$3224,2,FALSE)))</f>
        <v>Oil</v>
      </c>
      <c r="AY1126" s="23">
        <f t="shared" si="332"/>
        <v>0</v>
      </c>
      <c r="AZ1126" s="23">
        <f t="shared" si="333"/>
        <v>10106</v>
      </c>
      <c r="BA1126" s="22">
        <f t="shared" si="334"/>
        <v>0</v>
      </c>
      <c r="BB1126" s="22">
        <f t="shared" si="335"/>
        <v>6</v>
      </c>
      <c r="BC1126" s="22">
        <f t="shared" si="336"/>
        <v>6</v>
      </c>
      <c r="BD1126" s="22">
        <f t="shared" si="337"/>
        <v>0</v>
      </c>
      <c r="BE1126" s="22">
        <f t="shared" si="338"/>
        <v>0</v>
      </c>
      <c r="BF1126" s="22">
        <f t="shared" si="339"/>
        <v>0</v>
      </c>
      <c r="BG1126" s="22">
        <f t="shared" si="340"/>
        <v>0</v>
      </c>
      <c r="BH1126" s="22">
        <f t="shared" si="341"/>
        <v>0</v>
      </c>
      <c r="BI1126" s="22">
        <f t="shared" si="342"/>
        <v>6</v>
      </c>
      <c r="BJ1126" s="23">
        <f t="shared" si="325"/>
        <v>0</v>
      </c>
      <c r="BK1126" s="23">
        <f t="shared" si="326"/>
        <v>0</v>
      </c>
      <c r="BL1126" s="23">
        <f t="shared" si="327"/>
        <v>0</v>
      </c>
      <c r="BM1126" s="23">
        <f t="shared" si="328"/>
        <v>0</v>
      </c>
      <c r="BN1126" s="23">
        <f t="shared" si="329"/>
        <v>0</v>
      </c>
      <c r="BO1126" s="23">
        <f t="shared" si="330"/>
        <v>10106</v>
      </c>
    </row>
    <row r="1127" spans="1:67" s="7" customFormat="1" x14ac:dyDescent="0.25">
      <c r="A1127" s="21" t="s">
        <v>1250</v>
      </c>
      <c r="B1127" s="21">
        <v>1009390</v>
      </c>
      <c r="C1127" s="21">
        <v>2020</v>
      </c>
      <c r="D1127" s="21" t="s">
        <v>43</v>
      </c>
      <c r="E1127" s="21" t="s">
        <v>44</v>
      </c>
      <c r="F1127" s="21" t="s">
        <v>66</v>
      </c>
      <c r="G1127" s="21" t="s">
        <v>183</v>
      </c>
      <c r="H1127" s="21"/>
      <c r="I1127" s="21" t="s">
        <v>68</v>
      </c>
      <c r="J1127" s="21"/>
      <c r="K1127" s="21" t="s">
        <v>49</v>
      </c>
      <c r="L1127" s="21">
        <v>128766</v>
      </c>
      <c r="M1127" s="21">
        <v>85.305199999999999</v>
      </c>
      <c r="N1127" s="21">
        <v>26.17</v>
      </c>
      <c r="O1127" s="21">
        <v>33.229999999999997</v>
      </c>
      <c r="P1127" s="21">
        <v>3.2099999999999997E-2</v>
      </c>
      <c r="Q1127" s="21">
        <v>0.35859999999999997</v>
      </c>
      <c r="R1127" s="21">
        <v>0.1744</v>
      </c>
      <c r="S1127" s="21">
        <v>0.36470000000000002</v>
      </c>
      <c r="T1127" s="21">
        <v>101</v>
      </c>
      <c r="U1127" s="21">
        <v>160</v>
      </c>
      <c r="V1127" s="21">
        <v>0</v>
      </c>
      <c r="W1127" s="21" t="s">
        <v>50</v>
      </c>
      <c r="X1127" s="21">
        <v>59</v>
      </c>
      <c r="Y1127" s="21">
        <v>0.09</v>
      </c>
      <c r="Z1127" s="21">
        <v>0.11</v>
      </c>
      <c r="AA1127" s="21">
        <v>0.81</v>
      </c>
      <c r="AB1127" s="21">
        <v>1.05</v>
      </c>
      <c r="AC1127" s="21" t="s">
        <v>50</v>
      </c>
      <c r="AD1127" s="21">
        <v>101</v>
      </c>
      <c r="AE1127" s="21">
        <v>4.5399000000000003</v>
      </c>
      <c r="AF1127" s="21">
        <v>5.8558000000000003</v>
      </c>
      <c r="AG1127" s="21" t="s">
        <v>50</v>
      </c>
      <c r="AH1127" s="21">
        <v>59</v>
      </c>
      <c r="AI1127" s="21">
        <v>0.1832</v>
      </c>
      <c r="AJ1127" s="21">
        <v>1E-4</v>
      </c>
      <c r="AK1127" s="21">
        <v>0</v>
      </c>
      <c r="AL1127" s="21"/>
      <c r="AM1127" s="21"/>
      <c r="AN1127" s="21"/>
      <c r="AO1127" s="21"/>
      <c r="AP1127" s="21"/>
      <c r="AQ1127" s="6"/>
      <c r="AS1127" s="21">
        <v>1009390</v>
      </c>
      <c r="AT1127" s="21" t="s">
        <v>1250</v>
      </c>
      <c r="AU1127" s="21" t="str">
        <f>VLOOKUP(AS1127,FacilityOverview!B$2:G$469,6,FALSE)</f>
        <v>430 - Permian Basin</v>
      </c>
      <c r="AV1127" s="21" t="s">
        <v>183</v>
      </c>
      <c r="AW1127" s="21" t="str">
        <f t="shared" si="331"/>
        <v>430 - GAINES  TX</v>
      </c>
      <c r="AX1127" s="22" t="str">
        <f>IF(RIGHT(AV1127,3)="Oil","Oil",IF(RIGHT(AV1127,3)="Gas","Condensate",VLOOKUP(AW1127,'County x Oil Condition'!A$2:B$3224,2,FALSE)))</f>
        <v>Oil</v>
      </c>
      <c r="AY1127" s="23">
        <f t="shared" si="332"/>
        <v>0</v>
      </c>
      <c r="AZ1127" s="23">
        <f t="shared" si="333"/>
        <v>128766</v>
      </c>
      <c r="BA1127" s="22">
        <f t="shared" si="334"/>
        <v>0</v>
      </c>
      <c r="BB1127" s="22">
        <f t="shared" si="335"/>
        <v>101</v>
      </c>
      <c r="BC1127" s="22">
        <f t="shared" si="336"/>
        <v>160</v>
      </c>
      <c r="BD1127" s="22">
        <f t="shared" si="337"/>
        <v>0</v>
      </c>
      <c r="BE1127" s="22">
        <f t="shared" si="338"/>
        <v>0</v>
      </c>
      <c r="BF1127" s="22">
        <f t="shared" si="339"/>
        <v>0</v>
      </c>
      <c r="BG1127" s="22">
        <f t="shared" si="340"/>
        <v>59</v>
      </c>
      <c r="BH1127" s="22">
        <f t="shared" si="341"/>
        <v>59</v>
      </c>
      <c r="BI1127" s="22">
        <f t="shared" si="342"/>
        <v>101</v>
      </c>
      <c r="BJ1127" s="23">
        <f t="shared" si="325"/>
        <v>0</v>
      </c>
      <c r="BK1127" s="23">
        <f t="shared" si="326"/>
        <v>0</v>
      </c>
      <c r="BL1127" s="23">
        <f t="shared" si="327"/>
        <v>0</v>
      </c>
      <c r="BM1127" s="23">
        <f t="shared" si="328"/>
        <v>0</v>
      </c>
      <c r="BN1127" s="23">
        <f t="shared" si="329"/>
        <v>47482.462500000001</v>
      </c>
      <c r="BO1127" s="23">
        <f t="shared" si="330"/>
        <v>81283.537500000006</v>
      </c>
    </row>
    <row r="1128" spans="1:67" s="7" customFormat="1" x14ac:dyDescent="0.25">
      <c r="A1128" s="21" t="s">
        <v>1250</v>
      </c>
      <c r="B1128" s="21">
        <v>1009390</v>
      </c>
      <c r="C1128" s="21">
        <v>2020</v>
      </c>
      <c r="D1128" s="21" t="s">
        <v>43</v>
      </c>
      <c r="E1128" s="21" t="s">
        <v>44</v>
      </c>
      <c r="F1128" s="21" t="s">
        <v>66</v>
      </c>
      <c r="G1128" s="21" t="s">
        <v>180</v>
      </c>
      <c r="H1128" s="21"/>
      <c r="I1128" s="21" t="s">
        <v>68</v>
      </c>
      <c r="J1128" s="21"/>
      <c r="K1128" s="21" t="s">
        <v>49</v>
      </c>
      <c r="L1128" s="21">
        <v>698131</v>
      </c>
      <c r="M1128" s="21">
        <v>104.7393</v>
      </c>
      <c r="N1128" s="21">
        <v>4.8099999999999996</v>
      </c>
      <c r="O1128" s="21">
        <v>40.6</v>
      </c>
      <c r="P1128" s="21">
        <v>0</v>
      </c>
      <c r="Q1128" s="21">
        <v>0.35189999999999999</v>
      </c>
      <c r="R1128" s="21">
        <v>5.5599999999999997E-2</v>
      </c>
      <c r="S1128" s="21">
        <v>0.35189999999999999</v>
      </c>
      <c r="T1128" s="21">
        <v>43</v>
      </c>
      <c r="U1128" s="21">
        <v>82</v>
      </c>
      <c r="V1128" s="21">
        <v>0</v>
      </c>
      <c r="W1128" s="21" t="s">
        <v>49</v>
      </c>
      <c r="X1128" s="21"/>
      <c r="Y1128" s="21"/>
      <c r="Z1128" s="21"/>
      <c r="AA1128" s="21"/>
      <c r="AB1128" s="21"/>
      <c r="AC1128" s="21" t="s">
        <v>50</v>
      </c>
      <c r="AD1128" s="21">
        <v>82</v>
      </c>
      <c r="AE1128" s="21">
        <v>117.38800000000001</v>
      </c>
      <c r="AF1128" s="21">
        <v>54.356299999999997</v>
      </c>
      <c r="AG1128" s="21" t="s">
        <v>49</v>
      </c>
      <c r="AH1128" s="21"/>
      <c r="AI1128" s="21"/>
      <c r="AJ1128" s="21"/>
      <c r="AK1128" s="21"/>
      <c r="AL1128" s="21"/>
      <c r="AM1128" s="21"/>
      <c r="AN1128" s="21"/>
      <c r="AO1128" s="21"/>
      <c r="AP1128" s="21"/>
      <c r="AQ1128" s="6"/>
      <c r="AS1128" s="21">
        <v>1009390</v>
      </c>
      <c r="AT1128" s="21" t="s">
        <v>1250</v>
      </c>
      <c r="AU1128" s="21" t="str">
        <f>VLOOKUP(AS1128,FacilityOverview!B$2:G$469,6,FALSE)</f>
        <v>430 - Permian Basin</v>
      </c>
      <c r="AV1128" s="21" t="s">
        <v>180</v>
      </c>
      <c r="AW1128" s="21" t="str">
        <f t="shared" si="331"/>
        <v>430 - GLASSCOCK  TX</v>
      </c>
      <c r="AX1128" s="22" t="str">
        <f>IF(RIGHT(AV1128,3)="Oil","Oil",IF(RIGHT(AV1128,3)="Gas","Condensate",VLOOKUP(AW1128,'County x Oil Condition'!A$2:B$3224,2,FALSE)))</f>
        <v>Oil</v>
      </c>
      <c r="AY1128" s="23">
        <f t="shared" si="332"/>
        <v>0</v>
      </c>
      <c r="AZ1128" s="23">
        <f t="shared" si="333"/>
        <v>698131</v>
      </c>
      <c r="BA1128" s="22">
        <f t="shared" si="334"/>
        <v>0</v>
      </c>
      <c r="BB1128" s="22">
        <f t="shared" si="335"/>
        <v>43</v>
      </c>
      <c r="BC1128" s="22">
        <f t="shared" si="336"/>
        <v>82</v>
      </c>
      <c r="BD1128" s="22">
        <f t="shared" si="337"/>
        <v>0</v>
      </c>
      <c r="BE1128" s="22">
        <f t="shared" si="338"/>
        <v>0</v>
      </c>
      <c r="BF1128" s="22">
        <f t="shared" si="339"/>
        <v>0</v>
      </c>
      <c r="BG1128" s="22">
        <f t="shared" si="340"/>
        <v>0</v>
      </c>
      <c r="BH1128" s="22">
        <f t="shared" si="341"/>
        <v>0</v>
      </c>
      <c r="BI1128" s="22">
        <f t="shared" si="342"/>
        <v>82</v>
      </c>
      <c r="BJ1128" s="23">
        <f t="shared" si="325"/>
        <v>0</v>
      </c>
      <c r="BK1128" s="23">
        <f t="shared" si="326"/>
        <v>0</v>
      </c>
      <c r="BL1128" s="23">
        <f t="shared" si="327"/>
        <v>0</v>
      </c>
      <c r="BM1128" s="23">
        <f t="shared" si="328"/>
        <v>0</v>
      </c>
      <c r="BN1128" s="23">
        <f t="shared" si="329"/>
        <v>0</v>
      </c>
      <c r="BO1128" s="23">
        <f t="shared" si="330"/>
        <v>698131</v>
      </c>
    </row>
    <row r="1129" spans="1:67" s="7" customFormat="1" x14ac:dyDescent="0.25">
      <c r="A1129" s="21" t="s">
        <v>1250</v>
      </c>
      <c r="B1129" s="21">
        <v>1009390</v>
      </c>
      <c r="C1129" s="21">
        <v>2020</v>
      </c>
      <c r="D1129" s="21" t="s">
        <v>43</v>
      </c>
      <c r="E1129" s="21" t="s">
        <v>44</v>
      </c>
      <c r="F1129" s="21" t="s">
        <v>66</v>
      </c>
      <c r="G1129" s="21" t="s">
        <v>133</v>
      </c>
      <c r="H1129" s="21"/>
      <c r="I1129" s="21" t="s">
        <v>68</v>
      </c>
      <c r="J1129" s="21"/>
      <c r="K1129" s="21" t="s">
        <v>49</v>
      </c>
      <c r="L1129" s="21">
        <v>467417</v>
      </c>
      <c r="M1129" s="21">
        <v>119.2069</v>
      </c>
      <c r="N1129" s="21">
        <v>179.69</v>
      </c>
      <c r="O1129" s="21">
        <v>46.63</v>
      </c>
      <c r="P1129" s="21">
        <v>8.9999999999999998E-4</v>
      </c>
      <c r="Q1129" s="21">
        <v>1.6000000000000001E-3</v>
      </c>
      <c r="R1129" s="21">
        <v>0.2681</v>
      </c>
      <c r="S1129" s="21">
        <v>0.38329999999999997</v>
      </c>
      <c r="T1129" s="21">
        <v>19</v>
      </c>
      <c r="U1129" s="21">
        <v>38</v>
      </c>
      <c r="V1129" s="21">
        <v>0</v>
      </c>
      <c r="W1129" s="21" t="s">
        <v>50</v>
      </c>
      <c r="X1129" s="21">
        <v>3</v>
      </c>
      <c r="Y1129" s="21">
        <v>0</v>
      </c>
      <c r="Z1129" s="21">
        <v>0.13</v>
      </c>
      <c r="AA1129" s="21">
        <v>0.01</v>
      </c>
      <c r="AB1129" s="21">
        <v>0.63</v>
      </c>
      <c r="AC1129" s="21" t="s">
        <v>50</v>
      </c>
      <c r="AD1129" s="21">
        <v>35</v>
      </c>
      <c r="AE1129" s="21">
        <v>3.1236000000000002</v>
      </c>
      <c r="AF1129" s="21">
        <v>269.05720000000002</v>
      </c>
      <c r="AG1129" s="21" t="s">
        <v>50</v>
      </c>
      <c r="AH1129" s="21">
        <v>3</v>
      </c>
      <c r="AI1129" s="21">
        <v>6.4600000000000005E-2</v>
      </c>
      <c r="AJ1129" s="21">
        <v>1E-4</v>
      </c>
      <c r="AK1129" s="21">
        <v>0</v>
      </c>
      <c r="AL1129" s="21"/>
      <c r="AM1129" s="21"/>
      <c r="AN1129" s="21"/>
      <c r="AO1129" s="21"/>
      <c r="AP1129" s="21"/>
      <c r="AQ1129" s="6"/>
      <c r="AS1129" s="21">
        <v>1009390</v>
      </c>
      <c r="AT1129" s="21" t="s">
        <v>1250</v>
      </c>
      <c r="AU1129" s="21" t="str">
        <f>VLOOKUP(AS1129,FacilityOverview!B$2:G$469,6,FALSE)</f>
        <v>430 - Permian Basin</v>
      </c>
      <c r="AV1129" s="21" t="s">
        <v>133</v>
      </c>
      <c r="AW1129" s="21" t="str">
        <f t="shared" si="331"/>
        <v>430 - LOVING  TX</v>
      </c>
      <c r="AX1129" s="22" t="str">
        <f>IF(RIGHT(AV1129,3)="Oil","Oil",IF(RIGHT(AV1129,3)="Gas","Condensate",VLOOKUP(AW1129,'County x Oil Condition'!A$2:B$3224,2,FALSE)))</f>
        <v>Oil</v>
      </c>
      <c r="AY1129" s="23">
        <f t="shared" si="332"/>
        <v>0</v>
      </c>
      <c r="AZ1129" s="23">
        <f t="shared" si="333"/>
        <v>467417</v>
      </c>
      <c r="BA1129" s="22">
        <f t="shared" si="334"/>
        <v>0</v>
      </c>
      <c r="BB1129" s="22">
        <f t="shared" si="335"/>
        <v>19</v>
      </c>
      <c r="BC1129" s="22">
        <f t="shared" si="336"/>
        <v>38</v>
      </c>
      <c r="BD1129" s="22">
        <f t="shared" si="337"/>
        <v>0</v>
      </c>
      <c r="BE1129" s="22">
        <f t="shared" si="338"/>
        <v>0</v>
      </c>
      <c r="BF1129" s="22">
        <f t="shared" si="339"/>
        <v>0</v>
      </c>
      <c r="BG1129" s="22">
        <f t="shared" si="340"/>
        <v>3</v>
      </c>
      <c r="BH1129" s="22">
        <f t="shared" si="341"/>
        <v>3</v>
      </c>
      <c r="BI1129" s="22">
        <f t="shared" si="342"/>
        <v>35</v>
      </c>
      <c r="BJ1129" s="23">
        <f t="shared" si="325"/>
        <v>0</v>
      </c>
      <c r="BK1129" s="23">
        <f t="shared" si="326"/>
        <v>0</v>
      </c>
      <c r="BL1129" s="23">
        <f t="shared" si="327"/>
        <v>0</v>
      </c>
      <c r="BM1129" s="23">
        <f t="shared" si="328"/>
        <v>0</v>
      </c>
      <c r="BN1129" s="23">
        <f t="shared" si="329"/>
        <v>36901.34210526316</v>
      </c>
      <c r="BO1129" s="23">
        <f t="shared" si="330"/>
        <v>430515.65789473685</v>
      </c>
    </row>
    <row r="1130" spans="1:67" s="7" customFormat="1" x14ac:dyDescent="0.25">
      <c r="A1130" s="21" t="s">
        <v>1250</v>
      </c>
      <c r="B1130" s="21">
        <v>1009390</v>
      </c>
      <c r="C1130" s="21">
        <v>2020</v>
      </c>
      <c r="D1130" s="21" t="s">
        <v>43</v>
      </c>
      <c r="E1130" s="21" t="s">
        <v>44</v>
      </c>
      <c r="F1130" s="21" t="s">
        <v>66</v>
      </c>
      <c r="G1130" s="21" t="s">
        <v>784</v>
      </c>
      <c r="H1130" s="21"/>
      <c r="I1130" s="21" t="s">
        <v>68</v>
      </c>
      <c r="J1130" s="21"/>
      <c r="K1130" s="21" t="s">
        <v>49</v>
      </c>
      <c r="L1130" s="21">
        <v>687765</v>
      </c>
      <c r="M1130" s="21">
        <v>114.4778</v>
      </c>
      <c r="N1130" s="21">
        <v>30.78</v>
      </c>
      <c r="O1130" s="21">
        <v>39.130000000000003</v>
      </c>
      <c r="P1130" s="21">
        <v>1E-3</v>
      </c>
      <c r="Q1130" s="21">
        <v>1.2200000000000001E-2</v>
      </c>
      <c r="R1130" s="21">
        <v>1.7299999999999999E-2</v>
      </c>
      <c r="S1130" s="21">
        <v>0.6956</v>
      </c>
      <c r="T1130" s="21">
        <v>26</v>
      </c>
      <c r="U1130" s="21">
        <v>63</v>
      </c>
      <c r="V1130" s="21">
        <v>0</v>
      </c>
      <c r="W1130" s="21" t="s">
        <v>49</v>
      </c>
      <c r="X1130" s="21"/>
      <c r="Y1130" s="21"/>
      <c r="Z1130" s="21"/>
      <c r="AA1130" s="21"/>
      <c r="AB1130" s="21"/>
      <c r="AC1130" s="21" t="s">
        <v>50</v>
      </c>
      <c r="AD1130" s="21">
        <v>63</v>
      </c>
      <c r="AE1130" s="21">
        <v>1.9603999999999999</v>
      </c>
      <c r="AF1130" s="21">
        <v>56.926099999999998</v>
      </c>
      <c r="AG1130" s="21" t="s">
        <v>49</v>
      </c>
      <c r="AH1130" s="21"/>
      <c r="AI1130" s="21"/>
      <c r="AJ1130" s="21"/>
      <c r="AK1130" s="21"/>
      <c r="AL1130" s="21"/>
      <c r="AM1130" s="21"/>
      <c r="AN1130" s="21"/>
      <c r="AO1130" s="21"/>
      <c r="AP1130" s="21"/>
      <c r="AQ1130" s="6"/>
      <c r="AS1130" s="21">
        <v>1009390</v>
      </c>
      <c r="AT1130" s="21" t="s">
        <v>1250</v>
      </c>
      <c r="AU1130" s="21" t="str">
        <f>VLOOKUP(AS1130,FacilityOverview!B$2:G$469,6,FALSE)</f>
        <v>430 - Permian Basin</v>
      </c>
      <c r="AV1130" s="21" t="s">
        <v>784</v>
      </c>
      <c r="AW1130" s="21" t="str">
        <f t="shared" si="331"/>
        <v>430 - MARTIN  TX</v>
      </c>
      <c r="AX1130" s="22" t="str">
        <f>IF(RIGHT(AV1130,3)="Oil","Oil",IF(RIGHT(AV1130,3)="Gas","Condensate",VLOOKUP(AW1130,'County x Oil Condition'!A$2:B$3224,2,FALSE)))</f>
        <v>Oil</v>
      </c>
      <c r="AY1130" s="23">
        <f t="shared" si="332"/>
        <v>0</v>
      </c>
      <c r="AZ1130" s="23">
        <f t="shared" si="333"/>
        <v>687765</v>
      </c>
      <c r="BA1130" s="22">
        <f t="shared" si="334"/>
        <v>0</v>
      </c>
      <c r="BB1130" s="22">
        <f t="shared" si="335"/>
        <v>26</v>
      </c>
      <c r="BC1130" s="22">
        <f t="shared" si="336"/>
        <v>63</v>
      </c>
      <c r="BD1130" s="22">
        <f t="shared" si="337"/>
        <v>0</v>
      </c>
      <c r="BE1130" s="22">
        <f t="shared" si="338"/>
        <v>0</v>
      </c>
      <c r="BF1130" s="22">
        <f t="shared" si="339"/>
        <v>0</v>
      </c>
      <c r="BG1130" s="22">
        <f t="shared" si="340"/>
        <v>0</v>
      </c>
      <c r="BH1130" s="22">
        <f t="shared" si="341"/>
        <v>0</v>
      </c>
      <c r="BI1130" s="22">
        <f t="shared" si="342"/>
        <v>63</v>
      </c>
      <c r="BJ1130" s="23">
        <f t="shared" si="325"/>
        <v>0</v>
      </c>
      <c r="BK1130" s="23">
        <f t="shared" si="326"/>
        <v>0</v>
      </c>
      <c r="BL1130" s="23">
        <f t="shared" si="327"/>
        <v>0</v>
      </c>
      <c r="BM1130" s="23">
        <f t="shared" si="328"/>
        <v>0</v>
      </c>
      <c r="BN1130" s="23">
        <f t="shared" si="329"/>
        <v>0</v>
      </c>
      <c r="BO1130" s="23">
        <f t="shared" si="330"/>
        <v>687765</v>
      </c>
    </row>
    <row r="1131" spans="1:67" s="7" customFormat="1" x14ac:dyDescent="0.25">
      <c r="A1131" s="21" t="s">
        <v>1250</v>
      </c>
      <c r="B1131" s="21">
        <v>1009390</v>
      </c>
      <c r="C1131" s="21">
        <v>2020</v>
      </c>
      <c r="D1131" s="21" t="s">
        <v>43</v>
      </c>
      <c r="E1131" s="21" t="s">
        <v>44</v>
      </c>
      <c r="F1131" s="21" t="s">
        <v>66</v>
      </c>
      <c r="G1131" s="21" t="s">
        <v>785</v>
      </c>
      <c r="H1131" s="21"/>
      <c r="I1131" s="21" t="s">
        <v>68</v>
      </c>
      <c r="J1131" s="21"/>
      <c r="K1131" s="21" t="s">
        <v>49</v>
      </c>
      <c r="L1131" s="21">
        <v>1560184</v>
      </c>
      <c r="M1131" s="21">
        <v>95.2697</v>
      </c>
      <c r="N1131" s="21">
        <v>62.43</v>
      </c>
      <c r="O1131" s="21">
        <v>41.48</v>
      </c>
      <c r="P1131" s="21">
        <v>2.0999999999999999E-3</v>
      </c>
      <c r="Q1131" s="21">
        <v>0.1007</v>
      </c>
      <c r="R1131" s="21">
        <v>4.19E-2</v>
      </c>
      <c r="S1131" s="21">
        <v>0.44269999999999998</v>
      </c>
      <c r="T1131" s="21">
        <v>104</v>
      </c>
      <c r="U1131" s="21">
        <v>182</v>
      </c>
      <c r="V1131" s="21">
        <v>0</v>
      </c>
      <c r="W1131" s="21" t="s">
        <v>49</v>
      </c>
      <c r="X1131" s="21"/>
      <c r="Y1131" s="21"/>
      <c r="Z1131" s="21"/>
      <c r="AA1131" s="21"/>
      <c r="AB1131" s="21"/>
      <c r="AC1131" s="21" t="s">
        <v>50</v>
      </c>
      <c r="AD1131" s="21">
        <v>182</v>
      </c>
      <c r="AE1131" s="21">
        <v>31.387699999999999</v>
      </c>
      <c r="AF1131" s="21">
        <v>300.9744</v>
      </c>
      <c r="AG1131" s="21" t="s">
        <v>49</v>
      </c>
      <c r="AH1131" s="21"/>
      <c r="AI1131" s="21"/>
      <c r="AJ1131" s="21"/>
      <c r="AK1131" s="21"/>
      <c r="AL1131" s="21"/>
      <c r="AM1131" s="21"/>
      <c r="AN1131" s="21"/>
      <c r="AO1131" s="21"/>
      <c r="AP1131" s="21"/>
      <c r="AQ1131" s="6"/>
      <c r="AS1131" s="21">
        <v>1009390</v>
      </c>
      <c r="AT1131" s="21" t="s">
        <v>1250</v>
      </c>
      <c r="AU1131" s="21" t="str">
        <f>VLOOKUP(AS1131,FacilityOverview!B$2:G$469,6,FALSE)</f>
        <v>430 - Permian Basin</v>
      </c>
      <c r="AV1131" s="21" t="s">
        <v>785</v>
      </c>
      <c r="AW1131" s="21" t="str">
        <f t="shared" si="331"/>
        <v>430 - MIDLAND  TX</v>
      </c>
      <c r="AX1131" s="22" t="str">
        <f>IF(RIGHT(AV1131,3)="Oil","Oil",IF(RIGHT(AV1131,3)="Gas","Condensate",VLOOKUP(AW1131,'County x Oil Condition'!A$2:B$3224,2,FALSE)))</f>
        <v>Oil</v>
      </c>
      <c r="AY1131" s="23">
        <f t="shared" si="332"/>
        <v>0</v>
      </c>
      <c r="AZ1131" s="23">
        <f t="shared" si="333"/>
        <v>1560184</v>
      </c>
      <c r="BA1131" s="22">
        <f t="shared" si="334"/>
        <v>0</v>
      </c>
      <c r="BB1131" s="22">
        <f t="shared" si="335"/>
        <v>104</v>
      </c>
      <c r="BC1131" s="22">
        <f t="shared" si="336"/>
        <v>182</v>
      </c>
      <c r="BD1131" s="22">
        <f t="shared" si="337"/>
        <v>0</v>
      </c>
      <c r="BE1131" s="22">
        <f t="shared" si="338"/>
        <v>0</v>
      </c>
      <c r="BF1131" s="22">
        <f t="shared" si="339"/>
        <v>0</v>
      </c>
      <c r="BG1131" s="22">
        <f t="shared" si="340"/>
        <v>0</v>
      </c>
      <c r="BH1131" s="22">
        <f t="shared" si="341"/>
        <v>0</v>
      </c>
      <c r="BI1131" s="22">
        <f t="shared" si="342"/>
        <v>182</v>
      </c>
      <c r="BJ1131" s="23">
        <f t="shared" si="325"/>
        <v>0</v>
      </c>
      <c r="BK1131" s="23">
        <f t="shared" si="326"/>
        <v>0</v>
      </c>
      <c r="BL1131" s="23">
        <f t="shared" si="327"/>
        <v>0</v>
      </c>
      <c r="BM1131" s="23">
        <f t="shared" si="328"/>
        <v>0</v>
      </c>
      <c r="BN1131" s="23">
        <f t="shared" si="329"/>
        <v>0</v>
      </c>
      <c r="BO1131" s="23">
        <f t="shared" si="330"/>
        <v>1560184</v>
      </c>
    </row>
    <row r="1132" spans="1:67" s="7" customFormat="1" x14ac:dyDescent="0.25">
      <c r="A1132" s="21" t="s">
        <v>1250</v>
      </c>
      <c r="B1132" s="21">
        <v>1009390</v>
      </c>
      <c r="C1132" s="21">
        <v>2020</v>
      </c>
      <c r="D1132" s="21" t="s">
        <v>43</v>
      </c>
      <c r="E1132" s="21" t="s">
        <v>44</v>
      </c>
      <c r="F1132" s="21" t="s">
        <v>66</v>
      </c>
      <c r="G1132" s="21" t="s">
        <v>134</v>
      </c>
      <c r="H1132" s="21"/>
      <c r="I1132" s="21" t="s">
        <v>68</v>
      </c>
      <c r="J1132" s="21"/>
      <c r="K1132" s="21" t="s">
        <v>49</v>
      </c>
      <c r="L1132" s="21">
        <v>785696</v>
      </c>
      <c r="M1132" s="21">
        <v>117.5287</v>
      </c>
      <c r="N1132" s="21">
        <v>111.7</v>
      </c>
      <c r="O1132" s="21">
        <v>42.37</v>
      </c>
      <c r="P1132" s="21">
        <v>3.8999999999999998E-3</v>
      </c>
      <c r="Q1132" s="21">
        <v>6.7799999999999999E-2</v>
      </c>
      <c r="R1132" s="21">
        <v>0.2515</v>
      </c>
      <c r="S1132" s="21">
        <v>0.39850000000000002</v>
      </c>
      <c r="T1132" s="21">
        <v>32</v>
      </c>
      <c r="U1132" s="21">
        <v>64</v>
      </c>
      <c r="V1132" s="21">
        <v>0</v>
      </c>
      <c r="W1132" s="21" t="s">
        <v>49</v>
      </c>
      <c r="X1132" s="21"/>
      <c r="Y1132" s="21"/>
      <c r="Z1132" s="21"/>
      <c r="AA1132" s="21"/>
      <c r="AB1132" s="21"/>
      <c r="AC1132" s="21" t="s">
        <v>50</v>
      </c>
      <c r="AD1132" s="21">
        <v>64</v>
      </c>
      <c r="AE1132" s="21">
        <v>19.926100000000002</v>
      </c>
      <c r="AF1132" s="21">
        <v>262.71370000000002</v>
      </c>
      <c r="AG1132" s="21" t="s">
        <v>49</v>
      </c>
      <c r="AH1132" s="21"/>
      <c r="AI1132" s="21"/>
      <c r="AJ1132" s="21"/>
      <c r="AK1132" s="21"/>
      <c r="AL1132" s="21"/>
      <c r="AM1132" s="21"/>
      <c r="AN1132" s="21"/>
      <c r="AO1132" s="21"/>
      <c r="AP1132" s="21"/>
      <c r="AQ1132" s="6"/>
      <c r="AS1132" s="21">
        <v>1009390</v>
      </c>
      <c r="AT1132" s="21" t="s">
        <v>1250</v>
      </c>
      <c r="AU1132" s="21" t="str">
        <f>VLOOKUP(AS1132,FacilityOverview!B$2:G$469,6,FALSE)</f>
        <v>430 - Permian Basin</v>
      </c>
      <c r="AV1132" s="21" t="s">
        <v>134</v>
      </c>
      <c r="AW1132" s="21" t="str">
        <f t="shared" si="331"/>
        <v>430 - PECOS  TX</v>
      </c>
      <c r="AX1132" s="22" t="str">
        <f>IF(RIGHT(AV1132,3)="Oil","Oil",IF(RIGHT(AV1132,3)="Gas","Condensate",VLOOKUP(AW1132,'County x Oil Condition'!A$2:B$3224,2,FALSE)))</f>
        <v>Oil</v>
      </c>
      <c r="AY1132" s="23">
        <f t="shared" si="332"/>
        <v>0</v>
      </c>
      <c r="AZ1132" s="23">
        <f t="shared" si="333"/>
        <v>785696</v>
      </c>
      <c r="BA1132" s="22">
        <f t="shared" si="334"/>
        <v>0</v>
      </c>
      <c r="BB1132" s="22">
        <f t="shared" si="335"/>
        <v>32</v>
      </c>
      <c r="BC1132" s="22">
        <f t="shared" si="336"/>
        <v>64</v>
      </c>
      <c r="BD1132" s="22">
        <f t="shared" si="337"/>
        <v>0</v>
      </c>
      <c r="BE1132" s="22">
        <f t="shared" si="338"/>
        <v>0</v>
      </c>
      <c r="BF1132" s="22">
        <f t="shared" si="339"/>
        <v>0</v>
      </c>
      <c r="BG1132" s="22">
        <f t="shared" si="340"/>
        <v>0</v>
      </c>
      <c r="BH1132" s="22">
        <f t="shared" si="341"/>
        <v>0</v>
      </c>
      <c r="BI1132" s="22">
        <f t="shared" si="342"/>
        <v>64</v>
      </c>
      <c r="BJ1132" s="23">
        <f t="shared" si="325"/>
        <v>0</v>
      </c>
      <c r="BK1132" s="23">
        <f t="shared" si="326"/>
        <v>0</v>
      </c>
      <c r="BL1132" s="23">
        <f t="shared" si="327"/>
        <v>0</v>
      </c>
      <c r="BM1132" s="23">
        <f t="shared" si="328"/>
        <v>0</v>
      </c>
      <c r="BN1132" s="23">
        <f t="shared" si="329"/>
        <v>0</v>
      </c>
      <c r="BO1132" s="23">
        <f t="shared" si="330"/>
        <v>785696</v>
      </c>
    </row>
    <row r="1133" spans="1:67" s="7" customFormat="1" x14ac:dyDescent="0.25">
      <c r="A1133" s="21" t="s">
        <v>1250</v>
      </c>
      <c r="B1133" s="21">
        <v>1009390</v>
      </c>
      <c r="C1133" s="21">
        <v>2020</v>
      </c>
      <c r="D1133" s="21" t="s">
        <v>43</v>
      </c>
      <c r="E1133" s="21" t="s">
        <v>44</v>
      </c>
      <c r="F1133" s="21" t="s">
        <v>66</v>
      </c>
      <c r="G1133" s="21" t="s">
        <v>431</v>
      </c>
      <c r="H1133" s="21"/>
      <c r="I1133" s="21" t="s">
        <v>68</v>
      </c>
      <c r="J1133" s="21"/>
      <c r="K1133" s="21" t="s">
        <v>49</v>
      </c>
      <c r="L1133" s="21">
        <v>276539</v>
      </c>
      <c r="M1133" s="21">
        <v>119.58499999999999</v>
      </c>
      <c r="N1133" s="21">
        <v>81.69</v>
      </c>
      <c r="O1133" s="21">
        <v>43.11</v>
      </c>
      <c r="P1133" s="21">
        <v>6.1999999999999998E-3</v>
      </c>
      <c r="Q1133" s="21">
        <v>9.4999999999999998E-3</v>
      </c>
      <c r="R1133" s="21">
        <v>0.2467</v>
      </c>
      <c r="S1133" s="21">
        <v>0.44269999999999998</v>
      </c>
      <c r="T1133" s="21">
        <v>17</v>
      </c>
      <c r="U1133" s="21">
        <v>48</v>
      </c>
      <c r="V1133" s="21">
        <v>0</v>
      </c>
      <c r="W1133" s="21" t="s">
        <v>49</v>
      </c>
      <c r="X1133" s="21"/>
      <c r="Y1133" s="21"/>
      <c r="Z1133" s="21"/>
      <c r="AA1133" s="21"/>
      <c r="AB1133" s="21"/>
      <c r="AC1133" s="21" t="s">
        <v>50</v>
      </c>
      <c r="AD1133" s="21">
        <v>48</v>
      </c>
      <c r="AE1133" s="21">
        <v>3.8557999999999999</v>
      </c>
      <c r="AF1133" s="21">
        <v>55.777299999999997</v>
      </c>
      <c r="AG1133" s="21" t="s">
        <v>49</v>
      </c>
      <c r="AH1133" s="21"/>
      <c r="AI1133" s="21"/>
      <c r="AJ1133" s="21"/>
      <c r="AK1133" s="21"/>
      <c r="AL1133" s="21"/>
      <c r="AM1133" s="21"/>
      <c r="AN1133" s="21"/>
      <c r="AO1133" s="21"/>
      <c r="AP1133" s="21"/>
      <c r="AQ1133" s="6"/>
      <c r="AS1133" s="21">
        <v>1009390</v>
      </c>
      <c r="AT1133" s="21" t="s">
        <v>1250</v>
      </c>
      <c r="AU1133" s="21" t="str">
        <f>VLOOKUP(AS1133,FacilityOverview!B$2:G$469,6,FALSE)</f>
        <v>430 - Permian Basin</v>
      </c>
      <c r="AV1133" s="21" t="s">
        <v>431</v>
      </c>
      <c r="AW1133" s="21" t="str">
        <f t="shared" si="331"/>
        <v>430 - REAGAN  TX</v>
      </c>
      <c r="AX1133" s="22" t="str">
        <f>IF(RIGHT(AV1133,3)="Oil","Oil",IF(RIGHT(AV1133,3)="Gas","Condensate",VLOOKUP(AW1133,'County x Oil Condition'!A$2:B$3224,2,FALSE)))</f>
        <v>Oil</v>
      </c>
      <c r="AY1133" s="23">
        <f t="shared" si="332"/>
        <v>0</v>
      </c>
      <c r="AZ1133" s="23">
        <f t="shared" si="333"/>
        <v>276539</v>
      </c>
      <c r="BA1133" s="22">
        <f t="shared" si="334"/>
        <v>0</v>
      </c>
      <c r="BB1133" s="22">
        <f t="shared" si="335"/>
        <v>17</v>
      </c>
      <c r="BC1133" s="22">
        <f t="shared" si="336"/>
        <v>48</v>
      </c>
      <c r="BD1133" s="22">
        <f t="shared" si="337"/>
        <v>0</v>
      </c>
      <c r="BE1133" s="22">
        <f t="shared" si="338"/>
        <v>0</v>
      </c>
      <c r="BF1133" s="22">
        <f t="shared" si="339"/>
        <v>0</v>
      </c>
      <c r="BG1133" s="22">
        <f t="shared" si="340"/>
        <v>0</v>
      </c>
      <c r="BH1133" s="22">
        <f t="shared" si="341"/>
        <v>0</v>
      </c>
      <c r="BI1133" s="22">
        <f t="shared" si="342"/>
        <v>48</v>
      </c>
      <c r="BJ1133" s="23">
        <f t="shared" si="325"/>
        <v>0</v>
      </c>
      <c r="BK1133" s="23">
        <f t="shared" si="326"/>
        <v>0</v>
      </c>
      <c r="BL1133" s="23">
        <f t="shared" si="327"/>
        <v>0</v>
      </c>
      <c r="BM1133" s="23">
        <f t="shared" si="328"/>
        <v>0</v>
      </c>
      <c r="BN1133" s="23">
        <f t="shared" si="329"/>
        <v>0</v>
      </c>
      <c r="BO1133" s="23">
        <f t="shared" si="330"/>
        <v>276539</v>
      </c>
    </row>
    <row r="1134" spans="1:67" s="7" customFormat="1" x14ac:dyDescent="0.25">
      <c r="A1134" s="21" t="s">
        <v>1250</v>
      </c>
      <c r="B1134" s="21">
        <v>1009390</v>
      </c>
      <c r="C1134" s="21">
        <v>2020</v>
      </c>
      <c r="D1134" s="21" t="s">
        <v>43</v>
      </c>
      <c r="E1134" s="21" t="s">
        <v>44</v>
      </c>
      <c r="F1134" s="21" t="s">
        <v>66</v>
      </c>
      <c r="G1134" s="21" t="s">
        <v>106</v>
      </c>
      <c r="H1134" s="21"/>
      <c r="I1134" s="21" t="s">
        <v>68</v>
      </c>
      <c r="J1134" s="21"/>
      <c r="K1134" s="21" t="s">
        <v>49</v>
      </c>
      <c r="L1134" s="21">
        <v>83514</v>
      </c>
      <c r="M1134" s="21">
        <v>89.83</v>
      </c>
      <c r="N1134" s="21">
        <v>58.5</v>
      </c>
      <c r="O1134" s="21">
        <v>39.1</v>
      </c>
      <c r="P1134" s="21">
        <v>6.7799999999999999E-2</v>
      </c>
      <c r="Q1134" s="21">
        <v>6.7799999999999999E-2</v>
      </c>
      <c r="R1134" s="21">
        <v>0.2515</v>
      </c>
      <c r="S1134" s="21">
        <v>0.2515</v>
      </c>
      <c r="T1134" s="21">
        <v>7</v>
      </c>
      <c r="U1134" s="21">
        <v>14</v>
      </c>
      <c r="V1134" s="21">
        <v>0</v>
      </c>
      <c r="W1134" s="21" t="s">
        <v>49</v>
      </c>
      <c r="X1134" s="21"/>
      <c r="Y1134" s="21"/>
      <c r="Z1134" s="21"/>
      <c r="AA1134" s="21"/>
      <c r="AB1134" s="21"/>
      <c r="AC1134" s="21" t="s">
        <v>50</v>
      </c>
      <c r="AD1134" s="21">
        <v>14</v>
      </c>
      <c r="AE1134" s="21">
        <v>9.2408999999999999</v>
      </c>
      <c r="AF1134" s="21">
        <v>12.5181</v>
      </c>
      <c r="AG1134" s="21" t="s">
        <v>49</v>
      </c>
      <c r="AH1134" s="21"/>
      <c r="AI1134" s="21"/>
      <c r="AJ1134" s="21"/>
      <c r="AK1134" s="21"/>
      <c r="AL1134" s="21"/>
      <c r="AM1134" s="21"/>
      <c r="AN1134" s="21"/>
      <c r="AO1134" s="21"/>
      <c r="AP1134" s="21"/>
      <c r="AQ1134" s="6"/>
      <c r="AS1134" s="21">
        <v>1009390</v>
      </c>
      <c r="AT1134" s="21" t="s">
        <v>1250</v>
      </c>
      <c r="AU1134" s="21" t="str">
        <f>VLOOKUP(AS1134,FacilityOverview!B$2:G$469,6,FALSE)</f>
        <v>430 - Permian Basin</v>
      </c>
      <c r="AV1134" s="21" t="s">
        <v>106</v>
      </c>
      <c r="AW1134" s="21" t="str">
        <f t="shared" si="331"/>
        <v>430 - REEVES  TX</v>
      </c>
      <c r="AX1134" s="22" t="str">
        <f>IF(RIGHT(AV1134,3)="Oil","Oil",IF(RIGHT(AV1134,3)="Gas","Condensate",VLOOKUP(AW1134,'County x Oil Condition'!A$2:B$3224,2,FALSE)))</f>
        <v>Oil</v>
      </c>
      <c r="AY1134" s="23">
        <f t="shared" si="332"/>
        <v>0</v>
      </c>
      <c r="AZ1134" s="23">
        <f t="shared" si="333"/>
        <v>83514</v>
      </c>
      <c r="BA1134" s="22">
        <f t="shared" si="334"/>
        <v>0</v>
      </c>
      <c r="BB1134" s="22">
        <f t="shared" si="335"/>
        <v>7</v>
      </c>
      <c r="BC1134" s="22">
        <f t="shared" si="336"/>
        <v>14</v>
      </c>
      <c r="BD1134" s="22">
        <f t="shared" si="337"/>
        <v>0</v>
      </c>
      <c r="BE1134" s="22">
        <f t="shared" si="338"/>
        <v>0</v>
      </c>
      <c r="BF1134" s="22">
        <f t="shared" si="339"/>
        <v>0</v>
      </c>
      <c r="BG1134" s="22">
        <f t="shared" si="340"/>
        <v>0</v>
      </c>
      <c r="BH1134" s="22">
        <f t="shared" si="341"/>
        <v>0</v>
      </c>
      <c r="BI1134" s="22">
        <f t="shared" si="342"/>
        <v>14</v>
      </c>
      <c r="BJ1134" s="23">
        <f t="shared" si="325"/>
        <v>0</v>
      </c>
      <c r="BK1134" s="23">
        <f t="shared" si="326"/>
        <v>0</v>
      </c>
      <c r="BL1134" s="23">
        <f t="shared" si="327"/>
        <v>0</v>
      </c>
      <c r="BM1134" s="23">
        <f t="shared" si="328"/>
        <v>0</v>
      </c>
      <c r="BN1134" s="23">
        <f t="shared" si="329"/>
        <v>0</v>
      </c>
      <c r="BO1134" s="23">
        <f t="shared" si="330"/>
        <v>83514</v>
      </c>
    </row>
    <row r="1135" spans="1:67" s="7" customFormat="1" x14ac:dyDescent="0.25">
      <c r="A1135" s="21" t="s">
        <v>1250</v>
      </c>
      <c r="B1135" s="21">
        <v>1009390</v>
      </c>
      <c r="C1135" s="21">
        <v>2020</v>
      </c>
      <c r="D1135" s="21" t="s">
        <v>43</v>
      </c>
      <c r="E1135" s="21" t="s">
        <v>44</v>
      </c>
      <c r="F1135" s="21" t="s">
        <v>66</v>
      </c>
      <c r="G1135" s="21" t="s">
        <v>1017</v>
      </c>
      <c r="H1135" s="21"/>
      <c r="I1135" s="21" t="s">
        <v>68</v>
      </c>
      <c r="J1135" s="21"/>
      <c r="K1135" s="21" t="s">
        <v>49</v>
      </c>
      <c r="L1135" s="21">
        <v>23016</v>
      </c>
      <c r="M1135" s="21">
        <v>79</v>
      </c>
      <c r="N1135" s="21">
        <v>20</v>
      </c>
      <c r="O1135" s="21">
        <v>26</v>
      </c>
      <c r="P1135" s="21">
        <v>0.50139999999999996</v>
      </c>
      <c r="Q1135" s="21">
        <v>0.50139999999999996</v>
      </c>
      <c r="R1135" s="21">
        <v>8.8900000000000007E-2</v>
      </c>
      <c r="S1135" s="21">
        <v>8.8900000000000007E-2</v>
      </c>
      <c r="T1135" s="21">
        <v>28</v>
      </c>
      <c r="U1135" s="21">
        <v>27</v>
      </c>
      <c r="V1135" s="21">
        <v>0</v>
      </c>
      <c r="W1135" s="21" t="s">
        <v>49</v>
      </c>
      <c r="X1135" s="21"/>
      <c r="Y1135" s="21"/>
      <c r="Z1135" s="21"/>
      <c r="AA1135" s="21"/>
      <c r="AB1135" s="21"/>
      <c r="AC1135" s="21" t="s">
        <v>50</v>
      </c>
      <c r="AD1135" s="21">
        <v>27</v>
      </c>
      <c r="AE1135" s="21">
        <v>6.7560000000000002</v>
      </c>
      <c r="AF1135" s="21">
        <v>0.43719999999999998</v>
      </c>
      <c r="AG1135" s="21" t="s">
        <v>49</v>
      </c>
      <c r="AH1135" s="21"/>
      <c r="AI1135" s="21"/>
      <c r="AJ1135" s="21"/>
      <c r="AK1135" s="21"/>
      <c r="AL1135" s="21"/>
      <c r="AM1135" s="21"/>
      <c r="AN1135" s="21"/>
      <c r="AO1135" s="21"/>
      <c r="AP1135" s="21"/>
      <c r="AQ1135" s="6"/>
      <c r="AS1135" s="21">
        <v>1009390</v>
      </c>
      <c r="AT1135" s="21" t="s">
        <v>1250</v>
      </c>
      <c r="AU1135" s="21" t="str">
        <f>VLOOKUP(AS1135,FacilityOverview!B$2:G$469,6,FALSE)</f>
        <v>430 - Permian Basin</v>
      </c>
      <c r="AV1135" s="21" t="s">
        <v>1017</v>
      </c>
      <c r="AW1135" s="21" t="str">
        <f t="shared" si="331"/>
        <v>430 - TERRY  TX</v>
      </c>
      <c r="AX1135" s="22" t="str">
        <f>IF(RIGHT(AV1135,3)="Oil","Oil",IF(RIGHT(AV1135,3)="Gas","Condensate",VLOOKUP(AW1135,'County x Oil Condition'!A$2:B$3224,2,FALSE)))</f>
        <v>Oil</v>
      </c>
      <c r="AY1135" s="23">
        <f t="shared" si="332"/>
        <v>0</v>
      </c>
      <c r="AZ1135" s="23">
        <f t="shared" si="333"/>
        <v>23016</v>
      </c>
      <c r="BA1135" s="22">
        <f t="shared" si="334"/>
        <v>0</v>
      </c>
      <c r="BB1135" s="22">
        <f t="shared" si="335"/>
        <v>28</v>
      </c>
      <c r="BC1135" s="22">
        <f t="shared" si="336"/>
        <v>27</v>
      </c>
      <c r="BD1135" s="22">
        <f t="shared" si="337"/>
        <v>0</v>
      </c>
      <c r="BE1135" s="22">
        <f t="shared" si="338"/>
        <v>0</v>
      </c>
      <c r="BF1135" s="22">
        <f t="shared" si="339"/>
        <v>0</v>
      </c>
      <c r="BG1135" s="22">
        <f t="shared" si="340"/>
        <v>0</v>
      </c>
      <c r="BH1135" s="22">
        <f t="shared" si="341"/>
        <v>0</v>
      </c>
      <c r="BI1135" s="22">
        <f t="shared" si="342"/>
        <v>27</v>
      </c>
      <c r="BJ1135" s="23">
        <f t="shared" si="325"/>
        <v>0</v>
      </c>
      <c r="BK1135" s="23">
        <f t="shared" si="326"/>
        <v>0</v>
      </c>
      <c r="BL1135" s="23">
        <f t="shared" si="327"/>
        <v>0</v>
      </c>
      <c r="BM1135" s="23">
        <f t="shared" si="328"/>
        <v>0</v>
      </c>
      <c r="BN1135" s="23">
        <f t="shared" si="329"/>
        <v>0</v>
      </c>
      <c r="BO1135" s="23">
        <f t="shared" si="330"/>
        <v>23016</v>
      </c>
    </row>
    <row r="1136" spans="1:67" s="7" customFormat="1" x14ac:dyDescent="0.25">
      <c r="A1136" s="21" t="s">
        <v>1250</v>
      </c>
      <c r="B1136" s="21">
        <v>1009390</v>
      </c>
      <c r="C1136" s="21">
        <v>2020</v>
      </c>
      <c r="D1136" s="21" t="s">
        <v>43</v>
      </c>
      <c r="E1136" s="21" t="s">
        <v>44</v>
      </c>
      <c r="F1136" s="21" t="s">
        <v>66</v>
      </c>
      <c r="G1136" s="21" t="s">
        <v>475</v>
      </c>
      <c r="H1136" s="21"/>
      <c r="I1136" s="21" t="s">
        <v>68</v>
      </c>
      <c r="J1136" s="21"/>
      <c r="K1136" s="21" t="s">
        <v>49</v>
      </c>
      <c r="L1136" s="21">
        <v>309239</v>
      </c>
      <c r="M1136" s="21">
        <v>111.71639999999999</v>
      </c>
      <c r="N1136" s="21">
        <v>69.540000000000006</v>
      </c>
      <c r="O1136" s="21">
        <v>43.65</v>
      </c>
      <c r="P1136" s="21">
        <v>6.1999999999999998E-3</v>
      </c>
      <c r="Q1136" s="21">
        <v>3.2000000000000001E-2</v>
      </c>
      <c r="R1136" s="21">
        <v>8.7599999999999997E-2</v>
      </c>
      <c r="S1136" s="21">
        <v>0.44269999999999998</v>
      </c>
      <c r="T1136" s="21">
        <v>50</v>
      </c>
      <c r="U1136" s="21">
        <v>72</v>
      </c>
      <c r="V1136" s="21">
        <v>0</v>
      </c>
      <c r="W1136" s="21" t="s">
        <v>49</v>
      </c>
      <c r="X1136" s="21"/>
      <c r="Y1136" s="21"/>
      <c r="Z1136" s="21"/>
      <c r="AA1136" s="21"/>
      <c r="AB1136" s="21"/>
      <c r="AC1136" s="21" t="s">
        <v>50</v>
      </c>
      <c r="AD1136" s="21">
        <v>72</v>
      </c>
      <c r="AE1136" s="21">
        <v>5.4314</v>
      </c>
      <c r="AF1136" s="21">
        <v>50.193600000000004</v>
      </c>
      <c r="AG1136" s="21" t="s">
        <v>49</v>
      </c>
      <c r="AH1136" s="21"/>
      <c r="AI1136" s="21"/>
      <c r="AJ1136" s="21"/>
      <c r="AK1136" s="21"/>
      <c r="AL1136" s="21"/>
      <c r="AM1136" s="21"/>
      <c r="AN1136" s="21"/>
      <c r="AO1136" s="21"/>
      <c r="AP1136" s="21"/>
      <c r="AQ1136" s="6"/>
      <c r="AS1136" s="21">
        <v>1009390</v>
      </c>
      <c r="AT1136" s="21" t="s">
        <v>1250</v>
      </c>
      <c r="AU1136" s="21" t="str">
        <f>VLOOKUP(AS1136,FacilityOverview!B$2:G$469,6,FALSE)</f>
        <v>430 - Permian Basin</v>
      </c>
      <c r="AV1136" s="21" t="s">
        <v>475</v>
      </c>
      <c r="AW1136" s="21" t="str">
        <f t="shared" si="331"/>
        <v>430 - UPTON  TX</v>
      </c>
      <c r="AX1136" s="22" t="str">
        <f>IF(RIGHT(AV1136,3)="Oil","Oil",IF(RIGHT(AV1136,3)="Gas","Condensate",VLOOKUP(AW1136,'County x Oil Condition'!A$2:B$3224,2,FALSE)))</f>
        <v>Oil</v>
      </c>
      <c r="AY1136" s="23">
        <f t="shared" si="332"/>
        <v>0</v>
      </c>
      <c r="AZ1136" s="23">
        <f t="shared" si="333"/>
        <v>309239</v>
      </c>
      <c r="BA1136" s="22">
        <f t="shared" si="334"/>
        <v>0</v>
      </c>
      <c r="BB1136" s="22">
        <f t="shared" si="335"/>
        <v>50</v>
      </c>
      <c r="BC1136" s="22">
        <f t="shared" si="336"/>
        <v>72</v>
      </c>
      <c r="BD1136" s="22">
        <f t="shared" si="337"/>
        <v>0</v>
      </c>
      <c r="BE1136" s="22">
        <f t="shared" si="338"/>
        <v>0</v>
      </c>
      <c r="BF1136" s="22">
        <f t="shared" si="339"/>
        <v>0</v>
      </c>
      <c r="BG1136" s="22">
        <f t="shared" si="340"/>
        <v>0</v>
      </c>
      <c r="BH1136" s="22">
        <f t="shared" si="341"/>
        <v>0</v>
      </c>
      <c r="BI1136" s="22">
        <f t="shared" si="342"/>
        <v>72</v>
      </c>
      <c r="BJ1136" s="23">
        <f t="shared" si="325"/>
        <v>0</v>
      </c>
      <c r="BK1136" s="23">
        <f t="shared" si="326"/>
        <v>0</v>
      </c>
      <c r="BL1136" s="23">
        <f t="shared" si="327"/>
        <v>0</v>
      </c>
      <c r="BM1136" s="23">
        <f t="shared" si="328"/>
        <v>0</v>
      </c>
      <c r="BN1136" s="23">
        <f t="shared" si="329"/>
        <v>0</v>
      </c>
      <c r="BO1136" s="23">
        <f t="shared" si="330"/>
        <v>309239</v>
      </c>
    </row>
    <row r="1137" spans="1:67" s="7" customFormat="1" x14ac:dyDescent="0.25">
      <c r="A1137" s="21" t="s">
        <v>1250</v>
      </c>
      <c r="B1137" s="21">
        <v>1009390</v>
      </c>
      <c r="C1137" s="21">
        <v>2020</v>
      </c>
      <c r="D1137" s="21" t="s">
        <v>43</v>
      </c>
      <c r="E1137" s="21" t="s">
        <v>44</v>
      </c>
      <c r="F1137" s="21" t="s">
        <v>66</v>
      </c>
      <c r="G1137" s="21" t="s">
        <v>140</v>
      </c>
      <c r="H1137" s="21"/>
      <c r="I1137" s="21" t="s">
        <v>68</v>
      </c>
      <c r="J1137" s="21"/>
      <c r="K1137" s="21" t="s">
        <v>49</v>
      </c>
      <c r="L1137" s="21">
        <v>118356</v>
      </c>
      <c r="M1137" s="21">
        <v>97.1</v>
      </c>
      <c r="N1137" s="21">
        <v>86</v>
      </c>
      <c r="O1137" s="21">
        <v>47.3</v>
      </c>
      <c r="P1137" s="21">
        <v>1.2999999999999999E-3</v>
      </c>
      <c r="Q1137" s="21">
        <v>1.2999999999999999E-3</v>
      </c>
      <c r="R1137" s="21">
        <v>0.5544</v>
      </c>
      <c r="S1137" s="21">
        <v>0.5544</v>
      </c>
      <c r="T1137" s="21">
        <v>10</v>
      </c>
      <c r="U1137" s="21">
        <v>20</v>
      </c>
      <c r="V1137" s="21">
        <v>0</v>
      </c>
      <c r="W1137" s="21" t="s">
        <v>49</v>
      </c>
      <c r="X1137" s="21"/>
      <c r="Y1137" s="21"/>
      <c r="Z1137" s="21"/>
      <c r="AA1137" s="21"/>
      <c r="AB1137" s="21"/>
      <c r="AC1137" s="21" t="s">
        <v>50</v>
      </c>
      <c r="AD1137" s="21">
        <v>20</v>
      </c>
      <c r="AE1137" s="21">
        <v>7.4700000000000003E-2</v>
      </c>
      <c r="AF1137" s="21">
        <v>11.5396</v>
      </c>
      <c r="AG1137" s="21" t="s">
        <v>49</v>
      </c>
      <c r="AH1137" s="21"/>
      <c r="AI1137" s="21"/>
      <c r="AJ1137" s="21"/>
      <c r="AK1137" s="21"/>
      <c r="AL1137" s="21"/>
      <c r="AM1137" s="21"/>
      <c r="AN1137" s="21"/>
      <c r="AO1137" s="21"/>
      <c r="AP1137" s="21"/>
      <c r="AQ1137" s="6"/>
      <c r="AS1137" s="21">
        <v>1009390</v>
      </c>
      <c r="AT1137" s="21" t="s">
        <v>1250</v>
      </c>
      <c r="AU1137" s="21" t="str">
        <f>VLOOKUP(AS1137,FacilityOverview!B$2:G$469,6,FALSE)</f>
        <v>430 - Permian Basin</v>
      </c>
      <c r="AV1137" s="21" t="s">
        <v>140</v>
      </c>
      <c r="AW1137" s="21" t="str">
        <f t="shared" si="331"/>
        <v>430 - WARD  TX</v>
      </c>
      <c r="AX1137" s="22" t="str">
        <f>IF(RIGHT(AV1137,3)="Oil","Oil",IF(RIGHT(AV1137,3)="Gas","Condensate",VLOOKUP(AW1137,'County x Oil Condition'!A$2:B$3224,2,FALSE)))</f>
        <v>Oil</v>
      </c>
      <c r="AY1137" s="23">
        <f t="shared" si="332"/>
        <v>0</v>
      </c>
      <c r="AZ1137" s="23">
        <f t="shared" si="333"/>
        <v>118356</v>
      </c>
      <c r="BA1137" s="22">
        <f t="shared" si="334"/>
        <v>0</v>
      </c>
      <c r="BB1137" s="22">
        <f t="shared" si="335"/>
        <v>10</v>
      </c>
      <c r="BC1137" s="22">
        <f t="shared" si="336"/>
        <v>20</v>
      </c>
      <c r="BD1137" s="22">
        <f t="shared" si="337"/>
        <v>0</v>
      </c>
      <c r="BE1137" s="22">
        <f t="shared" si="338"/>
        <v>0</v>
      </c>
      <c r="BF1137" s="22">
        <f t="shared" si="339"/>
        <v>0</v>
      </c>
      <c r="BG1137" s="22">
        <f t="shared" si="340"/>
        <v>0</v>
      </c>
      <c r="BH1137" s="22">
        <f t="shared" si="341"/>
        <v>0</v>
      </c>
      <c r="BI1137" s="22">
        <f t="shared" si="342"/>
        <v>20</v>
      </c>
      <c r="BJ1137" s="23">
        <f t="shared" si="325"/>
        <v>0</v>
      </c>
      <c r="BK1137" s="23">
        <f t="shared" si="326"/>
        <v>0</v>
      </c>
      <c r="BL1137" s="23">
        <f t="shared" si="327"/>
        <v>0</v>
      </c>
      <c r="BM1137" s="23">
        <f t="shared" si="328"/>
        <v>0</v>
      </c>
      <c r="BN1137" s="23">
        <f t="shared" si="329"/>
        <v>0</v>
      </c>
      <c r="BO1137" s="23">
        <f t="shared" si="330"/>
        <v>118356</v>
      </c>
    </row>
    <row r="1138" spans="1:67" s="7" customFormat="1" x14ac:dyDescent="0.25">
      <c r="A1138" s="21" t="s">
        <v>1250</v>
      </c>
      <c r="B1138" s="21">
        <v>1009390</v>
      </c>
      <c r="C1138" s="21">
        <v>2020</v>
      </c>
      <c r="D1138" s="21" t="s">
        <v>43</v>
      </c>
      <c r="E1138" s="21" t="s">
        <v>44</v>
      </c>
      <c r="F1138" s="21" t="s">
        <v>66</v>
      </c>
      <c r="G1138" s="21" t="s">
        <v>141</v>
      </c>
      <c r="H1138" s="21"/>
      <c r="I1138" s="21" t="s">
        <v>68</v>
      </c>
      <c r="J1138" s="21"/>
      <c r="K1138" s="21" t="s">
        <v>49</v>
      </c>
      <c r="L1138" s="21">
        <v>52160</v>
      </c>
      <c r="M1138" s="21">
        <v>82.051199999999994</v>
      </c>
      <c r="N1138" s="21">
        <v>46.44</v>
      </c>
      <c r="O1138" s="21">
        <v>39.130000000000003</v>
      </c>
      <c r="P1138" s="21">
        <v>4.7999999999999996E-3</v>
      </c>
      <c r="Q1138" s="21">
        <v>6.7799999999999999E-2</v>
      </c>
      <c r="R1138" s="21">
        <v>0.1119</v>
      </c>
      <c r="S1138" s="21">
        <v>0.66849999999999998</v>
      </c>
      <c r="T1138" s="21">
        <v>5</v>
      </c>
      <c r="U1138" s="21">
        <v>32</v>
      </c>
      <c r="V1138" s="21">
        <v>0</v>
      </c>
      <c r="W1138" s="21" t="s">
        <v>50</v>
      </c>
      <c r="X1138" s="21">
        <v>30</v>
      </c>
      <c r="Y1138" s="21">
        <v>0.28999999999999998</v>
      </c>
      <c r="Z1138" s="21">
        <v>0.57999999999999996</v>
      </c>
      <c r="AA1138" s="21">
        <v>2.94</v>
      </c>
      <c r="AB1138" s="21">
        <v>5.79</v>
      </c>
      <c r="AC1138" s="21" t="s">
        <v>50</v>
      </c>
      <c r="AD1138" s="21">
        <v>2</v>
      </c>
      <c r="AE1138" s="21">
        <v>0.38400000000000001</v>
      </c>
      <c r="AF1138" s="21">
        <v>0.7581</v>
      </c>
      <c r="AG1138" s="21" t="s">
        <v>50</v>
      </c>
      <c r="AH1138" s="21">
        <v>30</v>
      </c>
      <c r="AI1138" s="21">
        <v>0.70379999999999998</v>
      </c>
      <c r="AJ1138" s="21">
        <v>5.0000000000000001E-4</v>
      </c>
      <c r="AK1138" s="21">
        <v>0</v>
      </c>
      <c r="AL1138" s="21"/>
      <c r="AM1138" s="21"/>
      <c r="AN1138" s="21"/>
      <c r="AO1138" s="21"/>
      <c r="AP1138" s="21"/>
      <c r="AQ1138" s="6"/>
      <c r="AS1138" s="21">
        <v>1009390</v>
      </c>
      <c r="AT1138" s="21" t="s">
        <v>1250</v>
      </c>
      <c r="AU1138" s="21" t="str">
        <f>VLOOKUP(AS1138,FacilityOverview!B$2:G$469,6,FALSE)</f>
        <v>430 - Permian Basin</v>
      </c>
      <c r="AV1138" s="21" t="s">
        <v>141</v>
      </c>
      <c r="AW1138" s="21" t="str">
        <f t="shared" si="331"/>
        <v>430 - WINKLER  TX</v>
      </c>
      <c r="AX1138" s="22" t="str">
        <f>IF(RIGHT(AV1138,3)="Oil","Oil",IF(RIGHT(AV1138,3)="Gas","Condensate",VLOOKUP(AW1138,'County x Oil Condition'!A$2:B$3224,2,FALSE)))</f>
        <v>Oil</v>
      </c>
      <c r="AY1138" s="23">
        <f t="shared" si="332"/>
        <v>0</v>
      </c>
      <c r="AZ1138" s="23">
        <f t="shared" si="333"/>
        <v>52160</v>
      </c>
      <c r="BA1138" s="22">
        <f t="shared" si="334"/>
        <v>0</v>
      </c>
      <c r="BB1138" s="22">
        <f t="shared" si="335"/>
        <v>5</v>
      </c>
      <c r="BC1138" s="22">
        <f t="shared" si="336"/>
        <v>32</v>
      </c>
      <c r="BD1138" s="22">
        <f t="shared" si="337"/>
        <v>0</v>
      </c>
      <c r="BE1138" s="22">
        <f t="shared" si="338"/>
        <v>0</v>
      </c>
      <c r="BF1138" s="22">
        <f t="shared" si="339"/>
        <v>0</v>
      </c>
      <c r="BG1138" s="22">
        <f t="shared" si="340"/>
        <v>30</v>
      </c>
      <c r="BH1138" s="22">
        <f t="shared" si="341"/>
        <v>30</v>
      </c>
      <c r="BI1138" s="22">
        <f t="shared" si="342"/>
        <v>2</v>
      </c>
      <c r="BJ1138" s="23">
        <f t="shared" si="325"/>
        <v>0</v>
      </c>
      <c r="BK1138" s="23">
        <f t="shared" si="326"/>
        <v>0</v>
      </c>
      <c r="BL1138" s="23">
        <f t="shared" si="327"/>
        <v>0</v>
      </c>
      <c r="BM1138" s="23">
        <f t="shared" si="328"/>
        <v>0</v>
      </c>
      <c r="BN1138" s="23">
        <f t="shared" si="329"/>
        <v>48900</v>
      </c>
      <c r="BO1138" s="23">
        <f t="shared" si="330"/>
        <v>3260</v>
      </c>
    </row>
    <row r="1139" spans="1:67" s="7" customFormat="1" x14ac:dyDescent="0.25">
      <c r="A1139" s="21" t="s">
        <v>1247</v>
      </c>
      <c r="B1139" s="21">
        <v>1009335</v>
      </c>
      <c r="C1139" s="21">
        <v>2020</v>
      </c>
      <c r="D1139" s="21" t="s">
        <v>43</v>
      </c>
      <c r="E1139" s="21" t="s">
        <v>44</v>
      </c>
      <c r="F1139" s="21" t="s">
        <v>66</v>
      </c>
      <c r="G1139" s="21" t="s">
        <v>1251</v>
      </c>
      <c r="H1139" s="21"/>
      <c r="I1139" s="21" t="s">
        <v>47</v>
      </c>
      <c r="J1139" s="21" t="s">
        <v>159</v>
      </c>
      <c r="K1139" s="21" t="s">
        <v>49</v>
      </c>
      <c r="L1139" s="21">
        <v>14853</v>
      </c>
      <c r="M1139" s="21">
        <v>120</v>
      </c>
      <c r="N1139" s="21">
        <v>107.955</v>
      </c>
      <c r="O1139" s="21">
        <v>49.833300000000001</v>
      </c>
      <c r="P1139" s="21">
        <v>0</v>
      </c>
      <c r="Q1139" s="21">
        <v>0.02</v>
      </c>
      <c r="R1139" s="21">
        <v>0.14000000000000001</v>
      </c>
      <c r="S1139" s="21">
        <v>0.21</v>
      </c>
      <c r="T1139" s="21">
        <v>4</v>
      </c>
      <c r="U1139" s="21">
        <v>11</v>
      </c>
      <c r="V1139" s="21">
        <v>0</v>
      </c>
      <c r="W1139" s="21" t="s">
        <v>49</v>
      </c>
      <c r="X1139" s="21"/>
      <c r="Y1139" s="21"/>
      <c r="Z1139" s="21"/>
      <c r="AA1139" s="21"/>
      <c r="AB1139" s="21"/>
      <c r="AC1139" s="21" t="s">
        <v>50</v>
      </c>
      <c r="AD1139" s="21">
        <v>5</v>
      </c>
      <c r="AE1139" s="21">
        <v>0.35761199999999999</v>
      </c>
      <c r="AF1139" s="21">
        <v>1.90726</v>
      </c>
      <c r="AG1139" s="21" t="s">
        <v>50</v>
      </c>
      <c r="AH1139" s="21">
        <v>6</v>
      </c>
      <c r="AI1139" s="21">
        <v>99.969200000000001</v>
      </c>
      <c r="AJ1139" s="21">
        <v>3.5951400000000001E-2</v>
      </c>
      <c r="AK1139" s="21">
        <v>1.651E-4</v>
      </c>
      <c r="AL1139" s="21"/>
      <c r="AM1139" s="21"/>
      <c r="AN1139" s="21"/>
      <c r="AO1139" s="21"/>
      <c r="AP1139" s="21"/>
      <c r="AQ1139" s="6"/>
      <c r="AS1139" s="21">
        <v>1009335</v>
      </c>
      <c r="AT1139" s="21" t="s">
        <v>1247</v>
      </c>
      <c r="AU1139" s="21" t="str">
        <f>VLOOKUP(AS1139,FacilityOverview!B$2:G$469,6,FALSE)</f>
        <v>360 - Anadarko Basin</v>
      </c>
      <c r="AV1139" s="21" t="s">
        <v>1251</v>
      </c>
      <c r="AW1139" s="21" t="str">
        <f t="shared" si="331"/>
        <v>360 - ROGER MILLS  OK</v>
      </c>
      <c r="AX1139" s="22" t="str">
        <f>IF(RIGHT(AV1139,3)="Oil","Oil",IF(RIGHT(AV1139,3)="Gas","Condensate",VLOOKUP(AW1139,'County x Oil Condition'!A$2:B$3224,2,FALSE)))</f>
        <v>Condensate</v>
      </c>
      <c r="AY1139" s="23">
        <f t="shared" si="332"/>
        <v>14853</v>
      </c>
      <c r="AZ1139" s="23">
        <f t="shared" si="333"/>
        <v>0</v>
      </c>
      <c r="BA1139" s="22">
        <f t="shared" si="334"/>
        <v>4</v>
      </c>
      <c r="BB1139" s="22">
        <f t="shared" si="335"/>
        <v>0</v>
      </c>
      <c r="BC1139" s="22">
        <f t="shared" si="336"/>
        <v>11</v>
      </c>
      <c r="BD1139" s="22">
        <f t="shared" si="337"/>
        <v>0</v>
      </c>
      <c r="BE1139" s="22">
        <f t="shared" si="338"/>
        <v>6</v>
      </c>
      <c r="BF1139" s="22">
        <f t="shared" si="339"/>
        <v>5</v>
      </c>
      <c r="BG1139" s="22">
        <f t="shared" si="340"/>
        <v>0</v>
      </c>
      <c r="BH1139" s="22">
        <f t="shared" si="341"/>
        <v>0</v>
      </c>
      <c r="BI1139" s="22">
        <f t="shared" si="342"/>
        <v>0</v>
      </c>
      <c r="BJ1139" s="23">
        <f t="shared" si="325"/>
        <v>0</v>
      </c>
      <c r="BK1139" s="23">
        <f t="shared" si="326"/>
        <v>8101.6363636363631</v>
      </c>
      <c r="BL1139" s="23">
        <f t="shared" si="327"/>
        <v>6751.363636363636</v>
      </c>
      <c r="BM1139" s="23">
        <f t="shared" si="328"/>
        <v>0</v>
      </c>
      <c r="BN1139" s="23">
        <f t="shared" si="329"/>
        <v>0</v>
      </c>
      <c r="BO1139" s="23">
        <f t="shared" si="330"/>
        <v>0</v>
      </c>
    </row>
    <row r="1140" spans="1:67" s="7" customFormat="1" x14ac:dyDescent="0.25">
      <c r="A1140" s="21" t="s">
        <v>1247</v>
      </c>
      <c r="B1140" s="21">
        <v>1009335</v>
      </c>
      <c r="C1140" s="21">
        <v>2020</v>
      </c>
      <c r="D1140" s="21" t="s">
        <v>43</v>
      </c>
      <c r="E1140" s="21" t="s">
        <v>44</v>
      </c>
      <c r="F1140" s="21" t="s">
        <v>66</v>
      </c>
      <c r="G1140" s="21" t="s">
        <v>204</v>
      </c>
      <c r="H1140" s="21"/>
      <c r="I1140" s="21" t="s">
        <v>47</v>
      </c>
      <c r="J1140" s="21" t="s">
        <v>159</v>
      </c>
      <c r="K1140" s="21" t="s">
        <v>49</v>
      </c>
      <c r="L1140" s="21">
        <v>140745</v>
      </c>
      <c r="M1140" s="21">
        <v>81.363600000000005</v>
      </c>
      <c r="N1140" s="21">
        <v>101.76</v>
      </c>
      <c r="O1140" s="21">
        <v>46.0627</v>
      </c>
      <c r="P1140" s="21">
        <v>0</v>
      </c>
      <c r="Q1140" s="21">
        <v>0.05</v>
      </c>
      <c r="R1140" s="21">
        <v>0.06</v>
      </c>
      <c r="S1140" s="21">
        <v>0.35</v>
      </c>
      <c r="T1140" s="21">
        <v>37</v>
      </c>
      <c r="U1140" s="21">
        <v>129</v>
      </c>
      <c r="V1140" s="21">
        <v>0</v>
      </c>
      <c r="W1140" s="21" t="s">
        <v>49</v>
      </c>
      <c r="X1140" s="21"/>
      <c r="Y1140" s="21"/>
      <c r="Z1140" s="21"/>
      <c r="AA1140" s="21"/>
      <c r="AB1140" s="21"/>
      <c r="AC1140" s="21" t="s">
        <v>50</v>
      </c>
      <c r="AD1140" s="21">
        <v>26</v>
      </c>
      <c r="AE1140" s="21">
        <v>3.4569200000000002</v>
      </c>
      <c r="AF1140" s="21">
        <v>16.609100000000002</v>
      </c>
      <c r="AG1140" s="21" t="s">
        <v>50</v>
      </c>
      <c r="AH1140" s="21">
        <v>103</v>
      </c>
      <c r="AI1140" s="21">
        <v>570.14599999999996</v>
      </c>
      <c r="AJ1140" s="21">
        <v>0.355769</v>
      </c>
      <c r="AK1140" s="21">
        <v>9.5060000000000001E-4</v>
      </c>
      <c r="AL1140" s="21"/>
      <c r="AM1140" s="21"/>
      <c r="AN1140" s="21"/>
      <c r="AO1140" s="21"/>
      <c r="AP1140" s="21"/>
      <c r="AQ1140" s="6"/>
      <c r="AS1140" s="21">
        <v>1009335</v>
      </c>
      <c r="AT1140" s="21" t="s">
        <v>1247</v>
      </c>
      <c r="AU1140" s="21" t="str">
        <f>VLOOKUP(AS1140,FacilityOverview!B$2:G$469,6,FALSE)</f>
        <v>360 - Anadarko Basin</v>
      </c>
      <c r="AV1140" s="21" t="s">
        <v>204</v>
      </c>
      <c r="AW1140" s="21" t="str">
        <f t="shared" si="331"/>
        <v>360 - ROGER MILLS  OK</v>
      </c>
      <c r="AX1140" s="22" t="str">
        <f>IF(RIGHT(AV1140,3)="Oil","Oil",IF(RIGHT(AV1140,3)="Gas","Condensate",VLOOKUP(AW1140,'County x Oil Condition'!A$2:B$3224,2,FALSE)))</f>
        <v>Oil</v>
      </c>
      <c r="AY1140" s="23">
        <f t="shared" si="332"/>
        <v>0</v>
      </c>
      <c r="AZ1140" s="23">
        <f t="shared" si="333"/>
        <v>140745</v>
      </c>
      <c r="BA1140" s="22">
        <f t="shared" si="334"/>
        <v>0</v>
      </c>
      <c r="BB1140" s="22">
        <f t="shared" si="335"/>
        <v>37</v>
      </c>
      <c r="BC1140" s="22">
        <f t="shared" si="336"/>
        <v>129</v>
      </c>
      <c r="BD1140" s="22">
        <f t="shared" si="337"/>
        <v>0</v>
      </c>
      <c r="BE1140" s="22">
        <f t="shared" si="338"/>
        <v>0</v>
      </c>
      <c r="BF1140" s="22">
        <f t="shared" si="339"/>
        <v>0</v>
      </c>
      <c r="BG1140" s="22">
        <f t="shared" si="340"/>
        <v>0</v>
      </c>
      <c r="BH1140" s="22">
        <f t="shared" si="341"/>
        <v>103</v>
      </c>
      <c r="BI1140" s="22">
        <f t="shared" si="342"/>
        <v>26</v>
      </c>
      <c r="BJ1140" s="23">
        <f t="shared" si="325"/>
        <v>0</v>
      </c>
      <c r="BK1140" s="23">
        <f t="shared" si="326"/>
        <v>0</v>
      </c>
      <c r="BL1140" s="23">
        <f t="shared" si="327"/>
        <v>0</v>
      </c>
      <c r="BM1140" s="23">
        <f t="shared" si="328"/>
        <v>0</v>
      </c>
      <c r="BN1140" s="23">
        <f t="shared" si="329"/>
        <v>112377.79069767441</v>
      </c>
      <c r="BO1140" s="23">
        <f t="shared" si="330"/>
        <v>28367.20930232558</v>
      </c>
    </row>
    <row r="1141" spans="1:67" s="7" customFormat="1" x14ac:dyDescent="0.25">
      <c r="A1141" s="21" t="s">
        <v>1247</v>
      </c>
      <c r="B1141" s="21">
        <v>1009335</v>
      </c>
      <c r="C1141" s="21">
        <v>2020</v>
      </c>
      <c r="D1141" s="21" t="s">
        <v>43</v>
      </c>
      <c r="E1141" s="21" t="s">
        <v>44</v>
      </c>
      <c r="F1141" s="21" t="s">
        <v>66</v>
      </c>
      <c r="G1141" s="21" t="s">
        <v>402</v>
      </c>
      <c r="H1141" s="21"/>
      <c r="I1141" s="21" t="s">
        <v>47</v>
      </c>
      <c r="J1141" s="21" t="s">
        <v>159</v>
      </c>
      <c r="K1141" s="21" t="s">
        <v>49</v>
      </c>
      <c r="L1141" s="21">
        <v>5344</v>
      </c>
      <c r="M1141" s="21">
        <v>80</v>
      </c>
      <c r="N1141" s="21">
        <v>110</v>
      </c>
      <c r="O1141" s="21">
        <v>46.8</v>
      </c>
      <c r="P1141" s="21">
        <v>0.03</v>
      </c>
      <c r="Q1141" s="21">
        <v>0.03</v>
      </c>
      <c r="R1141" s="21">
        <v>0.28000000000000003</v>
      </c>
      <c r="S1141" s="21">
        <v>0.28000000000000003</v>
      </c>
      <c r="T1141" s="21">
        <v>1</v>
      </c>
      <c r="U1141" s="21">
        <v>3</v>
      </c>
      <c r="V1141" s="21">
        <v>0</v>
      </c>
      <c r="W1141" s="21" t="s">
        <v>49</v>
      </c>
      <c r="X1141" s="21"/>
      <c r="Y1141" s="21"/>
      <c r="Z1141" s="21"/>
      <c r="AA1141" s="21"/>
      <c r="AB1141" s="21"/>
      <c r="AC1141" s="21" t="s">
        <v>50</v>
      </c>
      <c r="AD1141" s="21">
        <v>3</v>
      </c>
      <c r="AE1141" s="21">
        <v>0.59601999999999999</v>
      </c>
      <c r="AF1141" s="21">
        <v>1.90726</v>
      </c>
      <c r="AG1141" s="21" t="s">
        <v>49</v>
      </c>
      <c r="AH1141" s="21"/>
      <c r="AI1141" s="21"/>
      <c r="AJ1141" s="21"/>
      <c r="AK1141" s="21"/>
      <c r="AL1141" s="21"/>
      <c r="AM1141" s="21"/>
      <c r="AN1141" s="21"/>
      <c r="AO1141" s="21"/>
      <c r="AP1141" s="21"/>
      <c r="AQ1141" s="6"/>
      <c r="AS1141" s="21">
        <v>1009335</v>
      </c>
      <c r="AT1141" s="21" t="s">
        <v>1247</v>
      </c>
      <c r="AU1141" s="21" t="str">
        <f>VLOOKUP(AS1141,FacilityOverview!B$2:G$469,6,FALSE)</f>
        <v>360 - Anadarko Basin</v>
      </c>
      <c r="AV1141" s="21" t="s">
        <v>402</v>
      </c>
      <c r="AW1141" s="21" t="str">
        <f t="shared" si="331"/>
        <v>360 - WASHITA  OK</v>
      </c>
      <c r="AX1141" s="22" t="str">
        <f>IF(RIGHT(AV1141,3)="Oil","Oil",IF(RIGHT(AV1141,3)="Gas","Condensate",VLOOKUP(AW1141,'County x Oil Condition'!A$2:B$3224,2,FALSE)))</f>
        <v>Oil</v>
      </c>
      <c r="AY1141" s="23">
        <f t="shared" si="332"/>
        <v>0</v>
      </c>
      <c r="AZ1141" s="23">
        <f t="shared" si="333"/>
        <v>5344</v>
      </c>
      <c r="BA1141" s="22">
        <f t="shared" si="334"/>
        <v>0</v>
      </c>
      <c r="BB1141" s="22">
        <f t="shared" si="335"/>
        <v>1</v>
      </c>
      <c r="BC1141" s="22">
        <f t="shared" si="336"/>
        <v>3</v>
      </c>
      <c r="BD1141" s="22">
        <f t="shared" si="337"/>
        <v>0</v>
      </c>
      <c r="BE1141" s="22">
        <f t="shared" si="338"/>
        <v>0</v>
      </c>
      <c r="BF1141" s="22">
        <f t="shared" si="339"/>
        <v>0</v>
      </c>
      <c r="BG1141" s="22">
        <f t="shared" si="340"/>
        <v>0</v>
      </c>
      <c r="BH1141" s="22">
        <f t="shared" si="341"/>
        <v>0</v>
      </c>
      <c r="BI1141" s="22">
        <f t="shared" si="342"/>
        <v>3</v>
      </c>
      <c r="BJ1141" s="23">
        <f t="shared" si="325"/>
        <v>0</v>
      </c>
      <c r="BK1141" s="23">
        <f t="shared" si="326"/>
        <v>0</v>
      </c>
      <c r="BL1141" s="23">
        <f t="shared" si="327"/>
        <v>0</v>
      </c>
      <c r="BM1141" s="23">
        <f t="shared" si="328"/>
        <v>0</v>
      </c>
      <c r="BN1141" s="23">
        <f t="shared" si="329"/>
        <v>0</v>
      </c>
      <c r="BO1141" s="23">
        <f t="shared" si="330"/>
        <v>5344</v>
      </c>
    </row>
    <row r="1142" spans="1:67" s="7" customFormat="1" x14ac:dyDescent="0.25">
      <c r="A1142" s="21" t="s">
        <v>1247</v>
      </c>
      <c r="B1142" s="21">
        <v>1009335</v>
      </c>
      <c r="C1142" s="21">
        <v>2020</v>
      </c>
      <c r="D1142" s="21" t="s">
        <v>43</v>
      </c>
      <c r="E1142" s="21" t="s">
        <v>44</v>
      </c>
      <c r="F1142" s="21" t="s">
        <v>66</v>
      </c>
      <c r="G1142" s="21" t="s">
        <v>1252</v>
      </c>
      <c r="H1142" s="21"/>
      <c r="I1142" s="21" t="s">
        <v>47</v>
      </c>
      <c r="J1142" s="21" t="s">
        <v>159</v>
      </c>
      <c r="K1142" s="21" t="s">
        <v>49</v>
      </c>
      <c r="L1142" s="21">
        <v>60294</v>
      </c>
      <c r="M1142" s="21">
        <v>80</v>
      </c>
      <c r="N1142" s="21">
        <v>109.09099999999999</v>
      </c>
      <c r="O1142" s="21">
        <v>48.0715</v>
      </c>
      <c r="P1142" s="21">
        <v>0</v>
      </c>
      <c r="Q1142" s="21">
        <v>0.04</v>
      </c>
      <c r="R1142" s="21">
        <v>0.14000000000000001</v>
      </c>
      <c r="S1142" s="21">
        <v>0.43</v>
      </c>
      <c r="T1142" s="21">
        <v>16</v>
      </c>
      <c r="U1142" s="21">
        <v>39</v>
      </c>
      <c r="V1142" s="21">
        <v>0</v>
      </c>
      <c r="W1142" s="21" t="s">
        <v>49</v>
      </c>
      <c r="X1142" s="21"/>
      <c r="Y1142" s="21"/>
      <c r="Z1142" s="21"/>
      <c r="AA1142" s="21"/>
      <c r="AB1142" s="21"/>
      <c r="AC1142" s="21" t="s">
        <v>50</v>
      </c>
      <c r="AD1142" s="21">
        <v>25</v>
      </c>
      <c r="AE1142" s="21">
        <v>2.66222</v>
      </c>
      <c r="AF1142" s="21">
        <v>13.748200000000001</v>
      </c>
      <c r="AG1142" s="21" t="s">
        <v>50</v>
      </c>
      <c r="AH1142" s="21">
        <v>14</v>
      </c>
      <c r="AI1142" s="21">
        <v>284.935</v>
      </c>
      <c r="AJ1142" s="21">
        <v>0.13377800000000001</v>
      </c>
      <c r="AK1142" s="21">
        <v>4.7209999999999998E-4</v>
      </c>
      <c r="AL1142" s="21"/>
      <c r="AM1142" s="21"/>
      <c r="AN1142" s="21"/>
      <c r="AO1142" s="21"/>
      <c r="AP1142" s="21"/>
      <c r="AQ1142" s="6"/>
      <c r="AS1142" s="21">
        <v>1009335</v>
      </c>
      <c r="AT1142" s="21" t="s">
        <v>1247</v>
      </c>
      <c r="AU1142" s="21" t="str">
        <f>VLOOKUP(AS1142,FacilityOverview!B$2:G$469,6,FALSE)</f>
        <v>360 - Anadarko Basin</v>
      </c>
      <c r="AV1142" s="21" t="s">
        <v>1252</v>
      </c>
      <c r="AW1142" s="21" t="str">
        <f t="shared" si="331"/>
        <v>360 - WHEELER  TX</v>
      </c>
      <c r="AX1142" s="22" t="str">
        <f>IF(RIGHT(AV1142,3)="Oil","Oil",IF(RIGHT(AV1142,3)="Gas","Condensate",VLOOKUP(AW1142,'County x Oil Condition'!A$2:B$3224,2,FALSE)))</f>
        <v>Condensate</v>
      </c>
      <c r="AY1142" s="23">
        <f t="shared" si="332"/>
        <v>60294</v>
      </c>
      <c r="AZ1142" s="23">
        <f t="shared" si="333"/>
        <v>0</v>
      </c>
      <c r="BA1142" s="22">
        <f t="shared" si="334"/>
        <v>16</v>
      </c>
      <c r="BB1142" s="22">
        <f t="shared" si="335"/>
        <v>0</v>
      </c>
      <c r="BC1142" s="22">
        <f t="shared" si="336"/>
        <v>39</v>
      </c>
      <c r="BD1142" s="22">
        <f t="shared" si="337"/>
        <v>0</v>
      </c>
      <c r="BE1142" s="22">
        <f t="shared" si="338"/>
        <v>14</v>
      </c>
      <c r="BF1142" s="22">
        <f t="shared" si="339"/>
        <v>25</v>
      </c>
      <c r="BG1142" s="22">
        <f t="shared" si="340"/>
        <v>0</v>
      </c>
      <c r="BH1142" s="22">
        <f t="shared" si="341"/>
        <v>0</v>
      </c>
      <c r="BI1142" s="22">
        <f t="shared" si="342"/>
        <v>0</v>
      </c>
      <c r="BJ1142" s="23">
        <f t="shared" si="325"/>
        <v>0</v>
      </c>
      <c r="BK1142" s="23">
        <f t="shared" si="326"/>
        <v>21644</v>
      </c>
      <c r="BL1142" s="23">
        <f t="shared" si="327"/>
        <v>38650</v>
      </c>
      <c r="BM1142" s="23">
        <f t="shared" si="328"/>
        <v>0</v>
      </c>
      <c r="BN1142" s="23">
        <f t="shared" si="329"/>
        <v>0</v>
      </c>
      <c r="BO1142" s="23">
        <f t="shared" si="330"/>
        <v>0</v>
      </c>
    </row>
    <row r="1143" spans="1:67" s="7" customFormat="1" x14ac:dyDescent="0.25">
      <c r="A1143" s="21" t="s">
        <v>1247</v>
      </c>
      <c r="B1143" s="21">
        <v>1009335</v>
      </c>
      <c r="C1143" s="21">
        <v>2020</v>
      </c>
      <c r="D1143" s="21" t="s">
        <v>43</v>
      </c>
      <c r="E1143" s="21" t="s">
        <v>44</v>
      </c>
      <c r="F1143" s="21" t="s">
        <v>66</v>
      </c>
      <c r="G1143" s="21" t="s">
        <v>1154</v>
      </c>
      <c r="H1143" s="21"/>
      <c r="I1143" s="21" t="s">
        <v>47</v>
      </c>
      <c r="J1143" s="21" t="s">
        <v>159</v>
      </c>
      <c r="K1143" s="21" t="s">
        <v>49</v>
      </c>
      <c r="L1143" s="21">
        <v>33284</v>
      </c>
      <c r="M1143" s="21">
        <v>80</v>
      </c>
      <c r="N1143" s="21">
        <v>110</v>
      </c>
      <c r="O1143" s="21">
        <v>48.8</v>
      </c>
      <c r="P1143" s="21">
        <v>0</v>
      </c>
      <c r="Q1143" s="21">
        <v>0.03</v>
      </c>
      <c r="R1143" s="21">
        <v>0.2</v>
      </c>
      <c r="S1143" s="21">
        <v>0.28000000000000003</v>
      </c>
      <c r="T1143" s="21">
        <v>8</v>
      </c>
      <c r="U1143" s="21">
        <v>20</v>
      </c>
      <c r="V1143" s="21">
        <v>0</v>
      </c>
      <c r="W1143" s="21" t="s">
        <v>49</v>
      </c>
      <c r="X1143" s="21"/>
      <c r="Y1143" s="21"/>
      <c r="Z1143" s="21"/>
      <c r="AA1143" s="21"/>
      <c r="AB1143" s="21"/>
      <c r="AC1143" s="21" t="s">
        <v>50</v>
      </c>
      <c r="AD1143" s="21">
        <v>11</v>
      </c>
      <c r="AE1143" s="21">
        <v>0.39734700000000001</v>
      </c>
      <c r="AF1143" s="21">
        <v>2.4635500000000001</v>
      </c>
      <c r="AG1143" s="21" t="s">
        <v>50</v>
      </c>
      <c r="AH1143" s="21">
        <v>9</v>
      </c>
      <c r="AI1143" s="21">
        <v>300.30599999999998</v>
      </c>
      <c r="AJ1143" s="21">
        <v>0.187943</v>
      </c>
      <c r="AK1143" s="21">
        <v>4.9810000000000002E-4</v>
      </c>
      <c r="AL1143" s="21"/>
      <c r="AM1143" s="21"/>
      <c r="AN1143" s="21"/>
      <c r="AO1143" s="21"/>
      <c r="AP1143" s="21"/>
      <c r="AQ1143" s="6"/>
      <c r="AS1143" s="21">
        <v>1009335</v>
      </c>
      <c r="AT1143" s="21" t="s">
        <v>1247</v>
      </c>
      <c r="AU1143" s="21" t="str">
        <f>VLOOKUP(AS1143,FacilityOverview!B$2:G$469,6,FALSE)</f>
        <v>360 - Anadarko Basin</v>
      </c>
      <c r="AV1143" s="21" t="s">
        <v>1154</v>
      </c>
      <c r="AW1143" s="21" t="str">
        <f t="shared" si="331"/>
        <v>360 - WHEELER  TX</v>
      </c>
      <c r="AX1143" s="22" t="str">
        <f>IF(RIGHT(AV1143,3)="Oil","Oil",IF(RIGHT(AV1143,3)="Gas","Condensate",VLOOKUP(AW1143,'County x Oil Condition'!A$2:B$3224,2,FALSE)))</f>
        <v>Oil</v>
      </c>
      <c r="AY1143" s="23">
        <f t="shared" si="332"/>
        <v>0</v>
      </c>
      <c r="AZ1143" s="23">
        <f t="shared" si="333"/>
        <v>33284</v>
      </c>
      <c r="BA1143" s="22">
        <f t="shared" si="334"/>
        <v>0</v>
      </c>
      <c r="BB1143" s="22">
        <f t="shared" si="335"/>
        <v>8</v>
      </c>
      <c r="BC1143" s="22">
        <f t="shared" si="336"/>
        <v>20</v>
      </c>
      <c r="BD1143" s="22">
        <f t="shared" si="337"/>
        <v>0</v>
      </c>
      <c r="BE1143" s="22">
        <f t="shared" si="338"/>
        <v>0</v>
      </c>
      <c r="BF1143" s="22">
        <f t="shared" si="339"/>
        <v>0</v>
      </c>
      <c r="BG1143" s="22">
        <f t="shared" si="340"/>
        <v>0</v>
      </c>
      <c r="BH1143" s="22">
        <f t="shared" si="341"/>
        <v>9</v>
      </c>
      <c r="BI1143" s="22">
        <f t="shared" si="342"/>
        <v>11</v>
      </c>
      <c r="BJ1143" s="23">
        <f t="shared" si="325"/>
        <v>0</v>
      </c>
      <c r="BK1143" s="23">
        <f t="shared" si="326"/>
        <v>0</v>
      </c>
      <c r="BL1143" s="23">
        <f t="shared" si="327"/>
        <v>0</v>
      </c>
      <c r="BM1143" s="23">
        <f t="shared" si="328"/>
        <v>0</v>
      </c>
      <c r="BN1143" s="23">
        <f t="shared" si="329"/>
        <v>14977.800000000001</v>
      </c>
      <c r="BO1143" s="23">
        <f t="shared" si="330"/>
        <v>18306.2</v>
      </c>
    </row>
    <row r="1144" spans="1:67" s="7" customFormat="1" x14ac:dyDescent="0.25">
      <c r="A1144" s="21" t="s">
        <v>1247</v>
      </c>
      <c r="B1144" s="21">
        <v>1009335</v>
      </c>
      <c r="C1144" s="21">
        <v>2020</v>
      </c>
      <c r="D1144" s="21" t="s">
        <v>43</v>
      </c>
      <c r="E1144" s="21" t="s">
        <v>44</v>
      </c>
      <c r="F1144" s="21" t="s">
        <v>66</v>
      </c>
      <c r="G1144" s="21" t="s">
        <v>232</v>
      </c>
      <c r="H1144" s="21"/>
      <c r="I1144" s="21" t="s">
        <v>47</v>
      </c>
      <c r="J1144" s="21" t="s">
        <v>159</v>
      </c>
      <c r="K1144" s="21" t="s">
        <v>49</v>
      </c>
      <c r="L1144" s="21">
        <v>4420</v>
      </c>
      <c r="M1144" s="21">
        <v>80</v>
      </c>
      <c r="N1144" s="21">
        <v>106</v>
      </c>
      <c r="O1144" s="21">
        <v>43</v>
      </c>
      <c r="P1144" s="21">
        <v>0</v>
      </c>
      <c r="Q1144" s="21">
        <v>0</v>
      </c>
      <c r="R1144" s="21">
        <v>0.18</v>
      </c>
      <c r="S1144" s="21">
        <v>0.18</v>
      </c>
      <c r="T1144" s="21">
        <v>1</v>
      </c>
      <c r="U1144" s="21">
        <v>4</v>
      </c>
      <c r="V1144" s="21">
        <v>0</v>
      </c>
      <c r="W1144" s="21" t="s">
        <v>49</v>
      </c>
      <c r="X1144" s="21"/>
      <c r="Y1144" s="21"/>
      <c r="Z1144" s="21"/>
      <c r="AA1144" s="21"/>
      <c r="AB1144" s="21"/>
      <c r="AC1144" s="21" t="s">
        <v>49</v>
      </c>
      <c r="AD1144" s="21"/>
      <c r="AE1144" s="21"/>
      <c r="AF1144" s="21"/>
      <c r="AG1144" s="21" t="s">
        <v>50</v>
      </c>
      <c r="AH1144" s="21">
        <v>4</v>
      </c>
      <c r="AI1144" s="21">
        <v>31.464700000000001</v>
      </c>
      <c r="AJ1144" s="21">
        <v>1.6227200000000001E-2</v>
      </c>
      <c r="AK1144" s="21">
        <v>5.3199999999999999E-5</v>
      </c>
      <c r="AL1144" s="21"/>
      <c r="AM1144" s="21"/>
      <c r="AN1144" s="21"/>
      <c r="AO1144" s="21"/>
      <c r="AP1144" s="21"/>
      <c r="AQ1144" s="6"/>
      <c r="AS1144" s="21">
        <v>1009335</v>
      </c>
      <c r="AT1144" s="21" t="s">
        <v>1247</v>
      </c>
      <c r="AU1144" s="21" t="str">
        <f>VLOOKUP(AS1144,FacilityOverview!B$2:G$469,6,FALSE)</f>
        <v>360 - Anadarko Basin</v>
      </c>
      <c r="AV1144" s="21" t="s">
        <v>232</v>
      </c>
      <c r="AW1144" s="21" t="str">
        <f t="shared" si="331"/>
        <v>360 - WOODWARD  OK</v>
      </c>
      <c r="AX1144" s="22" t="str">
        <f>IF(RIGHT(AV1144,3)="Oil","Oil",IF(RIGHT(AV1144,3)="Gas","Condensate",VLOOKUP(AW1144,'County x Oil Condition'!A$2:B$3224,2,FALSE)))</f>
        <v>Oil</v>
      </c>
      <c r="AY1144" s="23">
        <f t="shared" si="332"/>
        <v>0</v>
      </c>
      <c r="AZ1144" s="23">
        <f t="shared" si="333"/>
        <v>4420</v>
      </c>
      <c r="BA1144" s="22">
        <f t="shared" si="334"/>
        <v>0</v>
      </c>
      <c r="BB1144" s="22">
        <f t="shared" si="335"/>
        <v>1</v>
      </c>
      <c r="BC1144" s="22">
        <f t="shared" si="336"/>
        <v>4</v>
      </c>
      <c r="BD1144" s="22">
        <f t="shared" si="337"/>
        <v>0</v>
      </c>
      <c r="BE1144" s="22">
        <f t="shared" si="338"/>
        <v>0</v>
      </c>
      <c r="BF1144" s="22">
        <f t="shared" si="339"/>
        <v>0</v>
      </c>
      <c r="BG1144" s="22">
        <f t="shared" si="340"/>
        <v>0</v>
      </c>
      <c r="BH1144" s="22">
        <f t="shared" si="341"/>
        <v>4</v>
      </c>
      <c r="BI1144" s="22">
        <f t="shared" si="342"/>
        <v>0</v>
      </c>
      <c r="BJ1144" s="23">
        <f t="shared" si="325"/>
        <v>0</v>
      </c>
      <c r="BK1144" s="23">
        <f t="shared" si="326"/>
        <v>0</v>
      </c>
      <c r="BL1144" s="23">
        <f t="shared" si="327"/>
        <v>0</v>
      </c>
      <c r="BM1144" s="23">
        <f t="shared" si="328"/>
        <v>0</v>
      </c>
      <c r="BN1144" s="23">
        <f t="shared" si="329"/>
        <v>4420</v>
      </c>
      <c r="BO1144" s="23">
        <f t="shared" si="330"/>
        <v>0</v>
      </c>
    </row>
    <row r="1145" spans="1:67" s="7" customFormat="1" x14ac:dyDescent="0.25">
      <c r="A1145" s="21" t="s">
        <v>1253</v>
      </c>
      <c r="B1145" s="21">
        <v>1008714</v>
      </c>
      <c r="C1145" s="21">
        <v>2020</v>
      </c>
      <c r="D1145" s="21" t="s">
        <v>43</v>
      </c>
      <c r="E1145" s="21" t="s">
        <v>44</v>
      </c>
      <c r="F1145" s="21" t="s">
        <v>66</v>
      </c>
      <c r="G1145" s="21" t="s">
        <v>538</v>
      </c>
      <c r="H1145" s="21"/>
      <c r="I1145" s="21" t="s">
        <v>47</v>
      </c>
      <c r="J1145" s="21" t="s">
        <v>1254</v>
      </c>
      <c r="K1145" s="21" t="s">
        <v>49</v>
      </c>
      <c r="L1145" s="21">
        <v>79248.526027400003</v>
      </c>
      <c r="M1145" s="21">
        <v>150</v>
      </c>
      <c r="N1145" s="21">
        <v>40</v>
      </c>
      <c r="O1145" s="21">
        <v>46.423999999999999</v>
      </c>
      <c r="P1145" s="21">
        <v>5.6899999999999997E-3</v>
      </c>
      <c r="Q1145" s="21">
        <v>0.18666199999999999</v>
      </c>
      <c r="R1145" s="21">
        <v>1.8400000000000001E-3</v>
      </c>
      <c r="S1145" s="21">
        <v>1.0388E-2</v>
      </c>
      <c r="T1145" s="21">
        <v>5</v>
      </c>
      <c r="U1145" s="21">
        <v>5</v>
      </c>
      <c r="V1145" s="21">
        <v>0</v>
      </c>
      <c r="W1145" s="21" t="s">
        <v>49</v>
      </c>
      <c r="X1145" s="21">
        <v>0</v>
      </c>
      <c r="Y1145" s="21">
        <v>0</v>
      </c>
      <c r="Z1145" s="21">
        <v>0</v>
      </c>
      <c r="AA1145" s="21">
        <v>0</v>
      </c>
      <c r="AB1145" s="21">
        <v>0</v>
      </c>
      <c r="AC1145" s="21" t="s">
        <v>49</v>
      </c>
      <c r="AD1145" s="21">
        <v>0</v>
      </c>
      <c r="AE1145" s="21">
        <v>0</v>
      </c>
      <c r="AF1145" s="21">
        <v>0</v>
      </c>
      <c r="AG1145" s="21" t="s">
        <v>50</v>
      </c>
      <c r="AH1145" s="21">
        <v>5</v>
      </c>
      <c r="AI1145" s="21">
        <v>10.4</v>
      </c>
      <c r="AJ1145" s="21">
        <v>7.3478147300000005E-2</v>
      </c>
      <c r="AK1145" s="21">
        <v>1.96324425E-2</v>
      </c>
      <c r="AL1145" s="21"/>
      <c r="AM1145" s="21"/>
      <c r="AN1145" s="21"/>
      <c r="AO1145" s="21"/>
      <c r="AP1145" s="21"/>
      <c r="AQ1145" s="6"/>
      <c r="AS1145" s="21">
        <v>1008714</v>
      </c>
      <c r="AT1145" s="21" t="s">
        <v>1253</v>
      </c>
      <c r="AU1145" s="21" t="str">
        <f>VLOOKUP(AS1145,FacilityOverview!B$2:G$469,6,FALSE)</f>
        <v>220 - Gulf Coast Basin (LA, TX)</v>
      </c>
      <c r="AV1145" s="21" t="s">
        <v>538</v>
      </c>
      <c r="AW1145" s="21" t="str">
        <f t="shared" si="331"/>
        <v>220 - DE WITT  TX</v>
      </c>
      <c r="AX1145" s="22" t="str">
        <f>IF(RIGHT(AV1145,3)="Oil","Oil",IF(RIGHT(AV1145,3)="Gas","Condensate",VLOOKUP(AW1145,'County x Oil Condition'!A$2:B$3224,2,FALSE)))</f>
        <v>Oil</v>
      </c>
      <c r="AY1145" s="23">
        <f t="shared" si="332"/>
        <v>0</v>
      </c>
      <c r="AZ1145" s="23">
        <f t="shared" si="333"/>
        <v>79248.526027400003</v>
      </c>
      <c r="BA1145" s="22">
        <f t="shared" si="334"/>
        <v>0</v>
      </c>
      <c r="BB1145" s="22">
        <f t="shared" si="335"/>
        <v>5</v>
      </c>
      <c r="BC1145" s="22">
        <f t="shared" si="336"/>
        <v>5</v>
      </c>
      <c r="BD1145" s="22">
        <f t="shared" si="337"/>
        <v>0</v>
      </c>
      <c r="BE1145" s="22">
        <f t="shared" si="338"/>
        <v>0</v>
      </c>
      <c r="BF1145" s="22">
        <f t="shared" si="339"/>
        <v>0</v>
      </c>
      <c r="BG1145" s="22">
        <f t="shared" si="340"/>
        <v>0</v>
      </c>
      <c r="BH1145" s="22">
        <f t="shared" si="341"/>
        <v>5</v>
      </c>
      <c r="BI1145" s="22">
        <f t="shared" si="342"/>
        <v>0</v>
      </c>
      <c r="BJ1145" s="23">
        <f t="shared" si="325"/>
        <v>0</v>
      </c>
      <c r="BK1145" s="23">
        <f t="shared" si="326"/>
        <v>0</v>
      </c>
      <c r="BL1145" s="23">
        <f t="shared" si="327"/>
        <v>0</v>
      </c>
      <c r="BM1145" s="23">
        <f t="shared" si="328"/>
        <v>0</v>
      </c>
      <c r="BN1145" s="23">
        <f t="shared" si="329"/>
        <v>79248.526027400003</v>
      </c>
      <c r="BO1145" s="23">
        <f t="shared" si="330"/>
        <v>0</v>
      </c>
    </row>
    <row r="1146" spans="1:67" s="7" customFormat="1" x14ac:dyDescent="0.25">
      <c r="A1146" s="21" t="s">
        <v>1253</v>
      </c>
      <c r="B1146" s="21">
        <v>1008714</v>
      </c>
      <c r="C1146" s="21">
        <v>2020</v>
      </c>
      <c r="D1146" s="21" t="s">
        <v>43</v>
      </c>
      <c r="E1146" s="21" t="s">
        <v>44</v>
      </c>
      <c r="F1146" s="21" t="s">
        <v>66</v>
      </c>
      <c r="G1146" s="21" t="s">
        <v>539</v>
      </c>
      <c r="H1146" s="21"/>
      <c r="I1146" s="21" t="s">
        <v>47</v>
      </c>
      <c r="J1146" s="21" t="s">
        <v>1254</v>
      </c>
      <c r="K1146" s="21" t="s">
        <v>49</v>
      </c>
      <c r="L1146" s="21">
        <v>208612.98082200001</v>
      </c>
      <c r="M1146" s="21">
        <v>150</v>
      </c>
      <c r="N1146" s="21">
        <v>40</v>
      </c>
      <c r="O1146" s="21">
        <v>41.5</v>
      </c>
      <c r="P1146" s="21">
        <v>2.3E-2</v>
      </c>
      <c r="Q1146" s="21">
        <v>2.3E-2</v>
      </c>
      <c r="R1146" s="21">
        <v>7.3999999999999996E-2</v>
      </c>
      <c r="S1146" s="21">
        <v>7.3999999999999996E-2</v>
      </c>
      <c r="T1146" s="21">
        <v>3</v>
      </c>
      <c r="U1146" s="21">
        <v>3</v>
      </c>
      <c r="V1146" s="21">
        <v>0</v>
      </c>
      <c r="W1146" s="21" t="s">
        <v>49</v>
      </c>
      <c r="X1146" s="21">
        <v>0</v>
      </c>
      <c r="Y1146" s="21">
        <v>0</v>
      </c>
      <c r="Z1146" s="21">
        <v>0</v>
      </c>
      <c r="AA1146" s="21">
        <v>0</v>
      </c>
      <c r="AB1146" s="21">
        <v>0</v>
      </c>
      <c r="AC1146" s="21" t="s">
        <v>49</v>
      </c>
      <c r="AD1146" s="21">
        <v>0</v>
      </c>
      <c r="AE1146" s="21">
        <v>0</v>
      </c>
      <c r="AF1146" s="21">
        <v>0</v>
      </c>
      <c r="AG1146" s="21" t="s">
        <v>50</v>
      </c>
      <c r="AH1146" s="21">
        <v>3</v>
      </c>
      <c r="AI1146" s="21">
        <v>4.0999999999999996</v>
      </c>
      <c r="AJ1146" s="21">
        <v>2.85533686E-2</v>
      </c>
      <c r="AK1146" s="21">
        <v>7.6291032E-3</v>
      </c>
      <c r="AL1146" s="21"/>
      <c r="AM1146" s="21"/>
      <c r="AN1146" s="21"/>
      <c r="AO1146" s="21"/>
      <c r="AP1146" s="21"/>
      <c r="AQ1146" s="6"/>
      <c r="AS1146" s="21">
        <v>1008714</v>
      </c>
      <c r="AT1146" s="21" t="s">
        <v>1253</v>
      </c>
      <c r="AU1146" s="21" t="str">
        <f>VLOOKUP(AS1146,FacilityOverview!B$2:G$469,6,FALSE)</f>
        <v>220 - Gulf Coast Basin (LA, TX)</v>
      </c>
      <c r="AV1146" s="21" t="s">
        <v>539</v>
      </c>
      <c r="AW1146" s="21" t="str">
        <f t="shared" si="331"/>
        <v>220 - FAYETTE  TX</v>
      </c>
      <c r="AX1146" s="22" t="str">
        <f>IF(RIGHT(AV1146,3)="Oil","Oil",IF(RIGHT(AV1146,3)="Gas","Condensate",VLOOKUP(AW1146,'County x Oil Condition'!A$2:B$3224,2,FALSE)))</f>
        <v>Oil</v>
      </c>
      <c r="AY1146" s="23">
        <f t="shared" si="332"/>
        <v>0</v>
      </c>
      <c r="AZ1146" s="23">
        <f t="shared" si="333"/>
        <v>208612.98082200001</v>
      </c>
      <c r="BA1146" s="22">
        <f t="shared" si="334"/>
        <v>0</v>
      </c>
      <c r="BB1146" s="22">
        <f t="shared" si="335"/>
        <v>3</v>
      </c>
      <c r="BC1146" s="22">
        <f t="shared" si="336"/>
        <v>3</v>
      </c>
      <c r="BD1146" s="22">
        <f t="shared" si="337"/>
        <v>0</v>
      </c>
      <c r="BE1146" s="22">
        <f t="shared" si="338"/>
        <v>0</v>
      </c>
      <c r="BF1146" s="22">
        <f t="shared" si="339"/>
        <v>0</v>
      </c>
      <c r="BG1146" s="22">
        <f t="shared" si="340"/>
        <v>0</v>
      </c>
      <c r="BH1146" s="22">
        <f t="shared" si="341"/>
        <v>3</v>
      </c>
      <c r="BI1146" s="22">
        <f t="shared" si="342"/>
        <v>0</v>
      </c>
      <c r="BJ1146" s="23">
        <f t="shared" si="325"/>
        <v>0</v>
      </c>
      <c r="BK1146" s="23">
        <f t="shared" si="326"/>
        <v>0</v>
      </c>
      <c r="BL1146" s="23">
        <f t="shared" si="327"/>
        <v>0</v>
      </c>
      <c r="BM1146" s="23">
        <f t="shared" si="328"/>
        <v>0</v>
      </c>
      <c r="BN1146" s="23">
        <f t="shared" si="329"/>
        <v>208612.98082200001</v>
      </c>
      <c r="BO1146" s="23">
        <f t="shared" si="330"/>
        <v>0</v>
      </c>
    </row>
    <row r="1147" spans="1:67" s="7" customFormat="1" x14ac:dyDescent="0.25">
      <c r="A1147" s="21" t="s">
        <v>1253</v>
      </c>
      <c r="B1147" s="21">
        <v>1008714</v>
      </c>
      <c r="C1147" s="21">
        <v>2020</v>
      </c>
      <c r="D1147" s="21" t="s">
        <v>43</v>
      </c>
      <c r="E1147" s="21" t="s">
        <v>44</v>
      </c>
      <c r="F1147" s="21" t="s">
        <v>66</v>
      </c>
      <c r="G1147" s="21" t="s">
        <v>286</v>
      </c>
      <c r="H1147" s="21"/>
      <c r="I1147" s="21" t="s">
        <v>47</v>
      </c>
      <c r="J1147" s="21" t="s">
        <v>1254</v>
      </c>
      <c r="K1147" s="21" t="s">
        <v>49</v>
      </c>
      <c r="L1147" s="21">
        <v>4029105.3967300002</v>
      </c>
      <c r="M1147" s="21">
        <v>150</v>
      </c>
      <c r="N1147" s="21">
        <v>40</v>
      </c>
      <c r="O1147" s="21">
        <v>42.134320388299997</v>
      </c>
      <c r="P1147" s="21">
        <v>2.1000000000000001E-2</v>
      </c>
      <c r="Q1147" s="21">
        <v>2.7E-2</v>
      </c>
      <c r="R1147" s="21">
        <v>0.56000000000000005</v>
      </c>
      <c r="S1147" s="21">
        <v>0.74</v>
      </c>
      <c r="T1147" s="21">
        <v>206</v>
      </c>
      <c r="U1147" s="21">
        <v>204</v>
      </c>
      <c r="V1147" s="21">
        <v>0</v>
      </c>
      <c r="W1147" s="21" t="s">
        <v>49</v>
      </c>
      <c r="X1147" s="21">
        <v>0</v>
      </c>
      <c r="Y1147" s="21">
        <v>0</v>
      </c>
      <c r="Z1147" s="21">
        <v>0</v>
      </c>
      <c r="AA1147" s="21">
        <v>0</v>
      </c>
      <c r="AB1147" s="21">
        <v>0</v>
      </c>
      <c r="AC1147" s="21" t="s">
        <v>49</v>
      </c>
      <c r="AD1147" s="21">
        <v>0</v>
      </c>
      <c r="AE1147" s="21">
        <v>0</v>
      </c>
      <c r="AF1147" s="21">
        <v>0</v>
      </c>
      <c r="AG1147" s="21" t="s">
        <v>50</v>
      </c>
      <c r="AH1147" s="21">
        <v>204</v>
      </c>
      <c r="AI1147" s="21">
        <v>583.4</v>
      </c>
      <c r="AJ1147" s="21">
        <v>3.9891152785999999</v>
      </c>
      <c r="AK1147" s="21">
        <v>1.0658417385000001</v>
      </c>
      <c r="AL1147" s="21"/>
      <c r="AM1147" s="21"/>
      <c r="AN1147" s="21"/>
      <c r="AO1147" s="21"/>
      <c r="AP1147" s="21"/>
      <c r="AQ1147" s="6"/>
      <c r="AS1147" s="21">
        <v>1008714</v>
      </c>
      <c r="AT1147" s="21" t="s">
        <v>1253</v>
      </c>
      <c r="AU1147" s="21" t="str">
        <f>VLOOKUP(AS1147,FacilityOverview!B$2:G$469,6,FALSE)</f>
        <v>220 - Gulf Coast Basin (LA, TX)</v>
      </c>
      <c r="AV1147" s="21" t="s">
        <v>286</v>
      </c>
      <c r="AW1147" s="21" t="str">
        <f t="shared" si="331"/>
        <v>220 - GONZALES  TX</v>
      </c>
      <c r="AX1147" s="22" t="str">
        <f>IF(RIGHT(AV1147,3)="Oil","Oil",IF(RIGHT(AV1147,3)="Gas","Condensate",VLOOKUP(AW1147,'County x Oil Condition'!A$2:B$3224,2,FALSE)))</f>
        <v>Oil</v>
      </c>
      <c r="AY1147" s="23">
        <f t="shared" si="332"/>
        <v>0</v>
      </c>
      <c r="AZ1147" s="23">
        <f t="shared" si="333"/>
        <v>4029105.3967300002</v>
      </c>
      <c r="BA1147" s="22">
        <f t="shared" si="334"/>
        <v>0</v>
      </c>
      <c r="BB1147" s="22">
        <f t="shared" si="335"/>
        <v>206</v>
      </c>
      <c r="BC1147" s="22">
        <f t="shared" si="336"/>
        <v>204</v>
      </c>
      <c r="BD1147" s="22">
        <f t="shared" si="337"/>
        <v>0</v>
      </c>
      <c r="BE1147" s="22">
        <f t="shared" si="338"/>
        <v>0</v>
      </c>
      <c r="BF1147" s="22">
        <f t="shared" si="339"/>
        <v>0</v>
      </c>
      <c r="BG1147" s="22">
        <f t="shared" si="340"/>
        <v>0</v>
      </c>
      <c r="BH1147" s="22">
        <f t="shared" si="341"/>
        <v>204</v>
      </c>
      <c r="BI1147" s="22">
        <f t="shared" si="342"/>
        <v>0</v>
      </c>
      <c r="BJ1147" s="23">
        <f t="shared" si="325"/>
        <v>0</v>
      </c>
      <c r="BK1147" s="23">
        <f t="shared" si="326"/>
        <v>0</v>
      </c>
      <c r="BL1147" s="23">
        <f t="shared" si="327"/>
        <v>0</v>
      </c>
      <c r="BM1147" s="23">
        <f t="shared" si="328"/>
        <v>0</v>
      </c>
      <c r="BN1147" s="23">
        <f t="shared" si="329"/>
        <v>4029105.3967300002</v>
      </c>
      <c r="BO1147" s="23">
        <f t="shared" si="330"/>
        <v>0</v>
      </c>
    </row>
    <row r="1148" spans="1:67" s="7" customFormat="1" x14ac:dyDescent="0.25">
      <c r="A1148" s="21" t="s">
        <v>1253</v>
      </c>
      <c r="B1148" s="21">
        <v>1008714</v>
      </c>
      <c r="C1148" s="21">
        <v>2020</v>
      </c>
      <c r="D1148" s="21" t="s">
        <v>43</v>
      </c>
      <c r="E1148" s="21" t="s">
        <v>44</v>
      </c>
      <c r="F1148" s="21" t="s">
        <v>66</v>
      </c>
      <c r="G1148" s="21" t="s">
        <v>737</v>
      </c>
      <c r="H1148" s="21"/>
      <c r="I1148" s="21" t="s">
        <v>47</v>
      </c>
      <c r="J1148" s="21" t="s">
        <v>1254</v>
      </c>
      <c r="K1148" s="21" t="s">
        <v>49</v>
      </c>
      <c r="L1148" s="21">
        <v>5016642.9864999996</v>
      </c>
      <c r="M1148" s="21">
        <v>150</v>
      </c>
      <c r="N1148" s="21">
        <v>40</v>
      </c>
      <c r="O1148" s="21">
        <v>45.979965277799998</v>
      </c>
      <c r="P1148" s="21">
        <v>2.1000000000000001E-2</v>
      </c>
      <c r="Q1148" s="21">
        <v>2.4E-2</v>
      </c>
      <c r="R1148" s="21">
        <v>0.56000000000000005</v>
      </c>
      <c r="S1148" s="21">
        <v>0.74</v>
      </c>
      <c r="T1148" s="21">
        <v>288</v>
      </c>
      <c r="U1148" s="21">
        <v>288</v>
      </c>
      <c r="V1148" s="21">
        <v>0</v>
      </c>
      <c r="W1148" s="21" t="s">
        <v>49</v>
      </c>
      <c r="X1148" s="21">
        <v>0</v>
      </c>
      <c r="Y1148" s="21">
        <v>0</v>
      </c>
      <c r="Z1148" s="21">
        <v>0</v>
      </c>
      <c r="AA1148" s="21">
        <v>0</v>
      </c>
      <c r="AB1148" s="21">
        <v>0</v>
      </c>
      <c r="AC1148" s="21" t="s">
        <v>49</v>
      </c>
      <c r="AD1148" s="21">
        <v>0</v>
      </c>
      <c r="AE1148" s="21">
        <v>0</v>
      </c>
      <c r="AF1148" s="21">
        <v>0</v>
      </c>
      <c r="AG1148" s="21" t="s">
        <v>50</v>
      </c>
      <c r="AH1148" s="21">
        <v>288</v>
      </c>
      <c r="AI1148" s="21">
        <v>1167</v>
      </c>
      <c r="AJ1148" s="21">
        <v>8.0705629431000006</v>
      </c>
      <c r="AK1148" s="21">
        <v>2.1563535363000002</v>
      </c>
      <c r="AL1148" s="21"/>
      <c r="AM1148" s="21"/>
      <c r="AN1148" s="21"/>
      <c r="AO1148" s="21"/>
      <c r="AP1148" s="21"/>
      <c r="AQ1148" s="6"/>
      <c r="AS1148" s="21">
        <v>1008714</v>
      </c>
      <c r="AT1148" s="21" t="s">
        <v>1253</v>
      </c>
      <c r="AU1148" s="21" t="str">
        <f>VLOOKUP(AS1148,FacilityOverview!B$2:G$469,6,FALSE)</f>
        <v>220 - Gulf Coast Basin (LA, TX)</v>
      </c>
      <c r="AV1148" s="21" t="s">
        <v>737</v>
      </c>
      <c r="AW1148" s="21" t="str">
        <f t="shared" si="331"/>
        <v>220 - LAVACA  TX</v>
      </c>
      <c r="AX1148" s="22" t="str">
        <f>IF(RIGHT(AV1148,3)="Oil","Oil",IF(RIGHT(AV1148,3)="Gas","Condensate",VLOOKUP(AW1148,'County x Oil Condition'!A$2:B$3224,2,FALSE)))</f>
        <v>Oil</v>
      </c>
      <c r="AY1148" s="23">
        <f t="shared" si="332"/>
        <v>0</v>
      </c>
      <c r="AZ1148" s="23">
        <f t="shared" si="333"/>
        <v>5016642.9864999996</v>
      </c>
      <c r="BA1148" s="22">
        <f t="shared" si="334"/>
        <v>0</v>
      </c>
      <c r="BB1148" s="22">
        <f t="shared" si="335"/>
        <v>288</v>
      </c>
      <c r="BC1148" s="22">
        <f t="shared" si="336"/>
        <v>288</v>
      </c>
      <c r="BD1148" s="22">
        <f t="shared" si="337"/>
        <v>0</v>
      </c>
      <c r="BE1148" s="22">
        <f t="shared" si="338"/>
        <v>0</v>
      </c>
      <c r="BF1148" s="22">
        <f t="shared" si="339"/>
        <v>0</v>
      </c>
      <c r="BG1148" s="22">
        <f t="shared" si="340"/>
        <v>0</v>
      </c>
      <c r="BH1148" s="22">
        <f t="shared" si="341"/>
        <v>288</v>
      </c>
      <c r="BI1148" s="22">
        <f t="shared" si="342"/>
        <v>0</v>
      </c>
      <c r="BJ1148" s="23">
        <f t="shared" si="325"/>
        <v>0</v>
      </c>
      <c r="BK1148" s="23">
        <f t="shared" si="326"/>
        <v>0</v>
      </c>
      <c r="BL1148" s="23">
        <f t="shared" si="327"/>
        <v>0</v>
      </c>
      <c r="BM1148" s="23">
        <f t="shared" si="328"/>
        <v>0</v>
      </c>
      <c r="BN1148" s="23">
        <f t="shared" si="329"/>
        <v>5016642.9864999996</v>
      </c>
      <c r="BO1148" s="23">
        <f t="shared" si="330"/>
        <v>0</v>
      </c>
    </row>
    <row r="1149" spans="1:67" s="7" customFormat="1" x14ac:dyDescent="0.25">
      <c r="A1149" s="21" t="s">
        <v>1255</v>
      </c>
      <c r="B1149" s="21">
        <v>1009240</v>
      </c>
      <c r="C1149" s="21">
        <v>2020</v>
      </c>
      <c r="D1149" s="21" t="s">
        <v>43</v>
      </c>
      <c r="E1149" s="21" t="s">
        <v>44</v>
      </c>
      <c r="F1149" s="21" t="s">
        <v>66</v>
      </c>
      <c r="G1149" s="21" t="s">
        <v>471</v>
      </c>
      <c r="H1149" s="21"/>
      <c r="I1149" s="21" t="s">
        <v>47</v>
      </c>
      <c r="J1149" s="21" t="s">
        <v>123</v>
      </c>
      <c r="K1149" s="21" t="s">
        <v>49</v>
      </c>
      <c r="L1149" s="21">
        <v>13080</v>
      </c>
      <c r="M1149" s="21">
        <v>66.180000000000007</v>
      </c>
      <c r="N1149" s="21">
        <v>35</v>
      </c>
      <c r="O1149" s="21">
        <v>38.08</v>
      </c>
      <c r="P1149" s="21">
        <v>0.01</v>
      </c>
      <c r="Q1149" s="21">
        <v>0.01</v>
      </c>
      <c r="R1149" s="21">
        <v>0.11</v>
      </c>
      <c r="S1149" s="21">
        <v>0.64</v>
      </c>
      <c r="T1149" s="21">
        <v>368</v>
      </c>
      <c r="U1149" s="21">
        <v>2</v>
      </c>
      <c r="V1149" s="21">
        <v>0</v>
      </c>
      <c r="W1149" s="21" t="s">
        <v>50</v>
      </c>
      <c r="X1149" s="21">
        <v>2</v>
      </c>
      <c r="Y1149" s="21">
        <v>0.1129888</v>
      </c>
      <c r="Z1149" s="21">
        <v>0.82394789999999996</v>
      </c>
      <c r="AA1149" s="21">
        <v>0</v>
      </c>
      <c r="AB1149" s="21">
        <v>0</v>
      </c>
      <c r="AC1149" s="21" t="s">
        <v>49</v>
      </c>
      <c r="AD1149" s="21"/>
      <c r="AE1149" s="21"/>
      <c r="AF1149" s="21"/>
      <c r="AG1149" s="21" t="s">
        <v>49</v>
      </c>
      <c r="AH1149" s="21"/>
      <c r="AI1149" s="21"/>
      <c r="AJ1149" s="21"/>
      <c r="AK1149" s="21"/>
      <c r="AL1149" s="21"/>
      <c r="AM1149" s="21"/>
      <c r="AN1149" s="21"/>
      <c r="AO1149" s="21"/>
      <c r="AP1149" s="21"/>
      <c r="AQ1149" s="6"/>
      <c r="AS1149" s="21">
        <v>1009240</v>
      </c>
      <c r="AT1149" s="21" t="s">
        <v>1255</v>
      </c>
      <c r="AU1149" s="21" t="str">
        <f>VLOOKUP(AS1149,FacilityOverview!B$2:G$469,6,FALSE)</f>
        <v>430 - Permian Basin</v>
      </c>
      <c r="AV1149" s="21" t="s">
        <v>471</v>
      </c>
      <c r="AW1149" s="21" t="str">
        <f t="shared" si="331"/>
        <v>430 - ANDREWS  TX</v>
      </c>
      <c r="AX1149" s="22" t="str">
        <f>IF(RIGHT(AV1149,3)="Oil","Oil",IF(RIGHT(AV1149,3)="Gas","Condensate",VLOOKUP(AW1149,'County x Oil Condition'!A$2:B$3224,2,FALSE)))</f>
        <v>Oil</v>
      </c>
      <c r="AY1149" s="23">
        <f t="shared" si="332"/>
        <v>0</v>
      </c>
      <c r="AZ1149" s="23">
        <f t="shared" si="333"/>
        <v>13080</v>
      </c>
      <c r="BA1149" s="22">
        <f t="shared" si="334"/>
        <v>0</v>
      </c>
      <c r="BB1149" s="22">
        <f t="shared" si="335"/>
        <v>368</v>
      </c>
      <c r="BC1149" s="22">
        <f t="shared" si="336"/>
        <v>2</v>
      </c>
      <c r="BD1149" s="22">
        <f t="shared" si="337"/>
        <v>0</v>
      </c>
      <c r="BE1149" s="22">
        <f t="shared" si="338"/>
        <v>0</v>
      </c>
      <c r="BF1149" s="22">
        <f t="shared" si="339"/>
        <v>0</v>
      </c>
      <c r="BG1149" s="22">
        <f t="shared" si="340"/>
        <v>2</v>
      </c>
      <c r="BH1149" s="22">
        <f t="shared" si="341"/>
        <v>0</v>
      </c>
      <c r="BI1149" s="22">
        <f t="shared" si="342"/>
        <v>0</v>
      </c>
      <c r="BJ1149" s="23">
        <f t="shared" si="325"/>
        <v>0</v>
      </c>
      <c r="BK1149" s="23">
        <f t="shared" si="326"/>
        <v>0</v>
      </c>
      <c r="BL1149" s="23">
        <f t="shared" si="327"/>
        <v>0</v>
      </c>
      <c r="BM1149" s="23">
        <f t="shared" si="328"/>
        <v>13080</v>
      </c>
      <c r="BN1149" s="23">
        <f t="shared" si="329"/>
        <v>0</v>
      </c>
      <c r="BO1149" s="23">
        <f t="shared" si="330"/>
        <v>0</v>
      </c>
    </row>
    <row r="1150" spans="1:67" s="7" customFormat="1" x14ac:dyDescent="0.25">
      <c r="A1150" s="21" t="s">
        <v>1255</v>
      </c>
      <c r="B1150" s="21">
        <v>1009240</v>
      </c>
      <c r="C1150" s="21">
        <v>2020</v>
      </c>
      <c r="D1150" s="21" t="s">
        <v>43</v>
      </c>
      <c r="E1150" s="21" t="s">
        <v>44</v>
      </c>
      <c r="F1150" s="21" t="s">
        <v>66</v>
      </c>
      <c r="G1150" s="21" t="s">
        <v>677</v>
      </c>
      <c r="H1150" s="21"/>
      <c r="I1150" s="21" t="s">
        <v>47</v>
      </c>
      <c r="J1150" s="21" t="s">
        <v>123</v>
      </c>
      <c r="K1150" s="21" t="s">
        <v>49</v>
      </c>
      <c r="L1150" s="21">
        <v>18985</v>
      </c>
      <c r="M1150" s="21">
        <v>50</v>
      </c>
      <c r="N1150" s="21">
        <v>28</v>
      </c>
      <c r="O1150" s="21">
        <v>37.880000000000003</v>
      </c>
      <c r="P1150" s="21">
        <v>0</v>
      </c>
      <c r="Q1150" s="21">
        <v>0.01</v>
      </c>
      <c r="R1150" s="21">
        <v>0.56999999999999995</v>
      </c>
      <c r="S1150" s="21">
        <v>0.62</v>
      </c>
      <c r="T1150" s="21">
        <v>3</v>
      </c>
      <c r="U1150" s="21">
        <v>7</v>
      </c>
      <c r="V1150" s="21">
        <v>0</v>
      </c>
      <c r="W1150" s="21" t="s">
        <v>50</v>
      </c>
      <c r="X1150" s="21">
        <v>4</v>
      </c>
      <c r="Y1150" s="21">
        <v>2.7856700000000002E-2</v>
      </c>
      <c r="Z1150" s="21">
        <v>1.6873913</v>
      </c>
      <c r="AA1150" s="21">
        <v>6.0369999999999998E-4</v>
      </c>
      <c r="AB1150" s="21">
        <v>3.6567700000000002E-2</v>
      </c>
      <c r="AC1150" s="21" t="s">
        <v>49</v>
      </c>
      <c r="AD1150" s="21"/>
      <c r="AE1150" s="21"/>
      <c r="AF1150" s="21"/>
      <c r="AG1150" s="21" t="s">
        <v>49</v>
      </c>
      <c r="AH1150" s="21"/>
      <c r="AI1150" s="21"/>
      <c r="AJ1150" s="21"/>
      <c r="AK1150" s="21"/>
      <c r="AL1150" s="21"/>
      <c r="AM1150" s="21"/>
      <c r="AN1150" s="21"/>
      <c r="AO1150" s="21"/>
      <c r="AP1150" s="21"/>
      <c r="AQ1150" s="6"/>
      <c r="AS1150" s="21">
        <v>1009240</v>
      </c>
      <c r="AT1150" s="21" t="s">
        <v>1255</v>
      </c>
      <c r="AU1150" s="21" t="str">
        <f>VLOOKUP(AS1150,FacilityOverview!B$2:G$469,6,FALSE)</f>
        <v>430 - Permian Basin</v>
      </c>
      <c r="AV1150" s="21" t="s">
        <v>677</v>
      </c>
      <c r="AW1150" s="21" t="str">
        <f t="shared" si="331"/>
        <v>430 - CHAVES  NM</v>
      </c>
      <c r="AX1150" s="22" t="str">
        <f>IF(RIGHT(AV1150,3)="Oil","Oil",IF(RIGHT(AV1150,3)="Gas","Condensate",VLOOKUP(AW1150,'County x Oil Condition'!A$2:B$3224,2,FALSE)))</f>
        <v>Oil</v>
      </c>
      <c r="AY1150" s="23">
        <f t="shared" si="332"/>
        <v>0</v>
      </c>
      <c r="AZ1150" s="23">
        <f t="shared" si="333"/>
        <v>18985</v>
      </c>
      <c r="BA1150" s="22">
        <f t="shared" si="334"/>
        <v>0</v>
      </c>
      <c r="BB1150" s="22">
        <f t="shared" si="335"/>
        <v>3</v>
      </c>
      <c r="BC1150" s="22">
        <f t="shared" si="336"/>
        <v>7</v>
      </c>
      <c r="BD1150" s="22">
        <f t="shared" si="337"/>
        <v>0</v>
      </c>
      <c r="BE1150" s="22">
        <f t="shared" si="338"/>
        <v>0</v>
      </c>
      <c r="BF1150" s="22">
        <f t="shared" si="339"/>
        <v>0</v>
      </c>
      <c r="BG1150" s="22">
        <f t="shared" si="340"/>
        <v>4</v>
      </c>
      <c r="BH1150" s="22">
        <f t="shared" si="341"/>
        <v>0</v>
      </c>
      <c r="BI1150" s="22">
        <f t="shared" si="342"/>
        <v>0</v>
      </c>
      <c r="BJ1150" s="23">
        <f t="shared" si="325"/>
        <v>0</v>
      </c>
      <c r="BK1150" s="23">
        <f t="shared" si="326"/>
        <v>0</v>
      </c>
      <c r="BL1150" s="23">
        <f t="shared" si="327"/>
        <v>0</v>
      </c>
      <c r="BM1150" s="23">
        <f t="shared" si="328"/>
        <v>18985</v>
      </c>
      <c r="BN1150" s="23">
        <f t="shared" si="329"/>
        <v>0</v>
      </c>
      <c r="BO1150" s="23">
        <f t="shared" si="330"/>
        <v>0</v>
      </c>
    </row>
    <row r="1151" spans="1:67" s="7" customFormat="1" x14ac:dyDescent="0.25">
      <c r="A1151" s="21" t="s">
        <v>1255</v>
      </c>
      <c r="B1151" s="21">
        <v>1009240</v>
      </c>
      <c r="C1151" s="21">
        <v>2020</v>
      </c>
      <c r="D1151" s="21" t="s">
        <v>43</v>
      </c>
      <c r="E1151" s="21" t="s">
        <v>44</v>
      </c>
      <c r="F1151" s="21" t="s">
        <v>66</v>
      </c>
      <c r="G1151" s="21" t="s">
        <v>616</v>
      </c>
      <c r="H1151" s="21"/>
      <c r="I1151" s="21" t="s">
        <v>47</v>
      </c>
      <c r="J1151" s="21" t="s">
        <v>123</v>
      </c>
      <c r="K1151" s="21" t="s">
        <v>49</v>
      </c>
      <c r="L1151" s="21">
        <v>4307</v>
      </c>
      <c r="M1151" s="21">
        <v>73</v>
      </c>
      <c r="N1151" s="21">
        <v>18</v>
      </c>
      <c r="O1151" s="21">
        <v>34.33</v>
      </c>
      <c r="P1151" s="21">
        <v>0.18</v>
      </c>
      <c r="Q1151" s="21">
        <v>0.18</v>
      </c>
      <c r="R1151" s="21">
        <v>0.1</v>
      </c>
      <c r="S1151" s="21">
        <v>0.1</v>
      </c>
      <c r="T1151" s="21">
        <v>267</v>
      </c>
      <c r="U1151" s="21">
        <v>2</v>
      </c>
      <c r="V1151" s="21">
        <v>0</v>
      </c>
      <c r="W1151" s="21" t="s">
        <v>49</v>
      </c>
      <c r="X1151" s="21"/>
      <c r="Y1151" s="21"/>
      <c r="Z1151" s="21"/>
      <c r="AA1151" s="21"/>
      <c r="AB1151" s="21"/>
      <c r="AC1151" s="21" t="s">
        <v>50</v>
      </c>
      <c r="AD1151" s="21">
        <v>2</v>
      </c>
      <c r="AE1151" s="21">
        <v>2.27201E-2</v>
      </c>
      <c r="AF1151" s="21">
        <v>0.23418520000000001</v>
      </c>
      <c r="AG1151" s="21" t="s">
        <v>49</v>
      </c>
      <c r="AH1151" s="21"/>
      <c r="AI1151" s="21"/>
      <c r="AJ1151" s="21"/>
      <c r="AK1151" s="21"/>
      <c r="AL1151" s="21"/>
      <c r="AM1151" s="21"/>
      <c r="AN1151" s="21"/>
      <c r="AO1151" s="21"/>
      <c r="AP1151" s="21"/>
      <c r="AQ1151" s="6"/>
      <c r="AS1151" s="21">
        <v>1009240</v>
      </c>
      <c r="AT1151" s="21" t="s">
        <v>1255</v>
      </c>
      <c r="AU1151" s="21" t="str">
        <f>VLOOKUP(AS1151,FacilityOverview!B$2:G$469,6,FALSE)</f>
        <v>430 - Permian Basin</v>
      </c>
      <c r="AV1151" s="21" t="s">
        <v>616</v>
      </c>
      <c r="AW1151" s="21" t="str">
        <f t="shared" si="331"/>
        <v>430 - CRANE  TX</v>
      </c>
      <c r="AX1151" s="22" t="str">
        <f>IF(RIGHT(AV1151,3)="Oil","Oil",IF(RIGHT(AV1151,3)="Gas","Condensate",VLOOKUP(AW1151,'County x Oil Condition'!A$2:B$3224,2,FALSE)))</f>
        <v>Oil</v>
      </c>
      <c r="AY1151" s="23">
        <f t="shared" si="332"/>
        <v>0</v>
      </c>
      <c r="AZ1151" s="23">
        <f t="shared" si="333"/>
        <v>4307</v>
      </c>
      <c r="BA1151" s="22">
        <f t="shared" si="334"/>
        <v>0</v>
      </c>
      <c r="BB1151" s="22">
        <f t="shared" si="335"/>
        <v>267</v>
      </c>
      <c r="BC1151" s="22">
        <f t="shared" si="336"/>
        <v>2</v>
      </c>
      <c r="BD1151" s="22">
        <f t="shared" si="337"/>
        <v>0</v>
      </c>
      <c r="BE1151" s="22">
        <f t="shared" si="338"/>
        <v>0</v>
      </c>
      <c r="BF1151" s="22">
        <f t="shared" si="339"/>
        <v>0</v>
      </c>
      <c r="BG1151" s="22">
        <f t="shared" si="340"/>
        <v>0</v>
      </c>
      <c r="BH1151" s="22">
        <f t="shared" si="341"/>
        <v>0</v>
      </c>
      <c r="BI1151" s="22">
        <f t="shared" si="342"/>
        <v>2</v>
      </c>
      <c r="BJ1151" s="23">
        <f t="shared" si="325"/>
        <v>0</v>
      </c>
      <c r="BK1151" s="23">
        <f t="shared" si="326"/>
        <v>0</v>
      </c>
      <c r="BL1151" s="23">
        <f t="shared" si="327"/>
        <v>0</v>
      </c>
      <c r="BM1151" s="23">
        <f t="shared" si="328"/>
        <v>0</v>
      </c>
      <c r="BN1151" s="23">
        <f t="shared" si="329"/>
        <v>0</v>
      </c>
      <c r="BO1151" s="23">
        <f t="shared" si="330"/>
        <v>4307</v>
      </c>
    </row>
    <row r="1152" spans="1:67" s="7" customFormat="1" x14ac:dyDescent="0.25">
      <c r="A1152" s="21" t="s">
        <v>1255</v>
      </c>
      <c r="B1152" s="21">
        <v>1009240</v>
      </c>
      <c r="C1152" s="21">
        <v>2020</v>
      </c>
      <c r="D1152" s="21" t="s">
        <v>43</v>
      </c>
      <c r="E1152" s="21" t="s">
        <v>44</v>
      </c>
      <c r="F1152" s="21" t="s">
        <v>66</v>
      </c>
      <c r="G1152" s="21" t="s">
        <v>103</v>
      </c>
      <c r="H1152" s="21"/>
      <c r="I1152" s="21" t="s">
        <v>47</v>
      </c>
      <c r="J1152" s="21" t="s">
        <v>123</v>
      </c>
      <c r="K1152" s="21" t="s">
        <v>49</v>
      </c>
      <c r="L1152" s="21">
        <v>55537</v>
      </c>
      <c r="M1152" s="21">
        <v>66</v>
      </c>
      <c r="N1152" s="21">
        <v>30</v>
      </c>
      <c r="O1152" s="21">
        <v>45.8</v>
      </c>
      <c r="P1152" s="21">
        <v>0</v>
      </c>
      <c r="Q1152" s="21">
        <v>0</v>
      </c>
      <c r="R1152" s="21">
        <v>0.34</v>
      </c>
      <c r="S1152" s="21">
        <v>0.34</v>
      </c>
      <c r="T1152" s="21">
        <v>200</v>
      </c>
      <c r="U1152" s="21">
        <v>16</v>
      </c>
      <c r="V1152" s="21">
        <v>0</v>
      </c>
      <c r="W1152" s="21" t="s">
        <v>49</v>
      </c>
      <c r="X1152" s="21"/>
      <c r="Y1152" s="21"/>
      <c r="Z1152" s="21"/>
      <c r="AA1152" s="21"/>
      <c r="AB1152" s="21"/>
      <c r="AC1152" s="21" t="s">
        <v>49</v>
      </c>
      <c r="AD1152" s="21"/>
      <c r="AE1152" s="21"/>
      <c r="AF1152" s="21"/>
      <c r="AG1152" s="21" t="s">
        <v>50</v>
      </c>
      <c r="AH1152" s="21">
        <v>16</v>
      </c>
      <c r="AI1152" s="21">
        <v>74.247699800000007</v>
      </c>
      <c r="AJ1152" s="21">
        <v>0.14424200000000001</v>
      </c>
      <c r="AK1152" s="21">
        <v>9.3300000000000005E-5</v>
      </c>
      <c r="AL1152" s="21"/>
      <c r="AM1152" s="21"/>
      <c r="AN1152" s="21"/>
      <c r="AO1152" s="21"/>
      <c r="AP1152" s="21"/>
      <c r="AQ1152" s="6"/>
      <c r="AS1152" s="21">
        <v>1009240</v>
      </c>
      <c r="AT1152" s="21" t="s">
        <v>1255</v>
      </c>
      <c r="AU1152" s="21" t="str">
        <f>VLOOKUP(AS1152,FacilityOverview!B$2:G$469,6,FALSE)</f>
        <v>430 - Permian Basin</v>
      </c>
      <c r="AV1152" s="21" t="s">
        <v>103</v>
      </c>
      <c r="AW1152" s="21" t="str">
        <f t="shared" si="331"/>
        <v>430 - CULBERSON  TX</v>
      </c>
      <c r="AX1152" s="22" t="str">
        <f>IF(RIGHT(AV1152,3)="Oil","Oil",IF(RIGHT(AV1152,3)="Gas","Condensate",VLOOKUP(AW1152,'County x Oil Condition'!A$2:B$3224,2,FALSE)))</f>
        <v>Oil</v>
      </c>
      <c r="AY1152" s="23">
        <f t="shared" si="332"/>
        <v>0</v>
      </c>
      <c r="AZ1152" s="23">
        <f t="shared" si="333"/>
        <v>55537</v>
      </c>
      <c r="BA1152" s="22">
        <f t="shared" si="334"/>
        <v>0</v>
      </c>
      <c r="BB1152" s="22">
        <f t="shared" si="335"/>
        <v>200</v>
      </c>
      <c r="BC1152" s="22">
        <f t="shared" si="336"/>
        <v>16</v>
      </c>
      <c r="BD1152" s="22">
        <f t="shared" si="337"/>
        <v>0</v>
      </c>
      <c r="BE1152" s="22">
        <f t="shared" si="338"/>
        <v>0</v>
      </c>
      <c r="BF1152" s="22">
        <f t="shared" si="339"/>
        <v>0</v>
      </c>
      <c r="BG1152" s="22">
        <f t="shared" si="340"/>
        <v>0</v>
      </c>
      <c r="BH1152" s="22">
        <f t="shared" si="341"/>
        <v>16</v>
      </c>
      <c r="BI1152" s="22">
        <f t="shared" si="342"/>
        <v>0</v>
      </c>
      <c r="BJ1152" s="23">
        <f t="shared" si="325"/>
        <v>0</v>
      </c>
      <c r="BK1152" s="23">
        <f t="shared" si="326"/>
        <v>0</v>
      </c>
      <c r="BL1152" s="23">
        <f t="shared" si="327"/>
        <v>0</v>
      </c>
      <c r="BM1152" s="23">
        <f t="shared" si="328"/>
        <v>0</v>
      </c>
      <c r="BN1152" s="23">
        <f t="shared" si="329"/>
        <v>55537</v>
      </c>
      <c r="BO1152" s="23">
        <f t="shared" si="330"/>
        <v>0</v>
      </c>
    </row>
    <row r="1153" spans="1:67" s="7" customFormat="1" x14ac:dyDescent="0.25">
      <c r="A1153" s="21" t="s">
        <v>1255</v>
      </c>
      <c r="B1153" s="21">
        <v>1009240</v>
      </c>
      <c r="C1153" s="21">
        <v>2020</v>
      </c>
      <c r="D1153" s="21" t="s">
        <v>43</v>
      </c>
      <c r="E1153" s="21" t="s">
        <v>44</v>
      </c>
      <c r="F1153" s="21" t="s">
        <v>66</v>
      </c>
      <c r="G1153" s="21" t="s">
        <v>181</v>
      </c>
      <c r="H1153" s="21"/>
      <c r="I1153" s="21" t="s">
        <v>47</v>
      </c>
      <c r="J1153" s="21" t="s">
        <v>123</v>
      </c>
      <c r="K1153" s="21" t="s">
        <v>49</v>
      </c>
      <c r="L1153" s="21">
        <v>5931</v>
      </c>
      <c r="M1153" s="21">
        <v>93</v>
      </c>
      <c r="N1153" s="21">
        <v>22</v>
      </c>
      <c r="O1153" s="21">
        <v>30.92</v>
      </c>
      <c r="P1153" s="21">
        <v>0.01</v>
      </c>
      <c r="Q1153" s="21">
        <v>0.01</v>
      </c>
      <c r="R1153" s="21">
        <v>0.22</v>
      </c>
      <c r="S1153" s="21">
        <v>0.22</v>
      </c>
      <c r="T1153" s="21">
        <v>82</v>
      </c>
      <c r="U1153" s="21">
        <v>2</v>
      </c>
      <c r="V1153" s="21">
        <v>0</v>
      </c>
      <c r="W1153" s="21" t="s">
        <v>49</v>
      </c>
      <c r="X1153" s="21"/>
      <c r="Y1153" s="21"/>
      <c r="Z1153" s="21"/>
      <c r="AA1153" s="21"/>
      <c r="AB1153" s="21"/>
      <c r="AC1153" s="21" t="s">
        <v>50</v>
      </c>
      <c r="AD1153" s="21">
        <v>2</v>
      </c>
      <c r="AE1153" s="21">
        <v>4.3486200000000003E-2</v>
      </c>
      <c r="AF1153" s="21">
        <v>8.8761099999999996E-2</v>
      </c>
      <c r="AG1153" s="21" t="s">
        <v>49</v>
      </c>
      <c r="AH1153" s="21"/>
      <c r="AI1153" s="21"/>
      <c r="AJ1153" s="21"/>
      <c r="AK1153" s="21"/>
      <c r="AL1153" s="21"/>
      <c r="AM1153" s="21"/>
      <c r="AN1153" s="21"/>
      <c r="AO1153" s="21"/>
      <c r="AP1153" s="21"/>
      <c r="AQ1153" s="6"/>
      <c r="AS1153" s="21">
        <v>1009240</v>
      </c>
      <c r="AT1153" s="21" t="s">
        <v>1255</v>
      </c>
      <c r="AU1153" s="21" t="str">
        <f>VLOOKUP(AS1153,FacilityOverview!B$2:G$469,6,FALSE)</f>
        <v>430 - Permian Basin</v>
      </c>
      <c r="AV1153" s="21" t="s">
        <v>181</v>
      </c>
      <c r="AW1153" s="21" t="str">
        <f t="shared" si="331"/>
        <v>430 - DAWSON  TX</v>
      </c>
      <c r="AX1153" s="22" t="str">
        <f>IF(RIGHT(AV1153,3)="Oil","Oil",IF(RIGHT(AV1153,3)="Gas","Condensate",VLOOKUP(AW1153,'County x Oil Condition'!A$2:B$3224,2,FALSE)))</f>
        <v>Oil</v>
      </c>
      <c r="AY1153" s="23">
        <f t="shared" si="332"/>
        <v>0</v>
      </c>
      <c r="AZ1153" s="23">
        <f t="shared" si="333"/>
        <v>5931</v>
      </c>
      <c r="BA1153" s="22">
        <f t="shared" si="334"/>
        <v>0</v>
      </c>
      <c r="BB1153" s="22">
        <f t="shared" si="335"/>
        <v>82</v>
      </c>
      <c r="BC1153" s="22">
        <f t="shared" si="336"/>
        <v>2</v>
      </c>
      <c r="BD1153" s="22">
        <f t="shared" si="337"/>
        <v>0</v>
      </c>
      <c r="BE1153" s="22">
        <f t="shared" si="338"/>
        <v>0</v>
      </c>
      <c r="BF1153" s="22">
        <f t="shared" si="339"/>
        <v>0</v>
      </c>
      <c r="BG1153" s="22">
        <f t="shared" si="340"/>
        <v>0</v>
      </c>
      <c r="BH1153" s="22">
        <f t="shared" si="341"/>
        <v>0</v>
      </c>
      <c r="BI1153" s="22">
        <f t="shared" si="342"/>
        <v>2</v>
      </c>
      <c r="BJ1153" s="23">
        <f t="shared" si="325"/>
        <v>0</v>
      </c>
      <c r="BK1153" s="23">
        <f t="shared" si="326"/>
        <v>0</v>
      </c>
      <c r="BL1153" s="23">
        <f t="shared" si="327"/>
        <v>0</v>
      </c>
      <c r="BM1153" s="23">
        <f t="shared" si="328"/>
        <v>0</v>
      </c>
      <c r="BN1153" s="23">
        <f t="shared" si="329"/>
        <v>0</v>
      </c>
      <c r="BO1153" s="23">
        <f t="shared" si="330"/>
        <v>5931</v>
      </c>
    </row>
    <row r="1154" spans="1:67" s="7" customFormat="1" x14ac:dyDescent="0.25">
      <c r="A1154" s="21" t="s">
        <v>1255</v>
      </c>
      <c r="B1154" s="21">
        <v>1009240</v>
      </c>
      <c r="C1154" s="21">
        <v>2020</v>
      </c>
      <c r="D1154" s="21" t="s">
        <v>43</v>
      </c>
      <c r="E1154" s="21" t="s">
        <v>44</v>
      </c>
      <c r="F1154" s="21" t="s">
        <v>66</v>
      </c>
      <c r="G1154" s="21" t="s">
        <v>100</v>
      </c>
      <c r="H1154" s="21"/>
      <c r="I1154" s="21" t="s">
        <v>47</v>
      </c>
      <c r="J1154" s="21" t="s">
        <v>123</v>
      </c>
      <c r="K1154" s="21" t="s">
        <v>49</v>
      </c>
      <c r="L1154" s="21">
        <v>237219</v>
      </c>
      <c r="M1154" s="21">
        <v>105.73</v>
      </c>
      <c r="N1154" s="21">
        <v>39.4</v>
      </c>
      <c r="O1154" s="21">
        <v>49.6</v>
      </c>
      <c r="P1154" s="21">
        <v>0</v>
      </c>
      <c r="Q1154" s="21">
        <v>0.47</v>
      </c>
      <c r="R1154" s="21">
        <v>0.04</v>
      </c>
      <c r="S1154" s="21">
        <v>0.73</v>
      </c>
      <c r="T1154" s="21">
        <v>157</v>
      </c>
      <c r="U1154" s="21">
        <v>37</v>
      </c>
      <c r="V1154" s="21">
        <v>0</v>
      </c>
      <c r="W1154" s="21" t="s">
        <v>50</v>
      </c>
      <c r="X1154" s="21">
        <v>21</v>
      </c>
      <c r="Y1154" s="21">
        <v>0.19534760000000001</v>
      </c>
      <c r="Z1154" s="21">
        <v>7.8950265999999996</v>
      </c>
      <c r="AA1154" s="21">
        <v>1.154E-4</v>
      </c>
      <c r="AB1154" s="21">
        <v>3.2491999999999998E-3</v>
      </c>
      <c r="AC1154" s="21" t="s">
        <v>50</v>
      </c>
      <c r="AD1154" s="21">
        <v>16</v>
      </c>
      <c r="AE1154" s="21">
        <v>0.52339999999999998</v>
      </c>
      <c r="AF1154" s="21">
        <v>7.8840000000000003</v>
      </c>
      <c r="AG1154" s="21" t="s">
        <v>49</v>
      </c>
      <c r="AH1154" s="21"/>
      <c r="AI1154" s="21"/>
      <c r="AJ1154" s="21"/>
      <c r="AK1154" s="21"/>
      <c r="AL1154" s="21"/>
      <c r="AM1154" s="21"/>
      <c r="AN1154" s="21"/>
      <c r="AO1154" s="21"/>
      <c r="AP1154" s="21"/>
      <c r="AQ1154" s="6"/>
      <c r="AS1154" s="21">
        <v>1009240</v>
      </c>
      <c r="AT1154" s="21" t="s">
        <v>1255</v>
      </c>
      <c r="AU1154" s="21" t="str">
        <f>VLOOKUP(AS1154,FacilityOverview!B$2:G$469,6,FALSE)</f>
        <v>430 - Permian Basin</v>
      </c>
      <c r="AV1154" s="21" t="s">
        <v>100</v>
      </c>
      <c r="AW1154" s="21" t="str">
        <f t="shared" si="331"/>
        <v>430 - EDDY  NM</v>
      </c>
      <c r="AX1154" s="22" t="str">
        <f>IF(RIGHT(AV1154,3)="Oil","Oil",IF(RIGHT(AV1154,3)="Gas","Condensate",VLOOKUP(AW1154,'County x Oil Condition'!A$2:B$3224,2,FALSE)))</f>
        <v>Oil</v>
      </c>
      <c r="AY1154" s="23">
        <f t="shared" si="332"/>
        <v>0</v>
      </c>
      <c r="AZ1154" s="23">
        <f t="shared" si="333"/>
        <v>237219</v>
      </c>
      <c r="BA1154" s="22">
        <f t="shared" si="334"/>
        <v>0</v>
      </c>
      <c r="BB1154" s="22">
        <f t="shared" si="335"/>
        <v>157</v>
      </c>
      <c r="BC1154" s="22">
        <f t="shared" si="336"/>
        <v>37</v>
      </c>
      <c r="BD1154" s="22">
        <f t="shared" si="337"/>
        <v>0</v>
      </c>
      <c r="BE1154" s="22">
        <f t="shared" si="338"/>
        <v>0</v>
      </c>
      <c r="BF1154" s="22">
        <f t="shared" si="339"/>
        <v>0</v>
      </c>
      <c r="BG1154" s="22">
        <f t="shared" si="340"/>
        <v>21</v>
      </c>
      <c r="BH1154" s="22">
        <f t="shared" si="341"/>
        <v>0</v>
      </c>
      <c r="BI1154" s="22">
        <f t="shared" si="342"/>
        <v>16</v>
      </c>
      <c r="BJ1154" s="23">
        <f t="shared" ref="BJ1154:BJ1217" si="343">IF($AY1154=0,0,IF($BC1154=($BD1154+$BE1154+$BF1154),(BD1154/$BC1154*$AY1154),IF(($BD1154+$BE1154+$BF1154)&lt;$BC1154,($AY1154*BD1154/($BD1154+$BE1154+$BF1154)),(AY1154*(BC1154-BE1154-BF1154)/BC1154))))</f>
        <v>0</v>
      </c>
      <c r="BK1154" s="23">
        <f t="shared" ref="BK1154:BK1217" si="344">IF($AY1154=0,0,IF($BC1154=($BD1154+$BE1154+$BF1154),(BE1154/$BC1154*$AY1154),IF(($BD1154+$BE1154+$BF1154)&lt;$BC1154,($AY1154*BE1154/($BD1154+$BE1154+$BF1154)),(AY1154*BE1154/BC1154))))</f>
        <v>0</v>
      </c>
      <c r="BL1154" s="23">
        <f t="shared" ref="BL1154:BL1217" si="345">IF($AY1154=0,0,IF($BC1154=($BD1154+$BE1154+$BF1154),(BF1154/$BC1154*$AY1154),IF(($BD1154+$BE1154+$BF1154)&lt;$BC1154,($AY1154*BF1154/($BD1154+$BE1154+$BF1154)),(AY1154*BF1154/BC1154))))</f>
        <v>0</v>
      </c>
      <c r="BM1154" s="23">
        <f t="shared" ref="BM1154:BM1217" si="346">IF($AZ1154=0,0,IF($BC1154=($BG1154+$BH1154+$BI1154),(BG1154/$BC1154*$AZ1154),IF(($BG1154+$BH1154+$BI1154)&lt;$BC1154,($AZ1154*BG1154/($BG1154+$BH1154+$BI1154)),(AZ1154*(BC1154-BH1154-BI1154)/BC1154))))</f>
        <v>134637.8108108108</v>
      </c>
      <c r="BN1154" s="23">
        <f t="shared" ref="BN1154:BN1217" si="347">IF($AZ1154=0,0,IF($BC1154=($BG1154+$BH1154+$BI1154),(BH1154/$BC1154*$AZ1154),IF(($BG1154+$BH1154+$BI1154)&lt;$BC1154,($AZ1154*BH1154/($BG1154+$BH1154+$BI1154)),(AZ1154*BH1154/BC1154))))</f>
        <v>0</v>
      </c>
      <c r="BO1154" s="23">
        <f t="shared" ref="BO1154:BO1217" si="348">IF($AZ1154=0,0,IF($BC1154=($BG1154+$BH1154+$BI1154),(BI1154/$BC1154*$AZ1154),IF(($BG1154+$BH1154+$BI1154)&lt;$BC1154,($AZ1154*BI1154/($BG1154+$BH1154+$BI1154)),(AZ1154*BI1154/BC1154))))</f>
        <v>102581.1891891892</v>
      </c>
    </row>
    <row r="1155" spans="1:67" s="7" customFormat="1" x14ac:dyDescent="0.25">
      <c r="A1155" s="21" t="s">
        <v>1255</v>
      </c>
      <c r="B1155" s="21">
        <v>1009240</v>
      </c>
      <c r="C1155" s="21">
        <v>2020</v>
      </c>
      <c r="D1155" s="21" t="s">
        <v>43</v>
      </c>
      <c r="E1155" s="21" t="s">
        <v>44</v>
      </c>
      <c r="F1155" s="21" t="s">
        <v>66</v>
      </c>
      <c r="G1155" s="21" t="s">
        <v>224</v>
      </c>
      <c r="H1155" s="21"/>
      <c r="I1155" s="21" t="s">
        <v>47</v>
      </c>
      <c r="J1155" s="21" t="s">
        <v>123</v>
      </c>
      <c r="K1155" s="21" t="s">
        <v>49</v>
      </c>
      <c r="L1155" s="21">
        <v>7827</v>
      </c>
      <c r="M1155" s="21">
        <v>125</v>
      </c>
      <c r="N1155" s="21">
        <v>26</v>
      </c>
      <c r="O1155" s="21">
        <v>58.13</v>
      </c>
      <c r="P1155" s="21">
        <v>0.01</v>
      </c>
      <c r="Q1155" s="21">
        <v>0.01</v>
      </c>
      <c r="R1155" s="21">
        <v>0.49</v>
      </c>
      <c r="S1155" s="21">
        <v>0.49</v>
      </c>
      <c r="T1155" s="21">
        <v>13</v>
      </c>
      <c r="U1155" s="21">
        <v>2</v>
      </c>
      <c r="V1155" s="21">
        <v>0</v>
      </c>
      <c r="W1155" s="21" t="s">
        <v>49</v>
      </c>
      <c r="X1155" s="21"/>
      <c r="Y1155" s="21"/>
      <c r="Z1155" s="21"/>
      <c r="AA1155" s="21"/>
      <c r="AB1155" s="21"/>
      <c r="AC1155" s="21" t="s">
        <v>50</v>
      </c>
      <c r="AD1155" s="21">
        <v>2</v>
      </c>
      <c r="AE1155" s="21">
        <v>1.1153E-2</v>
      </c>
      <c r="AF1155" s="21">
        <v>0.1174921</v>
      </c>
      <c r="AG1155" s="21" t="s">
        <v>49</v>
      </c>
      <c r="AH1155" s="21"/>
      <c r="AI1155" s="21"/>
      <c r="AJ1155" s="21"/>
      <c r="AK1155" s="21"/>
      <c r="AL1155" s="21"/>
      <c r="AM1155" s="21"/>
      <c r="AN1155" s="21"/>
      <c r="AO1155" s="21"/>
      <c r="AP1155" s="21"/>
      <c r="AQ1155" s="6"/>
      <c r="AS1155" s="21">
        <v>1009240</v>
      </c>
      <c r="AT1155" s="21" t="s">
        <v>1255</v>
      </c>
      <c r="AU1155" s="21" t="str">
        <f>VLOOKUP(AS1155,FacilityOverview!B$2:G$469,6,FALSE)</f>
        <v>430 - Permian Basin</v>
      </c>
      <c r="AV1155" s="21" t="s">
        <v>224</v>
      </c>
      <c r="AW1155" s="21" t="str">
        <f t="shared" ref="AW1155:AW1218" si="349">LEFT(AV1155,SEARCH("(",AV1155)-2)</f>
        <v>430 - LEA  NM</v>
      </c>
      <c r="AX1155" s="22" t="str">
        <f>IF(RIGHT(AV1155,3)="Oil","Oil",IF(RIGHT(AV1155,3)="Gas","Condensate",VLOOKUP(AW1155,'County x Oil Condition'!A$2:B$3224,2,FALSE)))</f>
        <v>Condensate</v>
      </c>
      <c r="AY1155" s="23">
        <f t="shared" ref="AY1155:AY1218" si="350">IF(AX1155="Condensate",L1155,0)</f>
        <v>7827</v>
      </c>
      <c r="AZ1155" s="23">
        <f t="shared" ref="AZ1155:AZ1218" si="351">IF(AX1155="Oil",L1155,0)</f>
        <v>0</v>
      </c>
      <c r="BA1155" s="22">
        <f t="shared" ref="BA1155:BA1218" si="352">IF(AX1155="Condensate",T1155,0)</f>
        <v>13</v>
      </c>
      <c r="BB1155" s="22">
        <f t="shared" ref="BB1155:BB1218" si="353">IF(AX1155="Oil",T1155,0)</f>
        <v>0</v>
      </c>
      <c r="BC1155" s="22">
        <f t="shared" ref="BC1155:BC1218" si="354">U1155</f>
        <v>2</v>
      </c>
      <c r="BD1155" s="22">
        <f t="shared" ref="BD1155:BD1218" si="355">IF($AX1155="Condensate",$X1155,0)</f>
        <v>0</v>
      </c>
      <c r="BE1155" s="22">
        <f t="shared" ref="BE1155:BE1218" si="356">IF($AX1155="Condensate",$AH1155,0)</f>
        <v>0</v>
      </c>
      <c r="BF1155" s="22">
        <f t="shared" ref="BF1155:BF1218" si="357">IF($AX1155="Condensate",$AD1155,0)</f>
        <v>2</v>
      </c>
      <c r="BG1155" s="22">
        <f t="shared" ref="BG1155:BG1218" si="358">IF($AX1155="Oil",$X1155,0)</f>
        <v>0</v>
      </c>
      <c r="BH1155" s="22">
        <f t="shared" ref="BH1155:BH1218" si="359">IF($AX1155="Oil",$AH1155,0)</f>
        <v>0</v>
      </c>
      <c r="BI1155" s="22">
        <f t="shared" ref="BI1155:BI1218" si="360">IF($AX1155="Oil",$AD1155,0)</f>
        <v>0</v>
      </c>
      <c r="BJ1155" s="23">
        <f t="shared" si="343"/>
        <v>0</v>
      </c>
      <c r="BK1155" s="23">
        <f t="shared" si="344"/>
        <v>0</v>
      </c>
      <c r="BL1155" s="23">
        <f t="shared" si="345"/>
        <v>7827</v>
      </c>
      <c r="BM1155" s="23">
        <f t="shared" si="346"/>
        <v>0</v>
      </c>
      <c r="BN1155" s="23">
        <f t="shared" si="347"/>
        <v>0</v>
      </c>
      <c r="BO1155" s="23">
        <f t="shared" si="348"/>
        <v>0</v>
      </c>
    </row>
    <row r="1156" spans="1:67" s="7" customFormat="1" x14ac:dyDescent="0.25">
      <c r="A1156" s="21" t="s">
        <v>1255</v>
      </c>
      <c r="B1156" s="21">
        <v>1009240</v>
      </c>
      <c r="C1156" s="21">
        <v>2020</v>
      </c>
      <c r="D1156" s="21" t="s">
        <v>43</v>
      </c>
      <c r="E1156" s="21" t="s">
        <v>44</v>
      </c>
      <c r="F1156" s="21" t="s">
        <v>66</v>
      </c>
      <c r="G1156" s="21" t="s">
        <v>95</v>
      </c>
      <c r="H1156" s="21"/>
      <c r="I1156" s="21" t="s">
        <v>47</v>
      </c>
      <c r="J1156" s="21" t="s">
        <v>123</v>
      </c>
      <c r="K1156" s="21" t="s">
        <v>49</v>
      </c>
      <c r="L1156" s="21">
        <v>269493</v>
      </c>
      <c r="M1156" s="21">
        <v>111.65</v>
      </c>
      <c r="N1156" s="21">
        <v>29.35</v>
      </c>
      <c r="O1156" s="21">
        <v>53.73</v>
      </c>
      <c r="P1156" s="21">
        <v>0</v>
      </c>
      <c r="Q1156" s="21">
        <v>0.09</v>
      </c>
      <c r="R1156" s="21">
        <v>0.03</v>
      </c>
      <c r="S1156" s="21">
        <v>0.64</v>
      </c>
      <c r="T1156" s="21">
        <v>625</v>
      </c>
      <c r="U1156" s="21">
        <v>52</v>
      </c>
      <c r="V1156" s="21">
        <v>0</v>
      </c>
      <c r="W1156" s="21" t="s">
        <v>50</v>
      </c>
      <c r="X1156" s="21">
        <v>18</v>
      </c>
      <c r="Y1156" s="21">
        <v>0.2337552</v>
      </c>
      <c r="Z1156" s="21">
        <v>2.8693979000000001</v>
      </c>
      <c r="AA1156" s="21">
        <v>0</v>
      </c>
      <c r="AB1156" s="21">
        <v>0</v>
      </c>
      <c r="AC1156" s="21" t="s">
        <v>50</v>
      </c>
      <c r="AD1156" s="21">
        <v>34</v>
      </c>
      <c r="AE1156" s="21">
        <v>0.54</v>
      </c>
      <c r="AF1156" s="21">
        <v>3.02</v>
      </c>
      <c r="AG1156" s="21" t="s">
        <v>50</v>
      </c>
      <c r="AH1156" s="21">
        <v>6</v>
      </c>
      <c r="AI1156" s="21">
        <v>22.338799999999999</v>
      </c>
      <c r="AJ1156" s="21">
        <v>1.2800000000000001E-3</v>
      </c>
      <c r="AK1156" s="21">
        <v>1.66E-5</v>
      </c>
      <c r="AL1156" s="21"/>
      <c r="AM1156" s="21"/>
      <c r="AN1156" s="21"/>
      <c r="AO1156" s="21"/>
      <c r="AP1156" s="21"/>
      <c r="AQ1156" s="6"/>
      <c r="AS1156" s="21">
        <v>1009240</v>
      </c>
      <c r="AT1156" s="21" t="s">
        <v>1255</v>
      </c>
      <c r="AU1156" s="21" t="str">
        <f>VLOOKUP(AS1156,FacilityOverview!B$2:G$469,6,FALSE)</f>
        <v>430 - Permian Basin</v>
      </c>
      <c r="AV1156" s="21" t="s">
        <v>95</v>
      </c>
      <c r="AW1156" s="21" t="str">
        <f t="shared" si="349"/>
        <v>430 - LEA  NM</v>
      </c>
      <c r="AX1156" s="22" t="str">
        <f>IF(RIGHT(AV1156,3)="Oil","Oil",IF(RIGHT(AV1156,3)="Gas","Condensate",VLOOKUP(AW1156,'County x Oil Condition'!A$2:B$3224,2,FALSE)))</f>
        <v>Oil</v>
      </c>
      <c r="AY1156" s="23">
        <f t="shared" si="350"/>
        <v>0</v>
      </c>
      <c r="AZ1156" s="23">
        <f t="shared" si="351"/>
        <v>269493</v>
      </c>
      <c r="BA1156" s="22">
        <f t="shared" si="352"/>
        <v>0</v>
      </c>
      <c r="BB1156" s="22">
        <f t="shared" si="353"/>
        <v>625</v>
      </c>
      <c r="BC1156" s="22">
        <f t="shared" si="354"/>
        <v>52</v>
      </c>
      <c r="BD1156" s="22">
        <f t="shared" si="355"/>
        <v>0</v>
      </c>
      <c r="BE1156" s="22">
        <f t="shared" si="356"/>
        <v>0</v>
      </c>
      <c r="BF1156" s="22">
        <f t="shared" si="357"/>
        <v>0</v>
      </c>
      <c r="BG1156" s="22">
        <f t="shared" si="358"/>
        <v>18</v>
      </c>
      <c r="BH1156" s="22">
        <f t="shared" si="359"/>
        <v>6</v>
      </c>
      <c r="BI1156" s="22">
        <f t="shared" si="360"/>
        <v>34</v>
      </c>
      <c r="BJ1156" s="23">
        <f t="shared" si="343"/>
        <v>0</v>
      </c>
      <c r="BK1156" s="23">
        <f t="shared" si="344"/>
        <v>0</v>
      </c>
      <c r="BL1156" s="23">
        <f t="shared" si="345"/>
        <v>0</v>
      </c>
      <c r="BM1156" s="23">
        <f t="shared" si="346"/>
        <v>62190.692307692305</v>
      </c>
      <c r="BN1156" s="23">
        <f t="shared" si="347"/>
        <v>31095.346153846152</v>
      </c>
      <c r="BO1156" s="23">
        <f t="shared" si="348"/>
        <v>176206.96153846153</v>
      </c>
    </row>
    <row r="1157" spans="1:67" s="7" customFormat="1" x14ac:dyDescent="0.25">
      <c r="A1157" s="21" t="s">
        <v>1255</v>
      </c>
      <c r="B1157" s="21">
        <v>1009240</v>
      </c>
      <c r="C1157" s="21">
        <v>2020</v>
      </c>
      <c r="D1157" s="21" t="s">
        <v>43</v>
      </c>
      <c r="E1157" s="21" t="s">
        <v>44</v>
      </c>
      <c r="F1157" s="21" t="s">
        <v>66</v>
      </c>
      <c r="G1157" s="21" t="s">
        <v>225</v>
      </c>
      <c r="H1157" s="21"/>
      <c r="I1157" s="21" t="s">
        <v>47</v>
      </c>
      <c r="J1157" s="21" t="s">
        <v>123</v>
      </c>
      <c r="K1157" s="21" t="s">
        <v>49</v>
      </c>
      <c r="L1157" s="21">
        <v>4806</v>
      </c>
      <c r="M1157" s="21">
        <v>125</v>
      </c>
      <c r="N1157" s="21">
        <v>26</v>
      </c>
      <c r="O1157" s="21">
        <v>58.13</v>
      </c>
      <c r="P1157" s="21">
        <v>0.01</v>
      </c>
      <c r="Q1157" s="21">
        <v>0.01</v>
      </c>
      <c r="R1157" s="21">
        <v>0.64</v>
      </c>
      <c r="S1157" s="21">
        <v>0.64</v>
      </c>
      <c r="T1157" s="21">
        <v>3</v>
      </c>
      <c r="U1157" s="21">
        <v>2</v>
      </c>
      <c r="V1157" s="21">
        <v>0</v>
      </c>
      <c r="W1157" s="21" t="s">
        <v>49</v>
      </c>
      <c r="X1157" s="21"/>
      <c r="Y1157" s="21"/>
      <c r="Z1157" s="21"/>
      <c r="AA1157" s="21"/>
      <c r="AB1157" s="21"/>
      <c r="AC1157" s="21" t="s">
        <v>50</v>
      </c>
      <c r="AD1157" s="21">
        <v>2</v>
      </c>
      <c r="AE1157" s="21">
        <v>6.8481999999999996E-3</v>
      </c>
      <c r="AF1157" s="21">
        <v>7.2143499999999999E-2</v>
      </c>
      <c r="AG1157" s="21" t="s">
        <v>49</v>
      </c>
      <c r="AH1157" s="21"/>
      <c r="AI1157" s="21"/>
      <c r="AJ1157" s="21"/>
      <c r="AK1157" s="21"/>
      <c r="AL1157" s="21"/>
      <c r="AM1157" s="21"/>
      <c r="AN1157" s="21"/>
      <c r="AO1157" s="21"/>
      <c r="AP1157" s="21"/>
      <c r="AQ1157" s="6"/>
      <c r="AS1157" s="21">
        <v>1009240</v>
      </c>
      <c r="AT1157" s="21" t="s">
        <v>1255</v>
      </c>
      <c r="AU1157" s="21" t="str">
        <f>VLOOKUP(AS1157,FacilityOverview!B$2:G$469,6,FALSE)</f>
        <v>430 - Permian Basin</v>
      </c>
      <c r="AV1157" s="21" t="s">
        <v>225</v>
      </c>
      <c r="AW1157" s="21" t="str">
        <f t="shared" si="349"/>
        <v>430 - LEA  NM</v>
      </c>
      <c r="AX1157" s="22" t="str">
        <f>IF(RIGHT(AV1157,3)="Oil","Oil",IF(RIGHT(AV1157,3)="Gas","Condensate",VLOOKUP(AW1157,'County x Oil Condition'!A$2:B$3224,2,FALSE)))</f>
        <v>Oil</v>
      </c>
      <c r="AY1157" s="23">
        <f t="shared" si="350"/>
        <v>0</v>
      </c>
      <c r="AZ1157" s="23">
        <f t="shared" si="351"/>
        <v>4806</v>
      </c>
      <c r="BA1157" s="22">
        <f t="shared" si="352"/>
        <v>0</v>
      </c>
      <c r="BB1157" s="22">
        <f t="shared" si="353"/>
        <v>3</v>
      </c>
      <c r="BC1157" s="22">
        <f t="shared" si="354"/>
        <v>2</v>
      </c>
      <c r="BD1157" s="22">
        <f t="shared" si="355"/>
        <v>0</v>
      </c>
      <c r="BE1157" s="22">
        <f t="shared" si="356"/>
        <v>0</v>
      </c>
      <c r="BF1157" s="22">
        <f t="shared" si="357"/>
        <v>0</v>
      </c>
      <c r="BG1157" s="22">
        <f t="shared" si="358"/>
        <v>0</v>
      </c>
      <c r="BH1157" s="22">
        <f t="shared" si="359"/>
        <v>0</v>
      </c>
      <c r="BI1157" s="22">
        <f t="shared" si="360"/>
        <v>2</v>
      </c>
      <c r="BJ1157" s="23">
        <f t="shared" si="343"/>
        <v>0</v>
      </c>
      <c r="BK1157" s="23">
        <f t="shared" si="344"/>
        <v>0</v>
      </c>
      <c r="BL1157" s="23">
        <f t="shared" si="345"/>
        <v>0</v>
      </c>
      <c r="BM1157" s="23">
        <f t="shared" si="346"/>
        <v>0</v>
      </c>
      <c r="BN1157" s="23">
        <f t="shared" si="347"/>
        <v>0</v>
      </c>
      <c r="BO1157" s="23">
        <f t="shared" si="348"/>
        <v>4806</v>
      </c>
    </row>
    <row r="1158" spans="1:67" s="7" customFormat="1" x14ac:dyDescent="0.25">
      <c r="A1158" s="21" t="s">
        <v>1255</v>
      </c>
      <c r="B1158" s="21">
        <v>1009240</v>
      </c>
      <c r="C1158" s="21">
        <v>2020</v>
      </c>
      <c r="D1158" s="21" t="s">
        <v>43</v>
      </c>
      <c r="E1158" s="21" t="s">
        <v>44</v>
      </c>
      <c r="F1158" s="21" t="s">
        <v>66</v>
      </c>
      <c r="G1158" s="21" t="s">
        <v>475</v>
      </c>
      <c r="H1158" s="21"/>
      <c r="I1158" s="21" t="s">
        <v>47</v>
      </c>
      <c r="J1158" s="21" t="s">
        <v>123</v>
      </c>
      <c r="K1158" s="21" t="s">
        <v>49</v>
      </c>
      <c r="L1158" s="21">
        <v>26622</v>
      </c>
      <c r="M1158" s="21">
        <v>86</v>
      </c>
      <c r="N1158" s="21">
        <v>25</v>
      </c>
      <c r="O1158" s="21">
        <v>44.58</v>
      </c>
      <c r="P1158" s="21">
        <v>0.08</v>
      </c>
      <c r="Q1158" s="21">
        <v>0.08</v>
      </c>
      <c r="R1158" s="21">
        <v>0.26</v>
      </c>
      <c r="S1158" s="21">
        <v>0.26</v>
      </c>
      <c r="T1158" s="21">
        <v>354</v>
      </c>
      <c r="U1158" s="21">
        <v>2</v>
      </c>
      <c r="V1158" s="21">
        <v>0</v>
      </c>
      <c r="W1158" s="21" t="s">
        <v>50</v>
      </c>
      <c r="X1158" s="21">
        <v>2</v>
      </c>
      <c r="Y1158" s="21">
        <v>6.7366400000000007E-2</v>
      </c>
      <c r="Z1158" s="21">
        <v>1.3837428000000001</v>
      </c>
      <c r="AA1158" s="21">
        <v>0</v>
      </c>
      <c r="AB1158" s="21">
        <v>0</v>
      </c>
      <c r="AC1158" s="21" t="s">
        <v>49</v>
      </c>
      <c r="AD1158" s="21"/>
      <c r="AE1158" s="21"/>
      <c r="AF1158" s="21"/>
      <c r="AG1158" s="21" t="s">
        <v>49</v>
      </c>
      <c r="AH1158" s="21"/>
      <c r="AI1158" s="21"/>
      <c r="AJ1158" s="21"/>
      <c r="AK1158" s="21"/>
      <c r="AL1158" s="21"/>
      <c r="AM1158" s="21"/>
      <c r="AN1158" s="21"/>
      <c r="AO1158" s="21"/>
      <c r="AP1158" s="21"/>
      <c r="AQ1158" s="6"/>
      <c r="AS1158" s="21">
        <v>1009240</v>
      </c>
      <c r="AT1158" s="21" t="s">
        <v>1255</v>
      </c>
      <c r="AU1158" s="21" t="str">
        <f>VLOOKUP(AS1158,FacilityOverview!B$2:G$469,6,FALSE)</f>
        <v>430 - Permian Basin</v>
      </c>
      <c r="AV1158" s="21" t="s">
        <v>475</v>
      </c>
      <c r="AW1158" s="21" t="str">
        <f t="shared" si="349"/>
        <v>430 - UPTON  TX</v>
      </c>
      <c r="AX1158" s="22" t="str">
        <f>IF(RIGHT(AV1158,3)="Oil","Oil",IF(RIGHT(AV1158,3)="Gas","Condensate",VLOOKUP(AW1158,'County x Oil Condition'!A$2:B$3224,2,FALSE)))</f>
        <v>Oil</v>
      </c>
      <c r="AY1158" s="23">
        <f t="shared" si="350"/>
        <v>0</v>
      </c>
      <c r="AZ1158" s="23">
        <f t="shared" si="351"/>
        <v>26622</v>
      </c>
      <c r="BA1158" s="22">
        <f t="shared" si="352"/>
        <v>0</v>
      </c>
      <c r="BB1158" s="22">
        <f t="shared" si="353"/>
        <v>354</v>
      </c>
      <c r="BC1158" s="22">
        <f t="shared" si="354"/>
        <v>2</v>
      </c>
      <c r="BD1158" s="22">
        <f t="shared" si="355"/>
        <v>0</v>
      </c>
      <c r="BE1158" s="22">
        <f t="shared" si="356"/>
        <v>0</v>
      </c>
      <c r="BF1158" s="22">
        <f t="shared" si="357"/>
        <v>0</v>
      </c>
      <c r="BG1158" s="22">
        <f t="shared" si="358"/>
        <v>2</v>
      </c>
      <c r="BH1158" s="22">
        <f t="shared" si="359"/>
        <v>0</v>
      </c>
      <c r="BI1158" s="22">
        <f t="shared" si="360"/>
        <v>0</v>
      </c>
      <c r="BJ1158" s="23">
        <f t="shared" si="343"/>
        <v>0</v>
      </c>
      <c r="BK1158" s="23">
        <f t="shared" si="344"/>
        <v>0</v>
      </c>
      <c r="BL1158" s="23">
        <f t="shared" si="345"/>
        <v>0</v>
      </c>
      <c r="BM1158" s="23">
        <f t="shared" si="346"/>
        <v>26622</v>
      </c>
      <c r="BN1158" s="23">
        <f t="shared" si="347"/>
        <v>0</v>
      </c>
      <c r="BO1158" s="23">
        <f t="shared" si="348"/>
        <v>0</v>
      </c>
    </row>
    <row r="1159" spans="1:67" s="7" customFormat="1" x14ac:dyDescent="0.25">
      <c r="A1159" s="21" t="s">
        <v>1255</v>
      </c>
      <c r="B1159" s="21">
        <v>1009240</v>
      </c>
      <c r="C1159" s="21">
        <v>2020</v>
      </c>
      <c r="D1159" s="21" t="s">
        <v>43</v>
      </c>
      <c r="E1159" s="21" t="s">
        <v>44</v>
      </c>
      <c r="F1159" s="21" t="s">
        <v>66</v>
      </c>
      <c r="G1159" s="21" t="s">
        <v>140</v>
      </c>
      <c r="H1159" s="21"/>
      <c r="I1159" s="21" t="s">
        <v>47</v>
      </c>
      <c r="J1159" s="21" t="s">
        <v>123</v>
      </c>
      <c r="K1159" s="21" t="s">
        <v>49</v>
      </c>
      <c r="L1159" s="21">
        <v>42035</v>
      </c>
      <c r="M1159" s="21">
        <v>86</v>
      </c>
      <c r="N1159" s="21">
        <v>17</v>
      </c>
      <c r="O1159" s="21">
        <v>43.16</v>
      </c>
      <c r="P1159" s="21">
        <v>0</v>
      </c>
      <c r="Q1159" s="21">
        <v>0.09</v>
      </c>
      <c r="R1159" s="21">
        <v>0.1</v>
      </c>
      <c r="S1159" s="21">
        <v>0.5</v>
      </c>
      <c r="T1159" s="21">
        <v>74</v>
      </c>
      <c r="U1159" s="21">
        <v>8</v>
      </c>
      <c r="V1159" s="21">
        <v>0</v>
      </c>
      <c r="W1159" s="21" t="s">
        <v>50</v>
      </c>
      <c r="X1159" s="21">
        <v>1</v>
      </c>
      <c r="Y1159" s="21">
        <v>9.2408999999999998E-3</v>
      </c>
      <c r="Z1159" s="21">
        <v>0.1019161</v>
      </c>
      <c r="AA1159" s="21">
        <v>0</v>
      </c>
      <c r="AB1159" s="21">
        <v>0</v>
      </c>
      <c r="AC1159" s="21" t="s">
        <v>50</v>
      </c>
      <c r="AD1159" s="21">
        <v>7</v>
      </c>
      <c r="AE1159" s="21">
        <v>2.7362000000000001E-2</v>
      </c>
      <c r="AF1159" s="21">
        <v>0.72593359999999996</v>
      </c>
      <c r="AG1159" s="21" t="s">
        <v>49</v>
      </c>
      <c r="AH1159" s="21"/>
      <c r="AI1159" s="21"/>
      <c r="AJ1159" s="21"/>
      <c r="AK1159" s="21"/>
      <c r="AL1159" s="21"/>
      <c r="AM1159" s="21"/>
      <c r="AN1159" s="21"/>
      <c r="AO1159" s="21"/>
      <c r="AP1159" s="21"/>
      <c r="AQ1159" s="6"/>
      <c r="AS1159" s="21">
        <v>1009240</v>
      </c>
      <c r="AT1159" s="21" t="s">
        <v>1255</v>
      </c>
      <c r="AU1159" s="21" t="str">
        <f>VLOOKUP(AS1159,FacilityOverview!B$2:G$469,6,FALSE)</f>
        <v>430 - Permian Basin</v>
      </c>
      <c r="AV1159" s="21" t="s">
        <v>140</v>
      </c>
      <c r="AW1159" s="21" t="str">
        <f t="shared" si="349"/>
        <v>430 - WARD  TX</v>
      </c>
      <c r="AX1159" s="22" t="str">
        <f>IF(RIGHT(AV1159,3)="Oil","Oil",IF(RIGHT(AV1159,3)="Gas","Condensate",VLOOKUP(AW1159,'County x Oil Condition'!A$2:B$3224,2,FALSE)))</f>
        <v>Oil</v>
      </c>
      <c r="AY1159" s="23">
        <f t="shared" si="350"/>
        <v>0</v>
      </c>
      <c r="AZ1159" s="23">
        <f t="shared" si="351"/>
        <v>42035</v>
      </c>
      <c r="BA1159" s="22">
        <f t="shared" si="352"/>
        <v>0</v>
      </c>
      <c r="BB1159" s="22">
        <f t="shared" si="353"/>
        <v>74</v>
      </c>
      <c r="BC1159" s="22">
        <f t="shared" si="354"/>
        <v>8</v>
      </c>
      <c r="BD1159" s="22">
        <f t="shared" si="355"/>
        <v>0</v>
      </c>
      <c r="BE1159" s="22">
        <f t="shared" si="356"/>
        <v>0</v>
      </c>
      <c r="BF1159" s="22">
        <f t="shared" si="357"/>
        <v>0</v>
      </c>
      <c r="BG1159" s="22">
        <f t="shared" si="358"/>
        <v>1</v>
      </c>
      <c r="BH1159" s="22">
        <f t="shared" si="359"/>
        <v>0</v>
      </c>
      <c r="BI1159" s="22">
        <f t="shared" si="360"/>
        <v>7</v>
      </c>
      <c r="BJ1159" s="23">
        <f t="shared" si="343"/>
        <v>0</v>
      </c>
      <c r="BK1159" s="23">
        <f t="shared" si="344"/>
        <v>0</v>
      </c>
      <c r="BL1159" s="23">
        <f t="shared" si="345"/>
        <v>0</v>
      </c>
      <c r="BM1159" s="23">
        <f t="shared" si="346"/>
        <v>5254.375</v>
      </c>
      <c r="BN1159" s="23">
        <f t="shared" si="347"/>
        <v>0</v>
      </c>
      <c r="BO1159" s="23">
        <f t="shared" si="348"/>
        <v>36780.625</v>
      </c>
    </row>
    <row r="1160" spans="1:67" s="7" customFormat="1" x14ac:dyDescent="0.25">
      <c r="A1160" s="21" t="s">
        <v>1255</v>
      </c>
      <c r="B1160" s="21">
        <v>1009240</v>
      </c>
      <c r="C1160" s="21">
        <v>2020</v>
      </c>
      <c r="D1160" s="21" t="s">
        <v>43</v>
      </c>
      <c r="E1160" s="21" t="s">
        <v>44</v>
      </c>
      <c r="F1160" s="21" t="s">
        <v>66</v>
      </c>
      <c r="G1160" s="21" t="s">
        <v>785</v>
      </c>
      <c r="H1160" s="21"/>
      <c r="I1160" s="21" t="s">
        <v>47</v>
      </c>
      <c r="J1160" s="21" t="s">
        <v>123</v>
      </c>
      <c r="K1160" s="21" t="s">
        <v>49</v>
      </c>
      <c r="L1160" s="21">
        <v>53892.51</v>
      </c>
      <c r="M1160" s="21">
        <v>39.5</v>
      </c>
      <c r="N1160" s="21">
        <v>136</v>
      </c>
      <c r="O1160" s="21">
        <v>90</v>
      </c>
      <c r="P1160" s="21">
        <v>9.2409999999999992E-3</v>
      </c>
      <c r="Q1160" s="21">
        <v>9.2409999999999992E-3</v>
      </c>
      <c r="R1160" s="21">
        <v>0.24790000000000001</v>
      </c>
      <c r="S1160" s="21">
        <v>0.24790000000000001</v>
      </c>
      <c r="T1160" s="21">
        <v>500</v>
      </c>
      <c r="U1160" s="21">
        <v>2</v>
      </c>
      <c r="V1160" s="21">
        <v>0</v>
      </c>
      <c r="W1160" s="21" t="s">
        <v>49</v>
      </c>
      <c r="X1160" s="21"/>
      <c r="Y1160" s="21"/>
      <c r="Z1160" s="21"/>
      <c r="AA1160" s="21"/>
      <c r="AB1160" s="21"/>
      <c r="AC1160" s="21" t="s">
        <v>49</v>
      </c>
      <c r="AD1160" s="21"/>
      <c r="AE1160" s="21"/>
      <c r="AF1160" s="21"/>
      <c r="AG1160" s="21" t="s">
        <v>50</v>
      </c>
      <c r="AH1160" s="21">
        <v>2</v>
      </c>
      <c r="AI1160" s="21">
        <v>250.5180819</v>
      </c>
      <c r="AJ1160" s="21">
        <v>0.1867019</v>
      </c>
      <c r="AK1160" s="21">
        <v>2.4220000000000001E-4</v>
      </c>
      <c r="AL1160" s="21"/>
      <c r="AM1160" s="21"/>
      <c r="AN1160" s="21"/>
      <c r="AO1160" s="21"/>
      <c r="AP1160" s="21"/>
      <c r="AQ1160" s="6"/>
      <c r="AS1160" s="21">
        <v>1009240</v>
      </c>
      <c r="AT1160" s="21" t="s">
        <v>1255</v>
      </c>
      <c r="AU1160" s="21" t="str">
        <f>VLOOKUP(AS1160,FacilityOverview!B$2:G$469,6,FALSE)</f>
        <v>430 - Permian Basin</v>
      </c>
      <c r="AV1160" s="21" t="s">
        <v>785</v>
      </c>
      <c r="AW1160" s="21" t="str">
        <f t="shared" si="349"/>
        <v>430 - MIDLAND  TX</v>
      </c>
      <c r="AX1160" s="22" t="str">
        <f>IF(RIGHT(AV1160,3)="Oil","Oil",IF(RIGHT(AV1160,3)="Gas","Condensate",VLOOKUP(AW1160,'County x Oil Condition'!A$2:B$3224,2,FALSE)))</f>
        <v>Oil</v>
      </c>
      <c r="AY1160" s="23">
        <f t="shared" si="350"/>
        <v>0</v>
      </c>
      <c r="AZ1160" s="23">
        <f t="shared" si="351"/>
        <v>53892.51</v>
      </c>
      <c r="BA1160" s="22">
        <f t="shared" si="352"/>
        <v>0</v>
      </c>
      <c r="BB1160" s="22">
        <f t="shared" si="353"/>
        <v>500</v>
      </c>
      <c r="BC1160" s="22">
        <f t="shared" si="354"/>
        <v>2</v>
      </c>
      <c r="BD1160" s="22">
        <f t="shared" si="355"/>
        <v>0</v>
      </c>
      <c r="BE1160" s="22">
        <f t="shared" si="356"/>
        <v>0</v>
      </c>
      <c r="BF1160" s="22">
        <f t="shared" si="357"/>
        <v>0</v>
      </c>
      <c r="BG1160" s="22">
        <f t="shared" si="358"/>
        <v>0</v>
      </c>
      <c r="BH1160" s="22">
        <f t="shared" si="359"/>
        <v>2</v>
      </c>
      <c r="BI1160" s="22">
        <f t="shared" si="360"/>
        <v>0</v>
      </c>
      <c r="BJ1160" s="23">
        <f t="shared" si="343"/>
        <v>0</v>
      </c>
      <c r="BK1160" s="23">
        <f t="shared" si="344"/>
        <v>0</v>
      </c>
      <c r="BL1160" s="23">
        <f t="shared" si="345"/>
        <v>0</v>
      </c>
      <c r="BM1160" s="23">
        <f t="shared" si="346"/>
        <v>0</v>
      </c>
      <c r="BN1160" s="23">
        <f t="shared" si="347"/>
        <v>53892.51</v>
      </c>
      <c r="BO1160" s="23">
        <f t="shared" si="348"/>
        <v>0</v>
      </c>
    </row>
    <row r="1161" spans="1:67" s="7" customFormat="1" x14ac:dyDescent="0.25">
      <c r="A1161" s="21" t="s">
        <v>1256</v>
      </c>
      <c r="B1161" s="21">
        <v>1011873</v>
      </c>
      <c r="C1161" s="21">
        <v>2020</v>
      </c>
      <c r="D1161" s="21" t="s">
        <v>43</v>
      </c>
      <c r="E1161" s="21" t="s">
        <v>44</v>
      </c>
      <c r="F1161" s="21" t="s">
        <v>66</v>
      </c>
      <c r="G1161" s="21" t="s">
        <v>307</v>
      </c>
      <c r="H1161" s="21"/>
      <c r="I1161" s="21" t="s">
        <v>47</v>
      </c>
      <c r="J1161" s="21" t="s">
        <v>267</v>
      </c>
      <c r="K1161" s="21" t="s">
        <v>49</v>
      </c>
      <c r="L1161" s="21">
        <v>744287.85</v>
      </c>
      <c r="M1161" s="21">
        <v>104.5</v>
      </c>
      <c r="N1161" s="21">
        <v>43.857142899999999</v>
      </c>
      <c r="O1161" s="21">
        <v>44.758666699999999</v>
      </c>
      <c r="P1161" s="21">
        <v>6.5870000000000002E-4</v>
      </c>
      <c r="Q1161" s="21">
        <v>6.7736000000000003E-3</v>
      </c>
      <c r="R1161" s="21">
        <v>6.38629E-2</v>
      </c>
      <c r="S1161" s="21">
        <v>0.1209155</v>
      </c>
      <c r="T1161" s="21">
        <v>36</v>
      </c>
      <c r="U1161" s="21">
        <v>114</v>
      </c>
      <c r="V1161" s="21">
        <v>0</v>
      </c>
      <c r="W1161" s="21" t="s">
        <v>49</v>
      </c>
      <c r="X1161" s="21"/>
      <c r="Y1161" s="21"/>
      <c r="Z1161" s="21"/>
      <c r="AA1161" s="21"/>
      <c r="AB1161" s="21"/>
      <c r="AC1161" s="21" t="s">
        <v>49</v>
      </c>
      <c r="AD1161" s="21"/>
      <c r="AE1161" s="21"/>
      <c r="AF1161" s="21"/>
      <c r="AG1161" s="21" t="s">
        <v>50</v>
      </c>
      <c r="AH1161" s="21">
        <v>114</v>
      </c>
      <c r="AI1161" s="21">
        <v>6786.3520128</v>
      </c>
      <c r="AJ1161" s="21">
        <v>4.0384628999999999</v>
      </c>
      <c r="AK1161" s="21">
        <v>5.3775000000000003E-3</v>
      </c>
      <c r="AL1161" s="21"/>
      <c r="AM1161" s="21"/>
      <c r="AN1161" s="21"/>
      <c r="AO1161" s="21"/>
      <c r="AP1161" s="21"/>
      <c r="AQ1161" s="6"/>
      <c r="AS1161" s="21">
        <v>1011873</v>
      </c>
      <c r="AT1161" s="21" t="s">
        <v>1256</v>
      </c>
      <c r="AU1161" s="21" t="str">
        <f>VLOOKUP(AS1161,FacilityOverview!B$2:G$469,6,FALSE)</f>
        <v>395 - Williston Basin</v>
      </c>
      <c r="AV1161" s="21" t="s">
        <v>307</v>
      </c>
      <c r="AW1161" s="21" t="str">
        <f t="shared" si="349"/>
        <v>395 - BURKE  ND</v>
      </c>
      <c r="AX1161" s="22" t="str">
        <f>IF(RIGHT(AV1161,3)="Oil","Oil",IF(RIGHT(AV1161,3)="Gas","Condensate",VLOOKUP(AW1161,'County x Oil Condition'!A$2:B$3224,2,FALSE)))</f>
        <v>Oil</v>
      </c>
      <c r="AY1161" s="23">
        <f t="shared" si="350"/>
        <v>0</v>
      </c>
      <c r="AZ1161" s="23">
        <f t="shared" si="351"/>
        <v>744287.85</v>
      </c>
      <c r="BA1161" s="22">
        <f t="shared" si="352"/>
        <v>0</v>
      </c>
      <c r="BB1161" s="22">
        <f t="shared" si="353"/>
        <v>36</v>
      </c>
      <c r="BC1161" s="22">
        <f t="shared" si="354"/>
        <v>114</v>
      </c>
      <c r="BD1161" s="22">
        <f t="shared" si="355"/>
        <v>0</v>
      </c>
      <c r="BE1161" s="22">
        <f t="shared" si="356"/>
        <v>0</v>
      </c>
      <c r="BF1161" s="22">
        <f t="shared" si="357"/>
        <v>0</v>
      </c>
      <c r="BG1161" s="22">
        <f t="shared" si="358"/>
        <v>0</v>
      </c>
      <c r="BH1161" s="22">
        <f t="shared" si="359"/>
        <v>114</v>
      </c>
      <c r="BI1161" s="22">
        <f t="shared" si="360"/>
        <v>0</v>
      </c>
      <c r="BJ1161" s="23">
        <f t="shared" si="343"/>
        <v>0</v>
      </c>
      <c r="BK1161" s="23">
        <f t="shared" si="344"/>
        <v>0</v>
      </c>
      <c r="BL1161" s="23">
        <f t="shared" si="345"/>
        <v>0</v>
      </c>
      <c r="BM1161" s="23">
        <f t="shared" si="346"/>
        <v>0</v>
      </c>
      <c r="BN1161" s="23">
        <f t="shared" si="347"/>
        <v>744287.85</v>
      </c>
      <c r="BO1161" s="23">
        <f t="shared" si="348"/>
        <v>0</v>
      </c>
    </row>
    <row r="1162" spans="1:67" s="7" customFormat="1" x14ac:dyDescent="0.25">
      <c r="A1162" s="21" t="s">
        <v>1256</v>
      </c>
      <c r="B1162" s="21">
        <v>1011873</v>
      </c>
      <c r="C1162" s="21">
        <v>2020</v>
      </c>
      <c r="D1162" s="21" t="s">
        <v>43</v>
      </c>
      <c r="E1162" s="21" t="s">
        <v>44</v>
      </c>
      <c r="F1162" s="21" t="s">
        <v>66</v>
      </c>
      <c r="G1162" s="21" t="s">
        <v>386</v>
      </c>
      <c r="H1162" s="21"/>
      <c r="I1162" s="21" t="s">
        <v>47</v>
      </c>
      <c r="J1162" s="21" t="s">
        <v>267</v>
      </c>
      <c r="K1162" s="21" t="s">
        <v>49</v>
      </c>
      <c r="L1162" s="21">
        <v>2984608.32</v>
      </c>
      <c r="M1162" s="21">
        <v>105.49113920000001</v>
      </c>
      <c r="N1162" s="21">
        <v>46.772151899999997</v>
      </c>
      <c r="O1162" s="21">
        <v>42.085351199999998</v>
      </c>
      <c r="P1162" s="21">
        <v>0</v>
      </c>
      <c r="Q1162" s="21">
        <v>3.4228099999999997E-2</v>
      </c>
      <c r="R1162" s="21">
        <v>9.6267000000000002E-3</v>
      </c>
      <c r="S1162" s="21">
        <v>0.2153274</v>
      </c>
      <c r="T1162" s="21">
        <v>182</v>
      </c>
      <c r="U1162" s="21">
        <v>817</v>
      </c>
      <c r="V1162" s="21">
        <v>0</v>
      </c>
      <c r="W1162" s="21" t="s">
        <v>49</v>
      </c>
      <c r="X1162" s="21"/>
      <c r="Y1162" s="21"/>
      <c r="Z1162" s="21"/>
      <c r="AA1162" s="21"/>
      <c r="AB1162" s="21"/>
      <c r="AC1162" s="21" t="s">
        <v>49</v>
      </c>
      <c r="AD1162" s="21"/>
      <c r="AE1162" s="21"/>
      <c r="AF1162" s="21"/>
      <c r="AG1162" s="21" t="s">
        <v>50</v>
      </c>
      <c r="AH1162" s="21">
        <v>817</v>
      </c>
      <c r="AI1162" s="21">
        <v>37899.031509599998</v>
      </c>
      <c r="AJ1162" s="21">
        <v>9.2015589999999996</v>
      </c>
      <c r="AK1162" s="21">
        <v>2.95038E-2</v>
      </c>
      <c r="AL1162" s="21"/>
      <c r="AM1162" s="21"/>
      <c r="AN1162" s="21"/>
      <c r="AO1162" s="21"/>
      <c r="AP1162" s="21"/>
      <c r="AQ1162" s="6"/>
      <c r="AS1162" s="21">
        <v>1011873</v>
      </c>
      <c r="AT1162" s="21" t="s">
        <v>1256</v>
      </c>
      <c r="AU1162" s="21" t="str">
        <f>VLOOKUP(AS1162,FacilityOverview!B$2:G$469,6,FALSE)</f>
        <v>395 - Williston Basin</v>
      </c>
      <c r="AV1162" s="21" t="s">
        <v>386</v>
      </c>
      <c r="AW1162" s="21" t="str">
        <f t="shared" si="349"/>
        <v>395 - DUNN  ND</v>
      </c>
      <c r="AX1162" s="22" t="str">
        <f>IF(RIGHT(AV1162,3)="Oil","Oil",IF(RIGHT(AV1162,3)="Gas","Condensate",VLOOKUP(AW1162,'County x Oil Condition'!A$2:B$3224,2,FALSE)))</f>
        <v>Oil</v>
      </c>
      <c r="AY1162" s="23">
        <f t="shared" si="350"/>
        <v>0</v>
      </c>
      <c r="AZ1162" s="23">
        <f t="shared" si="351"/>
        <v>2984608.32</v>
      </c>
      <c r="BA1162" s="22">
        <f t="shared" si="352"/>
        <v>0</v>
      </c>
      <c r="BB1162" s="22">
        <f t="shared" si="353"/>
        <v>182</v>
      </c>
      <c r="BC1162" s="22">
        <f t="shared" si="354"/>
        <v>817</v>
      </c>
      <c r="BD1162" s="22">
        <f t="shared" si="355"/>
        <v>0</v>
      </c>
      <c r="BE1162" s="22">
        <f t="shared" si="356"/>
        <v>0</v>
      </c>
      <c r="BF1162" s="22">
        <f t="shared" si="357"/>
        <v>0</v>
      </c>
      <c r="BG1162" s="22">
        <f t="shared" si="358"/>
        <v>0</v>
      </c>
      <c r="BH1162" s="22">
        <f t="shared" si="359"/>
        <v>817</v>
      </c>
      <c r="BI1162" s="22">
        <f t="shared" si="360"/>
        <v>0</v>
      </c>
      <c r="BJ1162" s="23">
        <f t="shared" si="343"/>
        <v>0</v>
      </c>
      <c r="BK1162" s="23">
        <f t="shared" si="344"/>
        <v>0</v>
      </c>
      <c r="BL1162" s="23">
        <f t="shared" si="345"/>
        <v>0</v>
      </c>
      <c r="BM1162" s="23">
        <f t="shared" si="346"/>
        <v>0</v>
      </c>
      <c r="BN1162" s="23">
        <f t="shared" si="347"/>
        <v>2984608.32</v>
      </c>
      <c r="BO1162" s="23">
        <f t="shared" si="348"/>
        <v>0</v>
      </c>
    </row>
    <row r="1163" spans="1:67" s="7" customFormat="1" x14ac:dyDescent="0.25">
      <c r="A1163" s="21" t="s">
        <v>1256</v>
      </c>
      <c r="B1163" s="21">
        <v>1011873</v>
      </c>
      <c r="C1163" s="21">
        <v>2020</v>
      </c>
      <c r="D1163" s="21" t="s">
        <v>43</v>
      </c>
      <c r="E1163" s="21" t="s">
        <v>44</v>
      </c>
      <c r="F1163" s="21" t="s">
        <v>66</v>
      </c>
      <c r="G1163" s="21" t="s">
        <v>645</v>
      </c>
      <c r="H1163" s="21"/>
      <c r="I1163" s="21" t="s">
        <v>47</v>
      </c>
      <c r="J1163" s="21" t="s">
        <v>267</v>
      </c>
      <c r="K1163" s="21" t="s">
        <v>49</v>
      </c>
      <c r="L1163" s="21">
        <v>295158.62</v>
      </c>
      <c r="M1163" s="21">
        <v>118.66666669999999</v>
      </c>
      <c r="N1163" s="21">
        <v>54.428571400000003</v>
      </c>
      <c r="O1163" s="21">
        <v>40.358750000000001</v>
      </c>
      <c r="P1163" s="21">
        <v>2.5875E-3</v>
      </c>
      <c r="Q1163" s="21">
        <v>1.3594E-2</v>
      </c>
      <c r="R1163" s="21">
        <v>8.6466399999999999E-2</v>
      </c>
      <c r="S1163" s="21">
        <v>0.17836630000000001</v>
      </c>
      <c r="T1163" s="21">
        <v>13</v>
      </c>
      <c r="U1163" s="21">
        <v>55</v>
      </c>
      <c r="V1163" s="21">
        <v>0</v>
      </c>
      <c r="W1163" s="21" t="s">
        <v>49</v>
      </c>
      <c r="X1163" s="21"/>
      <c r="Y1163" s="21"/>
      <c r="Z1163" s="21"/>
      <c r="AA1163" s="21"/>
      <c r="AB1163" s="21"/>
      <c r="AC1163" s="21" t="s">
        <v>49</v>
      </c>
      <c r="AD1163" s="21"/>
      <c r="AE1163" s="21"/>
      <c r="AF1163" s="21"/>
      <c r="AG1163" s="21" t="s">
        <v>50</v>
      </c>
      <c r="AH1163" s="21">
        <v>55</v>
      </c>
      <c r="AI1163" s="21">
        <v>2924.2501977000002</v>
      </c>
      <c r="AJ1163" s="21">
        <v>1.8971224</v>
      </c>
      <c r="AK1163" s="21">
        <v>2.3654000000000001E-3</v>
      </c>
      <c r="AL1163" s="21"/>
      <c r="AM1163" s="21"/>
      <c r="AN1163" s="21"/>
      <c r="AO1163" s="21"/>
      <c r="AP1163" s="21"/>
      <c r="AQ1163" s="6"/>
      <c r="AS1163" s="21">
        <v>1011873</v>
      </c>
      <c r="AT1163" s="21" t="s">
        <v>1256</v>
      </c>
      <c r="AU1163" s="21" t="str">
        <f>VLOOKUP(AS1163,FacilityOverview!B$2:G$469,6,FALSE)</f>
        <v>395 - Williston Basin</v>
      </c>
      <c r="AV1163" s="21" t="s">
        <v>645</v>
      </c>
      <c r="AW1163" s="21" t="str">
        <f t="shared" si="349"/>
        <v>395 - BILLINGS  ND</v>
      </c>
      <c r="AX1163" s="22" t="str">
        <f>IF(RIGHT(AV1163,3)="Oil","Oil",IF(RIGHT(AV1163,3)="Gas","Condensate",VLOOKUP(AW1163,'County x Oil Condition'!A$2:B$3224,2,FALSE)))</f>
        <v>Oil</v>
      </c>
      <c r="AY1163" s="23">
        <f t="shared" si="350"/>
        <v>0</v>
      </c>
      <c r="AZ1163" s="23">
        <f t="shared" si="351"/>
        <v>295158.62</v>
      </c>
      <c r="BA1163" s="22">
        <f t="shared" si="352"/>
        <v>0</v>
      </c>
      <c r="BB1163" s="22">
        <f t="shared" si="353"/>
        <v>13</v>
      </c>
      <c r="BC1163" s="22">
        <f t="shared" si="354"/>
        <v>55</v>
      </c>
      <c r="BD1163" s="22">
        <f t="shared" si="355"/>
        <v>0</v>
      </c>
      <c r="BE1163" s="22">
        <f t="shared" si="356"/>
        <v>0</v>
      </c>
      <c r="BF1163" s="22">
        <f t="shared" si="357"/>
        <v>0</v>
      </c>
      <c r="BG1163" s="22">
        <f t="shared" si="358"/>
        <v>0</v>
      </c>
      <c r="BH1163" s="22">
        <f t="shared" si="359"/>
        <v>55</v>
      </c>
      <c r="BI1163" s="22">
        <f t="shared" si="360"/>
        <v>0</v>
      </c>
      <c r="BJ1163" s="23">
        <f t="shared" si="343"/>
        <v>0</v>
      </c>
      <c r="BK1163" s="23">
        <f t="shared" si="344"/>
        <v>0</v>
      </c>
      <c r="BL1163" s="23">
        <f t="shared" si="345"/>
        <v>0</v>
      </c>
      <c r="BM1163" s="23">
        <f t="shared" si="346"/>
        <v>0</v>
      </c>
      <c r="BN1163" s="23">
        <f t="shared" si="347"/>
        <v>295158.62</v>
      </c>
      <c r="BO1163" s="23">
        <f t="shared" si="348"/>
        <v>0</v>
      </c>
    </row>
    <row r="1164" spans="1:67" s="7" customFormat="1" x14ac:dyDescent="0.25">
      <c r="A1164" s="21" t="s">
        <v>1256</v>
      </c>
      <c r="B1164" s="21">
        <v>1011873</v>
      </c>
      <c r="C1164" s="21">
        <v>2020</v>
      </c>
      <c r="D1164" s="21" t="s">
        <v>43</v>
      </c>
      <c r="E1164" s="21" t="s">
        <v>44</v>
      </c>
      <c r="F1164" s="21" t="s">
        <v>66</v>
      </c>
      <c r="G1164" s="21" t="s">
        <v>309</v>
      </c>
      <c r="H1164" s="21"/>
      <c r="I1164" s="21" t="s">
        <v>47</v>
      </c>
      <c r="J1164" s="21" t="s">
        <v>267</v>
      </c>
      <c r="K1164" s="21" t="s">
        <v>49</v>
      </c>
      <c r="L1164" s="21">
        <v>765738.52</v>
      </c>
      <c r="M1164" s="21">
        <v>90.571428600000004</v>
      </c>
      <c r="N1164" s="21">
        <v>38.428571400000003</v>
      </c>
      <c r="O1164" s="21">
        <v>42.400922600000001</v>
      </c>
      <c r="P1164" s="21">
        <v>9.7179999999999999E-4</v>
      </c>
      <c r="Q1164" s="21">
        <v>9.9147999999999997E-3</v>
      </c>
      <c r="R1164" s="21">
        <v>3.91303E-2</v>
      </c>
      <c r="S1164" s="21">
        <v>0.1938793</v>
      </c>
      <c r="T1164" s="21">
        <v>52</v>
      </c>
      <c r="U1164" s="21">
        <v>209</v>
      </c>
      <c r="V1164" s="21">
        <v>0</v>
      </c>
      <c r="W1164" s="21" t="s">
        <v>49</v>
      </c>
      <c r="X1164" s="21"/>
      <c r="Y1164" s="21"/>
      <c r="Z1164" s="21"/>
      <c r="AA1164" s="21"/>
      <c r="AB1164" s="21"/>
      <c r="AC1164" s="21" t="s">
        <v>49</v>
      </c>
      <c r="AD1164" s="21"/>
      <c r="AE1164" s="21"/>
      <c r="AF1164" s="21"/>
      <c r="AG1164" s="21" t="s">
        <v>50</v>
      </c>
      <c r="AH1164" s="21">
        <v>209</v>
      </c>
      <c r="AI1164" s="21">
        <v>5959.0328866</v>
      </c>
      <c r="AJ1164" s="21">
        <v>3.1961989000000002</v>
      </c>
      <c r="AK1164" s="21">
        <v>4.8963000000000001E-3</v>
      </c>
      <c r="AL1164" s="21"/>
      <c r="AM1164" s="21"/>
      <c r="AN1164" s="21"/>
      <c r="AO1164" s="21"/>
      <c r="AP1164" s="21"/>
      <c r="AQ1164" s="6"/>
      <c r="AS1164" s="21">
        <v>1011873</v>
      </c>
      <c r="AT1164" s="21" t="s">
        <v>1256</v>
      </c>
      <c r="AU1164" s="21" t="str">
        <f>VLOOKUP(AS1164,FacilityOverview!B$2:G$469,6,FALSE)</f>
        <v>395 - Williston Basin</v>
      </c>
      <c r="AV1164" s="21" t="s">
        <v>309</v>
      </c>
      <c r="AW1164" s="21" t="str">
        <f t="shared" si="349"/>
        <v>395 - MOUNTRAIL  ND</v>
      </c>
      <c r="AX1164" s="22" t="str">
        <f>IF(RIGHT(AV1164,3)="Oil","Oil",IF(RIGHT(AV1164,3)="Gas","Condensate",VLOOKUP(AW1164,'County x Oil Condition'!A$2:B$3224,2,FALSE)))</f>
        <v>Oil</v>
      </c>
      <c r="AY1164" s="23">
        <f t="shared" si="350"/>
        <v>0</v>
      </c>
      <c r="AZ1164" s="23">
        <f t="shared" si="351"/>
        <v>765738.52</v>
      </c>
      <c r="BA1164" s="22">
        <f t="shared" si="352"/>
        <v>0</v>
      </c>
      <c r="BB1164" s="22">
        <f t="shared" si="353"/>
        <v>52</v>
      </c>
      <c r="BC1164" s="22">
        <f t="shared" si="354"/>
        <v>209</v>
      </c>
      <c r="BD1164" s="22">
        <f t="shared" si="355"/>
        <v>0</v>
      </c>
      <c r="BE1164" s="22">
        <f t="shared" si="356"/>
        <v>0</v>
      </c>
      <c r="BF1164" s="22">
        <f t="shared" si="357"/>
        <v>0</v>
      </c>
      <c r="BG1164" s="22">
        <f t="shared" si="358"/>
        <v>0</v>
      </c>
      <c r="BH1164" s="22">
        <f t="shared" si="359"/>
        <v>209</v>
      </c>
      <c r="BI1164" s="22">
        <f t="shared" si="360"/>
        <v>0</v>
      </c>
      <c r="BJ1164" s="23">
        <f t="shared" si="343"/>
        <v>0</v>
      </c>
      <c r="BK1164" s="23">
        <f t="shared" si="344"/>
        <v>0</v>
      </c>
      <c r="BL1164" s="23">
        <f t="shared" si="345"/>
        <v>0</v>
      </c>
      <c r="BM1164" s="23">
        <f t="shared" si="346"/>
        <v>0</v>
      </c>
      <c r="BN1164" s="23">
        <f t="shared" si="347"/>
        <v>765738.52</v>
      </c>
      <c r="BO1164" s="23">
        <f t="shared" si="348"/>
        <v>0</v>
      </c>
    </row>
    <row r="1165" spans="1:67" s="7" customFormat="1" x14ac:dyDescent="0.25">
      <c r="A1165" s="21" t="s">
        <v>1257</v>
      </c>
      <c r="B1165" s="21">
        <v>1008439</v>
      </c>
      <c r="C1165" s="21">
        <v>2020</v>
      </c>
      <c r="D1165" s="21" t="s">
        <v>43</v>
      </c>
      <c r="E1165" s="21" t="s">
        <v>44</v>
      </c>
      <c r="F1165" s="21" t="s">
        <v>66</v>
      </c>
      <c r="G1165" s="21" t="s">
        <v>255</v>
      </c>
      <c r="H1165" s="21"/>
      <c r="I1165" s="21" t="s">
        <v>47</v>
      </c>
      <c r="J1165" s="21" t="s">
        <v>159</v>
      </c>
      <c r="K1165" s="21" t="s">
        <v>49</v>
      </c>
      <c r="L1165" s="21">
        <v>1673031</v>
      </c>
      <c r="M1165" s="21">
        <v>106</v>
      </c>
      <c r="N1165" s="21">
        <v>50.769199999999998</v>
      </c>
      <c r="O1165" s="21">
        <v>32.628100000000003</v>
      </c>
      <c r="P1165" s="21">
        <v>0.01</v>
      </c>
      <c r="Q1165" s="21">
        <v>0.15</v>
      </c>
      <c r="R1165" s="21">
        <v>0.08</v>
      </c>
      <c r="S1165" s="21">
        <v>0.86</v>
      </c>
      <c r="T1165" s="21">
        <v>79</v>
      </c>
      <c r="U1165" s="21">
        <v>144</v>
      </c>
      <c r="V1165" s="21">
        <v>0</v>
      </c>
      <c r="W1165" s="21" t="s">
        <v>49</v>
      </c>
      <c r="X1165" s="21"/>
      <c r="Y1165" s="21"/>
      <c r="Z1165" s="21"/>
      <c r="AA1165" s="21"/>
      <c r="AB1165" s="21"/>
      <c r="AC1165" s="21" t="s">
        <v>49</v>
      </c>
      <c r="AD1165" s="21"/>
      <c r="AE1165" s="21"/>
      <c r="AF1165" s="21"/>
      <c r="AG1165" s="21" t="s">
        <v>50</v>
      </c>
      <c r="AH1165" s="21">
        <v>144</v>
      </c>
      <c r="AI1165" s="21">
        <v>1338.74</v>
      </c>
      <c r="AJ1165" s="21">
        <v>1.38198</v>
      </c>
      <c r="AK1165" s="21">
        <v>2.2052E-3</v>
      </c>
      <c r="AL1165" s="21"/>
      <c r="AM1165" s="21"/>
      <c r="AN1165" s="21"/>
      <c r="AO1165" s="21"/>
      <c r="AP1165" s="21"/>
      <c r="AQ1165" s="6"/>
      <c r="AS1165" s="21">
        <v>1008439</v>
      </c>
      <c r="AT1165" s="21" t="s">
        <v>1257</v>
      </c>
      <c r="AU1165" s="21" t="str">
        <f>VLOOKUP(AS1165,FacilityOverview!B$2:G$469,6,FALSE)</f>
        <v>220 - Gulf Coast Basin (LA, TX)</v>
      </c>
      <c r="AV1165" s="21" t="s">
        <v>255</v>
      </c>
      <c r="AW1165" s="21" t="str">
        <f t="shared" si="349"/>
        <v>220 - ATASCOSA  TX</v>
      </c>
      <c r="AX1165" s="22" t="str">
        <f>IF(RIGHT(AV1165,3)="Oil","Oil",IF(RIGHT(AV1165,3)="Gas","Condensate",VLOOKUP(AW1165,'County x Oil Condition'!A$2:B$3224,2,FALSE)))</f>
        <v>Oil</v>
      </c>
      <c r="AY1165" s="23">
        <f t="shared" si="350"/>
        <v>0</v>
      </c>
      <c r="AZ1165" s="23">
        <f t="shared" si="351"/>
        <v>1673031</v>
      </c>
      <c r="BA1165" s="22">
        <f t="shared" si="352"/>
        <v>0</v>
      </c>
      <c r="BB1165" s="22">
        <f t="shared" si="353"/>
        <v>79</v>
      </c>
      <c r="BC1165" s="22">
        <f t="shared" si="354"/>
        <v>144</v>
      </c>
      <c r="BD1165" s="22">
        <f t="shared" si="355"/>
        <v>0</v>
      </c>
      <c r="BE1165" s="22">
        <f t="shared" si="356"/>
        <v>0</v>
      </c>
      <c r="BF1165" s="22">
        <f t="shared" si="357"/>
        <v>0</v>
      </c>
      <c r="BG1165" s="22">
        <f t="shared" si="358"/>
        <v>0</v>
      </c>
      <c r="BH1165" s="22">
        <f t="shared" si="359"/>
        <v>144</v>
      </c>
      <c r="BI1165" s="22">
        <f t="shared" si="360"/>
        <v>0</v>
      </c>
      <c r="BJ1165" s="23">
        <f t="shared" si="343"/>
        <v>0</v>
      </c>
      <c r="BK1165" s="23">
        <f t="shared" si="344"/>
        <v>0</v>
      </c>
      <c r="BL1165" s="23">
        <f t="shared" si="345"/>
        <v>0</v>
      </c>
      <c r="BM1165" s="23">
        <f t="shared" si="346"/>
        <v>0</v>
      </c>
      <c r="BN1165" s="23">
        <f t="shared" si="347"/>
        <v>1673031</v>
      </c>
      <c r="BO1165" s="23">
        <f t="shared" si="348"/>
        <v>0</v>
      </c>
    </row>
    <row r="1166" spans="1:67" s="7" customFormat="1" x14ac:dyDescent="0.25">
      <c r="A1166" s="21" t="s">
        <v>1258</v>
      </c>
      <c r="B1166" s="21">
        <v>1011666</v>
      </c>
      <c r="C1166" s="21">
        <v>2020</v>
      </c>
      <c r="D1166" s="21" t="s">
        <v>43</v>
      </c>
      <c r="E1166" s="21" t="s">
        <v>44</v>
      </c>
      <c r="F1166" s="21" t="s">
        <v>66</v>
      </c>
      <c r="G1166" s="21" t="s">
        <v>821</v>
      </c>
      <c r="H1166" s="21"/>
      <c r="I1166" s="21" t="s">
        <v>47</v>
      </c>
      <c r="J1166" s="21" t="s">
        <v>53</v>
      </c>
      <c r="K1166" s="21" t="s">
        <v>49</v>
      </c>
      <c r="L1166" s="21">
        <v>845407</v>
      </c>
      <c r="M1166" s="21">
        <v>85</v>
      </c>
      <c r="N1166" s="21">
        <v>80</v>
      </c>
      <c r="O1166" s="21">
        <v>65.8</v>
      </c>
      <c r="P1166" s="21">
        <v>3.0000000000000001E-3</v>
      </c>
      <c r="Q1166" s="21">
        <v>5.0000000000000001E-3</v>
      </c>
      <c r="R1166" s="21">
        <v>0.05</v>
      </c>
      <c r="S1166" s="21">
        <v>0.22</v>
      </c>
      <c r="T1166" s="21">
        <v>9</v>
      </c>
      <c r="U1166" s="21">
        <v>24</v>
      </c>
      <c r="V1166" s="21">
        <v>0</v>
      </c>
      <c r="W1166" s="21" t="s">
        <v>50</v>
      </c>
      <c r="X1166" s="21">
        <v>24</v>
      </c>
      <c r="Y1166" s="21">
        <v>14.17</v>
      </c>
      <c r="Z1166" s="21">
        <v>140.28</v>
      </c>
      <c r="AA1166" s="21">
        <v>2.97</v>
      </c>
      <c r="AB1166" s="21">
        <v>5.79</v>
      </c>
      <c r="AC1166" s="21" t="s">
        <v>49</v>
      </c>
      <c r="AD1166" s="21"/>
      <c r="AE1166" s="21"/>
      <c r="AF1166" s="21"/>
      <c r="AG1166" s="21" t="s">
        <v>50</v>
      </c>
      <c r="AH1166" s="21">
        <v>24</v>
      </c>
      <c r="AI1166" s="21">
        <v>0.8</v>
      </c>
      <c r="AJ1166" s="21">
        <v>0.22</v>
      </c>
      <c r="AK1166" s="21">
        <v>0</v>
      </c>
      <c r="AL1166" s="21"/>
      <c r="AM1166" s="21"/>
      <c r="AN1166" s="21"/>
      <c r="AO1166" s="21"/>
      <c r="AP1166" s="21"/>
      <c r="AQ1166" s="6"/>
      <c r="AS1166" s="21">
        <v>1011666</v>
      </c>
      <c r="AT1166" s="21" t="s">
        <v>1258</v>
      </c>
      <c r="AU1166" s="21" t="str">
        <f>VLOOKUP(AS1166,FacilityOverview!B$2:G$469,6,FALSE)</f>
        <v>360 - Anadarko Basin</v>
      </c>
      <c r="AV1166" s="21" t="s">
        <v>821</v>
      </c>
      <c r="AW1166" s="21" t="str">
        <f t="shared" si="349"/>
        <v>360 - GRADY  OK</v>
      </c>
      <c r="AX1166" s="22" t="str">
        <f>IF(RIGHT(AV1166,3)="Oil","Oil",IF(RIGHT(AV1166,3)="Gas","Condensate",VLOOKUP(AW1166,'County x Oil Condition'!A$2:B$3224,2,FALSE)))</f>
        <v>Condensate</v>
      </c>
      <c r="AY1166" s="23">
        <f t="shared" si="350"/>
        <v>845407</v>
      </c>
      <c r="AZ1166" s="23">
        <f t="shared" si="351"/>
        <v>0</v>
      </c>
      <c r="BA1166" s="22">
        <f t="shared" si="352"/>
        <v>9</v>
      </c>
      <c r="BB1166" s="22">
        <f t="shared" si="353"/>
        <v>0</v>
      </c>
      <c r="BC1166" s="22">
        <f t="shared" si="354"/>
        <v>24</v>
      </c>
      <c r="BD1166" s="22">
        <f t="shared" si="355"/>
        <v>24</v>
      </c>
      <c r="BE1166" s="22">
        <f t="shared" si="356"/>
        <v>24</v>
      </c>
      <c r="BF1166" s="22">
        <f t="shared" si="357"/>
        <v>0</v>
      </c>
      <c r="BG1166" s="22">
        <f t="shared" si="358"/>
        <v>0</v>
      </c>
      <c r="BH1166" s="22">
        <f t="shared" si="359"/>
        <v>0</v>
      </c>
      <c r="BI1166" s="22">
        <f t="shared" si="360"/>
        <v>0</v>
      </c>
      <c r="BJ1166" s="23">
        <f t="shared" si="343"/>
        <v>0</v>
      </c>
      <c r="BK1166" s="23">
        <f t="shared" si="344"/>
        <v>845407</v>
      </c>
      <c r="BL1166" s="23">
        <f t="shared" si="345"/>
        <v>0</v>
      </c>
      <c r="BM1166" s="23">
        <f t="shared" si="346"/>
        <v>0</v>
      </c>
      <c r="BN1166" s="23">
        <f t="shared" si="347"/>
        <v>0</v>
      </c>
      <c r="BO1166" s="23">
        <f t="shared" si="348"/>
        <v>0</v>
      </c>
    </row>
    <row r="1167" spans="1:67" s="7" customFormat="1" x14ac:dyDescent="0.25">
      <c r="A1167" s="21" t="s">
        <v>1258</v>
      </c>
      <c r="B1167" s="21">
        <v>1011666</v>
      </c>
      <c r="C1167" s="21">
        <v>2020</v>
      </c>
      <c r="D1167" s="21" t="s">
        <v>43</v>
      </c>
      <c r="E1167" s="21" t="s">
        <v>44</v>
      </c>
      <c r="F1167" s="21" t="s">
        <v>66</v>
      </c>
      <c r="G1167" s="21" t="s">
        <v>821</v>
      </c>
      <c r="H1167" s="21"/>
      <c r="I1167" s="21" t="s">
        <v>47</v>
      </c>
      <c r="J1167" s="21" t="s">
        <v>53</v>
      </c>
      <c r="K1167" s="21" t="s">
        <v>49</v>
      </c>
      <c r="L1167" s="21">
        <v>13677</v>
      </c>
      <c r="M1167" s="21">
        <v>85</v>
      </c>
      <c r="N1167" s="21">
        <v>80</v>
      </c>
      <c r="O1167" s="21">
        <v>65.8</v>
      </c>
      <c r="P1167" s="21">
        <v>5.0000000000000001E-3</v>
      </c>
      <c r="Q1167" s="21">
        <v>5.0000000000000001E-3</v>
      </c>
      <c r="R1167" s="21">
        <v>0.2</v>
      </c>
      <c r="S1167" s="21">
        <v>0.2</v>
      </c>
      <c r="T1167" s="21">
        <v>2</v>
      </c>
      <c r="U1167" s="21">
        <v>3</v>
      </c>
      <c r="V1167" s="21">
        <v>0</v>
      </c>
      <c r="W1167" s="21" t="s">
        <v>49</v>
      </c>
      <c r="X1167" s="21"/>
      <c r="Y1167" s="21"/>
      <c r="Z1167" s="21"/>
      <c r="AA1167" s="21"/>
      <c r="AB1167" s="21"/>
      <c r="AC1167" s="21" t="s">
        <v>50</v>
      </c>
      <c r="AD1167" s="21">
        <v>3</v>
      </c>
      <c r="AE1167" s="21">
        <v>0.32</v>
      </c>
      <c r="AF1167" s="21">
        <v>4.9400000000000004</v>
      </c>
      <c r="AG1167" s="21" t="s">
        <v>49</v>
      </c>
      <c r="AH1167" s="21"/>
      <c r="AI1167" s="21"/>
      <c r="AJ1167" s="21"/>
      <c r="AK1167" s="21">
        <v>0</v>
      </c>
      <c r="AL1167" s="21"/>
      <c r="AM1167" s="21"/>
      <c r="AN1167" s="21"/>
      <c r="AO1167" s="21"/>
      <c r="AP1167" s="21"/>
      <c r="AQ1167" s="6"/>
      <c r="AS1167" s="21">
        <v>1011666</v>
      </c>
      <c r="AT1167" s="21" t="s">
        <v>1258</v>
      </c>
      <c r="AU1167" s="21" t="str">
        <f>VLOOKUP(AS1167,FacilityOverview!B$2:G$469,6,FALSE)</f>
        <v>360 - Anadarko Basin</v>
      </c>
      <c r="AV1167" s="21" t="s">
        <v>821</v>
      </c>
      <c r="AW1167" s="21" t="str">
        <f t="shared" si="349"/>
        <v>360 - GRADY  OK</v>
      </c>
      <c r="AX1167" s="22" t="str">
        <f>IF(RIGHT(AV1167,3)="Oil","Oil",IF(RIGHT(AV1167,3)="Gas","Condensate",VLOOKUP(AW1167,'County x Oil Condition'!A$2:B$3224,2,FALSE)))</f>
        <v>Condensate</v>
      </c>
      <c r="AY1167" s="23">
        <f t="shared" si="350"/>
        <v>13677</v>
      </c>
      <c r="AZ1167" s="23">
        <f t="shared" si="351"/>
        <v>0</v>
      </c>
      <c r="BA1167" s="22">
        <f t="shared" si="352"/>
        <v>2</v>
      </c>
      <c r="BB1167" s="22">
        <f t="shared" si="353"/>
        <v>0</v>
      </c>
      <c r="BC1167" s="22">
        <f t="shared" si="354"/>
        <v>3</v>
      </c>
      <c r="BD1167" s="22">
        <f t="shared" si="355"/>
        <v>0</v>
      </c>
      <c r="BE1167" s="22">
        <f t="shared" si="356"/>
        <v>0</v>
      </c>
      <c r="BF1167" s="22">
        <f t="shared" si="357"/>
        <v>3</v>
      </c>
      <c r="BG1167" s="22">
        <f t="shared" si="358"/>
        <v>0</v>
      </c>
      <c r="BH1167" s="22">
        <f t="shared" si="359"/>
        <v>0</v>
      </c>
      <c r="BI1167" s="22">
        <f t="shared" si="360"/>
        <v>0</v>
      </c>
      <c r="BJ1167" s="23">
        <f t="shared" si="343"/>
        <v>0</v>
      </c>
      <c r="BK1167" s="23">
        <f t="shared" si="344"/>
        <v>0</v>
      </c>
      <c r="BL1167" s="23">
        <f t="shared" si="345"/>
        <v>13677</v>
      </c>
      <c r="BM1167" s="23">
        <f t="shared" si="346"/>
        <v>0</v>
      </c>
      <c r="BN1167" s="23">
        <f t="shared" si="347"/>
        <v>0</v>
      </c>
      <c r="BO1167" s="23">
        <f t="shared" si="348"/>
        <v>0</v>
      </c>
    </row>
    <row r="1168" spans="1:67" s="7" customFormat="1" x14ac:dyDescent="0.25">
      <c r="A1168" s="21" t="s">
        <v>1258</v>
      </c>
      <c r="B1168" s="21">
        <v>1011666</v>
      </c>
      <c r="C1168" s="21">
        <v>2020</v>
      </c>
      <c r="D1168" s="21" t="s">
        <v>43</v>
      </c>
      <c r="E1168" s="21" t="s">
        <v>44</v>
      </c>
      <c r="F1168" s="21" t="s">
        <v>66</v>
      </c>
      <c r="G1168" s="21" t="s">
        <v>821</v>
      </c>
      <c r="H1168" s="21"/>
      <c r="I1168" s="21" t="s">
        <v>47</v>
      </c>
      <c r="J1168" s="21" t="s">
        <v>53</v>
      </c>
      <c r="K1168" s="21" t="s">
        <v>49</v>
      </c>
      <c r="L1168" s="21">
        <v>653316</v>
      </c>
      <c r="M1168" s="21">
        <v>85</v>
      </c>
      <c r="N1168" s="21">
        <v>80</v>
      </c>
      <c r="O1168" s="21">
        <v>65.8</v>
      </c>
      <c r="P1168" s="21">
        <v>5.0000000000000001E-3</v>
      </c>
      <c r="Q1168" s="21">
        <v>6.0000000000000001E-3</v>
      </c>
      <c r="R1168" s="21">
        <v>0.12</v>
      </c>
      <c r="S1168" s="21">
        <v>0.22</v>
      </c>
      <c r="T1168" s="21">
        <v>39</v>
      </c>
      <c r="U1168" s="21">
        <v>90</v>
      </c>
      <c r="V1168" s="21">
        <v>0</v>
      </c>
      <c r="W1168" s="21" t="s">
        <v>49</v>
      </c>
      <c r="X1168" s="21"/>
      <c r="Y1168" s="21"/>
      <c r="Z1168" s="21"/>
      <c r="AA1168" s="21"/>
      <c r="AB1168" s="21"/>
      <c r="AC1168" s="21" t="s">
        <v>49</v>
      </c>
      <c r="AD1168" s="21"/>
      <c r="AE1168" s="21"/>
      <c r="AF1168" s="21"/>
      <c r="AG1168" s="21" t="s">
        <v>50</v>
      </c>
      <c r="AH1168" s="21">
        <v>77</v>
      </c>
      <c r="AI1168" s="21">
        <v>540.48</v>
      </c>
      <c r="AJ1168" s="21">
        <v>0.45</v>
      </c>
      <c r="AK1168" s="21">
        <v>0</v>
      </c>
      <c r="AL1168" s="21"/>
      <c r="AM1168" s="21"/>
      <c r="AN1168" s="21"/>
      <c r="AO1168" s="21"/>
      <c r="AP1168" s="21"/>
      <c r="AQ1168" s="6"/>
      <c r="AS1168" s="21">
        <v>1011666</v>
      </c>
      <c r="AT1168" s="21" t="s">
        <v>1258</v>
      </c>
      <c r="AU1168" s="21" t="str">
        <f>VLOOKUP(AS1168,FacilityOverview!B$2:G$469,6,FALSE)</f>
        <v>360 - Anadarko Basin</v>
      </c>
      <c r="AV1168" s="21" t="s">
        <v>821</v>
      </c>
      <c r="AW1168" s="21" t="str">
        <f t="shared" si="349"/>
        <v>360 - GRADY  OK</v>
      </c>
      <c r="AX1168" s="22" t="str">
        <f>IF(RIGHT(AV1168,3)="Oil","Oil",IF(RIGHT(AV1168,3)="Gas","Condensate",VLOOKUP(AW1168,'County x Oil Condition'!A$2:B$3224,2,FALSE)))</f>
        <v>Condensate</v>
      </c>
      <c r="AY1168" s="23">
        <f t="shared" si="350"/>
        <v>653316</v>
      </c>
      <c r="AZ1168" s="23">
        <f t="shared" si="351"/>
        <v>0</v>
      </c>
      <c r="BA1168" s="22">
        <f t="shared" si="352"/>
        <v>39</v>
      </c>
      <c r="BB1168" s="22">
        <f t="shared" si="353"/>
        <v>0</v>
      </c>
      <c r="BC1168" s="22">
        <f t="shared" si="354"/>
        <v>90</v>
      </c>
      <c r="BD1168" s="22">
        <f t="shared" si="355"/>
        <v>0</v>
      </c>
      <c r="BE1168" s="22">
        <f t="shared" si="356"/>
        <v>77</v>
      </c>
      <c r="BF1168" s="22">
        <f t="shared" si="357"/>
        <v>0</v>
      </c>
      <c r="BG1168" s="22">
        <f t="shared" si="358"/>
        <v>0</v>
      </c>
      <c r="BH1168" s="22">
        <f t="shared" si="359"/>
        <v>0</v>
      </c>
      <c r="BI1168" s="22">
        <f t="shared" si="360"/>
        <v>0</v>
      </c>
      <c r="BJ1168" s="23">
        <f t="shared" si="343"/>
        <v>0</v>
      </c>
      <c r="BK1168" s="23">
        <f t="shared" si="344"/>
        <v>653316</v>
      </c>
      <c r="BL1168" s="23">
        <f t="shared" si="345"/>
        <v>0</v>
      </c>
      <c r="BM1168" s="23">
        <f t="shared" si="346"/>
        <v>0</v>
      </c>
      <c r="BN1168" s="23">
        <f t="shared" si="347"/>
        <v>0</v>
      </c>
      <c r="BO1168" s="23">
        <f t="shared" si="348"/>
        <v>0</v>
      </c>
    </row>
    <row r="1169" spans="1:67" s="7" customFormat="1" x14ac:dyDescent="0.25">
      <c r="A1169" s="21" t="s">
        <v>1259</v>
      </c>
      <c r="B1169" s="21">
        <v>1009192</v>
      </c>
      <c r="C1169" s="21">
        <v>2020</v>
      </c>
      <c r="D1169" s="21" t="s">
        <v>43</v>
      </c>
      <c r="E1169" s="21" t="s">
        <v>44</v>
      </c>
      <c r="F1169" s="21" t="s">
        <v>66</v>
      </c>
      <c r="G1169" s="21" t="s">
        <v>183</v>
      </c>
      <c r="H1169" s="21"/>
      <c r="I1169" s="21" t="s">
        <v>47</v>
      </c>
      <c r="J1169" s="21" t="s">
        <v>104</v>
      </c>
      <c r="K1169" s="21" t="s">
        <v>49</v>
      </c>
      <c r="L1169" s="21">
        <v>57322.7</v>
      </c>
      <c r="M1169" s="21">
        <v>72</v>
      </c>
      <c r="N1169" s="21">
        <v>35</v>
      </c>
      <c r="O1169" s="21">
        <v>36</v>
      </c>
      <c r="P1169" s="21">
        <v>3.4823699999999999E-2</v>
      </c>
      <c r="Q1169" s="21">
        <v>3.4823699999999999E-2</v>
      </c>
      <c r="R1169" s="21">
        <v>0.83901230000000004</v>
      </c>
      <c r="S1169" s="21">
        <v>0.83901230000000004</v>
      </c>
      <c r="T1169" s="21">
        <v>12</v>
      </c>
      <c r="U1169" s="21">
        <v>6</v>
      </c>
      <c r="V1169" s="21">
        <v>0</v>
      </c>
      <c r="W1169" s="21" t="s">
        <v>50</v>
      </c>
      <c r="X1169" s="21">
        <v>6</v>
      </c>
      <c r="Y1169" s="21">
        <v>0.2117938</v>
      </c>
      <c r="Z1169" s="21">
        <v>13.9794977</v>
      </c>
      <c r="AA1169" s="21">
        <v>0</v>
      </c>
      <c r="AB1169" s="21">
        <v>0</v>
      </c>
      <c r="AC1169" s="21" t="s">
        <v>49</v>
      </c>
      <c r="AD1169" s="21"/>
      <c r="AE1169" s="21"/>
      <c r="AF1169" s="21"/>
      <c r="AG1169" s="21" t="s">
        <v>49</v>
      </c>
      <c r="AH1169" s="21"/>
      <c r="AI1169" s="21"/>
      <c r="AJ1169" s="21"/>
      <c r="AK1169" s="21"/>
      <c r="AL1169" s="21"/>
      <c r="AM1169" s="21"/>
      <c r="AN1169" s="21"/>
      <c r="AO1169" s="21"/>
      <c r="AP1169" s="21"/>
      <c r="AQ1169" s="6"/>
      <c r="AS1169" s="21">
        <v>1009192</v>
      </c>
      <c r="AT1169" s="21" t="s">
        <v>1259</v>
      </c>
      <c r="AU1169" s="21" t="str">
        <f>VLOOKUP(AS1169,FacilityOverview!B$2:G$469,6,FALSE)</f>
        <v>430 - Permian Basin</v>
      </c>
      <c r="AV1169" s="21" t="s">
        <v>183</v>
      </c>
      <c r="AW1169" s="21" t="str">
        <f t="shared" si="349"/>
        <v>430 - GAINES  TX</v>
      </c>
      <c r="AX1169" s="22" t="str">
        <f>IF(RIGHT(AV1169,3)="Oil","Oil",IF(RIGHT(AV1169,3)="Gas","Condensate",VLOOKUP(AW1169,'County x Oil Condition'!A$2:B$3224,2,FALSE)))</f>
        <v>Oil</v>
      </c>
      <c r="AY1169" s="23">
        <f t="shared" si="350"/>
        <v>0</v>
      </c>
      <c r="AZ1169" s="23">
        <f t="shared" si="351"/>
        <v>57322.7</v>
      </c>
      <c r="BA1169" s="22">
        <f t="shared" si="352"/>
        <v>0</v>
      </c>
      <c r="BB1169" s="22">
        <f t="shared" si="353"/>
        <v>12</v>
      </c>
      <c r="BC1169" s="22">
        <f t="shared" si="354"/>
        <v>6</v>
      </c>
      <c r="BD1169" s="22">
        <f t="shared" si="355"/>
        <v>0</v>
      </c>
      <c r="BE1169" s="22">
        <f t="shared" si="356"/>
        <v>0</v>
      </c>
      <c r="BF1169" s="22">
        <f t="shared" si="357"/>
        <v>0</v>
      </c>
      <c r="BG1169" s="22">
        <f t="shared" si="358"/>
        <v>6</v>
      </c>
      <c r="BH1169" s="22">
        <f t="shared" si="359"/>
        <v>0</v>
      </c>
      <c r="BI1169" s="22">
        <f t="shared" si="360"/>
        <v>0</v>
      </c>
      <c r="BJ1169" s="23">
        <f t="shared" si="343"/>
        <v>0</v>
      </c>
      <c r="BK1169" s="23">
        <f t="shared" si="344"/>
        <v>0</v>
      </c>
      <c r="BL1169" s="23">
        <f t="shared" si="345"/>
        <v>0</v>
      </c>
      <c r="BM1169" s="23">
        <f t="shared" si="346"/>
        <v>57322.7</v>
      </c>
      <c r="BN1169" s="23">
        <f t="shared" si="347"/>
        <v>0</v>
      </c>
      <c r="BO1169" s="23">
        <f t="shared" si="348"/>
        <v>0</v>
      </c>
    </row>
    <row r="1170" spans="1:67" s="7" customFormat="1" x14ac:dyDescent="0.25">
      <c r="A1170" s="21" t="s">
        <v>1259</v>
      </c>
      <c r="B1170" s="21">
        <v>1009192</v>
      </c>
      <c r="C1170" s="21">
        <v>2020</v>
      </c>
      <c r="D1170" s="21" t="s">
        <v>43</v>
      </c>
      <c r="E1170" s="21" t="s">
        <v>44</v>
      </c>
      <c r="F1170" s="21" t="s">
        <v>66</v>
      </c>
      <c r="G1170" s="21" t="s">
        <v>224</v>
      </c>
      <c r="H1170" s="21"/>
      <c r="I1170" s="21" t="s">
        <v>47</v>
      </c>
      <c r="J1170" s="21" t="s">
        <v>104</v>
      </c>
      <c r="K1170" s="21" t="s">
        <v>49</v>
      </c>
      <c r="L1170" s="21">
        <v>10112.620000000001</v>
      </c>
      <c r="M1170" s="21">
        <v>100</v>
      </c>
      <c r="N1170" s="21">
        <v>130</v>
      </c>
      <c r="O1170" s="21">
        <v>36</v>
      </c>
      <c r="P1170" s="21">
        <v>2.7215099999999999E-2</v>
      </c>
      <c r="Q1170" s="21">
        <v>2.7215099999999999E-2</v>
      </c>
      <c r="R1170" s="21">
        <v>0.21849979999999999</v>
      </c>
      <c r="S1170" s="21">
        <v>0.21849979999999999</v>
      </c>
      <c r="T1170" s="21">
        <v>1</v>
      </c>
      <c r="U1170" s="21">
        <v>2</v>
      </c>
      <c r="V1170" s="21">
        <v>0</v>
      </c>
      <c r="W1170" s="21" t="s">
        <v>49</v>
      </c>
      <c r="X1170" s="21"/>
      <c r="Y1170" s="21"/>
      <c r="Z1170" s="21"/>
      <c r="AA1170" s="21"/>
      <c r="AB1170" s="21"/>
      <c r="AC1170" s="21" t="s">
        <v>50</v>
      </c>
      <c r="AD1170" s="21">
        <v>2</v>
      </c>
      <c r="AE1170" s="21">
        <v>0.44163000000000002</v>
      </c>
      <c r="AF1170" s="21">
        <v>1.2942499999999999</v>
      </c>
      <c r="AG1170" s="21" t="s">
        <v>49</v>
      </c>
      <c r="AH1170" s="21"/>
      <c r="AI1170" s="21"/>
      <c r="AJ1170" s="21"/>
      <c r="AK1170" s="21"/>
      <c r="AL1170" s="21"/>
      <c r="AM1170" s="21"/>
      <c r="AN1170" s="21"/>
      <c r="AO1170" s="21"/>
      <c r="AP1170" s="21"/>
      <c r="AQ1170" s="6"/>
      <c r="AS1170" s="21">
        <v>1009192</v>
      </c>
      <c r="AT1170" s="21" t="s">
        <v>1259</v>
      </c>
      <c r="AU1170" s="21" t="str">
        <f>VLOOKUP(AS1170,FacilityOverview!B$2:G$469,6,FALSE)</f>
        <v>430 - Permian Basin</v>
      </c>
      <c r="AV1170" s="21" t="s">
        <v>224</v>
      </c>
      <c r="AW1170" s="21" t="str">
        <f t="shared" si="349"/>
        <v>430 - LEA  NM</v>
      </c>
      <c r="AX1170" s="22" t="str">
        <f>IF(RIGHT(AV1170,3)="Oil","Oil",IF(RIGHT(AV1170,3)="Gas","Condensate",VLOOKUP(AW1170,'County x Oil Condition'!A$2:B$3224,2,FALSE)))</f>
        <v>Condensate</v>
      </c>
      <c r="AY1170" s="23">
        <f t="shared" si="350"/>
        <v>10112.620000000001</v>
      </c>
      <c r="AZ1170" s="23">
        <f t="shared" si="351"/>
        <v>0</v>
      </c>
      <c r="BA1170" s="22">
        <f t="shared" si="352"/>
        <v>1</v>
      </c>
      <c r="BB1170" s="22">
        <f t="shared" si="353"/>
        <v>0</v>
      </c>
      <c r="BC1170" s="22">
        <f t="shared" si="354"/>
        <v>2</v>
      </c>
      <c r="BD1170" s="22">
        <f t="shared" si="355"/>
        <v>0</v>
      </c>
      <c r="BE1170" s="22">
        <f t="shared" si="356"/>
        <v>0</v>
      </c>
      <c r="BF1170" s="22">
        <f t="shared" si="357"/>
        <v>2</v>
      </c>
      <c r="BG1170" s="22">
        <f t="shared" si="358"/>
        <v>0</v>
      </c>
      <c r="BH1170" s="22">
        <f t="shared" si="359"/>
        <v>0</v>
      </c>
      <c r="BI1170" s="22">
        <f t="shared" si="360"/>
        <v>0</v>
      </c>
      <c r="BJ1170" s="23">
        <f t="shared" si="343"/>
        <v>0</v>
      </c>
      <c r="BK1170" s="23">
        <f t="shared" si="344"/>
        <v>0</v>
      </c>
      <c r="BL1170" s="23">
        <f t="shared" si="345"/>
        <v>10112.620000000001</v>
      </c>
      <c r="BM1170" s="23">
        <f t="shared" si="346"/>
        <v>0</v>
      </c>
      <c r="BN1170" s="23">
        <f t="shared" si="347"/>
        <v>0</v>
      </c>
      <c r="BO1170" s="23">
        <f t="shared" si="348"/>
        <v>0</v>
      </c>
    </row>
    <row r="1171" spans="1:67" s="7" customFormat="1" x14ac:dyDescent="0.25">
      <c r="A1171" s="21" t="s">
        <v>1259</v>
      </c>
      <c r="B1171" s="21">
        <v>1009192</v>
      </c>
      <c r="C1171" s="21">
        <v>2020</v>
      </c>
      <c r="D1171" s="21" t="s">
        <v>43</v>
      </c>
      <c r="E1171" s="21" t="s">
        <v>44</v>
      </c>
      <c r="F1171" s="21" t="s">
        <v>66</v>
      </c>
      <c r="G1171" s="21" t="s">
        <v>141</v>
      </c>
      <c r="H1171" s="21"/>
      <c r="I1171" s="21" t="s">
        <v>47</v>
      </c>
      <c r="J1171" s="21" t="s">
        <v>104</v>
      </c>
      <c r="K1171" s="21" t="s">
        <v>49</v>
      </c>
      <c r="L1171" s="21">
        <v>52803.21</v>
      </c>
      <c r="M1171" s="21">
        <v>100</v>
      </c>
      <c r="N1171" s="21">
        <v>100</v>
      </c>
      <c r="O1171" s="21">
        <v>36</v>
      </c>
      <c r="P1171" s="21">
        <v>2.42273E-2</v>
      </c>
      <c r="Q1171" s="21">
        <v>2.42273E-2</v>
      </c>
      <c r="R1171" s="21">
        <v>0.73362629999999995</v>
      </c>
      <c r="S1171" s="21">
        <v>0.73362629999999995</v>
      </c>
      <c r="T1171" s="21">
        <v>48</v>
      </c>
      <c r="U1171" s="21">
        <v>9</v>
      </c>
      <c r="V1171" s="21">
        <v>0</v>
      </c>
      <c r="W1171" s="21" t="s">
        <v>49</v>
      </c>
      <c r="X1171" s="21"/>
      <c r="Y1171" s="21"/>
      <c r="Z1171" s="21"/>
      <c r="AA1171" s="21"/>
      <c r="AB1171" s="21"/>
      <c r="AC1171" s="21" t="s">
        <v>49</v>
      </c>
      <c r="AD1171" s="21"/>
      <c r="AE1171" s="21"/>
      <c r="AF1171" s="21"/>
      <c r="AG1171" s="21" t="s">
        <v>50</v>
      </c>
      <c r="AH1171" s="21">
        <v>9</v>
      </c>
      <c r="AI1171" s="21">
        <v>8.8963199999999993</v>
      </c>
      <c r="AJ1171" s="21">
        <v>3.3840000000000002E-2</v>
      </c>
      <c r="AK1171" s="21">
        <v>0</v>
      </c>
      <c r="AL1171" s="21"/>
      <c r="AM1171" s="21"/>
      <c r="AN1171" s="21"/>
      <c r="AO1171" s="21"/>
      <c r="AP1171" s="21"/>
      <c r="AQ1171" s="6"/>
      <c r="AS1171" s="21">
        <v>1009192</v>
      </c>
      <c r="AT1171" s="21" t="s">
        <v>1259</v>
      </c>
      <c r="AU1171" s="21" t="str">
        <f>VLOOKUP(AS1171,FacilityOverview!B$2:G$469,6,FALSE)</f>
        <v>430 - Permian Basin</v>
      </c>
      <c r="AV1171" s="21" t="s">
        <v>141</v>
      </c>
      <c r="AW1171" s="21" t="str">
        <f t="shared" si="349"/>
        <v>430 - WINKLER  TX</v>
      </c>
      <c r="AX1171" s="22" t="str">
        <f>IF(RIGHT(AV1171,3)="Oil","Oil",IF(RIGHT(AV1171,3)="Gas","Condensate",VLOOKUP(AW1171,'County x Oil Condition'!A$2:B$3224,2,FALSE)))</f>
        <v>Oil</v>
      </c>
      <c r="AY1171" s="23">
        <f t="shared" si="350"/>
        <v>0</v>
      </c>
      <c r="AZ1171" s="23">
        <f t="shared" si="351"/>
        <v>52803.21</v>
      </c>
      <c r="BA1171" s="22">
        <f t="shared" si="352"/>
        <v>0</v>
      </c>
      <c r="BB1171" s="22">
        <f t="shared" si="353"/>
        <v>48</v>
      </c>
      <c r="BC1171" s="22">
        <f t="shared" si="354"/>
        <v>9</v>
      </c>
      <c r="BD1171" s="22">
        <f t="shared" si="355"/>
        <v>0</v>
      </c>
      <c r="BE1171" s="22">
        <f t="shared" si="356"/>
        <v>0</v>
      </c>
      <c r="BF1171" s="22">
        <f t="shared" si="357"/>
        <v>0</v>
      </c>
      <c r="BG1171" s="22">
        <f t="shared" si="358"/>
        <v>0</v>
      </c>
      <c r="BH1171" s="22">
        <f t="shared" si="359"/>
        <v>9</v>
      </c>
      <c r="BI1171" s="22">
        <f t="shared" si="360"/>
        <v>0</v>
      </c>
      <c r="BJ1171" s="23">
        <f t="shared" si="343"/>
        <v>0</v>
      </c>
      <c r="BK1171" s="23">
        <f t="shared" si="344"/>
        <v>0</v>
      </c>
      <c r="BL1171" s="23">
        <f t="shared" si="345"/>
        <v>0</v>
      </c>
      <c r="BM1171" s="23">
        <f t="shared" si="346"/>
        <v>0</v>
      </c>
      <c r="BN1171" s="23">
        <f t="shared" si="347"/>
        <v>52803.21</v>
      </c>
      <c r="BO1171" s="23">
        <f t="shared" si="348"/>
        <v>0</v>
      </c>
    </row>
    <row r="1172" spans="1:67" s="7" customFormat="1" x14ac:dyDescent="0.25">
      <c r="A1172" s="21" t="s">
        <v>1259</v>
      </c>
      <c r="B1172" s="21">
        <v>1009192</v>
      </c>
      <c r="C1172" s="21">
        <v>2020</v>
      </c>
      <c r="D1172" s="21" t="s">
        <v>43</v>
      </c>
      <c r="E1172" s="21" t="s">
        <v>44</v>
      </c>
      <c r="F1172" s="21" t="s">
        <v>66</v>
      </c>
      <c r="G1172" s="21" t="s">
        <v>141</v>
      </c>
      <c r="H1172" s="21"/>
      <c r="I1172" s="21" t="s">
        <v>47</v>
      </c>
      <c r="J1172" s="21" t="s">
        <v>104</v>
      </c>
      <c r="K1172" s="21" t="s">
        <v>49</v>
      </c>
      <c r="L1172" s="21">
        <v>44240.800000000003</v>
      </c>
      <c r="M1172" s="21">
        <v>112.5</v>
      </c>
      <c r="N1172" s="21">
        <v>68.5</v>
      </c>
      <c r="O1172" s="21">
        <v>36</v>
      </c>
      <c r="P1172" s="21">
        <v>2.42273E-2</v>
      </c>
      <c r="Q1172" s="21">
        <v>2.42273E-2</v>
      </c>
      <c r="R1172" s="21">
        <v>0.73362629999999995</v>
      </c>
      <c r="S1172" s="21">
        <v>0.73362629999999995</v>
      </c>
      <c r="T1172" s="21">
        <v>27</v>
      </c>
      <c r="U1172" s="21">
        <v>9</v>
      </c>
      <c r="V1172" s="21">
        <v>0</v>
      </c>
      <c r="W1172" s="21" t="s">
        <v>49</v>
      </c>
      <c r="X1172" s="21"/>
      <c r="Y1172" s="21"/>
      <c r="Z1172" s="21"/>
      <c r="AA1172" s="21"/>
      <c r="AB1172" s="21"/>
      <c r="AC1172" s="21" t="s">
        <v>50</v>
      </c>
      <c r="AD1172" s="21">
        <v>9</v>
      </c>
      <c r="AE1172" s="21">
        <v>0.38462000000000002</v>
      </c>
      <c r="AF1172" s="21">
        <v>4.2512400000000001</v>
      </c>
      <c r="AG1172" s="21" t="s">
        <v>49</v>
      </c>
      <c r="AH1172" s="21"/>
      <c r="AI1172" s="21"/>
      <c r="AJ1172" s="21"/>
      <c r="AK1172" s="21"/>
      <c r="AL1172" s="21"/>
      <c r="AM1172" s="21"/>
      <c r="AN1172" s="21"/>
      <c r="AO1172" s="21"/>
      <c r="AP1172" s="21"/>
      <c r="AQ1172" s="6"/>
      <c r="AS1172" s="21">
        <v>1009192</v>
      </c>
      <c r="AT1172" s="21" t="s">
        <v>1259</v>
      </c>
      <c r="AU1172" s="21" t="str">
        <f>VLOOKUP(AS1172,FacilityOverview!B$2:G$469,6,FALSE)</f>
        <v>430 - Permian Basin</v>
      </c>
      <c r="AV1172" s="21" t="s">
        <v>141</v>
      </c>
      <c r="AW1172" s="21" t="str">
        <f t="shared" si="349"/>
        <v>430 - WINKLER  TX</v>
      </c>
      <c r="AX1172" s="22" t="str">
        <f>IF(RIGHT(AV1172,3)="Oil","Oil",IF(RIGHT(AV1172,3)="Gas","Condensate",VLOOKUP(AW1172,'County x Oil Condition'!A$2:B$3224,2,FALSE)))</f>
        <v>Oil</v>
      </c>
      <c r="AY1172" s="23">
        <f t="shared" si="350"/>
        <v>0</v>
      </c>
      <c r="AZ1172" s="23">
        <f t="shared" si="351"/>
        <v>44240.800000000003</v>
      </c>
      <c r="BA1172" s="22">
        <f t="shared" si="352"/>
        <v>0</v>
      </c>
      <c r="BB1172" s="22">
        <f t="shared" si="353"/>
        <v>27</v>
      </c>
      <c r="BC1172" s="22">
        <f t="shared" si="354"/>
        <v>9</v>
      </c>
      <c r="BD1172" s="22">
        <f t="shared" si="355"/>
        <v>0</v>
      </c>
      <c r="BE1172" s="22">
        <f t="shared" si="356"/>
        <v>0</v>
      </c>
      <c r="BF1172" s="22">
        <f t="shared" si="357"/>
        <v>0</v>
      </c>
      <c r="BG1172" s="22">
        <f t="shared" si="358"/>
        <v>0</v>
      </c>
      <c r="BH1172" s="22">
        <f t="shared" si="359"/>
        <v>0</v>
      </c>
      <c r="BI1172" s="22">
        <f t="shared" si="360"/>
        <v>9</v>
      </c>
      <c r="BJ1172" s="23">
        <f t="shared" si="343"/>
        <v>0</v>
      </c>
      <c r="BK1172" s="23">
        <f t="shared" si="344"/>
        <v>0</v>
      </c>
      <c r="BL1172" s="23">
        <f t="shared" si="345"/>
        <v>0</v>
      </c>
      <c r="BM1172" s="23">
        <f t="shared" si="346"/>
        <v>0</v>
      </c>
      <c r="BN1172" s="23">
        <f t="shared" si="347"/>
        <v>0</v>
      </c>
      <c r="BO1172" s="23">
        <f t="shared" si="348"/>
        <v>44240.800000000003</v>
      </c>
    </row>
    <row r="1173" spans="1:67" s="7" customFormat="1" x14ac:dyDescent="0.25">
      <c r="A1173" s="21" t="s">
        <v>1259</v>
      </c>
      <c r="B1173" s="21">
        <v>1009192</v>
      </c>
      <c r="C1173" s="21">
        <v>2020</v>
      </c>
      <c r="D1173" s="21" t="s">
        <v>43</v>
      </c>
      <c r="E1173" s="21" t="s">
        <v>44</v>
      </c>
      <c r="F1173" s="21" t="s">
        <v>66</v>
      </c>
      <c r="G1173" s="21" t="s">
        <v>94</v>
      </c>
      <c r="H1173" s="21"/>
      <c r="I1173" s="21" t="s">
        <v>47</v>
      </c>
      <c r="J1173" s="21" t="s">
        <v>104</v>
      </c>
      <c r="K1173" s="21" t="s">
        <v>49</v>
      </c>
      <c r="L1173" s="21">
        <v>35418.74</v>
      </c>
      <c r="M1173" s="21">
        <v>100</v>
      </c>
      <c r="N1173" s="21">
        <v>32</v>
      </c>
      <c r="O1173" s="21">
        <v>36</v>
      </c>
      <c r="P1173" s="21">
        <v>3.4823699999999999E-2</v>
      </c>
      <c r="Q1173" s="21">
        <v>3.4823699999999999E-2</v>
      </c>
      <c r="R1173" s="21">
        <v>0.83901230000000004</v>
      </c>
      <c r="S1173" s="21">
        <v>0.83901230000000004</v>
      </c>
      <c r="T1173" s="21">
        <v>16</v>
      </c>
      <c r="U1173" s="21">
        <v>1</v>
      </c>
      <c r="V1173" s="21">
        <v>0</v>
      </c>
      <c r="W1173" s="21" t="s">
        <v>50</v>
      </c>
      <c r="X1173" s="21">
        <v>1</v>
      </c>
      <c r="Y1173" s="21">
        <v>0.13086390000000001</v>
      </c>
      <c r="Z1173" s="21">
        <v>8.6376983999999997</v>
      </c>
      <c r="AA1173" s="21">
        <v>0</v>
      </c>
      <c r="AB1173" s="21">
        <v>0</v>
      </c>
      <c r="AC1173" s="21" t="s">
        <v>49</v>
      </c>
      <c r="AD1173" s="21"/>
      <c r="AE1173" s="21"/>
      <c r="AF1173" s="21"/>
      <c r="AG1173" s="21" t="s">
        <v>49</v>
      </c>
      <c r="AH1173" s="21"/>
      <c r="AI1173" s="21"/>
      <c r="AJ1173" s="21"/>
      <c r="AK1173" s="21"/>
      <c r="AL1173" s="21"/>
      <c r="AM1173" s="21"/>
      <c r="AN1173" s="21"/>
      <c r="AO1173" s="21"/>
      <c r="AP1173" s="21"/>
      <c r="AQ1173" s="6"/>
      <c r="AS1173" s="21">
        <v>1009192</v>
      </c>
      <c r="AT1173" s="21" t="s">
        <v>1259</v>
      </c>
      <c r="AU1173" s="21" t="str">
        <f>VLOOKUP(AS1173,FacilityOverview!B$2:G$469,6,FALSE)</f>
        <v>430 - Permian Basin</v>
      </c>
      <c r="AV1173" s="21" t="s">
        <v>94</v>
      </c>
      <c r="AW1173" s="21" t="str">
        <f t="shared" si="349"/>
        <v>430 - YOAKUM  TX</v>
      </c>
      <c r="AX1173" s="22" t="str">
        <f>IF(RIGHT(AV1173,3)="Oil","Oil",IF(RIGHT(AV1173,3)="Gas","Condensate",VLOOKUP(AW1173,'County x Oil Condition'!A$2:B$3224,2,FALSE)))</f>
        <v>Oil</v>
      </c>
      <c r="AY1173" s="23">
        <f t="shared" si="350"/>
        <v>0</v>
      </c>
      <c r="AZ1173" s="23">
        <f t="shared" si="351"/>
        <v>35418.74</v>
      </c>
      <c r="BA1173" s="22">
        <f t="shared" si="352"/>
        <v>0</v>
      </c>
      <c r="BB1173" s="22">
        <f t="shared" si="353"/>
        <v>16</v>
      </c>
      <c r="BC1173" s="22">
        <f t="shared" si="354"/>
        <v>1</v>
      </c>
      <c r="BD1173" s="22">
        <f t="shared" si="355"/>
        <v>0</v>
      </c>
      <c r="BE1173" s="22">
        <f t="shared" si="356"/>
        <v>0</v>
      </c>
      <c r="BF1173" s="22">
        <f t="shared" si="357"/>
        <v>0</v>
      </c>
      <c r="BG1173" s="22">
        <f t="shared" si="358"/>
        <v>1</v>
      </c>
      <c r="BH1173" s="22">
        <f t="shared" si="359"/>
        <v>0</v>
      </c>
      <c r="BI1173" s="22">
        <f t="shared" si="360"/>
        <v>0</v>
      </c>
      <c r="BJ1173" s="23">
        <f t="shared" si="343"/>
        <v>0</v>
      </c>
      <c r="BK1173" s="23">
        <f t="shared" si="344"/>
        <v>0</v>
      </c>
      <c r="BL1173" s="23">
        <f t="shared" si="345"/>
        <v>0</v>
      </c>
      <c r="BM1173" s="23">
        <f t="shared" si="346"/>
        <v>35418.74</v>
      </c>
      <c r="BN1173" s="23">
        <f t="shared" si="347"/>
        <v>0</v>
      </c>
      <c r="BO1173" s="23">
        <f t="shared" si="348"/>
        <v>0</v>
      </c>
    </row>
    <row r="1174" spans="1:67" s="7" customFormat="1" x14ac:dyDescent="0.25">
      <c r="A1174" s="21" t="s">
        <v>1260</v>
      </c>
      <c r="B1174" s="21">
        <v>1009056</v>
      </c>
      <c r="C1174" s="21">
        <v>2020</v>
      </c>
      <c r="D1174" s="21" t="s">
        <v>43</v>
      </c>
      <c r="E1174" s="21" t="s">
        <v>44</v>
      </c>
      <c r="F1174" s="21" t="s">
        <v>66</v>
      </c>
      <c r="G1174" s="21" t="s">
        <v>180</v>
      </c>
      <c r="H1174" s="21"/>
      <c r="I1174" s="21" t="s">
        <v>68</v>
      </c>
      <c r="J1174" s="21"/>
      <c r="K1174" s="21" t="s">
        <v>49</v>
      </c>
      <c r="L1174" s="21">
        <v>3743995.3931</v>
      </c>
      <c r="M1174" s="21">
        <v>76</v>
      </c>
      <c r="N1174" s="21">
        <v>28.285714299999999</v>
      </c>
      <c r="O1174" s="21">
        <v>45.324285699999997</v>
      </c>
      <c r="P1174" s="21">
        <v>7.6295E-3</v>
      </c>
      <c r="Q1174" s="21">
        <v>1.3285699999999999E-2</v>
      </c>
      <c r="R1174" s="21">
        <v>0.66042860000000003</v>
      </c>
      <c r="S1174" s="21">
        <v>0.70681669999999996</v>
      </c>
      <c r="T1174" s="21">
        <v>380</v>
      </c>
      <c r="U1174" s="21">
        <v>201</v>
      </c>
      <c r="V1174" s="21">
        <v>0</v>
      </c>
      <c r="W1174" s="21" t="s">
        <v>50</v>
      </c>
      <c r="X1174" s="21">
        <v>136</v>
      </c>
      <c r="Y1174" s="21">
        <v>16.1841762</v>
      </c>
      <c r="Z1174" s="21">
        <v>293.66151070000001</v>
      </c>
      <c r="AA1174" s="21">
        <v>0.12686729999999999</v>
      </c>
      <c r="AB1174" s="21">
        <v>2.3020049</v>
      </c>
      <c r="AC1174" s="21" t="s">
        <v>50</v>
      </c>
      <c r="AD1174" s="21">
        <v>0</v>
      </c>
      <c r="AE1174" s="21">
        <v>0.41825089999999998</v>
      </c>
      <c r="AF1174" s="21">
        <v>7.5891523999999997</v>
      </c>
      <c r="AG1174" s="21" t="s">
        <v>50</v>
      </c>
      <c r="AH1174" s="21">
        <v>89</v>
      </c>
      <c r="AI1174" s="21">
        <v>8846.3253604000001</v>
      </c>
      <c r="AJ1174" s="21">
        <v>35.2333699</v>
      </c>
      <c r="AK1174" s="21">
        <v>1.5588400000000001E-2</v>
      </c>
      <c r="AL1174" s="21"/>
      <c r="AM1174" s="21"/>
      <c r="AN1174" s="21"/>
      <c r="AO1174" s="21"/>
      <c r="AP1174" s="21"/>
      <c r="AQ1174" s="6"/>
      <c r="AS1174" s="21">
        <v>1009056</v>
      </c>
      <c r="AT1174" s="21" t="s">
        <v>1260</v>
      </c>
      <c r="AU1174" s="21" t="str">
        <f>VLOOKUP(AS1174,FacilityOverview!B$2:G$469,6,FALSE)</f>
        <v>430 - Permian Basin</v>
      </c>
      <c r="AV1174" s="21" t="s">
        <v>180</v>
      </c>
      <c r="AW1174" s="21" t="str">
        <f t="shared" si="349"/>
        <v>430 - GLASSCOCK  TX</v>
      </c>
      <c r="AX1174" s="22" t="str">
        <f>IF(RIGHT(AV1174,3)="Oil","Oil",IF(RIGHT(AV1174,3)="Gas","Condensate",VLOOKUP(AW1174,'County x Oil Condition'!A$2:B$3224,2,FALSE)))</f>
        <v>Oil</v>
      </c>
      <c r="AY1174" s="23">
        <f t="shared" si="350"/>
        <v>0</v>
      </c>
      <c r="AZ1174" s="23">
        <f t="shared" si="351"/>
        <v>3743995.3931</v>
      </c>
      <c r="BA1174" s="22">
        <f t="shared" si="352"/>
        <v>0</v>
      </c>
      <c r="BB1174" s="22">
        <f t="shared" si="353"/>
        <v>380</v>
      </c>
      <c r="BC1174" s="22">
        <f t="shared" si="354"/>
        <v>201</v>
      </c>
      <c r="BD1174" s="22">
        <f t="shared" si="355"/>
        <v>0</v>
      </c>
      <c r="BE1174" s="22">
        <f t="shared" si="356"/>
        <v>0</v>
      </c>
      <c r="BF1174" s="22">
        <f t="shared" si="357"/>
        <v>0</v>
      </c>
      <c r="BG1174" s="22">
        <f t="shared" si="358"/>
        <v>136</v>
      </c>
      <c r="BH1174" s="22">
        <f t="shared" si="359"/>
        <v>89</v>
      </c>
      <c r="BI1174" s="22">
        <f t="shared" si="360"/>
        <v>0</v>
      </c>
      <c r="BJ1174" s="23">
        <f t="shared" si="343"/>
        <v>0</v>
      </c>
      <c r="BK1174" s="23">
        <f t="shared" si="344"/>
        <v>0</v>
      </c>
      <c r="BL1174" s="23">
        <f t="shared" si="345"/>
        <v>0</v>
      </c>
      <c r="BM1174" s="23">
        <f t="shared" si="346"/>
        <v>2086206.3881950248</v>
      </c>
      <c r="BN1174" s="23">
        <f t="shared" si="347"/>
        <v>1657789.004904975</v>
      </c>
      <c r="BO1174" s="23">
        <f t="shared" si="348"/>
        <v>0</v>
      </c>
    </row>
    <row r="1175" spans="1:67" s="7" customFormat="1" x14ac:dyDescent="0.25">
      <c r="A1175" s="21" t="s">
        <v>1260</v>
      </c>
      <c r="B1175" s="21">
        <v>1009056</v>
      </c>
      <c r="C1175" s="21">
        <v>2020</v>
      </c>
      <c r="D1175" s="21" t="s">
        <v>43</v>
      </c>
      <c r="E1175" s="21" t="s">
        <v>44</v>
      </c>
      <c r="F1175" s="21" t="s">
        <v>66</v>
      </c>
      <c r="G1175" s="21" t="s">
        <v>535</v>
      </c>
      <c r="H1175" s="21"/>
      <c r="I1175" s="21" t="s">
        <v>68</v>
      </c>
      <c r="J1175" s="21"/>
      <c r="K1175" s="21" t="s">
        <v>49</v>
      </c>
      <c r="L1175" s="21">
        <v>5794.4372000000003</v>
      </c>
      <c r="M1175" s="21">
        <v>71</v>
      </c>
      <c r="N1175" s="21">
        <v>44</v>
      </c>
      <c r="O1175" s="21">
        <v>43.655000000000001</v>
      </c>
      <c r="P1175" s="21">
        <v>4.4843000000000001E-3</v>
      </c>
      <c r="Q1175" s="21">
        <v>1.7250000000000001E-2</v>
      </c>
      <c r="R1175" s="21">
        <v>1.2302499999999999E-2</v>
      </c>
      <c r="S1175" s="21">
        <v>0.7253906</v>
      </c>
      <c r="T1175" s="21">
        <v>8</v>
      </c>
      <c r="U1175" s="21">
        <v>2</v>
      </c>
      <c r="V1175" s="21">
        <v>0</v>
      </c>
      <c r="W1175" s="21" t="s">
        <v>50</v>
      </c>
      <c r="X1175" s="21">
        <v>0</v>
      </c>
      <c r="Y1175" s="21">
        <v>2.7737499999999998E-2</v>
      </c>
      <c r="Z1175" s="21">
        <v>0.59648299999999999</v>
      </c>
      <c r="AA1175" s="21">
        <v>0</v>
      </c>
      <c r="AB1175" s="21">
        <v>0</v>
      </c>
      <c r="AC1175" s="21" t="s">
        <v>50</v>
      </c>
      <c r="AD1175" s="21">
        <v>2</v>
      </c>
      <c r="AE1175" s="21">
        <v>2.9197399999999998E-2</v>
      </c>
      <c r="AF1175" s="21">
        <v>0.62787689999999996</v>
      </c>
      <c r="AG1175" s="21" t="s">
        <v>49</v>
      </c>
      <c r="AH1175" s="21"/>
      <c r="AI1175" s="21"/>
      <c r="AJ1175" s="21"/>
      <c r="AK1175" s="21"/>
      <c r="AL1175" s="21"/>
      <c r="AM1175" s="21"/>
      <c r="AN1175" s="21"/>
      <c r="AO1175" s="21"/>
      <c r="AP1175" s="21"/>
      <c r="AQ1175" s="6"/>
      <c r="AS1175" s="21">
        <v>1009056</v>
      </c>
      <c r="AT1175" s="21" t="s">
        <v>1260</v>
      </c>
      <c r="AU1175" s="21" t="str">
        <f>VLOOKUP(AS1175,FacilityOverview!B$2:G$469,6,FALSE)</f>
        <v>430 - Permian Basin</v>
      </c>
      <c r="AV1175" s="21" t="s">
        <v>535</v>
      </c>
      <c r="AW1175" s="21" t="str">
        <f t="shared" si="349"/>
        <v>430 - HOWARD  TX</v>
      </c>
      <c r="AX1175" s="22" t="str">
        <f>IF(RIGHT(AV1175,3)="Oil","Oil",IF(RIGHT(AV1175,3)="Gas","Condensate",VLOOKUP(AW1175,'County x Oil Condition'!A$2:B$3224,2,FALSE)))</f>
        <v>Oil</v>
      </c>
      <c r="AY1175" s="23">
        <f t="shared" si="350"/>
        <v>0</v>
      </c>
      <c r="AZ1175" s="23">
        <f t="shared" si="351"/>
        <v>5794.4372000000003</v>
      </c>
      <c r="BA1175" s="22">
        <f t="shared" si="352"/>
        <v>0</v>
      </c>
      <c r="BB1175" s="22">
        <f t="shared" si="353"/>
        <v>8</v>
      </c>
      <c r="BC1175" s="22">
        <f t="shared" si="354"/>
        <v>2</v>
      </c>
      <c r="BD1175" s="22">
        <f t="shared" si="355"/>
        <v>0</v>
      </c>
      <c r="BE1175" s="22">
        <f t="shared" si="356"/>
        <v>0</v>
      </c>
      <c r="BF1175" s="22">
        <f t="shared" si="357"/>
        <v>0</v>
      </c>
      <c r="BG1175" s="22">
        <f t="shared" si="358"/>
        <v>0</v>
      </c>
      <c r="BH1175" s="22">
        <f t="shared" si="359"/>
        <v>0</v>
      </c>
      <c r="BI1175" s="22">
        <f t="shared" si="360"/>
        <v>2</v>
      </c>
      <c r="BJ1175" s="23">
        <f t="shared" si="343"/>
        <v>0</v>
      </c>
      <c r="BK1175" s="23">
        <f t="shared" si="344"/>
        <v>0</v>
      </c>
      <c r="BL1175" s="23">
        <f t="shared" si="345"/>
        <v>0</v>
      </c>
      <c r="BM1175" s="23">
        <f t="shared" si="346"/>
        <v>0</v>
      </c>
      <c r="BN1175" s="23">
        <f t="shared" si="347"/>
        <v>0</v>
      </c>
      <c r="BO1175" s="23">
        <f t="shared" si="348"/>
        <v>5794.4372000000003</v>
      </c>
    </row>
    <row r="1176" spans="1:67" s="7" customFormat="1" x14ac:dyDescent="0.25">
      <c r="A1176" s="21" t="s">
        <v>1260</v>
      </c>
      <c r="B1176" s="21">
        <v>1009056</v>
      </c>
      <c r="C1176" s="21">
        <v>2020</v>
      </c>
      <c r="D1176" s="21" t="s">
        <v>43</v>
      </c>
      <c r="E1176" s="21" t="s">
        <v>44</v>
      </c>
      <c r="F1176" s="21" t="s">
        <v>66</v>
      </c>
      <c r="G1176" s="21" t="s">
        <v>431</v>
      </c>
      <c r="H1176" s="21"/>
      <c r="I1176" s="21" t="s">
        <v>68</v>
      </c>
      <c r="J1176" s="21"/>
      <c r="K1176" s="21" t="s">
        <v>49</v>
      </c>
      <c r="L1176" s="21">
        <v>1083278.7315</v>
      </c>
      <c r="M1176" s="21">
        <v>74.2</v>
      </c>
      <c r="N1176" s="21">
        <v>34</v>
      </c>
      <c r="O1176" s="21">
        <v>0</v>
      </c>
      <c r="P1176" s="21">
        <v>0</v>
      </c>
      <c r="Q1176" s="21">
        <v>8.8783999999999998E-3</v>
      </c>
      <c r="R1176" s="21">
        <v>0</v>
      </c>
      <c r="S1176" s="21">
        <v>0.69878589999999996</v>
      </c>
      <c r="T1176" s="21">
        <v>26</v>
      </c>
      <c r="U1176" s="21">
        <v>22</v>
      </c>
      <c r="V1176" s="21">
        <v>0</v>
      </c>
      <c r="W1176" s="21" t="s">
        <v>50</v>
      </c>
      <c r="X1176" s="21">
        <v>19</v>
      </c>
      <c r="Y1176" s="21">
        <v>6.0631379000000001</v>
      </c>
      <c r="Z1176" s="21">
        <v>157.840048</v>
      </c>
      <c r="AA1176" s="21">
        <v>9.613E-3</v>
      </c>
      <c r="AB1176" s="21">
        <v>0.25025239999999999</v>
      </c>
      <c r="AC1176" s="21" t="s">
        <v>49</v>
      </c>
      <c r="AD1176" s="21"/>
      <c r="AE1176" s="21"/>
      <c r="AF1176" s="21"/>
      <c r="AG1176" s="21" t="s">
        <v>50</v>
      </c>
      <c r="AH1176" s="21">
        <v>9</v>
      </c>
      <c r="AI1176" s="21">
        <v>2600.1671243999999</v>
      </c>
      <c r="AJ1176" s="21">
        <v>10.770981799999999</v>
      </c>
      <c r="AK1176" s="21">
        <v>4.6629000000000002E-3</v>
      </c>
      <c r="AL1176" s="21"/>
      <c r="AM1176" s="21"/>
      <c r="AN1176" s="21"/>
      <c r="AO1176" s="21"/>
      <c r="AP1176" s="21"/>
      <c r="AQ1176" s="6"/>
      <c r="AS1176" s="21">
        <v>1009056</v>
      </c>
      <c r="AT1176" s="21" t="s">
        <v>1260</v>
      </c>
      <c r="AU1176" s="21" t="str">
        <f>VLOOKUP(AS1176,FacilityOverview!B$2:G$469,6,FALSE)</f>
        <v>430 - Permian Basin</v>
      </c>
      <c r="AV1176" s="21" t="s">
        <v>431</v>
      </c>
      <c r="AW1176" s="21" t="str">
        <f t="shared" si="349"/>
        <v>430 - REAGAN  TX</v>
      </c>
      <c r="AX1176" s="22" t="str">
        <f>IF(RIGHT(AV1176,3)="Oil","Oil",IF(RIGHT(AV1176,3)="Gas","Condensate",VLOOKUP(AW1176,'County x Oil Condition'!A$2:B$3224,2,FALSE)))</f>
        <v>Oil</v>
      </c>
      <c r="AY1176" s="23">
        <f t="shared" si="350"/>
        <v>0</v>
      </c>
      <c r="AZ1176" s="23">
        <f t="shared" si="351"/>
        <v>1083278.7315</v>
      </c>
      <c r="BA1176" s="22">
        <f t="shared" si="352"/>
        <v>0</v>
      </c>
      <c r="BB1176" s="22">
        <f t="shared" si="353"/>
        <v>26</v>
      </c>
      <c r="BC1176" s="22">
        <f t="shared" si="354"/>
        <v>22</v>
      </c>
      <c r="BD1176" s="22">
        <f t="shared" si="355"/>
        <v>0</v>
      </c>
      <c r="BE1176" s="22">
        <f t="shared" si="356"/>
        <v>0</v>
      </c>
      <c r="BF1176" s="22">
        <f t="shared" si="357"/>
        <v>0</v>
      </c>
      <c r="BG1176" s="22">
        <f t="shared" si="358"/>
        <v>19</v>
      </c>
      <c r="BH1176" s="22">
        <f t="shared" si="359"/>
        <v>9</v>
      </c>
      <c r="BI1176" s="22">
        <f t="shared" si="360"/>
        <v>0</v>
      </c>
      <c r="BJ1176" s="23">
        <f t="shared" si="343"/>
        <v>0</v>
      </c>
      <c r="BK1176" s="23">
        <f t="shared" si="344"/>
        <v>0</v>
      </c>
      <c r="BL1176" s="23">
        <f t="shared" si="345"/>
        <v>0</v>
      </c>
      <c r="BM1176" s="23">
        <f t="shared" si="346"/>
        <v>640119.25043181819</v>
      </c>
      <c r="BN1176" s="23">
        <f t="shared" si="347"/>
        <v>443159.48106818181</v>
      </c>
      <c r="BO1176" s="23">
        <f t="shared" si="348"/>
        <v>0</v>
      </c>
    </row>
    <row r="1177" spans="1:67" s="7" customFormat="1" x14ac:dyDescent="0.25">
      <c r="A1177" s="21" t="s">
        <v>1261</v>
      </c>
      <c r="B1177" s="21">
        <v>1008980</v>
      </c>
      <c r="C1177" s="21">
        <v>2020</v>
      </c>
      <c r="D1177" s="21" t="s">
        <v>43</v>
      </c>
      <c r="E1177" s="21" t="s">
        <v>44</v>
      </c>
      <c r="F1177" s="21" t="s">
        <v>66</v>
      </c>
      <c r="G1177" s="21" t="s">
        <v>307</v>
      </c>
      <c r="H1177" s="21"/>
      <c r="I1177" s="21" t="s">
        <v>47</v>
      </c>
      <c r="J1177" s="21" t="s">
        <v>53</v>
      </c>
      <c r="K1177" s="21" t="s">
        <v>49</v>
      </c>
      <c r="L1177" s="21">
        <v>89204</v>
      </c>
      <c r="M1177" s="21">
        <v>120.77</v>
      </c>
      <c r="N1177" s="21">
        <v>21.18</v>
      </c>
      <c r="O1177" s="21">
        <v>47.55</v>
      </c>
      <c r="P1177" s="21">
        <v>2.8700000000000002E-3</v>
      </c>
      <c r="Q1177" s="21">
        <v>4.4799999999999996E-3</v>
      </c>
      <c r="R1177" s="21">
        <v>0.12559000000000001</v>
      </c>
      <c r="S1177" s="21">
        <v>0.25268000000000002</v>
      </c>
      <c r="T1177" s="21">
        <v>14</v>
      </c>
      <c r="U1177" s="21">
        <v>69</v>
      </c>
      <c r="V1177" s="21">
        <v>0</v>
      </c>
      <c r="W1177" s="21" t="s">
        <v>49</v>
      </c>
      <c r="X1177" s="21">
        <v>0</v>
      </c>
      <c r="Y1177" s="21">
        <v>0</v>
      </c>
      <c r="Z1177" s="21">
        <v>0</v>
      </c>
      <c r="AA1177" s="21">
        <v>0</v>
      </c>
      <c r="AB1177" s="21">
        <v>0</v>
      </c>
      <c r="AC1177" s="21" t="s">
        <v>49</v>
      </c>
      <c r="AD1177" s="21">
        <v>0</v>
      </c>
      <c r="AE1177" s="21">
        <v>0</v>
      </c>
      <c r="AF1177" s="21">
        <v>0</v>
      </c>
      <c r="AG1177" s="21" t="s">
        <v>50</v>
      </c>
      <c r="AH1177" s="21">
        <v>69</v>
      </c>
      <c r="AI1177" s="21">
        <v>170.43141</v>
      </c>
      <c r="AJ1177" s="21">
        <v>9.7059999999999994E-2</v>
      </c>
      <c r="AK1177" s="21">
        <v>1.3999999999999999E-4</v>
      </c>
      <c r="AL1177" s="21"/>
      <c r="AM1177" s="21"/>
      <c r="AN1177" s="21"/>
      <c r="AO1177" s="21"/>
      <c r="AP1177" s="21"/>
      <c r="AQ1177" s="6"/>
      <c r="AS1177" s="21">
        <v>1008980</v>
      </c>
      <c r="AT1177" s="21" t="s">
        <v>1261</v>
      </c>
      <c r="AU1177" s="21" t="str">
        <f>VLOOKUP(AS1177,FacilityOverview!B$2:G$469,6,FALSE)</f>
        <v>395 - Williston Basin</v>
      </c>
      <c r="AV1177" s="21" t="s">
        <v>307</v>
      </c>
      <c r="AW1177" s="21" t="str">
        <f t="shared" si="349"/>
        <v>395 - BURKE  ND</v>
      </c>
      <c r="AX1177" s="22" t="str">
        <f>IF(RIGHT(AV1177,3)="Oil","Oil",IF(RIGHT(AV1177,3)="Gas","Condensate",VLOOKUP(AW1177,'County x Oil Condition'!A$2:B$3224,2,FALSE)))</f>
        <v>Oil</v>
      </c>
      <c r="AY1177" s="23">
        <f t="shared" si="350"/>
        <v>0</v>
      </c>
      <c r="AZ1177" s="23">
        <f t="shared" si="351"/>
        <v>89204</v>
      </c>
      <c r="BA1177" s="22">
        <f t="shared" si="352"/>
        <v>0</v>
      </c>
      <c r="BB1177" s="22">
        <f t="shared" si="353"/>
        <v>14</v>
      </c>
      <c r="BC1177" s="22">
        <f t="shared" si="354"/>
        <v>69</v>
      </c>
      <c r="BD1177" s="22">
        <f t="shared" si="355"/>
        <v>0</v>
      </c>
      <c r="BE1177" s="22">
        <f t="shared" si="356"/>
        <v>0</v>
      </c>
      <c r="BF1177" s="22">
        <f t="shared" si="357"/>
        <v>0</v>
      </c>
      <c r="BG1177" s="22">
        <f t="shared" si="358"/>
        <v>0</v>
      </c>
      <c r="BH1177" s="22">
        <f t="shared" si="359"/>
        <v>69</v>
      </c>
      <c r="BI1177" s="22">
        <f t="shared" si="360"/>
        <v>0</v>
      </c>
      <c r="BJ1177" s="23">
        <f t="shared" si="343"/>
        <v>0</v>
      </c>
      <c r="BK1177" s="23">
        <f t="shared" si="344"/>
        <v>0</v>
      </c>
      <c r="BL1177" s="23">
        <f t="shared" si="345"/>
        <v>0</v>
      </c>
      <c r="BM1177" s="23">
        <f t="shared" si="346"/>
        <v>0</v>
      </c>
      <c r="BN1177" s="23">
        <f t="shared" si="347"/>
        <v>89204</v>
      </c>
      <c r="BO1177" s="23">
        <f t="shared" si="348"/>
        <v>0</v>
      </c>
    </row>
    <row r="1178" spans="1:67" s="7" customFormat="1" x14ac:dyDescent="0.25">
      <c r="A1178" s="21" t="s">
        <v>1261</v>
      </c>
      <c r="B1178" s="21">
        <v>1008980</v>
      </c>
      <c r="C1178" s="21">
        <v>2020</v>
      </c>
      <c r="D1178" s="21" t="s">
        <v>43</v>
      </c>
      <c r="E1178" s="21" t="s">
        <v>44</v>
      </c>
      <c r="F1178" s="21" t="s">
        <v>66</v>
      </c>
      <c r="G1178" s="21" t="s">
        <v>308</v>
      </c>
      <c r="H1178" s="21"/>
      <c r="I1178" s="21" t="s">
        <v>47</v>
      </c>
      <c r="J1178" s="21" t="s">
        <v>53</v>
      </c>
      <c r="K1178" s="21" t="s">
        <v>49</v>
      </c>
      <c r="L1178" s="21">
        <v>740354</v>
      </c>
      <c r="M1178" s="21">
        <v>125.88</v>
      </c>
      <c r="N1178" s="21">
        <v>37.6</v>
      </c>
      <c r="O1178" s="21">
        <v>48.46</v>
      </c>
      <c r="P1178" s="21">
        <v>1.5900000000000001E-3</v>
      </c>
      <c r="Q1178" s="21">
        <v>3.3999999999999998E-3</v>
      </c>
      <c r="R1178" s="21">
        <v>4.5850000000000002E-2</v>
      </c>
      <c r="S1178" s="21">
        <v>0.17516999999999999</v>
      </c>
      <c r="T1178" s="21">
        <v>54</v>
      </c>
      <c r="U1178" s="21">
        <v>215</v>
      </c>
      <c r="V1178" s="21">
        <v>0</v>
      </c>
      <c r="W1178" s="21" t="s">
        <v>49</v>
      </c>
      <c r="X1178" s="21">
        <v>0</v>
      </c>
      <c r="Y1178" s="21">
        <v>0</v>
      </c>
      <c r="Z1178" s="21">
        <v>0</v>
      </c>
      <c r="AA1178" s="21">
        <v>0</v>
      </c>
      <c r="AB1178" s="21">
        <v>0</v>
      </c>
      <c r="AC1178" s="21" t="s">
        <v>49</v>
      </c>
      <c r="AD1178" s="21">
        <v>0</v>
      </c>
      <c r="AE1178" s="21">
        <v>0</v>
      </c>
      <c r="AF1178" s="21">
        <v>0</v>
      </c>
      <c r="AG1178" s="21" t="s">
        <v>50</v>
      </c>
      <c r="AH1178" s="21">
        <v>215</v>
      </c>
      <c r="AI1178" s="21">
        <v>2817.6380199999999</v>
      </c>
      <c r="AJ1178" s="21">
        <v>1.1464799999999999</v>
      </c>
      <c r="AK1178" s="21">
        <v>2.2599999999999999E-3</v>
      </c>
      <c r="AL1178" s="21"/>
      <c r="AM1178" s="21"/>
      <c r="AN1178" s="21"/>
      <c r="AO1178" s="21"/>
      <c r="AP1178" s="21"/>
      <c r="AQ1178" s="6"/>
      <c r="AS1178" s="21">
        <v>1008980</v>
      </c>
      <c r="AT1178" s="21" t="s">
        <v>1261</v>
      </c>
      <c r="AU1178" s="21" t="str">
        <f>VLOOKUP(AS1178,FacilityOverview!B$2:G$469,6,FALSE)</f>
        <v>395 - Williston Basin</v>
      </c>
      <c r="AV1178" s="21" t="s">
        <v>308</v>
      </c>
      <c r="AW1178" s="21" t="str">
        <f t="shared" si="349"/>
        <v>395 - MC KENZIE  ND</v>
      </c>
      <c r="AX1178" s="22" t="str">
        <f>IF(RIGHT(AV1178,3)="Oil","Oil",IF(RIGHT(AV1178,3)="Gas","Condensate",VLOOKUP(AW1178,'County x Oil Condition'!A$2:B$3224,2,FALSE)))</f>
        <v>Oil</v>
      </c>
      <c r="AY1178" s="23">
        <f t="shared" si="350"/>
        <v>0</v>
      </c>
      <c r="AZ1178" s="23">
        <f t="shared" si="351"/>
        <v>740354</v>
      </c>
      <c r="BA1178" s="22">
        <f t="shared" si="352"/>
        <v>0</v>
      </c>
      <c r="BB1178" s="22">
        <f t="shared" si="353"/>
        <v>54</v>
      </c>
      <c r="BC1178" s="22">
        <f t="shared" si="354"/>
        <v>215</v>
      </c>
      <c r="BD1178" s="22">
        <f t="shared" si="355"/>
        <v>0</v>
      </c>
      <c r="BE1178" s="22">
        <f t="shared" si="356"/>
        <v>0</v>
      </c>
      <c r="BF1178" s="22">
        <f t="shared" si="357"/>
        <v>0</v>
      </c>
      <c r="BG1178" s="22">
        <f t="shared" si="358"/>
        <v>0</v>
      </c>
      <c r="BH1178" s="22">
        <f t="shared" si="359"/>
        <v>215</v>
      </c>
      <c r="BI1178" s="22">
        <f t="shared" si="360"/>
        <v>0</v>
      </c>
      <c r="BJ1178" s="23">
        <f t="shared" si="343"/>
        <v>0</v>
      </c>
      <c r="BK1178" s="23">
        <f t="shared" si="344"/>
        <v>0</v>
      </c>
      <c r="BL1178" s="23">
        <f t="shared" si="345"/>
        <v>0</v>
      </c>
      <c r="BM1178" s="23">
        <f t="shared" si="346"/>
        <v>0</v>
      </c>
      <c r="BN1178" s="23">
        <f t="shared" si="347"/>
        <v>740354</v>
      </c>
      <c r="BO1178" s="23">
        <f t="shared" si="348"/>
        <v>0</v>
      </c>
    </row>
    <row r="1179" spans="1:67" s="7" customFormat="1" x14ac:dyDescent="0.25">
      <c r="A1179" s="21" t="s">
        <v>1261</v>
      </c>
      <c r="B1179" s="21">
        <v>1008980</v>
      </c>
      <c r="C1179" s="21">
        <v>2020</v>
      </c>
      <c r="D1179" s="21" t="s">
        <v>43</v>
      </c>
      <c r="E1179" s="21" t="s">
        <v>44</v>
      </c>
      <c r="F1179" s="21" t="s">
        <v>66</v>
      </c>
      <c r="G1179" s="21" t="s">
        <v>309</v>
      </c>
      <c r="H1179" s="21"/>
      <c r="I1179" s="21" t="s">
        <v>47</v>
      </c>
      <c r="J1179" s="21" t="s">
        <v>53</v>
      </c>
      <c r="K1179" s="21" t="s">
        <v>49</v>
      </c>
      <c r="L1179" s="21">
        <v>4422179</v>
      </c>
      <c r="M1179" s="21">
        <v>114.29</v>
      </c>
      <c r="N1179" s="21">
        <v>34.479999999999997</v>
      </c>
      <c r="O1179" s="21">
        <v>48.35</v>
      </c>
      <c r="P1179" s="21">
        <v>1.31E-3</v>
      </c>
      <c r="Q1179" s="21">
        <v>4.5500000000000002E-3</v>
      </c>
      <c r="R1179" s="21">
        <v>3.5209999999999998E-2</v>
      </c>
      <c r="S1179" s="21">
        <v>0.26948</v>
      </c>
      <c r="T1179" s="21">
        <v>491</v>
      </c>
      <c r="U1179" s="21">
        <v>1585</v>
      </c>
      <c r="V1179" s="21">
        <v>119</v>
      </c>
      <c r="W1179" s="21" t="s">
        <v>49</v>
      </c>
      <c r="X1179" s="21">
        <v>0</v>
      </c>
      <c r="Y1179" s="21">
        <v>0</v>
      </c>
      <c r="Z1179" s="21">
        <v>0</v>
      </c>
      <c r="AA1179" s="21">
        <v>0</v>
      </c>
      <c r="AB1179" s="21">
        <v>0</v>
      </c>
      <c r="AC1179" s="21" t="s">
        <v>49</v>
      </c>
      <c r="AD1179" s="21">
        <v>0</v>
      </c>
      <c r="AE1179" s="21">
        <v>0</v>
      </c>
      <c r="AF1179" s="21">
        <v>0</v>
      </c>
      <c r="AG1179" s="21" t="s">
        <v>50</v>
      </c>
      <c r="AH1179" s="21">
        <v>1585</v>
      </c>
      <c r="AI1179" s="21">
        <v>10710.66374</v>
      </c>
      <c r="AJ1179" s="21">
        <v>4.8804299999999996</v>
      </c>
      <c r="AK1179" s="21">
        <v>8.8999999999999999E-3</v>
      </c>
      <c r="AL1179" s="21"/>
      <c r="AM1179" s="21"/>
      <c r="AN1179" s="21"/>
      <c r="AO1179" s="21"/>
      <c r="AP1179" s="21"/>
      <c r="AQ1179" s="6"/>
      <c r="AS1179" s="21">
        <v>1008980</v>
      </c>
      <c r="AT1179" s="21" t="s">
        <v>1261</v>
      </c>
      <c r="AU1179" s="21" t="str">
        <f>VLOOKUP(AS1179,FacilityOverview!B$2:G$469,6,FALSE)</f>
        <v>395 - Williston Basin</v>
      </c>
      <c r="AV1179" s="21" t="s">
        <v>309</v>
      </c>
      <c r="AW1179" s="21" t="str">
        <f t="shared" si="349"/>
        <v>395 - MOUNTRAIL  ND</v>
      </c>
      <c r="AX1179" s="22" t="str">
        <f>IF(RIGHT(AV1179,3)="Oil","Oil",IF(RIGHT(AV1179,3)="Gas","Condensate",VLOOKUP(AW1179,'County x Oil Condition'!A$2:B$3224,2,FALSE)))</f>
        <v>Oil</v>
      </c>
      <c r="AY1179" s="23">
        <f t="shared" si="350"/>
        <v>0</v>
      </c>
      <c r="AZ1179" s="23">
        <f t="shared" si="351"/>
        <v>4422179</v>
      </c>
      <c r="BA1179" s="22">
        <f t="shared" si="352"/>
        <v>0</v>
      </c>
      <c r="BB1179" s="22">
        <f t="shared" si="353"/>
        <v>491</v>
      </c>
      <c r="BC1179" s="22">
        <f t="shared" si="354"/>
        <v>1585</v>
      </c>
      <c r="BD1179" s="22">
        <f t="shared" si="355"/>
        <v>0</v>
      </c>
      <c r="BE1179" s="22">
        <f t="shared" si="356"/>
        <v>0</v>
      </c>
      <c r="BF1179" s="22">
        <f t="shared" si="357"/>
        <v>0</v>
      </c>
      <c r="BG1179" s="22">
        <f t="shared" si="358"/>
        <v>0</v>
      </c>
      <c r="BH1179" s="22">
        <f t="shared" si="359"/>
        <v>1585</v>
      </c>
      <c r="BI1179" s="22">
        <f t="shared" si="360"/>
        <v>0</v>
      </c>
      <c r="BJ1179" s="23">
        <f t="shared" si="343"/>
        <v>0</v>
      </c>
      <c r="BK1179" s="23">
        <f t="shared" si="344"/>
        <v>0</v>
      </c>
      <c r="BL1179" s="23">
        <f t="shared" si="345"/>
        <v>0</v>
      </c>
      <c r="BM1179" s="23">
        <f t="shared" si="346"/>
        <v>0</v>
      </c>
      <c r="BN1179" s="23">
        <f t="shared" si="347"/>
        <v>4422179</v>
      </c>
      <c r="BO1179" s="23">
        <f t="shared" si="348"/>
        <v>0</v>
      </c>
    </row>
    <row r="1180" spans="1:67" s="7" customFormat="1" x14ac:dyDescent="0.25">
      <c r="A1180" s="21" t="s">
        <v>1261</v>
      </c>
      <c r="B1180" s="21">
        <v>1008980</v>
      </c>
      <c r="C1180" s="21">
        <v>2020</v>
      </c>
      <c r="D1180" s="21" t="s">
        <v>43</v>
      </c>
      <c r="E1180" s="21" t="s">
        <v>44</v>
      </c>
      <c r="F1180" s="21" t="s">
        <v>66</v>
      </c>
      <c r="G1180" s="21" t="s">
        <v>310</v>
      </c>
      <c r="H1180" s="21"/>
      <c r="I1180" s="21" t="s">
        <v>47</v>
      </c>
      <c r="J1180" s="21" t="s">
        <v>53</v>
      </c>
      <c r="K1180" s="21" t="s">
        <v>49</v>
      </c>
      <c r="L1180" s="21">
        <v>102938</v>
      </c>
      <c r="M1180" s="21">
        <v>113.16</v>
      </c>
      <c r="N1180" s="21">
        <v>42.21</v>
      </c>
      <c r="O1180" s="21">
        <v>48.1</v>
      </c>
      <c r="P1180" s="21">
        <v>2.97E-3</v>
      </c>
      <c r="Q1180" s="21">
        <v>4.3200000000000001E-3</v>
      </c>
      <c r="R1180" s="21">
        <v>0.15089</v>
      </c>
      <c r="S1180" s="21">
        <v>0.25951000000000002</v>
      </c>
      <c r="T1180" s="21">
        <v>21</v>
      </c>
      <c r="U1180" s="21">
        <v>63</v>
      </c>
      <c r="V1180" s="21">
        <v>18</v>
      </c>
      <c r="W1180" s="21" t="s">
        <v>49</v>
      </c>
      <c r="X1180" s="21">
        <v>0</v>
      </c>
      <c r="Y1180" s="21">
        <v>0</v>
      </c>
      <c r="Z1180" s="21">
        <v>0</v>
      </c>
      <c r="AA1180" s="21">
        <v>0</v>
      </c>
      <c r="AB1180" s="21">
        <v>0</v>
      </c>
      <c r="AC1180" s="21" t="s">
        <v>49</v>
      </c>
      <c r="AD1180" s="21">
        <v>0</v>
      </c>
      <c r="AE1180" s="21">
        <v>0</v>
      </c>
      <c r="AF1180" s="21">
        <v>0</v>
      </c>
      <c r="AG1180" s="21" t="s">
        <v>50</v>
      </c>
      <c r="AH1180" s="21">
        <v>63</v>
      </c>
      <c r="AI1180" s="21">
        <v>595.83169999999996</v>
      </c>
      <c r="AJ1180" s="21">
        <v>0.26745999999999998</v>
      </c>
      <c r="AK1180" s="21">
        <v>4.8999999999999998E-4</v>
      </c>
      <c r="AL1180" s="21"/>
      <c r="AM1180" s="21"/>
      <c r="AN1180" s="21"/>
      <c r="AO1180" s="21"/>
      <c r="AP1180" s="21"/>
      <c r="AQ1180" s="6"/>
      <c r="AS1180" s="21">
        <v>1008980</v>
      </c>
      <c r="AT1180" s="21" t="s">
        <v>1261</v>
      </c>
      <c r="AU1180" s="21" t="str">
        <f>VLOOKUP(AS1180,FacilityOverview!B$2:G$469,6,FALSE)</f>
        <v>395 - Williston Basin</v>
      </c>
      <c r="AV1180" s="21" t="s">
        <v>310</v>
      </c>
      <c r="AW1180" s="21" t="str">
        <f t="shared" si="349"/>
        <v>395 - RICHLAND  MT</v>
      </c>
      <c r="AX1180" s="22" t="str">
        <f>IF(RIGHT(AV1180,3)="Oil","Oil",IF(RIGHT(AV1180,3)="Gas","Condensate",VLOOKUP(AW1180,'County x Oil Condition'!A$2:B$3224,2,FALSE)))</f>
        <v>Oil</v>
      </c>
      <c r="AY1180" s="23">
        <f t="shared" si="350"/>
        <v>0</v>
      </c>
      <c r="AZ1180" s="23">
        <f t="shared" si="351"/>
        <v>102938</v>
      </c>
      <c r="BA1180" s="22">
        <f t="shared" si="352"/>
        <v>0</v>
      </c>
      <c r="BB1180" s="22">
        <f t="shared" si="353"/>
        <v>21</v>
      </c>
      <c r="BC1180" s="22">
        <f t="shared" si="354"/>
        <v>63</v>
      </c>
      <c r="BD1180" s="22">
        <f t="shared" si="355"/>
        <v>0</v>
      </c>
      <c r="BE1180" s="22">
        <f t="shared" si="356"/>
        <v>0</v>
      </c>
      <c r="BF1180" s="22">
        <f t="shared" si="357"/>
        <v>0</v>
      </c>
      <c r="BG1180" s="22">
        <f t="shared" si="358"/>
        <v>0</v>
      </c>
      <c r="BH1180" s="22">
        <f t="shared" si="359"/>
        <v>63</v>
      </c>
      <c r="BI1180" s="22">
        <f t="shared" si="360"/>
        <v>0</v>
      </c>
      <c r="BJ1180" s="23">
        <f t="shared" si="343"/>
        <v>0</v>
      </c>
      <c r="BK1180" s="23">
        <f t="shared" si="344"/>
        <v>0</v>
      </c>
      <c r="BL1180" s="23">
        <f t="shared" si="345"/>
        <v>0</v>
      </c>
      <c r="BM1180" s="23">
        <f t="shared" si="346"/>
        <v>0</v>
      </c>
      <c r="BN1180" s="23">
        <f t="shared" si="347"/>
        <v>102938</v>
      </c>
      <c r="BO1180" s="23">
        <f t="shared" si="348"/>
        <v>0</v>
      </c>
    </row>
    <row r="1181" spans="1:67" s="7" customFormat="1" x14ac:dyDescent="0.25">
      <c r="A1181" s="21" t="s">
        <v>1261</v>
      </c>
      <c r="B1181" s="21">
        <v>1008980</v>
      </c>
      <c r="C1181" s="21">
        <v>2020</v>
      </c>
      <c r="D1181" s="21" t="s">
        <v>43</v>
      </c>
      <c r="E1181" s="21" t="s">
        <v>44</v>
      </c>
      <c r="F1181" s="21" t="s">
        <v>66</v>
      </c>
      <c r="G1181" s="21" t="s">
        <v>311</v>
      </c>
      <c r="H1181" s="21"/>
      <c r="I1181" s="21" t="s">
        <v>47</v>
      </c>
      <c r="J1181" s="21" t="s">
        <v>53</v>
      </c>
      <c r="K1181" s="21" t="s">
        <v>49</v>
      </c>
      <c r="L1181" s="21">
        <v>90624</v>
      </c>
      <c r="M1181" s="21">
        <v>125.71</v>
      </c>
      <c r="N1181" s="21">
        <v>5.22</v>
      </c>
      <c r="O1181" s="21">
        <v>47.83</v>
      </c>
      <c r="P1181" s="21">
        <v>2.8400000000000001E-3</v>
      </c>
      <c r="Q1181" s="21">
        <v>3.5200000000000001E-3</v>
      </c>
      <c r="R1181" s="21">
        <v>0.10664999999999999</v>
      </c>
      <c r="S1181" s="21">
        <v>0.18038999999999999</v>
      </c>
      <c r="T1181" s="21">
        <v>16</v>
      </c>
      <c r="U1181" s="21">
        <v>64</v>
      </c>
      <c r="V1181" s="21">
        <v>0</v>
      </c>
      <c r="W1181" s="21" t="s">
        <v>49</v>
      </c>
      <c r="X1181" s="21">
        <v>0</v>
      </c>
      <c r="Y1181" s="21">
        <v>0</v>
      </c>
      <c r="Z1181" s="21">
        <v>0</v>
      </c>
      <c r="AA1181" s="21">
        <v>0</v>
      </c>
      <c r="AB1181" s="21">
        <v>0</v>
      </c>
      <c r="AC1181" s="21" t="s">
        <v>49</v>
      </c>
      <c r="AD1181" s="21">
        <v>0</v>
      </c>
      <c r="AE1181" s="21">
        <v>0</v>
      </c>
      <c r="AF1181" s="21">
        <v>0</v>
      </c>
      <c r="AG1181" s="21" t="s">
        <v>50</v>
      </c>
      <c r="AH1181" s="21">
        <v>64</v>
      </c>
      <c r="AI1181" s="21">
        <v>52.230649999999997</v>
      </c>
      <c r="AJ1181" s="21">
        <v>1.9130000000000001E-2</v>
      </c>
      <c r="AK1181" s="21">
        <v>2.0000000000000002E-5</v>
      </c>
      <c r="AL1181" s="21"/>
      <c r="AM1181" s="21"/>
      <c r="AN1181" s="21"/>
      <c r="AO1181" s="21"/>
      <c r="AP1181" s="21"/>
      <c r="AQ1181" s="6"/>
      <c r="AS1181" s="21">
        <v>1008980</v>
      </c>
      <c r="AT1181" s="21" t="s">
        <v>1261</v>
      </c>
      <c r="AU1181" s="21" t="str">
        <f>VLOOKUP(AS1181,FacilityOverview!B$2:G$469,6,FALSE)</f>
        <v>395 - Williston Basin</v>
      </c>
      <c r="AV1181" s="21" t="s">
        <v>311</v>
      </c>
      <c r="AW1181" s="21" t="str">
        <f t="shared" si="349"/>
        <v>395 - ROOSEVELT  MT</v>
      </c>
      <c r="AX1181" s="22" t="str">
        <f>IF(RIGHT(AV1181,3)="Oil","Oil",IF(RIGHT(AV1181,3)="Gas","Condensate",VLOOKUP(AW1181,'County x Oil Condition'!A$2:B$3224,2,FALSE)))</f>
        <v>Oil</v>
      </c>
      <c r="AY1181" s="23">
        <f t="shared" si="350"/>
        <v>0</v>
      </c>
      <c r="AZ1181" s="23">
        <f t="shared" si="351"/>
        <v>90624</v>
      </c>
      <c r="BA1181" s="22">
        <f t="shared" si="352"/>
        <v>0</v>
      </c>
      <c r="BB1181" s="22">
        <f t="shared" si="353"/>
        <v>16</v>
      </c>
      <c r="BC1181" s="22">
        <f t="shared" si="354"/>
        <v>64</v>
      </c>
      <c r="BD1181" s="22">
        <f t="shared" si="355"/>
        <v>0</v>
      </c>
      <c r="BE1181" s="22">
        <f t="shared" si="356"/>
        <v>0</v>
      </c>
      <c r="BF1181" s="22">
        <f t="shared" si="357"/>
        <v>0</v>
      </c>
      <c r="BG1181" s="22">
        <f t="shared" si="358"/>
        <v>0</v>
      </c>
      <c r="BH1181" s="22">
        <f t="shared" si="359"/>
        <v>64</v>
      </c>
      <c r="BI1181" s="22">
        <f t="shared" si="360"/>
        <v>0</v>
      </c>
      <c r="BJ1181" s="23">
        <f t="shared" si="343"/>
        <v>0</v>
      </c>
      <c r="BK1181" s="23">
        <f t="shared" si="344"/>
        <v>0</v>
      </c>
      <c r="BL1181" s="23">
        <f t="shared" si="345"/>
        <v>0</v>
      </c>
      <c r="BM1181" s="23">
        <f t="shared" si="346"/>
        <v>0</v>
      </c>
      <c r="BN1181" s="23">
        <f t="shared" si="347"/>
        <v>90624</v>
      </c>
      <c r="BO1181" s="23">
        <f t="shared" si="348"/>
        <v>0</v>
      </c>
    </row>
    <row r="1182" spans="1:67" s="7" customFormat="1" x14ac:dyDescent="0.25">
      <c r="A1182" s="21" t="s">
        <v>1261</v>
      </c>
      <c r="B1182" s="21">
        <v>1008980</v>
      </c>
      <c r="C1182" s="21">
        <v>2020</v>
      </c>
      <c r="D1182" s="21" t="s">
        <v>43</v>
      </c>
      <c r="E1182" s="21" t="s">
        <v>44</v>
      </c>
      <c r="F1182" s="21" t="s">
        <v>66</v>
      </c>
      <c r="G1182" s="21" t="s">
        <v>312</v>
      </c>
      <c r="H1182" s="21"/>
      <c r="I1182" s="21" t="s">
        <v>47</v>
      </c>
      <c r="J1182" s="21" t="s">
        <v>53</v>
      </c>
      <c r="K1182" s="21" t="s">
        <v>49</v>
      </c>
      <c r="L1182" s="21">
        <v>289062</v>
      </c>
      <c r="M1182" s="21">
        <v>117.23</v>
      </c>
      <c r="N1182" s="21">
        <v>19.13</v>
      </c>
      <c r="O1182" s="21">
        <v>47.93</v>
      </c>
      <c r="P1182" s="21">
        <v>2.8600000000000001E-3</v>
      </c>
      <c r="Q1182" s="21">
        <v>4.5399999999999998E-3</v>
      </c>
      <c r="R1182" s="21">
        <v>0.11784</v>
      </c>
      <c r="S1182" s="21">
        <v>0.25242999999999999</v>
      </c>
      <c r="T1182" s="21">
        <v>37</v>
      </c>
      <c r="U1182" s="21">
        <v>149</v>
      </c>
      <c r="V1182" s="21">
        <v>0</v>
      </c>
      <c r="W1182" s="21" t="s">
        <v>49</v>
      </c>
      <c r="X1182" s="21">
        <v>0</v>
      </c>
      <c r="Y1182" s="21">
        <v>0</v>
      </c>
      <c r="Z1182" s="21">
        <v>0</v>
      </c>
      <c r="AA1182" s="21">
        <v>0</v>
      </c>
      <c r="AB1182" s="21">
        <v>0</v>
      </c>
      <c r="AC1182" s="21" t="s">
        <v>49</v>
      </c>
      <c r="AD1182" s="21">
        <v>0</v>
      </c>
      <c r="AE1182" s="21">
        <v>0</v>
      </c>
      <c r="AF1182" s="21">
        <v>0</v>
      </c>
      <c r="AG1182" s="21" t="s">
        <v>50</v>
      </c>
      <c r="AH1182" s="21">
        <v>149</v>
      </c>
      <c r="AI1182" s="21">
        <v>555.40283999999997</v>
      </c>
      <c r="AJ1182" s="21">
        <v>0.26395000000000002</v>
      </c>
      <c r="AK1182" s="21">
        <v>4.2000000000000002E-4</v>
      </c>
      <c r="AL1182" s="21"/>
      <c r="AM1182" s="21"/>
      <c r="AN1182" s="21"/>
      <c r="AO1182" s="21"/>
      <c r="AP1182" s="21"/>
      <c r="AQ1182" s="6"/>
      <c r="AS1182" s="21">
        <v>1008980</v>
      </c>
      <c r="AT1182" s="21" t="s">
        <v>1261</v>
      </c>
      <c r="AU1182" s="21" t="str">
        <f>VLOOKUP(AS1182,FacilityOverview!B$2:G$469,6,FALSE)</f>
        <v>395 - Williston Basin</v>
      </c>
      <c r="AV1182" s="21" t="s">
        <v>312</v>
      </c>
      <c r="AW1182" s="21" t="str">
        <f t="shared" si="349"/>
        <v>395 - WILLIAMS  ND</v>
      </c>
      <c r="AX1182" s="22" t="str">
        <f>IF(RIGHT(AV1182,3)="Oil","Oil",IF(RIGHT(AV1182,3)="Gas","Condensate",VLOOKUP(AW1182,'County x Oil Condition'!A$2:B$3224,2,FALSE)))</f>
        <v>Oil</v>
      </c>
      <c r="AY1182" s="23">
        <f t="shared" si="350"/>
        <v>0</v>
      </c>
      <c r="AZ1182" s="23">
        <f t="shared" si="351"/>
        <v>289062</v>
      </c>
      <c r="BA1182" s="22">
        <f t="shared" si="352"/>
        <v>0</v>
      </c>
      <c r="BB1182" s="22">
        <f t="shared" si="353"/>
        <v>37</v>
      </c>
      <c r="BC1182" s="22">
        <f t="shared" si="354"/>
        <v>149</v>
      </c>
      <c r="BD1182" s="22">
        <f t="shared" si="355"/>
        <v>0</v>
      </c>
      <c r="BE1182" s="22">
        <f t="shared" si="356"/>
        <v>0</v>
      </c>
      <c r="BF1182" s="22">
        <f t="shared" si="357"/>
        <v>0</v>
      </c>
      <c r="BG1182" s="22">
        <f t="shared" si="358"/>
        <v>0</v>
      </c>
      <c r="BH1182" s="22">
        <f t="shared" si="359"/>
        <v>149</v>
      </c>
      <c r="BI1182" s="22">
        <f t="shared" si="360"/>
        <v>0</v>
      </c>
      <c r="BJ1182" s="23">
        <f t="shared" si="343"/>
        <v>0</v>
      </c>
      <c r="BK1182" s="23">
        <f t="shared" si="344"/>
        <v>0</v>
      </c>
      <c r="BL1182" s="23">
        <f t="shared" si="345"/>
        <v>0</v>
      </c>
      <c r="BM1182" s="23">
        <f t="shared" si="346"/>
        <v>0</v>
      </c>
      <c r="BN1182" s="23">
        <f t="shared" si="347"/>
        <v>289062</v>
      </c>
      <c r="BO1182" s="23">
        <f t="shared" si="348"/>
        <v>0</v>
      </c>
    </row>
    <row r="1183" spans="1:67" s="7" customFormat="1" x14ac:dyDescent="0.25">
      <c r="A1183" s="21" t="s">
        <v>1262</v>
      </c>
      <c r="B1183" s="21">
        <v>1008639</v>
      </c>
      <c r="C1183" s="21">
        <v>2020</v>
      </c>
      <c r="D1183" s="21" t="s">
        <v>43</v>
      </c>
      <c r="E1183" s="21" t="s">
        <v>44</v>
      </c>
      <c r="F1183" s="21" t="s">
        <v>66</v>
      </c>
      <c r="G1183" s="21" t="s">
        <v>388</v>
      </c>
      <c r="H1183" s="21"/>
      <c r="I1183" s="21" t="s">
        <v>47</v>
      </c>
      <c r="J1183" s="21" t="s">
        <v>104</v>
      </c>
      <c r="K1183" s="21" t="s">
        <v>49</v>
      </c>
      <c r="L1183" s="21">
        <v>2725.7764550000002</v>
      </c>
      <c r="M1183" s="21">
        <v>84</v>
      </c>
      <c r="N1183" s="21">
        <v>24</v>
      </c>
      <c r="O1183" s="21">
        <v>38.24</v>
      </c>
      <c r="P1183" s="21">
        <v>4.12743E-2</v>
      </c>
      <c r="Q1183" s="21">
        <v>4.12743E-2</v>
      </c>
      <c r="R1183" s="21">
        <v>0.95872570000000001</v>
      </c>
      <c r="S1183" s="21">
        <v>0.95872570000000001</v>
      </c>
      <c r="T1183" s="21">
        <v>2</v>
      </c>
      <c r="U1183" s="21">
        <v>2</v>
      </c>
      <c r="V1183" s="21">
        <v>2</v>
      </c>
      <c r="W1183" s="21" t="s">
        <v>49</v>
      </c>
      <c r="X1183" s="21"/>
      <c r="Y1183" s="21"/>
      <c r="Z1183" s="21"/>
      <c r="AA1183" s="21"/>
      <c r="AB1183" s="21"/>
      <c r="AC1183" s="21" t="s">
        <v>50</v>
      </c>
      <c r="AD1183" s="21">
        <v>2</v>
      </c>
      <c r="AE1183" s="21">
        <v>2.0642299999999999E-2</v>
      </c>
      <c r="AF1183" s="21">
        <v>0.1750198</v>
      </c>
      <c r="AG1183" s="21" t="s">
        <v>49</v>
      </c>
      <c r="AH1183" s="21"/>
      <c r="AI1183" s="21"/>
      <c r="AJ1183" s="21"/>
      <c r="AK1183" s="21"/>
      <c r="AL1183" s="21"/>
      <c r="AM1183" s="21"/>
      <c r="AN1183" s="21"/>
      <c r="AO1183" s="21"/>
      <c r="AP1183" s="21"/>
      <c r="AQ1183" s="6"/>
      <c r="AS1183" s="21">
        <v>1008639</v>
      </c>
      <c r="AT1183" s="21" t="s">
        <v>1262</v>
      </c>
      <c r="AU1183" s="21" t="str">
        <f>VLOOKUP(AS1183,FacilityOverview!B$2:G$469,6,FALSE)</f>
        <v>430 - Permian Basin</v>
      </c>
      <c r="AV1183" s="21" t="s">
        <v>388</v>
      </c>
      <c r="AW1183" s="21" t="str">
        <f t="shared" si="349"/>
        <v>430 - KING  TX</v>
      </c>
      <c r="AX1183" s="22" t="str">
        <f>IF(RIGHT(AV1183,3)="Oil","Oil",IF(RIGHT(AV1183,3)="Gas","Condensate",VLOOKUP(AW1183,'County x Oil Condition'!A$2:B$3224,2,FALSE)))</f>
        <v>Oil</v>
      </c>
      <c r="AY1183" s="23">
        <f t="shared" si="350"/>
        <v>0</v>
      </c>
      <c r="AZ1183" s="23">
        <f t="shared" si="351"/>
        <v>2725.7764550000002</v>
      </c>
      <c r="BA1183" s="22">
        <f t="shared" si="352"/>
        <v>0</v>
      </c>
      <c r="BB1183" s="22">
        <f t="shared" si="353"/>
        <v>2</v>
      </c>
      <c r="BC1183" s="22">
        <f t="shared" si="354"/>
        <v>2</v>
      </c>
      <c r="BD1183" s="22">
        <f t="shared" si="355"/>
        <v>0</v>
      </c>
      <c r="BE1183" s="22">
        <f t="shared" si="356"/>
        <v>0</v>
      </c>
      <c r="BF1183" s="22">
        <f t="shared" si="357"/>
        <v>0</v>
      </c>
      <c r="BG1183" s="22">
        <f t="shared" si="358"/>
        <v>0</v>
      </c>
      <c r="BH1183" s="22">
        <f t="shared" si="359"/>
        <v>0</v>
      </c>
      <c r="BI1183" s="22">
        <f t="shared" si="360"/>
        <v>2</v>
      </c>
      <c r="BJ1183" s="23">
        <f t="shared" si="343"/>
        <v>0</v>
      </c>
      <c r="BK1183" s="23">
        <f t="shared" si="344"/>
        <v>0</v>
      </c>
      <c r="BL1183" s="23">
        <f t="shared" si="345"/>
        <v>0</v>
      </c>
      <c r="BM1183" s="23">
        <f t="shared" si="346"/>
        <v>0</v>
      </c>
      <c r="BN1183" s="23">
        <f t="shared" si="347"/>
        <v>0</v>
      </c>
      <c r="BO1183" s="23">
        <f t="shared" si="348"/>
        <v>2725.7764550000002</v>
      </c>
    </row>
    <row r="1184" spans="1:67" s="7" customFormat="1" x14ac:dyDescent="0.25">
      <c r="A1184" s="21" t="s">
        <v>1262</v>
      </c>
      <c r="B1184" s="21">
        <v>1008639</v>
      </c>
      <c r="C1184" s="21">
        <v>2020</v>
      </c>
      <c r="D1184" s="21" t="s">
        <v>43</v>
      </c>
      <c r="E1184" s="21" t="s">
        <v>44</v>
      </c>
      <c r="F1184" s="21" t="s">
        <v>66</v>
      </c>
      <c r="G1184" s="21" t="s">
        <v>616</v>
      </c>
      <c r="H1184" s="21"/>
      <c r="I1184" s="21" t="s">
        <v>47</v>
      </c>
      <c r="J1184" s="21" t="s">
        <v>104</v>
      </c>
      <c r="K1184" s="21" t="s">
        <v>49</v>
      </c>
      <c r="L1184" s="21">
        <v>3853.1404266</v>
      </c>
      <c r="M1184" s="21">
        <v>70</v>
      </c>
      <c r="N1184" s="21">
        <v>50</v>
      </c>
      <c r="O1184" s="21">
        <v>37.119999999999997</v>
      </c>
      <c r="P1184" s="21">
        <v>0.29786550000000001</v>
      </c>
      <c r="Q1184" s="21">
        <v>0.29786550000000001</v>
      </c>
      <c r="R1184" s="21">
        <v>0.70213449999999999</v>
      </c>
      <c r="S1184" s="21">
        <v>0.70213449999999999</v>
      </c>
      <c r="T1184" s="21">
        <v>1</v>
      </c>
      <c r="U1184" s="21">
        <v>2</v>
      </c>
      <c r="V1184" s="21">
        <v>2</v>
      </c>
      <c r="W1184" s="21" t="s">
        <v>49</v>
      </c>
      <c r="X1184" s="21"/>
      <c r="Y1184" s="21"/>
      <c r="Z1184" s="21"/>
      <c r="AA1184" s="21"/>
      <c r="AB1184" s="21"/>
      <c r="AC1184" s="21" t="s">
        <v>50</v>
      </c>
      <c r="AD1184" s="21">
        <v>2</v>
      </c>
      <c r="AE1184" s="21">
        <v>0.58101879999999995</v>
      </c>
      <c r="AF1184" s="21">
        <v>0.49992609999999998</v>
      </c>
      <c r="AG1184" s="21" t="s">
        <v>49</v>
      </c>
      <c r="AH1184" s="21"/>
      <c r="AI1184" s="21"/>
      <c r="AJ1184" s="21"/>
      <c r="AK1184" s="21"/>
      <c r="AL1184" s="21"/>
      <c r="AM1184" s="21"/>
      <c r="AN1184" s="21"/>
      <c r="AO1184" s="21"/>
      <c r="AP1184" s="21"/>
      <c r="AQ1184" s="6"/>
      <c r="AS1184" s="21">
        <v>1008639</v>
      </c>
      <c r="AT1184" s="21" t="s">
        <v>1262</v>
      </c>
      <c r="AU1184" s="21" t="str">
        <f>VLOOKUP(AS1184,FacilityOverview!B$2:G$469,6,FALSE)</f>
        <v>430 - Permian Basin</v>
      </c>
      <c r="AV1184" s="21" t="s">
        <v>616</v>
      </c>
      <c r="AW1184" s="21" t="str">
        <f t="shared" si="349"/>
        <v>430 - CRANE  TX</v>
      </c>
      <c r="AX1184" s="22" t="str">
        <f>IF(RIGHT(AV1184,3)="Oil","Oil",IF(RIGHT(AV1184,3)="Gas","Condensate",VLOOKUP(AW1184,'County x Oil Condition'!A$2:B$3224,2,FALSE)))</f>
        <v>Oil</v>
      </c>
      <c r="AY1184" s="23">
        <f t="shared" si="350"/>
        <v>0</v>
      </c>
      <c r="AZ1184" s="23">
        <f t="shared" si="351"/>
        <v>3853.1404266</v>
      </c>
      <c r="BA1184" s="22">
        <f t="shared" si="352"/>
        <v>0</v>
      </c>
      <c r="BB1184" s="22">
        <f t="shared" si="353"/>
        <v>1</v>
      </c>
      <c r="BC1184" s="22">
        <f t="shared" si="354"/>
        <v>2</v>
      </c>
      <c r="BD1184" s="22">
        <f t="shared" si="355"/>
        <v>0</v>
      </c>
      <c r="BE1184" s="22">
        <f t="shared" si="356"/>
        <v>0</v>
      </c>
      <c r="BF1184" s="22">
        <f t="shared" si="357"/>
        <v>0</v>
      </c>
      <c r="BG1184" s="22">
        <f t="shared" si="358"/>
        <v>0</v>
      </c>
      <c r="BH1184" s="22">
        <f t="shared" si="359"/>
        <v>0</v>
      </c>
      <c r="BI1184" s="22">
        <f t="shared" si="360"/>
        <v>2</v>
      </c>
      <c r="BJ1184" s="23">
        <f t="shared" si="343"/>
        <v>0</v>
      </c>
      <c r="BK1184" s="23">
        <f t="shared" si="344"/>
        <v>0</v>
      </c>
      <c r="BL1184" s="23">
        <f t="shared" si="345"/>
        <v>0</v>
      </c>
      <c r="BM1184" s="23">
        <f t="shared" si="346"/>
        <v>0</v>
      </c>
      <c r="BN1184" s="23">
        <f t="shared" si="347"/>
        <v>0</v>
      </c>
      <c r="BO1184" s="23">
        <f t="shared" si="348"/>
        <v>3853.1404266</v>
      </c>
    </row>
    <row r="1185" spans="1:67" s="7" customFormat="1" x14ac:dyDescent="0.25">
      <c r="A1185" s="21" t="s">
        <v>1262</v>
      </c>
      <c r="B1185" s="21">
        <v>1008639</v>
      </c>
      <c r="C1185" s="21">
        <v>2020</v>
      </c>
      <c r="D1185" s="21" t="s">
        <v>43</v>
      </c>
      <c r="E1185" s="21" t="s">
        <v>44</v>
      </c>
      <c r="F1185" s="21" t="s">
        <v>66</v>
      </c>
      <c r="G1185" s="21" t="s">
        <v>1263</v>
      </c>
      <c r="H1185" s="21"/>
      <c r="I1185" s="21" t="s">
        <v>47</v>
      </c>
      <c r="J1185" s="21" t="s">
        <v>104</v>
      </c>
      <c r="K1185" s="21" t="s">
        <v>49</v>
      </c>
      <c r="L1185" s="21">
        <v>4707.3856066999997</v>
      </c>
      <c r="M1185" s="21">
        <v>96</v>
      </c>
      <c r="N1185" s="21">
        <v>42</v>
      </c>
      <c r="O1185" s="21">
        <v>38</v>
      </c>
      <c r="P1185" s="21">
        <v>3.6305499999999997E-2</v>
      </c>
      <c r="Q1185" s="21">
        <v>3.6305499999999997E-2</v>
      </c>
      <c r="R1185" s="21">
        <v>0.96369450000000001</v>
      </c>
      <c r="S1185" s="21">
        <v>0.96369450000000001</v>
      </c>
      <c r="T1185" s="21">
        <v>5</v>
      </c>
      <c r="U1185" s="21">
        <v>5</v>
      </c>
      <c r="V1185" s="21">
        <v>0</v>
      </c>
      <c r="W1185" s="21" t="s">
        <v>49</v>
      </c>
      <c r="X1185" s="21"/>
      <c r="Y1185" s="21"/>
      <c r="Z1185" s="21"/>
      <c r="AA1185" s="21"/>
      <c r="AB1185" s="21"/>
      <c r="AC1185" s="21" t="s">
        <v>50</v>
      </c>
      <c r="AD1185" s="21">
        <v>5</v>
      </c>
      <c r="AE1185" s="21">
        <v>6.2323499999999997E-2</v>
      </c>
      <c r="AF1185" s="21">
        <v>0.60385730000000004</v>
      </c>
      <c r="AG1185" s="21" t="s">
        <v>49</v>
      </c>
      <c r="AH1185" s="21"/>
      <c r="AI1185" s="21"/>
      <c r="AJ1185" s="21"/>
      <c r="AK1185" s="21"/>
      <c r="AL1185" s="21"/>
      <c r="AM1185" s="21"/>
      <c r="AN1185" s="21"/>
      <c r="AO1185" s="21"/>
      <c r="AP1185" s="21"/>
      <c r="AQ1185" s="6"/>
      <c r="AS1185" s="21">
        <v>1008639</v>
      </c>
      <c r="AT1185" s="21" t="s">
        <v>1262</v>
      </c>
      <c r="AU1185" s="21" t="str">
        <f>VLOOKUP(AS1185,FacilityOverview!B$2:G$469,6,FALSE)</f>
        <v>430 - Permian Basin</v>
      </c>
      <c r="AV1185" s="21" t="s">
        <v>1263</v>
      </c>
      <c r="AW1185" s="21" t="str">
        <f t="shared" si="349"/>
        <v>430 - GARZA  TX</v>
      </c>
      <c r="AX1185" s="22" t="str">
        <f>IF(RIGHT(AV1185,3)="Oil","Oil",IF(RIGHT(AV1185,3)="Gas","Condensate",VLOOKUP(AW1185,'County x Oil Condition'!A$2:B$3224,2,FALSE)))</f>
        <v>Oil</v>
      </c>
      <c r="AY1185" s="23">
        <f t="shared" si="350"/>
        <v>0</v>
      </c>
      <c r="AZ1185" s="23">
        <f t="shared" si="351"/>
        <v>4707.3856066999997</v>
      </c>
      <c r="BA1185" s="22">
        <f t="shared" si="352"/>
        <v>0</v>
      </c>
      <c r="BB1185" s="22">
        <f t="shared" si="353"/>
        <v>5</v>
      </c>
      <c r="BC1185" s="22">
        <f t="shared" si="354"/>
        <v>5</v>
      </c>
      <c r="BD1185" s="22">
        <f t="shared" si="355"/>
        <v>0</v>
      </c>
      <c r="BE1185" s="22">
        <f t="shared" si="356"/>
        <v>0</v>
      </c>
      <c r="BF1185" s="22">
        <f t="shared" si="357"/>
        <v>0</v>
      </c>
      <c r="BG1185" s="22">
        <f t="shared" si="358"/>
        <v>0</v>
      </c>
      <c r="BH1185" s="22">
        <f t="shared" si="359"/>
        <v>0</v>
      </c>
      <c r="BI1185" s="22">
        <f t="shared" si="360"/>
        <v>5</v>
      </c>
      <c r="BJ1185" s="23">
        <f t="shared" si="343"/>
        <v>0</v>
      </c>
      <c r="BK1185" s="23">
        <f t="shared" si="344"/>
        <v>0</v>
      </c>
      <c r="BL1185" s="23">
        <f t="shared" si="345"/>
        <v>0</v>
      </c>
      <c r="BM1185" s="23">
        <f t="shared" si="346"/>
        <v>0</v>
      </c>
      <c r="BN1185" s="23">
        <f t="shared" si="347"/>
        <v>0</v>
      </c>
      <c r="BO1185" s="23">
        <f t="shared" si="348"/>
        <v>4707.3856066999997</v>
      </c>
    </row>
    <row r="1186" spans="1:67" s="7" customFormat="1" x14ac:dyDescent="0.25">
      <c r="A1186" s="21" t="s">
        <v>1262</v>
      </c>
      <c r="B1186" s="21">
        <v>1008639</v>
      </c>
      <c r="C1186" s="21">
        <v>2020</v>
      </c>
      <c r="D1186" s="21" t="s">
        <v>43</v>
      </c>
      <c r="E1186" s="21" t="s">
        <v>44</v>
      </c>
      <c r="F1186" s="21" t="s">
        <v>66</v>
      </c>
      <c r="G1186" s="21" t="s">
        <v>133</v>
      </c>
      <c r="H1186" s="21"/>
      <c r="I1186" s="21" t="s">
        <v>47</v>
      </c>
      <c r="J1186" s="21" t="s">
        <v>104</v>
      </c>
      <c r="K1186" s="21" t="s">
        <v>49</v>
      </c>
      <c r="L1186" s="21">
        <v>1297.1176835000001</v>
      </c>
      <c r="M1186" s="21">
        <v>79</v>
      </c>
      <c r="N1186" s="21">
        <v>34</v>
      </c>
      <c r="O1186" s="21">
        <v>33.19</v>
      </c>
      <c r="P1186" s="21">
        <v>0.45625260000000001</v>
      </c>
      <c r="Q1186" s="21">
        <v>0.45625260000000001</v>
      </c>
      <c r="R1186" s="21">
        <v>0.54374739999999999</v>
      </c>
      <c r="S1186" s="21">
        <v>0.54374739999999999</v>
      </c>
      <c r="T1186" s="21">
        <v>16</v>
      </c>
      <c r="U1186" s="21">
        <v>6</v>
      </c>
      <c r="V1186" s="21">
        <v>0</v>
      </c>
      <c r="W1186" s="21" t="s">
        <v>49</v>
      </c>
      <c r="X1186" s="21"/>
      <c r="Y1186" s="21"/>
      <c r="Z1186" s="21"/>
      <c r="AA1186" s="21"/>
      <c r="AB1186" s="21"/>
      <c r="AC1186" s="21" t="s">
        <v>50</v>
      </c>
      <c r="AD1186" s="21">
        <v>6</v>
      </c>
      <c r="AE1186" s="21">
        <v>0.12810940000000001</v>
      </c>
      <c r="AF1186" s="21">
        <v>5.5729899999999999E-2</v>
      </c>
      <c r="AG1186" s="21" t="s">
        <v>49</v>
      </c>
      <c r="AH1186" s="21"/>
      <c r="AI1186" s="21"/>
      <c r="AJ1186" s="21"/>
      <c r="AK1186" s="21"/>
      <c r="AL1186" s="21"/>
      <c r="AM1186" s="21"/>
      <c r="AN1186" s="21"/>
      <c r="AO1186" s="21"/>
      <c r="AP1186" s="21"/>
      <c r="AQ1186" s="6"/>
      <c r="AS1186" s="21">
        <v>1008639</v>
      </c>
      <c r="AT1186" s="21" t="s">
        <v>1262</v>
      </c>
      <c r="AU1186" s="21" t="str">
        <f>VLOOKUP(AS1186,FacilityOverview!B$2:G$469,6,FALSE)</f>
        <v>430 - Permian Basin</v>
      </c>
      <c r="AV1186" s="21" t="s">
        <v>133</v>
      </c>
      <c r="AW1186" s="21" t="str">
        <f t="shared" si="349"/>
        <v>430 - LOVING  TX</v>
      </c>
      <c r="AX1186" s="22" t="str">
        <f>IF(RIGHT(AV1186,3)="Oil","Oil",IF(RIGHT(AV1186,3)="Gas","Condensate",VLOOKUP(AW1186,'County x Oil Condition'!A$2:B$3224,2,FALSE)))</f>
        <v>Oil</v>
      </c>
      <c r="AY1186" s="23">
        <f t="shared" si="350"/>
        <v>0</v>
      </c>
      <c r="AZ1186" s="23">
        <f t="shared" si="351"/>
        <v>1297.1176835000001</v>
      </c>
      <c r="BA1186" s="22">
        <f t="shared" si="352"/>
        <v>0</v>
      </c>
      <c r="BB1186" s="22">
        <f t="shared" si="353"/>
        <v>16</v>
      </c>
      <c r="BC1186" s="22">
        <f t="shared" si="354"/>
        <v>6</v>
      </c>
      <c r="BD1186" s="22">
        <f t="shared" si="355"/>
        <v>0</v>
      </c>
      <c r="BE1186" s="22">
        <f t="shared" si="356"/>
        <v>0</v>
      </c>
      <c r="BF1186" s="22">
        <f t="shared" si="357"/>
        <v>0</v>
      </c>
      <c r="BG1186" s="22">
        <f t="shared" si="358"/>
        <v>0</v>
      </c>
      <c r="BH1186" s="22">
        <f t="shared" si="359"/>
        <v>0</v>
      </c>
      <c r="BI1186" s="22">
        <f t="shared" si="360"/>
        <v>6</v>
      </c>
      <c r="BJ1186" s="23">
        <f t="shared" si="343"/>
        <v>0</v>
      </c>
      <c r="BK1186" s="23">
        <f t="shared" si="344"/>
        <v>0</v>
      </c>
      <c r="BL1186" s="23">
        <f t="shared" si="345"/>
        <v>0</v>
      </c>
      <c r="BM1186" s="23">
        <f t="shared" si="346"/>
        <v>0</v>
      </c>
      <c r="BN1186" s="23">
        <f t="shared" si="347"/>
        <v>0</v>
      </c>
      <c r="BO1186" s="23">
        <f t="shared" si="348"/>
        <v>1297.1176835000001</v>
      </c>
    </row>
    <row r="1187" spans="1:67" s="7" customFormat="1" x14ac:dyDescent="0.25">
      <c r="A1187" s="21" t="s">
        <v>1262</v>
      </c>
      <c r="B1187" s="21">
        <v>1008639</v>
      </c>
      <c r="C1187" s="21">
        <v>2020</v>
      </c>
      <c r="D1187" s="21" t="s">
        <v>43</v>
      </c>
      <c r="E1187" s="21" t="s">
        <v>44</v>
      </c>
      <c r="F1187" s="21" t="s">
        <v>66</v>
      </c>
      <c r="G1187" s="21" t="s">
        <v>183</v>
      </c>
      <c r="H1187" s="21"/>
      <c r="I1187" s="21" t="s">
        <v>47</v>
      </c>
      <c r="J1187" s="21" t="s">
        <v>104</v>
      </c>
      <c r="K1187" s="21" t="s">
        <v>49</v>
      </c>
      <c r="L1187" s="21">
        <v>4859.8039386</v>
      </c>
      <c r="M1187" s="21">
        <v>70</v>
      </c>
      <c r="N1187" s="21">
        <v>50</v>
      </c>
      <c r="O1187" s="21">
        <v>37.119999999999997</v>
      </c>
      <c r="P1187" s="21">
        <v>0.29786550000000001</v>
      </c>
      <c r="Q1187" s="21">
        <v>0.29786550000000001</v>
      </c>
      <c r="R1187" s="21">
        <v>0.70213449999999999</v>
      </c>
      <c r="S1187" s="21">
        <v>0.70213449999999999</v>
      </c>
      <c r="T1187" s="21">
        <v>4</v>
      </c>
      <c r="U1187" s="21">
        <v>5</v>
      </c>
      <c r="V1187" s="21">
        <v>0</v>
      </c>
      <c r="W1187" s="21" t="s">
        <v>49</v>
      </c>
      <c r="X1187" s="21"/>
      <c r="Y1187" s="21"/>
      <c r="Z1187" s="21"/>
      <c r="AA1187" s="21"/>
      <c r="AB1187" s="21"/>
      <c r="AC1187" s="21" t="s">
        <v>50</v>
      </c>
      <c r="AD1187" s="21">
        <v>5</v>
      </c>
      <c r="AE1187" s="21">
        <v>0.73281459999999998</v>
      </c>
      <c r="AF1187" s="21">
        <v>0.63053579999999998</v>
      </c>
      <c r="AG1187" s="21" t="s">
        <v>49</v>
      </c>
      <c r="AH1187" s="21"/>
      <c r="AI1187" s="21"/>
      <c r="AJ1187" s="21"/>
      <c r="AK1187" s="21"/>
      <c r="AL1187" s="21"/>
      <c r="AM1187" s="21"/>
      <c r="AN1187" s="21"/>
      <c r="AO1187" s="21"/>
      <c r="AP1187" s="21"/>
      <c r="AQ1187" s="6"/>
      <c r="AS1187" s="21">
        <v>1008639</v>
      </c>
      <c r="AT1187" s="21" t="s">
        <v>1262</v>
      </c>
      <c r="AU1187" s="21" t="str">
        <f>VLOOKUP(AS1187,FacilityOverview!B$2:G$469,6,FALSE)</f>
        <v>430 - Permian Basin</v>
      </c>
      <c r="AV1187" s="21" t="s">
        <v>183</v>
      </c>
      <c r="AW1187" s="21" t="str">
        <f t="shared" si="349"/>
        <v>430 - GAINES  TX</v>
      </c>
      <c r="AX1187" s="22" t="str">
        <f>IF(RIGHT(AV1187,3)="Oil","Oil",IF(RIGHT(AV1187,3)="Gas","Condensate",VLOOKUP(AW1187,'County x Oil Condition'!A$2:B$3224,2,FALSE)))</f>
        <v>Oil</v>
      </c>
      <c r="AY1187" s="23">
        <f t="shared" si="350"/>
        <v>0</v>
      </c>
      <c r="AZ1187" s="23">
        <f t="shared" si="351"/>
        <v>4859.8039386</v>
      </c>
      <c r="BA1187" s="22">
        <f t="shared" si="352"/>
        <v>0</v>
      </c>
      <c r="BB1187" s="22">
        <f t="shared" si="353"/>
        <v>4</v>
      </c>
      <c r="BC1187" s="22">
        <f t="shared" si="354"/>
        <v>5</v>
      </c>
      <c r="BD1187" s="22">
        <f t="shared" si="355"/>
        <v>0</v>
      </c>
      <c r="BE1187" s="22">
        <f t="shared" si="356"/>
        <v>0</v>
      </c>
      <c r="BF1187" s="22">
        <f t="shared" si="357"/>
        <v>0</v>
      </c>
      <c r="BG1187" s="22">
        <f t="shared" si="358"/>
        <v>0</v>
      </c>
      <c r="BH1187" s="22">
        <f t="shared" si="359"/>
        <v>0</v>
      </c>
      <c r="BI1187" s="22">
        <f t="shared" si="360"/>
        <v>5</v>
      </c>
      <c r="BJ1187" s="23">
        <f t="shared" si="343"/>
        <v>0</v>
      </c>
      <c r="BK1187" s="23">
        <f t="shared" si="344"/>
        <v>0</v>
      </c>
      <c r="BL1187" s="23">
        <f t="shared" si="345"/>
        <v>0</v>
      </c>
      <c r="BM1187" s="23">
        <f t="shared" si="346"/>
        <v>0</v>
      </c>
      <c r="BN1187" s="23">
        <f t="shared" si="347"/>
        <v>0</v>
      </c>
      <c r="BO1187" s="23">
        <f t="shared" si="348"/>
        <v>4859.8039386</v>
      </c>
    </row>
    <row r="1188" spans="1:67" s="7" customFormat="1" x14ac:dyDescent="0.25">
      <c r="A1188" s="21" t="s">
        <v>1262</v>
      </c>
      <c r="B1188" s="21">
        <v>1008639</v>
      </c>
      <c r="C1188" s="21">
        <v>2020</v>
      </c>
      <c r="D1188" s="21" t="s">
        <v>43</v>
      </c>
      <c r="E1188" s="21" t="s">
        <v>44</v>
      </c>
      <c r="F1188" s="21" t="s">
        <v>66</v>
      </c>
      <c r="G1188" s="21" t="s">
        <v>785</v>
      </c>
      <c r="H1188" s="21"/>
      <c r="I1188" s="21" t="s">
        <v>47</v>
      </c>
      <c r="J1188" s="21" t="s">
        <v>104</v>
      </c>
      <c r="K1188" s="21" t="s">
        <v>49</v>
      </c>
      <c r="L1188" s="21">
        <v>666.8366211</v>
      </c>
      <c r="M1188" s="21">
        <v>72</v>
      </c>
      <c r="N1188" s="21">
        <v>11</v>
      </c>
      <c r="O1188" s="21">
        <v>50.02</v>
      </c>
      <c r="P1188" s="21">
        <v>1.20857E-2</v>
      </c>
      <c r="Q1188" s="21">
        <v>1.20857E-2</v>
      </c>
      <c r="R1188" s="21">
        <v>0.98791430000000002</v>
      </c>
      <c r="S1188" s="21">
        <v>0.98791430000000002</v>
      </c>
      <c r="T1188" s="21">
        <v>2</v>
      </c>
      <c r="U1188" s="21">
        <v>2</v>
      </c>
      <c r="V1188" s="21">
        <v>2</v>
      </c>
      <c r="W1188" s="21" t="s">
        <v>49</v>
      </c>
      <c r="X1188" s="21"/>
      <c r="Y1188" s="21"/>
      <c r="Z1188" s="21"/>
      <c r="AA1188" s="21"/>
      <c r="AB1188" s="21"/>
      <c r="AC1188" s="21" t="s">
        <v>50</v>
      </c>
      <c r="AD1188" s="21">
        <v>2</v>
      </c>
      <c r="AE1188" s="21">
        <v>9.6679999999999997E-4</v>
      </c>
      <c r="AF1188" s="21">
        <v>2.88466E-2</v>
      </c>
      <c r="AG1188" s="21" t="s">
        <v>49</v>
      </c>
      <c r="AH1188" s="21"/>
      <c r="AI1188" s="21"/>
      <c r="AJ1188" s="21"/>
      <c r="AK1188" s="21"/>
      <c r="AL1188" s="21"/>
      <c r="AM1188" s="21"/>
      <c r="AN1188" s="21"/>
      <c r="AO1188" s="21"/>
      <c r="AP1188" s="21"/>
      <c r="AQ1188" s="6"/>
      <c r="AS1188" s="21">
        <v>1008639</v>
      </c>
      <c r="AT1188" s="21" t="s">
        <v>1262</v>
      </c>
      <c r="AU1188" s="21" t="str">
        <f>VLOOKUP(AS1188,FacilityOverview!B$2:G$469,6,FALSE)</f>
        <v>430 - Permian Basin</v>
      </c>
      <c r="AV1188" s="21" t="s">
        <v>785</v>
      </c>
      <c r="AW1188" s="21" t="str">
        <f t="shared" si="349"/>
        <v>430 - MIDLAND  TX</v>
      </c>
      <c r="AX1188" s="22" t="str">
        <f>IF(RIGHT(AV1188,3)="Oil","Oil",IF(RIGHT(AV1188,3)="Gas","Condensate",VLOOKUP(AW1188,'County x Oil Condition'!A$2:B$3224,2,FALSE)))</f>
        <v>Oil</v>
      </c>
      <c r="AY1188" s="23">
        <f t="shared" si="350"/>
        <v>0</v>
      </c>
      <c r="AZ1188" s="23">
        <f t="shared" si="351"/>
        <v>666.8366211</v>
      </c>
      <c r="BA1188" s="22">
        <f t="shared" si="352"/>
        <v>0</v>
      </c>
      <c r="BB1188" s="22">
        <f t="shared" si="353"/>
        <v>2</v>
      </c>
      <c r="BC1188" s="22">
        <f t="shared" si="354"/>
        <v>2</v>
      </c>
      <c r="BD1188" s="22">
        <f t="shared" si="355"/>
        <v>0</v>
      </c>
      <c r="BE1188" s="22">
        <f t="shared" si="356"/>
        <v>0</v>
      </c>
      <c r="BF1188" s="22">
        <f t="shared" si="357"/>
        <v>0</v>
      </c>
      <c r="BG1188" s="22">
        <f t="shared" si="358"/>
        <v>0</v>
      </c>
      <c r="BH1188" s="22">
        <f t="shared" si="359"/>
        <v>0</v>
      </c>
      <c r="BI1188" s="22">
        <f t="shared" si="360"/>
        <v>2</v>
      </c>
      <c r="BJ1188" s="23">
        <f t="shared" si="343"/>
        <v>0</v>
      </c>
      <c r="BK1188" s="23">
        <f t="shared" si="344"/>
        <v>0</v>
      </c>
      <c r="BL1188" s="23">
        <f t="shared" si="345"/>
        <v>0</v>
      </c>
      <c r="BM1188" s="23">
        <f t="shared" si="346"/>
        <v>0</v>
      </c>
      <c r="BN1188" s="23">
        <f t="shared" si="347"/>
        <v>0</v>
      </c>
      <c r="BO1188" s="23">
        <f t="shared" si="348"/>
        <v>666.8366211</v>
      </c>
    </row>
    <row r="1189" spans="1:67" s="7" customFormat="1" x14ac:dyDescent="0.25">
      <c r="A1189" s="21" t="s">
        <v>1262</v>
      </c>
      <c r="B1189" s="21">
        <v>1008639</v>
      </c>
      <c r="C1189" s="21">
        <v>2020</v>
      </c>
      <c r="D1189" s="21" t="s">
        <v>43</v>
      </c>
      <c r="E1189" s="21" t="s">
        <v>44</v>
      </c>
      <c r="F1189" s="21" t="s">
        <v>66</v>
      </c>
      <c r="G1189" s="21" t="s">
        <v>180</v>
      </c>
      <c r="H1189" s="21"/>
      <c r="I1189" s="21" t="s">
        <v>47</v>
      </c>
      <c r="J1189" s="21" t="s">
        <v>104</v>
      </c>
      <c r="K1189" s="21" t="s">
        <v>49</v>
      </c>
      <c r="L1189" s="21">
        <v>2796.6529586000001</v>
      </c>
      <c r="M1189" s="21">
        <v>79</v>
      </c>
      <c r="N1189" s="21">
        <v>34</v>
      </c>
      <c r="O1189" s="21">
        <v>33.19</v>
      </c>
      <c r="P1189" s="21">
        <v>0.29786550000000001</v>
      </c>
      <c r="Q1189" s="21">
        <v>0.29786550000000001</v>
      </c>
      <c r="R1189" s="21">
        <v>0.70213449999999999</v>
      </c>
      <c r="S1189" s="21">
        <v>0.70213449999999999</v>
      </c>
      <c r="T1189" s="21">
        <v>39</v>
      </c>
      <c r="U1189" s="21">
        <v>3</v>
      </c>
      <c r="V1189" s="21">
        <v>3</v>
      </c>
      <c r="W1189" s="21" t="s">
        <v>49</v>
      </c>
      <c r="X1189" s="21"/>
      <c r="Y1189" s="21"/>
      <c r="Z1189" s="21"/>
      <c r="AA1189" s="21"/>
      <c r="AB1189" s="21"/>
      <c r="AC1189" s="21" t="s">
        <v>50</v>
      </c>
      <c r="AD1189" s="21">
        <v>3</v>
      </c>
      <c r="AE1189" s="21">
        <v>0.42170999999999997</v>
      </c>
      <c r="AF1189" s="21">
        <v>0.36285200000000001</v>
      </c>
      <c r="AG1189" s="21" t="s">
        <v>49</v>
      </c>
      <c r="AH1189" s="21"/>
      <c r="AI1189" s="21"/>
      <c r="AJ1189" s="21"/>
      <c r="AK1189" s="21"/>
      <c r="AL1189" s="21"/>
      <c r="AM1189" s="21"/>
      <c r="AN1189" s="21"/>
      <c r="AO1189" s="21"/>
      <c r="AP1189" s="21"/>
      <c r="AQ1189" s="6"/>
      <c r="AS1189" s="21">
        <v>1008639</v>
      </c>
      <c r="AT1189" s="21" t="s">
        <v>1262</v>
      </c>
      <c r="AU1189" s="21" t="str">
        <f>VLOOKUP(AS1189,FacilityOverview!B$2:G$469,6,FALSE)</f>
        <v>430 - Permian Basin</v>
      </c>
      <c r="AV1189" s="21" t="s">
        <v>180</v>
      </c>
      <c r="AW1189" s="21" t="str">
        <f t="shared" si="349"/>
        <v>430 - GLASSCOCK  TX</v>
      </c>
      <c r="AX1189" s="22" t="str">
        <f>IF(RIGHT(AV1189,3)="Oil","Oil",IF(RIGHT(AV1189,3)="Gas","Condensate",VLOOKUP(AW1189,'County x Oil Condition'!A$2:B$3224,2,FALSE)))</f>
        <v>Oil</v>
      </c>
      <c r="AY1189" s="23">
        <f t="shared" si="350"/>
        <v>0</v>
      </c>
      <c r="AZ1189" s="23">
        <f t="shared" si="351"/>
        <v>2796.6529586000001</v>
      </c>
      <c r="BA1189" s="22">
        <f t="shared" si="352"/>
        <v>0</v>
      </c>
      <c r="BB1189" s="22">
        <f t="shared" si="353"/>
        <v>39</v>
      </c>
      <c r="BC1189" s="22">
        <f t="shared" si="354"/>
        <v>3</v>
      </c>
      <c r="BD1189" s="22">
        <f t="shared" si="355"/>
        <v>0</v>
      </c>
      <c r="BE1189" s="22">
        <f t="shared" si="356"/>
        <v>0</v>
      </c>
      <c r="BF1189" s="22">
        <f t="shared" si="357"/>
        <v>0</v>
      </c>
      <c r="BG1189" s="22">
        <f t="shared" si="358"/>
        <v>0</v>
      </c>
      <c r="BH1189" s="22">
        <f t="shared" si="359"/>
        <v>0</v>
      </c>
      <c r="BI1189" s="22">
        <f t="shared" si="360"/>
        <v>3</v>
      </c>
      <c r="BJ1189" s="23">
        <f t="shared" si="343"/>
        <v>0</v>
      </c>
      <c r="BK1189" s="23">
        <f t="shared" si="344"/>
        <v>0</v>
      </c>
      <c r="BL1189" s="23">
        <f t="shared" si="345"/>
        <v>0</v>
      </c>
      <c r="BM1189" s="23">
        <f t="shared" si="346"/>
        <v>0</v>
      </c>
      <c r="BN1189" s="23">
        <f t="shared" si="347"/>
        <v>0</v>
      </c>
      <c r="BO1189" s="23">
        <f t="shared" si="348"/>
        <v>2796.6529586000001</v>
      </c>
    </row>
    <row r="1190" spans="1:67" s="7" customFormat="1" x14ac:dyDescent="0.25">
      <c r="A1190" s="21" t="s">
        <v>1262</v>
      </c>
      <c r="B1190" s="21">
        <v>1008639</v>
      </c>
      <c r="C1190" s="21">
        <v>2020</v>
      </c>
      <c r="D1190" s="21" t="s">
        <v>43</v>
      </c>
      <c r="E1190" s="21" t="s">
        <v>44</v>
      </c>
      <c r="F1190" s="21" t="s">
        <v>66</v>
      </c>
      <c r="G1190" s="21" t="s">
        <v>471</v>
      </c>
      <c r="H1190" s="21"/>
      <c r="I1190" s="21" t="s">
        <v>47</v>
      </c>
      <c r="J1190" s="21" t="s">
        <v>104</v>
      </c>
      <c r="K1190" s="21" t="s">
        <v>49</v>
      </c>
      <c r="L1190" s="21">
        <v>5487.2845828</v>
      </c>
      <c r="M1190" s="21">
        <v>79</v>
      </c>
      <c r="N1190" s="21">
        <v>34</v>
      </c>
      <c r="O1190" s="21">
        <v>33.19</v>
      </c>
      <c r="P1190" s="21">
        <v>0.45625260000000001</v>
      </c>
      <c r="Q1190" s="21">
        <v>0.45625260000000001</v>
      </c>
      <c r="R1190" s="21">
        <v>0.54374739999999999</v>
      </c>
      <c r="S1190" s="21">
        <v>0.54374739999999999</v>
      </c>
      <c r="T1190" s="21">
        <v>1</v>
      </c>
      <c r="U1190" s="21">
        <v>2</v>
      </c>
      <c r="V1190" s="21">
        <v>0</v>
      </c>
      <c r="W1190" s="21" t="s">
        <v>49</v>
      </c>
      <c r="X1190" s="21"/>
      <c r="Y1190" s="21"/>
      <c r="Z1190" s="21"/>
      <c r="AA1190" s="21"/>
      <c r="AB1190" s="21"/>
      <c r="AC1190" s="21" t="s">
        <v>50</v>
      </c>
      <c r="AD1190" s="21">
        <v>2</v>
      </c>
      <c r="AE1190" s="21">
        <v>0.54195000000000004</v>
      </c>
      <c r="AF1190" s="21">
        <v>0.235758</v>
      </c>
      <c r="AG1190" s="21" t="s">
        <v>49</v>
      </c>
      <c r="AH1190" s="21"/>
      <c r="AI1190" s="21"/>
      <c r="AJ1190" s="21"/>
      <c r="AK1190" s="21"/>
      <c r="AL1190" s="21"/>
      <c r="AM1190" s="21"/>
      <c r="AN1190" s="21"/>
      <c r="AO1190" s="21"/>
      <c r="AP1190" s="21"/>
      <c r="AQ1190" s="6"/>
      <c r="AS1190" s="21">
        <v>1008639</v>
      </c>
      <c r="AT1190" s="21" t="s">
        <v>1262</v>
      </c>
      <c r="AU1190" s="21" t="str">
        <f>VLOOKUP(AS1190,FacilityOverview!B$2:G$469,6,FALSE)</f>
        <v>430 - Permian Basin</v>
      </c>
      <c r="AV1190" s="21" t="s">
        <v>471</v>
      </c>
      <c r="AW1190" s="21" t="str">
        <f t="shared" si="349"/>
        <v>430 - ANDREWS  TX</v>
      </c>
      <c r="AX1190" s="22" t="str">
        <f>IF(RIGHT(AV1190,3)="Oil","Oil",IF(RIGHT(AV1190,3)="Gas","Condensate",VLOOKUP(AW1190,'County x Oil Condition'!A$2:B$3224,2,FALSE)))</f>
        <v>Oil</v>
      </c>
      <c r="AY1190" s="23">
        <f t="shared" si="350"/>
        <v>0</v>
      </c>
      <c r="AZ1190" s="23">
        <f t="shared" si="351"/>
        <v>5487.2845828</v>
      </c>
      <c r="BA1190" s="22">
        <f t="shared" si="352"/>
        <v>0</v>
      </c>
      <c r="BB1190" s="22">
        <f t="shared" si="353"/>
        <v>1</v>
      </c>
      <c r="BC1190" s="22">
        <f t="shared" si="354"/>
        <v>2</v>
      </c>
      <c r="BD1190" s="22">
        <f t="shared" si="355"/>
        <v>0</v>
      </c>
      <c r="BE1190" s="22">
        <f t="shared" si="356"/>
        <v>0</v>
      </c>
      <c r="BF1190" s="22">
        <f t="shared" si="357"/>
        <v>0</v>
      </c>
      <c r="BG1190" s="22">
        <f t="shared" si="358"/>
        <v>0</v>
      </c>
      <c r="BH1190" s="22">
        <f t="shared" si="359"/>
        <v>0</v>
      </c>
      <c r="BI1190" s="22">
        <f t="shared" si="360"/>
        <v>2</v>
      </c>
      <c r="BJ1190" s="23">
        <f t="shared" si="343"/>
        <v>0</v>
      </c>
      <c r="BK1190" s="23">
        <f t="shared" si="344"/>
        <v>0</v>
      </c>
      <c r="BL1190" s="23">
        <f t="shared" si="345"/>
        <v>0</v>
      </c>
      <c r="BM1190" s="23">
        <f t="shared" si="346"/>
        <v>0</v>
      </c>
      <c r="BN1190" s="23">
        <f t="shared" si="347"/>
        <v>0</v>
      </c>
      <c r="BO1190" s="23">
        <f t="shared" si="348"/>
        <v>5487.2845828</v>
      </c>
    </row>
    <row r="1191" spans="1:67" s="7" customFormat="1" x14ac:dyDescent="0.25">
      <c r="A1191" s="21" t="s">
        <v>1257</v>
      </c>
      <c r="B1191" s="21">
        <v>1008439</v>
      </c>
      <c r="C1191" s="21">
        <v>2020</v>
      </c>
      <c r="D1191" s="21" t="s">
        <v>43</v>
      </c>
      <c r="E1191" s="21" t="s">
        <v>44</v>
      </c>
      <c r="F1191" s="21" t="s">
        <v>66</v>
      </c>
      <c r="G1191" s="21" t="s">
        <v>285</v>
      </c>
      <c r="H1191" s="21"/>
      <c r="I1191" s="21" t="s">
        <v>47</v>
      </c>
      <c r="J1191" s="21" t="s">
        <v>159</v>
      </c>
      <c r="K1191" s="21" t="s">
        <v>49</v>
      </c>
      <c r="L1191" s="21">
        <v>2694045</v>
      </c>
      <c r="M1191" s="21">
        <v>103.955</v>
      </c>
      <c r="N1191" s="21">
        <v>51.252600000000001</v>
      </c>
      <c r="O1191" s="21">
        <v>33.323</v>
      </c>
      <c r="P1191" s="21">
        <v>0</v>
      </c>
      <c r="Q1191" s="21">
        <v>0.1</v>
      </c>
      <c r="R1191" s="21">
        <v>0.08</v>
      </c>
      <c r="S1191" s="21">
        <v>0.86</v>
      </c>
      <c r="T1191" s="21">
        <v>165</v>
      </c>
      <c r="U1191" s="21">
        <v>243</v>
      </c>
      <c r="V1191" s="21">
        <v>0</v>
      </c>
      <c r="W1191" s="21" t="s">
        <v>49</v>
      </c>
      <c r="X1191" s="21"/>
      <c r="Y1191" s="21"/>
      <c r="Z1191" s="21"/>
      <c r="AA1191" s="21"/>
      <c r="AB1191" s="21"/>
      <c r="AC1191" s="21" t="s">
        <v>49</v>
      </c>
      <c r="AD1191" s="21"/>
      <c r="AE1191" s="21"/>
      <c r="AF1191" s="21"/>
      <c r="AG1191" s="21" t="s">
        <v>50</v>
      </c>
      <c r="AH1191" s="21">
        <v>243</v>
      </c>
      <c r="AI1191" s="21">
        <v>4889.05</v>
      </c>
      <c r="AJ1191" s="21">
        <v>4.2227100000000002</v>
      </c>
      <c r="AK1191" s="21">
        <v>8.1571000000000005E-3</v>
      </c>
      <c r="AL1191" s="21"/>
      <c r="AM1191" s="21"/>
      <c r="AN1191" s="21"/>
      <c r="AO1191" s="21"/>
      <c r="AP1191" s="21"/>
      <c r="AQ1191" s="6"/>
      <c r="AS1191" s="21">
        <v>1008439</v>
      </c>
      <c r="AT1191" s="21" t="s">
        <v>1257</v>
      </c>
      <c r="AU1191" s="21" t="str">
        <f>VLOOKUP(AS1191,FacilityOverview!B$2:G$469,6,FALSE)</f>
        <v>220 - Gulf Coast Basin (LA, TX)</v>
      </c>
      <c r="AV1191" s="21" t="s">
        <v>285</v>
      </c>
      <c r="AW1191" s="21" t="str">
        <f t="shared" si="349"/>
        <v>220 - FRIO  TX</v>
      </c>
      <c r="AX1191" s="22" t="str">
        <f>IF(RIGHT(AV1191,3)="Oil","Oil",IF(RIGHT(AV1191,3)="Gas","Condensate",VLOOKUP(AW1191,'County x Oil Condition'!A$2:B$3224,2,FALSE)))</f>
        <v>Oil</v>
      </c>
      <c r="AY1191" s="23">
        <f t="shared" si="350"/>
        <v>0</v>
      </c>
      <c r="AZ1191" s="23">
        <f t="shared" si="351"/>
        <v>2694045</v>
      </c>
      <c r="BA1191" s="22">
        <f t="shared" si="352"/>
        <v>0</v>
      </c>
      <c r="BB1191" s="22">
        <f t="shared" si="353"/>
        <v>165</v>
      </c>
      <c r="BC1191" s="22">
        <f t="shared" si="354"/>
        <v>243</v>
      </c>
      <c r="BD1191" s="22">
        <f t="shared" si="355"/>
        <v>0</v>
      </c>
      <c r="BE1191" s="22">
        <f t="shared" si="356"/>
        <v>0</v>
      </c>
      <c r="BF1191" s="22">
        <f t="shared" si="357"/>
        <v>0</v>
      </c>
      <c r="BG1191" s="22">
        <f t="shared" si="358"/>
        <v>0</v>
      </c>
      <c r="BH1191" s="22">
        <f t="shared" si="359"/>
        <v>243</v>
      </c>
      <c r="BI1191" s="22">
        <f t="shared" si="360"/>
        <v>0</v>
      </c>
      <c r="BJ1191" s="23">
        <f t="shared" si="343"/>
        <v>0</v>
      </c>
      <c r="BK1191" s="23">
        <f t="shared" si="344"/>
        <v>0</v>
      </c>
      <c r="BL1191" s="23">
        <f t="shared" si="345"/>
        <v>0</v>
      </c>
      <c r="BM1191" s="23">
        <f t="shared" si="346"/>
        <v>0</v>
      </c>
      <c r="BN1191" s="23">
        <f t="shared" si="347"/>
        <v>2694045</v>
      </c>
      <c r="BO1191" s="23">
        <f t="shared" si="348"/>
        <v>0</v>
      </c>
    </row>
    <row r="1192" spans="1:67" s="7" customFormat="1" x14ac:dyDescent="0.25">
      <c r="A1192" s="21" t="s">
        <v>1257</v>
      </c>
      <c r="B1192" s="21">
        <v>1008439</v>
      </c>
      <c r="C1192" s="21">
        <v>2020</v>
      </c>
      <c r="D1192" s="21" t="s">
        <v>43</v>
      </c>
      <c r="E1192" s="21" t="s">
        <v>44</v>
      </c>
      <c r="F1192" s="21" t="s">
        <v>66</v>
      </c>
      <c r="G1192" s="21" t="s">
        <v>206</v>
      </c>
      <c r="H1192" s="21"/>
      <c r="I1192" s="21" t="s">
        <v>47</v>
      </c>
      <c r="J1192" s="21" t="s">
        <v>159</v>
      </c>
      <c r="K1192" s="21" t="s">
        <v>49</v>
      </c>
      <c r="L1192" s="21">
        <v>29844</v>
      </c>
      <c r="M1192" s="21">
        <v>124</v>
      </c>
      <c r="N1192" s="21">
        <v>46</v>
      </c>
      <c r="O1192" s="21">
        <v>34</v>
      </c>
      <c r="P1192" s="21">
        <v>0.01</v>
      </c>
      <c r="Q1192" s="21">
        <v>0.01</v>
      </c>
      <c r="R1192" s="21">
        <v>0.86</v>
      </c>
      <c r="S1192" s="21">
        <v>0.86</v>
      </c>
      <c r="T1192" s="21">
        <v>4</v>
      </c>
      <c r="U1192" s="21">
        <v>6</v>
      </c>
      <c r="V1192" s="21">
        <v>0</v>
      </c>
      <c r="W1192" s="21" t="s">
        <v>49</v>
      </c>
      <c r="X1192" s="21"/>
      <c r="Y1192" s="21"/>
      <c r="Z1192" s="21"/>
      <c r="AA1192" s="21"/>
      <c r="AB1192" s="21"/>
      <c r="AC1192" s="21" t="s">
        <v>49</v>
      </c>
      <c r="AD1192" s="21"/>
      <c r="AE1192" s="21"/>
      <c r="AF1192" s="21"/>
      <c r="AG1192" s="21" t="s">
        <v>50</v>
      </c>
      <c r="AH1192" s="21">
        <v>6</v>
      </c>
      <c r="AI1192" s="21">
        <v>10.813599999999999</v>
      </c>
      <c r="AJ1192" s="21">
        <v>6.0230199999999998E-2</v>
      </c>
      <c r="AK1192" s="21">
        <v>2.0800000000000001E-5</v>
      </c>
      <c r="AL1192" s="21"/>
      <c r="AM1192" s="21"/>
      <c r="AN1192" s="21"/>
      <c r="AO1192" s="21"/>
      <c r="AP1192" s="21"/>
      <c r="AQ1192" s="6"/>
      <c r="AS1192" s="21">
        <v>1008439</v>
      </c>
      <c r="AT1192" s="21" t="s">
        <v>1257</v>
      </c>
      <c r="AU1192" s="21" t="str">
        <f>VLOOKUP(AS1192,FacilityOverview!B$2:G$469,6,FALSE)</f>
        <v>220 - Gulf Coast Basin (LA, TX)</v>
      </c>
      <c r="AV1192" s="21" t="s">
        <v>206</v>
      </c>
      <c r="AW1192" s="21" t="str">
        <f t="shared" si="349"/>
        <v>220 - LA SALLE  TX</v>
      </c>
      <c r="AX1192" s="22" t="str">
        <f>IF(RIGHT(AV1192,3)="Oil","Oil",IF(RIGHT(AV1192,3)="Gas","Condensate",VLOOKUP(AW1192,'County x Oil Condition'!A$2:B$3224,2,FALSE)))</f>
        <v>Oil</v>
      </c>
      <c r="AY1192" s="23">
        <f t="shared" si="350"/>
        <v>0</v>
      </c>
      <c r="AZ1192" s="23">
        <f t="shared" si="351"/>
        <v>29844</v>
      </c>
      <c r="BA1192" s="22">
        <f t="shared" si="352"/>
        <v>0</v>
      </c>
      <c r="BB1192" s="22">
        <f t="shared" si="353"/>
        <v>4</v>
      </c>
      <c r="BC1192" s="22">
        <f t="shared" si="354"/>
        <v>6</v>
      </c>
      <c r="BD1192" s="22">
        <f t="shared" si="355"/>
        <v>0</v>
      </c>
      <c r="BE1192" s="22">
        <f t="shared" si="356"/>
        <v>0</v>
      </c>
      <c r="BF1192" s="22">
        <f t="shared" si="357"/>
        <v>0</v>
      </c>
      <c r="BG1192" s="22">
        <f t="shared" si="358"/>
        <v>0</v>
      </c>
      <c r="BH1192" s="22">
        <f t="shared" si="359"/>
        <v>6</v>
      </c>
      <c r="BI1192" s="22">
        <f t="shared" si="360"/>
        <v>0</v>
      </c>
      <c r="BJ1192" s="23">
        <f t="shared" si="343"/>
        <v>0</v>
      </c>
      <c r="BK1192" s="23">
        <f t="shared" si="344"/>
        <v>0</v>
      </c>
      <c r="BL1192" s="23">
        <f t="shared" si="345"/>
        <v>0</v>
      </c>
      <c r="BM1192" s="23">
        <f t="shared" si="346"/>
        <v>0</v>
      </c>
      <c r="BN1192" s="23">
        <f t="shared" si="347"/>
        <v>29844</v>
      </c>
      <c r="BO1192" s="23">
        <f t="shared" si="348"/>
        <v>0</v>
      </c>
    </row>
    <row r="1193" spans="1:67" s="7" customFormat="1" x14ac:dyDescent="0.25">
      <c r="A1193" s="21" t="s">
        <v>1264</v>
      </c>
      <c r="B1193" s="21">
        <v>1009890</v>
      </c>
      <c r="C1193" s="21">
        <v>2020</v>
      </c>
      <c r="D1193" s="21" t="s">
        <v>43</v>
      </c>
      <c r="E1193" s="21" t="s">
        <v>44</v>
      </c>
      <c r="F1193" s="21" t="s">
        <v>66</v>
      </c>
      <c r="G1193" s="21" t="s">
        <v>1265</v>
      </c>
      <c r="H1193" s="21"/>
      <c r="I1193" s="21" t="s">
        <v>47</v>
      </c>
      <c r="J1193" s="21" t="s">
        <v>48</v>
      </c>
      <c r="K1193" s="21" t="s">
        <v>49</v>
      </c>
      <c r="L1193" s="21">
        <v>5295.81</v>
      </c>
      <c r="M1193" s="21">
        <v>80</v>
      </c>
      <c r="N1193" s="21">
        <v>80</v>
      </c>
      <c r="O1193" s="21">
        <v>40</v>
      </c>
      <c r="P1193" s="21">
        <v>4.4120000000000001E-3</v>
      </c>
      <c r="Q1193" s="21">
        <v>4.4120000000000001E-3</v>
      </c>
      <c r="R1193" s="21">
        <v>0.42654999999999998</v>
      </c>
      <c r="S1193" s="21">
        <v>0.42654999999999998</v>
      </c>
      <c r="T1193" s="21">
        <v>1</v>
      </c>
      <c r="U1193" s="21">
        <v>2</v>
      </c>
      <c r="V1193" s="21">
        <v>0</v>
      </c>
      <c r="W1193" s="21" t="s">
        <v>49</v>
      </c>
      <c r="X1193" s="21"/>
      <c r="Y1193" s="21"/>
      <c r="Z1193" s="21"/>
      <c r="AA1193" s="21"/>
      <c r="AB1193" s="21"/>
      <c r="AC1193" s="21" t="s">
        <v>50</v>
      </c>
      <c r="AD1193" s="21">
        <v>2</v>
      </c>
      <c r="AE1193" s="21">
        <v>4.0286799999999998E-2</v>
      </c>
      <c r="AF1193" s="21">
        <v>1.4217149</v>
      </c>
      <c r="AG1193" s="21" t="s">
        <v>49</v>
      </c>
      <c r="AH1193" s="21"/>
      <c r="AI1193" s="21"/>
      <c r="AJ1193" s="21"/>
      <c r="AK1193" s="21"/>
      <c r="AL1193" s="21"/>
      <c r="AM1193" s="21"/>
      <c r="AN1193" s="21"/>
      <c r="AO1193" s="21"/>
      <c r="AP1193" s="21"/>
      <c r="AQ1193" s="6"/>
      <c r="AS1193" s="21">
        <v>1009890</v>
      </c>
      <c r="AT1193" s="21" t="s">
        <v>1264</v>
      </c>
      <c r="AU1193" s="21" t="str">
        <f>VLOOKUP(AS1193,FacilityOverview!B$2:G$469,6,FALSE)</f>
        <v>230 - Arkla Basin</v>
      </c>
      <c r="AV1193" s="21" t="s">
        <v>1265</v>
      </c>
      <c r="AW1193" s="21" t="str">
        <f t="shared" si="349"/>
        <v>230 - CADDO  LA</v>
      </c>
      <c r="AX1193" s="22" t="str">
        <f>IF(RIGHT(AV1193,3)="Oil","Oil",IF(RIGHT(AV1193,3)="Gas","Condensate",VLOOKUP(AW1193,'County x Oil Condition'!A$2:B$3224,2,FALSE)))</f>
        <v>Condensate</v>
      </c>
      <c r="AY1193" s="23">
        <f t="shared" si="350"/>
        <v>5295.81</v>
      </c>
      <c r="AZ1193" s="23">
        <f t="shared" si="351"/>
        <v>0</v>
      </c>
      <c r="BA1193" s="22">
        <f t="shared" si="352"/>
        <v>1</v>
      </c>
      <c r="BB1193" s="22">
        <f t="shared" si="353"/>
        <v>0</v>
      </c>
      <c r="BC1193" s="22">
        <f t="shared" si="354"/>
        <v>2</v>
      </c>
      <c r="BD1193" s="22">
        <f t="shared" si="355"/>
        <v>0</v>
      </c>
      <c r="BE1193" s="22">
        <f t="shared" si="356"/>
        <v>0</v>
      </c>
      <c r="BF1193" s="22">
        <f t="shared" si="357"/>
        <v>2</v>
      </c>
      <c r="BG1193" s="22">
        <f t="shared" si="358"/>
        <v>0</v>
      </c>
      <c r="BH1193" s="22">
        <f t="shared" si="359"/>
        <v>0</v>
      </c>
      <c r="BI1193" s="22">
        <f t="shared" si="360"/>
        <v>0</v>
      </c>
      <c r="BJ1193" s="23">
        <f t="shared" si="343"/>
        <v>0</v>
      </c>
      <c r="BK1193" s="23">
        <f t="shared" si="344"/>
        <v>0</v>
      </c>
      <c r="BL1193" s="23">
        <f t="shared" si="345"/>
        <v>5295.81</v>
      </c>
      <c r="BM1193" s="23">
        <f t="shared" si="346"/>
        <v>0</v>
      </c>
      <c r="BN1193" s="23">
        <f t="shared" si="347"/>
        <v>0</v>
      </c>
      <c r="BO1193" s="23">
        <f t="shared" si="348"/>
        <v>0</v>
      </c>
    </row>
    <row r="1194" spans="1:67" s="7" customFormat="1" x14ac:dyDescent="0.25">
      <c r="A1194" s="21" t="s">
        <v>1266</v>
      </c>
      <c r="B1194" s="21">
        <v>1010521</v>
      </c>
      <c r="C1194" s="21">
        <v>2020</v>
      </c>
      <c r="D1194" s="21" t="s">
        <v>43</v>
      </c>
      <c r="E1194" s="21" t="s">
        <v>44</v>
      </c>
      <c r="F1194" s="21" t="s">
        <v>66</v>
      </c>
      <c r="G1194" s="21" t="s">
        <v>312</v>
      </c>
      <c r="H1194" s="21"/>
      <c r="I1194" s="21" t="s">
        <v>68</v>
      </c>
      <c r="J1194" s="21"/>
      <c r="K1194" s="21" t="s">
        <v>49</v>
      </c>
      <c r="L1194" s="21">
        <v>4876351.01</v>
      </c>
      <c r="M1194" s="21">
        <v>115.77200000000001</v>
      </c>
      <c r="N1194" s="21">
        <v>60.689555599999998</v>
      </c>
      <c r="O1194" s="21">
        <v>40</v>
      </c>
      <c r="P1194" s="21">
        <v>7.5000000000000002E-4</v>
      </c>
      <c r="Q1194" s="21">
        <v>1.001E-2</v>
      </c>
      <c r="R1194" s="21">
        <v>1.7739999999999999E-2</v>
      </c>
      <c r="S1194" s="21">
        <v>0.43143999999999999</v>
      </c>
      <c r="T1194" s="21">
        <v>114</v>
      </c>
      <c r="U1194" s="21">
        <v>231</v>
      </c>
      <c r="V1194" s="21">
        <v>0</v>
      </c>
      <c r="W1194" s="21" t="s">
        <v>49</v>
      </c>
      <c r="X1194" s="21"/>
      <c r="Y1194" s="21"/>
      <c r="Z1194" s="21"/>
      <c r="AA1194" s="21"/>
      <c r="AB1194" s="21"/>
      <c r="AC1194" s="21" t="s">
        <v>49</v>
      </c>
      <c r="AD1194" s="21"/>
      <c r="AE1194" s="21"/>
      <c r="AF1194" s="21"/>
      <c r="AG1194" s="21" t="s">
        <v>50</v>
      </c>
      <c r="AH1194" s="21">
        <v>231</v>
      </c>
      <c r="AI1194" s="21">
        <v>21147.061436</v>
      </c>
      <c r="AJ1194" s="21">
        <v>17.363373299999999</v>
      </c>
      <c r="AK1194" s="21">
        <v>3.9989499999999997E-2</v>
      </c>
      <c r="AL1194" s="21"/>
      <c r="AM1194" s="21"/>
      <c r="AN1194" s="21"/>
      <c r="AO1194" s="21"/>
      <c r="AP1194" s="21"/>
      <c r="AQ1194" s="6"/>
      <c r="AS1194" s="21">
        <v>1010521</v>
      </c>
      <c r="AT1194" s="21" t="s">
        <v>1266</v>
      </c>
      <c r="AU1194" s="21" t="str">
        <f>VLOOKUP(AS1194,FacilityOverview!B$2:G$469,6,FALSE)</f>
        <v>395 - Williston Basin</v>
      </c>
      <c r="AV1194" s="21" t="s">
        <v>312</v>
      </c>
      <c r="AW1194" s="21" t="str">
        <f t="shared" si="349"/>
        <v>395 - WILLIAMS  ND</v>
      </c>
      <c r="AX1194" s="22" t="str">
        <f>IF(RIGHT(AV1194,3)="Oil","Oil",IF(RIGHT(AV1194,3)="Gas","Condensate",VLOOKUP(AW1194,'County x Oil Condition'!A$2:B$3224,2,FALSE)))</f>
        <v>Oil</v>
      </c>
      <c r="AY1194" s="23">
        <f t="shared" si="350"/>
        <v>0</v>
      </c>
      <c r="AZ1194" s="23">
        <f t="shared" si="351"/>
        <v>4876351.01</v>
      </c>
      <c r="BA1194" s="22">
        <f t="shared" si="352"/>
        <v>0</v>
      </c>
      <c r="BB1194" s="22">
        <f t="shared" si="353"/>
        <v>114</v>
      </c>
      <c r="BC1194" s="22">
        <f t="shared" si="354"/>
        <v>231</v>
      </c>
      <c r="BD1194" s="22">
        <f t="shared" si="355"/>
        <v>0</v>
      </c>
      <c r="BE1194" s="22">
        <f t="shared" si="356"/>
        <v>0</v>
      </c>
      <c r="BF1194" s="22">
        <f t="shared" si="357"/>
        <v>0</v>
      </c>
      <c r="BG1194" s="22">
        <f t="shared" si="358"/>
        <v>0</v>
      </c>
      <c r="BH1194" s="22">
        <f t="shared" si="359"/>
        <v>231</v>
      </c>
      <c r="BI1194" s="22">
        <f t="shared" si="360"/>
        <v>0</v>
      </c>
      <c r="BJ1194" s="23">
        <f t="shared" si="343"/>
        <v>0</v>
      </c>
      <c r="BK1194" s="23">
        <f t="shared" si="344"/>
        <v>0</v>
      </c>
      <c r="BL1194" s="23">
        <f t="shared" si="345"/>
        <v>0</v>
      </c>
      <c r="BM1194" s="23">
        <f t="shared" si="346"/>
        <v>0</v>
      </c>
      <c r="BN1194" s="23">
        <f t="shared" si="347"/>
        <v>4876351.01</v>
      </c>
      <c r="BO1194" s="23">
        <f t="shared" si="348"/>
        <v>0</v>
      </c>
    </row>
    <row r="1195" spans="1:67" s="7" customFormat="1" x14ac:dyDescent="0.25">
      <c r="A1195" s="21" t="s">
        <v>1267</v>
      </c>
      <c r="B1195" s="21">
        <v>1009039</v>
      </c>
      <c r="C1195" s="21">
        <v>2020</v>
      </c>
      <c r="D1195" s="21" t="s">
        <v>43</v>
      </c>
      <c r="E1195" s="21" t="s">
        <v>44</v>
      </c>
      <c r="F1195" s="21" t="s">
        <v>66</v>
      </c>
      <c r="G1195" s="21" t="s">
        <v>141</v>
      </c>
      <c r="H1195" s="21"/>
      <c r="I1195" s="21" t="s">
        <v>47</v>
      </c>
      <c r="J1195" s="21" t="s">
        <v>1023</v>
      </c>
      <c r="K1195" s="21" t="s">
        <v>49</v>
      </c>
      <c r="L1195" s="21">
        <v>8996118.9592384007</v>
      </c>
      <c r="M1195" s="21">
        <v>92.1</v>
      </c>
      <c r="N1195" s="21">
        <v>104.5</v>
      </c>
      <c r="O1195" s="21">
        <v>47.2</v>
      </c>
      <c r="P1195" s="21">
        <v>0</v>
      </c>
      <c r="Q1195" s="21">
        <v>0.09</v>
      </c>
      <c r="R1195" s="21">
        <v>0.2</v>
      </c>
      <c r="S1195" s="21">
        <v>0.42</v>
      </c>
      <c r="T1195" s="21">
        <v>84</v>
      </c>
      <c r="U1195" s="21">
        <v>200</v>
      </c>
      <c r="V1195" s="21">
        <v>0</v>
      </c>
      <c r="W1195" s="21" t="s">
        <v>50</v>
      </c>
      <c r="X1195" s="21">
        <v>0</v>
      </c>
      <c r="Y1195" s="21">
        <v>535.86828600000001</v>
      </c>
      <c r="Z1195" s="21">
        <v>1123.6773888</v>
      </c>
      <c r="AA1195" s="21">
        <v>3.0513786000000001</v>
      </c>
      <c r="AB1195" s="21">
        <v>8.1585792000000001</v>
      </c>
      <c r="AC1195" s="21" t="s">
        <v>50</v>
      </c>
      <c r="AD1195" s="21">
        <v>27</v>
      </c>
      <c r="AE1195" s="21">
        <v>12.321024</v>
      </c>
      <c r="AF1195" s="21">
        <v>59.801471999999997</v>
      </c>
      <c r="AG1195" s="21" t="s">
        <v>50</v>
      </c>
      <c r="AH1195" s="21">
        <v>173</v>
      </c>
      <c r="AI1195" s="21">
        <v>2287.0132228000002</v>
      </c>
      <c r="AJ1195" s="21">
        <v>8.3581369999999993</v>
      </c>
      <c r="AK1195" s="21">
        <v>3.6530999999999998E-3</v>
      </c>
      <c r="AL1195" s="21"/>
      <c r="AM1195" s="21"/>
      <c r="AN1195" s="21"/>
      <c r="AO1195" s="21"/>
      <c r="AP1195" s="21"/>
      <c r="AQ1195" s="6"/>
      <c r="AS1195" s="21">
        <v>1009039</v>
      </c>
      <c r="AT1195" s="21" t="s">
        <v>1267</v>
      </c>
      <c r="AU1195" s="21" t="str">
        <f>VLOOKUP(AS1195,FacilityOverview!B$2:G$469,6,FALSE)</f>
        <v>430 - Permian Basin</v>
      </c>
      <c r="AV1195" s="21" t="s">
        <v>141</v>
      </c>
      <c r="AW1195" s="21" t="str">
        <f t="shared" si="349"/>
        <v>430 - WINKLER  TX</v>
      </c>
      <c r="AX1195" s="22" t="str">
        <f>IF(RIGHT(AV1195,3)="Oil","Oil",IF(RIGHT(AV1195,3)="Gas","Condensate",VLOOKUP(AW1195,'County x Oil Condition'!A$2:B$3224,2,FALSE)))</f>
        <v>Oil</v>
      </c>
      <c r="AY1195" s="23">
        <f t="shared" si="350"/>
        <v>0</v>
      </c>
      <c r="AZ1195" s="23">
        <f t="shared" si="351"/>
        <v>8996118.9592384007</v>
      </c>
      <c r="BA1195" s="22">
        <f t="shared" si="352"/>
        <v>0</v>
      </c>
      <c r="BB1195" s="22">
        <f t="shared" si="353"/>
        <v>84</v>
      </c>
      <c r="BC1195" s="22">
        <f t="shared" si="354"/>
        <v>200</v>
      </c>
      <c r="BD1195" s="22">
        <f t="shared" si="355"/>
        <v>0</v>
      </c>
      <c r="BE1195" s="22">
        <f t="shared" si="356"/>
        <v>0</v>
      </c>
      <c r="BF1195" s="22">
        <f t="shared" si="357"/>
        <v>0</v>
      </c>
      <c r="BG1195" s="22">
        <f t="shared" si="358"/>
        <v>0</v>
      </c>
      <c r="BH1195" s="22">
        <f t="shared" si="359"/>
        <v>173</v>
      </c>
      <c r="BI1195" s="22">
        <f t="shared" si="360"/>
        <v>27</v>
      </c>
      <c r="BJ1195" s="23">
        <f t="shared" si="343"/>
        <v>0</v>
      </c>
      <c r="BK1195" s="23">
        <f t="shared" si="344"/>
        <v>0</v>
      </c>
      <c r="BL1195" s="23">
        <f t="shared" si="345"/>
        <v>0</v>
      </c>
      <c r="BM1195" s="23">
        <f t="shared" si="346"/>
        <v>0</v>
      </c>
      <c r="BN1195" s="23">
        <f t="shared" si="347"/>
        <v>7781642.8997412166</v>
      </c>
      <c r="BO1195" s="23">
        <f t="shared" si="348"/>
        <v>1214476.0594971841</v>
      </c>
    </row>
    <row r="1196" spans="1:67" s="7" customFormat="1" x14ac:dyDescent="0.25">
      <c r="A1196" s="21" t="s">
        <v>1267</v>
      </c>
      <c r="B1196" s="21">
        <v>1009039</v>
      </c>
      <c r="C1196" s="21">
        <v>2020</v>
      </c>
      <c r="D1196" s="21" t="s">
        <v>43</v>
      </c>
      <c r="E1196" s="21" t="s">
        <v>44</v>
      </c>
      <c r="F1196" s="21" t="s">
        <v>66</v>
      </c>
      <c r="G1196" s="21" t="s">
        <v>222</v>
      </c>
      <c r="H1196" s="21"/>
      <c r="I1196" s="21" t="s">
        <v>47</v>
      </c>
      <c r="J1196" s="21" t="s">
        <v>1023</v>
      </c>
      <c r="K1196" s="21" t="s">
        <v>49</v>
      </c>
      <c r="L1196" s="21">
        <v>1005727.8116593</v>
      </c>
      <c r="M1196" s="21">
        <v>106.6</v>
      </c>
      <c r="N1196" s="21">
        <v>46</v>
      </c>
      <c r="O1196" s="21">
        <v>52.5</v>
      </c>
      <c r="P1196" s="21">
        <v>0</v>
      </c>
      <c r="Q1196" s="21">
        <v>1E-3</v>
      </c>
      <c r="R1196" s="21">
        <v>0.35</v>
      </c>
      <c r="S1196" s="21">
        <v>0.6</v>
      </c>
      <c r="T1196" s="21">
        <v>23</v>
      </c>
      <c r="U1196" s="21">
        <v>82</v>
      </c>
      <c r="V1196" s="21">
        <v>0</v>
      </c>
      <c r="W1196" s="21" t="s">
        <v>49</v>
      </c>
      <c r="X1196" s="21"/>
      <c r="Y1196" s="21"/>
      <c r="Z1196" s="21"/>
      <c r="AA1196" s="21"/>
      <c r="AB1196" s="21"/>
      <c r="AC1196" s="21" t="s">
        <v>49</v>
      </c>
      <c r="AD1196" s="21"/>
      <c r="AE1196" s="21"/>
      <c r="AF1196" s="21"/>
      <c r="AG1196" s="21" t="s">
        <v>50</v>
      </c>
      <c r="AH1196" s="21">
        <v>82</v>
      </c>
      <c r="AI1196" s="21">
        <v>1293.1644566</v>
      </c>
      <c r="AJ1196" s="21">
        <v>5.9464366000000002</v>
      </c>
      <c r="AK1196" s="21">
        <v>2.3444999999999998E-3</v>
      </c>
      <c r="AL1196" s="21"/>
      <c r="AM1196" s="21"/>
      <c r="AN1196" s="21"/>
      <c r="AO1196" s="21"/>
      <c r="AP1196" s="21"/>
      <c r="AQ1196" s="6"/>
      <c r="AS1196" s="21">
        <v>1009039</v>
      </c>
      <c r="AT1196" s="21" t="s">
        <v>1267</v>
      </c>
      <c r="AU1196" s="21" t="str">
        <f>VLOOKUP(AS1196,FacilityOverview!B$2:G$469,6,FALSE)</f>
        <v>430 - Permian Basin</v>
      </c>
      <c r="AV1196" s="21" t="s">
        <v>222</v>
      </c>
      <c r="AW1196" s="21" t="str">
        <f t="shared" si="349"/>
        <v>430 - EDDY  NM</v>
      </c>
      <c r="AX1196" s="22" t="str">
        <f>IF(RIGHT(AV1196,3)="Oil","Oil",IF(RIGHT(AV1196,3)="Gas","Condensate",VLOOKUP(AW1196,'County x Oil Condition'!A$2:B$3224,2,FALSE)))</f>
        <v>Condensate</v>
      </c>
      <c r="AY1196" s="23">
        <f t="shared" si="350"/>
        <v>1005727.8116593</v>
      </c>
      <c r="AZ1196" s="23">
        <f t="shared" si="351"/>
        <v>0</v>
      </c>
      <c r="BA1196" s="22">
        <f t="shared" si="352"/>
        <v>23</v>
      </c>
      <c r="BB1196" s="22">
        <f t="shared" si="353"/>
        <v>0</v>
      </c>
      <c r="BC1196" s="22">
        <f t="shared" si="354"/>
        <v>82</v>
      </c>
      <c r="BD1196" s="22">
        <f t="shared" si="355"/>
        <v>0</v>
      </c>
      <c r="BE1196" s="22">
        <f t="shared" si="356"/>
        <v>82</v>
      </c>
      <c r="BF1196" s="22">
        <f t="shared" si="357"/>
        <v>0</v>
      </c>
      <c r="BG1196" s="22">
        <f t="shared" si="358"/>
        <v>0</v>
      </c>
      <c r="BH1196" s="22">
        <f t="shared" si="359"/>
        <v>0</v>
      </c>
      <c r="BI1196" s="22">
        <f t="shared" si="360"/>
        <v>0</v>
      </c>
      <c r="BJ1196" s="23">
        <f t="shared" si="343"/>
        <v>0</v>
      </c>
      <c r="BK1196" s="23">
        <f t="shared" si="344"/>
        <v>1005727.8116593</v>
      </c>
      <c r="BL1196" s="23">
        <f t="shared" si="345"/>
        <v>0</v>
      </c>
      <c r="BM1196" s="23">
        <f t="shared" si="346"/>
        <v>0</v>
      </c>
      <c r="BN1196" s="23">
        <f t="shared" si="347"/>
        <v>0</v>
      </c>
      <c r="BO1196" s="23">
        <f t="shared" si="348"/>
        <v>0</v>
      </c>
    </row>
    <row r="1197" spans="1:67" s="7" customFormat="1" x14ac:dyDescent="0.25">
      <c r="A1197" s="21" t="s">
        <v>1267</v>
      </c>
      <c r="B1197" s="21">
        <v>1009039</v>
      </c>
      <c r="C1197" s="21">
        <v>2020</v>
      </c>
      <c r="D1197" s="21" t="s">
        <v>43</v>
      </c>
      <c r="E1197" s="21" t="s">
        <v>44</v>
      </c>
      <c r="F1197" s="21" t="s">
        <v>66</v>
      </c>
      <c r="G1197" s="21" t="s">
        <v>133</v>
      </c>
      <c r="H1197" s="21"/>
      <c r="I1197" s="21" t="s">
        <v>47</v>
      </c>
      <c r="J1197" s="21" t="s">
        <v>1023</v>
      </c>
      <c r="K1197" s="21" t="s">
        <v>49</v>
      </c>
      <c r="L1197" s="21">
        <v>14470824.872891201</v>
      </c>
      <c r="M1197" s="21">
        <v>86.3</v>
      </c>
      <c r="N1197" s="21">
        <v>90.4</v>
      </c>
      <c r="O1197" s="21">
        <v>51.8</v>
      </c>
      <c r="P1197" s="21">
        <v>0</v>
      </c>
      <c r="Q1197" s="21">
        <v>0.09</v>
      </c>
      <c r="R1197" s="21">
        <v>0.19</v>
      </c>
      <c r="S1197" s="21">
        <v>0.57999999999999996</v>
      </c>
      <c r="T1197" s="21">
        <v>203</v>
      </c>
      <c r="U1197" s="21">
        <v>479</v>
      </c>
      <c r="V1197" s="21">
        <v>0</v>
      </c>
      <c r="W1197" s="21" t="s">
        <v>50</v>
      </c>
      <c r="X1197" s="21">
        <v>0</v>
      </c>
      <c r="Y1197" s="21">
        <v>42.247636200000002</v>
      </c>
      <c r="Z1197" s="21">
        <v>748.62869760000001</v>
      </c>
      <c r="AA1197" s="21">
        <v>0</v>
      </c>
      <c r="AB1197" s="21">
        <v>0</v>
      </c>
      <c r="AC1197" s="21" t="s">
        <v>50</v>
      </c>
      <c r="AD1197" s="21">
        <v>3</v>
      </c>
      <c r="AE1197" s="21">
        <v>0.38503199999999999</v>
      </c>
      <c r="AF1197" s="21">
        <v>0.281088</v>
      </c>
      <c r="AG1197" s="21" t="s">
        <v>50</v>
      </c>
      <c r="AH1197" s="21">
        <v>476</v>
      </c>
      <c r="AI1197" s="21">
        <v>9632.2600161999999</v>
      </c>
      <c r="AJ1197" s="21">
        <v>38.6995</v>
      </c>
      <c r="AK1197" s="21">
        <v>1.62577E-2</v>
      </c>
      <c r="AL1197" s="21"/>
      <c r="AM1197" s="21"/>
      <c r="AN1197" s="21"/>
      <c r="AO1197" s="21"/>
      <c r="AP1197" s="21"/>
      <c r="AQ1197" s="6"/>
      <c r="AS1197" s="21">
        <v>1009039</v>
      </c>
      <c r="AT1197" s="21" t="s">
        <v>1267</v>
      </c>
      <c r="AU1197" s="21" t="str">
        <f>VLOOKUP(AS1197,FacilityOverview!B$2:G$469,6,FALSE)</f>
        <v>430 - Permian Basin</v>
      </c>
      <c r="AV1197" s="21" t="s">
        <v>133</v>
      </c>
      <c r="AW1197" s="21" t="str">
        <f t="shared" si="349"/>
        <v>430 - LOVING  TX</v>
      </c>
      <c r="AX1197" s="22" t="str">
        <f>IF(RIGHT(AV1197,3)="Oil","Oil",IF(RIGHT(AV1197,3)="Gas","Condensate",VLOOKUP(AW1197,'County x Oil Condition'!A$2:B$3224,2,FALSE)))</f>
        <v>Oil</v>
      </c>
      <c r="AY1197" s="23">
        <f t="shared" si="350"/>
        <v>0</v>
      </c>
      <c r="AZ1197" s="23">
        <f t="shared" si="351"/>
        <v>14470824.872891201</v>
      </c>
      <c r="BA1197" s="22">
        <f t="shared" si="352"/>
        <v>0</v>
      </c>
      <c r="BB1197" s="22">
        <f t="shared" si="353"/>
        <v>203</v>
      </c>
      <c r="BC1197" s="22">
        <f t="shared" si="354"/>
        <v>479</v>
      </c>
      <c r="BD1197" s="22">
        <f t="shared" si="355"/>
        <v>0</v>
      </c>
      <c r="BE1197" s="22">
        <f t="shared" si="356"/>
        <v>0</v>
      </c>
      <c r="BF1197" s="22">
        <f t="shared" si="357"/>
        <v>0</v>
      </c>
      <c r="BG1197" s="22">
        <f t="shared" si="358"/>
        <v>0</v>
      </c>
      <c r="BH1197" s="22">
        <f t="shared" si="359"/>
        <v>476</v>
      </c>
      <c r="BI1197" s="22">
        <f t="shared" si="360"/>
        <v>3</v>
      </c>
      <c r="BJ1197" s="23">
        <f t="shared" si="343"/>
        <v>0</v>
      </c>
      <c r="BK1197" s="23">
        <f t="shared" si="344"/>
        <v>0</v>
      </c>
      <c r="BL1197" s="23">
        <f t="shared" si="345"/>
        <v>0</v>
      </c>
      <c r="BM1197" s="23">
        <f t="shared" si="346"/>
        <v>0</v>
      </c>
      <c r="BN1197" s="23">
        <f t="shared" si="347"/>
        <v>14380193.401871007</v>
      </c>
      <c r="BO1197" s="23">
        <f t="shared" si="348"/>
        <v>90631.471020195415</v>
      </c>
    </row>
    <row r="1198" spans="1:67" s="7" customFormat="1" x14ac:dyDescent="0.25">
      <c r="A1198" s="21" t="s">
        <v>1267</v>
      </c>
      <c r="B1198" s="21">
        <v>1009039</v>
      </c>
      <c r="C1198" s="21">
        <v>2020</v>
      </c>
      <c r="D1198" s="21" t="s">
        <v>43</v>
      </c>
      <c r="E1198" s="21" t="s">
        <v>44</v>
      </c>
      <c r="F1198" s="21" t="s">
        <v>66</v>
      </c>
      <c r="G1198" s="21" t="s">
        <v>1111</v>
      </c>
      <c r="H1198" s="21"/>
      <c r="I1198" s="21" t="s">
        <v>47</v>
      </c>
      <c r="J1198" s="21" t="s">
        <v>1023</v>
      </c>
      <c r="K1198" s="21" t="s">
        <v>49</v>
      </c>
      <c r="L1198" s="21">
        <v>5180086.4189419001</v>
      </c>
      <c r="M1198" s="21">
        <v>89</v>
      </c>
      <c r="N1198" s="21">
        <v>86.7</v>
      </c>
      <c r="O1198" s="21">
        <v>50.3</v>
      </c>
      <c r="P1198" s="21">
        <v>0</v>
      </c>
      <c r="Q1198" s="21">
        <v>0.13</v>
      </c>
      <c r="R1198" s="21">
        <v>0.2</v>
      </c>
      <c r="S1198" s="21">
        <v>0.63</v>
      </c>
      <c r="T1198" s="21">
        <v>43</v>
      </c>
      <c r="U1198" s="21">
        <v>87</v>
      </c>
      <c r="V1198" s="21">
        <v>0</v>
      </c>
      <c r="W1198" s="21" t="s">
        <v>49</v>
      </c>
      <c r="X1198" s="21"/>
      <c r="Y1198" s="21"/>
      <c r="Z1198" s="21"/>
      <c r="AA1198" s="21"/>
      <c r="AB1198" s="21"/>
      <c r="AC1198" s="21" t="s">
        <v>49</v>
      </c>
      <c r="AD1198" s="21"/>
      <c r="AE1198" s="21"/>
      <c r="AF1198" s="21"/>
      <c r="AG1198" s="21" t="s">
        <v>50</v>
      </c>
      <c r="AH1198" s="21">
        <v>77</v>
      </c>
      <c r="AI1198" s="21">
        <v>1997.3328111000001</v>
      </c>
      <c r="AJ1198" s="21">
        <v>8.9555421000000006</v>
      </c>
      <c r="AK1198" s="21">
        <v>3.5826999999999999E-3</v>
      </c>
      <c r="AL1198" s="21"/>
      <c r="AM1198" s="21"/>
      <c r="AN1198" s="21"/>
      <c r="AO1198" s="21"/>
      <c r="AP1198" s="21"/>
      <c r="AQ1198" s="6"/>
      <c r="AS1198" s="21">
        <v>1009039</v>
      </c>
      <c r="AT1198" s="21" t="s">
        <v>1267</v>
      </c>
      <c r="AU1198" s="21" t="str">
        <f>VLOOKUP(AS1198,FacilityOverview!B$2:G$469,6,FALSE)</f>
        <v>430 - Permian Basin</v>
      </c>
      <c r="AV1198" s="21" t="s">
        <v>1111</v>
      </c>
      <c r="AW1198" s="21" t="str">
        <f t="shared" si="349"/>
        <v>430 - LOVING  TX</v>
      </c>
      <c r="AX1198" s="22" t="str">
        <f>IF(RIGHT(AV1198,3)="Oil","Oil",IF(RIGHT(AV1198,3)="Gas","Condensate",VLOOKUP(AW1198,'County x Oil Condition'!A$2:B$3224,2,FALSE)))</f>
        <v>Condensate</v>
      </c>
      <c r="AY1198" s="23">
        <f t="shared" si="350"/>
        <v>5180086.4189419001</v>
      </c>
      <c r="AZ1198" s="23">
        <f t="shared" si="351"/>
        <v>0</v>
      </c>
      <c r="BA1198" s="22">
        <f t="shared" si="352"/>
        <v>43</v>
      </c>
      <c r="BB1198" s="22">
        <f t="shared" si="353"/>
        <v>0</v>
      </c>
      <c r="BC1198" s="22">
        <f t="shared" si="354"/>
        <v>87</v>
      </c>
      <c r="BD1198" s="22">
        <f t="shared" si="355"/>
        <v>0</v>
      </c>
      <c r="BE1198" s="22">
        <f t="shared" si="356"/>
        <v>77</v>
      </c>
      <c r="BF1198" s="22">
        <f t="shared" si="357"/>
        <v>0</v>
      </c>
      <c r="BG1198" s="22">
        <f t="shared" si="358"/>
        <v>0</v>
      </c>
      <c r="BH1198" s="22">
        <f t="shared" si="359"/>
        <v>0</v>
      </c>
      <c r="BI1198" s="22">
        <f t="shared" si="360"/>
        <v>0</v>
      </c>
      <c r="BJ1198" s="23">
        <f t="shared" si="343"/>
        <v>0</v>
      </c>
      <c r="BK1198" s="23">
        <f t="shared" si="344"/>
        <v>5180086.4189419001</v>
      </c>
      <c r="BL1198" s="23">
        <f t="shared" si="345"/>
        <v>0</v>
      </c>
      <c r="BM1198" s="23">
        <f t="shared" si="346"/>
        <v>0</v>
      </c>
      <c r="BN1198" s="23">
        <f t="shared" si="347"/>
        <v>0</v>
      </c>
      <c r="BO1198" s="23">
        <f t="shared" si="348"/>
        <v>0</v>
      </c>
    </row>
    <row r="1199" spans="1:67" s="7" customFormat="1" x14ac:dyDescent="0.25">
      <c r="A1199" s="21" t="s">
        <v>1267</v>
      </c>
      <c r="B1199" s="21">
        <v>1009039</v>
      </c>
      <c r="C1199" s="21">
        <v>2020</v>
      </c>
      <c r="D1199" s="21" t="s">
        <v>43</v>
      </c>
      <c r="E1199" s="21" t="s">
        <v>44</v>
      </c>
      <c r="F1199" s="21" t="s">
        <v>66</v>
      </c>
      <c r="G1199" s="21" t="s">
        <v>100</v>
      </c>
      <c r="H1199" s="21"/>
      <c r="I1199" s="21" t="s">
        <v>47</v>
      </c>
      <c r="J1199" s="21" t="s">
        <v>1023</v>
      </c>
      <c r="K1199" s="21" t="s">
        <v>49</v>
      </c>
      <c r="L1199" s="21">
        <v>860439.94776540005</v>
      </c>
      <c r="M1199" s="21">
        <v>88</v>
      </c>
      <c r="N1199" s="21">
        <v>35.700000000000003</v>
      </c>
      <c r="O1199" s="21">
        <v>46.5</v>
      </c>
      <c r="P1199" s="21">
        <v>0</v>
      </c>
      <c r="Q1199" s="21">
        <v>0.19</v>
      </c>
      <c r="R1199" s="21">
        <v>0.1</v>
      </c>
      <c r="S1199" s="21">
        <v>0.6</v>
      </c>
      <c r="T1199" s="21">
        <v>39</v>
      </c>
      <c r="U1199" s="21">
        <v>129</v>
      </c>
      <c r="V1199" s="21">
        <v>0</v>
      </c>
      <c r="W1199" s="21" t="s">
        <v>49</v>
      </c>
      <c r="X1199" s="21"/>
      <c r="Y1199" s="21"/>
      <c r="Z1199" s="21"/>
      <c r="AA1199" s="21"/>
      <c r="AB1199" s="21"/>
      <c r="AC1199" s="21" t="s">
        <v>50</v>
      </c>
      <c r="AD1199" s="21">
        <v>16</v>
      </c>
      <c r="AE1199" s="21">
        <v>2.3101919999999998</v>
      </c>
      <c r="AF1199" s="21">
        <v>2.81088</v>
      </c>
      <c r="AG1199" s="21" t="s">
        <v>50</v>
      </c>
      <c r="AH1199" s="21">
        <v>113</v>
      </c>
      <c r="AI1199" s="21">
        <v>768.31982889999995</v>
      </c>
      <c r="AJ1199" s="21">
        <v>2.8100491999999999</v>
      </c>
      <c r="AK1199" s="21">
        <v>1.2248000000000001E-3</v>
      </c>
      <c r="AL1199" s="21"/>
      <c r="AM1199" s="21"/>
      <c r="AN1199" s="21"/>
      <c r="AO1199" s="21"/>
      <c r="AP1199" s="21"/>
      <c r="AQ1199" s="6"/>
      <c r="AS1199" s="21">
        <v>1009039</v>
      </c>
      <c r="AT1199" s="21" t="s">
        <v>1267</v>
      </c>
      <c r="AU1199" s="21" t="str">
        <f>VLOOKUP(AS1199,FacilityOverview!B$2:G$469,6,FALSE)</f>
        <v>430 - Permian Basin</v>
      </c>
      <c r="AV1199" s="21" t="s">
        <v>100</v>
      </c>
      <c r="AW1199" s="21" t="str">
        <f t="shared" si="349"/>
        <v>430 - EDDY  NM</v>
      </c>
      <c r="AX1199" s="22" t="str">
        <f>IF(RIGHT(AV1199,3)="Oil","Oil",IF(RIGHT(AV1199,3)="Gas","Condensate",VLOOKUP(AW1199,'County x Oil Condition'!A$2:B$3224,2,FALSE)))</f>
        <v>Oil</v>
      </c>
      <c r="AY1199" s="23">
        <f t="shared" si="350"/>
        <v>0</v>
      </c>
      <c r="AZ1199" s="23">
        <f t="shared" si="351"/>
        <v>860439.94776540005</v>
      </c>
      <c r="BA1199" s="22">
        <f t="shared" si="352"/>
        <v>0</v>
      </c>
      <c r="BB1199" s="22">
        <f t="shared" si="353"/>
        <v>39</v>
      </c>
      <c r="BC1199" s="22">
        <f t="shared" si="354"/>
        <v>129</v>
      </c>
      <c r="BD1199" s="22">
        <f t="shared" si="355"/>
        <v>0</v>
      </c>
      <c r="BE1199" s="22">
        <f t="shared" si="356"/>
        <v>0</v>
      </c>
      <c r="BF1199" s="22">
        <f t="shared" si="357"/>
        <v>0</v>
      </c>
      <c r="BG1199" s="22">
        <f t="shared" si="358"/>
        <v>0</v>
      </c>
      <c r="BH1199" s="22">
        <f t="shared" si="359"/>
        <v>113</v>
      </c>
      <c r="BI1199" s="22">
        <f t="shared" si="360"/>
        <v>16</v>
      </c>
      <c r="BJ1199" s="23">
        <f t="shared" si="343"/>
        <v>0</v>
      </c>
      <c r="BK1199" s="23">
        <f t="shared" si="344"/>
        <v>0</v>
      </c>
      <c r="BL1199" s="23">
        <f t="shared" si="345"/>
        <v>0</v>
      </c>
      <c r="BM1199" s="23">
        <f t="shared" si="346"/>
        <v>0</v>
      </c>
      <c r="BN1199" s="23">
        <f t="shared" si="347"/>
        <v>753718.7139340326</v>
      </c>
      <c r="BO1199" s="23">
        <f t="shared" si="348"/>
        <v>106721.23383136744</v>
      </c>
    </row>
    <row r="1200" spans="1:67" s="7" customFormat="1" x14ac:dyDescent="0.25">
      <c r="A1200" s="21" t="s">
        <v>1267</v>
      </c>
      <c r="B1200" s="21">
        <v>1009039</v>
      </c>
      <c r="C1200" s="21">
        <v>2020</v>
      </c>
      <c r="D1200" s="21" t="s">
        <v>43</v>
      </c>
      <c r="E1200" s="21" t="s">
        <v>44</v>
      </c>
      <c r="F1200" s="21" t="s">
        <v>66</v>
      </c>
      <c r="G1200" s="21" t="s">
        <v>106</v>
      </c>
      <c r="H1200" s="21"/>
      <c r="I1200" s="21" t="s">
        <v>47</v>
      </c>
      <c r="J1200" s="21" t="s">
        <v>1023</v>
      </c>
      <c r="K1200" s="21" t="s">
        <v>49</v>
      </c>
      <c r="L1200" s="21">
        <v>1876904.4105306</v>
      </c>
      <c r="M1200" s="21">
        <v>88.4</v>
      </c>
      <c r="N1200" s="21">
        <v>84.1</v>
      </c>
      <c r="O1200" s="21">
        <v>50.7</v>
      </c>
      <c r="P1200" s="21">
        <v>0</v>
      </c>
      <c r="Q1200" s="21">
        <v>1E-3</v>
      </c>
      <c r="R1200" s="21">
        <v>0.2</v>
      </c>
      <c r="S1200" s="21">
        <v>0.46</v>
      </c>
      <c r="T1200" s="21">
        <v>41</v>
      </c>
      <c r="U1200" s="21">
        <v>90</v>
      </c>
      <c r="V1200" s="21">
        <v>0</v>
      </c>
      <c r="W1200" s="21" t="s">
        <v>49</v>
      </c>
      <c r="X1200" s="21"/>
      <c r="Y1200" s="21"/>
      <c r="Z1200" s="21"/>
      <c r="AA1200" s="21"/>
      <c r="AB1200" s="21"/>
      <c r="AC1200" s="21" t="s">
        <v>50</v>
      </c>
      <c r="AD1200" s="21">
        <v>8</v>
      </c>
      <c r="AE1200" s="21">
        <v>0</v>
      </c>
      <c r="AF1200" s="21">
        <v>28.811520000000002</v>
      </c>
      <c r="AG1200" s="21" t="s">
        <v>50</v>
      </c>
      <c r="AH1200" s="21">
        <v>82</v>
      </c>
      <c r="AI1200" s="21">
        <v>1164.0634906</v>
      </c>
      <c r="AJ1200" s="21">
        <v>5.0625586</v>
      </c>
      <c r="AK1200" s="21">
        <v>2.0500000000000002E-3</v>
      </c>
      <c r="AL1200" s="21"/>
      <c r="AM1200" s="21"/>
      <c r="AN1200" s="21"/>
      <c r="AO1200" s="21"/>
      <c r="AP1200" s="21"/>
      <c r="AQ1200" s="6"/>
      <c r="AS1200" s="21">
        <v>1009039</v>
      </c>
      <c r="AT1200" s="21" t="s">
        <v>1267</v>
      </c>
      <c r="AU1200" s="21" t="str">
        <f>VLOOKUP(AS1200,FacilityOverview!B$2:G$469,6,FALSE)</f>
        <v>430 - Permian Basin</v>
      </c>
      <c r="AV1200" s="21" t="s">
        <v>106</v>
      </c>
      <c r="AW1200" s="21" t="str">
        <f t="shared" si="349"/>
        <v>430 - REEVES  TX</v>
      </c>
      <c r="AX1200" s="22" t="str">
        <f>IF(RIGHT(AV1200,3)="Oil","Oil",IF(RIGHT(AV1200,3)="Gas","Condensate",VLOOKUP(AW1200,'County x Oil Condition'!A$2:B$3224,2,FALSE)))</f>
        <v>Oil</v>
      </c>
      <c r="AY1200" s="23">
        <f t="shared" si="350"/>
        <v>0</v>
      </c>
      <c r="AZ1200" s="23">
        <f t="shared" si="351"/>
        <v>1876904.4105306</v>
      </c>
      <c r="BA1200" s="22">
        <f t="shared" si="352"/>
        <v>0</v>
      </c>
      <c r="BB1200" s="22">
        <f t="shared" si="353"/>
        <v>41</v>
      </c>
      <c r="BC1200" s="22">
        <f t="shared" si="354"/>
        <v>90</v>
      </c>
      <c r="BD1200" s="22">
        <f t="shared" si="355"/>
        <v>0</v>
      </c>
      <c r="BE1200" s="22">
        <f t="shared" si="356"/>
        <v>0</v>
      </c>
      <c r="BF1200" s="22">
        <f t="shared" si="357"/>
        <v>0</v>
      </c>
      <c r="BG1200" s="22">
        <f t="shared" si="358"/>
        <v>0</v>
      </c>
      <c r="BH1200" s="22">
        <f t="shared" si="359"/>
        <v>82</v>
      </c>
      <c r="BI1200" s="22">
        <f t="shared" si="360"/>
        <v>8</v>
      </c>
      <c r="BJ1200" s="23">
        <f t="shared" si="343"/>
        <v>0</v>
      </c>
      <c r="BK1200" s="23">
        <f t="shared" si="344"/>
        <v>0</v>
      </c>
      <c r="BL1200" s="23">
        <f t="shared" si="345"/>
        <v>0</v>
      </c>
      <c r="BM1200" s="23">
        <f t="shared" si="346"/>
        <v>0</v>
      </c>
      <c r="BN1200" s="23">
        <f t="shared" si="347"/>
        <v>1710068.46292788</v>
      </c>
      <c r="BO1200" s="23">
        <f t="shared" si="348"/>
        <v>166835.94760272</v>
      </c>
    </row>
    <row r="1201" spans="1:67" s="7" customFormat="1" x14ac:dyDescent="0.25">
      <c r="A1201" s="21" t="s">
        <v>1267</v>
      </c>
      <c r="B1201" s="21">
        <v>1009039</v>
      </c>
      <c r="C1201" s="21">
        <v>2020</v>
      </c>
      <c r="D1201" s="21" t="s">
        <v>43</v>
      </c>
      <c r="E1201" s="21" t="s">
        <v>44</v>
      </c>
      <c r="F1201" s="21" t="s">
        <v>66</v>
      </c>
      <c r="G1201" s="21" t="s">
        <v>140</v>
      </c>
      <c r="H1201" s="21"/>
      <c r="I1201" s="21" t="s">
        <v>47</v>
      </c>
      <c r="J1201" s="21" t="s">
        <v>1023</v>
      </c>
      <c r="K1201" s="21" t="s">
        <v>49</v>
      </c>
      <c r="L1201" s="21">
        <v>5736125.107016</v>
      </c>
      <c r="M1201" s="21">
        <v>103.4</v>
      </c>
      <c r="N1201" s="21">
        <v>116</v>
      </c>
      <c r="O1201" s="21">
        <v>46.3</v>
      </c>
      <c r="P1201" s="21">
        <v>0.02</v>
      </c>
      <c r="Q1201" s="21">
        <v>0.09</v>
      </c>
      <c r="R1201" s="21">
        <v>0.3</v>
      </c>
      <c r="S1201" s="21">
        <v>0.42</v>
      </c>
      <c r="T1201" s="21">
        <v>49</v>
      </c>
      <c r="U1201" s="21">
        <v>125</v>
      </c>
      <c r="V1201" s="21">
        <v>0</v>
      </c>
      <c r="W1201" s="21" t="s">
        <v>50</v>
      </c>
      <c r="X1201" s="21">
        <v>0</v>
      </c>
      <c r="Y1201" s="21">
        <v>252.93714660000001</v>
      </c>
      <c r="Z1201" s="21">
        <v>1231.358688</v>
      </c>
      <c r="AA1201" s="21">
        <v>0.70268339999999996</v>
      </c>
      <c r="AB1201" s="21">
        <v>3.7736063999999998</v>
      </c>
      <c r="AC1201" s="21" t="s">
        <v>50</v>
      </c>
      <c r="AD1201" s="21">
        <v>10</v>
      </c>
      <c r="AE1201" s="21">
        <v>18.289020000000001</v>
      </c>
      <c r="AF1201" s="21">
        <v>99.013248000000004</v>
      </c>
      <c r="AG1201" s="21" t="s">
        <v>50</v>
      </c>
      <c r="AH1201" s="21">
        <v>115</v>
      </c>
      <c r="AI1201" s="21">
        <v>2951.0263280999998</v>
      </c>
      <c r="AJ1201" s="21">
        <v>10.804261500000001</v>
      </c>
      <c r="AK1201" s="21">
        <v>4.7159000000000003E-3</v>
      </c>
      <c r="AL1201" s="21"/>
      <c r="AM1201" s="21"/>
      <c r="AN1201" s="21"/>
      <c r="AO1201" s="21"/>
      <c r="AP1201" s="21"/>
      <c r="AQ1201" s="6"/>
      <c r="AS1201" s="21">
        <v>1009039</v>
      </c>
      <c r="AT1201" s="21" t="s">
        <v>1267</v>
      </c>
      <c r="AU1201" s="21" t="str">
        <f>VLOOKUP(AS1201,FacilityOverview!B$2:G$469,6,FALSE)</f>
        <v>430 - Permian Basin</v>
      </c>
      <c r="AV1201" s="21" t="s">
        <v>140</v>
      </c>
      <c r="AW1201" s="21" t="str">
        <f t="shared" si="349"/>
        <v>430 - WARD  TX</v>
      </c>
      <c r="AX1201" s="22" t="str">
        <f>IF(RIGHT(AV1201,3)="Oil","Oil",IF(RIGHT(AV1201,3)="Gas","Condensate",VLOOKUP(AW1201,'County x Oil Condition'!A$2:B$3224,2,FALSE)))</f>
        <v>Oil</v>
      </c>
      <c r="AY1201" s="23">
        <f t="shared" si="350"/>
        <v>0</v>
      </c>
      <c r="AZ1201" s="23">
        <f t="shared" si="351"/>
        <v>5736125.107016</v>
      </c>
      <c r="BA1201" s="22">
        <f t="shared" si="352"/>
        <v>0</v>
      </c>
      <c r="BB1201" s="22">
        <f t="shared" si="353"/>
        <v>49</v>
      </c>
      <c r="BC1201" s="22">
        <f t="shared" si="354"/>
        <v>125</v>
      </c>
      <c r="BD1201" s="22">
        <f t="shared" si="355"/>
        <v>0</v>
      </c>
      <c r="BE1201" s="22">
        <f t="shared" si="356"/>
        <v>0</v>
      </c>
      <c r="BF1201" s="22">
        <f t="shared" si="357"/>
        <v>0</v>
      </c>
      <c r="BG1201" s="22">
        <f t="shared" si="358"/>
        <v>0</v>
      </c>
      <c r="BH1201" s="22">
        <f t="shared" si="359"/>
        <v>115</v>
      </c>
      <c r="BI1201" s="22">
        <f t="shared" si="360"/>
        <v>10</v>
      </c>
      <c r="BJ1201" s="23">
        <f t="shared" si="343"/>
        <v>0</v>
      </c>
      <c r="BK1201" s="23">
        <f t="shared" si="344"/>
        <v>0</v>
      </c>
      <c r="BL1201" s="23">
        <f t="shared" si="345"/>
        <v>0</v>
      </c>
      <c r="BM1201" s="23">
        <f t="shared" si="346"/>
        <v>0</v>
      </c>
      <c r="BN1201" s="23">
        <f t="shared" si="347"/>
        <v>5277235.0984547203</v>
      </c>
      <c r="BO1201" s="23">
        <f t="shared" si="348"/>
        <v>458890.00856128003</v>
      </c>
    </row>
    <row r="1202" spans="1:67" s="7" customFormat="1" x14ac:dyDescent="0.25">
      <c r="A1202" s="21" t="s">
        <v>1267</v>
      </c>
      <c r="B1202" s="21">
        <v>1009039</v>
      </c>
      <c r="C1202" s="21">
        <v>2020</v>
      </c>
      <c r="D1202" s="21" t="s">
        <v>43</v>
      </c>
      <c r="E1202" s="21" t="s">
        <v>44</v>
      </c>
      <c r="F1202" s="21" t="s">
        <v>66</v>
      </c>
      <c r="G1202" s="21" t="s">
        <v>209</v>
      </c>
      <c r="H1202" s="21"/>
      <c r="I1202" s="21" t="s">
        <v>47</v>
      </c>
      <c r="J1202" s="21" t="s">
        <v>1023</v>
      </c>
      <c r="K1202" s="21" t="s">
        <v>49</v>
      </c>
      <c r="L1202" s="21">
        <v>784252.39829369995</v>
      </c>
      <c r="M1202" s="21">
        <v>97.2</v>
      </c>
      <c r="N1202" s="21">
        <v>101</v>
      </c>
      <c r="O1202" s="21">
        <v>48.7</v>
      </c>
      <c r="P1202" s="21">
        <v>0</v>
      </c>
      <c r="Q1202" s="21">
        <v>1E-3</v>
      </c>
      <c r="R1202" s="21">
        <v>0.2</v>
      </c>
      <c r="S1202" s="21">
        <v>0.66</v>
      </c>
      <c r="T1202" s="21">
        <v>10</v>
      </c>
      <c r="U1202" s="21">
        <v>18</v>
      </c>
      <c r="V1202" s="21">
        <v>0</v>
      </c>
      <c r="W1202" s="21" t="s">
        <v>49</v>
      </c>
      <c r="X1202" s="21"/>
      <c r="Y1202" s="21"/>
      <c r="Z1202" s="21"/>
      <c r="AA1202" s="21"/>
      <c r="AB1202" s="21"/>
      <c r="AC1202" s="21" t="s">
        <v>49</v>
      </c>
      <c r="AD1202" s="21"/>
      <c r="AE1202" s="21"/>
      <c r="AF1202" s="21"/>
      <c r="AG1202" s="21" t="s">
        <v>50</v>
      </c>
      <c r="AH1202" s="21">
        <v>28</v>
      </c>
      <c r="AI1202" s="21">
        <v>528.34370879999994</v>
      </c>
      <c r="AJ1202" s="21">
        <v>2.2751288000000001</v>
      </c>
      <c r="AK1202" s="21">
        <v>9.2440000000000003E-4</v>
      </c>
      <c r="AL1202" s="21"/>
      <c r="AM1202" s="21"/>
      <c r="AN1202" s="21"/>
      <c r="AO1202" s="21"/>
      <c r="AP1202" s="21"/>
      <c r="AQ1202" s="6"/>
      <c r="AS1202" s="21">
        <v>1009039</v>
      </c>
      <c r="AT1202" s="21" t="s">
        <v>1267</v>
      </c>
      <c r="AU1202" s="21" t="str">
        <f>VLOOKUP(AS1202,FacilityOverview!B$2:G$469,6,FALSE)</f>
        <v>430 - Permian Basin</v>
      </c>
      <c r="AV1202" s="21" t="s">
        <v>209</v>
      </c>
      <c r="AW1202" s="21" t="str">
        <f t="shared" si="349"/>
        <v>430 - REEVES  TX</v>
      </c>
      <c r="AX1202" s="22" t="str">
        <f>IF(RIGHT(AV1202,3)="Oil","Oil",IF(RIGHT(AV1202,3)="Gas","Condensate",VLOOKUP(AW1202,'County x Oil Condition'!A$2:B$3224,2,FALSE)))</f>
        <v>Condensate</v>
      </c>
      <c r="AY1202" s="23">
        <f t="shared" si="350"/>
        <v>784252.39829369995</v>
      </c>
      <c r="AZ1202" s="23">
        <f t="shared" si="351"/>
        <v>0</v>
      </c>
      <c r="BA1202" s="22">
        <f t="shared" si="352"/>
        <v>10</v>
      </c>
      <c r="BB1202" s="22">
        <f t="shared" si="353"/>
        <v>0</v>
      </c>
      <c r="BC1202" s="22">
        <v>28</v>
      </c>
      <c r="BD1202" s="22">
        <f t="shared" si="355"/>
        <v>0</v>
      </c>
      <c r="BE1202" s="22">
        <f t="shared" si="356"/>
        <v>28</v>
      </c>
      <c r="BF1202" s="22">
        <f t="shared" si="357"/>
        <v>0</v>
      </c>
      <c r="BG1202" s="22">
        <f t="shared" si="358"/>
        <v>0</v>
      </c>
      <c r="BH1202" s="22">
        <f t="shared" si="359"/>
        <v>0</v>
      </c>
      <c r="BI1202" s="22">
        <f t="shared" si="360"/>
        <v>0</v>
      </c>
      <c r="BJ1202" s="23">
        <f t="shared" si="343"/>
        <v>0</v>
      </c>
      <c r="BK1202" s="23">
        <f t="shared" si="344"/>
        <v>784252.39829369995</v>
      </c>
      <c r="BL1202" s="23">
        <f t="shared" si="345"/>
        <v>0</v>
      </c>
      <c r="BM1202" s="23">
        <f t="shared" si="346"/>
        <v>0</v>
      </c>
      <c r="BN1202" s="23">
        <f t="shared" si="347"/>
        <v>0</v>
      </c>
      <c r="BO1202" s="23">
        <f t="shared" si="348"/>
        <v>0</v>
      </c>
    </row>
    <row r="1203" spans="1:67" s="7" customFormat="1" x14ac:dyDescent="0.25">
      <c r="A1203" s="21" t="s">
        <v>1267</v>
      </c>
      <c r="B1203" s="21">
        <v>1009039</v>
      </c>
      <c r="C1203" s="21">
        <v>2020</v>
      </c>
      <c r="D1203" s="21" t="s">
        <v>43</v>
      </c>
      <c r="E1203" s="21" t="s">
        <v>44</v>
      </c>
      <c r="F1203" s="21" t="s">
        <v>66</v>
      </c>
      <c r="G1203" s="21" t="s">
        <v>134</v>
      </c>
      <c r="H1203" s="21"/>
      <c r="I1203" s="21" t="s">
        <v>47</v>
      </c>
      <c r="J1203" s="21" t="s">
        <v>1023</v>
      </c>
      <c r="K1203" s="21" t="s">
        <v>49</v>
      </c>
      <c r="L1203" s="21">
        <v>10058.287700000001</v>
      </c>
      <c r="M1203" s="21">
        <v>98</v>
      </c>
      <c r="N1203" s="21">
        <v>325</v>
      </c>
      <c r="O1203" s="21">
        <v>39.1</v>
      </c>
      <c r="P1203" s="21">
        <v>0</v>
      </c>
      <c r="Q1203" s="21">
        <v>1E-3</v>
      </c>
      <c r="R1203" s="21">
        <v>0.18</v>
      </c>
      <c r="S1203" s="21">
        <v>0.18099999999999999</v>
      </c>
      <c r="T1203" s="21">
        <v>1</v>
      </c>
      <c r="U1203" s="21">
        <v>3</v>
      </c>
      <c r="V1203" s="21">
        <v>0</v>
      </c>
      <c r="W1203" s="21" t="s">
        <v>49</v>
      </c>
      <c r="X1203" s="21"/>
      <c r="Y1203" s="21"/>
      <c r="Z1203" s="21"/>
      <c r="AA1203" s="21"/>
      <c r="AB1203" s="21"/>
      <c r="AC1203" s="21" t="s">
        <v>49</v>
      </c>
      <c r="AD1203" s="21"/>
      <c r="AE1203" s="21"/>
      <c r="AF1203" s="21"/>
      <c r="AG1203" s="21" t="s">
        <v>50</v>
      </c>
      <c r="AH1203" s="21">
        <v>3</v>
      </c>
      <c r="AI1203" s="21">
        <v>37.7604799</v>
      </c>
      <c r="AJ1203" s="21">
        <v>0.15171019999999999</v>
      </c>
      <c r="AK1203" s="21">
        <v>6.3700000000000003E-5</v>
      </c>
      <c r="AL1203" s="21"/>
      <c r="AM1203" s="21"/>
      <c r="AN1203" s="21"/>
      <c r="AO1203" s="21"/>
      <c r="AP1203" s="21"/>
      <c r="AQ1203" s="6"/>
      <c r="AS1203" s="21">
        <v>1009039</v>
      </c>
      <c r="AT1203" s="21" t="s">
        <v>1267</v>
      </c>
      <c r="AU1203" s="21" t="str">
        <f>VLOOKUP(AS1203,FacilityOverview!B$2:G$469,6,FALSE)</f>
        <v>430 - Permian Basin</v>
      </c>
      <c r="AV1203" s="21" t="s">
        <v>134</v>
      </c>
      <c r="AW1203" s="21" t="str">
        <f t="shared" si="349"/>
        <v>430 - PECOS  TX</v>
      </c>
      <c r="AX1203" s="22" t="str">
        <f>IF(RIGHT(AV1203,3)="Oil","Oil",IF(RIGHT(AV1203,3)="Gas","Condensate",VLOOKUP(AW1203,'County x Oil Condition'!A$2:B$3224,2,FALSE)))</f>
        <v>Oil</v>
      </c>
      <c r="AY1203" s="23">
        <f t="shared" si="350"/>
        <v>0</v>
      </c>
      <c r="AZ1203" s="23">
        <f t="shared" si="351"/>
        <v>10058.287700000001</v>
      </c>
      <c r="BA1203" s="22">
        <f t="shared" si="352"/>
        <v>0</v>
      </c>
      <c r="BB1203" s="22">
        <f t="shared" si="353"/>
        <v>1</v>
      </c>
      <c r="BC1203" s="22">
        <f t="shared" si="354"/>
        <v>3</v>
      </c>
      <c r="BD1203" s="22">
        <f t="shared" si="355"/>
        <v>0</v>
      </c>
      <c r="BE1203" s="22">
        <f t="shared" si="356"/>
        <v>0</v>
      </c>
      <c r="BF1203" s="22">
        <f t="shared" si="357"/>
        <v>0</v>
      </c>
      <c r="BG1203" s="22">
        <f t="shared" si="358"/>
        <v>0</v>
      </c>
      <c r="BH1203" s="22">
        <f t="shared" si="359"/>
        <v>3</v>
      </c>
      <c r="BI1203" s="22">
        <f t="shared" si="360"/>
        <v>0</v>
      </c>
      <c r="BJ1203" s="23">
        <f t="shared" si="343"/>
        <v>0</v>
      </c>
      <c r="BK1203" s="23">
        <f t="shared" si="344"/>
        <v>0</v>
      </c>
      <c r="BL1203" s="23">
        <f t="shared" si="345"/>
        <v>0</v>
      </c>
      <c r="BM1203" s="23">
        <f t="shared" si="346"/>
        <v>0</v>
      </c>
      <c r="BN1203" s="23">
        <f t="shared" si="347"/>
        <v>10058.287700000001</v>
      </c>
      <c r="BO1203" s="23">
        <f t="shared" si="348"/>
        <v>0</v>
      </c>
    </row>
    <row r="1204" spans="1:67" s="7" customFormat="1" x14ac:dyDescent="0.25">
      <c r="A1204" s="21" t="s">
        <v>1277</v>
      </c>
      <c r="B1204" s="21">
        <v>1012060</v>
      </c>
      <c r="C1204" s="21">
        <v>2020</v>
      </c>
      <c r="D1204" s="21" t="s">
        <v>43</v>
      </c>
      <c r="E1204" s="21" t="s">
        <v>44</v>
      </c>
      <c r="F1204" s="21" t="s">
        <v>66</v>
      </c>
      <c r="G1204" s="21" t="s">
        <v>1066</v>
      </c>
      <c r="H1204" s="21"/>
      <c r="I1204" s="21" t="s">
        <v>47</v>
      </c>
      <c r="J1204" s="21" t="s">
        <v>1278</v>
      </c>
      <c r="K1204" s="21" t="s">
        <v>49</v>
      </c>
      <c r="L1204" s="21">
        <v>153213.1749818</v>
      </c>
      <c r="M1204" s="21">
        <v>74</v>
      </c>
      <c r="N1204" s="21">
        <v>35</v>
      </c>
      <c r="O1204" s="21">
        <v>36.753333300000001</v>
      </c>
      <c r="P1204" s="21">
        <v>0.1052</v>
      </c>
      <c r="Q1204" s="21">
        <v>0.1052</v>
      </c>
      <c r="R1204" s="21">
        <v>0.363514</v>
      </c>
      <c r="S1204" s="21">
        <v>0.363514</v>
      </c>
      <c r="T1204" s="21">
        <v>46</v>
      </c>
      <c r="U1204" s="21">
        <v>2</v>
      </c>
      <c r="V1204" s="21">
        <v>3</v>
      </c>
      <c r="W1204" s="21" t="s">
        <v>49</v>
      </c>
      <c r="X1204" s="21"/>
      <c r="Y1204" s="21"/>
      <c r="Z1204" s="21"/>
      <c r="AA1204" s="21"/>
      <c r="AB1204" s="21"/>
      <c r="AC1204" s="21" t="s">
        <v>50</v>
      </c>
      <c r="AD1204" s="21">
        <v>4</v>
      </c>
      <c r="AE1204" s="21">
        <v>415.19488610000002</v>
      </c>
      <c r="AF1204" s="21">
        <v>522.23875299999997</v>
      </c>
      <c r="AG1204" s="21" t="s">
        <v>50</v>
      </c>
      <c r="AH1204" s="21">
        <v>1</v>
      </c>
      <c r="AI1204" s="21">
        <v>664.79173319999995</v>
      </c>
      <c r="AJ1204" s="21">
        <v>0.86062329999999998</v>
      </c>
      <c r="AK1204" s="21">
        <v>7.5960000000000003E-4</v>
      </c>
      <c r="AL1204" s="21"/>
      <c r="AM1204" s="21"/>
      <c r="AN1204" s="21"/>
      <c r="AO1204" s="21"/>
      <c r="AP1204" s="21"/>
      <c r="AQ1204" s="6"/>
      <c r="AS1204" s="21">
        <v>1012060</v>
      </c>
      <c r="AT1204" s="21" t="s">
        <v>1277</v>
      </c>
      <c r="AU1204" s="21" t="str">
        <f>VLOOKUP(AS1204,FacilityOverview!B$2:G$469,6,FALSE)</f>
        <v>230 - Arkla Basin</v>
      </c>
      <c r="AV1204" s="21" t="s">
        <v>1066</v>
      </c>
      <c r="AW1204" s="21" t="str">
        <f t="shared" si="349"/>
        <v>230 - COLUMBIA  AR</v>
      </c>
      <c r="AX1204" s="22" t="str">
        <f>IF(RIGHT(AV1204,3)="Oil","Oil",IF(RIGHT(AV1204,3)="Gas","Condensate",VLOOKUP(AW1204,'County x Oil Condition'!A$2:B$3224,2,FALSE)))</f>
        <v>Oil</v>
      </c>
      <c r="AY1204" s="23">
        <f t="shared" si="350"/>
        <v>0</v>
      </c>
      <c r="AZ1204" s="23">
        <f t="shared" si="351"/>
        <v>153213.1749818</v>
      </c>
      <c r="BA1204" s="22">
        <f t="shared" si="352"/>
        <v>0</v>
      </c>
      <c r="BB1204" s="22">
        <f t="shared" si="353"/>
        <v>46</v>
      </c>
      <c r="BC1204" s="22">
        <v>5</v>
      </c>
      <c r="BD1204" s="22">
        <f t="shared" si="355"/>
        <v>0</v>
      </c>
      <c r="BE1204" s="22">
        <f t="shared" si="356"/>
        <v>0</v>
      </c>
      <c r="BF1204" s="22">
        <f t="shared" si="357"/>
        <v>0</v>
      </c>
      <c r="BG1204" s="22">
        <f t="shared" si="358"/>
        <v>0</v>
      </c>
      <c r="BH1204" s="22">
        <f t="shared" si="359"/>
        <v>1</v>
      </c>
      <c r="BI1204" s="22">
        <f t="shared" si="360"/>
        <v>4</v>
      </c>
      <c r="BJ1204" s="23">
        <f t="shared" si="343"/>
        <v>0</v>
      </c>
      <c r="BK1204" s="23">
        <f t="shared" si="344"/>
        <v>0</v>
      </c>
      <c r="BL1204" s="23">
        <f t="shared" si="345"/>
        <v>0</v>
      </c>
      <c r="BM1204" s="23">
        <f t="shared" si="346"/>
        <v>0</v>
      </c>
      <c r="BN1204" s="23">
        <f t="shared" si="347"/>
        <v>30642.634996360001</v>
      </c>
      <c r="BO1204" s="23">
        <f t="shared" si="348"/>
        <v>122570.53998544</v>
      </c>
    </row>
    <row r="1205" spans="1:67" s="7" customFormat="1" x14ac:dyDescent="0.25">
      <c r="A1205" s="21" t="s">
        <v>1277</v>
      </c>
      <c r="B1205" s="21">
        <v>1012060</v>
      </c>
      <c r="C1205" s="21">
        <v>2020</v>
      </c>
      <c r="D1205" s="21" t="s">
        <v>43</v>
      </c>
      <c r="E1205" s="21" t="s">
        <v>44</v>
      </c>
      <c r="F1205" s="21" t="s">
        <v>66</v>
      </c>
      <c r="G1205" s="21" t="s">
        <v>1065</v>
      </c>
      <c r="H1205" s="21"/>
      <c r="I1205" s="21" t="s">
        <v>47</v>
      </c>
      <c r="J1205" s="21" t="s">
        <v>1278</v>
      </c>
      <c r="K1205" s="21" t="s">
        <v>49</v>
      </c>
      <c r="L1205" s="21">
        <v>5989.8805307000002</v>
      </c>
      <c r="M1205" s="21">
        <v>80</v>
      </c>
      <c r="N1205" s="21">
        <v>40</v>
      </c>
      <c r="O1205" s="21">
        <v>28</v>
      </c>
      <c r="P1205" s="21">
        <v>2.1023E-2</v>
      </c>
      <c r="Q1205" s="21">
        <v>2.1023E-2</v>
      </c>
      <c r="R1205" s="21">
        <v>0.69877400000000001</v>
      </c>
      <c r="S1205" s="21">
        <v>0.69877400000000001</v>
      </c>
      <c r="T1205" s="21">
        <v>1</v>
      </c>
      <c r="U1205" s="21">
        <v>2</v>
      </c>
      <c r="V1205" s="21">
        <v>0</v>
      </c>
      <c r="W1205" s="21" t="s">
        <v>49</v>
      </c>
      <c r="X1205" s="21"/>
      <c r="Y1205" s="21"/>
      <c r="Z1205" s="21"/>
      <c r="AA1205" s="21"/>
      <c r="AB1205" s="21"/>
      <c r="AC1205" s="21" t="s">
        <v>50</v>
      </c>
      <c r="AD1205" s="21">
        <v>2</v>
      </c>
      <c r="AE1205" s="21">
        <v>8.4013623000000006</v>
      </c>
      <c r="AF1205" s="21">
        <v>101.9312255</v>
      </c>
      <c r="AG1205" s="21" t="s">
        <v>49</v>
      </c>
      <c r="AH1205" s="21"/>
      <c r="AI1205" s="21"/>
      <c r="AJ1205" s="21"/>
      <c r="AK1205" s="21"/>
      <c r="AL1205" s="21"/>
      <c r="AM1205" s="21"/>
      <c r="AN1205" s="21"/>
      <c r="AO1205" s="21"/>
      <c r="AP1205" s="21"/>
      <c r="AQ1205" s="6"/>
      <c r="AS1205" s="21">
        <v>1012060</v>
      </c>
      <c r="AT1205" s="21" t="s">
        <v>1277</v>
      </c>
      <c r="AU1205" s="21" t="str">
        <f>VLOOKUP(AS1205,FacilityOverview!B$2:G$469,6,FALSE)</f>
        <v>230 - Arkla Basin</v>
      </c>
      <c r="AV1205" s="21" t="s">
        <v>1065</v>
      </c>
      <c r="AW1205" s="21" t="str">
        <f t="shared" si="349"/>
        <v>230 - LAFAYETTE  AR</v>
      </c>
      <c r="AX1205" s="22" t="str">
        <f>IF(RIGHT(AV1205,3)="Oil","Oil",IF(RIGHT(AV1205,3)="Gas","Condensate",VLOOKUP(AW1205,'County x Oil Condition'!A$2:B$3224,2,FALSE)))</f>
        <v>Oil</v>
      </c>
      <c r="AY1205" s="23">
        <f t="shared" si="350"/>
        <v>0</v>
      </c>
      <c r="AZ1205" s="23">
        <f t="shared" si="351"/>
        <v>5989.8805307000002</v>
      </c>
      <c r="BA1205" s="22">
        <f t="shared" si="352"/>
        <v>0</v>
      </c>
      <c r="BB1205" s="22">
        <f t="shared" si="353"/>
        <v>1</v>
      </c>
      <c r="BC1205" s="22">
        <f t="shared" si="354"/>
        <v>2</v>
      </c>
      <c r="BD1205" s="22">
        <f t="shared" si="355"/>
        <v>0</v>
      </c>
      <c r="BE1205" s="22">
        <f t="shared" si="356"/>
        <v>0</v>
      </c>
      <c r="BF1205" s="22">
        <f t="shared" si="357"/>
        <v>0</v>
      </c>
      <c r="BG1205" s="22">
        <f t="shared" si="358"/>
        <v>0</v>
      </c>
      <c r="BH1205" s="22">
        <f t="shared" si="359"/>
        <v>0</v>
      </c>
      <c r="BI1205" s="22">
        <f t="shared" si="360"/>
        <v>2</v>
      </c>
      <c r="BJ1205" s="23">
        <f t="shared" si="343"/>
        <v>0</v>
      </c>
      <c r="BK1205" s="23">
        <f t="shared" si="344"/>
        <v>0</v>
      </c>
      <c r="BL1205" s="23">
        <f t="shared" si="345"/>
        <v>0</v>
      </c>
      <c r="BM1205" s="23">
        <f t="shared" si="346"/>
        <v>0</v>
      </c>
      <c r="BN1205" s="23">
        <f t="shared" si="347"/>
        <v>0</v>
      </c>
      <c r="BO1205" s="23">
        <f t="shared" si="348"/>
        <v>5989.8805307000002</v>
      </c>
    </row>
    <row r="1206" spans="1:67" s="7" customFormat="1" x14ac:dyDescent="0.25">
      <c r="A1206" s="21" t="s">
        <v>1279</v>
      </c>
      <c r="B1206" s="21">
        <v>1012024</v>
      </c>
      <c r="C1206" s="21">
        <v>2020</v>
      </c>
      <c r="D1206" s="21" t="s">
        <v>43</v>
      </c>
      <c r="E1206" s="21" t="s">
        <v>44</v>
      </c>
      <c r="F1206" s="21" t="s">
        <v>66</v>
      </c>
      <c r="G1206" s="21" t="s">
        <v>201</v>
      </c>
      <c r="H1206" s="21"/>
      <c r="I1206" s="21" t="s">
        <v>47</v>
      </c>
      <c r="J1206" s="21" t="s">
        <v>53</v>
      </c>
      <c r="K1206" s="21" t="s">
        <v>49</v>
      </c>
      <c r="L1206" s="21">
        <v>669402.51745499996</v>
      </c>
      <c r="M1206" s="21">
        <v>88</v>
      </c>
      <c r="N1206" s="21">
        <v>150</v>
      </c>
      <c r="O1206" s="21">
        <v>45.328449800000001</v>
      </c>
      <c r="P1206" s="21">
        <v>2.5415199999999999E-2</v>
      </c>
      <c r="Q1206" s="21">
        <v>2.82133E-2</v>
      </c>
      <c r="R1206" s="21">
        <v>0.47462789999999999</v>
      </c>
      <c r="S1206" s="21">
        <v>0.53911880000000001</v>
      </c>
      <c r="T1206" s="21">
        <v>71</v>
      </c>
      <c r="U1206" s="21">
        <v>188</v>
      </c>
      <c r="V1206" s="21">
        <v>0</v>
      </c>
      <c r="W1206" s="21" t="s">
        <v>49</v>
      </c>
      <c r="X1206" s="21"/>
      <c r="Y1206" s="21"/>
      <c r="Z1206" s="21"/>
      <c r="AA1206" s="21"/>
      <c r="AB1206" s="21"/>
      <c r="AC1206" s="21" t="s">
        <v>49</v>
      </c>
      <c r="AD1206" s="21"/>
      <c r="AE1206" s="21"/>
      <c r="AF1206" s="21"/>
      <c r="AG1206" s="21" t="s">
        <v>50</v>
      </c>
      <c r="AH1206" s="21">
        <v>188</v>
      </c>
      <c r="AI1206" s="21">
        <v>816.08124459999999</v>
      </c>
      <c r="AJ1206" s="21">
        <v>3.2064352</v>
      </c>
      <c r="AK1206" s="21">
        <v>2.7878999999999998E-3</v>
      </c>
      <c r="AL1206" s="21"/>
      <c r="AM1206" s="21"/>
      <c r="AN1206" s="21"/>
      <c r="AO1206" s="21"/>
      <c r="AP1206" s="21"/>
      <c r="AQ1206" s="6"/>
      <c r="AS1206" s="21">
        <v>1012024</v>
      </c>
      <c r="AT1206" s="21" t="s">
        <v>1279</v>
      </c>
      <c r="AU1206" s="21" t="str">
        <f>VLOOKUP(AS1206,FacilityOverview!B$2:G$469,6,FALSE)</f>
        <v>360 - Anadarko Basin</v>
      </c>
      <c r="AV1206" s="21" t="s">
        <v>201</v>
      </c>
      <c r="AW1206" s="21" t="str">
        <f t="shared" si="349"/>
        <v>360 - DEWEY  OK</v>
      </c>
      <c r="AX1206" s="22" t="str">
        <f>IF(RIGHT(AV1206,3)="Oil","Oil",IF(RIGHT(AV1206,3)="Gas","Condensate",VLOOKUP(AW1206,'County x Oil Condition'!A$2:B$3224,2,FALSE)))</f>
        <v>Oil</v>
      </c>
      <c r="AY1206" s="23">
        <f t="shared" si="350"/>
        <v>0</v>
      </c>
      <c r="AZ1206" s="23">
        <f t="shared" si="351"/>
        <v>669402.51745499996</v>
      </c>
      <c r="BA1206" s="22">
        <f t="shared" si="352"/>
        <v>0</v>
      </c>
      <c r="BB1206" s="22">
        <f t="shared" si="353"/>
        <v>71</v>
      </c>
      <c r="BC1206" s="22">
        <f t="shared" si="354"/>
        <v>188</v>
      </c>
      <c r="BD1206" s="22">
        <f t="shared" si="355"/>
        <v>0</v>
      </c>
      <c r="BE1206" s="22">
        <f t="shared" si="356"/>
        <v>0</v>
      </c>
      <c r="BF1206" s="22">
        <f t="shared" si="357"/>
        <v>0</v>
      </c>
      <c r="BG1206" s="22">
        <f t="shared" si="358"/>
        <v>0</v>
      </c>
      <c r="BH1206" s="22">
        <f t="shared" si="359"/>
        <v>188</v>
      </c>
      <c r="BI1206" s="22">
        <f t="shared" si="360"/>
        <v>0</v>
      </c>
      <c r="BJ1206" s="23">
        <f t="shared" si="343"/>
        <v>0</v>
      </c>
      <c r="BK1206" s="23">
        <f t="shared" si="344"/>
        <v>0</v>
      </c>
      <c r="BL1206" s="23">
        <f t="shared" si="345"/>
        <v>0</v>
      </c>
      <c r="BM1206" s="23">
        <f t="shared" si="346"/>
        <v>0</v>
      </c>
      <c r="BN1206" s="23">
        <f t="shared" si="347"/>
        <v>669402.51745499996</v>
      </c>
      <c r="BO1206" s="23">
        <f t="shared" si="348"/>
        <v>0</v>
      </c>
    </row>
    <row r="1207" spans="1:67" s="7" customFormat="1" x14ac:dyDescent="0.25">
      <c r="A1207" s="21" t="s">
        <v>1279</v>
      </c>
      <c r="B1207" s="21">
        <v>1012024</v>
      </c>
      <c r="C1207" s="21">
        <v>2020</v>
      </c>
      <c r="D1207" s="21" t="s">
        <v>43</v>
      </c>
      <c r="E1207" s="21" t="s">
        <v>44</v>
      </c>
      <c r="F1207" s="21" t="s">
        <v>66</v>
      </c>
      <c r="G1207" s="21" t="s">
        <v>232</v>
      </c>
      <c r="H1207" s="21"/>
      <c r="I1207" s="21" t="s">
        <v>47</v>
      </c>
      <c r="J1207" s="21" t="s">
        <v>53</v>
      </c>
      <c r="K1207" s="21" t="s">
        <v>49</v>
      </c>
      <c r="L1207" s="21">
        <v>153390.12626049999</v>
      </c>
      <c r="M1207" s="21">
        <v>88</v>
      </c>
      <c r="N1207" s="21">
        <v>150</v>
      </c>
      <c r="O1207" s="21">
        <v>41.302322199999999</v>
      </c>
      <c r="P1207" s="21">
        <v>2.5082500000000001E-2</v>
      </c>
      <c r="Q1207" s="21">
        <v>2.5900300000000001E-2</v>
      </c>
      <c r="R1207" s="21">
        <v>0.51654520000000004</v>
      </c>
      <c r="S1207" s="21">
        <v>0.54474409999999995</v>
      </c>
      <c r="T1207" s="21">
        <v>20</v>
      </c>
      <c r="U1207" s="21">
        <v>56</v>
      </c>
      <c r="V1207" s="21">
        <v>0</v>
      </c>
      <c r="W1207" s="21" t="s">
        <v>49</v>
      </c>
      <c r="X1207" s="21"/>
      <c r="Y1207" s="21"/>
      <c r="Z1207" s="21"/>
      <c r="AA1207" s="21"/>
      <c r="AB1207" s="21"/>
      <c r="AC1207" s="21" t="s">
        <v>49</v>
      </c>
      <c r="AD1207" s="21"/>
      <c r="AE1207" s="21"/>
      <c r="AF1207" s="21"/>
      <c r="AG1207" s="21" t="s">
        <v>50</v>
      </c>
      <c r="AH1207" s="21">
        <v>56</v>
      </c>
      <c r="AI1207" s="21">
        <v>148.37375249999999</v>
      </c>
      <c r="AJ1207" s="21">
        <v>0.6392755</v>
      </c>
      <c r="AK1207" s="21">
        <v>5.0279999999999997E-4</v>
      </c>
      <c r="AL1207" s="21"/>
      <c r="AM1207" s="21"/>
      <c r="AN1207" s="21"/>
      <c r="AO1207" s="21"/>
      <c r="AP1207" s="21"/>
      <c r="AQ1207" s="6"/>
      <c r="AS1207" s="21">
        <v>1012024</v>
      </c>
      <c r="AT1207" s="21" t="s">
        <v>1279</v>
      </c>
      <c r="AU1207" s="21" t="str">
        <f>VLOOKUP(AS1207,FacilityOverview!B$2:G$469,6,FALSE)</f>
        <v>360 - Anadarko Basin</v>
      </c>
      <c r="AV1207" s="21" t="s">
        <v>232</v>
      </c>
      <c r="AW1207" s="21" t="str">
        <f t="shared" si="349"/>
        <v>360 - WOODWARD  OK</v>
      </c>
      <c r="AX1207" s="22" t="str">
        <f>IF(RIGHT(AV1207,3)="Oil","Oil",IF(RIGHT(AV1207,3)="Gas","Condensate",VLOOKUP(AW1207,'County x Oil Condition'!A$2:B$3224,2,FALSE)))</f>
        <v>Oil</v>
      </c>
      <c r="AY1207" s="23">
        <f t="shared" si="350"/>
        <v>0</v>
      </c>
      <c r="AZ1207" s="23">
        <f t="shared" si="351"/>
        <v>153390.12626049999</v>
      </c>
      <c r="BA1207" s="22">
        <f t="shared" si="352"/>
        <v>0</v>
      </c>
      <c r="BB1207" s="22">
        <f t="shared" si="353"/>
        <v>20</v>
      </c>
      <c r="BC1207" s="22">
        <f t="shared" si="354"/>
        <v>56</v>
      </c>
      <c r="BD1207" s="22">
        <f t="shared" si="355"/>
        <v>0</v>
      </c>
      <c r="BE1207" s="22">
        <f t="shared" si="356"/>
        <v>0</v>
      </c>
      <c r="BF1207" s="22">
        <f t="shared" si="357"/>
        <v>0</v>
      </c>
      <c r="BG1207" s="22">
        <f t="shared" si="358"/>
        <v>0</v>
      </c>
      <c r="BH1207" s="22">
        <f t="shared" si="359"/>
        <v>56</v>
      </c>
      <c r="BI1207" s="22">
        <f t="shared" si="360"/>
        <v>0</v>
      </c>
      <c r="BJ1207" s="23">
        <f t="shared" si="343"/>
        <v>0</v>
      </c>
      <c r="BK1207" s="23">
        <f t="shared" si="344"/>
        <v>0</v>
      </c>
      <c r="BL1207" s="23">
        <f t="shared" si="345"/>
        <v>0</v>
      </c>
      <c r="BM1207" s="23">
        <f t="shared" si="346"/>
        <v>0</v>
      </c>
      <c r="BN1207" s="23">
        <f t="shared" si="347"/>
        <v>153390.12626049999</v>
      </c>
      <c r="BO1207" s="23">
        <f t="shared" si="348"/>
        <v>0</v>
      </c>
    </row>
    <row r="1208" spans="1:67" s="7" customFormat="1" x14ac:dyDescent="0.25">
      <c r="A1208" s="21" t="s">
        <v>1279</v>
      </c>
      <c r="B1208" s="21">
        <v>1012024</v>
      </c>
      <c r="C1208" s="21">
        <v>2020</v>
      </c>
      <c r="D1208" s="21" t="s">
        <v>43</v>
      </c>
      <c r="E1208" s="21" t="s">
        <v>44</v>
      </c>
      <c r="F1208" s="21" t="s">
        <v>66</v>
      </c>
      <c r="G1208" s="21" t="s">
        <v>607</v>
      </c>
      <c r="H1208" s="21"/>
      <c r="I1208" s="21" t="s">
        <v>47</v>
      </c>
      <c r="J1208" s="21" t="s">
        <v>53</v>
      </c>
      <c r="K1208" s="21" t="s">
        <v>49</v>
      </c>
      <c r="L1208" s="21">
        <v>4307.2115725000003</v>
      </c>
      <c r="M1208" s="21">
        <v>88</v>
      </c>
      <c r="N1208" s="21">
        <v>150</v>
      </c>
      <c r="O1208" s="21">
        <v>43.3038971</v>
      </c>
      <c r="P1208" s="21">
        <v>1.14097E-2</v>
      </c>
      <c r="Q1208" s="21">
        <v>1.14097E-2</v>
      </c>
      <c r="R1208" s="21">
        <v>0.19846159999999999</v>
      </c>
      <c r="S1208" s="21">
        <v>0.19846159999999999</v>
      </c>
      <c r="T1208" s="21">
        <v>1</v>
      </c>
      <c r="U1208" s="21">
        <v>2</v>
      </c>
      <c r="V1208" s="21">
        <v>0</v>
      </c>
      <c r="W1208" s="21" t="s">
        <v>49</v>
      </c>
      <c r="X1208" s="21"/>
      <c r="Y1208" s="21"/>
      <c r="Z1208" s="21"/>
      <c r="AA1208" s="21"/>
      <c r="AB1208" s="21"/>
      <c r="AC1208" s="21" t="s">
        <v>49</v>
      </c>
      <c r="AD1208" s="21"/>
      <c r="AE1208" s="21"/>
      <c r="AF1208" s="21"/>
      <c r="AG1208" s="21" t="s">
        <v>50</v>
      </c>
      <c r="AH1208" s="21">
        <v>2</v>
      </c>
      <c r="AI1208" s="21">
        <v>15.6958977</v>
      </c>
      <c r="AJ1208" s="21">
        <v>1.3832799999999999E-2</v>
      </c>
      <c r="AK1208" s="21">
        <v>3.7400000000000001E-5</v>
      </c>
      <c r="AL1208" s="21"/>
      <c r="AM1208" s="21"/>
      <c r="AN1208" s="21"/>
      <c r="AO1208" s="21"/>
      <c r="AP1208" s="21"/>
      <c r="AQ1208" s="6"/>
      <c r="AS1208" s="21">
        <v>1012024</v>
      </c>
      <c r="AT1208" s="21" t="s">
        <v>1279</v>
      </c>
      <c r="AU1208" s="21" t="str">
        <f>VLOOKUP(AS1208,FacilityOverview!B$2:G$469,6,FALSE)</f>
        <v>360 - Anadarko Basin</v>
      </c>
      <c r="AV1208" s="21" t="s">
        <v>607</v>
      </c>
      <c r="AW1208" s="21" t="str">
        <f t="shared" si="349"/>
        <v>360 - ELLIS  OK</v>
      </c>
      <c r="AX1208" s="22" t="str">
        <f>IF(RIGHT(AV1208,3)="Oil","Oil",IF(RIGHT(AV1208,3)="Gas","Condensate",VLOOKUP(AW1208,'County x Oil Condition'!A$2:B$3224,2,FALSE)))</f>
        <v>Oil</v>
      </c>
      <c r="AY1208" s="23">
        <f t="shared" si="350"/>
        <v>0</v>
      </c>
      <c r="AZ1208" s="23">
        <f t="shared" si="351"/>
        <v>4307.2115725000003</v>
      </c>
      <c r="BA1208" s="22">
        <f t="shared" si="352"/>
        <v>0</v>
      </c>
      <c r="BB1208" s="22">
        <f t="shared" si="353"/>
        <v>1</v>
      </c>
      <c r="BC1208" s="22">
        <f t="shared" si="354"/>
        <v>2</v>
      </c>
      <c r="BD1208" s="22">
        <f t="shared" si="355"/>
        <v>0</v>
      </c>
      <c r="BE1208" s="22">
        <f t="shared" si="356"/>
        <v>0</v>
      </c>
      <c r="BF1208" s="22">
        <f t="shared" si="357"/>
        <v>0</v>
      </c>
      <c r="BG1208" s="22">
        <f t="shared" si="358"/>
        <v>0</v>
      </c>
      <c r="BH1208" s="22">
        <f t="shared" si="359"/>
        <v>2</v>
      </c>
      <c r="BI1208" s="22">
        <f t="shared" si="360"/>
        <v>0</v>
      </c>
      <c r="BJ1208" s="23">
        <f t="shared" si="343"/>
        <v>0</v>
      </c>
      <c r="BK1208" s="23">
        <f t="shared" si="344"/>
        <v>0</v>
      </c>
      <c r="BL1208" s="23">
        <f t="shared" si="345"/>
        <v>0</v>
      </c>
      <c r="BM1208" s="23">
        <f t="shared" si="346"/>
        <v>0</v>
      </c>
      <c r="BN1208" s="23">
        <f t="shared" si="347"/>
        <v>4307.2115725000003</v>
      </c>
      <c r="BO1208" s="23">
        <f t="shared" si="348"/>
        <v>0</v>
      </c>
    </row>
    <row r="1209" spans="1:67" s="7" customFormat="1" x14ac:dyDescent="0.25">
      <c r="A1209" s="21" t="s">
        <v>1279</v>
      </c>
      <c r="B1209" s="21">
        <v>1012024</v>
      </c>
      <c r="C1209" s="21">
        <v>2020</v>
      </c>
      <c r="D1209" s="21" t="s">
        <v>43</v>
      </c>
      <c r="E1209" s="21" t="s">
        <v>44</v>
      </c>
      <c r="F1209" s="21" t="s">
        <v>66</v>
      </c>
      <c r="G1209" s="21" t="s">
        <v>1154</v>
      </c>
      <c r="H1209" s="21"/>
      <c r="I1209" s="21" t="s">
        <v>47</v>
      </c>
      <c r="J1209" s="21" t="s">
        <v>53</v>
      </c>
      <c r="K1209" s="21" t="s">
        <v>49</v>
      </c>
      <c r="L1209" s="21">
        <v>75085.801461499999</v>
      </c>
      <c r="M1209" s="21">
        <v>98.5</v>
      </c>
      <c r="N1209" s="21">
        <v>121</v>
      </c>
      <c r="O1209" s="21">
        <v>51.7639797</v>
      </c>
      <c r="P1209" s="21">
        <v>5.1124999999999999E-3</v>
      </c>
      <c r="Q1209" s="21">
        <v>6.3508000000000002E-3</v>
      </c>
      <c r="R1209" s="21">
        <v>0.21955540000000001</v>
      </c>
      <c r="S1209" s="21">
        <v>0.34552250000000001</v>
      </c>
      <c r="T1209" s="21">
        <v>10</v>
      </c>
      <c r="U1209" s="21">
        <v>20</v>
      </c>
      <c r="V1209" s="21">
        <v>0</v>
      </c>
      <c r="W1209" s="21" t="s">
        <v>49</v>
      </c>
      <c r="X1209" s="21"/>
      <c r="Y1209" s="21"/>
      <c r="Z1209" s="21"/>
      <c r="AA1209" s="21"/>
      <c r="AB1209" s="21"/>
      <c r="AC1209" s="21" t="s">
        <v>49</v>
      </c>
      <c r="AD1209" s="21"/>
      <c r="AE1209" s="21"/>
      <c r="AF1209" s="21"/>
      <c r="AG1209" s="21" t="s">
        <v>50</v>
      </c>
      <c r="AH1209" s="21">
        <v>20</v>
      </c>
      <c r="AI1209" s="21">
        <v>179.4930952</v>
      </c>
      <c r="AJ1209" s="21">
        <v>0.26540409999999998</v>
      </c>
      <c r="AK1209" s="21">
        <v>5.0589999999999999E-4</v>
      </c>
      <c r="AL1209" s="21"/>
      <c r="AM1209" s="21"/>
      <c r="AN1209" s="21"/>
      <c r="AO1209" s="21"/>
      <c r="AP1209" s="21"/>
      <c r="AQ1209" s="6"/>
      <c r="AS1209" s="21">
        <v>1012024</v>
      </c>
      <c r="AT1209" s="21" t="s">
        <v>1279</v>
      </c>
      <c r="AU1209" s="21" t="str">
        <f>VLOOKUP(AS1209,FacilityOverview!B$2:G$469,6,FALSE)</f>
        <v>360 - Anadarko Basin</v>
      </c>
      <c r="AV1209" s="21" t="s">
        <v>1154</v>
      </c>
      <c r="AW1209" s="21" t="str">
        <f t="shared" si="349"/>
        <v>360 - WHEELER  TX</v>
      </c>
      <c r="AX1209" s="22" t="str">
        <f>IF(RIGHT(AV1209,3)="Oil","Oil",IF(RIGHT(AV1209,3)="Gas","Condensate",VLOOKUP(AW1209,'County x Oil Condition'!A$2:B$3224,2,FALSE)))</f>
        <v>Oil</v>
      </c>
      <c r="AY1209" s="23">
        <f t="shared" si="350"/>
        <v>0</v>
      </c>
      <c r="AZ1209" s="23">
        <f t="shared" si="351"/>
        <v>75085.801461499999</v>
      </c>
      <c r="BA1209" s="22">
        <f t="shared" si="352"/>
        <v>0</v>
      </c>
      <c r="BB1209" s="22">
        <f t="shared" si="353"/>
        <v>10</v>
      </c>
      <c r="BC1209" s="22">
        <f t="shared" si="354"/>
        <v>20</v>
      </c>
      <c r="BD1209" s="22">
        <f t="shared" si="355"/>
        <v>0</v>
      </c>
      <c r="BE1209" s="22">
        <f t="shared" si="356"/>
        <v>0</v>
      </c>
      <c r="BF1209" s="22">
        <f t="shared" si="357"/>
        <v>0</v>
      </c>
      <c r="BG1209" s="22">
        <f t="shared" si="358"/>
        <v>0</v>
      </c>
      <c r="BH1209" s="22">
        <f t="shared" si="359"/>
        <v>20</v>
      </c>
      <c r="BI1209" s="22">
        <f t="shared" si="360"/>
        <v>0</v>
      </c>
      <c r="BJ1209" s="23">
        <f t="shared" si="343"/>
        <v>0</v>
      </c>
      <c r="BK1209" s="23">
        <f t="shared" si="344"/>
        <v>0</v>
      </c>
      <c r="BL1209" s="23">
        <f t="shared" si="345"/>
        <v>0</v>
      </c>
      <c r="BM1209" s="23">
        <f t="shared" si="346"/>
        <v>0</v>
      </c>
      <c r="BN1209" s="23">
        <f t="shared" si="347"/>
        <v>75085.801461499999</v>
      </c>
      <c r="BO1209" s="23">
        <f t="shared" si="348"/>
        <v>0</v>
      </c>
    </row>
    <row r="1210" spans="1:67" s="7" customFormat="1" x14ac:dyDescent="0.25">
      <c r="A1210" s="21" t="s">
        <v>1279</v>
      </c>
      <c r="B1210" s="21">
        <v>1012024</v>
      </c>
      <c r="C1210" s="21">
        <v>2020</v>
      </c>
      <c r="D1210" s="21" t="s">
        <v>43</v>
      </c>
      <c r="E1210" s="21" t="s">
        <v>44</v>
      </c>
      <c r="F1210" s="21" t="s">
        <v>66</v>
      </c>
      <c r="G1210" s="21" t="s">
        <v>278</v>
      </c>
      <c r="H1210" s="21"/>
      <c r="I1210" s="21" t="s">
        <v>47</v>
      </c>
      <c r="J1210" s="21" t="s">
        <v>53</v>
      </c>
      <c r="K1210" s="21" t="s">
        <v>49</v>
      </c>
      <c r="L1210" s="21">
        <v>12655.762882200001</v>
      </c>
      <c r="M1210" s="21">
        <v>85</v>
      </c>
      <c r="N1210" s="21">
        <v>100</v>
      </c>
      <c r="O1210" s="21">
        <v>56.956866699999999</v>
      </c>
      <c r="P1210" s="21">
        <v>5.1063000000000002E-3</v>
      </c>
      <c r="Q1210" s="21">
        <v>6.0289000000000002E-3</v>
      </c>
      <c r="R1210" s="21">
        <v>0.2206997</v>
      </c>
      <c r="S1210" s="21">
        <v>0.32227610000000001</v>
      </c>
      <c r="T1210" s="21">
        <v>2</v>
      </c>
      <c r="U1210" s="21">
        <v>4</v>
      </c>
      <c r="V1210" s="21">
        <v>0</v>
      </c>
      <c r="W1210" s="21" t="s">
        <v>49</v>
      </c>
      <c r="X1210" s="21"/>
      <c r="Y1210" s="21"/>
      <c r="Z1210" s="21"/>
      <c r="AA1210" s="21"/>
      <c r="AB1210" s="21"/>
      <c r="AC1210" s="21" t="s">
        <v>49</v>
      </c>
      <c r="AD1210" s="21"/>
      <c r="AE1210" s="21"/>
      <c r="AF1210" s="21"/>
      <c r="AG1210" s="21" t="s">
        <v>50</v>
      </c>
      <c r="AH1210" s="21">
        <v>4</v>
      </c>
      <c r="AI1210" s="21">
        <v>36.500458600000002</v>
      </c>
      <c r="AJ1210" s="21">
        <v>4.48273E-2</v>
      </c>
      <c r="AK1210" s="21">
        <v>9.8400000000000007E-5</v>
      </c>
      <c r="AL1210" s="21"/>
      <c r="AM1210" s="21"/>
      <c r="AN1210" s="21"/>
      <c r="AO1210" s="21"/>
      <c r="AP1210" s="21"/>
      <c r="AQ1210" s="6"/>
      <c r="AS1210" s="21">
        <v>1012024</v>
      </c>
      <c r="AT1210" s="21" t="s">
        <v>1279</v>
      </c>
      <c r="AU1210" s="21" t="str">
        <f>VLOOKUP(AS1210,FacilityOverview!B$2:G$469,6,FALSE)</f>
        <v>360 - Anadarko Basin</v>
      </c>
      <c r="AV1210" s="21" t="s">
        <v>278</v>
      </c>
      <c r="AW1210" s="21" t="str">
        <f t="shared" si="349"/>
        <v>360 - WHEELER  TX</v>
      </c>
      <c r="AX1210" s="22" t="str">
        <f>IF(RIGHT(AV1210,3)="Oil","Oil",IF(RIGHT(AV1210,3)="Gas","Condensate",VLOOKUP(AW1210,'County x Oil Condition'!A$2:B$3224,2,FALSE)))</f>
        <v>Oil</v>
      </c>
      <c r="AY1210" s="23">
        <f t="shared" si="350"/>
        <v>0</v>
      </c>
      <c r="AZ1210" s="23">
        <f t="shared" si="351"/>
        <v>12655.762882200001</v>
      </c>
      <c r="BA1210" s="22">
        <f t="shared" si="352"/>
        <v>0</v>
      </c>
      <c r="BB1210" s="22">
        <f t="shared" si="353"/>
        <v>2</v>
      </c>
      <c r="BC1210" s="22">
        <f t="shared" si="354"/>
        <v>4</v>
      </c>
      <c r="BD1210" s="22">
        <f t="shared" si="355"/>
        <v>0</v>
      </c>
      <c r="BE1210" s="22">
        <f t="shared" si="356"/>
        <v>0</v>
      </c>
      <c r="BF1210" s="22">
        <f t="shared" si="357"/>
        <v>0</v>
      </c>
      <c r="BG1210" s="22">
        <f t="shared" si="358"/>
        <v>0</v>
      </c>
      <c r="BH1210" s="22">
        <f t="shared" si="359"/>
        <v>4</v>
      </c>
      <c r="BI1210" s="22">
        <f t="shared" si="360"/>
        <v>0</v>
      </c>
      <c r="BJ1210" s="23">
        <f t="shared" si="343"/>
        <v>0</v>
      </c>
      <c r="BK1210" s="23">
        <f t="shared" si="344"/>
        <v>0</v>
      </c>
      <c r="BL1210" s="23">
        <f t="shared" si="345"/>
        <v>0</v>
      </c>
      <c r="BM1210" s="23">
        <f t="shared" si="346"/>
        <v>0</v>
      </c>
      <c r="BN1210" s="23">
        <f t="shared" si="347"/>
        <v>12655.762882200001</v>
      </c>
      <c r="BO1210" s="23">
        <f t="shared" si="348"/>
        <v>0</v>
      </c>
    </row>
    <row r="1211" spans="1:67" s="7" customFormat="1" x14ac:dyDescent="0.25">
      <c r="A1211" s="21" t="s">
        <v>1280</v>
      </c>
      <c r="B1211" s="21">
        <v>1011998</v>
      </c>
      <c r="C1211" s="21">
        <v>2020</v>
      </c>
      <c r="D1211" s="21" t="s">
        <v>43</v>
      </c>
      <c r="E1211" s="21" t="s">
        <v>44</v>
      </c>
      <c r="F1211" s="21" t="s">
        <v>66</v>
      </c>
      <c r="G1211" s="21" t="s">
        <v>824</v>
      </c>
      <c r="H1211" s="21"/>
      <c r="I1211" s="21" t="s">
        <v>47</v>
      </c>
      <c r="J1211" s="21" t="s">
        <v>53</v>
      </c>
      <c r="K1211" s="21" t="s">
        <v>49</v>
      </c>
      <c r="L1211" s="21">
        <v>17506</v>
      </c>
      <c r="M1211" s="21">
        <v>75</v>
      </c>
      <c r="N1211" s="21">
        <v>120</v>
      </c>
      <c r="O1211" s="21">
        <v>65</v>
      </c>
      <c r="P1211" s="21">
        <v>1.9908499999999999E-2</v>
      </c>
      <c r="Q1211" s="21">
        <v>2.4332599999999999E-2</v>
      </c>
      <c r="R1211" s="21">
        <v>7.9003100000000007E-2</v>
      </c>
      <c r="S1211" s="21">
        <v>9.6559300000000001E-2</v>
      </c>
      <c r="T1211" s="21">
        <v>1</v>
      </c>
      <c r="U1211" s="21">
        <v>4</v>
      </c>
      <c r="V1211" s="21">
        <v>0</v>
      </c>
      <c r="W1211" s="21" t="s">
        <v>49</v>
      </c>
      <c r="X1211" s="21"/>
      <c r="Y1211" s="21"/>
      <c r="Z1211" s="21"/>
      <c r="AA1211" s="21"/>
      <c r="AB1211" s="21"/>
      <c r="AC1211" s="21" t="s">
        <v>49</v>
      </c>
      <c r="AD1211" s="21"/>
      <c r="AE1211" s="21"/>
      <c r="AF1211" s="21"/>
      <c r="AG1211" s="21" t="s">
        <v>50</v>
      </c>
      <c r="AH1211" s="21">
        <v>4</v>
      </c>
      <c r="AI1211" s="21">
        <v>429.4</v>
      </c>
      <c r="AJ1211" s="21">
        <v>0.09</v>
      </c>
      <c r="AK1211" s="21">
        <v>0</v>
      </c>
      <c r="AL1211" s="21"/>
      <c r="AM1211" s="21"/>
      <c r="AN1211" s="21"/>
      <c r="AO1211" s="21"/>
      <c r="AP1211" s="21"/>
      <c r="AQ1211" s="6"/>
      <c r="AS1211" s="21">
        <v>1011998</v>
      </c>
      <c r="AT1211" s="21" t="s">
        <v>1280</v>
      </c>
      <c r="AU1211" s="21" t="str">
        <f>VLOOKUP(AS1211,FacilityOverview!B$2:G$469,6,FALSE)</f>
        <v>230 - Arkla Basin</v>
      </c>
      <c r="AV1211" s="21" t="s">
        <v>824</v>
      </c>
      <c r="AW1211" s="21" t="str">
        <f t="shared" si="349"/>
        <v>230 - CLAIBORNE  LA</v>
      </c>
      <c r="AX1211" s="22" t="str">
        <f>IF(RIGHT(AV1211,3)="Oil","Oil",IF(RIGHT(AV1211,3)="Gas","Condensate",VLOOKUP(AW1211,'County x Oil Condition'!A$2:B$3224,2,FALSE)))</f>
        <v>Oil</v>
      </c>
      <c r="AY1211" s="23">
        <f t="shared" si="350"/>
        <v>0</v>
      </c>
      <c r="AZ1211" s="23">
        <f t="shared" si="351"/>
        <v>17506</v>
      </c>
      <c r="BA1211" s="22">
        <f t="shared" si="352"/>
        <v>0</v>
      </c>
      <c r="BB1211" s="22">
        <f t="shared" si="353"/>
        <v>1</v>
      </c>
      <c r="BC1211" s="22">
        <f t="shared" si="354"/>
        <v>4</v>
      </c>
      <c r="BD1211" s="22">
        <f t="shared" si="355"/>
        <v>0</v>
      </c>
      <c r="BE1211" s="22">
        <f t="shared" si="356"/>
        <v>0</v>
      </c>
      <c r="BF1211" s="22">
        <f t="shared" si="357"/>
        <v>0</v>
      </c>
      <c r="BG1211" s="22">
        <f t="shared" si="358"/>
        <v>0</v>
      </c>
      <c r="BH1211" s="22">
        <f t="shared" si="359"/>
        <v>4</v>
      </c>
      <c r="BI1211" s="22">
        <f t="shared" si="360"/>
        <v>0</v>
      </c>
      <c r="BJ1211" s="23">
        <f t="shared" si="343"/>
        <v>0</v>
      </c>
      <c r="BK1211" s="23">
        <f t="shared" si="344"/>
        <v>0</v>
      </c>
      <c r="BL1211" s="23">
        <f t="shared" si="345"/>
        <v>0</v>
      </c>
      <c r="BM1211" s="23">
        <f t="shared" si="346"/>
        <v>0</v>
      </c>
      <c r="BN1211" s="23">
        <f t="shared" si="347"/>
        <v>17506</v>
      </c>
      <c r="BO1211" s="23">
        <f t="shared" si="348"/>
        <v>0</v>
      </c>
    </row>
    <row r="1212" spans="1:67" s="7" customFormat="1" x14ac:dyDescent="0.25">
      <c r="A1212" s="21" t="s">
        <v>1280</v>
      </c>
      <c r="B1212" s="21">
        <v>1011998</v>
      </c>
      <c r="C1212" s="21">
        <v>2020</v>
      </c>
      <c r="D1212" s="21" t="s">
        <v>43</v>
      </c>
      <c r="E1212" s="21" t="s">
        <v>44</v>
      </c>
      <c r="F1212" s="21" t="s">
        <v>66</v>
      </c>
      <c r="G1212" s="21" t="s">
        <v>1281</v>
      </c>
      <c r="H1212" s="21"/>
      <c r="I1212" s="21" t="s">
        <v>47</v>
      </c>
      <c r="J1212" s="21" t="s">
        <v>53</v>
      </c>
      <c r="K1212" s="21" t="s">
        <v>49</v>
      </c>
      <c r="L1212" s="21">
        <v>7174</v>
      </c>
      <c r="M1212" s="21">
        <v>115</v>
      </c>
      <c r="N1212" s="21">
        <v>133</v>
      </c>
      <c r="O1212" s="21">
        <v>63</v>
      </c>
      <c r="P1212" s="21">
        <v>2.0008700000000001E-2</v>
      </c>
      <c r="Q1212" s="21">
        <v>2.44551E-2</v>
      </c>
      <c r="R1212" s="21">
        <v>0.28850049999999999</v>
      </c>
      <c r="S1212" s="21">
        <v>0.35261169999999997</v>
      </c>
      <c r="T1212" s="21">
        <v>2</v>
      </c>
      <c r="U1212" s="21">
        <v>6</v>
      </c>
      <c r="V1212" s="21">
        <v>0</v>
      </c>
      <c r="W1212" s="21" t="s">
        <v>49</v>
      </c>
      <c r="X1212" s="21"/>
      <c r="Y1212" s="21"/>
      <c r="Z1212" s="21"/>
      <c r="AA1212" s="21"/>
      <c r="AB1212" s="21"/>
      <c r="AC1212" s="21" t="s">
        <v>49</v>
      </c>
      <c r="AD1212" s="21"/>
      <c r="AE1212" s="21"/>
      <c r="AF1212" s="21"/>
      <c r="AG1212" s="21" t="s">
        <v>50</v>
      </c>
      <c r="AH1212" s="21">
        <v>6</v>
      </c>
      <c r="AI1212" s="21">
        <v>83.2</v>
      </c>
      <c r="AJ1212" s="21">
        <v>0.08</v>
      </c>
      <c r="AK1212" s="21">
        <v>0</v>
      </c>
      <c r="AL1212" s="21"/>
      <c r="AM1212" s="21"/>
      <c r="AN1212" s="21"/>
      <c r="AO1212" s="21"/>
      <c r="AP1212" s="21"/>
      <c r="AQ1212" s="6"/>
      <c r="AS1212" s="21">
        <v>1011998</v>
      </c>
      <c r="AT1212" s="21" t="s">
        <v>1280</v>
      </c>
      <c r="AU1212" s="21" t="str">
        <f>VLOOKUP(AS1212,FacilityOverview!B$2:G$469,6,FALSE)</f>
        <v>230 - Arkla Basin</v>
      </c>
      <c r="AV1212" s="21" t="s">
        <v>1281</v>
      </c>
      <c r="AW1212" s="21" t="str">
        <f t="shared" si="349"/>
        <v>230 - JACKSON  LA</v>
      </c>
      <c r="AX1212" s="22" t="str">
        <f>IF(RIGHT(AV1212,3)="Oil","Oil",IF(RIGHT(AV1212,3)="Gas","Condensate",VLOOKUP(AW1212,'County x Oil Condition'!A$2:B$3224,2,FALSE)))</f>
        <v>Condensate</v>
      </c>
      <c r="AY1212" s="23">
        <f t="shared" si="350"/>
        <v>7174</v>
      </c>
      <c r="AZ1212" s="23">
        <f t="shared" si="351"/>
        <v>0</v>
      </c>
      <c r="BA1212" s="22">
        <f t="shared" si="352"/>
        <v>2</v>
      </c>
      <c r="BB1212" s="22">
        <f t="shared" si="353"/>
        <v>0</v>
      </c>
      <c r="BC1212" s="22">
        <f t="shared" si="354"/>
        <v>6</v>
      </c>
      <c r="BD1212" s="22">
        <f t="shared" si="355"/>
        <v>0</v>
      </c>
      <c r="BE1212" s="22">
        <f t="shared" si="356"/>
        <v>6</v>
      </c>
      <c r="BF1212" s="22">
        <f t="shared" si="357"/>
        <v>0</v>
      </c>
      <c r="BG1212" s="22">
        <f t="shared" si="358"/>
        <v>0</v>
      </c>
      <c r="BH1212" s="22">
        <f t="shared" si="359"/>
        <v>0</v>
      </c>
      <c r="BI1212" s="22">
        <f t="shared" si="360"/>
        <v>0</v>
      </c>
      <c r="BJ1212" s="23">
        <f t="shared" si="343"/>
        <v>0</v>
      </c>
      <c r="BK1212" s="23">
        <f t="shared" si="344"/>
        <v>7174</v>
      </c>
      <c r="BL1212" s="23">
        <f t="shared" si="345"/>
        <v>0</v>
      </c>
      <c r="BM1212" s="23">
        <f t="shared" si="346"/>
        <v>0</v>
      </c>
      <c r="BN1212" s="23">
        <f t="shared" si="347"/>
        <v>0</v>
      </c>
      <c r="BO1212" s="23">
        <f t="shared" si="348"/>
        <v>0</v>
      </c>
    </row>
    <row r="1213" spans="1:67" s="7" customFormat="1" x14ac:dyDescent="0.25">
      <c r="A1213" s="21" t="s">
        <v>1280</v>
      </c>
      <c r="B1213" s="21">
        <v>1011998</v>
      </c>
      <c r="C1213" s="21">
        <v>2020</v>
      </c>
      <c r="D1213" s="21" t="s">
        <v>43</v>
      </c>
      <c r="E1213" s="21" t="s">
        <v>44</v>
      </c>
      <c r="F1213" s="21" t="s">
        <v>66</v>
      </c>
      <c r="G1213" s="21" t="s">
        <v>850</v>
      </c>
      <c r="H1213" s="21"/>
      <c r="I1213" s="21" t="s">
        <v>47</v>
      </c>
      <c r="J1213" s="21" t="s">
        <v>53</v>
      </c>
      <c r="K1213" s="21" t="s">
        <v>49</v>
      </c>
      <c r="L1213" s="21">
        <v>165690</v>
      </c>
      <c r="M1213" s="21">
        <v>75</v>
      </c>
      <c r="N1213" s="21">
        <v>120</v>
      </c>
      <c r="O1213" s="21">
        <v>65</v>
      </c>
      <c r="P1213" s="21">
        <v>1.9400000000000001E-2</v>
      </c>
      <c r="Q1213" s="21">
        <v>2.3709999999999998E-2</v>
      </c>
      <c r="R1213" s="21">
        <v>8.9630000000000001E-2</v>
      </c>
      <c r="S1213" s="21">
        <v>0.10954</v>
      </c>
      <c r="T1213" s="21">
        <v>28</v>
      </c>
      <c r="U1213" s="21">
        <v>125</v>
      </c>
      <c r="V1213" s="21">
        <v>0</v>
      </c>
      <c r="W1213" s="21" t="s">
        <v>49</v>
      </c>
      <c r="X1213" s="21"/>
      <c r="Y1213" s="21"/>
      <c r="Z1213" s="21"/>
      <c r="AA1213" s="21"/>
      <c r="AB1213" s="21"/>
      <c r="AC1213" s="21" t="s">
        <v>50</v>
      </c>
      <c r="AD1213" s="21">
        <v>5</v>
      </c>
      <c r="AE1213" s="21">
        <v>1.44</v>
      </c>
      <c r="AF1213" s="21">
        <v>2.42</v>
      </c>
      <c r="AG1213" s="21" t="s">
        <v>50</v>
      </c>
      <c r="AH1213" s="21">
        <v>120</v>
      </c>
      <c r="AI1213" s="21">
        <v>5220</v>
      </c>
      <c r="AJ1213" s="21">
        <v>1.18</v>
      </c>
      <c r="AK1213" s="21">
        <v>4.0000000000000001E-3</v>
      </c>
      <c r="AL1213" s="21"/>
      <c r="AM1213" s="21"/>
      <c r="AN1213" s="21"/>
      <c r="AO1213" s="21"/>
      <c r="AP1213" s="21"/>
      <c r="AQ1213" s="6"/>
      <c r="AS1213" s="21">
        <v>1011998</v>
      </c>
      <c r="AT1213" s="21" t="s">
        <v>1280</v>
      </c>
      <c r="AU1213" s="21" t="str">
        <f>VLOOKUP(AS1213,FacilityOverview!B$2:G$469,6,FALSE)</f>
        <v>230 - Arkla Basin</v>
      </c>
      <c r="AV1213" s="21" t="s">
        <v>850</v>
      </c>
      <c r="AW1213" s="21" t="str">
        <f t="shared" si="349"/>
        <v>230 - LINCOLN  LA</v>
      </c>
      <c r="AX1213" s="22" t="str">
        <f>IF(RIGHT(AV1213,3)="Oil","Oil",IF(RIGHT(AV1213,3)="Gas","Condensate",VLOOKUP(AW1213,'County x Oil Condition'!A$2:B$3224,2,FALSE)))</f>
        <v>Condensate</v>
      </c>
      <c r="AY1213" s="23">
        <f t="shared" si="350"/>
        <v>165690</v>
      </c>
      <c r="AZ1213" s="23">
        <f t="shared" si="351"/>
        <v>0</v>
      </c>
      <c r="BA1213" s="22">
        <f t="shared" si="352"/>
        <v>28</v>
      </c>
      <c r="BB1213" s="22">
        <f t="shared" si="353"/>
        <v>0</v>
      </c>
      <c r="BC1213" s="22">
        <f t="shared" si="354"/>
        <v>125</v>
      </c>
      <c r="BD1213" s="22">
        <f t="shared" si="355"/>
        <v>0</v>
      </c>
      <c r="BE1213" s="22">
        <f t="shared" si="356"/>
        <v>120</v>
      </c>
      <c r="BF1213" s="22">
        <f t="shared" si="357"/>
        <v>5</v>
      </c>
      <c r="BG1213" s="22">
        <f t="shared" si="358"/>
        <v>0</v>
      </c>
      <c r="BH1213" s="22">
        <f t="shared" si="359"/>
        <v>0</v>
      </c>
      <c r="BI1213" s="22">
        <f t="shared" si="360"/>
        <v>0</v>
      </c>
      <c r="BJ1213" s="23">
        <f t="shared" si="343"/>
        <v>0</v>
      </c>
      <c r="BK1213" s="23">
        <f t="shared" si="344"/>
        <v>159062.39999999999</v>
      </c>
      <c r="BL1213" s="23">
        <f t="shared" si="345"/>
        <v>6627.6</v>
      </c>
      <c r="BM1213" s="23">
        <f t="shared" si="346"/>
        <v>0</v>
      </c>
      <c r="BN1213" s="23">
        <f t="shared" si="347"/>
        <v>0</v>
      </c>
      <c r="BO1213" s="23">
        <f t="shared" si="348"/>
        <v>0</v>
      </c>
    </row>
    <row r="1214" spans="1:67" s="7" customFormat="1" x14ac:dyDescent="0.25">
      <c r="A1214" s="21" t="s">
        <v>1282</v>
      </c>
      <c r="B1214" s="21">
        <v>1008545</v>
      </c>
      <c r="C1214" s="21">
        <v>2020</v>
      </c>
      <c r="D1214" s="21" t="s">
        <v>43</v>
      </c>
      <c r="E1214" s="21" t="s">
        <v>44</v>
      </c>
      <c r="F1214" s="21" t="s">
        <v>66</v>
      </c>
      <c r="G1214" s="21" t="s">
        <v>1283</v>
      </c>
      <c r="H1214" s="21"/>
      <c r="I1214" s="21" t="s">
        <v>47</v>
      </c>
      <c r="J1214" s="21" t="s">
        <v>53</v>
      </c>
      <c r="K1214" s="21" t="s">
        <v>49</v>
      </c>
      <c r="L1214" s="21">
        <v>16995.3</v>
      </c>
      <c r="M1214" s="21">
        <v>102</v>
      </c>
      <c r="N1214" s="21">
        <v>32.6666667</v>
      </c>
      <c r="O1214" s="21">
        <v>33.3333333</v>
      </c>
      <c r="P1214" s="21">
        <v>9.7999999999999997E-3</v>
      </c>
      <c r="Q1214" s="21">
        <v>0.52430010000000005</v>
      </c>
      <c r="R1214" s="21">
        <v>4.0899999999999999E-2</v>
      </c>
      <c r="S1214" s="21">
        <v>0.83500010000000002</v>
      </c>
      <c r="T1214" s="21">
        <v>3</v>
      </c>
      <c r="U1214" s="21">
        <v>43</v>
      </c>
      <c r="V1214" s="21">
        <v>0</v>
      </c>
      <c r="W1214" s="21" t="s">
        <v>49</v>
      </c>
      <c r="X1214" s="21"/>
      <c r="Y1214" s="21"/>
      <c r="Z1214" s="21"/>
      <c r="AA1214" s="21"/>
      <c r="AB1214" s="21"/>
      <c r="AC1214" s="21" t="s">
        <v>50</v>
      </c>
      <c r="AD1214" s="21">
        <v>43</v>
      </c>
      <c r="AE1214" s="21">
        <v>3.6380599999999998</v>
      </c>
      <c r="AF1214" s="21">
        <v>1.5024</v>
      </c>
      <c r="AG1214" s="21" t="s">
        <v>49</v>
      </c>
      <c r="AH1214" s="21"/>
      <c r="AI1214" s="21"/>
      <c r="AJ1214" s="21"/>
      <c r="AK1214" s="21"/>
      <c r="AL1214" s="21"/>
      <c r="AM1214" s="21"/>
      <c r="AN1214" s="21"/>
      <c r="AO1214" s="21"/>
      <c r="AP1214" s="21"/>
      <c r="AQ1214" s="6"/>
      <c r="AS1214" s="21">
        <v>1008545</v>
      </c>
      <c r="AT1214" s="21" t="s">
        <v>1282</v>
      </c>
      <c r="AU1214" s="21" t="str">
        <f>VLOOKUP(AS1214,FacilityOverview!B$2:G$469,6,FALSE)</f>
        <v>350 - South Oklahoma Folded Belt</v>
      </c>
      <c r="AV1214" s="21" t="s">
        <v>1283</v>
      </c>
      <c r="AW1214" s="21" t="str">
        <f t="shared" si="349"/>
        <v>350 - GARVIN  OK</v>
      </c>
      <c r="AX1214" s="22" t="str">
        <f>IF(RIGHT(AV1214,3)="Oil","Oil",IF(RIGHT(AV1214,3)="Gas","Condensate",VLOOKUP(AW1214,'County x Oil Condition'!A$2:B$3224,2,FALSE)))</f>
        <v>Condensate</v>
      </c>
      <c r="AY1214" s="23">
        <f t="shared" si="350"/>
        <v>16995.3</v>
      </c>
      <c r="AZ1214" s="23">
        <f t="shared" si="351"/>
        <v>0</v>
      </c>
      <c r="BA1214" s="22">
        <f t="shared" si="352"/>
        <v>3</v>
      </c>
      <c r="BB1214" s="22">
        <f t="shared" si="353"/>
        <v>0</v>
      </c>
      <c r="BC1214" s="22">
        <f t="shared" si="354"/>
        <v>43</v>
      </c>
      <c r="BD1214" s="22">
        <f t="shared" si="355"/>
        <v>0</v>
      </c>
      <c r="BE1214" s="22">
        <f t="shared" si="356"/>
        <v>0</v>
      </c>
      <c r="BF1214" s="22">
        <f t="shared" si="357"/>
        <v>43</v>
      </c>
      <c r="BG1214" s="22">
        <f t="shared" si="358"/>
        <v>0</v>
      </c>
      <c r="BH1214" s="22">
        <f t="shared" si="359"/>
        <v>0</v>
      </c>
      <c r="BI1214" s="22">
        <f t="shared" si="360"/>
        <v>0</v>
      </c>
      <c r="BJ1214" s="23">
        <f t="shared" si="343"/>
        <v>0</v>
      </c>
      <c r="BK1214" s="23">
        <f t="shared" si="344"/>
        <v>0</v>
      </c>
      <c r="BL1214" s="23">
        <f t="shared" si="345"/>
        <v>16995.3</v>
      </c>
      <c r="BM1214" s="23">
        <f t="shared" si="346"/>
        <v>0</v>
      </c>
      <c r="BN1214" s="23">
        <f t="shared" si="347"/>
        <v>0</v>
      </c>
      <c r="BO1214" s="23">
        <f t="shared" si="348"/>
        <v>0</v>
      </c>
    </row>
    <row r="1215" spans="1:67" s="7" customFormat="1" x14ac:dyDescent="0.25">
      <c r="A1215" s="21" t="s">
        <v>1284</v>
      </c>
      <c r="B1215" s="21">
        <v>1003056</v>
      </c>
      <c r="C1215" s="21">
        <v>2020</v>
      </c>
      <c r="D1215" s="21" t="s">
        <v>43</v>
      </c>
      <c r="E1215" s="21" t="s">
        <v>44</v>
      </c>
      <c r="F1215" s="21" t="s">
        <v>66</v>
      </c>
      <c r="G1215" s="21" t="s">
        <v>710</v>
      </c>
      <c r="H1215" s="21"/>
      <c r="I1215" s="21" t="s">
        <v>68</v>
      </c>
      <c r="J1215" s="21"/>
      <c r="K1215" s="21" t="s">
        <v>49</v>
      </c>
      <c r="L1215" s="21">
        <v>876604</v>
      </c>
      <c r="M1215" s="21">
        <v>94.3</v>
      </c>
      <c r="N1215" s="21">
        <v>21.5</v>
      </c>
      <c r="O1215" s="21">
        <v>23.63</v>
      </c>
      <c r="P1215" s="21">
        <v>0</v>
      </c>
      <c r="Q1215" s="21">
        <v>0.96970000000000001</v>
      </c>
      <c r="R1215" s="21">
        <v>0</v>
      </c>
      <c r="S1215" s="21">
        <v>0.4793</v>
      </c>
      <c r="T1215" s="21">
        <v>299</v>
      </c>
      <c r="U1215" s="21">
        <v>24</v>
      </c>
      <c r="V1215" s="21">
        <v>0</v>
      </c>
      <c r="W1215" s="21" t="s">
        <v>50</v>
      </c>
      <c r="X1215" s="21">
        <v>24</v>
      </c>
      <c r="Y1215" s="21">
        <v>8.2507999999999999</v>
      </c>
      <c r="Z1215" s="21">
        <v>14.2524</v>
      </c>
      <c r="AA1215" s="21">
        <v>0.16839999999999999</v>
      </c>
      <c r="AB1215" s="21">
        <v>0.29089999999999999</v>
      </c>
      <c r="AC1215" s="21" t="s">
        <v>49</v>
      </c>
      <c r="AD1215" s="21"/>
      <c r="AE1215" s="21"/>
      <c r="AF1215" s="21"/>
      <c r="AG1215" s="21" t="s">
        <v>49</v>
      </c>
      <c r="AH1215" s="21"/>
      <c r="AI1215" s="21"/>
      <c r="AJ1215" s="21"/>
      <c r="AK1215" s="21"/>
      <c r="AL1215" s="21"/>
      <c r="AM1215" s="21"/>
      <c r="AN1215" s="21"/>
      <c r="AO1215" s="21"/>
      <c r="AP1215" s="21"/>
      <c r="AQ1215" s="6"/>
      <c r="AS1215" s="21">
        <v>1003056</v>
      </c>
      <c r="AT1215" s="21" t="s">
        <v>1284</v>
      </c>
      <c r="AU1215" s="21" t="str">
        <f>VLOOKUP(AS1215,FacilityOverview!B$2:G$469,6,FALSE)</f>
        <v>760 - Los Angeles Basin</v>
      </c>
      <c r="AV1215" s="21" t="s">
        <v>710</v>
      </c>
      <c r="AW1215" s="21" t="str">
        <f t="shared" si="349"/>
        <v>760 - LOS ANGELES  CA</v>
      </c>
      <c r="AX1215" s="22" t="str">
        <f>IF(RIGHT(AV1215,3)="Oil","Oil",IF(RIGHT(AV1215,3)="Gas","Condensate",VLOOKUP(AW1215,'County x Oil Condition'!A$2:B$3224,2,FALSE)))</f>
        <v>Oil</v>
      </c>
      <c r="AY1215" s="23">
        <f t="shared" si="350"/>
        <v>0</v>
      </c>
      <c r="AZ1215" s="23">
        <f t="shared" si="351"/>
        <v>876604</v>
      </c>
      <c r="BA1215" s="22">
        <f t="shared" si="352"/>
        <v>0</v>
      </c>
      <c r="BB1215" s="22">
        <f t="shared" si="353"/>
        <v>299</v>
      </c>
      <c r="BC1215" s="22">
        <f t="shared" si="354"/>
        <v>24</v>
      </c>
      <c r="BD1215" s="22">
        <f t="shared" si="355"/>
        <v>0</v>
      </c>
      <c r="BE1215" s="22">
        <f t="shared" si="356"/>
        <v>0</v>
      </c>
      <c r="BF1215" s="22">
        <f t="shared" si="357"/>
        <v>0</v>
      </c>
      <c r="BG1215" s="22">
        <f t="shared" si="358"/>
        <v>24</v>
      </c>
      <c r="BH1215" s="22">
        <f t="shared" si="359"/>
        <v>0</v>
      </c>
      <c r="BI1215" s="22">
        <f t="shared" si="360"/>
        <v>0</v>
      </c>
      <c r="BJ1215" s="23">
        <f t="shared" si="343"/>
        <v>0</v>
      </c>
      <c r="BK1215" s="23">
        <f t="shared" si="344"/>
        <v>0</v>
      </c>
      <c r="BL1215" s="23">
        <f t="shared" si="345"/>
        <v>0</v>
      </c>
      <c r="BM1215" s="23">
        <f t="shared" si="346"/>
        <v>876604</v>
      </c>
      <c r="BN1215" s="23">
        <f t="shared" si="347"/>
        <v>0</v>
      </c>
      <c r="BO1215" s="23">
        <f t="shared" si="348"/>
        <v>0</v>
      </c>
    </row>
    <row r="1216" spans="1:67" s="7" customFormat="1" x14ac:dyDescent="0.25">
      <c r="A1216" s="21" t="s">
        <v>1285</v>
      </c>
      <c r="B1216" s="21">
        <v>1002978</v>
      </c>
      <c r="C1216" s="21">
        <v>2020</v>
      </c>
      <c r="D1216" s="21" t="s">
        <v>43</v>
      </c>
      <c r="E1216" s="21" t="s">
        <v>44</v>
      </c>
      <c r="F1216" s="21" t="s">
        <v>66</v>
      </c>
      <c r="G1216" s="21" t="s">
        <v>1286</v>
      </c>
      <c r="H1216" s="21"/>
      <c r="I1216" s="21" t="s">
        <v>68</v>
      </c>
      <c r="J1216" s="21"/>
      <c r="K1216" s="21" t="s">
        <v>49</v>
      </c>
      <c r="L1216" s="21">
        <v>552514.15</v>
      </c>
      <c r="M1216" s="21">
        <v>120</v>
      </c>
      <c r="N1216" s="21">
        <v>60</v>
      </c>
      <c r="O1216" s="21">
        <v>15.5</v>
      </c>
      <c r="P1216" s="21">
        <v>0</v>
      </c>
      <c r="Q1216" s="21">
        <v>0.33279999999999998</v>
      </c>
      <c r="R1216" s="21">
        <v>0</v>
      </c>
      <c r="S1216" s="21">
        <v>0.37680000000000002</v>
      </c>
      <c r="T1216" s="21">
        <v>175</v>
      </c>
      <c r="U1216" s="21">
        <v>13</v>
      </c>
      <c r="V1216" s="21">
        <v>0</v>
      </c>
      <c r="W1216" s="21" t="s">
        <v>50</v>
      </c>
      <c r="X1216" s="21">
        <v>13</v>
      </c>
      <c r="Y1216" s="21">
        <v>312.45999999999998</v>
      </c>
      <c r="Z1216" s="21">
        <v>49.28</v>
      </c>
      <c r="AA1216" s="21">
        <v>3.16</v>
      </c>
      <c r="AB1216" s="21">
        <v>0.5</v>
      </c>
      <c r="AC1216" s="21" t="s">
        <v>49</v>
      </c>
      <c r="AD1216" s="21"/>
      <c r="AE1216" s="21"/>
      <c r="AF1216" s="21"/>
      <c r="AG1216" s="21" t="s">
        <v>49</v>
      </c>
      <c r="AH1216" s="21"/>
      <c r="AI1216" s="21"/>
      <c r="AJ1216" s="21"/>
      <c r="AK1216" s="21"/>
      <c r="AL1216" s="21"/>
      <c r="AM1216" s="21"/>
      <c r="AN1216" s="21"/>
      <c r="AO1216" s="21"/>
      <c r="AP1216" s="21"/>
      <c r="AQ1216" s="6"/>
      <c r="AS1216" s="21">
        <v>1002978</v>
      </c>
      <c r="AT1216" s="21" t="s">
        <v>1285</v>
      </c>
      <c r="AU1216" s="21" t="str">
        <f>VLOOKUP(AS1216,FacilityOverview!B$2:G$469,6,FALSE)</f>
        <v>740 - Coastal Basins</v>
      </c>
      <c r="AV1216" s="21" t="s">
        <v>1286</v>
      </c>
      <c r="AW1216" s="21" t="str">
        <f t="shared" si="349"/>
        <v>740 - SAN LUIS OBISPO  CA</v>
      </c>
      <c r="AX1216" s="22" t="str">
        <f>IF(RIGHT(AV1216,3)="Oil","Oil",IF(RIGHT(AV1216,3)="Gas","Condensate",VLOOKUP(AW1216,'County x Oil Condition'!A$2:B$3224,2,FALSE)))</f>
        <v>Oil</v>
      </c>
      <c r="AY1216" s="23">
        <f t="shared" si="350"/>
        <v>0</v>
      </c>
      <c r="AZ1216" s="23">
        <f t="shared" si="351"/>
        <v>552514.15</v>
      </c>
      <c r="BA1216" s="22">
        <f t="shared" si="352"/>
        <v>0</v>
      </c>
      <c r="BB1216" s="22">
        <f t="shared" si="353"/>
        <v>175</v>
      </c>
      <c r="BC1216" s="22">
        <f t="shared" si="354"/>
        <v>13</v>
      </c>
      <c r="BD1216" s="22">
        <f t="shared" si="355"/>
        <v>0</v>
      </c>
      <c r="BE1216" s="22">
        <f t="shared" si="356"/>
        <v>0</v>
      </c>
      <c r="BF1216" s="22">
        <f t="shared" si="357"/>
        <v>0</v>
      </c>
      <c r="BG1216" s="22">
        <f t="shared" si="358"/>
        <v>13</v>
      </c>
      <c r="BH1216" s="22">
        <f t="shared" si="359"/>
        <v>0</v>
      </c>
      <c r="BI1216" s="22">
        <f t="shared" si="360"/>
        <v>0</v>
      </c>
      <c r="BJ1216" s="23">
        <f t="shared" si="343"/>
        <v>0</v>
      </c>
      <c r="BK1216" s="23">
        <f t="shared" si="344"/>
        <v>0</v>
      </c>
      <c r="BL1216" s="23">
        <f t="shared" si="345"/>
        <v>0</v>
      </c>
      <c r="BM1216" s="23">
        <f t="shared" si="346"/>
        <v>552514.15</v>
      </c>
      <c r="BN1216" s="23">
        <f t="shared" si="347"/>
        <v>0</v>
      </c>
      <c r="BO1216" s="23">
        <f t="shared" si="348"/>
        <v>0</v>
      </c>
    </row>
    <row r="1217" spans="1:67" s="7" customFormat="1" x14ac:dyDescent="0.25">
      <c r="A1217" s="21" t="s">
        <v>1287</v>
      </c>
      <c r="B1217" s="21">
        <v>1009286</v>
      </c>
      <c r="C1217" s="21">
        <v>2020</v>
      </c>
      <c r="D1217" s="21" t="s">
        <v>43</v>
      </c>
      <c r="E1217" s="21" t="s">
        <v>44</v>
      </c>
      <c r="F1217" s="21" t="s">
        <v>66</v>
      </c>
      <c r="G1217" s="21" t="s">
        <v>161</v>
      </c>
      <c r="H1217" s="21"/>
      <c r="I1217" s="21" t="s">
        <v>47</v>
      </c>
      <c r="J1217" s="21" t="s">
        <v>53</v>
      </c>
      <c r="K1217" s="21" t="s">
        <v>49</v>
      </c>
      <c r="L1217" s="21">
        <v>19742123.300000001</v>
      </c>
      <c r="M1217" s="21">
        <v>112</v>
      </c>
      <c r="N1217" s="21">
        <v>45</v>
      </c>
      <c r="O1217" s="21">
        <v>42</v>
      </c>
      <c r="P1217" s="21">
        <v>6.0000000000000001E-3</v>
      </c>
      <c r="Q1217" s="21">
        <v>3.2000000000000001E-2</v>
      </c>
      <c r="R1217" s="21">
        <v>3.9E-2</v>
      </c>
      <c r="S1217" s="21">
        <v>0.442</v>
      </c>
      <c r="T1217" s="21">
        <v>1548</v>
      </c>
      <c r="U1217" s="21">
        <v>200</v>
      </c>
      <c r="V1217" s="21">
        <v>0</v>
      </c>
      <c r="W1217" s="21" t="s">
        <v>49</v>
      </c>
      <c r="X1217" s="21"/>
      <c r="Y1217" s="21"/>
      <c r="Z1217" s="21"/>
      <c r="AA1217" s="21"/>
      <c r="AB1217" s="21"/>
      <c r="AC1217" s="21" t="s">
        <v>50</v>
      </c>
      <c r="AD1217" s="21">
        <v>0</v>
      </c>
      <c r="AE1217" s="21">
        <v>19.600000000000001</v>
      </c>
      <c r="AF1217" s="21">
        <v>54.99</v>
      </c>
      <c r="AG1217" s="21" t="s">
        <v>50</v>
      </c>
      <c r="AH1217" s="21">
        <v>200</v>
      </c>
      <c r="AI1217" s="21">
        <v>49267.9</v>
      </c>
      <c r="AJ1217" s="21">
        <v>20.77</v>
      </c>
      <c r="AK1217" s="21">
        <v>4.3999999999999997E-2</v>
      </c>
      <c r="AL1217" s="21"/>
      <c r="AM1217" s="21"/>
      <c r="AN1217" s="21"/>
      <c r="AO1217" s="21"/>
      <c r="AP1217" s="21"/>
      <c r="AQ1217" s="6"/>
      <c r="AS1217" s="21">
        <v>1009286</v>
      </c>
      <c r="AT1217" s="21" t="s">
        <v>1287</v>
      </c>
      <c r="AU1217" s="21" t="str">
        <f>VLOOKUP(AS1217,FacilityOverview!B$2:G$469,6,FALSE)</f>
        <v>540 - Denver Basin</v>
      </c>
      <c r="AV1217" s="21" t="s">
        <v>161</v>
      </c>
      <c r="AW1217" s="21" t="str">
        <f t="shared" si="349"/>
        <v>540 - WELD  CO</v>
      </c>
      <c r="AX1217" s="22" t="str">
        <f>IF(RIGHT(AV1217,3)="Oil","Oil",IF(RIGHT(AV1217,3)="Gas","Condensate",VLOOKUP(AW1217,'County x Oil Condition'!A$2:B$3224,2,FALSE)))</f>
        <v>Oil</v>
      </c>
      <c r="AY1217" s="23">
        <f t="shared" si="350"/>
        <v>0</v>
      </c>
      <c r="AZ1217" s="23">
        <f t="shared" si="351"/>
        <v>19742123.300000001</v>
      </c>
      <c r="BA1217" s="22">
        <f t="shared" si="352"/>
        <v>0</v>
      </c>
      <c r="BB1217" s="22">
        <f t="shared" si="353"/>
        <v>1548</v>
      </c>
      <c r="BC1217" s="22">
        <f t="shared" si="354"/>
        <v>200</v>
      </c>
      <c r="BD1217" s="22">
        <f t="shared" si="355"/>
        <v>0</v>
      </c>
      <c r="BE1217" s="22">
        <f t="shared" si="356"/>
        <v>0</v>
      </c>
      <c r="BF1217" s="22">
        <f t="shared" si="357"/>
        <v>0</v>
      </c>
      <c r="BG1217" s="22">
        <f t="shared" si="358"/>
        <v>0</v>
      </c>
      <c r="BH1217" s="22">
        <f t="shared" si="359"/>
        <v>200</v>
      </c>
      <c r="BI1217" s="22">
        <f t="shared" si="360"/>
        <v>0</v>
      </c>
      <c r="BJ1217" s="23">
        <f t="shared" si="343"/>
        <v>0</v>
      </c>
      <c r="BK1217" s="23">
        <f t="shared" si="344"/>
        <v>0</v>
      </c>
      <c r="BL1217" s="23">
        <f t="shared" si="345"/>
        <v>0</v>
      </c>
      <c r="BM1217" s="23">
        <f t="shared" si="346"/>
        <v>0</v>
      </c>
      <c r="BN1217" s="23">
        <f t="shared" si="347"/>
        <v>19742123.300000001</v>
      </c>
      <c r="BO1217" s="23">
        <f t="shared" si="348"/>
        <v>0</v>
      </c>
    </row>
    <row r="1218" spans="1:67" s="7" customFormat="1" x14ac:dyDescent="0.25">
      <c r="A1218" s="21" t="s">
        <v>1288</v>
      </c>
      <c r="B1218" s="21">
        <v>1009106</v>
      </c>
      <c r="C1218" s="21">
        <v>2020</v>
      </c>
      <c r="D1218" s="21" t="s">
        <v>43</v>
      </c>
      <c r="E1218" s="21" t="s">
        <v>44</v>
      </c>
      <c r="F1218" s="21" t="s">
        <v>66</v>
      </c>
      <c r="G1218" s="21" t="s">
        <v>309</v>
      </c>
      <c r="H1218" s="21"/>
      <c r="I1218" s="21" t="s">
        <v>47</v>
      </c>
      <c r="J1218" s="21" t="s">
        <v>267</v>
      </c>
      <c r="K1218" s="21" t="s">
        <v>49</v>
      </c>
      <c r="L1218" s="21">
        <v>7007828</v>
      </c>
      <c r="M1218" s="21">
        <v>91.4</v>
      </c>
      <c r="N1218" s="21">
        <v>44.8</v>
      </c>
      <c r="O1218" s="21">
        <v>41.86</v>
      </c>
      <c r="P1218" s="21">
        <v>0</v>
      </c>
      <c r="Q1218" s="21">
        <v>3.9493000000000002E-3</v>
      </c>
      <c r="R1218" s="21">
        <v>1.3937400000000001E-2</v>
      </c>
      <c r="S1218" s="21">
        <v>0.1409705</v>
      </c>
      <c r="T1218" s="21">
        <v>299</v>
      </c>
      <c r="U1218" s="21">
        <v>1431</v>
      </c>
      <c r="V1218" s="21">
        <v>0</v>
      </c>
      <c r="W1218" s="21" t="s">
        <v>49</v>
      </c>
      <c r="X1218" s="21"/>
      <c r="Y1218" s="21"/>
      <c r="Z1218" s="21"/>
      <c r="AA1218" s="21"/>
      <c r="AB1218" s="21"/>
      <c r="AC1218" s="21" t="s">
        <v>49</v>
      </c>
      <c r="AD1218" s="21"/>
      <c r="AE1218" s="21"/>
      <c r="AF1218" s="21"/>
      <c r="AG1218" s="21" t="s">
        <v>50</v>
      </c>
      <c r="AH1218" s="21">
        <v>1431</v>
      </c>
      <c r="AI1218" s="21">
        <v>70435.305678100005</v>
      </c>
      <c r="AJ1218" s="21">
        <v>11.821433600000001</v>
      </c>
      <c r="AK1218" s="21">
        <v>5.4606300000000003E-2</v>
      </c>
      <c r="AL1218" s="21"/>
      <c r="AM1218" s="21"/>
      <c r="AN1218" s="21"/>
      <c r="AO1218" s="21"/>
      <c r="AP1218" s="21"/>
      <c r="AQ1218" s="6"/>
      <c r="AS1218" s="21">
        <v>1009106</v>
      </c>
      <c r="AT1218" s="21" t="s">
        <v>1288</v>
      </c>
      <c r="AU1218" s="21" t="str">
        <f>VLOOKUP(AS1218,FacilityOverview!B$2:G$469,6,FALSE)</f>
        <v>395 - Williston Basin</v>
      </c>
      <c r="AV1218" s="21" t="s">
        <v>309</v>
      </c>
      <c r="AW1218" s="21" t="str">
        <f t="shared" si="349"/>
        <v>395 - MOUNTRAIL  ND</v>
      </c>
      <c r="AX1218" s="22" t="str">
        <f>IF(RIGHT(AV1218,3)="Oil","Oil",IF(RIGHT(AV1218,3)="Gas","Condensate",VLOOKUP(AW1218,'County x Oil Condition'!A$2:B$3224,2,FALSE)))</f>
        <v>Oil</v>
      </c>
      <c r="AY1218" s="23">
        <f t="shared" si="350"/>
        <v>0</v>
      </c>
      <c r="AZ1218" s="23">
        <f t="shared" si="351"/>
        <v>7007828</v>
      </c>
      <c r="BA1218" s="22">
        <f t="shared" si="352"/>
        <v>0</v>
      </c>
      <c r="BB1218" s="22">
        <f t="shared" si="353"/>
        <v>299</v>
      </c>
      <c r="BC1218" s="22">
        <f t="shared" si="354"/>
        <v>1431</v>
      </c>
      <c r="BD1218" s="22">
        <f t="shared" si="355"/>
        <v>0</v>
      </c>
      <c r="BE1218" s="22">
        <f t="shared" si="356"/>
        <v>0</v>
      </c>
      <c r="BF1218" s="22">
        <f t="shared" si="357"/>
        <v>0</v>
      </c>
      <c r="BG1218" s="22">
        <f t="shared" si="358"/>
        <v>0</v>
      </c>
      <c r="BH1218" s="22">
        <f t="shared" si="359"/>
        <v>1431</v>
      </c>
      <c r="BI1218" s="22">
        <f t="shared" si="360"/>
        <v>0</v>
      </c>
      <c r="BJ1218" s="23">
        <f t="shared" ref="BJ1218:BJ1281" si="361">IF($AY1218=0,0,IF($BC1218=($BD1218+$BE1218+$BF1218),(BD1218/$BC1218*$AY1218),IF(($BD1218+$BE1218+$BF1218)&lt;$BC1218,($AY1218*BD1218/($BD1218+$BE1218+$BF1218)),(AY1218*(BC1218-BE1218-BF1218)/BC1218))))</f>
        <v>0</v>
      </c>
      <c r="BK1218" s="23">
        <f t="shared" ref="BK1218:BK1281" si="362">IF($AY1218=0,0,IF($BC1218=($BD1218+$BE1218+$BF1218),(BE1218/$BC1218*$AY1218),IF(($BD1218+$BE1218+$BF1218)&lt;$BC1218,($AY1218*BE1218/($BD1218+$BE1218+$BF1218)),(AY1218*BE1218/BC1218))))</f>
        <v>0</v>
      </c>
      <c r="BL1218" s="23">
        <f t="shared" ref="BL1218:BL1281" si="363">IF($AY1218=0,0,IF($BC1218=($BD1218+$BE1218+$BF1218),(BF1218/$BC1218*$AY1218),IF(($BD1218+$BE1218+$BF1218)&lt;$BC1218,($AY1218*BF1218/($BD1218+$BE1218+$BF1218)),(AY1218*BF1218/BC1218))))</f>
        <v>0</v>
      </c>
      <c r="BM1218" s="23">
        <f t="shared" ref="BM1218:BM1281" si="364">IF($AZ1218=0,0,IF($BC1218=($BG1218+$BH1218+$BI1218),(BG1218/$BC1218*$AZ1218),IF(($BG1218+$BH1218+$BI1218)&lt;$BC1218,($AZ1218*BG1218/($BG1218+$BH1218+$BI1218)),(AZ1218*(BC1218-BH1218-BI1218)/BC1218))))</f>
        <v>0</v>
      </c>
      <c r="BN1218" s="23">
        <f t="shared" ref="BN1218:BN1281" si="365">IF($AZ1218=0,0,IF($BC1218=($BG1218+$BH1218+$BI1218),(BH1218/$BC1218*$AZ1218),IF(($BG1218+$BH1218+$BI1218)&lt;$BC1218,($AZ1218*BH1218/($BG1218+$BH1218+$BI1218)),(AZ1218*BH1218/BC1218))))</f>
        <v>7007828</v>
      </c>
      <c r="BO1218" s="23">
        <f t="shared" ref="BO1218:BO1281" si="366">IF($AZ1218=0,0,IF($BC1218=($BG1218+$BH1218+$BI1218),(BI1218/$BC1218*$AZ1218),IF(($BG1218+$BH1218+$BI1218)&lt;$BC1218,($AZ1218*BI1218/($BG1218+$BH1218+$BI1218)),(AZ1218*BI1218/BC1218))))</f>
        <v>0</v>
      </c>
    </row>
    <row r="1219" spans="1:67" s="7" customFormat="1" x14ac:dyDescent="0.25">
      <c r="A1219" s="21" t="s">
        <v>1288</v>
      </c>
      <c r="B1219" s="21">
        <v>1009106</v>
      </c>
      <c r="C1219" s="21">
        <v>2020</v>
      </c>
      <c r="D1219" s="21" t="s">
        <v>43</v>
      </c>
      <c r="E1219" s="21" t="s">
        <v>44</v>
      </c>
      <c r="F1219" s="21" t="s">
        <v>66</v>
      </c>
      <c r="G1219" s="21" t="s">
        <v>312</v>
      </c>
      <c r="H1219" s="21"/>
      <c r="I1219" s="21" t="s">
        <v>47</v>
      </c>
      <c r="J1219" s="21" t="s">
        <v>267</v>
      </c>
      <c r="K1219" s="21" t="s">
        <v>49</v>
      </c>
      <c r="L1219" s="21">
        <v>99413</v>
      </c>
      <c r="M1219" s="21">
        <v>94.708333300000007</v>
      </c>
      <c r="N1219" s="21">
        <v>43.375</v>
      </c>
      <c r="O1219" s="21">
        <v>42.38</v>
      </c>
      <c r="P1219" s="21">
        <v>0</v>
      </c>
      <c r="Q1219" s="21">
        <v>3.9493000000000002E-3</v>
      </c>
      <c r="R1219" s="21">
        <v>1.3937400000000001E-2</v>
      </c>
      <c r="S1219" s="21">
        <v>0.1409705</v>
      </c>
      <c r="T1219" s="21">
        <v>21</v>
      </c>
      <c r="U1219" s="21">
        <v>118</v>
      </c>
      <c r="V1219" s="21">
        <v>0</v>
      </c>
      <c r="W1219" s="21" t="s">
        <v>49</v>
      </c>
      <c r="X1219" s="21"/>
      <c r="Y1219" s="21"/>
      <c r="Z1219" s="21"/>
      <c r="AA1219" s="21"/>
      <c r="AB1219" s="21"/>
      <c r="AC1219" s="21" t="s">
        <v>49</v>
      </c>
      <c r="AD1219" s="21"/>
      <c r="AE1219" s="21"/>
      <c r="AF1219" s="21"/>
      <c r="AG1219" s="21" t="s">
        <v>50</v>
      </c>
      <c r="AH1219" s="21">
        <v>118</v>
      </c>
      <c r="AI1219" s="21">
        <v>1025.0064061999999</v>
      </c>
      <c r="AJ1219" s="21">
        <v>0.17293839999999999</v>
      </c>
      <c r="AK1219" s="21">
        <v>7.9160000000000005E-4</v>
      </c>
      <c r="AL1219" s="21"/>
      <c r="AM1219" s="21"/>
      <c r="AN1219" s="21"/>
      <c r="AO1219" s="21"/>
      <c r="AP1219" s="21"/>
      <c r="AQ1219" s="6"/>
      <c r="AS1219" s="21">
        <v>1009106</v>
      </c>
      <c r="AT1219" s="21" t="s">
        <v>1288</v>
      </c>
      <c r="AU1219" s="21" t="str">
        <f>VLOOKUP(AS1219,FacilityOverview!B$2:G$469,6,FALSE)</f>
        <v>395 - Williston Basin</v>
      </c>
      <c r="AV1219" s="21" t="s">
        <v>312</v>
      </c>
      <c r="AW1219" s="21" t="str">
        <f t="shared" ref="AW1219:AW1282" si="367">LEFT(AV1219,SEARCH("(",AV1219)-2)</f>
        <v>395 - WILLIAMS  ND</v>
      </c>
      <c r="AX1219" s="22" t="str">
        <f>IF(RIGHT(AV1219,3)="Oil","Oil",IF(RIGHT(AV1219,3)="Gas","Condensate",VLOOKUP(AW1219,'County x Oil Condition'!A$2:B$3224,2,FALSE)))</f>
        <v>Oil</v>
      </c>
      <c r="AY1219" s="23">
        <f t="shared" ref="AY1219:AY1282" si="368">IF(AX1219="Condensate",L1219,0)</f>
        <v>0</v>
      </c>
      <c r="AZ1219" s="23">
        <f t="shared" ref="AZ1219:AZ1282" si="369">IF(AX1219="Oil",L1219,0)</f>
        <v>99413</v>
      </c>
      <c r="BA1219" s="22">
        <f t="shared" ref="BA1219:BA1282" si="370">IF(AX1219="Condensate",T1219,0)</f>
        <v>0</v>
      </c>
      <c r="BB1219" s="22">
        <f t="shared" ref="BB1219:BB1282" si="371">IF(AX1219="Oil",T1219,0)</f>
        <v>21</v>
      </c>
      <c r="BC1219" s="22">
        <f t="shared" ref="BC1219:BC1282" si="372">U1219</f>
        <v>118</v>
      </c>
      <c r="BD1219" s="22">
        <f t="shared" ref="BD1219:BD1282" si="373">IF($AX1219="Condensate",$X1219,0)</f>
        <v>0</v>
      </c>
      <c r="BE1219" s="22">
        <f t="shared" ref="BE1219:BE1282" si="374">IF($AX1219="Condensate",$AH1219,0)</f>
        <v>0</v>
      </c>
      <c r="BF1219" s="22">
        <f t="shared" ref="BF1219:BF1282" si="375">IF($AX1219="Condensate",$AD1219,0)</f>
        <v>0</v>
      </c>
      <c r="BG1219" s="22">
        <f t="shared" ref="BG1219:BG1282" si="376">IF($AX1219="Oil",$X1219,0)</f>
        <v>0</v>
      </c>
      <c r="BH1219" s="22">
        <f t="shared" ref="BH1219:BH1282" si="377">IF($AX1219="Oil",$AH1219,0)</f>
        <v>118</v>
      </c>
      <c r="BI1219" s="22">
        <f t="shared" ref="BI1219:BI1282" si="378">IF($AX1219="Oil",$AD1219,0)</f>
        <v>0</v>
      </c>
      <c r="BJ1219" s="23">
        <f t="shared" si="361"/>
        <v>0</v>
      </c>
      <c r="BK1219" s="23">
        <f t="shared" si="362"/>
        <v>0</v>
      </c>
      <c r="BL1219" s="23">
        <f t="shared" si="363"/>
        <v>0</v>
      </c>
      <c r="BM1219" s="23">
        <f t="shared" si="364"/>
        <v>0</v>
      </c>
      <c r="BN1219" s="23">
        <f t="shared" si="365"/>
        <v>99413</v>
      </c>
      <c r="BO1219" s="23">
        <f t="shared" si="366"/>
        <v>0</v>
      </c>
    </row>
    <row r="1220" spans="1:67" s="7" customFormat="1" x14ac:dyDescent="0.25">
      <c r="A1220" s="21" t="s">
        <v>1288</v>
      </c>
      <c r="B1220" s="21">
        <v>1009106</v>
      </c>
      <c r="C1220" s="21">
        <v>2020</v>
      </c>
      <c r="D1220" s="21" t="s">
        <v>43</v>
      </c>
      <c r="E1220" s="21" t="s">
        <v>44</v>
      </c>
      <c r="F1220" s="21" t="s">
        <v>66</v>
      </c>
      <c r="G1220" s="21" t="s">
        <v>310</v>
      </c>
      <c r="H1220" s="21"/>
      <c r="I1220" s="21" t="s">
        <v>47</v>
      </c>
      <c r="J1220" s="21" t="s">
        <v>267</v>
      </c>
      <c r="K1220" s="21" t="s">
        <v>49</v>
      </c>
      <c r="L1220" s="21">
        <v>109979</v>
      </c>
      <c r="M1220" s="21">
        <v>94.708333300000007</v>
      </c>
      <c r="N1220" s="21">
        <v>43.375</v>
      </c>
      <c r="O1220" s="21">
        <v>41.77</v>
      </c>
      <c r="P1220" s="21">
        <v>0</v>
      </c>
      <c r="Q1220" s="21">
        <v>3.9493000000000002E-3</v>
      </c>
      <c r="R1220" s="21">
        <v>1.3937400000000001E-2</v>
      </c>
      <c r="S1220" s="21">
        <v>0.1409705</v>
      </c>
      <c r="T1220" s="21">
        <v>36</v>
      </c>
      <c r="U1220" s="21">
        <v>108</v>
      </c>
      <c r="V1220" s="21">
        <v>0</v>
      </c>
      <c r="W1220" s="21" t="s">
        <v>49</v>
      </c>
      <c r="X1220" s="21"/>
      <c r="Y1220" s="21"/>
      <c r="Z1220" s="21"/>
      <c r="AA1220" s="21"/>
      <c r="AB1220" s="21"/>
      <c r="AC1220" s="21" t="s">
        <v>49</v>
      </c>
      <c r="AD1220" s="21"/>
      <c r="AE1220" s="21"/>
      <c r="AF1220" s="21"/>
      <c r="AG1220" s="21" t="s">
        <v>50</v>
      </c>
      <c r="AH1220" s="21">
        <v>108</v>
      </c>
      <c r="AI1220" s="21">
        <v>1133.9480707</v>
      </c>
      <c r="AJ1220" s="21">
        <v>0.19131899999999999</v>
      </c>
      <c r="AK1220" s="21">
        <v>8.7580000000000004E-4</v>
      </c>
      <c r="AL1220" s="21"/>
      <c r="AM1220" s="21"/>
      <c r="AN1220" s="21"/>
      <c r="AO1220" s="21"/>
      <c r="AP1220" s="21"/>
      <c r="AQ1220" s="6"/>
      <c r="AS1220" s="21">
        <v>1009106</v>
      </c>
      <c r="AT1220" s="21" t="s">
        <v>1288</v>
      </c>
      <c r="AU1220" s="21" t="str">
        <f>VLOOKUP(AS1220,FacilityOverview!B$2:G$469,6,FALSE)</f>
        <v>395 - Williston Basin</v>
      </c>
      <c r="AV1220" s="21" t="s">
        <v>310</v>
      </c>
      <c r="AW1220" s="21" t="str">
        <f t="shared" si="367"/>
        <v>395 - RICHLAND  MT</v>
      </c>
      <c r="AX1220" s="22" t="str">
        <f>IF(RIGHT(AV1220,3)="Oil","Oil",IF(RIGHT(AV1220,3)="Gas","Condensate",VLOOKUP(AW1220,'County x Oil Condition'!A$2:B$3224,2,FALSE)))</f>
        <v>Oil</v>
      </c>
      <c r="AY1220" s="23">
        <f t="shared" si="368"/>
        <v>0</v>
      </c>
      <c r="AZ1220" s="23">
        <f t="shared" si="369"/>
        <v>109979</v>
      </c>
      <c r="BA1220" s="22">
        <f t="shared" si="370"/>
        <v>0</v>
      </c>
      <c r="BB1220" s="22">
        <f t="shared" si="371"/>
        <v>36</v>
      </c>
      <c r="BC1220" s="22">
        <f t="shared" si="372"/>
        <v>108</v>
      </c>
      <c r="BD1220" s="22">
        <f t="shared" si="373"/>
        <v>0</v>
      </c>
      <c r="BE1220" s="22">
        <f t="shared" si="374"/>
        <v>0</v>
      </c>
      <c r="BF1220" s="22">
        <f t="shared" si="375"/>
        <v>0</v>
      </c>
      <c r="BG1220" s="22">
        <f t="shared" si="376"/>
        <v>0</v>
      </c>
      <c r="BH1220" s="22">
        <f t="shared" si="377"/>
        <v>108</v>
      </c>
      <c r="BI1220" s="22">
        <f t="shared" si="378"/>
        <v>0</v>
      </c>
      <c r="BJ1220" s="23">
        <f t="shared" si="361"/>
        <v>0</v>
      </c>
      <c r="BK1220" s="23">
        <f t="shared" si="362"/>
        <v>0</v>
      </c>
      <c r="BL1220" s="23">
        <f t="shared" si="363"/>
        <v>0</v>
      </c>
      <c r="BM1220" s="23">
        <f t="shared" si="364"/>
        <v>0</v>
      </c>
      <c r="BN1220" s="23">
        <f t="shared" si="365"/>
        <v>109979</v>
      </c>
      <c r="BO1220" s="23">
        <f t="shared" si="366"/>
        <v>0</v>
      </c>
    </row>
    <row r="1221" spans="1:67" s="7" customFormat="1" x14ac:dyDescent="0.25">
      <c r="A1221" s="21" t="s">
        <v>1288</v>
      </c>
      <c r="B1221" s="21">
        <v>1009106</v>
      </c>
      <c r="C1221" s="21">
        <v>2020</v>
      </c>
      <c r="D1221" s="21" t="s">
        <v>43</v>
      </c>
      <c r="E1221" s="21" t="s">
        <v>44</v>
      </c>
      <c r="F1221" s="21" t="s">
        <v>66</v>
      </c>
      <c r="G1221" s="21" t="s">
        <v>308</v>
      </c>
      <c r="H1221" s="21"/>
      <c r="I1221" s="21" t="s">
        <v>47</v>
      </c>
      <c r="J1221" s="21" t="s">
        <v>267</v>
      </c>
      <c r="K1221" s="21" t="s">
        <v>49</v>
      </c>
      <c r="L1221" s="21">
        <v>1567366</v>
      </c>
      <c r="M1221" s="21">
        <v>116.66666669999999</v>
      </c>
      <c r="N1221" s="21">
        <v>38.3333333</v>
      </c>
      <c r="O1221" s="21">
        <v>46.79</v>
      </c>
      <c r="P1221" s="21">
        <v>0</v>
      </c>
      <c r="Q1221" s="21">
        <v>2.6488000000000002E-3</v>
      </c>
      <c r="R1221" s="21">
        <v>4.3720200000000001E-2</v>
      </c>
      <c r="S1221" s="21">
        <v>8.7118500000000001E-2</v>
      </c>
      <c r="T1221" s="21">
        <v>50</v>
      </c>
      <c r="U1221" s="21">
        <v>236</v>
      </c>
      <c r="V1221" s="21">
        <v>0</v>
      </c>
      <c r="W1221" s="21" t="s">
        <v>49</v>
      </c>
      <c r="X1221" s="21"/>
      <c r="Y1221" s="21"/>
      <c r="Z1221" s="21"/>
      <c r="AA1221" s="21"/>
      <c r="AB1221" s="21"/>
      <c r="AC1221" s="21" t="s">
        <v>49</v>
      </c>
      <c r="AD1221" s="21"/>
      <c r="AE1221" s="21"/>
      <c r="AF1221" s="21"/>
      <c r="AG1221" s="21" t="s">
        <v>50</v>
      </c>
      <c r="AH1221" s="21">
        <v>236</v>
      </c>
      <c r="AI1221" s="21">
        <v>19814.046453200001</v>
      </c>
      <c r="AJ1221" s="21">
        <v>3.1186193000000002</v>
      </c>
      <c r="AK1221" s="21">
        <v>1.48164E-2</v>
      </c>
      <c r="AL1221" s="21"/>
      <c r="AM1221" s="21"/>
      <c r="AN1221" s="21"/>
      <c r="AO1221" s="21"/>
      <c r="AP1221" s="21"/>
      <c r="AQ1221" s="6"/>
      <c r="AS1221" s="21">
        <v>1009106</v>
      </c>
      <c r="AT1221" s="21" t="s">
        <v>1288</v>
      </c>
      <c r="AU1221" s="21" t="str">
        <f>VLOOKUP(AS1221,FacilityOverview!B$2:G$469,6,FALSE)</f>
        <v>395 - Williston Basin</v>
      </c>
      <c r="AV1221" s="21" t="s">
        <v>308</v>
      </c>
      <c r="AW1221" s="21" t="str">
        <f t="shared" si="367"/>
        <v>395 - MC KENZIE  ND</v>
      </c>
      <c r="AX1221" s="22" t="str">
        <f>IF(RIGHT(AV1221,3)="Oil","Oil",IF(RIGHT(AV1221,3)="Gas","Condensate",VLOOKUP(AW1221,'County x Oil Condition'!A$2:B$3224,2,FALSE)))</f>
        <v>Oil</v>
      </c>
      <c r="AY1221" s="23">
        <f t="shared" si="368"/>
        <v>0</v>
      </c>
      <c r="AZ1221" s="23">
        <f t="shared" si="369"/>
        <v>1567366</v>
      </c>
      <c r="BA1221" s="22">
        <f t="shared" si="370"/>
        <v>0</v>
      </c>
      <c r="BB1221" s="22">
        <f t="shared" si="371"/>
        <v>50</v>
      </c>
      <c r="BC1221" s="22">
        <f t="shared" si="372"/>
        <v>236</v>
      </c>
      <c r="BD1221" s="22">
        <f t="shared" si="373"/>
        <v>0</v>
      </c>
      <c r="BE1221" s="22">
        <f t="shared" si="374"/>
        <v>0</v>
      </c>
      <c r="BF1221" s="22">
        <f t="shared" si="375"/>
        <v>0</v>
      </c>
      <c r="BG1221" s="22">
        <f t="shared" si="376"/>
        <v>0</v>
      </c>
      <c r="BH1221" s="22">
        <f t="shared" si="377"/>
        <v>236</v>
      </c>
      <c r="BI1221" s="22">
        <f t="shared" si="378"/>
        <v>0</v>
      </c>
      <c r="BJ1221" s="23">
        <f t="shared" si="361"/>
        <v>0</v>
      </c>
      <c r="BK1221" s="23">
        <f t="shared" si="362"/>
        <v>0</v>
      </c>
      <c r="BL1221" s="23">
        <f t="shared" si="363"/>
        <v>0</v>
      </c>
      <c r="BM1221" s="23">
        <f t="shared" si="364"/>
        <v>0</v>
      </c>
      <c r="BN1221" s="23">
        <f t="shared" si="365"/>
        <v>1567366</v>
      </c>
      <c r="BO1221" s="23">
        <f t="shared" si="366"/>
        <v>0</v>
      </c>
    </row>
    <row r="1222" spans="1:67" s="7" customFormat="1" x14ac:dyDescent="0.25">
      <c r="A1222" s="21" t="s">
        <v>1288</v>
      </c>
      <c r="B1222" s="21">
        <v>1009106</v>
      </c>
      <c r="C1222" s="21">
        <v>2020</v>
      </c>
      <c r="D1222" s="21" t="s">
        <v>43</v>
      </c>
      <c r="E1222" s="21" t="s">
        <v>44</v>
      </c>
      <c r="F1222" s="21" t="s">
        <v>66</v>
      </c>
      <c r="G1222" s="21" t="s">
        <v>311</v>
      </c>
      <c r="H1222" s="21"/>
      <c r="I1222" s="21" t="s">
        <v>47</v>
      </c>
      <c r="J1222" s="21" t="s">
        <v>267</v>
      </c>
      <c r="K1222" s="21" t="s">
        <v>49</v>
      </c>
      <c r="L1222" s="21">
        <v>20601</v>
      </c>
      <c r="M1222" s="21">
        <v>95</v>
      </c>
      <c r="N1222" s="21">
        <v>30</v>
      </c>
      <c r="O1222" s="21">
        <v>37.19</v>
      </c>
      <c r="P1222" s="21">
        <v>0</v>
      </c>
      <c r="Q1222" s="21">
        <v>0</v>
      </c>
      <c r="R1222" s="21">
        <v>9.0607999999999994E-2</v>
      </c>
      <c r="S1222" s="21">
        <v>9.0607999999999994E-2</v>
      </c>
      <c r="T1222" s="21">
        <v>7</v>
      </c>
      <c r="U1222" s="21">
        <v>21</v>
      </c>
      <c r="V1222" s="21">
        <v>0</v>
      </c>
      <c r="W1222" s="21" t="s">
        <v>49</v>
      </c>
      <c r="X1222" s="21"/>
      <c r="Y1222" s="21"/>
      <c r="Z1222" s="21"/>
      <c r="AA1222" s="21"/>
      <c r="AB1222" s="21"/>
      <c r="AC1222" s="21" t="s">
        <v>49</v>
      </c>
      <c r="AD1222" s="21"/>
      <c r="AE1222" s="21"/>
      <c r="AF1222" s="21"/>
      <c r="AG1222" s="21" t="s">
        <v>50</v>
      </c>
      <c r="AH1222" s="21">
        <v>21</v>
      </c>
      <c r="AI1222" s="21">
        <v>180.22199130000001</v>
      </c>
      <c r="AJ1222" s="21">
        <v>4.0133099999999998E-2</v>
      </c>
      <c r="AK1222" s="21">
        <v>1.4249999999999999E-4</v>
      </c>
      <c r="AL1222" s="21"/>
      <c r="AM1222" s="21"/>
      <c r="AN1222" s="21"/>
      <c r="AO1222" s="21"/>
      <c r="AP1222" s="21"/>
      <c r="AQ1222" s="6"/>
      <c r="AS1222" s="21">
        <v>1009106</v>
      </c>
      <c r="AT1222" s="21" t="s">
        <v>1288</v>
      </c>
      <c r="AU1222" s="21" t="str">
        <f>VLOOKUP(AS1222,FacilityOverview!B$2:G$469,6,FALSE)</f>
        <v>395 - Williston Basin</v>
      </c>
      <c r="AV1222" s="21" t="s">
        <v>311</v>
      </c>
      <c r="AW1222" s="21" t="str">
        <f t="shared" si="367"/>
        <v>395 - ROOSEVELT  MT</v>
      </c>
      <c r="AX1222" s="22" t="str">
        <f>IF(RIGHT(AV1222,3)="Oil","Oil",IF(RIGHT(AV1222,3)="Gas","Condensate",VLOOKUP(AW1222,'County x Oil Condition'!A$2:B$3224,2,FALSE)))</f>
        <v>Oil</v>
      </c>
      <c r="AY1222" s="23">
        <f t="shared" si="368"/>
        <v>0</v>
      </c>
      <c r="AZ1222" s="23">
        <f t="shared" si="369"/>
        <v>20601</v>
      </c>
      <c r="BA1222" s="22">
        <f t="shared" si="370"/>
        <v>0</v>
      </c>
      <c r="BB1222" s="22">
        <f t="shared" si="371"/>
        <v>7</v>
      </c>
      <c r="BC1222" s="22">
        <f t="shared" si="372"/>
        <v>21</v>
      </c>
      <c r="BD1222" s="22">
        <f t="shared" si="373"/>
        <v>0</v>
      </c>
      <c r="BE1222" s="22">
        <f t="shared" si="374"/>
        <v>0</v>
      </c>
      <c r="BF1222" s="22">
        <f t="shared" si="375"/>
        <v>0</v>
      </c>
      <c r="BG1222" s="22">
        <f t="shared" si="376"/>
        <v>0</v>
      </c>
      <c r="BH1222" s="22">
        <f t="shared" si="377"/>
        <v>21</v>
      </c>
      <c r="BI1222" s="22">
        <f t="shared" si="378"/>
        <v>0</v>
      </c>
      <c r="BJ1222" s="23">
        <f t="shared" si="361"/>
        <v>0</v>
      </c>
      <c r="BK1222" s="23">
        <f t="shared" si="362"/>
        <v>0</v>
      </c>
      <c r="BL1222" s="23">
        <f t="shared" si="363"/>
        <v>0</v>
      </c>
      <c r="BM1222" s="23">
        <f t="shared" si="364"/>
        <v>0</v>
      </c>
      <c r="BN1222" s="23">
        <f t="shared" si="365"/>
        <v>20601</v>
      </c>
      <c r="BO1222" s="23">
        <f t="shared" si="366"/>
        <v>0</v>
      </c>
    </row>
    <row r="1223" spans="1:67" s="7" customFormat="1" x14ac:dyDescent="0.25">
      <c r="A1223" s="21" t="s">
        <v>1282</v>
      </c>
      <c r="B1223" s="21">
        <v>1008545</v>
      </c>
      <c r="C1223" s="21">
        <v>2020</v>
      </c>
      <c r="D1223" s="21" t="s">
        <v>43</v>
      </c>
      <c r="E1223" s="21" t="s">
        <v>44</v>
      </c>
      <c r="F1223" s="21" t="s">
        <v>66</v>
      </c>
      <c r="G1223" s="21" t="s">
        <v>683</v>
      </c>
      <c r="H1223" s="21"/>
      <c r="I1223" s="21" t="s">
        <v>47</v>
      </c>
      <c r="J1223" s="21" t="s">
        <v>53</v>
      </c>
      <c r="K1223" s="21" t="s">
        <v>49</v>
      </c>
      <c r="L1223" s="21">
        <v>4658.3999999999996</v>
      </c>
      <c r="M1223" s="21">
        <v>79</v>
      </c>
      <c r="N1223" s="21">
        <v>23</v>
      </c>
      <c r="O1223" s="21">
        <v>29</v>
      </c>
      <c r="P1223" s="21">
        <v>4.3099999999999999E-2</v>
      </c>
      <c r="Q1223" s="21">
        <v>4.3100100000000002E-2</v>
      </c>
      <c r="R1223" s="21">
        <v>0.73970000000000002</v>
      </c>
      <c r="S1223" s="21">
        <v>0.73970009999999997</v>
      </c>
      <c r="T1223" s="21">
        <v>1</v>
      </c>
      <c r="U1223" s="21">
        <v>7</v>
      </c>
      <c r="V1223" s="21">
        <v>0</v>
      </c>
      <c r="W1223" s="21" t="s">
        <v>49</v>
      </c>
      <c r="X1223" s="21"/>
      <c r="Y1223" s="21"/>
      <c r="Z1223" s="21"/>
      <c r="AA1223" s="21"/>
      <c r="AB1223" s="21"/>
      <c r="AC1223" s="21" t="s">
        <v>50</v>
      </c>
      <c r="AD1223" s="21">
        <v>7</v>
      </c>
      <c r="AE1223" s="21">
        <v>4.7829999999999998E-2</v>
      </c>
      <c r="AF1223" s="21">
        <v>0.29965000000000003</v>
      </c>
      <c r="AG1223" s="21" t="s">
        <v>49</v>
      </c>
      <c r="AH1223" s="21"/>
      <c r="AI1223" s="21"/>
      <c r="AJ1223" s="21"/>
      <c r="AK1223" s="21"/>
      <c r="AL1223" s="21"/>
      <c r="AM1223" s="21"/>
      <c r="AN1223" s="21"/>
      <c r="AO1223" s="21"/>
      <c r="AP1223" s="21"/>
      <c r="AQ1223" s="6"/>
      <c r="AS1223" s="21">
        <v>1008545</v>
      </c>
      <c r="AT1223" s="21" t="s">
        <v>1282</v>
      </c>
      <c r="AU1223" s="21" t="str">
        <f>VLOOKUP(AS1223,FacilityOverview!B$2:G$469,6,FALSE)</f>
        <v>350 - South Oklahoma Folded Belt</v>
      </c>
      <c r="AV1223" s="21" t="s">
        <v>683</v>
      </c>
      <c r="AW1223" s="21" t="str">
        <f t="shared" si="367"/>
        <v>350 - GARVIN  OK</v>
      </c>
      <c r="AX1223" s="22" t="str">
        <f>IF(RIGHT(AV1223,3)="Oil","Oil",IF(RIGHT(AV1223,3)="Gas","Condensate",VLOOKUP(AW1223,'County x Oil Condition'!A$2:B$3224,2,FALSE)))</f>
        <v>Oil</v>
      </c>
      <c r="AY1223" s="23">
        <f t="shared" si="368"/>
        <v>0</v>
      </c>
      <c r="AZ1223" s="23">
        <f t="shared" si="369"/>
        <v>4658.3999999999996</v>
      </c>
      <c r="BA1223" s="22">
        <f t="shared" si="370"/>
        <v>0</v>
      </c>
      <c r="BB1223" s="22">
        <f t="shared" si="371"/>
        <v>1</v>
      </c>
      <c r="BC1223" s="22">
        <f t="shared" si="372"/>
        <v>7</v>
      </c>
      <c r="BD1223" s="22">
        <f t="shared" si="373"/>
        <v>0</v>
      </c>
      <c r="BE1223" s="22">
        <f t="shared" si="374"/>
        <v>0</v>
      </c>
      <c r="BF1223" s="22">
        <f t="shared" si="375"/>
        <v>0</v>
      </c>
      <c r="BG1223" s="22">
        <f t="shared" si="376"/>
        <v>0</v>
      </c>
      <c r="BH1223" s="22">
        <f t="shared" si="377"/>
        <v>0</v>
      </c>
      <c r="BI1223" s="22">
        <f t="shared" si="378"/>
        <v>7</v>
      </c>
      <c r="BJ1223" s="23">
        <f t="shared" si="361"/>
        <v>0</v>
      </c>
      <c r="BK1223" s="23">
        <f t="shared" si="362"/>
        <v>0</v>
      </c>
      <c r="BL1223" s="23">
        <f t="shared" si="363"/>
        <v>0</v>
      </c>
      <c r="BM1223" s="23">
        <f t="shared" si="364"/>
        <v>0</v>
      </c>
      <c r="BN1223" s="23">
        <f t="shared" si="365"/>
        <v>0</v>
      </c>
      <c r="BO1223" s="23">
        <f t="shared" si="366"/>
        <v>4658.3999999999996</v>
      </c>
    </row>
    <row r="1224" spans="1:67" s="7" customFormat="1" x14ac:dyDescent="0.25">
      <c r="A1224" s="21" t="s">
        <v>1282</v>
      </c>
      <c r="B1224" s="21">
        <v>1008545</v>
      </c>
      <c r="C1224" s="21">
        <v>2020</v>
      </c>
      <c r="D1224" s="21" t="s">
        <v>43</v>
      </c>
      <c r="E1224" s="21" t="s">
        <v>44</v>
      </c>
      <c r="F1224" s="21" t="s">
        <v>66</v>
      </c>
      <c r="G1224" s="21" t="s">
        <v>708</v>
      </c>
      <c r="H1224" s="21"/>
      <c r="I1224" s="21" t="s">
        <v>47</v>
      </c>
      <c r="J1224" s="21" t="s">
        <v>53</v>
      </c>
      <c r="K1224" s="21" t="s">
        <v>49</v>
      </c>
      <c r="L1224" s="21">
        <v>6922.6</v>
      </c>
      <c r="M1224" s="21">
        <v>80</v>
      </c>
      <c r="N1224" s="21">
        <v>18</v>
      </c>
      <c r="O1224" s="21">
        <v>35</v>
      </c>
      <c r="P1224" s="21">
        <v>2.7699999999999999E-2</v>
      </c>
      <c r="Q1224" s="21">
        <v>2.7700099999999998E-2</v>
      </c>
      <c r="R1224" s="21">
        <v>0.4244</v>
      </c>
      <c r="S1224" s="21">
        <v>0.4244001</v>
      </c>
      <c r="T1224" s="21">
        <v>1</v>
      </c>
      <c r="U1224" s="21">
        <v>9</v>
      </c>
      <c r="V1224" s="21">
        <v>0</v>
      </c>
      <c r="W1224" s="21" t="s">
        <v>49</v>
      </c>
      <c r="X1224" s="21"/>
      <c r="Y1224" s="21"/>
      <c r="Z1224" s="21"/>
      <c r="AA1224" s="21"/>
      <c r="AB1224" s="21"/>
      <c r="AC1224" s="21" t="s">
        <v>50</v>
      </c>
      <c r="AD1224" s="21">
        <v>9</v>
      </c>
      <c r="AE1224" s="21">
        <v>5.6860000000000001E-2</v>
      </c>
      <c r="AF1224" s="21">
        <v>0.318</v>
      </c>
      <c r="AG1224" s="21" t="s">
        <v>49</v>
      </c>
      <c r="AH1224" s="21"/>
      <c r="AI1224" s="21"/>
      <c r="AJ1224" s="21"/>
      <c r="AK1224" s="21"/>
      <c r="AL1224" s="21"/>
      <c r="AM1224" s="21"/>
      <c r="AN1224" s="21"/>
      <c r="AO1224" s="21"/>
      <c r="AP1224" s="21"/>
      <c r="AQ1224" s="6"/>
      <c r="AS1224" s="21">
        <v>1008545</v>
      </c>
      <c r="AT1224" s="21" t="s">
        <v>1282</v>
      </c>
      <c r="AU1224" s="21" t="str">
        <f>VLOOKUP(AS1224,FacilityOverview!B$2:G$469,6,FALSE)</f>
        <v>350 - South Oklahoma Folded Belt</v>
      </c>
      <c r="AV1224" s="21" t="s">
        <v>708</v>
      </c>
      <c r="AW1224" s="21" t="str">
        <f t="shared" si="367"/>
        <v>350 - STEPHENS  OK</v>
      </c>
      <c r="AX1224" s="22" t="str">
        <f>IF(RIGHT(AV1224,3)="Oil","Oil",IF(RIGHT(AV1224,3)="Gas","Condensate",VLOOKUP(AW1224,'County x Oil Condition'!A$2:B$3224,2,FALSE)))</f>
        <v>Oil</v>
      </c>
      <c r="AY1224" s="23">
        <f t="shared" si="368"/>
        <v>0</v>
      </c>
      <c r="AZ1224" s="23">
        <f t="shared" si="369"/>
        <v>6922.6</v>
      </c>
      <c r="BA1224" s="22">
        <f t="shared" si="370"/>
        <v>0</v>
      </c>
      <c r="BB1224" s="22">
        <f t="shared" si="371"/>
        <v>1</v>
      </c>
      <c r="BC1224" s="22">
        <f t="shared" si="372"/>
        <v>9</v>
      </c>
      <c r="BD1224" s="22">
        <f t="shared" si="373"/>
        <v>0</v>
      </c>
      <c r="BE1224" s="22">
        <f t="shared" si="374"/>
        <v>0</v>
      </c>
      <c r="BF1224" s="22">
        <f t="shared" si="375"/>
        <v>0</v>
      </c>
      <c r="BG1224" s="22">
        <f t="shared" si="376"/>
        <v>0</v>
      </c>
      <c r="BH1224" s="22">
        <f t="shared" si="377"/>
        <v>0</v>
      </c>
      <c r="BI1224" s="22">
        <f t="shared" si="378"/>
        <v>9</v>
      </c>
      <c r="BJ1224" s="23">
        <f t="shared" si="361"/>
        <v>0</v>
      </c>
      <c r="BK1224" s="23">
        <f t="shared" si="362"/>
        <v>0</v>
      </c>
      <c r="BL1224" s="23">
        <f t="shared" si="363"/>
        <v>0</v>
      </c>
      <c r="BM1224" s="23">
        <f t="shared" si="364"/>
        <v>0</v>
      </c>
      <c r="BN1224" s="23">
        <f t="shared" si="365"/>
        <v>0</v>
      </c>
      <c r="BO1224" s="23">
        <f t="shared" si="366"/>
        <v>6922.6</v>
      </c>
    </row>
    <row r="1225" spans="1:67" s="7" customFormat="1" x14ac:dyDescent="0.25">
      <c r="A1225" s="21" t="s">
        <v>1282</v>
      </c>
      <c r="B1225" s="21">
        <v>1008545</v>
      </c>
      <c r="C1225" s="21">
        <v>2020</v>
      </c>
      <c r="D1225" s="21" t="s">
        <v>43</v>
      </c>
      <c r="E1225" s="21" t="s">
        <v>44</v>
      </c>
      <c r="F1225" s="21" t="s">
        <v>66</v>
      </c>
      <c r="G1225" s="21" t="s">
        <v>1289</v>
      </c>
      <c r="H1225" s="21"/>
      <c r="I1225" s="21" t="s">
        <v>47</v>
      </c>
      <c r="J1225" s="21" t="s">
        <v>53</v>
      </c>
      <c r="K1225" s="21" t="s">
        <v>49</v>
      </c>
      <c r="L1225" s="21">
        <v>69214.899999999994</v>
      </c>
      <c r="M1225" s="21">
        <v>90</v>
      </c>
      <c r="N1225" s="21">
        <v>27.8</v>
      </c>
      <c r="O1225" s="21">
        <v>32.4</v>
      </c>
      <c r="P1225" s="21">
        <v>2.69E-2</v>
      </c>
      <c r="Q1225" s="21">
        <v>2.69E-2</v>
      </c>
      <c r="R1225" s="21">
        <v>0.36370000000000002</v>
      </c>
      <c r="S1225" s="21">
        <v>0.36370000000000002</v>
      </c>
      <c r="T1225" s="21">
        <v>2</v>
      </c>
      <c r="U1225" s="21">
        <v>8</v>
      </c>
      <c r="V1225" s="21">
        <v>0</v>
      </c>
      <c r="W1225" s="21" t="s">
        <v>49</v>
      </c>
      <c r="X1225" s="21"/>
      <c r="Y1225" s="21"/>
      <c r="Z1225" s="21"/>
      <c r="AA1225" s="21"/>
      <c r="AB1225" s="21"/>
      <c r="AC1225" s="21" t="s">
        <v>49</v>
      </c>
      <c r="AD1225" s="21"/>
      <c r="AE1225" s="21"/>
      <c r="AF1225" s="21"/>
      <c r="AG1225" s="21" t="s">
        <v>50</v>
      </c>
      <c r="AH1225" s="21">
        <v>8</v>
      </c>
      <c r="AI1225" s="21">
        <v>85.93</v>
      </c>
      <c r="AJ1225" s="21">
        <v>0.11</v>
      </c>
      <c r="AK1225" s="21">
        <v>0.03</v>
      </c>
      <c r="AL1225" s="21"/>
      <c r="AM1225" s="21"/>
      <c r="AN1225" s="21"/>
      <c r="AO1225" s="21"/>
      <c r="AP1225" s="21"/>
      <c r="AQ1225" s="6"/>
      <c r="AS1225" s="21">
        <v>1008545</v>
      </c>
      <c r="AT1225" s="21" t="s">
        <v>1282</v>
      </c>
      <c r="AU1225" s="21" t="str">
        <f>VLOOKUP(AS1225,FacilityOverview!B$2:G$469,6,FALSE)</f>
        <v>350 - South Oklahoma Folded Belt</v>
      </c>
      <c r="AV1225" s="21" t="s">
        <v>1289</v>
      </c>
      <c r="AW1225" s="21" t="str">
        <f t="shared" si="367"/>
        <v>350 - JEFFERSON  OK</v>
      </c>
      <c r="AX1225" s="22" t="str">
        <f>IF(RIGHT(AV1225,3)="Oil","Oil",IF(RIGHT(AV1225,3)="Gas","Condensate",VLOOKUP(AW1225,'County x Oil Condition'!A$2:B$3224,2,FALSE)))</f>
        <v>Oil</v>
      </c>
      <c r="AY1225" s="23">
        <f t="shared" si="368"/>
        <v>0</v>
      </c>
      <c r="AZ1225" s="23">
        <f t="shared" si="369"/>
        <v>69214.899999999994</v>
      </c>
      <c r="BA1225" s="22">
        <f t="shared" si="370"/>
        <v>0</v>
      </c>
      <c r="BB1225" s="22">
        <f t="shared" si="371"/>
        <v>2</v>
      </c>
      <c r="BC1225" s="22">
        <f t="shared" si="372"/>
        <v>8</v>
      </c>
      <c r="BD1225" s="22">
        <f t="shared" si="373"/>
        <v>0</v>
      </c>
      <c r="BE1225" s="22">
        <f t="shared" si="374"/>
        <v>0</v>
      </c>
      <c r="BF1225" s="22">
        <f t="shared" si="375"/>
        <v>0</v>
      </c>
      <c r="BG1225" s="22">
        <f t="shared" si="376"/>
        <v>0</v>
      </c>
      <c r="BH1225" s="22">
        <f t="shared" si="377"/>
        <v>8</v>
      </c>
      <c r="BI1225" s="22">
        <f t="shared" si="378"/>
        <v>0</v>
      </c>
      <c r="BJ1225" s="23">
        <f t="shared" si="361"/>
        <v>0</v>
      </c>
      <c r="BK1225" s="23">
        <f t="shared" si="362"/>
        <v>0</v>
      </c>
      <c r="BL1225" s="23">
        <f t="shared" si="363"/>
        <v>0</v>
      </c>
      <c r="BM1225" s="23">
        <f t="shared" si="364"/>
        <v>0</v>
      </c>
      <c r="BN1225" s="23">
        <f t="shared" si="365"/>
        <v>69214.899999999994</v>
      </c>
      <c r="BO1225" s="23">
        <f t="shared" si="366"/>
        <v>0</v>
      </c>
    </row>
    <row r="1226" spans="1:67" s="7" customFormat="1" x14ac:dyDescent="0.25">
      <c r="A1226" s="21" t="s">
        <v>1290</v>
      </c>
      <c r="B1226" s="21">
        <v>1008506</v>
      </c>
      <c r="C1226" s="21">
        <v>2020</v>
      </c>
      <c r="D1226" s="21" t="s">
        <v>43</v>
      </c>
      <c r="E1226" s="21" t="s">
        <v>44</v>
      </c>
      <c r="F1226" s="21" t="s">
        <v>66</v>
      </c>
      <c r="G1226" s="21" t="s">
        <v>1291</v>
      </c>
      <c r="H1226" s="21"/>
      <c r="I1226" s="21" t="s">
        <v>68</v>
      </c>
      <c r="J1226" s="21"/>
      <c r="K1226" s="21" t="s">
        <v>49</v>
      </c>
      <c r="L1226" s="21">
        <v>2190</v>
      </c>
      <c r="M1226" s="21">
        <v>80</v>
      </c>
      <c r="N1226" s="21">
        <v>0</v>
      </c>
      <c r="O1226" s="21">
        <v>41</v>
      </c>
      <c r="P1226" s="21">
        <v>3.8000000000000002E-4</v>
      </c>
      <c r="Q1226" s="21">
        <v>1.0300000000000001E-3</v>
      </c>
      <c r="R1226" s="21">
        <v>1.166E-2</v>
      </c>
      <c r="S1226" s="21">
        <v>6.0389999999999999E-2</v>
      </c>
      <c r="T1226" s="21">
        <v>1</v>
      </c>
      <c r="U1226" s="21">
        <v>3</v>
      </c>
      <c r="V1226" s="21">
        <v>0</v>
      </c>
      <c r="W1226" s="21" t="s">
        <v>49</v>
      </c>
      <c r="X1226" s="21"/>
      <c r="Y1226" s="21"/>
      <c r="Z1226" s="21"/>
      <c r="AA1226" s="21"/>
      <c r="AB1226" s="21"/>
      <c r="AC1226" s="21" t="s">
        <v>50</v>
      </c>
      <c r="AD1226" s="21">
        <v>3</v>
      </c>
      <c r="AE1226" s="21">
        <v>0</v>
      </c>
      <c r="AF1226" s="21">
        <v>0.01</v>
      </c>
      <c r="AG1226" s="21" t="s">
        <v>49</v>
      </c>
      <c r="AH1226" s="21"/>
      <c r="AI1226" s="21"/>
      <c r="AJ1226" s="21"/>
      <c r="AK1226" s="21"/>
      <c r="AL1226" s="21"/>
      <c r="AM1226" s="21"/>
      <c r="AN1226" s="21"/>
      <c r="AO1226" s="21"/>
      <c r="AP1226" s="21"/>
      <c r="AQ1226" s="6"/>
      <c r="AS1226" s="21">
        <v>1008506</v>
      </c>
      <c r="AT1226" s="21" t="s">
        <v>1290</v>
      </c>
      <c r="AU1226" s="21" t="str">
        <f>VLOOKUP(AS1226,FacilityOverview!B$2:G$469,6,FALSE)</f>
        <v>210 - Mid-Gulf Coast Basin</v>
      </c>
      <c r="AV1226" s="21" t="s">
        <v>1291</v>
      </c>
      <c r="AW1226" s="21" t="str">
        <f t="shared" si="367"/>
        <v>210 - BALDWIN  AL</v>
      </c>
      <c r="AX1226" s="22" t="str">
        <f>IF(RIGHT(AV1226,3)="Oil","Oil",IF(RIGHT(AV1226,3)="Gas","Condensate",VLOOKUP(AW1226,'County x Oil Condition'!A$2:B$3224,2,FALSE)))</f>
        <v>Oil</v>
      </c>
      <c r="AY1226" s="23">
        <f t="shared" si="368"/>
        <v>0</v>
      </c>
      <c r="AZ1226" s="23">
        <f t="shared" si="369"/>
        <v>2190</v>
      </c>
      <c r="BA1226" s="22">
        <f t="shared" si="370"/>
        <v>0</v>
      </c>
      <c r="BB1226" s="22">
        <f t="shared" si="371"/>
        <v>1</v>
      </c>
      <c r="BC1226" s="22">
        <f t="shared" si="372"/>
        <v>3</v>
      </c>
      <c r="BD1226" s="22">
        <f t="shared" si="373"/>
        <v>0</v>
      </c>
      <c r="BE1226" s="22">
        <f t="shared" si="374"/>
        <v>0</v>
      </c>
      <c r="BF1226" s="22">
        <f t="shared" si="375"/>
        <v>0</v>
      </c>
      <c r="BG1226" s="22">
        <f t="shared" si="376"/>
        <v>0</v>
      </c>
      <c r="BH1226" s="22">
        <f t="shared" si="377"/>
        <v>0</v>
      </c>
      <c r="BI1226" s="22">
        <f t="shared" si="378"/>
        <v>3</v>
      </c>
      <c r="BJ1226" s="23">
        <f t="shared" si="361"/>
        <v>0</v>
      </c>
      <c r="BK1226" s="23">
        <f t="shared" si="362"/>
        <v>0</v>
      </c>
      <c r="BL1226" s="23">
        <f t="shared" si="363"/>
        <v>0</v>
      </c>
      <c r="BM1226" s="23">
        <f t="shared" si="364"/>
        <v>0</v>
      </c>
      <c r="BN1226" s="23">
        <f t="shared" si="365"/>
        <v>0</v>
      </c>
      <c r="BO1226" s="23">
        <f t="shared" si="366"/>
        <v>2190</v>
      </c>
    </row>
    <row r="1227" spans="1:67" s="7" customFormat="1" x14ac:dyDescent="0.25">
      <c r="A1227" s="21" t="s">
        <v>1290</v>
      </c>
      <c r="B1227" s="21">
        <v>1008506</v>
      </c>
      <c r="C1227" s="21">
        <v>2020</v>
      </c>
      <c r="D1227" s="21" t="s">
        <v>43</v>
      </c>
      <c r="E1227" s="21" t="s">
        <v>44</v>
      </c>
      <c r="F1227" s="21" t="s">
        <v>66</v>
      </c>
      <c r="G1227" s="21" t="s">
        <v>1292</v>
      </c>
      <c r="H1227" s="21"/>
      <c r="I1227" s="21" t="s">
        <v>68</v>
      </c>
      <c r="J1227" s="21"/>
      <c r="K1227" s="21" t="s">
        <v>49</v>
      </c>
      <c r="L1227" s="21">
        <v>8760</v>
      </c>
      <c r="M1227" s="21">
        <v>80</v>
      </c>
      <c r="N1227" s="21">
        <v>30</v>
      </c>
      <c r="O1227" s="21">
        <v>38</v>
      </c>
      <c r="P1227" s="21">
        <v>3.8000000000000002E-4</v>
      </c>
      <c r="Q1227" s="21">
        <v>1.0300000000000001E-3</v>
      </c>
      <c r="R1227" s="21">
        <v>1.166E-2</v>
      </c>
      <c r="S1227" s="21">
        <v>6.0389999999999999E-2</v>
      </c>
      <c r="T1227" s="21">
        <v>2</v>
      </c>
      <c r="U1227" s="21">
        <v>6</v>
      </c>
      <c r="V1227" s="21">
        <v>0</v>
      </c>
      <c r="W1227" s="21" t="s">
        <v>49</v>
      </c>
      <c r="X1227" s="21"/>
      <c r="Y1227" s="21"/>
      <c r="Z1227" s="21"/>
      <c r="AA1227" s="21"/>
      <c r="AB1227" s="21"/>
      <c r="AC1227" s="21" t="s">
        <v>50</v>
      </c>
      <c r="AD1227" s="21">
        <v>6</v>
      </c>
      <c r="AE1227" s="21">
        <v>0</v>
      </c>
      <c r="AF1227" s="21">
        <v>0.17</v>
      </c>
      <c r="AG1227" s="21" t="s">
        <v>49</v>
      </c>
      <c r="AH1227" s="21"/>
      <c r="AI1227" s="21"/>
      <c r="AJ1227" s="21"/>
      <c r="AK1227" s="21"/>
      <c r="AL1227" s="21"/>
      <c r="AM1227" s="21"/>
      <c r="AN1227" s="21"/>
      <c r="AO1227" s="21"/>
      <c r="AP1227" s="21"/>
      <c r="AQ1227" s="6"/>
      <c r="AS1227" s="21">
        <v>1008506</v>
      </c>
      <c r="AT1227" s="21" t="s">
        <v>1290</v>
      </c>
      <c r="AU1227" s="21" t="str">
        <f>VLOOKUP(AS1227,FacilityOverview!B$2:G$469,6,FALSE)</f>
        <v>210 - Mid-Gulf Coast Basin</v>
      </c>
      <c r="AV1227" s="21" t="s">
        <v>1292</v>
      </c>
      <c r="AW1227" s="21" t="str">
        <f t="shared" si="367"/>
        <v>210 - CHOCTAW  AL</v>
      </c>
      <c r="AX1227" s="22" t="str">
        <f>IF(RIGHT(AV1227,3)="Oil","Oil",IF(RIGHT(AV1227,3)="Gas","Condensate",VLOOKUP(AW1227,'County x Oil Condition'!A$2:B$3224,2,FALSE)))</f>
        <v>Oil</v>
      </c>
      <c r="AY1227" s="23">
        <f t="shared" si="368"/>
        <v>0</v>
      </c>
      <c r="AZ1227" s="23">
        <f t="shared" si="369"/>
        <v>8760</v>
      </c>
      <c r="BA1227" s="22">
        <f t="shared" si="370"/>
        <v>0</v>
      </c>
      <c r="BB1227" s="22">
        <f t="shared" si="371"/>
        <v>2</v>
      </c>
      <c r="BC1227" s="22">
        <f t="shared" si="372"/>
        <v>6</v>
      </c>
      <c r="BD1227" s="22">
        <f t="shared" si="373"/>
        <v>0</v>
      </c>
      <c r="BE1227" s="22">
        <f t="shared" si="374"/>
        <v>0</v>
      </c>
      <c r="BF1227" s="22">
        <f t="shared" si="375"/>
        <v>0</v>
      </c>
      <c r="BG1227" s="22">
        <f t="shared" si="376"/>
        <v>0</v>
      </c>
      <c r="BH1227" s="22">
        <f t="shared" si="377"/>
        <v>0</v>
      </c>
      <c r="BI1227" s="22">
        <f t="shared" si="378"/>
        <v>6</v>
      </c>
      <c r="BJ1227" s="23">
        <f t="shared" si="361"/>
        <v>0</v>
      </c>
      <c r="BK1227" s="23">
        <f t="shared" si="362"/>
        <v>0</v>
      </c>
      <c r="BL1227" s="23">
        <f t="shared" si="363"/>
        <v>0</v>
      </c>
      <c r="BM1227" s="23">
        <f t="shared" si="364"/>
        <v>0</v>
      </c>
      <c r="BN1227" s="23">
        <f t="shared" si="365"/>
        <v>0</v>
      </c>
      <c r="BO1227" s="23">
        <f t="shared" si="366"/>
        <v>8760</v>
      </c>
    </row>
    <row r="1228" spans="1:67" s="7" customFormat="1" x14ac:dyDescent="0.25">
      <c r="A1228" s="21" t="s">
        <v>1290</v>
      </c>
      <c r="B1228" s="21">
        <v>1008506</v>
      </c>
      <c r="C1228" s="21">
        <v>2020</v>
      </c>
      <c r="D1228" s="21" t="s">
        <v>43</v>
      </c>
      <c r="E1228" s="21" t="s">
        <v>44</v>
      </c>
      <c r="F1228" s="21" t="s">
        <v>66</v>
      </c>
      <c r="G1228" s="21" t="s">
        <v>1293</v>
      </c>
      <c r="H1228" s="21"/>
      <c r="I1228" s="21" t="s">
        <v>68</v>
      </c>
      <c r="J1228" s="21"/>
      <c r="K1228" s="21" t="s">
        <v>49</v>
      </c>
      <c r="L1228" s="21">
        <v>25915</v>
      </c>
      <c r="M1228" s="21">
        <v>80</v>
      </c>
      <c r="N1228" s="21">
        <v>60</v>
      </c>
      <c r="O1228" s="21">
        <v>42</v>
      </c>
      <c r="P1228" s="21">
        <v>3.8000000000000002E-4</v>
      </c>
      <c r="Q1228" s="21">
        <v>1.0300000000000001E-3</v>
      </c>
      <c r="R1228" s="21">
        <v>1.166E-2</v>
      </c>
      <c r="S1228" s="21">
        <v>6.0389999999999999E-2</v>
      </c>
      <c r="T1228" s="21">
        <v>6</v>
      </c>
      <c r="U1228" s="21">
        <v>18</v>
      </c>
      <c r="V1228" s="21">
        <v>0</v>
      </c>
      <c r="W1228" s="21" t="s">
        <v>49</v>
      </c>
      <c r="X1228" s="21"/>
      <c r="Y1228" s="21"/>
      <c r="Z1228" s="21"/>
      <c r="AA1228" s="21"/>
      <c r="AB1228" s="21"/>
      <c r="AC1228" s="21" t="s">
        <v>50</v>
      </c>
      <c r="AD1228" s="21">
        <v>18</v>
      </c>
      <c r="AE1228" s="21">
        <v>0.02</v>
      </c>
      <c r="AF1228" s="21">
        <v>0.43</v>
      </c>
      <c r="AG1228" s="21" t="s">
        <v>49</v>
      </c>
      <c r="AH1228" s="21"/>
      <c r="AI1228" s="21"/>
      <c r="AJ1228" s="21"/>
      <c r="AK1228" s="21"/>
      <c r="AL1228" s="21"/>
      <c r="AM1228" s="21"/>
      <c r="AN1228" s="21"/>
      <c r="AO1228" s="21"/>
      <c r="AP1228" s="21"/>
      <c r="AQ1228" s="6"/>
      <c r="AS1228" s="21">
        <v>1008506</v>
      </c>
      <c r="AT1228" s="21" t="s">
        <v>1290</v>
      </c>
      <c r="AU1228" s="21" t="str">
        <f>VLOOKUP(AS1228,FacilityOverview!B$2:G$469,6,FALSE)</f>
        <v>210 - Mid-Gulf Coast Basin</v>
      </c>
      <c r="AV1228" s="21" t="s">
        <v>1293</v>
      </c>
      <c r="AW1228" s="21" t="str">
        <f t="shared" si="367"/>
        <v>210 - CONECUH  AL</v>
      </c>
      <c r="AX1228" s="22" t="str">
        <f>IF(RIGHT(AV1228,3)="Oil","Oil",IF(RIGHT(AV1228,3)="Gas","Condensate",VLOOKUP(AW1228,'County x Oil Condition'!A$2:B$3224,2,FALSE)))</f>
        <v>Oil</v>
      </c>
      <c r="AY1228" s="23">
        <f t="shared" si="368"/>
        <v>0</v>
      </c>
      <c r="AZ1228" s="23">
        <f t="shared" si="369"/>
        <v>25915</v>
      </c>
      <c r="BA1228" s="22">
        <f t="shared" si="370"/>
        <v>0</v>
      </c>
      <c r="BB1228" s="22">
        <f t="shared" si="371"/>
        <v>6</v>
      </c>
      <c r="BC1228" s="22">
        <f t="shared" si="372"/>
        <v>18</v>
      </c>
      <c r="BD1228" s="22">
        <f t="shared" si="373"/>
        <v>0</v>
      </c>
      <c r="BE1228" s="22">
        <f t="shared" si="374"/>
        <v>0</v>
      </c>
      <c r="BF1228" s="22">
        <f t="shared" si="375"/>
        <v>0</v>
      </c>
      <c r="BG1228" s="22">
        <f t="shared" si="376"/>
        <v>0</v>
      </c>
      <c r="BH1228" s="22">
        <f t="shared" si="377"/>
        <v>0</v>
      </c>
      <c r="BI1228" s="22">
        <f t="shared" si="378"/>
        <v>18</v>
      </c>
      <c r="BJ1228" s="23">
        <f t="shared" si="361"/>
        <v>0</v>
      </c>
      <c r="BK1228" s="23">
        <f t="shared" si="362"/>
        <v>0</v>
      </c>
      <c r="BL1228" s="23">
        <f t="shared" si="363"/>
        <v>0</v>
      </c>
      <c r="BM1228" s="23">
        <f t="shared" si="364"/>
        <v>0</v>
      </c>
      <c r="BN1228" s="23">
        <f t="shared" si="365"/>
        <v>0</v>
      </c>
      <c r="BO1228" s="23">
        <f t="shared" si="366"/>
        <v>25915</v>
      </c>
    </row>
    <row r="1229" spans="1:67" s="7" customFormat="1" x14ac:dyDescent="0.25">
      <c r="A1229" s="21" t="s">
        <v>1290</v>
      </c>
      <c r="B1229" s="21">
        <v>1008506</v>
      </c>
      <c r="C1229" s="21">
        <v>2020</v>
      </c>
      <c r="D1229" s="21" t="s">
        <v>43</v>
      </c>
      <c r="E1229" s="21" t="s">
        <v>44</v>
      </c>
      <c r="F1229" s="21" t="s">
        <v>66</v>
      </c>
      <c r="G1229" s="21" t="s">
        <v>1294</v>
      </c>
      <c r="H1229" s="21"/>
      <c r="I1229" s="21" t="s">
        <v>68</v>
      </c>
      <c r="J1229" s="21"/>
      <c r="K1229" s="21" t="s">
        <v>49</v>
      </c>
      <c r="L1229" s="21">
        <v>4745</v>
      </c>
      <c r="M1229" s="21">
        <v>80</v>
      </c>
      <c r="N1229" s="21">
        <v>35</v>
      </c>
      <c r="O1229" s="21">
        <v>39</v>
      </c>
      <c r="P1229" s="21">
        <v>3.8000000000000002E-4</v>
      </c>
      <c r="Q1229" s="21">
        <v>1.0300000000000001E-3</v>
      </c>
      <c r="R1229" s="21">
        <v>1.166E-2</v>
      </c>
      <c r="S1229" s="21">
        <v>6.0389999999999999E-2</v>
      </c>
      <c r="T1229" s="21">
        <v>1</v>
      </c>
      <c r="U1229" s="21">
        <v>9</v>
      </c>
      <c r="V1229" s="21">
        <v>0</v>
      </c>
      <c r="W1229" s="21" t="s">
        <v>49</v>
      </c>
      <c r="X1229" s="21"/>
      <c r="Y1229" s="21"/>
      <c r="Z1229" s="21"/>
      <c r="AA1229" s="21"/>
      <c r="AB1229" s="21"/>
      <c r="AC1229" s="21" t="s">
        <v>50</v>
      </c>
      <c r="AD1229" s="21">
        <v>9</v>
      </c>
      <c r="AE1229" s="21">
        <v>0</v>
      </c>
      <c r="AF1229" s="21">
        <v>0.09</v>
      </c>
      <c r="AG1229" s="21" t="s">
        <v>49</v>
      </c>
      <c r="AH1229" s="21"/>
      <c r="AI1229" s="21"/>
      <c r="AJ1229" s="21"/>
      <c r="AK1229" s="21"/>
      <c r="AL1229" s="21"/>
      <c r="AM1229" s="21"/>
      <c r="AN1229" s="21"/>
      <c r="AO1229" s="21"/>
      <c r="AP1229" s="21"/>
      <c r="AQ1229" s="6"/>
      <c r="AS1229" s="21">
        <v>1008506</v>
      </c>
      <c r="AT1229" s="21" t="s">
        <v>1290</v>
      </c>
      <c r="AU1229" s="21" t="str">
        <f>VLOOKUP(AS1229,FacilityOverview!B$2:G$469,6,FALSE)</f>
        <v>210 - Mid-Gulf Coast Basin</v>
      </c>
      <c r="AV1229" s="21" t="s">
        <v>1294</v>
      </c>
      <c r="AW1229" s="21" t="str">
        <f t="shared" si="367"/>
        <v>210 - ESCAMBIA  AL</v>
      </c>
      <c r="AX1229" s="22" t="str">
        <f>IF(RIGHT(AV1229,3)="Oil","Oil",IF(RIGHT(AV1229,3)="Gas","Condensate",VLOOKUP(AW1229,'County x Oil Condition'!A$2:B$3224,2,FALSE)))</f>
        <v>Oil</v>
      </c>
      <c r="AY1229" s="23">
        <f t="shared" si="368"/>
        <v>0</v>
      </c>
      <c r="AZ1229" s="23">
        <f t="shared" si="369"/>
        <v>4745</v>
      </c>
      <c r="BA1229" s="22">
        <f t="shared" si="370"/>
        <v>0</v>
      </c>
      <c r="BB1229" s="22">
        <f t="shared" si="371"/>
        <v>1</v>
      </c>
      <c r="BC1229" s="22">
        <f t="shared" si="372"/>
        <v>9</v>
      </c>
      <c r="BD1229" s="22">
        <f t="shared" si="373"/>
        <v>0</v>
      </c>
      <c r="BE1229" s="22">
        <f t="shared" si="374"/>
        <v>0</v>
      </c>
      <c r="BF1229" s="22">
        <f t="shared" si="375"/>
        <v>0</v>
      </c>
      <c r="BG1229" s="22">
        <f t="shared" si="376"/>
        <v>0</v>
      </c>
      <c r="BH1229" s="22">
        <f t="shared" si="377"/>
        <v>0</v>
      </c>
      <c r="BI1229" s="22">
        <f t="shared" si="378"/>
        <v>9</v>
      </c>
      <c r="BJ1229" s="23">
        <f t="shared" si="361"/>
        <v>0</v>
      </c>
      <c r="BK1229" s="23">
        <f t="shared" si="362"/>
        <v>0</v>
      </c>
      <c r="BL1229" s="23">
        <f t="shared" si="363"/>
        <v>0</v>
      </c>
      <c r="BM1229" s="23">
        <f t="shared" si="364"/>
        <v>0</v>
      </c>
      <c r="BN1229" s="23">
        <f t="shared" si="365"/>
        <v>0</v>
      </c>
      <c r="BO1229" s="23">
        <f t="shared" si="366"/>
        <v>4745</v>
      </c>
    </row>
    <row r="1230" spans="1:67" s="7" customFormat="1" x14ac:dyDescent="0.25">
      <c r="A1230" s="21" t="s">
        <v>1290</v>
      </c>
      <c r="B1230" s="21">
        <v>1008506</v>
      </c>
      <c r="C1230" s="21">
        <v>2020</v>
      </c>
      <c r="D1230" s="21" t="s">
        <v>43</v>
      </c>
      <c r="E1230" s="21" t="s">
        <v>44</v>
      </c>
      <c r="F1230" s="21" t="s">
        <v>66</v>
      </c>
      <c r="G1230" s="21" t="s">
        <v>1295</v>
      </c>
      <c r="H1230" s="21"/>
      <c r="I1230" s="21" t="s">
        <v>68</v>
      </c>
      <c r="J1230" s="21"/>
      <c r="K1230" s="21" t="s">
        <v>49</v>
      </c>
      <c r="L1230" s="21">
        <v>4015</v>
      </c>
      <c r="M1230" s="21">
        <v>80</v>
      </c>
      <c r="N1230" s="21">
        <v>0</v>
      </c>
      <c r="O1230" s="21">
        <v>47</v>
      </c>
      <c r="P1230" s="21">
        <v>3.8000000000000002E-4</v>
      </c>
      <c r="Q1230" s="21">
        <v>1.0300000000000001E-3</v>
      </c>
      <c r="R1230" s="21">
        <v>1.166E-2</v>
      </c>
      <c r="S1230" s="21">
        <v>6.0389999999999999E-2</v>
      </c>
      <c r="T1230" s="21">
        <v>1</v>
      </c>
      <c r="U1230" s="21">
        <v>3</v>
      </c>
      <c r="V1230" s="21">
        <v>0</v>
      </c>
      <c r="W1230" s="21" t="s">
        <v>49</v>
      </c>
      <c r="X1230" s="21"/>
      <c r="Y1230" s="21"/>
      <c r="Z1230" s="21"/>
      <c r="AA1230" s="21"/>
      <c r="AB1230" s="21"/>
      <c r="AC1230" s="21" t="s">
        <v>50</v>
      </c>
      <c r="AD1230" s="21">
        <v>3</v>
      </c>
      <c r="AE1230" s="21">
        <v>0</v>
      </c>
      <c r="AF1230" s="21">
        <v>0.08</v>
      </c>
      <c r="AG1230" s="21" t="s">
        <v>49</v>
      </c>
      <c r="AH1230" s="21"/>
      <c r="AI1230" s="21"/>
      <c r="AJ1230" s="21"/>
      <c r="AK1230" s="21"/>
      <c r="AL1230" s="21"/>
      <c r="AM1230" s="21"/>
      <c r="AN1230" s="21"/>
      <c r="AO1230" s="21"/>
      <c r="AP1230" s="21"/>
      <c r="AQ1230" s="6"/>
      <c r="AS1230" s="21">
        <v>1008506</v>
      </c>
      <c r="AT1230" s="21" t="s">
        <v>1290</v>
      </c>
      <c r="AU1230" s="21" t="str">
        <f>VLOOKUP(AS1230,FacilityOverview!B$2:G$469,6,FALSE)</f>
        <v>210 - Mid-Gulf Coast Basin</v>
      </c>
      <c r="AV1230" s="21" t="s">
        <v>1295</v>
      </c>
      <c r="AW1230" s="21" t="str">
        <f t="shared" si="367"/>
        <v>210 - MONROE  AL</v>
      </c>
      <c r="AX1230" s="22" t="str">
        <f>IF(RIGHT(AV1230,3)="Oil","Oil",IF(RIGHT(AV1230,3)="Gas","Condensate",VLOOKUP(AW1230,'County x Oil Condition'!A$2:B$3224,2,FALSE)))</f>
        <v>Oil</v>
      </c>
      <c r="AY1230" s="23">
        <f t="shared" si="368"/>
        <v>0</v>
      </c>
      <c r="AZ1230" s="23">
        <f t="shared" si="369"/>
        <v>4015</v>
      </c>
      <c r="BA1230" s="22">
        <f t="shared" si="370"/>
        <v>0</v>
      </c>
      <c r="BB1230" s="22">
        <f t="shared" si="371"/>
        <v>1</v>
      </c>
      <c r="BC1230" s="22">
        <f t="shared" si="372"/>
        <v>3</v>
      </c>
      <c r="BD1230" s="22">
        <f t="shared" si="373"/>
        <v>0</v>
      </c>
      <c r="BE1230" s="22">
        <f t="shared" si="374"/>
        <v>0</v>
      </c>
      <c r="BF1230" s="22">
        <f t="shared" si="375"/>
        <v>0</v>
      </c>
      <c r="BG1230" s="22">
        <f t="shared" si="376"/>
        <v>0</v>
      </c>
      <c r="BH1230" s="22">
        <f t="shared" si="377"/>
        <v>0</v>
      </c>
      <c r="BI1230" s="22">
        <f t="shared" si="378"/>
        <v>3</v>
      </c>
      <c r="BJ1230" s="23">
        <f t="shared" si="361"/>
        <v>0</v>
      </c>
      <c r="BK1230" s="23">
        <f t="shared" si="362"/>
        <v>0</v>
      </c>
      <c r="BL1230" s="23">
        <f t="shared" si="363"/>
        <v>0</v>
      </c>
      <c r="BM1230" s="23">
        <f t="shared" si="364"/>
        <v>0</v>
      </c>
      <c r="BN1230" s="23">
        <f t="shared" si="365"/>
        <v>0</v>
      </c>
      <c r="BO1230" s="23">
        <f t="shared" si="366"/>
        <v>4015</v>
      </c>
    </row>
    <row r="1231" spans="1:67" s="7" customFormat="1" x14ac:dyDescent="0.25">
      <c r="A1231" s="21" t="s">
        <v>1296</v>
      </c>
      <c r="B1231" s="21">
        <v>1008287</v>
      </c>
      <c r="C1231" s="21">
        <v>2020</v>
      </c>
      <c r="D1231" s="21" t="s">
        <v>43</v>
      </c>
      <c r="E1231" s="21" t="s">
        <v>44</v>
      </c>
      <c r="F1231" s="21" t="s">
        <v>66</v>
      </c>
      <c r="G1231" s="21" t="s">
        <v>605</v>
      </c>
      <c r="H1231" s="21"/>
      <c r="I1231" s="21" t="s">
        <v>47</v>
      </c>
      <c r="J1231" s="21" t="s">
        <v>198</v>
      </c>
      <c r="K1231" s="21" t="s">
        <v>49</v>
      </c>
      <c r="L1231" s="21">
        <v>1018407.51</v>
      </c>
      <c r="M1231" s="21">
        <v>86.614000000000004</v>
      </c>
      <c r="N1231" s="21">
        <v>119.0615</v>
      </c>
      <c r="O1231" s="21">
        <v>29.549544900000001</v>
      </c>
      <c r="P1231" s="21">
        <v>0</v>
      </c>
      <c r="Q1231" s="21">
        <v>0</v>
      </c>
      <c r="R1231" s="21">
        <v>0.28000000000000003</v>
      </c>
      <c r="S1231" s="21">
        <v>0.35</v>
      </c>
      <c r="T1231" s="21">
        <v>103</v>
      </c>
      <c r="U1231" s="21">
        <v>195</v>
      </c>
      <c r="V1231" s="21">
        <v>0</v>
      </c>
      <c r="W1231" s="21" t="s">
        <v>49</v>
      </c>
      <c r="X1231" s="21"/>
      <c r="Y1231" s="21"/>
      <c r="Z1231" s="21"/>
      <c r="AA1231" s="21"/>
      <c r="AB1231" s="21"/>
      <c r="AC1231" s="21" t="s">
        <v>50</v>
      </c>
      <c r="AD1231" s="21">
        <v>7</v>
      </c>
      <c r="AE1231" s="21">
        <v>9.1849E-2</v>
      </c>
      <c r="AF1231" s="21">
        <v>3.7699194999999999</v>
      </c>
      <c r="AG1231" s="21" t="s">
        <v>50</v>
      </c>
      <c r="AH1231" s="21">
        <v>188</v>
      </c>
      <c r="AI1231" s="21">
        <v>3619.8323875000001</v>
      </c>
      <c r="AJ1231" s="21">
        <v>4.2403485999999999</v>
      </c>
      <c r="AK1231" s="21">
        <v>3.9833000000000004E-3</v>
      </c>
      <c r="AL1231" s="21"/>
      <c r="AM1231" s="21"/>
      <c r="AN1231" s="21"/>
      <c r="AO1231" s="21"/>
      <c r="AP1231" s="21"/>
      <c r="AQ1231" s="6"/>
      <c r="AS1231" s="21">
        <v>1008287</v>
      </c>
      <c r="AT1231" s="21" t="s">
        <v>1296</v>
      </c>
      <c r="AU1231" s="21" t="str">
        <f>VLOOKUP(AS1231,FacilityOverview!B$2:G$469,6,FALSE)</f>
        <v>360 - Anadarko Basin</v>
      </c>
      <c r="AV1231" s="21" t="s">
        <v>605</v>
      </c>
      <c r="AW1231" s="21" t="str">
        <f t="shared" si="367"/>
        <v>360 - CANADIAN  OK</v>
      </c>
      <c r="AX1231" s="22" t="str">
        <f>IF(RIGHT(AV1231,3)="Oil","Oil",IF(RIGHT(AV1231,3)="Gas","Condensate",VLOOKUP(AW1231,'County x Oil Condition'!A$2:B$3224,2,FALSE)))</f>
        <v>Oil</v>
      </c>
      <c r="AY1231" s="23">
        <f t="shared" si="368"/>
        <v>0</v>
      </c>
      <c r="AZ1231" s="23">
        <f t="shared" si="369"/>
        <v>1018407.51</v>
      </c>
      <c r="BA1231" s="22">
        <f t="shared" si="370"/>
        <v>0</v>
      </c>
      <c r="BB1231" s="22">
        <f t="shared" si="371"/>
        <v>103</v>
      </c>
      <c r="BC1231" s="22">
        <f t="shared" si="372"/>
        <v>195</v>
      </c>
      <c r="BD1231" s="22">
        <f t="shared" si="373"/>
        <v>0</v>
      </c>
      <c r="BE1231" s="22">
        <f t="shared" si="374"/>
        <v>0</v>
      </c>
      <c r="BF1231" s="22">
        <f t="shared" si="375"/>
        <v>0</v>
      </c>
      <c r="BG1231" s="22">
        <f t="shared" si="376"/>
        <v>0</v>
      </c>
      <c r="BH1231" s="22">
        <f t="shared" si="377"/>
        <v>188</v>
      </c>
      <c r="BI1231" s="22">
        <f t="shared" si="378"/>
        <v>7</v>
      </c>
      <c r="BJ1231" s="23">
        <f t="shared" si="361"/>
        <v>0</v>
      </c>
      <c r="BK1231" s="23">
        <f t="shared" si="362"/>
        <v>0</v>
      </c>
      <c r="BL1231" s="23">
        <f t="shared" si="363"/>
        <v>0</v>
      </c>
      <c r="BM1231" s="23">
        <f t="shared" si="364"/>
        <v>0</v>
      </c>
      <c r="BN1231" s="23">
        <f t="shared" si="365"/>
        <v>981849.29169230768</v>
      </c>
      <c r="BO1231" s="23">
        <f t="shared" si="366"/>
        <v>36558.218307692303</v>
      </c>
    </row>
    <row r="1232" spans="1:67" s="7" customFormat="1" x14ac:dyDescent="0.25">
      <c r="A1232" s="21" t="s">
        <v>1296</v>
      </c>
      <c r="B1232" s="21">
        <v>1008287</v>
      </c>
      <c r="C1232" s="21">
        <v>2020</v>
      </c>
      <c r="D1232" s="21" t="s">
        <v>43</v>
      </c>
      <c r="E1232" s="21" t="s">
        <v>44</v>
      </c>
      <c r="F1232" s="21" t="s">
        <v>66</v>
      </c>
      <c r="G1232" s="21" t="s">
        <v>820</v>
      </c>
      <c r="H1232" s="21"/>
      <c r="I1232" s="21" t="s">
        <v>47</v>
      </c>
      <c r="J1232" s="21" t="s">
        <v>198</v>
      </c>
      <c r="K1232" s="21" t="s">
        <v>49</v>
      </c>
      <c r="L1232" s="21">
        <v>474785.2</v>
      </c>
      <c r="M1232" s="21">
        <v>84.117169799999999</v>
      </c>
      <c r="N1232" s="21">
        <v>137.68245279999999</v>
      </c>
      <c r="O1232" s="21">
        <v>31.251678999999999</v>
      </c>
      <c r="P1232" s="21">
        <v>0.01</v>
      </c>
      <c r="Q1232" s="21">
        <v>0.01</v>
      </c>
      <c r="R1232" s="21">
        <v>0.48</v>
      </c>
      <c r="S1232" s="21">
        <v>0.5</v>
      </c>
      <c r="T1232" s="21">
        <v>125</v>
      </c>
      <c r="U1232" s="21">
        <v>166</v>
      </c>
      <c r="V1232" s="21">
        <v>0</v>
      </c>
      <c r="W1232" s="21" t="s">
        <v>49</v>
      </c>
      <c r="X1232" s="21"/>
      <c r="Y1232" s="21"/>
      <c r="Z1232" s="21"/>
      <c r="AA1232" s="21"/>
      <c r="AB1232" s="21"/>
      <c r="AC1232" s="21" t="s">
        <v>50</v>
      </c>
      <c r="AD1232" s="21">
        <v>11</v>
      </c>
      <c r="AE1232" s="21">
        <v>0.21124180000000001</v>
      </c>
      <c r="AF1232" s="21">
        <v>5.0337180000000004</v>
      </c>
      <c r="AG1232" s="21" t="s">
        <v>50</v>
      </c>
      <c r="AH1232" s="21">
        <v>155</v>
      </c>
      <c r="AI1232" s="21">
        <v>712.0325722</v>
      </c>
      <c r="AJ1232" s="21">
        <v>1.5852413000000001</v>
      </c>
      <c r="AK1232" s="21">
        <v>1.0471E-3</v>
      </c>
      <c r="AL1232" s="21"/>
      <c r="AM1232" s="21"/>
      <c r="AN1232" s="21"/>
      <c r="AO1232" s="21"/>
      <c r="AP1232" s="21"/>
      <c r="AQ1232" s="6"/>
      <c r="AS1232" s="21">
        <v>1008287</v>
      </c>
      <c r="AT1232" s="21" t="s">
        <v>1296</v>
      </c>
      <c r="AU1232" s="21" t="str">
        <f>VLOOKUP(AS1232,FacilityOverview!B$2:G$469,6,FALSE)</f>
        <v>360 - Anadarko Basin</v>
      </c>
      <c r="AV1232" s="21" t="s">
        <v>820</v>
      </c>
      <c r="AW1232" s="21" t="str">
        <f t="shared" si="367"/>
        <v>360 - CANADIAN  OK</v>
      </c>
      <c r="AX1232" s="22" t="str">
        <f>IF(RIGHT(AV1232,3)="Oil","Oil",IF(RIGHT(AV1232,3)="Gas","Condensate",VLOOKUP(AW1232,'County x Oil Condition'!A$2:B$3224,2,FALSE)))</f>
        <v>Condensate</v>
      </c>
      <c r="AY1232" s="23">
        <f t="shared" si="368"/>
        <v>474785.2</v>
      </c>
      <c r="AZ1232" s="23">
        <f t="shared" si="369"/>
        <v>0</v>
      </c>
      <c r="BA1232" s="22">
        <f t="shared" si="370"/>
        <v>125</v>
      </c>
      <c r="BB1232" s="22">
        <f t="shared" si="371"/>
        <v>0</v>
      </c>
      <c r="BC1232" s="22">
        <f t="shared" si="372"/>
        <v>166</v>
      </c>
      <c r="BD1232" s="22">
        <f t="shared" si="373"/>
        <v>0</v>
      </c>
      <c r="BE1232" s="22">
        <f t="shared" si="374"/>
        <v>155</v>
      </c>
      <c r="BF1232" s="22">
        <f t="shared" si="375"/>
        <v>11</v>
      </c>
      <c r="BG1232" s="22">
        <f t="shared" si="376"/>
        <v>0</v>
      </c>
      <c r="BH1232" s="22">
        <f t="shared" si="377"/>
        <v>0</v>
      </c>
      <c r="BI1232" s="22">
        <f t="shared" si="378"/>
        <v>0</v>
      </c>
      <c r="BJ1232" s="23">
        <f t="shared" si="361"/>
        <v>0</v>
      </c>
      <c r="BK1232" s="23">
        <f t="shared" si="362"/>
        <v>443323.53012048191</v>
      </c>
      <c r="BL1232" s="23">
        <f t="shared" si="363"/>
        <v>31461.669879518075</v>
      </c>
      <c r="BM1232" s="23">
        <f t="shared" si="364"/>
        <v>0</v>
      </c>
      <c r="BN1232" s="23">
        <f t="shared" si="365"/>
        <v>0</v>
      </c>
      <c r="BO1232" s="23">
        <f t="shared" si="366"/>
        <v>0</v>
      </c>
    </row>
    <row r="1233" spans="1:67" s="7" customFormat="1" x14ac:dyDescent="0.25">
      <c r="A1233" s="21" t="s">
        <v>1296</v>
      </c>
      <c r="B1233" s="21">
        <v>1008287</v>
      </c>
      <c r="C1233" s="21">
        <v>2020</v>
      </c>
      <c r="D1233" s="21" t="s">
        <v>43</v>
      </c>
      <c r="E1233" s="21" t="s">
        <v>44</v>
      </c>
      <c r="F1233" s="21" t="s">
        <v>66</v>
      </c>
      <c r="G1233" s="21" t="s">
        <v>604</v>
      </c>
      <c r="H1233" s="21"/>
      <c r="I1233" s="21" t="s">
        <v>47</v>
      </c>
      <c r="J1233" s="21" t="s">
        <v>198</v>
      </c>
      <c r="K1233" s="21" t="s">
        <v>49</v>
      </c>
      <c r="L1233" s="21">
        <v>29536.03</v>
      </c>
      <c r="M1233" s="21">
        <v>96.666666699999993</v>
      </c>
      <c r="N1233" s="21">
        <v>100</v>
      </c>
      <c r="O1233" s="21">
        <v>28.162648699999998</v>
      </c>
      <c r="P1233" s="21">
        <v>0.01</v>
      </c>
      <c r="Q1233" s="21">
        <v>0.01</v>
      </c>
      <c r="R1233" s="21">
        <v>0.22</v>
      </c>
      <c r="S1233" s="21">
        <v>0.22</v>
      </c>
      <c r="T1233" s="21">
        <v>3</v>
      </c>
      <c r="U1233" s="21">
        <v>8</v>
      </c>
      <c r="V1233" s="21">
        <v>0</v>
      </c>
      <c r="W1233" s="21" t="s">
        <v>49</v>
      </c>
      <c r="X1233" s="21"/>
      <c r="Y1233" s="21"/>
      <c r="Z1233" s="21"/>
      <c r="AA1233" s="21"/>
      <c r="AB1233" s="21"/>
      <c r="AC1233" s="21" t="s">
        <v>49</v>
      </c>
      <c r="AD1233" s="21"/>
      <c r="AE1233" s="21"/>
      <c r="AF1233" s="21"/>
      <c r="AG1233" s="21" t="s">
        <v>50</v>
      </c>
      <c r="AH1233" s="21">
        <v>8</v>
      </c>
      <c r="AI1233" s="21">
        <v>15.610731899999999</v>
      </c>
      <c r="AJ1233" s="21">
        <v>1.0874E-2</v>
      </c>
      <c r="AK1233" s="21">
        <v>1.5800000000000001E-5</v>
      </c>
      <c r="AL1233" s="21"/>
      <c r="AM1233" s="21"/>
      <c r="AN1233" s="21"/>
      <c r="AO1233" s="21"/>
      <c r="AP1233" s="21"/>
      <c r="AQ1233" s="6"/>
      <c r="AS1233" s="21">
        <v>1008287</v>
      </c>
      <c r="AT1233" s="21" t="s">
        <v>1296</v>
      </c>
      <c r="AU1233" s="21" t="str">
        <f>VLOOKUP(AS1233,FacilityOverview!B$2:G$469,6,FALSE)</f>
        <v>360 - Anadarko Basin</v>
      </c>
      <c r="AV1233" s="21" t="s">
        <v>604</v>
      </c>
      <c r="AW1233" s="21" t="str">
        <f t="shared" si="367"/>
        <v>360 - CANADIAN  OK</v>
      </c>
      <c r="AX1233" s="22" t="str">
        <f>IF(RIGHT(AV1233,3)="Oil","Oil",IF(RIGHT(AV1233,3)="Gas","Condensate",VLOOKUP(AW1233,'County x Oil Condition'!A$2:B$3224,2,FALSE)))</f>
        <v>Condensate</v>
      </c>
      <c r="AY1233" s="23">
        <f t="shared" si="368"/>
        <v>29536.03</v>
      </c>
      <c r="AZ1233" s="23">
        <f t="shared" si="369"/>
        <v>0</v>
      </c>
      <c r="BA1233" s="22">
        <f t="shared" si="370"/>
        <v>3</v>
      </c>
      <c r="BB1233" s="22">
        <f t="shared" si="371"/>
        <v>0</v>
      </c>
      <c r="BC1233" s="22">
        <f t="shared" si="372"/>
        <v>8</v>
      </c>
      <c r="BD1233" s="22">
        <f t="shared" si="373"/>
        <v>0</v>
      </c>
      <c r="BE1233" s="22">
        <f t="shared" si="374"/>
        <v>8</v>
      </c>
      <c r="BF1233" s="22">
        <f t="shared" si="375"/>
        <v>0</v>
      </c>
      <c r="BG1233" s="22">
        <f t="shared" si="376"/>
        <v>0</v>
      </c>
      <c r="BH1233" s="22">
        <f t="shared" si="377"/>
        <v>0</v>
      </c>
      <c r="BI1233" s="22">
        <f t="shared" si="378"/>
        <v>0</v>
      </c>
      <c r="BJ1233" s="23">
        <f t="shared" si="361"/>
        <v>0</v>
      </c>
      <c r="BK1233" s="23">
        <f t="shared" si="362"/>
        <v>29536.03</v>
      </c>
      <c r="BL1233" s="23">
        <f t="shared" si="363"/>
        <v>0</v>
      </c>
      <c r="BM1233" s="23">
        <f t="shared" si="364"/>
        <v>0</v>
      </c>
      <c r="BN1233" s="23">
        <f t="shared" si="365"/>
        <v>0</v>
      </c>
      <c r="BO1233" s="23">
        <f t="shared" si="366"/>
        <v>0</v>
      </c>
    </row>
    <row r="1234" spans="1:67" s="7" customFormat="1" x14ac:dyDescent="0.25">
      <c r="A1234" s="21" t="s">
        <v>1296</v>
      </c>
      <c r="B1234" s="21">
        <v>1008287</v>
      </c>
      <c r="C1234" s="21">
        <v>2020</v>
      </c>
      <c r="D1234" s="21" t="s">
        <v>43</v>
      </c>
      <c r="E1234" s="21" t="s">
        <v>44</v>
      </c>
      <c r="F1234" s="21" t="s">
        <v>66</v>
      </c>
      <c r="G1234" s="21" t="s">
        <v>818</v>
      </c>
      <c r="H1234" s="21"/>
      <c r="I1234" s="21" t="s">
        <v>47</v>
      </c>
      <c r="J1234" s="21" t="s">
        <v>198</v>
      </c>
      <c r="K1234" s="21" t="s">
        <v>49</v>
      </c>
      <c r="L1234" s="21">
        <v>29533.4</v>
      </c>
      <c r="M1234" s="21">
        <v>78.466666700000005</v>
      </c>
      <c r="N1234" s="21">
        <v>95.833333300000007</v>
      </c>
      <c r="O1234" s="21">
        <v>24.6391098</v>
      </c>
      <c r="P1234" s="21">
        <v>0.02</v>
      </c>
      <c r="Q1234" s="21">
        <v>0.02</v>
      </c>
      <c r="R1234" s="21">
        <v>0.68</v>
      </c>
      <c r="S1234" s="21">
        <v>0.75</v>
      </c>
      <c r="T1234" s="21">
        <v>2</v>
      </c>
      <c r="U1234" s="21">
        <v>6</v>
      </c>
      <c r="V1234" s="21">
        <v>0</v>
      </c>
      <c r="W1234" s="21" t="s">
        <v>49</v>
      </c>
      <c r="X1234" s="21"/>
      <c r="Y1234" s="21"/>
      <c r="Z1234" s="21"/>
      <c r="AA1234" s="21"/>
      <c r="AB1234" s="21"/>
      <c r="AC1234" s="21" t="s">
        <v>49</v>
      </c>
      <c r="AD1234" s="21"/>
      <c r="AE1234" s="21"/>
      <c r="AF1234" s="21"/>
      <c r="AG1234" s="21" t="s">
        <v>50</v>
      </c>
      <c r="AH1234" s="21">
        <v>6</v>
      </c>
      <c r="AI1234" s="21">
        <v>84.560699499999998</v>
      </c>
      <c r="AJ1234" s="21">
        <v>0.32217960000000001</v>
      </c>
      <c r="AK1234" s="21">
        <v>1.4109999999999999E-4</v>
      </c>
      <c r="AL1234" s="21"/>
      <c r="AM1234" s="21"/>
      <c r="AN1234" s="21"/>
      <c r="AO1234" s="21"/>
      <c r="AP1234" s="21"/>
      <c r="AQ1234" s="6"/>
      <c r="AS1234" s="21">
        <v>1008287</v>
      </c>
      <c r="AT1234" s="21" t="s">
        <v>1296</v>
      </c>
      <c r="AU1234" s="21" t="str">
        <f>VLOOKUP(AS1234,FacilityOverview!B$2:G$469,6,FALSE)</f>
        <v>360 - Anadarko Basin</v>
      </c>
      <c r="AV1234" s="21" t="s">
        <v>818</v>
      </c>
      <c r="AW1234" s="21" t="str">
        <f t="shared" si="367"/>
        <v>360 - BLAINE  OK</v>
      </c>
      <c r="AX1234" s="22" t="str">
        <f>IF(RIGHT(AV1234,3)="Oil","Oil",IF(RIGHT(AV1234,3)="Gas","Condensate",VLOOKUP(AW1234,'County x Oil Condition'!A$2:B$3224,2,FALSE)))</f>
        <v>Condensate</v>
      </c>
      <c r="AY1234" s="23">
        <f t="shared" si="368"/>
        <v>29533.4</v>
      </c>
      <c r="AZ1234" s="23">
        <f t="shared" si="369"/>
        <v>0</v>
      </c>
      <c r="BA1234" s="22">
        <f t="shared" si="370"/>
        <v>2</v>
      </c>
      <c r="BB1234" s="22">
        <f t="shared" si="371"/>
        <v>0</v>
      </c>
      <c r="BC1234" s="22">
        <f t="shared" si="372"/>
        <v>6</v>
      </c>
      <c r="BD1234" s="22">
        <f t="shared" si="373"/>
        <v>0</v>
      </c>
      <c r="BE1234" s="22">
        <f t="shared" si="374"/>
        <v>6</v>
      </c>
      <c r="BF1234" s="22">
        <f t="shared" si="375"/>
        <v>0</v>
      </c>
      <c r="BG1234" s="22">
        <f t="shared" si="376"/>
        <v>0</v>
      </c>
      <c r="BH1234" s="22">
        <f t="shared" si="377"/>
        <v>0</v>
      </c>
      <c r="BI1234" s="22">
        <f t="shared" si="378"/>
        <v>0</v>
      </c>
      <c r="BJ1234" s="23">
        <f t="shared" si="361"/>
        <v>0</v>
      </c>
      <c r="BK1234" s="23">
        <f t="shared" si="362"/>
        <v>29533.4</v>
      </c>
      <c r="BL1234" s="23">
        <f t="shared" si="363"/>
        <v>0</v>
      </c>
      <c r="BM1234" s="23">
        <f t="shared" si="364"/>
        <v>0</v>
      </c>
      <c r="BN1234" s="23">
        <f t="shared" si="365"/>
        <v>0</v>
      </c>
      <c r="BO1234" s="23">
        <f t="shared" si="366"/>
        <v>0</v>
      </c>
    </row>
    <row r="1235" spans="1:67" s="7" customFormat="1" x14ac:dyDescent="0.25">
      <c r="A1235" s="21" t="s">
        <v>1296</v>
      </c>
      <c r="B1235" s="21">
        <v>1008287</v>
      </c>
      <c r="C1235" s="21">
        <v>2020</v>
      </c>
      <c r="D1235" s="21" t="s">
        <v>43</v>
      </c>
      <c r="E1235" s="21" t="s">
        <v>44</v>
      </c>
      <c r="F1235" s="21" t="s">
        <v>66</v>
      </c>
      <c r="G1235" s="21" t="s">
        <v>1297</v>
      </c>
      <c r="H1235" s="21"/>
      <c r="I1235" s="21" t="s">
        <v>47</v>
      </c>
      <c r="J1235" s="21" t="s">
        <v>198</v>
      </c>
      <c r="K1235" s="21" t="s">
        <v>49</v>
      </c>
      <c r="L1235" s="21">
        <v>106304.19</v>
      </c>
      <c r="M1235" s="21">
        <v>82.5</v>
      </c>
      <c r="N1235" s="21">
        <v>160</v>
      </c>
      <c r="O1235" s="21">
        <v>33.1526432</v>
      </c>
      <c r="P1235" s="21">
        <v>0.01</v>
      </c>
      <c r="Q1235" s="21">
        <v>0.01</v>
      </c>
      <c r="R1235" s="21">
        <v>0.46</v>
      </c>
      <c r="S1235" s="21">
        <v>0.46</v>
      </c>
      <c r="T1235" s="21">
        <v>7</v>
      </c>
      <c r="U1235" s="21">
        <v>17</v>
      </c>
      <c r="V1235" s="21">
        <v>0</v>
      </c>
      <c r="W1235" s="21" t="s">
        <v>49</v>
      </c>
      <c r="X1235" s="21"/>
      <c r="Y1235" s="21"/>
      <c r="Z1235" s="21"/>
      <c r="AA1235" s="21"/>
      <c r="AB1235" s="21"/>
      <c r="AC1235" s="21" t="s">
        <v>49</v>
      </c>
      <c r="AD1235" s="21"/>
      <c r="AE1235" s="21"/>
      <c r="AF1235" s="21"/>
      <c r="AG1235" s="21" t="s">
        <v>50</v>
      </c>
      <c r="AH1235" s="21">
        <v>17</v>
      </c>
      <c r="AI1235" s="21">
        <v>297.23758479999998</v>
      </c>
      <c r="AJ1235" s="21">
        <v>0.60620079999999998</v>
      </c>
      <c r="AK1235" s="21">
        <v>4.238E-4</v>
      </c>
      <c r="AL1235" s="21"/>
      <c r="AM1235" s="21"/>
      <c r="AN1235" s="21"/>
      <c r="AO1235" s="21"/>
      <c r="AP1235" s="21"/>
      <c r="AQ1235" s="6"/>
      <c r="AS1235" s="21">
        <v>1008287</v>
      </c>
      <c r="AT1235" s="21" t="s">
        <v>1296</v>
      </c>
      <c r="AU1235" s="21" t="str">
        <f>VLOOKUP(AS1235,FacilityOverview!B$2:G$469,6,FALSE)</f>
        <v>360 - Anadarko Basin</v>
      </c>
      <c r="AV1235" s="21" t="s">
        <v>1297</v>
      </c>
      <c r="AW1235" s="21" t="str">
        <f t="shared" si="367"/>
        <v>360 - CANADIAN  OK</v>
      </c>
      <c r="AX1235" s="22" t="str">
        <f>IF(RIGHT(AV1235,3)="Oil","Oil",IF(RIGHT(AV1235,3)="Gas","Condensate",VLOOKUP(AW1235,'County x Oil Condition'!A$2:B$3224,2,FALSE)))</f>
        <v>Oil</v>
      </c>
      <c r="AY1235" s="23">
        <f t="shared" si="368"/>
        <v>0</v>
      </c>
      <c r="AZ1235" s="23">
        <f t="shared" si="369"/>
        <v>106304.19</v>
      </c>
      <c r="BA1235" s="22">
        <f t="shared" si="370"/>
        <v>0</v>
      </c>
      <c r="BB1235" s="22">
        <f t="shared" si="371"/>
        <v>7</v>
      </c>
      <c r="BC1235" s="22">
        <f t="shared" si="372"/>
        <v>17</v>
      </c>
      <c r="BD1235" s="22">
        <f t="shared" si="373"/>
        <v>0</v>
      </c>
      <c r="BE1235" s="22">
        <f t="shared" si="374"/>
        <v>0</v>
      </c>
      <c r="BF1235" s="22">
        <f t="shared" si="375"/>
        <v>0</v>
      </c>
      <c r="BG1235" s="22">
        <f t="shared" si="376"/>
        <v>0</v>
      </c>
      <c r="BH1235" s="22">
        <f t="shared" si="377"/>
        <v>17</v>
      </c>
      <c r="BI1235" s="22">
        <f t="shared" si="378"/>
        <v>0</v>
      </c>
      <c r="BJ1235" s="23">
        <f t="shared" si="361"/>
        <v>0</v>
      </c>
      <c r="BK1235" s="23">
        <f t="shared" si="362"/>
        <v>0</v>
      </c>
      <c r="BL1235" s="23">
        <f t="shared" si="363"/>
        <v>0</v>
      </c>
      <c r="BM1235" s="23">
        <f t="shared" si="364"/>
        <v>0</v>
      </c>
      <c r="BN1235" s="23">
        <f t="shared" si="365"/>
        <v>106304.19</v>
      </c>
      <c r="BO1235" s="23">
        <f t="shared" si="366"/>
        <v>0</v>
      </c>
    </row>
    <row r="1236" spans="1:67" s="7" customFormat="1" x14ac:dyDescent="0.25">
      <c r="A1236" s="21" t="s">
        <v>1296</v>
      </c>
      <c r="B1236" s="21">
        <v>1008287</v>
      </c>
      <c r="C1236" s="21">
        <v>2020</v>
      </c>
      <c r="D1236" s="21" t="s">
        <v>43</v>
      </c>
      <c r="E1236" s="21" t="s">
        <v>44</v>
      </c>
      <c r="F1236" s="21" t="s">
        <v>66</v>
      </c>
      <c r="G1236" s="21" t="s">
        <v>816</v>
      </c>
      <c r="H1236" s="21"/>
      <c r="I1236" s="21" t="s">
        <v>47</v>
      </c>
      <c r="J1236" s="21" t="s">
        <v>198</v>
      </c>
      <c r="K1236" s="21" t="s">
        <v>49</v>
      </c>
      <c r="L1236" s="21">
        <v>1370848.01</v>
      </c>
      <c r="M1236" s="21">
        <v>97.946428600000004</v>
      </c>
      <c r="N1236" s="21">
        <v>73.196428600000004</v>
      </c>
      <c r="O1236" s="21">
        <v>22.702230400000001</v>
      </c>
      <c r="P1236" s="21">
        <v>0</v>
      </c>
      <c r="Q1236" s="21">
        <v>0</v>
      </c>
      <c r="R1236" s="21">
        <v>0.39</v>
      </c>
      <c r="S1236" s="21">
        <v>0.47</v>
      </c>
      <c r="T1236" s="21">
        <v>65</v>
      </c>
      <c r="U1236" s="21">
        <v>216</v>
      </c>
      <c r="V1236" s="21">
        <v>0</v>
      </c>
      <c r="W1236" s="21" t="s">
        <v>49</v>
      </c>
      <c r="X1236" s="21"/>
      <c r="Y1236" s="21"/>
      <c r="Z1236" s="21"/>
      <c r="AA1236" s="21"/>
      <c r="AB1236" s="21"/>
      <c r="AC1236" s="21" t="s">
        <v>49</v>
      </c>
      <c r="AD1236" s="21"/>
      <c r="AE1236" s="21"/>
      <c r="AF1236" s="21"/>
      <c r="AG1236" s="21" t="s">
        <v>50</v>
      </c>
      <c r="AH1236" s="21">
        <v>216</v>
      </c>
      <c r="AI1236" s="21">
        <v>2394.9379334</v>
      </c>
      <c r="AJ1236" s="21">
        <v>3.9573339999999999</v>
      </c>
      <c r="AK1236" s="21">
        <v>2.9031999999999999E-3</v>
      </c>
      <c r="AL1236" s="21"/>
      <c r="AM1236" s="21"/>
      <c r="AN1236" s="21"/>
      <c r="AO1236" s="21"/>
      <c r="AP1236" s="21"/>
      <c r="AQ1236" s="6"/>
      <c r="AS1236" s="21">
        <v>1008287</v>
      </c>
      <c r="AT1236" s="21" t="s">
        <v>1296</v>
      </c>
      <c r="AU1236" s="21" t="str">
        <f>VLOOKUP(AS1236,FacilityOverview!B$2:G$469,6,FALSE)</f>
        <v>360 - Anadarko Basin</v>
      </c>
      <c r="AV1236" s="21" t="s">
        <v>816</v>
      </c>
      <c r="AW1236" s="21" t="str">
        <f t="shared" si="367"/>
        <v>360 - BLAINE  OK</v>
      </c>
      <c r="AX1236" s="22" t="str">
        <f>IF(RIGHT(AV1236,3)="Oil","Oil",IF(RIGHT(AV1236,3)="Gas","Condensate",VLOOKUP(AW1236,'County x Oil Condition'!A$2:B$3224,2,FALSE)))</f>
        <v>Oil</v>
      </c>
      <c r="AY1236" s="23">
        <f t="shared" si="368"/>
        <v>0</v>
      </c>
      <c r="AZ1236" s="23">
        <f t="shared" si="369"/>
        <v>1370848.01</v>
      </c>
      <c r="BA1236" s="22">
        <f t="shared" si="370"/>
        <v>0</v>
      </c>
      <c r="BB1236" s="22">
        <f t="shared" si="371"/>
        <v>65</v>
      </c>
      <c r="BC1236" s="22">
        <f t="shared" si="372"/>
        <v>216</v>
      </c>
      <c r="BD1236" s="22">
        <f t="shared" si="373"/>
        <v>0</v>
      </c>
      <c r="BE1236" s="22">
        <f t="shared" si="374"/>
        <v>0</v>
      </c>
      <c r="BF1236" s="22">
        <f t="shared" si="375"/>
        <v>0</v>
      </c>
      <c r="BG1236" s="22">
        <f t="shared" si="376"/>
        <v>0</v>
      </c>
      <c r="BH1236" s="22">
        <f t="shared" si="377"/>
        <v>216</v>
      </c>
      <c r="BI1236" s="22">
        <f t="shared" si="378"/>
        <v>0</v>
      </c>
      <c r="BJ1236" s="23">
        <f t="shared" si="361"/>
        <v>0</v>
      </c>
      <c r="BK1236" s="23">
        <f t="shared" si="362"/>
        <v>0</v>
      </c>
      <c r="BL1236" s="23">
        <f t="shared" si="363"/>
        <v>0</v>
      </c>
      <c r="BM1236" s="23">
        <f t="shared" si="364"/>
        <v>0</v>
      </c>
      <c r="BN1236" s="23">
        <f t="shared" si="365"/>
        <v>1370848.01</v>
      </c>
      <c r="BO1236" s="23">
        <f t="shared" si="366"/>
        <v>0</v>
      </c>
    </row>
    <row r="1237" spans="1:67" s="7" customFormat="1" x14ac:dyDescent="0.25">
      <c r="A1237" s="21" t="s">
        <v>1296</v>
      </c>
      <c r="B1237" s="21">
        <v>1008287</v>
      </c>
      <c r="C1237" s="21">
        <v>2020</v>
      </c>
      <c r="D1237" s="21" t="s">
        <v>43</v>
      </c>
      <c r="E1237" s="21" t="s">
        <v>44</v>
      </c>
      <c r="F1237" s="21" t="s">
        <v>66</v>
      </c>
      <c r="G1237" s="21" t="s">
        <v>746</v>
      </c>
      <c r="H1237" s="21"/>
      <c r="I1237" s="21" t="s">
        <v>47</v>
      </c>
      <c r="J1237" s="21" t="s">
        <v>198</v>
      </c>
      <c r="K1237" s="21" t="s">
        <v>49</v>
      </c>
      <c r="L1237" s="21">
        <v>207683.23</v>
      </c>
      <c r="M1237" s="21">
        <v>96</v>
      </c>
      <c r="N1237" s="21">
        <v>52.9</v>
      </c>
      <c r="O1237" s="21">
        <v>24.9418924</v>
      </c>
      <c r="P1237" s="21">
        <v>0.01</v>
      </c>
      <c r="Q1237" s="21">
        <v>0.02</v>
      </c>
      <c r="R1237" s="21">
        <v>0.49</v>
      </c>
      <c r="S1237" s="21">
        <v>0.75</v>
      </c>
      <c r="T1237" s="21">
        <v>11</v>
      </c>
      <c r="U1237" s="21">
        <v>39</v>
      </c>
      <c r="V1237" s="21">
        <v>0</v>
      </c>
      <c r="W1237" s="21" t="s">
        <v>49</v>
      </c>
      <c r="X1237" s="21"/>
      <c r="Y1237" s="21"/>
      <c r="Z1237" s="21"/>
      <c r="AA1237" s="21"/>
      <c r="AB1237" s="21"/>
      <c r="AC1237" s="21" t="s">
        <v>49</v>
      </c>
      <c r="AD1237" s="21"/>
      <c r="AE1237" s="21"/>
      <c r="AF1237" s="21"/>
      <c r="AG1237" s="21" t="s">
        <v>50</v>
      </c>
      <c r="AH1237" s="21">
        <v>39</v>
      </c>
      <c r="AI1237" s="21">
        <v>147.17735339999999</v>
      </c>
      <c r="AJ1237" s="21">
        <v>0.5096347</v>
      </c>
      <c r="AK1237" s="21">
        <v>2.3809999999999999E-4</v>
      </c>
      <c r="AL1237" s="21"/>
      <c r="AM1237" s="21"/>
      <c r="AN1237" s="21"/>
      <c r="AO1237" s="21"/>
      <c r="AP1237" s="21"/>
      <c r="AQ1237" s="6"/>
      <c r="AS1237" s="21">
        <v>1008287</v>
      </c>
      <c r="AT1237" s="21" t="s">
        <v>1296</v>
      </c>
      <c r="AU1237" s="21" t="str">
        <f>VLOOKUP(AS1237,FacilityOverview!B$2:G$469,6,FALSE)</f>
        <v>360 - Anadarko Basin</v>
      </c>
      <c r="AV1237" s="21" t="s">
        <v>746</v>
      </c>
      <c r="AW1237" s="21" t="str">
        <f t="shared" si="367"/>
        <v>360 - BLAINE  OK</v>
      </c>
      <c r="AX1237" s="22" t="str">
        <f>IF(RIGHT(AV1237,3)="Oil","Oil",IF(RIGHT(AV1237,3)="Gas","Condensate",VLOOKUP(AW1237,'County x Oil Condition'!A$2:B$3224,2,FALSE)))</f>
        <v>Oil</v>
      </c>
      <c r="AY1237" s="23">
        <f t="shared" si="368"/>
        <v>0</v>
      </c>
      <c r="AZ1237" s="23">
        <f t="shared" si="369"/>
        <v>207683.23</v>
      </c>
      <c r="BA1237" s="22">
        <f t="shared" si="370"/>
        <v>0</v>
      </c>
      <c r="BB1237" s="22">
        <f t="shared" si="371"/>
        <v>11</v>
      </c>
      <c r="BC1237" s="22">
        <f t="shared" si="372"/>
        <v>39</v>
      </c>
      <c r="BD1237" s="22">
        <f t="shared" si="373"/>
        <v>0</v>
      </c>
      <c r="BE1237" s="22">
        <f t="shared" si="374"/>
        <v>0</v>
      </c>
      <c r="BF1237" s="22">
        <f t="shared" si="375"/>
        <v>0</v>
      </c>
      <c r="BG1237" s="22">
        <f t="shared" si="376"/>
        <v>0</v>
      </c>
      <c r="BH1237" s="22">
        <f t="shared" si="377"/>
        <v>39</v>
      </c>
      <c r="BI1237" s="22">
        <f t="shared" si="378"/>
        <v>0</v>
      </c>
      <c r="BJ1237" s="23">
        <f t="shared" si="361"/>
        <v>0</v>
      </c>
      <c r="BK1237" s="23">
        <f t="shared" si="362"/>
        <v>0</v>
      </c>
      <c r="BL1237" s="23">
        <f t="shared" si="363"/>
        <v>0</v>
      </c>
      <c r="BM1237" s="23">
        <f t="shared" si="364"/>
        <v>0</v>
      </c>
      <c r="BN1237" s="23">
        <f t="shared" si="365"/>
        <v>207683.23</v>
      </c>
      <c r="BO1237" s="23">
        <f t="shared" si="366"/>
        <v>0</v>
      </c>
    </row>
    <row r="1238" spans="1:67" s="7" customFormat="1" x14ac:dyDescent="0.25">
      <c r="A1238" s="21" t="s">
        <v>1296</v>
      </c>
      <c r="B1238" s="21">
        <v>1008287</v>
      </c>
      <c r="C1238" s="21">
        <v>2020</v>
      </c>
      <c r="D1238" s="21" t="s">
        <v>43</v>
      </c>
      <c r="E1238" s="21" t="s">
        <v>44</v>
      </c>
      <c r="F1238" s="21" t="s">
        <v>66</v>
      </c>
      <c r="G1238" s="21" t="s">
        <v>374</v>
      </c>
      <c r="H1238" s="21"/>
      <c r="I1238" s="21" t="s">
        <v>47</v>
      </c>
      <c r="J1238" s="21" t="s">
        <v>198</v>
      </c>
      <c r="K1238" s="21" t="s">
        <v>49</v>
      </c>
      <c r="L1238" s="21">
        <v>1633004.26</v>
      </c>
      <c r="M1238" s="21">
        <v>94.2</v>
      </c>
      <c r="N1238" s="21">
        <v>101.6</v>
      </c>
      <c r="O1238" s="21">
        <v>22.3295137</v>
      </c>
      <c r="P1238" s="21">
        <v>0</v>
      </c>
      <c r="Q1238" s="21">
        <v>0.01</v>
      </c>
      <c r="R1238" s="21">
        <v>0.28999999999999998</v>
      </c>
      <c r="S1238" s="21">
        <v>0.43</v>
      </c>
      <c r="T1238" s="21">
        <v>86</v>
      </c>
      <c r="U1238" s="21">
        <v>230</v>
      </c>
      <c r="V1238" s="21">
        <v>0</v>
      </c>
      <c r="W1238" s="21" t="s">
        <v>49</v>
      </c>
      <c r="X1238" s="21"/>
      <c r="Y1238" s="21"/>
      <c r="Z1238" s="21"/>
      <c r="AA1238" s="21"/>
      <c r="AB1238" s="21"/>
      <c r="AC1238" s="21" t="s">
        <v>49</v>
      </c>
      <c r="AD1238" s="21"/>
      <c r="AE1238" s="21"/>
      <c r="AF1238" s="21"/>
      <c r="AG1238" s="21" t="s">
        <v>50</v>
      </c>
      <c r="AH1238" s="21">
        <v>230</v>
      </c>
      <c r="AI1238" s="21">
        <v>6216.4003554999999</v>
      </c>
      <c r="AJ1238" s="21">
        <v>7.9405773000000002</v>
      </c>
      <c r="AK1238" s="21">
        <v>6.8931000000000001E-3</v>
      </c>
      <c r="AL1238" s="21"/>
      <c r="AM1238" s="21"/>
      <c r="AN1238" s="21"/>
      <c r="AO1238" s="21"/>
      <c r="AP1238" s="21"/>
      <c r="AQ1238" s="6"/>
      <c r="AS1238" s="21">
        <v>1008287</v>
      </c>
      <c r="AT1238" s="21" t="s">
        <v>1296</v>
      </c>
      <c r="AU1238" s="21" t="str">
        <f>VLOOKUP(AS1238,FacilityOverview!B$2:G$469,6,FALSE)</f>
        <v>360 - Anadarko Basin</v>
      </c>
      <c r="AV1238" s="21" t="s">
        <v>374</v>
      </c>
      <c r="AW1238" s="21" t="str">
        <f t="shared" si="367"/>
        <v>360 - KINGFISHER  OK</v>
      </c>
      <c r="AX1238" s="22" t="str">
        <f>IF(RIGHT(AV1238,3)="Oil","Oil",IF(RIGHT(AV1238,3)="Gas","Condensate",VLOOKUP(AW1238,'County x Oil Condition'!A$2:B$3224,2,FALSE)))</f>
        <v>Oil</v>
      </c>
      <c r="AY1238" s="23">
        <f t="shared" si="368"/>
        <v>0</v>
      </c>
      <c r="AZ1238" s="23">
        <f t="shared" si="369"/>
        <v>1633004.26</v>
      </c>
      <c r="BA1238" s="22">
        <f t="shared" si="370"/>
        <v>0</v>
      </c>
      <c r="BB1238" s="22">
        <f t="shared" si="371"/>
        <v>86</v>
      </c>
      <c r="BC1238" s="22">
        <f t="shared" si="372"/>
        <v>230</v>
      </c>
      <c r="BD1238" s="22">
        <f t="shared" si="373"/>
        <v>0</v>
      </c>
      <c r="BE1238" s="22">
        <f t="shared" si="374"/>
        <v>0</v>
      </c>
      <c r="BF1238" s="22">
        <f t="shared" si="375"/>
        <v>0</v>
      </c>
      <c r="BG1238" s="22">
        <f t="shared" si="376"/>
        <v>0</v>
      </c>
      <c r="BH1238" s="22">
        <f t="shared" si="377"/>
        <v>230</v>
      </c>
      <c r="BI1238" s="22">
        <f t="shared" si="378"/>
        <v>0</v>
      </c>
      <c r="BJ1238" s="23">
        <f t="shared" si="361"/>
        <v>0</v>
      </c>
      <c r="BK1238" s="23">
        <f t="shared" si="362"/>
        <v>0</v>
      </c>
      <c r="BL1238" s="23">
        <f t="shared" si="363"/>
        <v>0</v>
      </c>
      <c r="BM1238" s="23">
        <f t="shared" si="364"/>
        <v>0</v>
      </c>
      <c r="BN1238" s="23">
        <f t="shared" si="365"/>
        <v>1633004.26</v>
      </c>
      <c r="BO1238" s="23">
        <f t="shared" si="366"/>
        <v>0</v>
      </c>
    </row>
    <row r="1239" spans="1:67" s="7" customFormat="1" x14ac:dyDescent="0.25">
      <c r="A1239" s="21" t="s">
        <v>1298</v>
      </c>
      <c r="B1239" s="21">
        <v>1008270</v>
      </c>
      <c r="C1239" s="21">
        <v>2020</v>
      </c>
      <c r="D1239" s="21" t="s">
        <v>43</v>
      </c>
      <c r="E1239" s="21" t="s">
        <v>44</v>
      </c>
      <c r="F1239" s="21" t="s">
        <v>66</v>
      </c>
      <c r="G1239" s="21" t="s">
        <v>138</v>
      </c>
      <c r="H1239" s="21"/>
      <c r="I1239" s="21" t="s">
        <v>47</v>
      </c>
      <c r="J1239" s="21" t="s">
        <v>422</v>
      </c>
      <c r="K1239" s="21" t="s">
        <v>49</v>
      </c>
      <c r="L1239" s="21">
        <v>1609793.58</v>
      </c>
      <c r="M1239" s="21">
        <v>85.978260899999995</v>
      </c>
      <c r="N1239" s="21">
        <v>23.632391299999998</v>
      </c>
      <c r="O1239" s="21">
        <v>49.991072799999998</v>
      </c>
      <c r="P1239" s="21">
        <v>1.0500000000000001E-2</v>
      </c>
      <c r="Q1239" s="21">
        <v>1.76001E-2</v>
      </c>
      <c r="R1239" s="21">
        <v>5.1999999999999998E-2</v>
      </c>
      <c r="S1239" s="21">
        <v>0.12170010000000001</v>
      </c>
      <c r="T1239" s="21">
        <v>326</v>
      </c>
      <c r="U1239" s="21">
        <v>573</v>
      </c>
      <c r="V1239" s="21">
        <v>0</v>
      </c>
      <c r="W1239" s="21" t="s">
        <v>49</v>
      </c>
      <c r="X1239" s="21"/>
      <c r="Y1239" s="21"/>
      <c r="Z1239" s="21"/>
      <c r="AA1239" s="21"/>
      <c r="AB1239" s="21"/>
      <c r="AC1239" s="21" t="s">
        <v>50</v>
      </c>
      <c r="AD1239" s="21">
        <v>209</v>
      </c>
      <c r="AE1239" s="21">
        <v>0.41311999999999999</v>
      </c>
      <c r="AF1239" s="21">
        <v>1.03827</v>
      </c>
      <c r="AG1239" s="21" t="s">
        <v>50</v>
      </c>
      <c r="AH1239" s="21">
        <v>567</v>
      </c>
      <c r="AI1239" s="21">
        <v>1940.7273700000001</v>
      </c>
      <c r="AJ1239" s="21">
        <v>0.48447000000000001</v>
      </c>
      <c r="AK1239" s="21">
        <v>1.57E-3</v>
      </c>
      <c r="AL1239" s="21"/>
      <c r="AM1239" s="21"/>
      <c r="AN1239" s="21"/>
      <c r="AO1239" s="21"/>
      <c r="AP1239" s="21"/>
      <c r="AQ1239" s="6"/>
      <c r="AS1239" s="21">
        <v>1008270</v>
      </c>
      <c r="AT1239" s="21" t="s">
        <v>1298</v>
      </c>
      <c r="AU1239" s="21" t="str">
        <f>VLOOKUP(AS1239,FacilityOverview!B$2:G$469,6,FALSE)</f>
        <v>540 - Denver Basin</v>
      </c>
      <c r="AV1239" s="21" t="s">
        <v>138</v>
      </c>
      <c r="AW1239" s="21" t="str">
        <f t="shared" si="367"/>
        <v>540 - WELD  CO</v>
      </c>
      <c r="AX1239" s="22" t="str">
        <f>IF(RIGHT(AV1239,3)="Oil","Oil",IF(RIGHT(AV1239,3)="Gas","Condensate",VLOOKUP(AW1239,'County x Oil Condition'!A$2:B$3224,2,FALSE)))</f>
        <v>Oil</v>
      </c>
      <c r="AY1239" s="23">
        <f t="shared" si="368"/>
        <v>0</v>
      </c>
      <c r="AZ1239" s="23">
        <f t="shared" si="369"/>
        <v>1609793.58</v>
      </c>
      <c r="BA1239" s="22">
        <f t="shared" si="370"/>
        <v>0</v>
      </c>
      <c r="BB1239" s="22">
        <f t="shared" si="371"/>
        <v>326</v>
      </c>
      <c r="BC1239" s="22">
        <v>776</v>
      </c>
      <c r="BD1239" s="22">
        <f t="shared" si="373"/>
        <v>0</v>
      </c>
      <c r="BE1239" s="22">
        <f t="shared" si="374"/>
        <v>0</v>
      </c>
      <c r="BF1239" s="22">
        <f t="shared" si="375"/>
        <v>0</v>
      </c>
      <c r="BG1239" s="22">
        <f t="shared" si="376"/>
        <v>0</v>
      </c>
      <c r="BH1239" s="22">
        <f t="shared" si="377"/>
        <v>567</v>
      </c>
      <c r="BI1239" s="22">
        <f t="shared" si="378"/>
        <v>209</v>
      </c>
      <c r="BJ1239" s="23">
        <f t="shared" si="361"/>
        <v>0</v>
      </c>
      <c r="BK1239" s="23">
        <f t="shared" si="362"/>
        <v>0</v>
      </c>
      <c r="BL1239" s="23">
        <f t="shared" si="363"/>
        <v>0</v>
      </c>
      <c r="BM1239" s="23">
        <f t="shared" si="364"/>
        <v>0</v>
      </c>
      <c r="BN1239" s="23">
        <f t="shared" si="365"/>
        <v>1176228.041056701</v>
      </c>
      <c r="BO1239" s="23">
        <f t="shared" si="366"/>
        <v>433565.53894329898</v>
      </c>
    </row>
    <row r="1240" spans="1:67" s="7" customFormat="1" x14ac:dyDescent="0.25">
      <c r="A1240" s="21" t="s">
        <v>1298</v>
      </c>
      <c r="B1240" s="21">
        <v>1008270</v>
      </c>
      <c r="C1240" s="21">
        <v>2020</v>
      </c>
      <c r="D1240" s="21" t="s">
        <v>43</v>
      </c>
      <c r="E1240" s="21" t="s">
        <v>44</v>
      </c>
      <c r="F1240" s="21" t="s">
        <v>66</v>
      </c>
      <c r="G1240" s="21" t="s">
        <v>161</v>
      </c>
      <c r="H1240" s="21"/>
      <c r="I1240" s="21" t="s">
        <v>47</v>
      </c>
      <c r="J1240" s="21" t="s">
        <v>422</v>
      </c>
      <c r="K1240" s="21" t="s">
        <v>49</v>
      </c>
      <c r="L1240" s="21">
        <v>7591.09</v>
      </c>
      <c r="M1240" s="21">
        <v>72</v>
      </c>
      <c r="N1240" s="21">
        <v>20</v>
      </c>
      <c r="O1240" s="21">
        <v>70.8</v>
      </c>
      <c r="P1240" s="21">
        <v>1.6500000000000001E-2</v>
      </c>
      <c r="Q1240" s="21">
        <v>1.65001E-2</v>
      </c>
      <c r="R1240" s="21">
        <v>5.8400000000000001E-2</v>
      </c>
      <c r="S1240" s="21">
        <v>5.8400100000000003E-2</v>
      </c>
      <c r="T1240" s="21">
        <v>7</v>
      </c>
      <c r="U1240" s="21">
        <v>12</v>
      </c>
      <c r="V1240" s="21">
        <v>0</v>
      </c>
      <c r="W1240" s="21" t="s">
        <v>49</v>
      </c>
      <c r="X1240" s="21"/>
      <c r="Y1240" s="21"/>
      <c r="Z1240" s="21"/>
      <c r="AA1240" s="21"/>
      <c r="AB1240" s="21"/>
      <c r="AC1240" s="21" t="s">
        <v>50</v>
      </c>
      <c r="AD1240" s="21">
        <v>12</v>
      </c>
      <c r="AE1240" s="21">
        <v>5.4000000000000001E-4</v>
      </c>
      <c r="AF1240" s="21">
        <v>6.9999999999999999E-4</v>
      </c>
      <c r="AG1240" s="21" t="s">
        <v>50</v>
      </c>
      <c r="AH1240" s="21">
        <v>12</v>
      </c>
      <c r="AI1240" s="21">
        <v>9.3556299999999997</v>
      </c>
      <c r="AJ1240" s="21">
        <v>1.3500000000000001E-3</v>
      </c>
      <c r="AK1240" s="21">
        <v>1.0000000000000001E-5</v>
      </c>
      <c r="AL1240" s="21"/>
      <c r="AM1240" s="21"/>
      <c r="AN1240" s="21"/>
      <c r="AO1240" s="21"/>
      <c r="AP1240" s="21"/>
      <c r="AQ1240" s="6"/>
      <c r="AS1240" s="21">
        <v>1008270</v>
      </c>
      <c r="AT1240" s="21" t="s">
        <v>1298</v>
      </c>
      <c r="AU1240" s="21" t="str">
        <f>VLOOKUP(AS1240,FacilityOverview!B$2:G$469,6,FALSE)</f>
        <v>540 - Denver Basin</v>
      </c>
      <c r="AV1240" s="21" t="s">
        <v>161</v>
      </c>
      <c r="AW1240" s="21" t="str">
        <f t="shared" si="367"/>
        <v>540 - WELD  CO</v>
      </c>
      <c r="AX1240" s="22" t="str">
        <f>IF(RIGHT(AV1240,3)="Oil","Oil",IF(RIGHT(AV1240,3)="Gas","Condensate",VLOOKUP(AW1240,'County x Oil Condition'!A$2:B$3224,2,FALSE)))</f>
        <v>Oil</v>
      </c>
      <c r="AY1240" s="23">
        <f t="shared" si="368"/>
        <v>0</v>
      </c>
      <c r="AZ1240" s="23">
        <f t="shared" si="369"/>
        <v>7591.09</v>
      </c>
      <c r="BA1240" s="22">
        <f t="shared" si="370"/>
        <v>0</v>
      </c>
      <c r="BB1240" s="22">
        <f t="shared" si="371"/>
        <v>7</v>
      </c>
      <c r="BC1240" s="22">
        <v>24</v>
      </c>
      <c r="BD1240" s="22">
        <f t="shared" si="373"/>
        <v>0</v>
      </c>
      <c r="BE1240" s="22">
        <f t="shared" si="374"/>
        <v>0</v>
      </c>
      <c r="BF1240" s="22">
        <f t="shared" si="375"/>
        <v>0</v>
      </c>
      <c r="BG1240" s="22">
        <f t="shared" si="376"/>
        <v>0</v>
      </c>
      <c r="BH1240" s="22">
        <f t="shared" si="377"/>
        <v>12</v>
      </c>
      <c r="BI1240" s="22">
        <f t="shared" si="378"/>
        <v>12</v>
      </c>
      <c r="BJ1240" s="23">
        <f t="shared" si="361"/>
        <v>0</v>
      </c>
      <c r="BK1240" s="23">
        <f t="shared" si="362"/>
        <v>0</v>
      </c>
      <c r="BL1240" s="23">
        <f t="shared" si="363"/>
        <v>0</v>
      </c>
      <c r="BM1240" s="23">
        <f t="shared" si="364"/>
        <v>0</v>
      </c>
      <c r="BN1240" s="23">
        <f t="shared" si="365"/>
        <v>3795.5450000000001</v>
      </c>
      <c r="BO1240" s="23">
        <f t="shared" si="366"/>
        <v>3795.5450000000001</v>
      </c>
    </row>
    <row r="1241" spans="1:67" s="7" customFormat="1" x14ac:dyDescent="0.25">
      <c r="A1241" s="21" t="s">
        <v>1299</v>
      </c>
      <c r="B1241" s="21">
        <v>1008242</v>
      </c>
      <c r="C1241" s="21">
        <v>2020</v>
      </c>
      <c r="D1241" s="21" t="s">
        <v>43</v>
      </c>
      <c r="E1241" s="21" t="s">
        <v>44</v>
      </c>
      <c r="F1241" s="21" t="s">
        <v>66</v>
      </c>
      <c r="G1241" s="21" t="s">
        <v>1300</v>
      </c>
      <c r="H1241" s="21"/>
      <c r="I1241" s="21" t="s">
        <v>47</v>
      </c>
      <c r="J1241" s="21" t="s">
        <v>56</v>
      </c>
      <c r="K1241" s="21" t="s">
        <v>49</v>
      </c>
      <c r="L1241" s="21">
        <v>14031.76</v>
      </c>
      <c r="M1241" s="21">
        <v>60</v>
      </c>
      <c r="N1241" s="21">
        <v>658.62539679999998</v>
      </c>
      <c r="O1241" s="21">
        <v>59.4</v>
      </c>
      <c r="P1241" s="21">
        <v>2.9182E-2</v>
      </c>
      <c r="Q1241" s="21">
        <v>0.03</v>
      </c>
      <c r="R1241" s="21">
        <v>0.52239999999999998</v>
      </c>
      <c r="S1241" s="21">
        <v>0.52300000000000002</v>
      </c>
      <c r="T1241" s="21">
        <v>1</v>
      </c>
      <c r="U1241" s="21">
        <v>2</v>
      </c>
      <c r="V1241" s="21">
        <v>0</v>
      </c>
      <c r="W1241" s="21" t="s">
        <v>49</v>
      </c>
      <c r="X1241" s="21">
        <v>0</v>
      </c>
      <c r="Y1241" s="21">
        <v>0</v>
      </c>
      <c r="Z1241" s="21">
        <v>0</v>
      </c>
      <c r="AA1241" s="21">
        <v>0</v>
      </c>
      <c r="AB1241" s="21">
        <v>0</v>
      </c>
      <c r="AC1241" s="21" t="s">
        <v>50</v>
      </c>
      <c r="AD1241" s="21">
        <v>2</v>
      </c>
      <c r="AE1241" s="21">
        <v>1.0468911000000001</v>
      </c>
      <c r="AF1241" s="21">
        <v>6.6405919999999998</v>
      </c>
      <c r="AG1241" s="21" t="s">
        <v>49</v>
      </c>
      <c r="AH1241" s="21">
        <v>0</v>
      </c>
      <c r="AI1241" s="21">
        <v>0</v>
      </c>
      <c r="AJ1241" s="21">
        <v>0</v>
      </c>
      <c r="AK1241" s="21">
        <v>0</v>
      </c>
      <c r="AL1241" s="21"/>
      <c r="AM1241" s="21"/>
      <c r="AN1241" s="21"/>
      <c r="AO1241" s="21"/>
      <c r="AP1241" s="21"/>
      <c r="AQ1241" s="6"/>
      <c r="AS1241" s="21">
        <v>1008242</v>
      </c>
      <c r="AT1241" s="21" t="s">
        <v>1299</v>
      </c>
      <c r="AU1241" s="21" t="str">
        <f>VLOOKUP(AS1241,FacilityOverview!B$2:G$469,6,FALSE)</f>
        <v>220 - Gulf Coast Basin (LA, TX)</v>
      </c>
      <c r="AV1241" s="21" t="s">
        <v>1300</v>
      </c>
      <c r="AW1241" s="21" t="str">
        <f t="shared" si="367"/>
        <v>220 - HARDIN  TX</v>
      </c>
      <c r="AX1241" s="22" t="str">
        <f>IF(RIGHT(AV1241,3)="Oil","Oil",IF(RIGHT(AV1241,3)="Gas","Condensate",VLOOKUP(AW1241,'County x Oil Condition'!A$2:B$3224,2,FALSE)))</f>
        <v>Oil</v>
      </c>
      <c r="AY1241" s="23">
        <f t="shared" si="368"/>
        <v>0</v>
      </c>
      <c r="AZ1241" s="23">
        <f t="shared" si="369"/>
        <v>14031.76</v>
      </c>
      <c r="BA1241" s="22">
        <f t="shared" si="370"/>
        <v>0</v>
      </c>
      <c r="BB1241" s="22">
        <f t="shared" si="371"/>
        <v>1</v>
      </c>
      <c r="BC1241" s="22">
        <f t="shared" si="372"/>
        <v>2</v>
      </c>
      <c r="BD1241" s="22">
        <f t="shared" si="373"/>
        <v>0</v>
      </c>
      <c r="BE1241" s="22">
        <f t="shared" si="374"/>
        <v>0</v>
      </c>
      <c r="BF1241" s="22">
        <f t="shared" si="375"/>
        <v>0</v>
      </c>
      <c r="BG1241" s="22">
        <f t="shared" si="376"/>
        <v>0</v>
      </c>
      <c r="BH1241" s="22">
        <f t="shared" si="377"/>
        <v>0</v>
      </c>
      <c r="BI1241" s="22">
        <f t="shared" si="378"/>
        <v>2</v>
      </c>
      <c r="BJ1241" s="23">
        <f t="shared" si="361"/>
        <v>0</v>
      </c>
      <c r="BK1241" s="23">
        <f t="shared" si="362"/>
        <v>0</v>
      </c>
      <c r="BL1241" s="23">
        <f t="shared" si="363"/>
        <v>0</v>
      </c>
      <c r="BM1241" s="23">
        <f t="shared" si="364"/>
        <v>0</v>
      </c>
      <c r="BN1241" s="23">
        <f t="shared" si="365"/>
        <v>0</v>
      </c>
      <c r="BO1241" s="23">
        <f t="shared" si="366"/>
        <v>14031.76</v>
      </c>
    </row>
    <row r="1242" spans="1:67" s="7" customFormat="1" x14ac:dyDescent="0.25">
      <c r="A1242" s="21" t="s">
        <v>1299</v>
      </c>
      <c r="B1242" s="21">
        <v>1008242</v>
      </c>
      <c r="C1242" s="21">
        <v>2020</v>
      </c>
      <c r="D1242" s="21" t="s">
        <v>43</v>
      </c>
      <c r="E1242" s="21" t="s">
        <v>44</v>
      </c>
      <c r="F1242" s="21" t="s">
        <v>66</v>
      </c>
      <c r="G1242" s="21" t="s">
        <v>1301</v>
      </c>
      <c r="H1242" s="21"/>
      <c r="I1242" s="21" t="s">
        <v>47</v>
      </c>
      <c r="J1242" s="21" t="s">
        <v>56</v>
      </c>
      <c r="K1242" s="21" t="s">
        <v>49</v>
      </c>
      <c r="L1242" s="21">
        <v>9492.7199999999993</v>
      </c>
      <c r="M1242" s="21">
        <v>60</v>
      </c>
      <c r="N1242" s="21">
        <v>414.60158730000001</v>
      </c>
      <c r="O1242" s="21">
        <v>46.674999999999997</v>
      </c>
      <c r="P1242" s="21">
        <v>2.9100000000000001E-2</v>
      </c>
      <c r="Q1242" s="21">
        <v>0.03</v>
      </c>
      <c r="R1242" s="21">
        <v>0.52239999999999998</v>
      </c>
      <c r="S1242" s="21">
        <v>0.52300000000000002</v>
      </c>
      <c r="T1242" s="21">
        <v>2</v>
      </c>
      <c r="U1242" s="21">
        <v>7</v>
      </c>
      <c r="V1242" s="21">
        <v>0</v>
      </c>
      <c r="W1242" s="21" t="s">
        <v>49</v>
      </c>
      <c r="X1242" s="21">
        <v>0</v>
      </c>
      <c r="Y1242" s="21">
        <v>0</v>
      </c>
      <c r="Z1242" s="21">
        <v>0</v>
      </c>
      <c r="AA1242" s="21">
        <v>0</v>
      </c>
      <c r="AB1242" s="21">
        <v>0</v>
      </c>
      <c r="AC1242" s="21" t="s">
        <v>50</v>
      </c>
      <c r="AD1242" s="21">
        <v>7</v>
      </c>
      <c r="AE1242" s="21">
        <v>0.7547777</v>
      </c>
      <c r="AF1242" s="21">
        <v>4.7300610000000001</v>
      </c>
      <c r="AG1242" s="21" t="s">
        <v>49</v>
      </c>
      <c r="AH1242" s="21">
        <v>0</v>
      </c>
      <c r="AI1242" s="21">
        <v>0</v>
      </c>
      <c r="AJ1242" s="21">
        <v>0</v>
      </c>
      <c r="AK1242" s="21">
        <v>0</v>
      </c>
      <c r="AL1242" s="21"/>
      <c r="AM1242" s="21"/>
      <c r="AN1242" s="21"/>
      <c r="AO1242" s="21"/>
      <c r="AP1242" s="21"/>
      <c r="AQ1242" s="6"/>
      <c r="AS1242" s="21">
        <v>1008242</v>
      </c>
      <c r="AT1242" s="21" t="s">
        <v>1299</v>
      </c>
      <c r="AU1242" s="21" t="str">
        <f>VLOOKUP(AS1242,FacilityOverview!B$2:G$469,6,FALSE)</f>
        <v>220 - Gulf Coast Basin (LA, TX)</v>
      </c>
      <c r="AV1242" s="21" t="s">
        <v>1301</v>
      </c>
      <c r="AW1242" s="21" t="str">
        <f t="shared" si="367"/>
        <v>220 - NEWTON  TX</v>
      </c>
      <c r="AX1242" s="22" t="str">
        <f>IF(RIGHT(AV1242,3)="Oil","Oil",IF(RIGHT(AV1242,3)="Gas","Condensate",VLOOKUP(AW1242,'County x Oil Condition'!A$2:B$3224,2,FALSE)))</f>
        <v>Oil</v>
      </c>
      <c r="AY1242" s="23">
        <f t="shared" si="368"/>
        <v>0</v>
      </c>
      <c r="AZ1242" s="23">
        <f t="shared" si="369"/>
        <v>9492.7199999999993</v>
      </c>
      <c r="BA1242" s="22">
        <f t="shared" si="370"/>
        <v>0</v>
      </c>
      <c r="BB1242" s="22">
        <f t="shared" si="371"/>
        <v>2</v>
      </c>
      <c r="BC1242" s="22">
        <f t="shared" si="372"/>
        <v>7</v>
      </c>
      <c r="BD1242" s="22">
        <f t="shared" si="373"/>
        <v>0</v>
      </c>
      <c r="BE1242" s="22">
        <f t="shared" si="374"/>
        <v>0</v>
      </c>
      <c r="BF1242" s="22">
        <f t="shared" si="375"/>
        <v>0</v>
      </c>
      <c r="BG1242" s="22">
        <f t="shared" si="376"/>
        <v>0</v>
      </c>
      <c r="BH1242" s="22">
        <f t="shared" si="377"/>
        <v>0</v>
      </c>
      <c r="BI1242" s="22">
        <f t="shared" si="378"/>
        <v>7</v>
      </c>
      <c r="BJ1242" s="23">
        <f t="shared" si="361"/>
        <v>0</v>
      </c>
      <c r="BK1242" s="23">
        <f t="shared" si="362"/>
        <v>0</v>
      </c>
      <c r="BL1242" s="23">
        <f t="shared" si="363"/>
        <v>0</v>
      </c>
      <c r="BM1242" s="23">
        <f t="shared" si="364"/>
        <v>0</v>
      </c>
      <c r="BN1242" s="23">
        <f t="shared" si="365"/>
        <v>0</v>
      </c>
      <c r="BO1242" s="23">
        <f t="shared" si="366"/>
        <v>9492.7199999999993</v>
      </c>
    </row>
    <row r="1243" spans="1:67" s="7" customFormat="1" x14ac:dyDescent="0.25">
      <c r="A1243" s="21" t="s">
        <v>1299</v>
      </c>
      <c r="B1243" s="21">
        <v>1008242</v>
      </c>
      <c r="C1243" s="21">
        <v>2020</v>
      </c>
      <c r="D1243" s="21" t="s">
        <v>43</v>
      </c>
      <c r="E1243" s="21" t="s">
        <v>44</v>
      </c>
      <c r="F1243" s="21" t="s">
        <v>66</v>
      </c>
      <c r="G1243" s="21" t="s">
        <v>1302</v>
      </c>
      <c r="H1243" s="21"/>
      <c r="I1243" s="21" t="s">
        <v>47</v>
      </c>
      <c r="J1243" s="21" t="s">
        <v>56</v>
      </c>
      <c r="K1243" s="21" t="s">
        <v>49</v>
      </c>
      <c r="L1243" s="21">
        <v>194541.71</v>
      </c>
      <c r="M1243" s="21">
        <v>60</v>
      </c>
      <c r="N1243" s="21">
        <v>465.75330100000002</v>
      </c>
      <c r="O1243" s="21">
        <v>53.1</v>
      </c>
      <c r="P1243" s="21">
        <v>6.1207999999999999E-2</v>
      </c>
      <c r="Q1243" s="21">
        <v>6.2E-2</v>
      </c>
      <c r="R1243" s="21">
        <v>0.58169999999999999</v>
      </c>
      <c r="S1243" s="21">
        <v>0.58299999999999996</v>
      </c>
      <c r="T1243" s="21">
        <v>22</v>
      </c>
      <c r="U1243" s="21">
        <v>54</v>
      </c>
      <c r="V1243" s="21">
        <v>0</v>
      </c>
      <c r="W1243" s="21" t="s">
        <v>50</v>
      </c>
      <c r="X1243" s="21">
        <v>5</v>
      </c>
      <c r="Y1243" s="21">
        <v>2.0425263999999999</v>
      </c>
      <c r="Z1243" s="21">
        <v>6.8256576999999998</v>
      </c>
      <c r="AA1243" s="21">
        <v>0.1075014</v>
      </c>
      <c r="AB1243" s="21">
        <v>0.35924509999999998</v>
      </c>
      <c r="AC1243" s="21" t="s">
        <v>50</v>
      </c>
      <c r="AD1243" s="21">
        <v>42</v>
      </c>
      <c r="AE1243" s="21">
        <v>19.9762071</v>
      </c>
      <c r="AF1243" s="21">
        <v>66.714362800000004</v>
      </c>
      <c r="AG1243" s="21" t="s">
        <v>50</v>
      </c>
      <c r="AH1243" s="21">
        <v>7</v>
      </c>
      <c r="AI1243" s="21">
        <v>76.904144400000007</v>
      </c>
      <c r="AJ1243" s="21">
        <v>0.20191999999999999</v>
      </c>
      <c r="AK1243" s="21">
        <v>1.116E-4</v>
      </c>
      <c r="AL1243" s="21"/>
      <c r="AM1243" s="21"/>
      <c r="AN1243" s="21"/>
      <c r="AO1243" s="21"/>
      <c r="AP1243" s="21"/>
      <c r="AQ1243" s="6"/>
      <c r="AS1243" s="21">
        <v>1008242</v>
      </c>
      <c r="AT1243" s="21" t="s">
        <v>1299</v>
      </c>
      <c r="AU1243" s="21" t="str">
        <f>VLOOKUP(AS1243,FacilityOverview!B$2:G$469,6,FALSE)</f>
        <v>220 - Gulf Coast Basin (LA, TX)</v>
      </c>
      <c r="AV1243" s="21" t="s">
        <v>1302</v>
      </c>
      <c r="AW1243" s="21" t="str">
        <f t="shared" si="367"/>
        <v>220 - POLK  TX</v>
      </c>
      <c r="AX1243" s="22" t="str">
        <f>IF(RIGHT(AV1243,3)="Oil","Oil",IF(RIGHT(AV1243,3)="Gas","Condensate",VLOOKUP(AW1243,'County x Oil Condition'!A$2:B$3224,2,FALSE)))</f>
        <v>Oil</v>
      </c>
      <c r="AY1243" s="23">
        <f t="shared" si="368"/>
        <v>0</v>
      </c>
      <c r="AZ1243" s="23">
        <f t="shared" si="369"/>
        <v>194541.71</v>
      </c>
      <c r="BA1243" s="22">
        <f t="shared" si="370"/>
        <v>0</v>
      </c>
      <c r="BB1243" s="22">
        <f t="shared" si="371"/>
        <v>22</v>
      </c>
      <c r="BC1243" s="22">
        <f t="shared" si="372"/>
        <v>54</v>
      </c>
      <c r="BD1243" s="22">
        <f t="shared" si="373"/>
        <v>0</v>
      </c>
      <c r="BE1243" s="22">
        <f t="shared" si="374"/>
        <v>0</v>
      </c>
      <c r="BF1243" s="22">
        <f t="shared" si="375"/>
        <v>0</v>
      </c>
      <c r="BG1243" s="22">
        <f t="shared" si="376"/>
        <v>5</v>
      </c>
      <c r="BH1243" s="22">
        <f t="shared" si="377"/>
        <v>7</v>
      </c>
      <c r="BI1243" s="22">
        <f t="shared" si="378"/>
        <v>42</v>
      </c>
      <c r="BJ1243" s="23">
        <f t="shared" si="361"/>
        <v>0</v>
      </c>
      <c r="BK1243" s="23">
        <f t="shared" si="362"/>
        <v>0</v>
      </c>
      <c r="BL1243" s="23">
        <f t="shared" si="363"/>
        <v>0</v>
      </c>
      <c r="BM1243" s="23">
        <f t="shared" si="364"/>
        <v>18013.121296296296</v>
      </c>
      <c r="BN1243" s="23">
        <f t="shared" si="365"/>
        <v>25218.369814814814</v>
      </c>
      <c r="BO1243" s="23">
        <f t="shared" si="366"/>
        <v>151310.21888888889</v>
      </c>
    </row>
    <row r="1244" spans="1:67" s="7" customFormat="1" x14ac:dyDescent="0.25">
      <c r="A1244" s="21" t="s">
        <v>1299</v>
      </c>
      <c r="B1244" s="21">
        <v>1008242</v>
      </c>
      <c r="C1244" s="21">
        <v>2020</v>
      </c>
      <c r="D1244" s="21" t="s">
        <v>43</v>
      </c>
      <c r="E1244" s="21" t="s">
        <v>44</v>
      </c>
      <c r="F1244" s="21" t="s">
        <v>66</v>
      </c>
      <c r="G1244" s="21" t="s">
        <v>1303</v>
      </c>
      <c r="H1244" s="21"/>
      <c r="I1244" s="21" t="s">
        <v>47</v>
      </c>
      <c r="J1244" s="21" t="s">
        <v>56</v>
      </c>
      <c r="K1244" s="21" t="s">
        <v>49</v>
      </c>
      <c r="L1244" s="21">
        <v>35453.56</v>
      </c>
      <c r="M1244" s="21">
        <v>60</v>
      </c>
      <c r="N1244" s="21">
        <v>290.94179889999998</v>
      </c>
      <c r="O1244" s="21">
        <v>58.544333299999998</v>
      </c>
      <c r="P1244" s="21">
        <v>2.47E-2</v>
      </c>
      <c r="Q1244" s="21">
        <v>2.5999999999999999E-2</v>
      </c>
      <c r="R1244" s="21">
        <v>0.55620000000000003</v>
      </c>
      <c r="S1244" s="21">
        <v>0.55700000000000005</v>
      </c>
      <c r="T1244" s="21">
        <v>3</v>
      </c>
      <c r="U1244" s="21">
        <v>9</v>
      </c>
      <c r="V1244" s="21">
        <v>0</v>
      </c>
      <c r="W1244" s="21" t="s">
        <v>49</v>
      </c>
      <c r="X1244" s="21">
        <v>0</v>
      </c>
      <c r="Y1244" s="21">
        <v>0</v>
      </c>
      <c r="Z1244" s="21">
        <v>0</v>
      </c>
      <c r="AA1244" s="21">
        <v>0</v>
      </c>
      <c r="AB1244" s="21">
        <v>0</v>
      </c>
      <c r="AC1244" s="21" t="s">
        <v>50</v>
      </c>
      <c r="AD1244" s="21">
        <v>3</v>
      </c>
      <c r="AE1244" s="21">
        <v>0.39462530000000001</v>
      </c>
      <c r="AF1244" s="21">
        <v>3.0817063999999998</v>
      </c>
      <c r="AG1244" s="21" t="s">
        <v>50</v>
      </c>
      <c r="AH1244" s="21">
        <v>6</v>
      </c>
      <c r="AI1244" s="21">
        <v>101.9405376</v>
      </c>
      <c r="AJ1244" s="21">
        <v>0.24893799999999999</v>
      </c>
      <c r="AK1244" s="21">
        <v>1.439E-4</v>
      </c>
      <c r="AL1244" s="21"/>
      <c r="AM1244" s="21"/>
      <c r="AN1244" s="21"/>
      <c r="AO1244" s="21"/>
      <c r="AP1244" s="21"/>
      <c r="AQ1244" s="6"/>
      <c r="AS1244" s="21">
        <v>1008242</v>
      </c>
      <c r="AT1244" s="21" t="s">
        <v>1299</v>
      </c>
      <c r="AU1244" s="21" t="str">
        <f>VLOOKUP(AS1244,FacilityOverview!B$2:G$469,6,FALSE)</f>
        <v>220 - Gulf Coast Basin (LA, TX)</v>
      </c>
      <c r="AV1244" s="21" t="s">
        <v>1303</v>
      </c>
      <c r="AW1244" s="21" t="str">
        <f t="shared" si="367"/>
        <v>220 - TYLER  TX</v>
      </c>
      <c r="AX1244" s="22" t="str">
        <f>IF(RIGHT(AV1244,3)="Oil","Oil",IF(RIGHT(AV1244,3)="Gas","Condensate",VLOOKUP(AW1244,'County x Oil Condition'!A$2:B$3224,2,FALSE)))</f>
        <v>Oil</v>
      </c>
      <c r="AY1244" s="23">
        <f t="shared" si="368"/>
        <v>0</v>
      </c>
      <c r="AZ1244" s="23">
        <f t="shared" si="369"/>
        <v>35453.56</v>
      </c>
      <c r="BA1244" s="22">
        <f t="shared" si="370"/>
        <v>0</v>
      </c>
      <c r="BB1244" s="22">
        <f t="shared" si="371"/>
        <v>3</v>
      </c>
      <c r="BC1244" s="22">
        <f t="shared" si="372"/>
        <v>9</v>
      </c>
      <c r="BD1244" s="22">
        <f t="shared" si="373"/>
        <v>0</v>
      </c>
      <c r="BE1244" s="22">
        <f t="shared" si="374"/>
        <v>0</v>
      </c>
      <c r="BF1244" s="22">
        <f t="shared" si="375"/>
        <v>0</v>
      </c>
      <c r="BG1244" s="22">
        <f t="shared" si="376"/>
        <v>0</v>
      </c>
      <c r="BH1244" s="22">
        <f t="shared" si="377"/>
        <v>6</v>
      </c>
      <c r="BI1244" s="22">
        <f t="shared" si="378"/>
        <v>3</v>
      </c>
      <c r="BJ1244" s="23">
        <f t="shared" si="361"/>
        <v>0</v>
      </c>
      <c r="BK1244" s="23">
        <f t="shared" si="362"/>
        <v>0</v>
      </c>
      <c r="BL1244" s="23">
        <f t="shared" si="363"/>
        <v>0</v>
      </c>
      <c r="BM1244" s="23">
        <f t="shared" si="364"/>
        <v>0</v>
      </c>
      <c r="BN1244" s="23">
        <f t="shared" si="365"/>
        <v>23635.706666666665</v>
      </c>
      <c r="BO1244" s="23">
        <f t="shared" si="366"/>
        <v>11817.853333333333</v>
      </c>
    </row>
    <row r="1245" spans="1:67" s="7" customFormat="1" x14ac:dyDescent="0.25">
      <c r="A1245" s="21" t="s">
        <v>1304</v>
      </c>
      <c r="B1245" s="21">
        <v>1008173</v>
      </c>
      <c r="C1245" s="21">
        <v>2020</v>
      </c>
      <c r="D1245" s="21" t="s">
        <v>43</v>
      </c>
      <c r="E1245" s="21" t="s">
        <v>44</v>
      </c>
      <c r="F1245" s="21" t="s">
        <v>66</v>
      </c>
      <c r="G1245" s="21" t="s">
        <v>386</v>
      </c>
      <c r="H1245" s="21"/>
      <c r="I1245" s="21" t="s">
        <v>47</v>
      </c>
      <c r="J1245" s="21" t="s">
        <v>53</v>
      </c>
      <c r="K1245" s="21" t="s">
        <v>49</v>
      </c>
      <c r="L1245" s="21">
        <v>11415574.970000001</v>
      </c>
      <c r="M1245" s="21">
        <v>108.8</v>
      </c>
      <c r="N1245" s="21">
        <v>67.8</v>
      </c>
      <c r="O1245" s="21">
        <v>41.78</v>
      </c>
      <c r="P1245" s="21">
        <v>2.9999999999999997E-4</v>
      </c>
      <c r="Q1245" s="21">
        <v>2.6800000000000001E-2</v>
      </c>
      <c r="R1245" s="21">
        <v>2.4199999999999999E-2</v>
      </c>
      <c r="S1245" s="21">
        <v>0.6381</v>
      </c>
      <c r="T1245" s="21">
        <v>421</v>
      </c>
      <c r="U1245" s="21">
        <v>1043</v>
      </c>
      <c r="V1245" s="21">
        <v>0</v>
      </c>
      <c r="W1245" s="21" t="s">
        <v>49</v>
      </c>
      <c r="X1245" s="21"/>
      <c r="Y1245" s="21"/>
      <c r="Z1245" s="21"/>
      <c r="AA1245" s="21"/>
      <c r="AB1245" s="21"/>
      <c r="AC1245" s="21" t="s">
        <v>49</v>
      </c>
      <c r="AD1245" s="21"/>
      <c r="AE1245" s="21"/>
      <c r="AF1245" s="21"/>
      <c r="AG1245" s="21" t="s">
        <v>50</v>
      </c>
      <c r="AH1245" s="21">
        <v>1043</v>
      </c>
      <c r="AI1245" s="21">
        <v>95986.6</v>
      </c>
      <c r="AJ1245" s="21">
        <v>32.61</v>
      </c>
      <c r="AK1245" s="21">
        <v>7.0000000000000001E-3</v>
      </c>
      <c r="AL1245" s="21"/>
      <c r="AM1245" s="21"/>
      <c r="AN1245" s="21"/>
      <c r="AO1245" s="21"/>
      <c r="AP1245" s="21"/>
      <c r="AQ1245" s="6"/>
      <c r="AS1245" s="21">
        <v>1008173</v>
      </c>
      <c r="AT1245" s="21" t="s">
        <v>1304</v>
      </c>
      <c r="AU1245" s="21" t="str">
        <f>VLOOKUP(AS1245,FacilityOverview!B$2:G$469,6,FALSE)</f>
        <v>395 - Williston Basin</v>
      </c>
      <c r="AV1245" s="21" t="s">
        <v>386</v>
      </c>
      <c r="AW1245" s="21" t="str">
        <f t="shared" si="367"/>
        <v>395 - DUNN  ND</v>
      </c>
      <c r="AX1245" s="22" t="str">
        <f>IF(RIGHT(AV1245,3)="Oil","Oil",IF(RIGHT(AV1245,3)="Gas","Condensate",VLOOKUP(AW1245,'County x Oil Condition'!A$2:B$3224,2,FALSE)))</f>
        <v>Oil</v>
      </c>
      <c r="AY1245" s="23">
        <f t="shared" si="368"/>
        <v>0</v>
      </c>
      <c r="AZ1245" s="23">
        <f t="shared" si="369"/>
        <v>11415574.970000001</v>
      </c>
      <c r="BA1245" s="22">
        <f t="shared" si="370"/>
        <v>0</v>
      </c>
      <c r="BB1245" s="22">
        <f t="shared" si="371"/>
        <v>421</v>
      </c>
      <c r="BC1245" s="22">
        <f t="shared" si="372"/>
        <v>1043</v>
      </c>
      <c r="BD1245" s="22">
        <f t="shared" si="373"/>
        <v>0</v>
      </c>
      <c r="BE1245" s="22">
        <f t="shared" si="374"/>
        <v>0</v>
      </c>
      <c r="BF1245" s="22">
        <f t="shared" si="375"/>
        <v>0</v>
      </c>
      <c r="BG1245" s="22">
        <f t="shared" si="376"/>
        <v>0</v>
      </c>
      <c r="BH1245" s="22">
        <f t="shared" si="377"/>
        <v>1043</v>
      </c>
      <c r="BI1245" s="22">
        <f t="shared" si="378"/>
        <v>0</v>
      </c>
      <c r="BJ1245" s="23">
        <f t="shared" si="361"/>
        <v>0</v>
      </c>
      <c r="BK1245" s="23">
        <f t="shared" si="362"/>
        <v>0</v>
      </c>
      <c r="BL1245" s="23">
        <f t="shared" si="363"/>
        <v>0</v>
      </c>
      <c r="BM1245" s="23">
        <f t="shared" si="364"/>
        <v>0</v>
      </c>
      <c r="BN1245" s="23">
        <f t="shared" si="365"/>
        <v>11415574.970000001</v>
      </c>
      <c r="BO1245" s="23">
        <f t="shared" si="366"/>
        <v>0</v>
      </c>
    </row>
    <row r="1246" spans="1:67" s="7" customFormat="1" x14ac:dyDescent="0.25">
      <c r="A1246" s="21" t="s">
        <v>1304</v>
      </c>
      <c r="B1246" s="21">
        <v>1008173</v>
      </c>
      <c r="C1246" s="21">
        <v>2020</v>
      </c>
      <c r="D1246" s="21" t="s">
        <v>43</v>
      </c>
      <c r="E1246" s="21" t="s">
        <v>44</v>
      </c>
      <c r="F1246" s="21" t="s">
        <v>66</v>
      </c>
      <c r="G1246" s="21" t="s">
        <v>308</v>
      </c>
      <c r="H1246" s="21"/>
      <c r="I1246" s="21" t="s">
        <v>47</v>
      </c>
      <c r="J1246" s="21" t="s">
        <v>53</v>
      </c>
      <c r="K1246" s="21" t="s">
        <v>49</v>
      </c>
      <c r="L1246" s="21">
        <v>9549064.0899999999</v>
      </c>
      <c r="M1246" s="21">
        <v>124.4</v>
      </c>
      <c r="N1246" s="21">
        <v>67.400000000000006</v>
      </c>
      <c r="O1246" s="21">
        <v>44.24</v>
      </c>
      <c r="P1246" s="21">
        <v>1E-4</v>
      </c>
      <c r="Q1246" s="21">
        <v>2.3199999999999998E-2</v>
      </c>
      <c r="R1246" s="21">
        <v>1.67E-2</v>
      </c>
      <c r="S1246" s="21">
        <v>0.62219999999999998</v>
      </c>
      <c r="T1246" s="21">
        <v>90</v>
      </c>
      <c r="U1246" s="21">
        <v>265</v>
      </c>
      <c r="V1246" s="21">
        <v>0</v>
      </c>
      <c r="W1246" s="21" t="s">
        <v>49</v>
      </c>
      <c r="X1246" s="21"/>
      <c r="Y1246" s="21"/>
      <c r="Z1246" s="21"/>
      <c r="AA1246" s="21"/>
      <c r="AB1246" s="21"/>
      <c r="AC1246" s="21" t="s">
        <v>49</v>
      </c>
      <c r="AD1246" s="21"/>
      <c r="AE1246" s="21"/>
      <c r="AF1246" s="21"/>
      <c r="AG1246" s="21" t="s">
        <v>50</v>
      </c>
      <c r="AH1246" s="21">
        <v>265</v>
      </c>
      <c r="AI1246" s="21">
        <v>75985.899999999994</v>
      </c>
      <c r="AJ1246" s="21">
        <v>22.12</v>
      </c>
      <c r="AK1246" s="21">
        <v>2.7E-2</v>
      </c>
      <c r="AL1246" s="21"/>
      <c r="AM1246" s="21"/>
      <c r="AN1246" s="21"/>
      <c r="AO1246" s="21"/>
      <c r="AP1246" s="21"/>
      <c r="AQ1246" s="6"/>
      <c r="AS1246" s="21">
        <v>1008173</v>
      </c>
      <c r="AT1246" s="21" t="s">
        <v>1304</v>
      </c>
      <c r="AU1246" s="21" t="str">
        <f>VLOOKUP(AS1246,FacilityOverview!B$2:G$469,6,FALSE)</f>
        <v>395 - Williston Basin</v>
      </c>
      <c r="AV1246" s="21" t="s">
        <v>308</v>
      </c>
      <c r="AW1246" s="21" t="str">
        <f t="shared" si="367"/>
        <v>395 - MC KENZIE  ND</v>
      </c>
      <c r="AX1246" s="22" t="str">
        <f>IF(RIGHT(AV1246,3)="Oil","Oil",IF(RIGHT(AV1246,3)="Gas","Condensate",VLOOKUP(AW1246,'County x Oil Condition'!A$2:B$3224,2,FALSE)))</f>
        <v>Oil</v>
      </c>
      <c r="AY1246" s="23">
        <f t="shared" si="368"/>
        <v>0</v>
      </c>
      <c r="AZ1246" s="23">
        <f t="shared" si="369"/>
        <v>9549064.0899999999</v>
      </c>
      <c r="BA1246" s="22">
        <f t="shared" si="370"/>
        <v>0</v>
      </c>
      <c r="BB1246" s="22">
        <f t="shared" si="371"/>
        <v>90</v>
      </c>
      <c r="BC1246" s="22">
        <f t="shared" si="372"/>
        <v>265</v>
      </c>
      <c r="BD1246" s="22">
        <f t="shared" si="373"/>
        <v>0</v>
      </c>
      <c r="BE1246" s="22">
        <f t="shared" si="374"/>
        <v>0</v>
      </c>
      <c r="BF1246" s="22">
        <f t="shared" si="375"/>
        <v>0</v>
      </c>
      <c r="BG1246" s="22">
        <f t="shared" si="376"/>
        <v>0</v>
      </c>
      <c r="BH1246" s="22">
        <f t="shared" si="377"/>
        <v>265</v>
      </c>
      <c r="BI1246" s="22">
        <f t="shared" si="378"/>
        <v>0</v>
      </c>
      <c r="BJ1246" s="23">
        <f t="shared" si="361"/>
        <v>0</v>
      </c>
      <c r="BK1246" s="23">
        <f t="shared" si="362"/>
        <v>0</v>
      </c>
      <c r="BL1246" s="23">
        <f t="shared" si="363"/>
        <v>0</v>
      </c>
      <c r="BM1246" s="23">
        <f t="shared" si="364"/>
        <v>0</v>
      </c>
      <c r="BN1246" s="23">
        <f t="shared" si="365"/>
        <v>9549064.0899999999</v>
      </c>
      <c r="BO1246" s="23">
        <f t="shared" si="366"/>
        <v>0</v>
      </c>
    </row>
    <row r="1247" spans="1:67" s="7" customFormat="1" x14ac:dyDescent="0.25">
      <c r="A1247" s="21" t="s">
        <v>1304</v>
      </c>
      <c r="B1247" s="21">
        <v>1008173</v>
      </c>
      <c r="C1247" s="21">
        <v>2020</v>
      </c>
      <c r="D1247" s="21" t="s">
        <v>43</v>
      </c>
      <c r="E1247" s="21" t="s">
        <v>44</v>
      </c>
      <c r="F1247" s="21" t="s">
        <v>66</v>
      </c>
      <c r="G1247" s="21" t="s">
        <v>1076</v>
      </c>
      <c r="H1247" s="21"/>
      <c r="I1247" s="21" t="s">
        <v>47</v>
      </c>
      <c r="J1247" s="21" t="s">
        <v>53</v>
      </c>
      <c r="K1247" s="21" t="s">
        <v>49</v>
      </c>
      <c r="L1247" s="21">
        <v>134995.09</v>
      </c>
      <c r="M1247" s="21">
        <v>65</v>
      </c>
      <c r="N1247" s="21">
        <v>59.9</v>
      </c>
      <c r="O1247" s="21">
        <v>41.65</v>
      </c>
      <c r="P1247" s="21">
        <v>2.8999999999999998E-3</v>
      </c>
      <c r="Q1247" s="21">
        <v>2.6800000000000001E-2</v>
      </c>
      <c r="R1247" s="21">
        <v>7.2400000000000006E-2</v>
      </c>
      <c r="S1247" s="21">
        <v>0.56699999999999995</v>
      </c>
      <c r="T1247" s="21">
        <v>12</v>
      </c>
      <c r="U1247" s="21">
        <v>54</v>
      </c>
      <c r="V1247" s="21">
        <v>0</v>
      </c>
      <c r="W1247" s="21" t="s">
        <v>49</v>
      </c>
      <c r="X1247" s="21"/>
      <c r="Y1247" s="21"/>
      <c r="Z1247" s="21"/>
      <c r="AA1247" s="21"/>
      <c r="AB1247" s="21"/>
      <c r="AC1247" s="21" t="s">
        <v>49</v>
      </c>
      <c r="AD1247" s="21"/>
      <c r="AE1247" s="21"/>
      <c r="AF1247" s="21"/>
      <c r="AG1247" s="21" t="s">
        <v>50</v>
      </c>
      <c r="AH1247" s="21">
        <v>54</v>
      </c>
      <c r="AI1247" s="21">
        <v>786.5</v>
      </c>
      <c r="AJ1247" s="21">
        <v>0.56999999999999995</v>
      </c>
      <c r="AK1247" s="21">
        <v>0</v>
      </c>
      <c r="AL1247" s="21"/>
      <c r="AM1247" s="21"/>
      <c r="AN1247" s="21"/>
      <c r="AO1247" s="21"/>
      <c r="AP1247" s="21"/>
      <c r="AQ1247" s="6"/>
      <c r="AS1247" s="21">
        <v>1008173</v>
      </c>
      <c r="AT1247" s="21" t="s">
        <v>1304</v>
      </c>
      <c r="AU1247" s="21" t="str">
        <f>VLOOKUP(AS1247,FacilityOverview!B$2:G$469,6,FALSE)</f>
        <v>395 - Williston Basin</v>
      </c>
      <c r="AV1247" s="21" t="s">
        <v>1076</v>
      </c>
      <c r="AW1247" s="21" t="str">
        <f t="shared" si="367"/>
        <v>395 - MC LEAN  ND</v>
      </c>
      <c r="AX1247" s="22" t="str">
        <f>IF(RIGHT(AV1247,3)="Oil","Oil",IF(RIGHT(AV1247,3)="Gas","Condensate",VLOOKUP(AW1247,'County x Oil Condition'!A$2:B$3224,2,FALSE)))</f>
        <v>Oil</v>
      </c>
      <c r="AY1247" s="23">
        <f t="shared" si="368"/>
        <v>0</v>
      </c>
      <c r="AZ1247" s="23">
        <f t="shared" si="369"/>
        <v>134995.09</v>
      </c>
      <c r="BA1247" s="22">
        <f t="shared" si="370"/>
        <v>0</v>
      </c>
      <c r="BB1247" s="22">
        <f t="shared" si="371"/>
        <v>12</v>
      </c>
      <c r="BC1247" s="22">
        <f t="shared" si="372"/>
        <v>54</v>
      </c>
      <c r="BD1247" s="22">
        <f t="shared" si="373"/>
        <v>0</v>
      </c>
      <c r="BE1247" s="22">
        <f t="shared" si="374"/>
        <v>0</v>
      </c>
      <c r="BF1247" s="22">
        <f t="shared" si="375"/>
        <v>0</v>
      </c>
      <c r="BG1247" s="22">
        <f t="shared" si="376"/>
        <v>0</v>
      </c>
      <c r="BH1247" s="22">
        <f t="shared" si="377"/>
        <v>54</v>
      </c>
      <c r="BI1247" s="22">
        <f t="shared" si="378"/>
        <v>0</v>
      </c>
      <c r="BJ1247" s="23">
        <f t="shared" si="361"/>
        <v>0</v>
      </c>
      <c r="BK1247" s="23">
        <f t="shared" si="362"/>
        <v>0</v>
      </c>
      <c r="BL1247" s="23">
        <f t="shared" si="363"/>
        <v>0</v>
      </c>
      <c r="BM1247" s="23">
        <f t="shared" si="364"/>
        <v>0</v>
      </c>
      <c r="BN1247" s="23">
        <f t="shared" si="365"/>
        <v>134995.09</v>
      </c>
      <c r="BO1247" s="23">
        <f t="shared" si="366"/>
        <v>0</v>
      </c>
    </row>
    <row r="1248" spans="1:67" s="7" customFormat="1" x14ac:dyDescent="0.25">
      <c r="A1248" s="21" t="s">
        <v>1288</v>
      </c>
      <c r="B1248" s="21">
        <v>1009106</v>
      </c>
      <c r="C1248" s="21">
        <v>2020</v>
      </c>
      <c r="D1248" s="21" t="s">
        <v>43</v>
      </c>
      <c r="E1248" s="21" t="s">
        <v>44</v>
      </c>
      <c r="F1248" s="21" t="s">
        <v>66</v>
      </c>
      <c r="G1248" s="21" t="s">
        <v>386</v>
      </c>
      <c r="H1248" s="21"/>
      <c r="I1248" s="21" t="s">
        <v>47</v>
      </c>
      <c r="J1248" s="21" t="s">
        <v>267</v>
      </c>
      <c r="K1248" s="21" t="s">
        <v>49</v>
      </c>
      <c r="L1248" s="21">
        <v>29174</v>
      </c>
      <c r="M1248" s="21">
        <v>94.708333300000007</v>
      </c>
      <c r="N1248" s="21">
        <v>43.375</v>
      </c>
      <c r="O1248" s="21">
        <v>39.46</v>
      </c>
      <c r="P1248" s="21">
        <v>0</v>
      </c>
      <c r="Q1248" s="21">
        <v>3.9493000000000002E-3</v>
      </c>
      <c r="R1248" s="21">
        <v>1.3937400000000001E-2</v>
      </c>
      <c r="S1248" s="21">
        <v>0.1409705</v>
      </c>
      <c r="T1248" s="21">
        <v>5</v>
      </c>
      <c r="U1248" s="21">
        <v>30</v>
      </c>
      <c r="V1248" s="21">
        <v>0</v>
      </c>
      <c r="W1248" s="21" t="s">
        <v>49</v>
      </c>
      <c r="X1248" s="21"/>
      <c r="Y1248" s="21"/>
      <c r="Z1248" s="21"/>
      <c r="AA1248" s="21"/>
      <c r="AB1248" s="21"/>
      <c r="AC1248" s="21" t="s">
        <v>49</v>
      </c>
      <c r="AD1248" s="21"/>
      <c r="AE1248" s="21"/>
      <c r="AF1248" s="21"/>
      <c r="AG1248" s="21" t="s">
        <v>50</v>
      </c>
      <c r="AH1248" s="21">
        <v>30</v>
      </c>
      <c r="AI1248" s="21">
        <v>300.80107120000002</v>
      </c>
      <c r="AJ1248" s="21">
        <v>5.0750999999999998E-2</v>
      </c>
      <c r="AK1248" s="21">
        <v>2.3230000000000001E-4</v>
      </c>
      <c r="AL1248" s="21"/>
      <c r="AM1248" s="21"/>
      <c r="AN1248" s="21"/>
      <c r="AO1248" s="21"/>
      <c r="AP1248" s="21"/>
      <c r="AQ1248" s="6"/>
      <c r="AS1248" s="21">
        <v>1009106</v>
      </c>
      <c r="AT1248" s="21" t="s">
        <v>1288</v>
      </c>
      <c r="AU1248" s="21" t="str">
        <f>VLOOKUP(AS1248,FacilityOverview!B$2:G$469,6,FALSE)</f>
        <v>395 - Williston Basin</v>
      </c>
      <c r="AV1248" s="21" t="s">
        <v>386</v>
      </c>
      <c r="AW1248" s="21" t="str">
        <f t="shared" si="367"/>
        <v>395 - DUNN  ND</v>
      </c>
      <c r="AX1248" s="22" t="str">
        <f>IF(RIGHT(AV1248,3)="Oil","Oil",IF(RIGHT(AV1248,3)="Gas","Condensate",VLOOKUP(AW1248,'County x Oil Condition'!A$2:B$3224,2,FALSE)))</f>
        <v>Oil</v>
      </c>
      <c r="AY1248" s="23">
        <f t="shared" si="368"/>
        <v>0</v>
      </c>
      <c r="AZ1248" s="23">
        <f t="shared" si="369"/>
        <v>29174</v>
      </c>
      <c r="BA1248" s="22">
        <f t="shared" si="370"/>
        <v>0</v>
      </c>
      <c r="BB1248" s="22">
        <f t="shared" si="371"/>
        <v>5</v>
      </c>
      <c r="BC1248" s="22">
        <f t="shared" si="372"/>
        <v>30</v>
      </c>
      <c r="BD1248" s="22">
        <f t="shared" si="373"/>
        <v>0</v>
      </c>
      <c r="BE1248" s="22">
        <f t="shared" si="374"/>
        <v>0</v>
      </c>
      <c r="BF1248" s="22">
        <f t="shared" si="375"/>
        <v>0</v>
      </c>
      <c r="BG1248" s="22">
        <f t="shared" si="376"/>
        <v>0</v>
      </c>
      <c r="BH1248" s="22">
        <f t="shared" si="377"/>
        <v>30</v>
      </c>
      <c r="BI1248" s="22">
        <f t="shared" si="378"/>
        <v>0</v>
      </c>
      <c r="BJ1248" s="23">
        <f t="shared" si="361"/>
        <v>0</v>
      </c>
      <c r="BK1248" s="23">
        <f t="shared" si="362"/>
        <v>0</v>
      </c>
      <c r="BL1248" s="23">
        <f t="shared" si="363"/>
        <v>0</v>
      </c>
      <c r="BM1248" s="23">
        <f t="shared" si="364"/>
        <v>0</v>
      </c>
      <c r="BN1248" s="23">
        <f t="shared" si="365"/>
        <v>29174</v>
      </c>
      <c r="BO1248" s="23">
        <f t="shared" si="366"/>
        <v>0</v>
      </c>
    </row>
    <row r="1249" spans="1:67" s="7" customFormat="1" x14ac:dyDescent="0.25">
      <c r="A1249" s="21" t="s">
        <v>1288</v>
      </c>
      <c r="B1249" s="21">
        <v>1009106</v>
      </c>
      <c r="C1249" s="21">
        <v>2020</v>
      </c>
      <c r="D1249" s="21" t="s">
        <v>43</v>
      </c>
      <c r="E1249" s="21" t="s">
        <v>44</v>
      </c>
      <c r="F1249" s="21" t="s">
        <v>66</v>
      </c>
      <c r="G1249" s="21" t="s">
        <v>645</v>
      </c>
      <c r="H1249" s="21"/>
      <c r="I1249" s="21" t="s">
        <v>47</v>
      </c>
      <c r="J1249" s="21" t="s">
        <v>267</v>
      </c>
      <c r="K1249" s="21" t="s">
        <v>49</v>
      </c>
      <c r="L1249" s="21">
        <v>9996</v>
      </c>
      <c r="M1249" s="21">
        <v>94.708333300000007</v>
      </c>
      <c r="N1249" s="21">
        <v>43.375</v>
      </c>
      <c r="O1249" s="21">
        <v>41.04</v>
      </c>
      <c r="P1249" s="21">
        <v>0</v>
      </c>
      <c r="Q1249" s="21">
        <v>3.9493000000000002E-3</v>
      </c>
      <c r="R1249" s="21">
        <v>1.3937400000000001E-2</v>
      </c>
      <c r="S1249" s="21">
        <v>0.1409705</v>
      </c>
      <c r="T1249" s="21">
        <v>2</v>
      </c>
      <c r="U1249" s="21">
        <v>4</v>
      </c>
      <c r="V1249" s="21">
        <v>0</v>
      </c>
      <c r="W1249" s="21" t="s">
        <v>49</v>
      </c>
      <c r="X1249" s="21"/>
      <c r="Y1249" s="21"/>
      <c r="Z1249" s="21"/>
      <c r="AA1249" s="21"/>
      <c r="AB1249" s="21"/>
      <c r="AC1249" s="21" t="s">
        <v>49</v>
      </c>
      <c r="AD1249" s="21"/>
      <c r="AE1249" s="21"/>
      <c r="AF1249" s="21"/>
      <c r="AG1249" s="21" t="s">
        <v>50</v>
      </c>
      <c r="AH1249" s="21">
        <v>4</v>
      </c>
      <c r="AI1249" s="21">
        <v>103.0646297</v>
      </c>
      <c r="AJ1249" s="21">
        <v>1.7389000000000002E-2</v>
      </c>
      <c r="AK1249" s="21">
        <v>7.9599999999999997E-5</v>
      </c>
      <c r="AL1249" s="21"/>
      <c r="AM1249" s="21"/>
      <c r="AN1249" s="21"/>
      <c r="AO1249" s="21"/>
      <c r="AP1249" s="21"/>
      <c r="AQ1249" s="6"/>
      <c r="AS1249" s="21">
        <v>1009106</v>
      </c>
      <c r="AT1249" s="21" t="s">
        <v>1288</v>
      </c>
      <c r="AU1249" s="21" t="str">
        <f>VLOOKUP(AS1249,FacilityOverview!B$2:G$469,6,FALSE)</f>
        <v>395 - Williston Basin</v>
      </c>
      <c r="AV1249" s="21" t="s">
        <v>645</v>
      </c>
      <c r="AW1249" s="21" t="str">
        <f t="shared" si="367"/>
        <v>395 - BILLINGS  ND</v>
      </c>
      <c r="AX1249" s="22" t="str">
        <f>IF(RIGHT(AV1249,3)="Oil","Oil",IF(RIGHT(AV1249,3)="Gas","Condensate",VLOOKUP(AW1249,'County x Oil Condition'!A$2:B$3224,2,FALSE)))</f>
        <v>Oil</v>
      </c>
      <c r="AY1249" s="23">
        <f t="shared" si="368"/>
        <v>0</v>
      </c>
      <c r="AZ1249" s="23">
        <f t="shared" si="369"/>
        <v>9996</v>
      </c>
      <c r="BA1249" s="22">
        <f t="shared" si="370"/>
        <v>0</v>
      </c>
      <c r="BB1249" s="22">
        <f t="shared" si="371"/>
        <v>2</v>
      </c>
      <c r="BC1249" s="22">
        <f t="shared" si="372"/>
        <v>4</v>
      </c>
      <c r="BD1249" s="22">
        <f t="shared" si="373"/>
        <v>0</v>
      </c>
      <c r="BE1249" s="22">
        <f t="shared" si="374"/>
        <v>0</v>
      </c>
      <c r="BF1249" s="22">
        <f t="shared" si="375"/>
        <v>0</v>
      </c>
      <c r="BG1249" s="22">
        <f t="shared" si="376"/>
        <v>0</v>
      </c>
      <c r="BH1249" s="22">
        <f t="shared" si="377"/>
        <v>4</v>
      </c>
      <c r="BI1249" s="22">
        <f t="shared" si="378"/>
        <v>0</v>
      </c>
      <c r="BJ1249" s="23">
        <f t="shared" si="361"/>
        <v>0</v>
      </c>
      <c r="BK1249" s="23">
        <f t="shared" si="362"/>
        <v>0</v>
      </c>
      <c r="BL1249" s="23">
        <f t="shared" si="363"/>
        <v>0</v>
      </c>
      <c r="BM1249" s="23">
        <f t="shared" si="364"/>
        <v>0</v>
      </c>
      <c r="BN1249" s="23">
        <f t="shared" si="365"/>
        <v>9996</v>
      </c>
      <c r="BO1249" s="23">
        <f t="shared" si="366"/>
        <v>0</v>
      </c>
    </row>
    <row r="1250" spans="1:67" s="7" customFormat="1" x14ac:dyDescent="0.25">
      <c r="A1250" s="21" t="s">
        <v>1288</v>
      </c>
      <c r="B1250" s="21">
        <v>1009106</v>
      </c>
      <c r="C1250" s="21">
        <v>2020</v>
      </c>
      <c r="D1250" s="21" t="s">
        <v>43</v>
      </c>
      <c r="E1250" s="21" t="s">
        <v>44</v>
      </c>
      <c r="F1250" s="21" t="s">
        <v>66</v>
      </c>
      <c r="G1250" s="21" t="s">
        <v>404</v>
      </c>
      <c r="H1250" s="21"/>
      <c r="I1250" s="21" t="s">
        <v>47</v>
      </c>
      <c r="J1250" s="21" t="s">
        <v>267</v>
      </c>
      <c r="K1250" s="21" t="s">
        <v>49</v>
      </c>
      <c r="L1250" s="21">
        <v>3950</v>
      </c>
      <c r="M1250" s="21">
        <v>94.708333300000007</v>
      </c>
      <c r="N1250" s="21">
        <v>43.375</v>
      </c>
      <c r="O1250" s="21">
        <v>30.08</v>
      </c>
      <c r="P1250" s="21">
        <v>0</v>
      </c>
      <c r="Q1250" s="21">
        <v>3.9493000000000002E-3</v>
      </c>
      <c r="R1250" s="21">
        <v>1.3937400000000001E-2</v>
      </c>
      <c r="S1250" s="21">
        <v>0.1409705</v>
      </c>
      <c r="T1250" s="21">
        <v>1</v>
      </c>
      <c r="U1250" s="21">
        <v>2</v>
      </c>
      <c r="V1250" s="21">
        <v>0</v>
      </c>
      <c r="W1250" s="21" t="s">
        <v>49</v>
      </c>
      <c r="X1250" s="21"/>
      <c r="Y1250" s="21"/>
      <c r="Z1250" s="21"/>
      <c r="AA1250" s="21"/>
      <c r="AB1250" s="21"/>
      <c r="AC1250" s="21" t="s">
        <v>49</v>
      </c>
      <c r="AD1250" s="21"/>
      <c r="AE1250" s="21"/>
      <c r="AF1250" s="21"/>
      <c r="AG1250" s="21" t="s">
        <v>50</v>
      </c>
      <c r="AH1250" s="21">
        <v>2</v>
      </c>
      <c r="AI1250" s="21">
        <v>40.726819499999998</v>
      </c>
      <c r="AJ1250" s="21">
        <v>6.8713999999999997E-3</v>
      </c>
      <c r="AK1250" s="21">
        <v>3.15E-5</v>
      </c>
      <c r="AL1250" s="21"/>
      <c r="AM1250" s="21"/>
      <c r="AN1250" s="21"/>
      <c r="AO1250" s="21"/>
      <c r="AP1250" s="21"/>
      <c r="AQ1250" s="6"/>
      <c r="AS1250" s="21">
        <v>1009106</v>
      </c>
      <c r="AT1250" s="21" t="s">
        <v>1288</v>
      </c>
      <c r="AU1250" s="21" t="str">
        <f>VLOOKUP(AS1250,FacilityOverview!B$2:G$469,6,FALSE)</f>
        <v>395 - Williston Basin</v>
      </c>
      <c r="AV1250" s="21" t="s">
        <v>404</v>
      </c>
      <c r="AW1250" s="21" t="str">
        <f t="shared" si="367"/>
        <v>395 - DIVIDE  ND</v>
      </c>
      <c r="AX1250" s="22" t="str">
        <f>IF(RIGHT(AV1250,3)="Oil","Oil",IF(RIGHT(AV1250,3)="Gas","Condensate",VLOOKUP(AW1250,'County x Oil Condition'!A$2:B$3224,2,FALSE)))</f>
        <v>Oil</v>
      </c>
      <c r="AY1250" s="23">
        <f t="shared" si="368"/>
        <v>0</v>
      </c>
      <c r="AZ1250" s="23">
        <f t="shared" si="369"/>
        <v>3950</v>
      </c>
      <c r="BA1250" s="22">
        <f t="shared" si="370"/>
        <v>0</v>
      </c>
      <c r="BB1250" s="22">
        <f t="shared" si="371"/>
        <v>1</v>
      </c>
      <c r="BC1250" s="22">
        <f t="shared" si="372"/>
        <v>2</v>
      </c>
      <c r="BD1250" s="22">
        <f t="shared" si="373"/>
        <v>0</v>
      </c>
      <c r="BE1250" s="22">
        <f t="shared" si="374"/>
        <v>0</v>
      </c>
      <c r="BF1250" s="22">
        <f t="shared" si="375"/>
        <v>0</v>
      </c>
      <c r="BG1250" s="22">
        <f t="shared" si="376"/>
        <v>0</v>
      </c>
      <c r="BH1250" s="22">
        <f t="shared" si="377"/>
        <v>2</v>
      </c>
      <c r="BI1250" s="22">
        <f t="shared" si="378"/>
        <v>0</v>
      </c>
      <c r="BJ1250" s="23">
        <f t="shared" si="361"/>
        <v>0</v>
      </c>
      <c r="BK1250" s="23">
        <f t="shared" si="362"/>
        <v>0</v>
      </c>
      <c r="BL1250" s="23">
        <f t="shared" si="363"/>
        <v>0</v>
      </c>
      <c r="BM1250" s="23">
        <f t="shared" si="364"/>
        <v>0</v>
      </c>
      <c r="BN1250" s="23">
        <f t="shared" si="365"/>
        <v>3950</v>
      </c>
      <c r="BO1250" s="23">
        <f t="shared" si="366"/>
        <v>0</v>
      </c>
    </row>
    <row r="1251" spans="1:67" s="7" customFormat="1" x14ac:dyDescent="0.25">
      <c r="A1251" s="21" t="s">
        <v>1305</v>
      </c>
      <c r="B1251" s="21">
        <v>1007484</v>
      </c>
      <c r="C1251" s="21">
        <v>2020</v>
      </c>
      <c r="D1251" s="21" t="s">
        <v>43</v>
      </c>
      <c r="E1251" s="21" t="s">
        <v>44</v>
      </c>
      <c r="F1251" s="21" t="s">
        <v>66</v>
      </c>
      <c r="G1251" s="21" t="s">
        <v>877</v>
      </c>
      <c r="H1251" s="21"/>
      <c r="I1251" s="21" t="s">
        <v>47</v>
      </c>
      <c r="J1251" s="21" t="s">
        <v>48</v>
      </c>
      <c r="K1251" s="21" t="s">
        <v>49</v>
      </c>
      <c r="L1251" s="21">
        <v>6804.29</v>
      </c>
      <c r="M1251" s="21">
        <v>68</v>
      </c>
      <c r="N1251" s="21">
        <v>69.032786000000002</v>
      </c>
      <c r="O1251" s="21">
        <v>41.5</v>
      </c>
      <c r="P1251" s="21">
        <v>4.3550000000000004E-3</v>
      </c>
      <c r="Q1251" s="21">
        <v>4.3550000000000004E-3</v>
      </c>
      <c r="R1251" s="21">
        <v>0.343142</v>
      </c>
      <c r="S1251" s="21">
        <v>0.343142</v>
      </c>
      <c r="T1251" s="21">
        <v>1</v>
      </c>
      <c r="U1251" s="21">
        <v>4</v>
      </c>
      <c r="V1251" s="21">
        <v>0</v>
      </c>
      <c r="W1251" s="21" t="s">
        <v>49</v>
      </c>
      <c r="X1251" s="21"/>
      <c r="Y1251" s="21"/>
      <c r="Z1251" s="21"/>
      <c r="AA1251" s="21"/>
      <c r="AB1251" s="21"/>
      <c r="AC1251" s="21" t="s">
        <v>50</v>
      </c>
      <c r="AD1251" s="21">
        <v>4</v>
      </c>
      <c r="AE1251" s="21">
        <v>2.4003699999999999E-2</v>
      </c>
      <c r="AF1251" s="21">
        <v>0.6903648</v>
      </c>
      <c r="AG1251" s="21" t="s">
        <v>49</v>
      </c>
      <c r="AH1251" s="21"/>
      <c r="AI1251" s="21"/>
      <c r="AJ1251" s="21"/>
      <c r="AK1251" s="21"/>
      <c r="AL1251" s="21"/>
      <c r="AM1251" s="21"/>
      <c r="AN1251" s="21"/>
      <c r="AO1251" s="21"/>
      <c r="AP1251" s="21"/>
      <c r="AQ1251" s="6"/>
      <c r="AS1251" s="21">
        <v>1007484</v>
      </c>
      <c r="AT1251" s="21" t="s">
        <v>1305</v>
      </c>
      <c r="AU1251" s="21" t="str">
        <f>VLOOKUP(AS1251,FacilityOverview!B$2:G$469,6,FALSE)</f>
        <v>580 - San Juan Basin</v>
      </c>
      <c r="AV1251" s="21" t="s">
        <v>877</v>
      </c>
      <c r="AW1251" s="21" t="str">
        <f t="shared" si="367"/>
        <v>580 - RIO ARRIBA  NM</v>
      </c>
      <c r="AX1251" s="22" t="str">
        <f>IF(RIGHT(AV1251,3)="Oil","Oil",IF(RIGHT(AV1251,3)="Gas","Condensate",VLOOKUP(AW1251,'County x Oil Condition'!A$2:B$3224,2,FALSE)))</f>
        <v>Condensate</v>
      </c>
      <c r="AY1251" s="23">
        <f t="shared" si="368"/>
        <v>6804.29</v>
      </c>
      <c r="AZ1251" s="23">
        <f t="shared" si="369"/>
        <v>0</v>
      </c>
      <c r="BA1251" s="22">
        <f t="shared" si="370"/>
        <v>1</v>
      </c>
      <c r="BB1251" s="22">
        <f t="shared" si="371"/>
        <v>0</v>
      </c>
      <c r="BC1251" s="22">
        <f t="shared" si="372"/>
        <v>4</v>
      </c>
      <c r="BD1251" s="22">
        <f t="shared" si="373"/>
        <v>0</v>
      </c>
      <c r="BE1251" s="22">
        <f t="shared" si="374"/>
        <v>0</v>
      </c>
      <c r="BF1251" s="22">
        <f t="shared" si="375"/>
        <v>4</v>
      </c>
      <c r="BG1251" s="22">
        <f t="shared" si="376"/>
        <v>0</v>
      </c>
      <c r="BH1251" s="22">
        <f t="shared" si="377"/>
        <v>0</v>
      </c>
      <c r="BI1251" s="22">
        <f t="shared" si="378"/>
        <v>0</v>
      </c>
      <c r="BJ1251" s="23">
        <f t="shared" si="361"/>
        <v>0</v>
      </c>
      <c r="BK1251" s="23">
        <f t="shared" si="362"/>
        <v>0</v>
      </c>
      <c r="BL1251" s="23">
        <f t="shared" si="363"/>
        <v>6804.29</v>
      </c>
      <c r="BM1251" s="23">
        <f t="shared" si="364"/>
        <v>0</v>
      </c>
      <c r="BN1251" s="23">
        <f t="shared" si="365"/>
        <v>0</v>
      </c>
      <c r="BO1251" s="23">
        <f t="shared" si="366"/>
        <v>0</v>
      </c>
    </row>
    <row r="1252" spans="1:67" s="7" customFormat="1" x14ac:dyDescent="0.25">
      <c r="A1252" s="21" t="s">
        <v>1305</v>
      </c>
      <c r="B1252" s="21">
        <v>1007484</v>
      </c>
      <c r="C1252" s="21">
        <v>2020</v>
      </c>
      <c r="D1252" s="21" t="s">
        <v>43</v>
      </c>
      <c r="E1252" s="21" t="s">
        <v>44</v>
      </c>
      <c r="F1252" s="21" t="s">
        <v>66</v>
      </c>
      <c r="G1252" s="21" t="s">
        <v>1306</v>
      </c>
      <c r="H1252" s="21"/>
      <c r="I1252" s="21" t="s">
        <v>47</v>
      </c>
      <c r="J1252" s="21" t="s">
        <v>48</v>
      </c>
      <c r="K1252" s="21" t="s">
        <v>49</v>
      </c>
      <c r="L1252" s="21">
        <v>5303.89</v>
      </c>
      <c r="M1252" s="21">
        <v>68</v>
      </c>
      <c r="N1252" s="21">
        <v>75.5</v>
      </c>
      <c r="O1252" s="21">
        <v>36.1</v>
      </c>
      <c r="P1252" s="21">
        <v>4.3550000000000004E-3</v>
      </c>
      <c r="Q1252" s="21">
        <v>4.3550000000000004E-3</v>
      </c>
      <c r="R1252" s="21">
        <v>0.343142</v>
      </c>
      <c r="S1252" s="21">
        <v>0.343142</v>
      </c>
      <c r="T1252" s="21">
        <v>1</v>
      </c>
      <c r="U1252" s="21">
        <v>2</v>
      </c>
      <c r="V1252" s="21">
        <v>0</v>
      </c>
      <c r="W1252" s="21" t="s">
        <v>49</v>
      </c>
      <c r="X1252" s="21"/>
      <c r="Y1252" s="21"/>
      <c r="Z1252" s="21"/>
      <c r="AA1252" s="21"/>
      <c r="AB1252" s="21"/>
      <c r="AC1252" s="21" t="s">
        <v>50</v>
      </c>
      <c r="AD1252" s="21">
        <v>2</v>
      </c>
      <c r="AE1252" s="21">
        <v>1.87107E-2</v>
      </c>
      <c r="AF1252" s="21">
        <v>0.53813390000000005</v>
      </c>
      <c r="AG1252" s="21" t="s">
        <v>49</v>
      </c>
      <c r="AH1252" s="21"/>
      <c r="AI1252" s="21"/>
      <c r="AJ1252" s="21"/>
      <c r="AK1252" s="21"/>
      <c r="AL1252" s="21"/>
      <c r="AM1252" s="21"/>
      <c r="AN1252" s="21"/>
      <c r="AO1252" s="21"/>
      <c r="AP1252" s="21"/>
      <c r="AQ1252" s="6"/>
      <c r="AS1252" s="21">
        <v>1007484</v>
      </c>
      <c r="AT1252" s="21" t="s">
        <v>1305</v>
      </c>
      <c r="AU1252" s="21" t="str">
        <f>VLOOKUP(AS1252,FacilityOverview!B$2:G$469,6,FALSE)</f>
        <v>580 - San Juan Basin</v>
      </c>
      <c r="AV1252" s="21" t="s">
        <v>1306</v>
      </c>
      <c r="AW1252" s="21" t="str">
        <f t="shared" si="367"/>
        <v>580 - SAN JUAN  NM</v>
      </c>
      <c r="AX1252" s="22" t="str">
        <f>IF(RIGHT(AV1252,3)="Oil","Oil",IF(RIGHT(AV1252,3)="Gas","Condensate",VLOOKUP(AW1252,'County x Oil Condition'!A$2:B$3224,2,FALSE)))</f>
        <v>Oil</v>
      </c>
      <c r="AY1252" s="23">
        <f t="shared" si="368"/>
        <v>0</v>
      </c>
      <c r="AZ1252" s="23">
        <f t="shared" si="369"/>
        <v>5303.89</v>
      </c>
      <c r="BA1252" s="22">
        <f t="shared" si="370"/>
        <v>0</v>
      </c>
      <c r="BB1252" s="22">
        <f t="shared" si="371"/>
        <v>1</v>
      </c>
      <c r="BC1252" s="22">
        <f t="shared" si="372"/>
        <v>2</v>
      </c>
      <c r="BD1252" s="22">
        <f t="shared" si="373"/>
        <v>0</v>
      </c>
      <c r="BE1252" s="22">
        <f t="shared" si="374"/>
        <v>0</v>
      </c>
      <c r="BF1252" s="22">
        <f t="shared" si="375"/>
        <v>0</v>
      </c>
      <c r="BG1252" s="22">
        <f t="shared" si="376"/>
        <v>0</v>
      </c>
      <c r="BH1252" s="22">
        <f t="shared" si="377"/>
        <v>0</v>
      </c>
      <c r="BI1252" s="22">
        <f t="shared" si="378"/>
        <v>2</v>
      </c>
      <c r="BJ1252" s="23">
        <f t="shared" si="361"/>
        <v>0</v>
      </c>
      <c r="BK1252" s="23">
        <f t="shared" si="362"/>
        <v>0</v>
      </c>
      <c r="BL1252" s="23">
        <f t="shared" si="363"/>
        <v>0</v>
      </c>
      <c r="BM1252" s="23">
        <f t="shared" si="364"/>
        <v>0</v>
      </c>
      <c r="BN1252" s="23">
        <f t="shared" si="365"/>
        <v>0</v>
      </c>
      <c r="BO1252" s="23">
        <f t="shared" si="366"/>
        <v>5303.89</v>
      </c>
    </row>
    <row r="1253" spans="1:67" s="7" customFormat="1" x14ac:dyDescent="0.25">
      <c r="A1253" s="21" t="s">
        <v>1305</v>
      </c>
      <c r="B1253" s="21">
        <v>1007484</v>
      </c>
      <c r="C1253" s="21">
        <v>2020</v>
      </c>
      <c r="D1253" s="21" t="s">
        <v>43</v>
      </c>
      <c r="E1253" s="21" t="s">
        <v>44</v>
      </c>
      <c r="F1253" s="21" t="s">
        <v>66</v>
      </c>
      <c r="G1253" s="21" t="s">
        <v>314</v>
      </c>
      <c r="H1253" s="21"/>
      <c r="I1253" s="21" t="s">
        <v>47</v>
      </c>
      <c r="J1253" s="21" t="s">
        <v>48</v>
      </c>
      <c r="K1253" s="21" t="s">
        <v>49</v>
      </c>
      <c r="L1253" s="21">
        <v>4272.53</v>
      </c>
      <c r="M1253" s="21">
        <v>68</v>
      </c>
      <c r="N1253" s="21">
        <v>61.874316</v>
      </c>
      <c r="O1253" s="21">
        <v>48.8</v>
      </c>
      <c r="P1253" s="21">
        <v>4.3550000000000004E-3</v>
      </c>
      <c r="Q1253" s="21">
        <v>4.3550000000000004E-3</v>
      </c>
      <c r="R1253" s="21">
        <v>0.343142</v>
      </c>
      <c r="S1253" s="21">
        <v>0.343142</v>
      </c>
      <c r="T1253" s="21">
        <v>1</v>
      </c>
      <c r="U1253" s="21">
        <v>1</v>
      </c>
      <c r="V1253" s="21">
        <v>0</v>
      </c>
      <c r="W1253" s="21" t="s">
        <v>49</v>
      </c>
      <c r="X1253" s="21"/>
      <c r="Y1253" s="21"/>
      <c r="Z1253" s="21"/>
      <c r="AA1253" s="21"/>
      <c r="AB1253" s="21"/>
      <c r="AC1253" s="21" t="s">
        <v>50</v>
      </c>
      <c r="AD1253" s="21">
        <v>1</v>
      </c>
      <c r="AE1253" s="21">
        <v>1.50723E-2</v>
      </c>
      <c r="AF1253" s="21">
        <v>0.43349189999999999</v>
      </c>
      <c r="AG1253" s="21" t="s">
        <v>49</v>
      </c>
      <c r="AH1253" s="21"/>
      <c r="AI1253" s="21"/>
      <c r="AJ1253" s="21"/>
      <c r="AK1253" s="21"/>
      <c r="AL1253" s="21"/>
      <c r="AM1253" s="21"/>
      <c r="AN1253" s="21"/>
      <c r="AO1253" s="21"/>
      <c r="AP1253" s="21"/>
      <c r="AQ1253" s="6"/>
      <c r="AS1253" s="21">
        <v>1007484</v>
      </c>
      <c r="AT1253" s="21" t="s">
        <v>1305</v>
      </c>
      <c r="AU1253" s="21" t="str">
        <f>VLOOKUP(AS1253,FacilityOverview!B$2:G$469,6,FALSE)</f>
        <v>580 - San Juan Basin</v>
      </c>
      <c r="AV1253" s="21" t="s">
        <v>314</v>
      </c>
      <c r="AW1253" s="21" t="str">
        <f t="shared" si="367"/>
        <v>580 - RIO ARRIBA  NM</v>
      </c>
      <c r="AX1253" s="22" t="str">
        <f>IF(RIGHT(AV1253,3)="Oil","Oil",IF(RIGHT(AV1253,3)="Gas","Condensate",VLOOKUP(AW1253,'County x Oil Condition'!A$2:B$3224,2,FALSE)))</f>
        <v>Oil</v>
      </c>
      <c r="AY1253" s="23">
        <f t="shared" si="368"/>
        <v>0</v>
      </c>
      <c r="AZ1253" s="23">
        <f t="shared" si="369"/>
        <v>4272.53</v>
      </c>
      <c r="BA1253" s="22">
        <f t="shared" si="370"/>
        <v>0</v>
      </c>
      <c r="BB1253" s="22">
        <f t="shared" si="371"/>
        <v>1</v>
      </c>
      <c r="BC1253" s="22">
        <f t="shared" si="372"/>
        <v>1</v>
      </c>
      <c r="BD1253" s="22">
        <f t="shared" si="373"/>
        <v>0</v>
      </c>
      <c r="BE1253" s="22">
        <f t="shared" si="374"/>
        <v>0</v>
      </c>
      <c r="BF1253" s="22">
        <f t="shared" si="375"/>
        <v>0</v>
      </c>
      <c r="BG1253" s="22">
        <f t="shared" si="376"/>
        <v>0</v>
      </c>
      <c r="BH1253" s="22">
        <f t="shared" si="377"/>
        <v>0</v>
      </c>
      <c r="BI1253" s="22">
        <f t="shared" si="378"/>
        <v>1</v>
      </c>
      <c r="BJ1253" s="23">
        <f t="shared" si="361"/>
        <v>0</v>
      </c>
      <c r="BK1253" s="23">
        <f t="shared" si="362"/>
        <v>0</v>
      </c>
      <c r="BL1253" s="23">
        <f t="shared" si="363"/>
        <v>0</v>
      </c>
      <c r="BM1253" s="23">
        <f t="shared" si="364"/>
        <v>0</v>
      </c>
      <c r="BN1253" s="23">
        <f t="shared" si="365"/>
        <v>0</v>
      </c>
      <c r="BO1253" s="23">
        <f t="shared" si="366"/>
        <v>4272.53</v>
      </c>
    </row>
    <row r="1254" spans="1:67" s="7" customFormat="1" x14ac:dyDescent="0.25">
      <c r="A1254" s="21" t="s">
        <v>1307</v>
      </c>
      <c r="B1254" s="21">
        <v>1008141</v>
      </c>
      <c r="C1254" s="21">
        <v>2020</v>
      </c>
      <c r="D1254" s="21" t="s">
        <v>43</v>
      </c>
      <c r="E1254" s="21" t="s">
        <v>44</v>
      </c>
      <c r="F1254" s="21" t="s">
        <v>66</v>
      </c>
      <c r="G1254" s="21" t="s">
        <v>182</v>
      </c>
      <c r="H1254" s="21"/>
      <c r="I1254" s="21" t="s">
        <v>47</v>
      </c>
      <c r="J1254" s="21" t="s">
        <v>104</v>
      </c>
      <c r="K1254" s="21" t="s">
        <v>49</v>
      </c>
      <c r="L1254" s="21">
        <v>1401783.595</v>
      </c>
      <c r="M1254" s="21">
        <v>116</v>
      </c>
      <c r="N1254" s="21">
        <v>30</v>
      </c>
      <c r="O1254" s="21">
        <v>46</v>
      </c>
      <c r="P1254" s="21">
        <v>8.2473560000000001E-2</v>
      </c>
      <c r="Q1254" s="21">
        <v>8.2473560000000001E-2</v>
      </c>
      <c r="R1254" s="21">
        <v>0.36139300000000002</v>
      </c>
      <c r="S1254" s="21">
        <v>0.36139300000000002</v>
      </c>
      <c r="T1254" s="21">
        <v>83</v>
      </c>
      <c r="U1254" s="21">
        <v>7</v>
      </c>
      <c r="V1254" s="21">
        <v>0</v>
      </c>
      <c r="W1254" s="21" t="s">
        <v>50</v>
      </c>
      <c r="X1254" s="21">
        <v>7</v>
      </c>
      <c r="Y1254" s="21">
        <v>95.811440000000005</v>
      </c>
      <c r="Z1254" s="21">
        <v>153.24907999999999</v>
      </c>
      <c r="AA1254" s="21">
        <v>0</v>
      </c>
      <c r="AB1254" s="21">
        <v>0</v>
      </c>
      <c r="AC1254" s="21" t="s">
        <v>49</v>
      </c>
      <c r="AD1254" s="21"/>
      <c r="AE1254" s="21"/>
      <c r="AF1254" s="21"/>
      <c r="AG1254" s="21" t="s">
        <v>50</v>
      </c>
      <c r="AH1254" s="21">
        <v>7</v>
      </c>
      <c r="AI1254" s="21">
        <v>131.61042</v>
      </c>
      <c r="AJ1254" s="21">
        <v>0.16131000000000001</v>
      </c>
      <c r="AK1254" s="21">
        <v>1.3999999999999999E-4</v>
      </c>
      <c r="AL1254" s="21"/>
      <c r="AM1254" s="21"/>
      <c r="AN1254" s="21"/>
      <c r="AO1254" s="21"/>
      <c r="AP1254" s="21"/>
      <c r="AQ1254" s="6"/>
      <c r="AS1254" s="21">
        <v>1008141</v>
      </c>
      <c r="AT1254" s="21" t="s">
        <v>1307</v>
      </c>
      <c r="AU1254" s="21" t="str">
        <f>VLOOKUP(AS1254,FacilityOverview!B$2:G$469,6,FALSE)</f>
        <v>430 - Permian Basin</v>
      </c>
      <c r="AV1254" s="21" t="s">
        <v>182</v>
      </c>
      <c r="AW1254" s="21" t="str">
        <f t="shared" si="367"/>
        <v>430 - CROCKETT  TX</v>
      </c>
      <c r="AX1254" s="22" t="str">
        <f>IF(RIGHT(AV1254,3)="Oil","Oil",IF(RIGHT(AV1254,3)="Gas","Condensate",VLOOKUP(AW1254,'County x Oil Condition'!A$2:B$3224,2,FALSE)))</f>
        <v>Oil</v>
      </c>
      <c r="AY1254" s="23">
        <f t="shared" si="368"/>
        <v>0</v>
      </c>
      <c r="AZ1254" s="23">
        <f t="shared" si="369"/>
        <v>1401783.595</v>
      </c>
      <c r="BA1254" s="22">
        <f t="shared" si="370"/>
        <v>0</v>
      </c>
      <c r="BB1254" s="22">
        <f t="shared" si="371"/>
        <v>83</v>
      </c>
      <c r="BC1254" s="22">
        <f t="shared" si="372"/>
        <v>7</v>
      </c>
      <c r="BD1254" s="22">
        <f t="shared" si="373"/>
        <v>0</v>
      </c>
      <c r="BE1254" s="22">
        <f t="shared" si="374"/>
        <v>0</v>
      </c>
      <c r="BF1254" s="22">
        <f t="shared" si="375"/>
        <v>0</v>
      </c>
      <c r="BG1254" s="22">
        <f t="shared" si="376"/>
        <v>7</v>
      </c>
      <c r="BH1254" s="22">
        <f t="shared" si="377"/>
        <v>7</v>
      </c>
      <c r="BI1254" s="22">
        <f t="shared" si="378"/>
        <v>0</v>
      </c>
      <c r="BJ1254" s="23">
        <f t="shared" si="361"/>
        <v>0</v>
      </c>
      <c r="BK1254" s="23">
        <f t="shared" si="362"/>
        <v>0</v>
      </c>
      <c r="BL1254" s="23">
        <f t="shared" si="363"/>
        <v>0</v>
      </c>
      <c r="BM1254" s="23">
        <f t="shared" si="364"/>
        <v>0</v>
      </c>
      <c r="BN1254" s="23">
        <f t="shared" si="365"/>
        <v>1401783.595</v>
      </c>
      <c r="BO1254" s="23">
        <f t="shared" si="366"/>
        <v>0</v>
      </c>
    </row>
    <row r="1255" spans="1:67" s="7" customFormat="1" x14ac:dyDescent="0.25">
      <c r="A1255" s="21" t="s">
        <v>1307</v>
      </c>
      <c r="B1255" s="21">
        <v>1008141</v>
      </c>
      <c r="C1255" s="21">
        <v>2020</v>
      </c>
      <c r="D1255" s="21" t="s">
        <v>43</v>
      </c>
      <c r="E1255" s="21" t="s">
        <v>44</v>
      </c>
      <c r="F1255" s="21" t="s">
        <v>66</v>
      </c>
      <c r="G1255" s="21" t="s">
        <v>100</v>
      </c>
      <c r="H1255" s="21"/>
      <c r="I1255" s="21" t="s">
        <v>47</v>
      </c>
      <c r="J1255" s="21" t="s">
        <v>104</v>
      </c>
      <c r="K1255" s="21" t="s">
        <v>49</v>
      </c>
      <c r="L1255" s="21">
        <v>27438690.965</v>
      </c>
      <c r="M1255" s="21">
        <v>118</v>
      </c>
      <c r="N1255" s="21">
        <v>95</v>
      </c>
      <c r="O1255" s="21">
        <v>40</v>
      </c>
      <c r="P1255" s="21">
        <v>1.099E-4</v>
      </c>
      <c r="Q1255" s="21">
        <v>1.099E-4</v>
      </c>
      <c r="R1255" s="21">
        <v>0.26682879999999998</v>
      </c>
      <c r="S1255" s="21">
        <v>0.26682879999999998</v>
      </c>
      <c r="T1255" s="21">
        <v>743</v>
      </c>
      <c r="U1255" s="21">
        <v>272</v>
      </c>
      <c r="V1255" s="21">
        <v>0</v>
      </c>
      <c r="W1255" s="21" t="s">
        <v>50</v>
      </c>
      <c r="X1255" s="21">
        <v>215</v>
      </c>
      <c r="Y1255" s="21">
        <v>7.6620200000000001</v>
      </c>
      <c r="Z1255" s="21">
        <v>6790.3858399999999</v>
      </c>
      <c r="AA1255" s="21">
        <v>0</v>
      </c>
      <c r="AB1255" s="21">
        <v>0</v>
      </c>
      <c r="AC1255" s="21" t="s">
        <v>49</v>
      </c>
      <c r="AD1255" s="21"/>
      <c r="AE1255" s="21"/>
      <c r="AF1255" s="21"/>
      <c r="AG1255" s="21" t="s">
        <v>50</v>
      </c>
      <c r="AH1255" s="21">
        <v>272</v>
      </c>
      <c r="AI1255" s="21">
        <v>79040.337820000001</v>
      </c>
      <c r="AJ1255" s="21">
        <v>64.540099999999995</v>
      </c>
      <c r="AK1255" s="21">
        <v>7.7729999999999994E-2</v>
      </c>
      <c r="AL1255" s="21"/>
      <c r="AM1255" s="21"/>
      <c r="AN1255" s="21"/>
      <c r="AO1255" s="21"/>
      <c r="AP1255" s="21"/>
      <c r="AQ1255" s="6"/>
      <c r="AS1255" s="21">
        <v>1008141</v>
      </c>
      <c r="AT1255" s="21" t="s">
        <v>1307</v>
      </c>
      <c r="AU1255" s="21" t="str">
        <f>VLOOKUP(AS1255,FacilityOverview!B$2:G$469,6,FALSE)</f>
        <v>430 - Permian Basin</v>
      </c>
      <c r="AV1255" s="21" t="s">
        <v>100</v>
      </c>
      <c r="AW1255" s="21" t="str">
        <f t="shared" si="367"/>
        <v>430 - EDDY  NM</v>
      </c>
      <c r="AX1255" s="22" t="str">
        <f>IF(RIGHT(AV1255,3)="Oil","Oil",IF(RIGHT(AV1255,3)="Gas","Condensate",VLOOKUP(AW1255,'County x Oil Condition'!A$2:B$3224,2,FALSE)))</f>
        <v>Oil</v>
      </c>
      <c r="AY1255" s="23">
        <f t="shared" si="368"/>
        <v>0</v>
      </c>
      <c r="AZ1255" s="23">
        <f t="shared" si="369"/>
        <v>27438690.965</v>
      </c>
      <c r="BA1255" s="22">
        <f t="shared" si="370"/>
        <v>0</v>
      </c>
      <c r="BB1255" s="22">
        <f t="shared" si="371"/>
        <v>743</v>
      </c>
      <c r="BC1255" s="22">
        <f t="shared" si="372"/>
        <v>272</v>
      </c>
      <c r="BD1255" s="22">
        <f t="shared" si="373"/>
        <v>0</v>
      </c>
      <c r="BE1255" s="22">
        <f t="shared" si="374"/>
        <v>0</v>
      </c>
      <c r="BF1255" s="22">
        <f t="shared" si="375"/>
        <v>0</v>
      </c>
      <c r="BG1255" s="22">
        <f t="shared" si="376"/>
        <v>215</v>
      </c>
      <c r="BH1255" s="22">
        <f t="shared" si="377"/>
        <v>272</v>
      </c>
      <c r="BI1255" s="22">
        <f t="shared" si="378"/>
        <v>0</v>
      </c>
      <c r="BJ1255" s="23">
        <f t="shared" si="361"/>
        <v>0</v>
      </c>
      <c r="BK1255" s="23">
        <f t="shared" si="362"/>
        <v>0</v>
      </c>
      <c r="BL1255" s="23">
        <f t="shared" si="363"/>
        <v>0</v>
      </c>
      <c r="BM1255" s="23">
        <f t="shared" si="364"/>
        <v>0</v>
      </c>
      <c r="BN1255" s="23">
        <f t="shared" si="365"/>
        <v>27438690.965</v>
      </c>
      <c r="BO1255" s="23">
        <f t="shared" si="366"/>
        <v>0</v>
      </c>
    </row>
    <row r="1256" spans="1:67" s="7" customFormat="1" x14ac:dyDescent="0.25">
      <c r="A1256" s="21" t="s">
        <v>1307</v>
      </c>
      <c r="B1256" s="21">
        <v>1008141</v>
      </c>
      <c r="C1256" s="21">
        <v>2020</v>
      </c>
      <c r="D1256" s="21" t="s">
        <v>43</v>
      </c>
      <c r="E1256" s="21" t="s">
        <v>44</v>
      </c>
      <c r="F1256" s="21" t="s">
        <v>66</v>
      </c>
      <c r="G1256" s="21" t="s">
        <v>1308</v>
      </c>
      <c r="H1256" s="21"/>
      <c r="I1256" s="21" t="s">
        <v>47</v>
      </c>
      <c r="J1256" s="21" t="s">
        <v>104</v>
      </c>
      <c r="K1256" s="21" t="s">
        <v>49</v>
      </c>
      <c r="L1256" s="21">
        <v>1407928.723</v>
      </c>
      <c r="M1256" s="21">
        <v>98</v>
      </c>
      <c r="N1256" s="21">
        <v>16</v>
      </c>
      <c r="O1256" s="21">
        <v>40.79</v>
      </c>
      <c r="P1256" s="21">
        <v>0.53980516020000002</v>
      </c>
      <c r="Q1256" s="21">
        <v>0.53980516020000002</v>
      </c>
      <c r="R1256" s="21">
        <v>0.17104390310000001</v>
      </c>
      <c r="S1256" s="21">
        <v>0.17104390310000001</v>
      </c>
      <c r="T1256" s="21">
        <v>129</v>
      </c>
      <c r="U1256" s="21">
        <v>19</v>
      </c>
      <c r="V1256" s="21">
        <v>0</v>
      </c>
      <c r="W1256" s="21" t="s">
        <v>50</v>
      </c>
      <c r="X1256" s="21">
        <v>19</v>
      </c>
      <c r="Y1256" s="21">
        <v>952.01855</v>
      </c>
      <c r="Z1256" s="21">
        <v>110.11118</v>
      </c>
      <c r="AA1256" s="21">
        <v>0</v>
      </c>
      <c r="AB1256" s="21">
        <v>0</v>
      </c>
      <c r="AC1256" s="21" t="s">
        <v>49</v>
      </c>
      <c r="AD1256" s="21"/>
      <c r="AE1256" s="21"/>
      <c r="AF1256" s="21"/>
      <c r="AG1256" s="21" t="s">
        <v>50</v>
      </c>
      <c r="AH1256" s="21">
        <v>19</v>
      </c>
      <c r="AI1256" s="21">
        <v>129.03507999999999</v>
      </c>
      <c r="AJ1256" s="21">
        <v>0.1159</v>
      </c>
      <c r="AK1256" s="21">
        <v>2.2000000000000001E-4</v>
      </c>
      <c r="AL1256" s="21"/>
      <c r="AM1256" s="21"/>
      <c r="AN1256" s="21"/>
      <c r="AO1256" s="21"/>
      <c r="AP1256" s="21"/>
      <c r="AQ1256" s="6"/>
      <c r="AS1256" s="21">
        <v>1008141</v>
      </c>
      <c r="AT1256" s="21" t="s">
        <v>1307</v>
      </c>
      <c r="AU1256" s="21" t="str">
        <f>VLOOKUP(AS1256,FacilityOverview!B$2:G$469,6,FALSE)</f>
        <v>430 - Permian Basin</v>
      </c>
      <c r="AV1256" s="21" t="s">
        <v>1308</v>
      </c>
      <c r="AW1256" s="21" t="str">
        <f t="shared" si="367"/>
        <v>430 - SCURRY  TX</v>
      </c>
      <c r="AX1256" s="22" t="str">
        <f>IF(RIGHT(AV1256,3)="Oil","Oil",IF(RIGHT(AV1256,3)="Gas","Condensate",VLOOKUP(AW1256,'County x Oil Condition'!A$2:B$3224,2,FALSE)))</f>
        <v>Oil</v>
      </c>
      <c r="AY1256" s="23">
        <f t="shared" si="368"/>
        <v>0</v>
      </c>
      <c r="AZ1256" s="23">
        <f t="shared" si="369"/>
        <v>1407928.723</v>
      </c>
      <c r="BA1256" s="22">
        <f t="shared" si="370"/>
        <v>0</v>
      </c>
      <c r="BB1256" s="22">
        <f t="shared" si="371"/>
        <v>129</v>
      </c>
      <c r="BC1256" s="22">
        <f t="shared" si="372"/>
        <v>19</v>
      </c>
      <c r="BD1256" s="22">
        <f t="shared" si="373"/>
        <v>0</v>
      </c>
      <c r="BE1256" s="22">
        <f t="shared" si="374"/>
        <v>0</v>
      </c>
      <c r="BF1256" s="22">
        <f t="shared" si="375"/>
        <v>0</v>
      </c>
      <c r="BG1256" s="22">
        <f t="shared" si="376"/>
        <v>19</v>
      </c>
      <c r="BH1256" s="22">
        <f t="shared" si="377"/>
        <v>19</v>
      </c>
      <c r="BI1256" s="22">
        <f t="shared" si="378"/>
        <v>0</v>
      </c>
      <c r="BJ1256" s="23">
        <f t="shared" si="361"/>
        <v>0</v>
      </c>
      <c r="BK1256" s="23">
        <f t="shared" si="362"/>
        <v>0</v>
      </c>
      <c r="BL1256" s="23">
        <f t="shared" si="363"/>
        <v>0</v>
      </c>
      <c r="BM1256" s="23">
        <f t="shared" si="364"/>
        <v>0</v>
      </c>
      <c r="BN1256" s="23">
        <f t="shared" si="365"/>
        <v>1407928.723</v>
      </c>
      <c r="BO1256" s="23">
        <f t="shared" si="366"/>
        <v>0</v>
      </c>
    </row>
    <row r="1257" spans="1:67" s="7" customFormat="1" x14ac:dyDescent="0.25">
      <c r="A1257" s="21" t="s">
        <v>1307</v>
      </c>
      <c r="B1257" s="21">
        <v>1008141</v>
      </c>
      <c r="C1257" s="21">
        <v>2020</v>
      </c>
      <c r="D1257" s="21" t="s">
        <v>43</v>
      </c>
      <c r="E1257" s="21" t="s">
        <v>44</v>
      </c>
      <c r="F1257" s="21" t="s">
        <v>66</v>
      </c>
      <c r="G1257" s="21" t="s">
        <v>535</v>
      </c>
      <c r="H1257" s="21"/>
      <c r="I1257" s="21" t="s">
        <v>47</v>
      </c>
      <c r="J1257" s="21" t="s">
        <v>104</v>
      </c>
      <c r="K1257" s="21" t="s">
        <v>49</v>
      </c>
      <c r="L1257" s="21">
        <v>3961695.2659999998</v>
      </c>
      <c r="M1257" s="21">
        <v>79</v>
      </c>
      <c r="N1257" s="21">
        <v>28</v>
      </c>
      <c r="O1257" s="21">
        <v>31.92</v>
      </c>
      <c r="P1257" s="21">
        <v>2.5149250000000001E-2</v>
      </c>
      <c r="Q1257" s="21">
        <v>2.5149250000000001E-2</v>
      </c>
      <c r="R1257" s="21">
        <v>0.31544929999999999</v>
      </c>
      <c r="S1257" s="21">
        <v>0.31544929999999999</v>
      </c>
      <c r="T1257" s="21">
        <v>178</v>
      </c>
      <c r="U1257" s="21">
        <v>108</v>
      </c>
      <c r="V1257" s="21">
        <v>0</v>
      </c>
      <c r="W1257" s="21" t="s">
        <v>50</v>
      </c>
      <c r="X1257" s="21">
        <v>72</v>
      </c>
      <c r="Y1257" s="21">
        <v>79.330399999999997</v>
      </c>
      <c r="Z1257" s="21">
        <v>363.21138000000002</v>
      </c>
      <c r="AA1257" s="21">
        <v>0</v>
      </c>
      <c r="AB1257" s="21">
        <v>0</v>
      </c>
      <c r="AC1257" s="21" t="s">
        <v>49</v>
      </c>
      <c r="AD1257" s="21"/>
      <c r="AE1257" s="21"/>
      <c r="AF1257" s="21"/>
      <c r="AG1257" s="21" t="s">
        <v>50</v>
      </c>
      <c r="AH1257" s="21">
        <v>108</v>
      </c>
      <c r="AI1257" s="21">
        <v>1066.3612900000001</v>
      </c>
      <c r="AJ1257" s="21">
        <v>1.0809</v>
      </c>
      <c r="AK1257" s="21">
        <v>1.1000000000000001E-3</v>
      </c>
      <c r="AL1257" s="21"/>
      <c r="AM1257" s="21"/>
      <c r="AN1257" s="21"/>
      <c r="AO1257" s="21"/>
      <c r="AP1257" s="21"/>
      <c r="AQ1257" s="6"/>
      <c r="AS1257" s="21">
        <v>1008141</v>
      </c>
      <c r="AT1257" s="21" t="s">
        <v>1307</v>
      </c>
      <c r="AU1257" s="21" t="str">
        <f>VLOOKUP(AS1257,FacilityOverview!B$2:G$469,6,FALSE)</f>
        <v>430 - Permian Basin</v>
      </c>
      <c r="AV1257" s="21" t="s">
        <v>535</v>
      </c>
      <c r="AW1257" s="21" t="str">
        <f t="shared" si="367"/>
        <v>430 - HOWARD  TX</v>
      </c>
      <c r="AX1257" s="22" t="str">
        <f>IF(RIGHT(AV1257,3)="Oil","Oil",IF(RIGHT(AV1257,3)="Gas","Condensate",VLOOKUP(AW1257,'County x Oil Condition'!A$2:B$3224,2,FALSE)))</f>
        <v>Oil</v>
      </c>
      <c r="AY1257" s="23">
        <f t="shared" si="368"/>
        <v>0</v>
      </c>
      <c r="AZ1257" s="23">
        <f t="shared" si="369"/>
        <v>3961695.2659999998</v>
      </c>
      <c r="BA1257" s="22">
        <f t="shared" si="370"/>
        <v>0</v>
      </c>
      <c r="BB1257" s="22">
        <f t="shared" si="371"/>
        <v>178</v>
      </c>
      <c r="BC1257" s="22">
        <f t="shared" si="372"/>
        <v>108</v>
      </c>
      <c r="BD1257" s="22">
        <f t="shared" si="373"/>
        <v>0</v>
      </c>
      <c r="BE1257" s="22">
        <f t="shared" si="374"/>
        <v>0</v>
      </c>
      <c r="BF1257" s="22">
        <f t="shared" si="375"/>
        <v>0</v>
      </c>
      <c r="BG1257" s="22">
        <f t="shared" si="376"/>
        <v>72</v>
      </c>
      <c r="BH1257" s="22">
        <f t="shared" si="377"/>
        <v>108</v>
      </c>
      <c r="BI1257" s="22">
        <f t="shared" si="378"/>
        <v>0</v>
      </c>
      <c r="BJ1257" s="23">
        <f t="shared" si="361"/>
        <v>0</v>
      </c>
      <c r="BK1257" s="23">
        <f t="shared" si="362"/>
        <v>0</v>
      </c>
      <c r="BL1257" s="23">
        <f t="shared" si="363"/>
        <v>0</v>
      </c>
      <c r="BM1257" s="23">
        <f t="shared" si="364"/>
        <v>0</v>
      </c>
      <c r="BN1257" s="23">
        <f t="shared" si="365"/>
        <v>3961695.2659999998</v>
      </c>
      <c r="BO1257" s="23">
        <f t="shared" si="366"/>
        <v>0</v>
      </c>
    </row>
    <row r="1258" spans="1:67" s="7" customFormat="1" x14ac:dyDescent="0.25">
      <c r="A1258" s="21" t="s">
        <v>1307</v>
      </c>
      <c r="B1258" s="21">
        <v>1008141</v>
      </c>
      <c r="C1258" s="21">
        <v>2020</v>
      </c>
      <c r="D1258" s="21" t="s">
        <v>43</v>
      </c>
      <c r="E1258" s="21" t="s">
        <v>44</v>
      </c>
      <c r="F1258" s="21" t="s">
        <v>66</v>
      </c>
      <c r="G1258" s="21" t="s">
        <v>95</v>
      </c>
      <c r="H1258" s="21"/>
      <c r="I1258" s="21" t="s">
        <v>47</v>
      </c>
      <c r="J1258" s="21" t="s">
        <v>104</v>
      </c>
      <c r="K1258" s="21" t="s">
        <v>49</v>
      </c>
      <c r="L1258" s="21">
        <v>15752348.407</v>
      </c>
      <c r="M1258" s="21">
        <v>107.50476190000001</v>
      </c>
      <c r="N1258" s="21">
        <v>86.857142899999999</v>
      </c>
      <c r="O1258" s="21">
        <v>39.051809499999997</v>
      </c>
      <c r="P1258" s="21">
        <v>1.0975500000000001E-3</v>
      </c>
      <c r="Q1258" s="21">
        <v>9.7311146999999997E-3</v>
      </c>
      <c r="R1258" s="21">
        <v>0.26641310000000001</v>
      </c>
      <c r="S1258" s="21">
        <v>0.29392379239999999</v>
      </c>
      <c r="T1258" s="21">
        <v>576</v>
      </c>
      <c r="U1258" s="21">
        <v>123</v>
      </c>
      <c r="V1258" s="21">
        <v>0</v>
      </c>
      <c r="W1258" s="21" t="s">
        <v>50</v>
      </c>
      <c r="X1258" s="21">
        <v>103</v>
      </c>
      <c r="Y1258" s="21">
        <v>78.222849999999994</v>
      </c>
      <c r="Z1258" s="21">
        <v>2452.6108800000002</v>
      </c>
      <c r="AA1258" s="21">
        <v>0</v>
      </c>
      <c r="AB1258" s="21">
        <v>0</v>
      </c>
      <c r="AC1258" s="21" t="s">
        <v>49</v>
      </c>
      <c r="AD1258" s="21"/>
      <c r="AE1258" s="21"/>
      <c r="AF1258" s="21"/>
      <c r="AG1258" s="21" t="s">
        <v>50</v>
      </c>
      <c r="AH1258" s="21">
        <v>123</v>
      </c>
      <c r="AI1258" s="21">
        <v>49691.529280000002</v>
      </c>
      <c r="AJ1258" s="21">
        <v>40.590510000000002</v>
      </c>
      <c r="AK1258" s="21">
        <v>4.8849999999999998E-2</v>
      </c>
      <c r="AL1258" s="21"/>
      <c r="AM1258" s="21"/>
      <c r="AN1258" s="21"/>
      <c r="AO1258" s="21"/>
      <c r="AP1258" s="21"/>
      <c r="AQ1258" s="6"/>
      <c r="AS1258" s="21">
        <v>1008141</v>
      </c>
      <c r="AT1258" s="21" t="s">
        <v>1307</v>
      </c>
      <c r="AU1258" s="21" t="str">
        <f>VLOOKUP(AS1258,FacilityOverview!B$2:G$469,6,FALSE)</f>
        <v>430 - Permian Basin</v>
      </c>
      <c r="AV1258" s="21" t="s">
        <v>95</v>
      </c>
      <c r="AW1258" s="21" t="str">
        <f t="shared" si="367"/>
        <v>430 - LEA  NM</v>
      </c>
      <c r="AX1258" s="22" t="str">
        <f>IF(RIGHT(AV1258,3)="Oil","Oil",IF(RIGHT(AV1258,3)="Gas","Condensate",VLOOKUP(AW1258,'County x Oil Condition'!A$2:B$3224,2,FALSE)))</f>
        <v>Oil</v>
      </c>
      <c r="AY1258" s="23">
        <f t="shared" si="368"/>
        <v>0</v>
      </c>
      <c r="AZ1258" s="23">
        <f t="shared" si="369"/>
        <v>15752348.407</v>
      </c>
      <c r="BA1258" s="22">
        <f t="shared" si="370"/>
        <v>0</v>
      </c>
      <c r="BB1258" s="22">
        <f t="shared" si="371"/>
        <v>576</v>
      </c>
      <c r="BC1258" s="22">
        <f t="shared" si="372"/>
        <v>123</v>
      </c>
      <c r="BD1258" s="22">
        <f t="shared" si="373"/>
        <v>0</v>
      </c>
      <c r="BE1258" s="22">
        <f t="shared" si="374"/>
        <v>0</v>
      </c>
      <c r="BF1258" s="22">
        <f t="shared" si="375"/>
        <v>0</v>
      </c>
      <c r="BG1258" s="22">
        <f t="shared" si="376"/>
        <v>103</v>
      </c>
      <c r="BH1258" s="22">
        <f t="shared" si="377"/>
        <v>123</v>
      </c>
      <c r="BI1258" s="22">
        <f t="shared" si="378"/>
        <v>0</v>
      </c>
      <c r="BJ1258" s="23">
        <f t="shared" si="361"/>
        <v>0</v>
      </c>
      <c r="BK1258" s="23">
        <f t="shared" si="362"/>
        <v>0</v>
      </c>
      <c r="BL1258" s="23">
        <f t="shared" si="363"/>
        <v>0</v>
      </c>
      <c r="BM1258" s="23">
        <f t="shared" si="364"/>
        <v>0</v>
      </c>
      <c r="BN1258" s="23">
        <f t="shared" si="365"/>
        <v>15752348.407</v>
      </c>
      <c r="BO1258" s="23">
        <f t="shared" si="366"/>
        <v>0</v>
      </c>
    </row>
    <row r="1259" spans="1:67" s="7" customFormat="1" x14ac:dyDescent="0.25">
      <c r="A1259" s="21" t="s">
        <v>1307</v>
      </c>
      <c r="B1259" s="21">
        <v>1008141</v>
      </c>
      <c r="C1259" s="21">
        <v>2020</v>
      </c>
      <c r="D1259" s="21" t="s">
        <v>43</v>
      </c>
      <c r="E1259" s="21" t="s">
        <v>44</v>
      </c>
      <c r="F1259" s="21" t="s">
        <v>66</v>
      </c>
      <c r="G1259" s="21" t="s">
        <v>133</v>
      </c>
      <c r="H1259" s="21"/>
      <c r="I1259" s="21" t="s">
        <v>47</v>
      </c>
      <c r="J1259" s="21" t="s">
        <v>104</v>
      </c>
      <c r="K1259" s="21" t="s">
        <v>49</v>
      </c>
      <c r="L1259" s="21">
        <v>3438027.588</v>
      </c>
      <c r="M1259" s="21">
        <v>60</v>
      </c>
      <c r="N1259" s="21">
        <v>50</v>
      </c>
      <c r="O1259" s="21">
        <v>34.76</v>
      </c>
      <c r="P1259" s="21">
        <v>9.7311146999999997E-3</v>
      </c>
      <c r="Q1259" s="21">
        <v>9.7311146999999997E-3</v>
      </c>
      <c r="R1259" s="21">
        <v>0.29392379239999999</v>
      </c>
      <c r="S1259" s="21">
        <v>0.29392379239999999</v>
      </c>
      <c r="T1259" s="21">
        <v>97</v>
      </c>
      <c r="U1259" s="21">
        <v>23</v>
      </c>
      <c r="V1259" s="21">
        <v>0</v>
      </c>
      <c r="W1259" s="21" t="s">
        <v>50</v>
      </c>
      <c r="X1259" s="21">
        <v>23</v>
      </c>
      <c r="Y1259" s="21">
        <v>4.8644400000000001</v>
      </c>
      <c r="Z1259" s="21">
        <v>53.631450000000001</v>
      </c>
      <c r="AA1259" s="21">
        <v>0</v>
      </c>
      <c r="AB1259" s="21">
        <v>0</v>
      </c>
      <c r="AC1259" s="21" t="s">
        <v>49</v>
      </c>
      <c r="AD1259" s="21"/>
      <c r="AE1259" s="21"/>
      <c r="AF1259" s="21"/>
      <c r="AG1259" s="21" t="s">
        <v>50</v>
      </c>
      <c r="AH1259" s="21">
        <v>23</v>
      </c>
      <c r="AI1259" s="21">
        <v>8464.3695599999992</v>
      </c>
      <c r="AJ1259" s="21">
        <v>7.6133300000000004</v>
      </c>
      <c r="AK1259" s="21">
        <v>8.3499999999999998E-3</v>
      </c>
      <c r="AL1259" s="21"/>
      <c r="AM1259" s="21"/>
      <c r="AN1259" s="21"/>
      <c r="AO1259" s="21"/>
      <c r="AP1259" s="21"/>
      <c r="AQ1259" s="6"/>
      <c r="AS1259" s="21">
        <v>1008141</v>
      </c>
      <c r="AT1259" s="21" t="s">
        <v>1307</v>
      </c>
      <c r="AU1259" s="21" t="str">
        <f>VLOOKUP(AS1259,FacilityOverview!B$2:G$469,6,FALSE)</f>
        <v>430 - Permian Basin</v>
      </c>
      <c r="AV1259" s="21" t="s">
        <v>133</v>
      </c>
      <c r="AW1259" s="21" t="str">
        <f t="shared" si="367"/>
        <v>430 - LOVING  TX</v>
      </c>
      <c r="AX1259" s="22" t="str">
        <f>IF(RIGHT(AV1259,3)="Oil","Oil",IF(RIGHT(AV1259,3)="Gas","Condensate",VLOOKUP(AW1259,'County x Oil Condition'!A$2:B$3224,2,FALSE)))</f>
        <v>Oil</v>
      </c>
      <c r="AY1259" s="23">
        <f t="shared" si="368"/>
        <v>0</v>
      </c>
      <c r="AZ1259" s="23">
        <f t="shared" si="369"/>
        <v>3438027.588</v>
      </c>
      <c r="BA1259" s="22">
        <f t="shared" si="370"/>
        <v>0</v>
      </c>
      <c r="BB1259" s="22">
        <f t="shared" si="371"/>
        <v>97</v>
      </c>
      <c r="BC1259" s="22">
        <f t="shared" si="372"/>
        <v>23</v>
      </c>
      <c r="BD1259" s="22">
        <f t="shared" si="373"/>
        <v>0</v>
      </c>
      <c r="BE1259" s="22">
        <f t="shared" si="374"/>
        <v>0</v>
      </c>
      <c r="BF1259" s="22">
        <f t="shared" si="375"/>
        <v>0</v>
      </c>
      <c r="BG1259" s="22">
        <f t="shared" si="376"/>
        <v>23</v>
      </c>
      <c r="BH1259" s="22">
        <f t="shared" si="377"/>
        <v>23</v>
      </c>
      <c r="BI1259" s="22">
        <f t="shared" si="378"/>
        <v>0</v>
      </c>
      <c r="BJ1259" s="23">
        <f t="shared" si="361"/>
        <v>0</v>
      </c>
      <c r="BK1259" s="23">
        <f t="shared" si="362"/>
        <v>0</v>
      </c>
      <c r="BL1259" s="23">
        <f t="shared" si="363"/>
        <v>0</v>
      </c>
      <c r="BM1259" s="23">
        <f t="shared" si="364"/>
        <v>0</v>
      </c>
      <c r="BN1259" s="23">
        <f t="shared" si="365"/>
        <v>3438027.588</v>
      </c>
      <c r="BO1259" s="23">
        <f t="shared" si="366"/>
        <v>0</v>
      </c>
    </row>
    <row r="1260" spans="1:67" s="7" customFormat="1" x14ac:dyDescent="0.25">
      <c r="A1260" s="21" t="s">
        <v>1307</v>
      </c>
      <c r="B1260" s="21">
        <v>1008141</v>
      </c>
      <c r="C1260" s="21">
        <v>2020</v>
      </c>
      <c r="D1260" s="21" t="s">
        <v>43</v>
      </c>
      <c r="E1260" s="21" t="s">
        <v>44</v>
      </c>
      <c r="F1260" s="21" t="s">
        <v>66</v>
      </c>
      <c r="G1260" s="21" t="s">
        <v>785</v>
      </c>
      <c r="H1260" s="21"/>
      <c r="I1260" s="21" t="s">
        <v>47</v>
      </c>
      <c r="J1260" s="21" t="s">
        <v>104</v>
      </c>
      <c r="K1260" s="21" t="s">
        <v>49</v>
      </c>
      <c r="L1260" s="21">
        <v>750249.897</v>
      </c>
      <c r="M1260" s="21">
        <v>79</v>
      </c>
      <c r="N1260" s="21">
        <v>28</v>
      </c>
      <c r="O1260" s="21">
        <v>46</v>
      </c>
      <c r="P1260" s="21">
        <v>2.5149251899999999E-2</v>
      </c>
      <c r="Q1260" s="21">
        <v>2.5149251899999999E-2</v>
      </c>
      <c r="R1260" s="21">
        <v>0.31544928880000001</v>
      </c>
      <c r="S1260" s="21">
        <v>0.31544928880000001</v>
      </c>
      <c r="T1260" s="21">
        <v>179</v>
      </c>
      <c r="U1260" s="21">
        <v>28</v>
      </c>
      <c r="V1260" s="21">
        <v>0</v>
      </c>
      <c r="W1260" s="21" t="s">
        <v>50</v>
      </c>
      <c r="X1260" s="21">
        <v>28</v>
      </c>
      <c r="Y1260" s="21">
        <v>16.395720000000001</v>
      </c>
      <c r="Z1260" s="21">
        <v>75.067329999999998</v>
      </c>
      <c r="AA1260" s="21">
        <v>0</v>
      </c>
      <c r="AB1260" s="21">
        <v>0</v>
      </c>
      <c r="AC1260" s="21" t="s">
        <v>49</v>
      </c>
      <c r="AD1260" s="21"/>
      <c r="AE1260" s="21"/>
      <c r="AF1260" s="21"/>
      <c r="AG1260" s="21" t="s">
        <v>50</v>
      </c>
      <c r="AH1260" s="21">
        <v>28</v>
      </c>
      <c r="AI1260" s="21">
        <v>77.956130000000002</v>
      </c>
      <c r="AJ1260" s="21">
        <v>7.9009999999999997E-2</v>
      </c>
      <c r="AK1260" s="21">
        <v>8.0000000000000007E-5</v>
      </c>
      <c r="AL1260" s="21"/>
      <c r="AM1260" s="21"/>
      <c r="AN1260" s="21"/>
      <c r="AO1260" s="21"/>
      <c r="AP1260" s="21"/>
      <c r="AQ1260" s="6"/>
      <c r="AS1260" s="21">
        <v>1008141</v>
      </c>
      <c r="AT1260" s="21" t="s">
        <v>1307</v>
      </c>
      <c r="AU1260" s="21" t="str">
        <f>VLOOKUP(AS1260,FacilityOverview!B$2:G$469,6,FALSE)</f>
        <v>430 - Permian Basin</v>
      </c>
      <c r="AV1260" s="21" t="s">
        <v>785</v>
      </c>
      <c r="AW1260" s="21" t="str">
        <f t="shared" si="367"/>
        <v>430 - MIDLAND  TX</v>
      </c>
      <c r="AX1260" s="22" t="str">
        <f>IF(RIGHT(AV1260,3)="Oil","Oil",IF(RIGHT(AV1260,3)="Gas","Condensate",VLOOKUP(AW1260,'County x Oil Condition'!A$2:B$3224,2,FALSE)))</f>
        <v>Oil</v>
      </c>
      <c r="AY1260" s="23">
        <f t="shared" si="368"/>
        <v>0</v>
      </c>
      <c r="AZ1260" s="23">
        <f t="shared" si="369"/>
        <v>750249.897</v>
      </c>
      <c r="BA1260" s="22">
        <f t="shared" si="370"/>
        <v>0</v>
      </c>
      <c r="BB1260" s="22">
        <f t="shared" si="371"/>
        <v>179</v>
      </c>
      <c r="BC1260" s="22">
        <f t="shared" si="372"/>
        <v>28</v>
      </c>
      <c r="BD1260" s="22">
        <f t="shared" si="373"/>
        <v>0</v>
      </c>
      <c r="BE1260" s="22">
        <f t="shared" si="374"/>
        <v>0</v>
      </c>
      <c r="BF1260" s="22">
        <f t="shared" si="375"/>
        <v>0</v>
      </c>
      <c r="BG1260" s="22">
        <f t="shared" si="376"/>
        <v>28</v>
      </c>
      <c r="BH1260" s="22">
        <f t="shared" si="377"/>
        <v>28</v>
      </c>
      <c r="BI1260" s="22">
        <f t="shared" si="378"/>
        <v>0</v>
      </c>
      <c r="BJ1260" s="23">
        <f t="shared" si="361"/>
        <v>0</v>
      </c>
      <c r="BK1260" s="23">
        <f t="shared" si="362"/>
        <v>0</v>
      </c>
      <c r="BL1260" s="23">
        <f t="shared" si="363"/>
        <v>0</v>
      </c>
      <c r="BM1260" s="23">
        <f t="shared" si="364"/>
        <v>0</v>
      </c>
      <c r="BN1260" s="23">
        <f t="shared" si="365"/>
        <v>750249.897</v>
      </c>
      <c r="BO1260" s="23">
        <f t="shared" si="366"/>
        <v>0</v>
      </c>
    </row>
    <row r="1261" spans="1:67" s="7" customFormat="1" x14ac:dyDescent="0.25">
      <c r="A1261" s="21" t="s">
        <v>1307</v>
      </c>
      <c r="B1261" s="21">
        <v>1008141</v>
      </c>
      <c r="C1261" s="21">
        <v>2020</v>
      </c>
      <c r="D1261" s="21" t="s">
        <v>43</v>
      </c>
      <c r="E1261" s="21" t="s">
        <v>44</v>
      </c>
      <c r="F1261" s="21" t="s">
        <v>66</v>
      </c>
      <c r="G1261" s="21" t="s">
        <v>180</v>
      </c>
      <c r="H1261" s="21"/>
      <c r="I1261" s="21" t="s">
        <v>47</v>
      </c>
      <c r="J1261" s="21" t="s">
        <v>104</v>
      </c>
      <c r="K1261" s="21" t="s">
        <v>49</v>
      </c>
      <c r="L1261" s="21">
        <v>1004163.508</v>
      </c>
      <c r="M1261" s="21">
        <v>79</v>
      </c>
      <c r="N1261" s="21">
        <v>28</v>
      </c>
      <c r="O1261" s="21">
        <v>31.92</v>
      </c>
      <c r="P1261" s="21">
        <v>2.5149250000000001E-2</v>
      </c>
      <c r="Q1261" s="21">
        <v>2.5149250000000001E-2</v>
      </c>
      <c r="R1261" s="21">
        <v>0.31544929999999999</v>
      </c>
      <c r="S1261" s="21">
        <v>0.31544929999999999</v>
      </c>
      <c r="T1261" s="21">
        <v>80</v>
      </c>
      <c r="U1261" s="21">
        <v>63</v>
      </c>
      <c r="V1261" s="21">
        <v>0</v>
      </c>
      <c r="W1261" s="21" t="s">
        <v>50</v>
      </c>
      <c r="X1261" s="21">
        <v>26</v>
      </c>
      <c r="Y1261" s="21">
        <v>17.65232</v>
      </c>
      <c r="Z1261" s="21">
        <v>80.820530000000005</v>
      </c>
      <c r="AA1261" s="21">
        <v>0</v>
      </c>
      <c r="AB1261" s="21">
        <v>0</v>
      </c>
      <c r="AC1261" s="21" t="s">
        <v>49</v>
      </c>
      <c r="AD1261" s="21"/>
      <c r="AE1261" s="21"/>
      <c r="AF1261" s="21"/>
      <c r="AG1261" s="21" t="s">
        <v>50</v>
      </c>
      <c r="AH1261" s="21">
        <v>63</v>
      </c>
      <c r="AI1261" s="21">
        <v>492.10604000000001</v>
      </c>
      <c r="AJ1261" s="21">
        <v>0.49879000000000001</v>
      </c>
      <c r="AK1261" s="21">
        <v>5.0000000000000001E-4</v>
      </c>
      <c r="AL1261" s="21"/>
      <c r="AM1261" s="21"/>
      <c r="AN1261" s="21"/>
      <c r="AO1261" s="21"/>
      <c r="AP1261" s="21"/>
      <c r="AQ1261" s="6"/>
      <c r="AS1261" s="21">
        <v>1008141</v>
      </c>
      <c r="AT1261" s="21" t="s">
        <v>1307</v>
      </c>
      <c r="AU1261" s="21" t="str">
        <f>VLOOKUP(AS1261,FacilityOverview!B$2:G$469,6,FALSE)</f>
        <v>430 - Permian Basin</v>
      </c>
      <c r="AV1261" s="21" t="s">
        <v>180</v>
      </c>
      <c r="AW1261" s="21" t="str">
        <f t="shared" si="367"/>
        <v>430 - GLASSCOCK  TX</v>
      </c>
      <c r="AX1261" s="22" t="str">
        <f>IF(RIGHT(AV1261,3)="Oil","Oil",IF(RIGHT(AV1261,3)="Gas","Condensate",VLOOKUP(AW1261,'County x Oil Condition'!A$2:B$3224,2,FALSE)))</f>
        <v>Oil</v>
      </c>
      <c r="AY1261" s="23">
        <f t="shared" si="368"/>
        <v>0</v>
      </c>
      <c r="AZ1261" s="23">
        <f t="shared" si="369"/>
        <v>1004163.508</v>
      </c>
      <c r="BA1261" s="22">
        <f t="shared" si="370"/>
        <v>0</v>
      </c>
      <c r="BB1261" s="22">
        <f t="shared" si="371"/>
        <v>80</v>
      </c>
      <c r="BC1261" s="22">
        <f t="shared" si="372"/>
        <v>63</v>
      </c>
      <c r="BD1261" s="22">
        <f t="shared" si="373"/>
        <v>0</v>
      </c>
      <c r="BE1261" s="22">
        <f t="shared" si="374"/>
        <v>0</v>
      </c>
      <c r="BF1261" s="22">
        <f t="shared" si="375"/>
        <v>0</v>
      </c>
      <c r="BG1261" s="22">
        <f t="shared" si="376"/>
        <v>26</v>
      </c>
      <c r="BH1261" s="22">
        <f t="shared" si="377"/>
        <v>63</v>
      </c>
      <c r="BI1261" s="22">
        <f t="shared" si="378"/>
        <v>0</v>
      </c>
      <c r="BJ1261" s="23">
        <f t="shared" si="361"/>
        <v>0</v>
      </c>
      <c r="BK1261" s="23">
        <f t="shared" si="362"/>
        <v>0</v>
      </c>
      <c r="BL1261" s="23">
        <f t="shared" si="363"/>
        <v>0</v>
      </c>
      <c r="BM1261" s="23">
        <f t="shared" si="364"/>
        <v>0</v>
      </c>
      <c r="BN1261" s="23">
        <f t="shared" si="365"/>
        <v>1004163.508</v>
      </c>
      <c r="BO1261" s="23">
        <f t="shared" si="366"/>
        <v>0</v>
      </c>
    </row>
    <row r="1262" spans="1:67" s="7" customFormat="1" x14ac:dyDescent="0.25">
      <c r="A1262" s="21" t="s">
        <v>1307</v>
      </c>
      <c r="B1262" s="21">
        <v>1008141</v>
      </c>
      <c r="C1262" s="21">
        <v>2020</v>
      </c>
      <c r="D1262" s="21" t="s">
        <v>43</v>
      </c>
      <c r="E1262" s="21" t="s">
        <v>44</v>
      </c>
      <c r="F1262" s="21" t="s">
        <v>66</v>
      </c>
      <c r="G1262" s="21" t="s">
        <v>1309</v>
      </c>
      <c r="H1262" s="21"/>
      <c r="I1262" s="21" t="s">
        <v>47</v>
      </c>
      <c r="J1262" s="21" t="s">
        <v>104</v>
      </c>
      <c r="K1262" s="21" t="s">
        <v>49</v>
      </c>
      <c r="L1262" s="21">
        <v>1135452.7120000001</v>
      </c>
      <c r="M1262" s="21">
        <v>66</v>
      </c>
      <c r="N1262" s="21">
        <v>50</v>
      </c>
      <c r="O1262" s="21">
        <v>46</v>
      </c>
      <c r="P1262" s="21">
        <v>0.76858800000000005</v>
      </c>
      <c r="Q1262" s="21">
        <v>0.76858800000000005</v>
      </c>
      <c r="R1262" s="21">
        <v>2.58333E-2</v>
      </c>
      <c r="S1262" s="21">
        <v>2.58333E-2</v>
      </c>
      <c r="T1262" s="21">
        <v>214</v>
      </c>
      <c r="U1262" s="21">
        <v>6</v>
      </c>
      <c r="V1262" s="21">
        <v>0</v>
      </c>
      <c r="W1262" s="21" t="s">
        <v>50</v>
      </c>
      <c r="X1262" s="21">
        <v>6</v>
      </c>
      <c r="Y1262" s="21">
        <v>894.45090000000005</v>
      </c>
      <c r="Z1262" s="21">
        <v>10.97383</v>
      </c>
      <c r="AA1262" s="21">
        <v>0</v>
      </c>
      <c r="AB1262" s="21">
        <v>0</v>
      </c>
      <c r="AC1262" s="21" t="s">
        <v>49</v>
      </c>
      <c r="AD1262" s="21"/>
      <c r="AE1262" s="21"/>
      <c r="AF1262" s="21"/>
      <c r="AG1262" s="21" t="s">
        <v>50</v>
      </c>
      <c r="AH1262" s="21">
        <v>6</v>
      </c>
      <c r="AI1262" s="21">
        <v>89.808049999999994</v>
      </c>
      <c r="AJ1262" s="21">
        <v>1.1560000000000001E-2</v>
      </c>
      <c r="AK1262" s="21">
        <v>1.3999999999999999E-4</v>
      </c>
      <c r="AL1262" s="21"/>
      <c r="AM1262" s="21"/>
      <c r="AN1262" s="21"/>
      <c r="AO1262" s="21"/>
      <c r="AP1262" s="21"/>
      <c r="AQ1262" s="6"/>
      <c r="AS1262" s="21">
        <v>1008141</v>
      </c>
      <c r="AT1262" s="21" t="s">
        <v>1307</v>
      </c>
      <c r="AU1262" s="21" t="str">
        <f>VLOOKUP(AS1262,FacilityOverview!B$2:G$469,6,FALSE)</f>
        <v>430 - Permian Basin</v>
      </c>
      <c r="AV1262" s="21" t="s">
        <v>1309</v>
      </c>
      <c r="AW1262" s="21" t="str">
        <f t="shared" si="367"/>
        <v>430 - HALE  TX</v>
      </c>
      <c r="AX1262" s="22" t="str">
        <f>IF(RIGHT(AV1262,3)="Oil","Oil",IF(RIGHT(AV1262,3)="Gas","Condensate",VLOOKUP(AW1262,'County x Oil Condition'!A$2:B$3224,2,FALSE)))</f>
        <v>Oil</v>
      </c>
      <c r="AY1262" s="23">
        <f t="shared" si="368"/>
        <v>0</v>
      </c>
      <c r="AZ1262" s="23">
        <f t="shared" si="369"/>
        <v>1135452.7120000001</v>
      </c>
      <c r="BA1262" s="22">
        <f t="shared" si="370"/>
        <v>0</v>
      </c>
      <c r="BB1262" s="22">
        <f t="shared" si="371"/>
        <v>214</v>
      </c>
      <c r="BC1262" s="22">
        <f t="shared" si="372"/>
        <v>6</v>
      </c>
      <c r="BD1262" s="22">
        <f t="shared" si="373"/>
        <v>0</v>
      </c>
      <c r="BE1262" s="22">
        <f t="shared" si="374"/>
        <v>0</v>
      </c>
      <c r="BF1262" s="22">
        <f t="shared" si="375"/>
        <v>0</v>
      </c>
      <c r="BG1262" s="22">
        <f t="shared" si="376"/>
        <v>6</v>
      </c>
      <c r="BH1262" s="22">
        <f t="shared" si="377"/>
        <v>6</v>
      </c>
      <c r="BI1262" s="22">
        <f t="shared" si="378"/>
        <v>0</v>
      </c>
      <c r="BJ1262" s="23">
        <f t="shared" si="361"/>
        <v>0</v>
      </c>
      <c r="BK1262" s="23">
        <f t="shared" si="362"/>
        <v>0</v>
      </c>
      <c r="BL1262" s="23">
        <f t="shared" si="363"/>
        <v>0</v>
      </c>
      <c r="BM1262" s="23">
        <f t="shared" si="364"/>
        <v>0</v>
      </c>
      <c r="BN1262" s="23">
        <f t="shared" si="365"/>
        <v>1135452.7120000001</v>
      </c>
      <c r="BO1262" s="23">
        <f t="shared" si="366"/>
        <v>0</v>
      </c>
    </row>
    <row r="1263" spans="1:67" s="7" customFormat="1" x14ac:dyDescent="0.25">
      <c r="A1263" s="21" t="s">
        <v>1307</v>
      </c>
      <c r="B1263" s="21">
        <v>1008141</v>
      </c>
      <c r="C1263" s="21">
        <v>2020</v>
      </c>
      <c r="D1263" s="21" t="s">
        <v>43</v>
      </c>
      <c r="E1263" s="21" t="s">
        <v>44</v>
      </c>
      <c r="F1263" s="21" t="s">
        <v>66</v>
      </c>
      <c r="G1263" s="21" t="s">
        <v>223</v>
      </c>
      <c r="H1263" s="21"/>
      <c r="I1263" s="21" t="s">
        <v>47</v>
      </c>
      <c r="J1263" s="21" t="s">
        <v>104</v>
      </c>
      <c r="K1263" s="21" t="s">
        <v>49</v>
      </c>
      <c r="L1263" s="21">
        <v>6280988.5329999998</v>
      </c>
      <c r="M1263" s="21">
        <v>66</v>
      </c>
      <c r="N1263" s="21">
        <v>50</v>
      </c>
      <c r="O1263" s="21">
        <v>46</v>
      </c>
      <c r="P1263" s="21">
        <v>0.76858800000000005</v>
      </c>
      <c r="Q1263" s="21">
        <v>0.76858800000000005</v>
      </c>
      <c r="R1263" s="21">
        <v>2.58333E-2</v>
      </c>
      <c r="S1263" s="21">
        <v>2.58333E-2</v>
      </c>
      <c r="T1263" s="21">
        <v>1817</v>
      </c>
      <c r="U1263" s="21">
        <v>17</v>
      </c>
      <c r="V1263" s="21">
        <v>0</v>
      </c>
      <c r="W1263" s="21" t="s">
        <v>50</v>
      </c>
      <c r="X1263" s="21">
        <v>15</v>
      </c>
      <c r="Y1263" s="21">
        <v>4936.6261299999996</v>
      </c>
      <c r="Z1263" s="21">
        <v>60.566420000000001</v>
      </c>
      <c r="AA1263" s="21">
        <v>0</v>
      </c>
      <c r="AB1263" s="21">
        <v>0</v>
      </c>
      <c r="AC1263" s="21" t="s">
        <v>49</v>
      </c>
      <c r="AD1263" s="21"/>
      <c r="AE1263" s="21"/>
      <c r="AF1263" s="21"/>
      <c r="AG1263" s="21" t="s">
        <v>50</v>
      </c>
      <c r="AH1263" s="21">
        <v>17</v>
      </c>
      <c r="AI1263" s="21">
        <v>518.18024000000003</v>
      </c>
      <c r="AJ1263" s="21">
        <v>6.6650000000000001E-2</v>
      </c>
      <c r="AK1263" s="21">
        <v>8.3000000000000001E-4</v>
      </c>
      <c r="AL1263" s="21"/>
      <c r="AM1263" s="21"/>
      <c r="AN1263" s="21"/>
      <c r="AO1263" s="21"/>
      <c r="AP1263" s="21"/>
      <c r="AQ1263" s="6"/>
      <c r="AS1263" s="21">
        <v>1008141</v>
      </c>
      <c r="AT1263" s="21" t="s">
        <v>1307</v>
      </c>
      <c r="AU1263" s="21" t="str">
        <f>VLOOKUP(AS1263,FacilityOverview!B$2:G$469,6,FALSE)</f>
        <v>430 - Permian Basin</v>
      </c>
      <c r="AV1263" s="21" t="s">
        <v>223</v>
      </c>
      <c r="AW1263" s="21" t="str">
        <f t="shared" si="367"/>
        <v>430 - HOCKLEY  TX</v>
      </c>
      <c r="AX1263" s="22" t="str">
        <f>IF(RIGHT(AV1263,3)="Oil","Oil",IF(RIGHT(AV1263,3)="Gas","Condensate",VLOOKUP(AW1263,'County x Oil Condition'!A$2:B$3224,2,FALSE)))</f>
        <v>Oil</v>
      </c>
      <c r="AY1263" s="23">
        <f t="shared" si="368"/>
        <v>0</v>
      </c>
      <c r="AZ1263" s="23">
        <f t="shared" si="369"/>
        <v>6280988.5329999998</v>
      </c>
      <c r="BA1263" s="22">
        <f t="shared" si="370"/>
        <v>0</v>
      </c>
      <c r="BB1263" s="22">
        <f t="shared" si="371"/>
        <v>1817</v>
      </c>
      <c r="BC1263" s="22">
        <f t="shared" si="372"/>
        <v>17</v>
      </c>
      <c r="BD1263" s="22">
        <f t="shared" si="373"/>
        <v>0</v>
      </c>
      <c r="BE1263" s="22">
        <f t="shared" si="374"/>
        <v>0</v>
      </c>
      <c r="BF1263" s="22">
        <f t="shared" si="375"/>
        <v>0</v>
      </c>
      <c r="BG1263" s="22">
        <f t="shared" si="376"/>
        <v>15</v>
      </c>
      <c r="BH1263" s="22">
        <f t="shared" si="377"/>
        <v>17</v>
      </c>
      <c r="BI1263" s="22">
        <f t="shared" si="378"/>
        <v>0</v>
      </c>
      <c r="BJ1263" s="23">
        <f t="shared" si="361"/>
        <v>0</v>
      </c>
      <c r="BK1263" s="23">
        <f t="shared" si="362"/>
        <v>0</v>
      </c>
      <c r="BL1263" s="23">
        <f t="shared" si="363"/>
        <v>0</v>
      </c>
      <c r="BM1263" s="23">
        <f t="shared" si="364"/>
        <v>0</v>
      </c>
      <c r="BN1263" s="23">
        <f t="shared" si="365"/>
        <v>6280988.5329999998</v>
      </c>
      <c r="BO1263" s="23">
        <f t="shared" si="366"/>
        <v>0</v>
      </c>
    </row>
    <row r="1264" spans="1:67" s="7" customFormat="1" x14ac:dyDescent="0.25">
      <c r="A1264" s="21" t="s">
        <v>1307</v>
      </c>
      <c r="B1264" s="21">
        <v>1008141</v>
      </c>
      <c r="C1264" s="21">
        <v>2020</v>
      </c>
      <c r="D1264" s="21" t="s">
        <v>43</v>
      </c>
      <c r="E1264" s="21" t="s">
        <v>44</v>
      </c>
      <c r="F1264" s="21" t="s">
        <v>66</v>
      </c>
      <c r="G1264" s="21" t="s">
        <v>264</v>
      </c>
      <c r="H1264" s="21"/>
      <c r="I1264" s="21" t="s">
        <v>47</v>
      </c>
      <c r="J1264" s="21" t="s">
        <v>104</v>
      </c>
      <c r="K1264" s="21" t="s">
        <v>49</v>
      </c>
      <c r="L1264" s="21">
        <v>6315.6930000000002</v>
      </c>
      <c r="M1264" s="21">
        <v>85</v>
      </c>
      <c r="N1264" s="21">
        <v>24</v>
      </c>
      <c r="O1264" s="21">
        <v>46</v>
      </c>
      <c r="P1264" s="21">
        <v>4.6516200000000004E-3</v>
      </c>
      <c r="Q1264" s="21">
        <v>4.6516200000000004E-3</v>
      </c>
      <c r="R1264" s="21">
        <v>0.18689729999999999</v>
      </c>
      <c r="S1264" s="21">
        <v>0.18689729999999999</v>
      </c>
      <c r="T1264" s="21">
        <v>8</v>
      </c>
      <c r="U1264" s="21">
        <v>3</v>
      </c>
      <c r="V1264" s="21">
        <v>0</v>
      </c>
      <c r="W1264" s="21" t="s">
        <v>50</v>
      </c>
      <c r="X1264" s="21">
        <v>3</v>
      </c>
      <c r="Y1264" s="21">
        <v>4.233E-2</v>
      </c>
      <c r="Z1264" s="21">
        <v>0.62078999999999995</v>
      </c>
      <c r="AA1264" s="21">
        <v>0</v>
      </c>
      <c r="AB1264" s="21">
        <v>0</v>
      </c>
      <c r="AC1264" s="21" t="s">
        <v>49</v>
      </c>
      <c r="AD1264" s="21"/>
      <c r="AE1264" s="21"/>
      <c r="AF1264" s="21"/>
      <c r="AG1264" s="21" t="s">
        <v>50</v>
      </c>
      <c r="AH1264" s="21">
        <v>3</v>
      </c>
      <c r="AI1264" s="21">
        <v>1.2904899999999999</v>
      </c>
      <c r="AJ1264" s="21">
        <v>6.4999999999999997E-4</v>
      </c>
      <c r="AK1264" s="21">
        <v>0</v>
      </c>
      <c r="AL1264" s="21"/>
      <c r="AM1264" s="21"/>
      <c r="AN1264" s="21"/>
      <c r="AO1264" s="21"/>
      <c r="AP1264" s="21"/>
      <c r="AQ1264" s="6"/>
      <c r="AS1264" s="21">
        <v>1008141</v>
      </c>
      <c r="AT1264" s="21" t="s">
        <v>1307</v>
      </c>
      <c r="AU1264" s="21" t="str">
        <f>VLOOKUP(AS1264,FacilityOverview!B$2:G$469,6,FALSE)</f>
        <v>430 - Permian Basin</v>
      </c>
      <c r="AV1264" s="21" t="s">
        <v>264</v>
      </c>
      <c r="AW1264" s="21" t="str">
        <f t="shared" si="367"/>
        <v>430 - IRION  TX</v>
      </c>
      <c r="AX1264" s="22" t="str">
        <f>IF(RIGHT(AV1264,3)="Oil","Oil",IF(RIGHT(AV1264,3)="Gas","Condensate",VLOOKUP(AW1264,'County x Oil Condition'!A$2:B$3224,2,FALSE)))</f>
        <v>Oil</v>
      </c>
      <c r="AY1264" s="23">
        <f t="shared" si="368"/>
        <v>0</v>
      </c>
      <c r="AZ1264" s="23">
        <f t="shared" si="369"/>
        <v>6315.6930000000002</v>
      </c>
      <c r="BA1264" s="22">
        <f t="shared" si="370"/>
        <v>0</v>
      </c>
      <c r="BB1264" s="22">
        <f t="shared" si="371"/>
        <v>8</v>
      </c>
      <c r="BC1264" s="22">
        <f t="shared" si="372"/>
        <v>3</v>
      </c>
      <c r="BD1264" s="22">
        <f t="shared" si="373"/>
        <v>0</v>
      </c>
      <c r="BE1264" s="22">
        <f t="shared" si="374"/>
        <v>0</v>
      </c>
      <c r="BF1264" s="22">
        <f t="shared" si="375"/>
        <v>0</v>
      </c>
      <c r="BG1264" s="22">
        <f t="shared" si="376"/>
        <v>3</v>
      </c>
      <c r="BH1264" s="22">
        <f t="shared" si="377"/>
        <v>3</v>
      </c>
      <c r="BI1264" s="22">
        <f t="shared" si="378"/>
        <v>0</v>
      </c>
      <c r="BJ1264" s="23">
        <f t="shared" si="361"/>
        <v>0</v>
      </c>
      <c r="BK1264" s="23">
        <f t="shared" si="362"/>
        <v>0</v>
      </c>
      <c r="BL1264" s="23">
        <f t="shared" si="363"/>
        <v>0</v>
      </c>
      <c r="BM1264" s="23">
        <f t="shared" si="364"/>
        <v>0</v>
      </c>
      <c r="BN1264" s="23">
        <f t="shared" si="365"/>
        <v>6315.6930000000002</v>
      </c>
      <c r="BO1264" s="23">
        <f t="shared" si="366"/>
        <v>0</v>
      </c>
    </row>
    <row r="1265" spans="1:67" s="7" customFormat="1" x14ac:dyDescent="0.25">
      <c r="A1265" s="21" t="s">
        <v>1307</v>
      </c>
      <c r="B1265" s="21">
        <v>1008141</v>
      </c>
      <c r="C1265" s="21">
        <v>2020</v>
      </c>
      <c r="D1265" s="21" t="s">
        <v>43</v>
      </c>
      <c r="E1265" s="21" t="s">
        <v>44</v>
      </c>
      <c r="F1265" s="21" t="s">
        <v>66</v>
      </c>
      <c r="G1265" s="21" t="s">
        <v>134</v>
      </c>
      <c r="H1265" s="21"/>
      <c r="I1265" s="21" t="s">
        <v>47</v>
      </c>
      <c r="J1265" s="21" t="s">
        <v>104</v>
      </c>
      <c r="K1265" s="21" t="s">
        <v>49</v>
      </c>
      <c r="L1265" s="21">
        <v>251716.07399999999</v>
      </c>
      <c r="M1265" s="21">
        <v>99</v>
      </c>
      <c r="N1265" s="21">
        <v>18</v>
      </c>
      <c r="O1265" s="21">
        <v>46</v>
      </c>
      <c r="P1265" s="21">
        <v>5.6261145000000004E-3</v>
      </c>
      <c r="Q1265" s="21">
        <v>0.76857343150000001</v>
      </c>
      <c r="R1265" s="21">
        <v>2.5833883299999999E-2</v>
      </c>
      <c r="S1265" s="21">
        <v>0.39612407100000002</v>
      </c>
      <c r="T1265" s="21">
        <v>25</v>
      </c>
      <c r="U1265" s="21">
        <v>18</v>
      </c>
      <c r="V1265" s="21">
        <v>0</v>
      </c>
      <c r="W1265" s="21" t="s">
        <v>50</v>
      </c>
      <c r="X1265" s="21">
        <v>18</v>
      </c>
      <c r="Y1265" s="21">
        <v>3.9679600000000002</v>
      </c>
      <c r="Z1265" s="21">
        <v>19.966249999999999</v>
      </c>
      <c r="AA1265" s="21">
        <v>0</v>
      </c>
      <c r="AB1265" s="21">
        <v>0</v>
      </c>
      <c r="AC1265" s="21" t="s">
        <v>49</v>
      </c>
      <c r="AD1265" s="21"/>
      <c r="AE1265" s="21"/>
      <c r="AF1265" s="21"/>
      <c r="AG1265" s="21" t="s">
        <v>50</v>
      </c>
      <c r="AH1265" s="21">
        <v>18</v>
      </c>
      <c r="AI1265" s="21">
        <v>17.266919999999999</v>
      </c>
      <c r="AJ1265" s="21">
        <v>2.1010000000000001E-2</v>
      </c>
      <c r="AK1265" s="21">
        <v>2.0000000000000002E-5</v>
      </c>
      <c r="AL1265" s="21"/>
      <c r="AM1265" s="21"/>
      <c r="AN1265" s="21"/>
      <c r="AO1265" s="21"/>
      <c r="AP1265" s="21"/>
      <c r="AQ1265" s="6"/>
      <c r="AS1265" s="21">
        <v>1008141</v>
      </c>
      <c r="AT1265" s="21" t="s">
        <v>1307</v>
      </c>
      <c r="AU1265" s="21" t="str">
        <f>VLOOKUP(AS1265,FacilityOverview!B$2:G$469,6,FALSE)</f>
        <v>430 - Permian Basin</v>
      </c>
      <c r="AV1265" s="21" t="s">
        <v>134</v>
      </c>
      <c r="AW1265" s="21" t="str">
        <f t="shared" si="367"/>
        <v>430 - PECOS  TX</v>
      </c>
      <c r="AX1265" s="22" t="str">
        <f>IF(RIGHT(AV1265,3)="Oil","Oil",IF(RIGHT(AV1265,3)="Gas","Condensate",VLOOKUP(AW1265,'County x Oil Condition'!A$2:B$3224,2,FALSE)))</f>
        <v>Oil</v>
      </c>
      <c r="AY1265" s="23">
        <f t="shared" si="368"/>
        <v>0</v>
      </c>
      <c r="AZ1265" s="23">
        <f t="shared" si="369"/>
        <v>251716.07399999999</v>
      </c>
      <c r="BA1265" s="22">
        <f t="shared" si="370"/>
        <v>0</v>
      </c>
      <c r="BB1265" s="22">
        <f t="shared" si="371"/>
        <v>25</v>
      </c>
      <c r="BC1265" s="22">
        <f t="shared" si="372"/>
        <v>18</v>
      </c>
      <c r="BD1265" s="22">
        <f t="shared" si="373"/>
        <v>0</v>
      </c>
      <c r="BE1265" s="22">
        <f t="shared" si="374"/>
        <v>0</v>
      </c>
      <c r="BF1265" s="22">
        <f t="shared" si="375"/>
        <v>0</v>
      </c>
      <c r="BG1265" s="22">
        <f t="shared" si="376"/>
        <v>18</v>
      </c>
      <c r="BH1265" s="22">
        <f t="shared" si="377"/>
        <v>18</v>
      </c>
      <c r="BI1265" s="22">
        <f t="shared" si="378"/>
        <v>0</v>
      </c>
      <c r="BJ1265" s="23">
        <f t="shared" si="361"/>
        <v>0</v>
      </c>
      <c r="BK1265" s="23">
        <f t="shared" si="362"/>
        <v>0</v>
      </c>
      <c r="BL1265" s="23">
        <f t="shared" si="363"/>
        <v>0</v>
      </c>
      <c r="BM1265" s="23">
        <f t="shared" si="364"/>
        <v>0</v>
      </c>
      <c r="BN1265" s="23">
        <f t="shared" si="365"/>
        <v>251716.07399999996</v>
      </c>
      <c r="BO1265" s="23">
        <f t="shared" si="366"/>
        <v>0</v>
      </c>
    </row>
    <row r="1266" spans="1:67" s="7" customFormat="1" x14ac:dyDescent="0.25">
      <c r="A1266" s="21" t="s">
        <v>1307</v>
      </c>
      <c r="B1266" s="21">
        <v>1008141</v>
      </c>
      <c r="C1266" s="21">
        <v>2020</v>
      </c>
      <c r="D1266" s="21" t="s">
        <v>43</v>
      </c>
      <c r="E1266" s="21" t="s">
        <v>44</v>
      </c>
      <c r="F1266" s="21" t="s">
        <v>66</v>
      </c>
      <c r="G1266" s="21" t="s">
        <v>431</v>
      </c>
      <c r="H1266" s="21"/>
      <c r="I1266" s="21" t="s">
        <v>47</v>
      </c>
      <c r="J1266" s="21" t="s">
        <v>104</v>
      </c>
      <c r="K1266" s="21" t="s">
        <v>49</v>
      </c>
      <c r="L1266" s="21">
        <v>1225436.8459999999</v>
      </c>
      <c r="M1266" s="21">
        <v>79</v>
      </c>
      <c r="N1266" s="21">
        <v>28</v>
      </c>
      <c r="O1266" s="21">
        <v>31.92</v>
      </c>
      <c r="P1266" s="21">
        <v>2.5149251899999999E-2</v>
      </c>
      <c r="Q1266" s="21">
        <v>2.5149251899999999E-2</v>
      </c>
      <c r="R1266" s="21">
        <v>0.31544928880000001</v>
      </c>
      <c r="S1266" s="21">
        <v>0.31544928880000001</v>
      </c>
      <c r="T1266" s="21">
        <v>67</v>
      </c>
      <c r="U1266" s="21">
        <v>35</v>
      </c>
      <c r="V1266" s="21">
        <v>0</v>
      </c>
      <c r="W1266" s="21" t="s">
        <v>50</v>
      </c>
      <c r="X1266" s="21">
        <v>35</v>
      </c>
      <c r="Y1266" s="21">
        <v>26.780329999999999</v>
      </c>
      <c r="Z1266" s="21">
        <v>122.61283</v>
      </c>
      <c r="AA1266" s="21">
        <v>0</v>
      </c>
      <c r="AB1266" s="21">
        <v>0</v>
      </c>
      <c r="AC1266" s="21" t="s">
        <v>49</v>
      </c>
      <c r="AD1266" s="21"/>
      <c r="AE1266" s="21"/>
      <c r="AF1266" s="21"/>
      <c r="AG1266" s="21" t="s">
        <v>50</v>
      </c>
      <c r="AH1266" s="21">
        <v>35</v>
      </c>
      <c r="AI1266" s="21">
        <v>127.33132999999999</v>
      </c>
      <c r="AJ1266" s="21">
        <v>0.12906999999999999</v>
      </c>
      <c r="AK1266" s="21">
        <v>1.2999999999999999E-4</v>
      </c>
      <c r="AL1266" s="21"/>
      <c r="AM1266" s="21"/>
      <c r="AN1266" s="21"/>
      <c r="AO1266" s="21"/>
      <c r="AP1266" s="21"/>
      <c r="AQ1266" s="6"/>
      <c r="AS1266" s="21">
        <v>1008141</v>
      </c>
      <c r="AT1266" s="21" t="s">
        <v>1307</v>
      </c>
      <c r="AU1266" s="21" t="str">
        <f>VLOOKUP(AS1266,FacilityOverview!B$2:G$469,6,FALSE)</f>
        <v>430 - Permian Basin</v>
      </c>
      <c r="AV1266" s="21" t="s">
        <v>431</v>
      </c>
      <c r="AW1266" s="21" t="str">
        <f t="shared" si="367"/>
        <v>430 - REAGAN  TX</v>
      </c>
      <c r="AX1266" s="22" t="str">
        <f>IF(RIGHT(AV1266,3)="Oil","Oil",IF(RIGHT(AV1266,3)="Gas","Condensate",VLOOKUP(AW1266,'County x Oil Condition'!A$2:B$3224,2,FALSE)))</f>
        <v>Oil</v>
      </c>
      <c r="AY1266" s="23">
        <f t="shared" si="368"/>
        <v>0</v>
      </c>
      <c r="AZ1266" s="23">
        <f t="shared" si="369"/>
        <v>1225436.8459999999</v>
      </c>
      <c r="BA1266" s="22">
        <f t="shared" si="370"/>
        <v>0</v>
      </c>
      <c r="BB1266" s="22">
        <f t="shared" si="371"/>
        <v>67</v>
      </c>
      <c r="BC1266" s="22">
        <f t="shared" si="372"/>
        <v>35</v>
      </c>
      <c r="BD1266" s="22">
        <f t="shared" si="373"/>
        <v>0</v>
      </c>
      <c r="BE1266" s="22">
        <f t="shared" si="374"/>
        <v>0</v>
      </c>
      <c r="BF1266" s="22">
        <f t="shared" si="375"/>
        <v>0</v>
      </c>
      <c r="BG1266" s="22">
        <f t="shared" si="376"/>
        <v>35</v>
      </c>
      <c r="BH1266" s="22">
        <f t="shared" si="377"/>
        <v>35</v>
      </c>
      <c r="BI1266" s="22">
        <f t="shared" si="378"/>
        <v>0</v>
      </c>
      <c r="BJ1266" s="23">
        <f t="shared" si="361"/>
        <v>0</v>
      </c>
      <c r="BK1266" s="23">
        <f t="shared" si="362"/>
        <v>0</v>
      </c>
      <c r="BL1266" s="23">
        <f t="shared" si="363"/>
        <v>0</v>
      </c>
      <c r="BM1266" s="23">
        <f t="shared" si="364"/>
        <v>0</v>
      </c>
      <c r="BN1266" s="23">
        <f t="shared" si="365"/>
        <v>1225436.8459999999</v>
      </c>
      <c r="BO1266" s="23">
        <f t="shared" si="366"/>
        <v>0</v>
      </c>
    </row>
    <row r="1267" spans="1:67" s="7" customFormat="1" x14ac:dyDescent="0.25">
      <c r="A1267" s="21" t="s">
        <v>1307</v>
      </c>
      <c r="B1267" s="21">
        <v>1008141</v>
      </c>
      <c r="C1267" s="21">
        <v>2020</v>
      </c>
      <c r="D1267" s="21" t="s">
        <v>43</v>
      </c>
      <c r="E1267" s="21" t="s">
        <v>44</v>
      </c>
      <c r="F1267" s="21" t="s">
        <v>66</v>
      </c>
      <c r="G1267" s="21" t="s">
        <v>140</v>
      </c>
      <c r="H1267" s="21"/>
      <c r="I1267" s="21" t="s">
        <v>47</v>
      </c>
      <c r="J1267" s="21" t="s">
        <v>104</v>
      </c>
      <c r="K1267" s="21" t="s">
        <v>49</v>
      </c>
      <c r="L1267" s="21">
        <v>2618714.2459999998</v>
      </c>
      <c r="M1267" s="21">
        <v>99</v>
      </c>
      <c r="N1267" s="21">
        <v>18</v>
      </c>
      <c r="O1267" s="21">
        <v>46</v>
      </c>
      <c r="P1267" s="21">
        <v>5.6261145000000004E-3</v>
      </c>
      <c r="Q1267" s="21">
        <v>0.76857870949999996</v>
      </c>
      <c r="R1267" s="21">
        <v>2.5837616399999999E-2</v>
      </c>
      <c r="S1267" s="21">
        <v>0.39612407100000002</v>
      </c>
      <c r="T1267" s="21">
        <v>243</v>
      </c>
      <c r="U1267" s="21">
        <v>40</v>
      </c>
      <c r="V1267" s="21">
        <v>0</v>
      </c>
      <c r="W1267" s="21" t="s">
        <v>50</v>
      </c>
      <c r="X1267" s="21">
        <v>40</v>
      </c>
      <c r="Y1267" s="21">
        <v>154.01066</v>
      </c>
      <c r="Z1267" s="21">
        <v>112.88436</v>
      </c>
      <c r="AA1267" s="21">
        <v>0</v>
      </c>
      <c r="AB1267" s="21">
        <v>0</v>
      </c>
      <c r="AC1267" s="21" t="s">
        <v>49</v>
      </c>
      <c r="AD1267" s="21"/>
      <c r="AE1267" s="21"/>
      <c r="AF1267" s="21"/>
      <c r="AG1267" s="21" t="s">
        <v>50</v>
      </c>
      <c r="AH1267" s="21">
        <v>40</v>
      </c>
      <c r="AI1267" s="21">
        <v>1544.3510200000001</v>
      </c>
      <c r="AJ1267" s="21">
        <v>1.89489</v>
      </c>
      <c r="AK1267" s="21">
        <v>1.5499999999999999E-3</v>
      </c>
      <c r="AL1267" s="21"/>
      <c r="AM1267" s="21"/>
      <c r="AN1267" s="21"/>
      <c r="AO1267" s="21"/>
      <c r="AP1267" s="21"/>
      <c r="AQ1267" s="6"/>
      <c r="AS1267" s="21">
        <v>1008141</v>
      </c>
      <c r="AT1267" s="21" t="s">
        <v>1307</v>
      </c>
      <c r="AU1267" s="21" t="str">
        <f>VLOOKUP(AS1267,FacilityOverview!B$2:G$469,6,FALSE)</f>
        <v>430 - Permian Basin</v>
      </c>
      <c r="AV1267" s="21" t="s">
        <v>140</v>
      </c>
      <c r="AW1267" s="21" t="str">
        <f t="shared" si="367"/>
        <v>430 - WARD  TX</v>
      </c>
      <c r="AX1267" s="22" t="str">
        <f>IF(RIGHT(AV1267,3)="Oil","Oil",IF(RIGHT(AV1267,3)="Gas","Condensate",VLOOKUP(AW1267,'County x Oil Condition'!A$2:B$3224,2,FALSE)))</f>
        <v>Oil</v>
      </c>
      <c r="AY1267" s="23">
        <f t="shared" si="368"/>
        <v>0</v>
      </c>
      <c r="AZ1267" s="23">
        <f t="shared" si="369"/>
        <v>2618714.2459999998</v>
      </c>
      <c r="BA1267" s="22">
        <f t="shared" si="370"/>
        <v>0</v>
      </c>
      <c r="BB1267" s="22">
        <f t="shared" si="371"/>
        <v>243</v>
      </c>
      <c r="BC1267" s="22">
        <f t="shared" si="372"/>
        <v>40</v>
      </c>
      <c r="BD1267" s="22">
        <f t="shared" si="373"/>
        <v>0</v>
      </c>
      <c r="BE1267" s="22">
        <f t="shared" si="374"/>
        <v>0</v>
      </c>
      <c r="BF1267" s="22">
        <f t="shared" si="375"/>
        <v>0</v>
      </c>
      <c r="BG1267" s="22">
        <f t="shared" si="376"/>
        <v>40</v>
      </c>
      <c r="BH1267" s="22">
        <f t="shared" si="377"/>
        <v>40</v>
      </c>
      <c r="BI1267" s="22">
        <f t="shared" si="378"/>
        <v>0</v>
      </c>
      <c r="BJ1267" s="23">
        <f t="shared" si="361"/>
        <v>0</v>
      </c>
      <c r="BK1267" s="23">
        <f t="shared" si="362"/>
        <v>0</v>
      </c>
      <c r="BL1267" s="23">
        <f t="shared" si="363"/>
        <v>0</v>
      </c>
      <c r="BM1267" s="23">
        <f t="shared" si="364"/>
        <v>0</v>
      </c>
      <c r="BN1267" s="23">
        <f t="shared" si="365"/>
        <v>2618714.2459999998</v>
      </c>
      <c r="BO1267" s="23">
        <f t="shared" si="366"/>
        <v>0</v>
      </c>
    </row>
    <row r="1268" spans="1:67" s="7" customFormat="1" x14ac:dyDescent="0.25">
      <c r="A1268" s="21" t="s">
        <v>1307</v>
      </c>
      <c r="B1268" s="21">
        <v>1008141</v>
      </c>
      <c r="C1268" s="21">
        <v>2020</v>
      </c>
      <c r="D1268" s="21" t="s">
        <v>43</v>
      </c>
      <c r="E1268" s="21" t="s">
        <v>44</v>
      </c>
      <c r="F1268" s="21" t="s">
        <v>66</v>
      </c>
      <c r="G1268" s="21" t="s">
        <v>96</v>
      </c>
      <c r="H1268" s="21"/>
      <c r="I1268" s="21" t="s">
        <v>47</v>
      </c>
      <c r="J1268" s="21" t="s">
        <v>104</v>
      </c>
      <c r="K1268" s="21" t="s">
        <v>49</v>
      </c>
      <c r="L1268" s="21">
        <v>465600.761</v>
      </c>
      <c r="M1268" s="21">
        <v>93</v>
      </c>
      <c r="N1268" s="21">
        <v>40</v>
      </c>
      <c r="O1268" s="21">
        <v>46</v>
      </c>
      <c r="P1268" s="21">
        <v>0.76960609999999996</v>
      </c>
      <c r="Q1268" s="21">
        <v>0.76960609999999996</v>
      </c>
      <c r="R1268" s="21">
        <v>2.5875450000000001E-2</v>
      </c>
      <c r="S1268" s="21">
        <v>2.5875450000000001E-2</v>
      </c>
      <c r="T1268" s="21">
        <v>93</v>
      </c>
      <c r="U1268" s="21">
        <v>4</v>
      </c>
      <c r="V1268" s="21">
        <v>0</v>
      </c>
      <c r="W1268" s="21" t="s">
        <v>50</v>
      </c>
      <c r="X1268" s="21">
        <v>4</v>
      </c>
      <c r="Y1268" s="21">
        <v>366.78287999999998</v>
      </c>
      <c r="Z1268" s="21">
        <v>4.50136</v>
      </c>
      <c r="AA1268" s="21">
        <v>0</v>
      </c>
      <c r="AB1268" s="21">
        <v>0</v>
      </c>
      <c r="AC1268" s="21" t="s">
        <v>49</v>
      </c>
      <c r="AD1268" s="21"/>
      <c r="AE1268" s="21"/>
      <c r="AF1268" s="21"/>
      <c r="AG1268" s="21" t="s">
        <v>50</v>
      </c>
      <c r="AH1268" s="21">
        <v>4</v>
      </c>
      <c r="AI1268" s="21">
        <v>36.811169999999997</v>
      </c>
      <c r="AJ1268" s="21">
        <v>4.7400000000000003E-3</v>
      </c>
      <c r="AK1268" s="21">
        <v>5.0000000000000002E-5</v>
      </c>
      <c r="AL1268" s="21"/>
      <c r="AM1268" s="21"/>
      <c r="AN1268" s="21"/>
      <c r="AO1268" s="21"/>
      <c r="AP1268" s="21"/>
      <c r="AQ1268" s="6"/>
      <c r="AS1268" s="21">
        <v>1008141</v>
      </c>
      <c r="AT1268" s="21" t="s">
        <v>1307</v>
      </c>
      <c r="AU1268" s="21" t="str">
        <f>VLOOKUP(AS1268,FacilityOverview!B$2:G$469,6,FALSE)</f>
        <v>430 - Permian Basin</v>
      </c>
      <c r="AV1268" s="21" t="s">
        <v>96</v>
      </c>
      <c r="AW1268" s="21" t="str">
        <f t="shared" si="367"/>
        <v>430 - COCHRAN  TX</v>
      </c>
      <c r="AX1268" s="22" t="str">
        <f>IF(RIGHT(AV1268,3)="Oil","Oil",IF(RIGHT(AV1268,3)="Gas","Condensate",VLOOKUP(AW1268,'County x Oil Condition'!A$2:B$3224,2,FALSE)))</f>
        <v>Oil</v>
      </c>
      <c r="AY1268" s="23">
        <f t="shared" si="368"/>
        <v>0</v>
      </c>
      <c r="AZ1268" s="23">
        <f t="shared" si="369"/>
        <v>465600.761</v>
      </c>
      <c r="BA1268" s="22">
        <f t="shared" si="370"/>
        <v>0</v>
      </c>
      <c r="BB1268" s="22">
        <f t="shared" si="371"/>
        <v>93</v>
      </c>
      <c r="BC1268" s="22">
        <f t="shared" si="372"/>
        <v>4</v>
      </c>
      <c r="BD1268" s="22">
        <f t="shared" si="373"/>
        <v>0</v>
      </c>
      <c r="BE1268" s="22">
        <f t="shared" si="374"/>
        <v>0</v>
      </c>
      <c r="BF1268" s="22">
        <f t="shared" si="375"/>
        <v>0</v>
      </c>
      <c r="BG1268" s="22">
        <f t="shared" si="376"/>
        <v>4</v>
      </c>
      <c r="BH1268" s="22">
        <f t="shared" si="377"/>
        <v>4</v>
      </c>
      <c r="BI1268" s="22">
        <f t="shared" si="378"/>
        <v>0</v>
      </c>
      <c r="BJ1268" s="23">
        <f t="shared" si="361"/>
        <v>0</v>
      </c>
      <c r="BK1268" s="23">
        <f t="shared" si="362"/>
        <v>0</v>
      </c>
      <c r="BL1268" s="23">
        <f t="shared" si="363"/>
        <v>0</v>
      </c>
      <c r="BM1268" s="23">
        <f t="shared" si="364"/>
        <v>0</v>
      </c>
      <c r="BN1268" s="23">
        <f t="shared" si="365"/>
        <v>465600.761</v>
      </c>
      <c r="BO1268" s="23">
        <f t="shared" si="366"/>
        <v>0</v>
      </c>
    </row>
    <row r="1269" spans="1:67" s="7" customFormat="1" x14ac:dyDescent="0.25">
      <c r="A1269" s="21" t="s">
        <v>1307</v>
      </c>
      <c r="B1269" s="21">
        <v>1008141</v>
      </c>
      <c r="C1269" s="21">
        <v>2020</v>
      </c>
      <c r="D1269" s="21" t="s">
        <v>43</v>
      </c>
      <c r="E1269" s="21" t="s">
        <v>44</v>
      </c>
      <c r="F1269" s="21" t="s">
        <v>66</v>
      </c>
      <c r="G1269" s="21" t="s">
        <v>183</v>
      </c>
      <c r="H1269" s="21"/>
      <c r="I1269" s="21" t="s">
        <v>47</v>
      </c>
      <c r="J1269" s="21" t="s">
        <v>104</v>
      </c>
      <c r="K1269" s="21" t="s">
        <v>49</v>
      </c>
      <c r="L1269" s="21">
        <v>14051518.513</v>
      </c>
      <c r="M1269" s="21">
        <v>99</v>
      </c>
      <c r="N1269" s="21">
        <v>18</v>
      </c>
      <c r="O1269" s="21">
        <v>46</v>
      </c>
      <c r="P1269" s="21">
        <v>0.76876560000000005</v>
      </c>
      <c r="Q1269" s="21">
        <v>0.76876560000000005</v>
      </c>
      <c r="R1269" s="21">
        <v>2.583473E-2</v>
      </c>
      <c r="S1269" s="21">
        <v>2.583473E-2</v>
      </c>
      <c r="T1269" s="21">
        <v>1442</v>
      </c>
      <c r="U1269" s="21">
        <v>91</v>
      </c>
      <c r="V1269" s="21">
        <v>0</v>
      </c>
      <c r="W1269" s="21" t="s">
        <v>50</v>
      </c>
      <c r="X1269" s="21">
        <v>89</v>
      </c>
      <c r="Y1269" s="21">
        <v>11039.472040000001</v>
      </c>
      <c r="Z1269" s="21">
        <v>135.41718</v>
      </c>
      <c r="AA1269" s="21">
        <v>0</v>
      </c>
      <c r="AB1269" s="21">
        <v>0</v>
      </c>
      <c r="AC1269" s="21" t="s">
        <v>49</v>
      </c>
      <c r="AD1269" s="21"/>
      <c r="AE1269" s="21"/>
      <c r="AF1269" s="21"/>
      <c r="AG1269" s="21" t="s">
        <v>50</v>
      </c>
      <c r="AH1269" s="21">
        <v>91</v>
      </c>
      <c r="AI1269" s="21">
        <v>1168.9960100000001</v>
      </c>
      <c r="AJ1269" s="21">
        <v>0.15043999999999999</v>
      </c>
      <c r="AK1269" s="21">
        <v>1.8600000000000001E-3</v>
      </c>
      <c r="AL1269" s="21"/>
      <c r="AM1269" s="21"/>
      <c r="AN1269" s="21"/>
      <c r="AO1269" s="21"/>
      <c r="AP1269" s="21"/>
      <c r="AQ1269" s="6"/>
      <c r="AS1269" s="21">
        <v>1008141</v>
      </c>
      <c r="AT1269" s="21" t="s">
        <v>1307</v>
      </c>
      <c r="AU1269" s="21" t="str">
        <f>VLOOKUP(AS1269,FacilityOverview!B$2:G$469,6,FALSE)</f>
        <v>430 - Permian Basin</v>
      </c>
      <c r="AV1269" s="21" t="s">
        <v>183</v>
      </c>
      <c r="AW1269" s="21" t="str">
        <f t="shared" si="367"/>
        <v>430 - GAINES  TX</v>
      </c>
      <c r="AX1269" s="22" t="str">
        <f>IF(RIGHT(AV1269,3)="Oil","Oil",IF(RIGHT(AV1269,3)="Gas","Condensate",VLOOKUP(AW1269,'County x Oil Condition'!A$2:B$3224,2,FALSE)))</f>
        <v>Oil</v>
      </c>
      <c r="AY1269" s="23">
        <f t="shared" si="368"/>
        <v>0</v>
      </c>
      <c r="AZ1269" s="23">
        <f t="shared" si="369"/>
        <v>14051518.513</v>
      </c>
      <c r="BA1269" s="22">
        <f t="shared" si="370"/>
        <v>0</v>
      </c>
      <c r="BB1269" s="22">
        <f t="shared" si="371"/>
        <v>1442</v>
      </c>
      <c r="BC1269" s="22">
        <f t="shared" si="372"/>
        <v>91</v>
      </c>
      <c r="BD1269" s="22">
        <f t="shared" si="373"/>
        <v>0</v>
      </c>
      <c r="BE1269" s="22">
        <f t="shared" si="374"/>
        <v>0</v>
      </c>
      <c r="BF1269" s="22">
        <f t="shared" si="375"/>
        <v>0</v>
      </c>
      <c r="BG1269" s="22">
        <f t="shared" si="376"/>
        <v>89</v>
      </c>
      <c r="BH1269" s="22">
        <f t="shared" si="377"/>
        <v>91</v>
      </c>
      <c r="BI1269" s="22">
        <f t="shared" si="378"/>
        <v>0</v>
      </c>
      <c r="BJ1269" s="23">
        <f t="shared" si="361"/>
        <v>0</v>
      </c>
      <c r="BK1269" s="23">
        <f t="shared" si="362"/>
        <v>0</v>
      </c>
      <c r="BL1269" s="23">
        <f t="shared" si="363"/>
        <v>0</v>
      </c>
      <c r="BM1269" s="23">
        <f t="shared" si="364"/>
        <v>0</v>
      </c>
      <c r="BN1269" s="23">
        <f t="shared" si="365"/>
        <v>14051518.513</v>
      </c>
      <c r="BO1269" s="23">
        <f t="shared" si="366"/>
        <v>0</v>
      </c>
    </row>
    <row r="1270" spans="1:67" s="7" customFormat="1" x14ac:dyDescent="0.25">
      <c r="A1270" s="21" t="s">
        <v>1307</v>
      </c>
      <c r="B1270" s="21">
        <v>1008141</v>
      </c>
      <c r="C1270" s="21">
        <v>2020</v>
      </c>
      <c r="D1270" s="21" t="s">
        <v>43</v>
      </c>
      <c r="E1270" s="21" t="s">
        <v>44</v>
      </c>
      <c r="F1270" s="21" t="s">
        <v>66</v>
      </c>
      <c r="G1270" s="21" t="s">
        <v>784</v>
      </c>
      <c r="H1270" s="21"/>
      <c r="I1270" s="21" t="s">
        <v>47</v>
      </c>
      <c r="J1270" s="21" t="s">
        <v>104</v>
      </c>
      <c r="K1270" s="21" t="s">
        <v>49</v>
      </c>
      <c r="L1270" s="21">
        <v>1513898.577</v>
      </c>
      <c r="M1270" s="21">
        <v>99</v>
      </c>
      <c r="N1270" s="21">
        <v>18</v>
      </c>
      <c r="O1270" s="21">
        <v>46</v>
      </c>
      <c r="P1270" s="21">
        <v>0.76857343150000001</v>
      </c>
      <c r="Q1270" s="21">
        <v>0.76857343150000001</v>
      </c>
      <c r="R1270" s="21">
        <v>2.5833883299999999E-2</v>
      </c>
      <c r="S1270" s="21">
        <v>2.5833883299999999E-2</v>
      </c>
      <c r="T1270" s="21">
        <v>100</v>
      </c>
      <c r="U1270" s="21">
        <v>28</v>
      </c>
      <c r="V1270" s="21">
        <v>0</v>
      </c>
      <c r="W1270" s="21" t="s">
        <v>50</v>
      </c>
      <c r="X1270" s="21">
        <v>23</v>
      </c>
      <c r="Y1270" s="21">
        <v>1160.4808399999999</v>
      </c>
      <c r="Z1270" s="21">
        <v>14.23828</v>
      </c>
      <c r="AA1270" s="21">
        <v>0</v>
      </c>
      <c r="AB1270" s="21">
        <v>0</v>
      </c>
      <c r="AC1270" s="21" t="s">
        <v>49</v>
      </c>
      <c r="AD1270" s="21"/>
      <c r="AE1270" s="21"/>
      <c r="AF1270" s="21"/>
      <c r="AG1270" s="21" t="s">
        <v>50</v>
      </c>
      <c r="AH1270" s="21">
        <v>28</v>
      </c>
      <c r="AI1270" s="21">
        <v>180.88755</v>
      </c>
      <c r="AJ1270" s="21">
        <v>2.3269999999999999E-2</v>
      </c>
      <c r="AK1270" s="21">
        <v>2.9E-4</v>
      </c>
      <c r="AL1270" s="21"/>
      <c r="AM1270" s="21"/>
      <c r="AN1270" s="21"/>
      <c r="AO1270" s="21"/>
      <c r="AP1270" s="21"/>
      <c r="AQ1270" s="6"/>
      <c r="AS1270" s="21">
        <v>1008141</v>
      </c>
      <c r="AT1270" s="21" t="s">
        <v>1307</v>
      </c>
      <c r="AU1270" s="21" t="str">
        <f>VLOOKUP(AS1270,FacilityOverview!B$2:G$469,6,FALSE)</f>
        <v>430 - Permian Basin</v>
      </c>
      <c r="AV1270" s="21" t="s">
        <v>784</v>
      </c>
      <c r="AW1270" s="21" t="str">
        <f t="shared" si="367"/>
        <v>430 - MARTIN  TX</v>
      </c>
      <c r="AX1270" s="22" t="str">
        <f>IF(RIGHT(AV1270,3)="Oil","Oil",IF(RIGHT(AV1270,3)="Gas","Condensate",VLOOKUP(AW1270,'County x Oil Condition'!A$2:B$3224,2,FALSE)))</f>
        <v>Oil</v>
      </c>
      <c r="AY1270" s="23">
        <f t="shared" si="368"/>
        <v>0</v>
      </c>
      <c r="AZ1270" s="23">
        <f t="shared" si="369"/>
        <v>1513898.577</v>
      </c>
      <c r="BA1270" s="22">
        <f t="shared" si="370"/>
        <v>0</v>
      </c>
      <c r="BB1270" s="22">
        <f t="shared" si="371"/>
        <v>100</v>
      </c>
      <c r="BC1270" s="22">
        <f t="shared" si="372"/>
        <v>28</v>
      </c>
      <c r="BD1270" s="22">
        <f t="shared" si="373"/>
        <v>0</v>
      </c>
      <c r="BE1270" s="22">
        <f t="shared" si="374"/>
        <v>0</v>
      </c>
      <c r="BF1270" s="22">
        <f t="shared" si="375"/>
        <v>0</v>
      </c>
      <c r="BG1270" s="22">
        <f t="shared" si="376"/>
        <v>23</v>
      </c>
      <c r="BH1270" s="22">
        <f t="shared" si="377"/>
        <v>28</v>
      </c>
      <c r="BI1270" s="22">
        <f t="shared" si="378"/>
        <v>0</v>
      </c>
      <c r="BJ1270" s="23">
        <f t="shared" si="361"/>
        <v>0</v>
      </c>
      <c r="BK1270" s="23">
        <f t="shared" si="362"/>
        <v>0</v>
      </c>
      <c r="BL1270" s="23">
        <f t="shared" si="363"/>
        <v>0</v>
      </c>
      <c r="BM1270" s="23">
        <f t="shared" si="364"/>
        <v>0</v>
      </c>
      <c r="BN1270" s="23">
        <f t="shared" si="365"/>
        <v>1513898.577</v>
      </c>
      <c r="BO1270" s="23">
        <f t="shared" si="366"/>
        <v>0</v>
      </c>
    </row>
    <row r="1271" spans="1:67" s="7" customFormat="1" x14ac:dyDescent="0.25">
      <c r="A1271" s="21" t="s">
        <v>1307</v>
      </c>
      <c r="B1271" s="21">
        <v>1008141</v>
      </c>
      <c r="C1271" s="21">
        <v>2020</v>
      </c>
      <c r="D1271" s="21" t="s">
        <v>43</v>
      </c>
      <c r="E1271" s="21" t="s">
        <v>44</v>
      </c>
      <c r="F1271" s="21" t="s">
        <v>66</v>
      </c>
      <c r="G1271" s="21" t="s">
        <v>471</v>
      </c>
      <c r="H1271" s="21"/>
      <c r="I1271" s="21" t="s">
        <v>47</v>
      </c>
      <c r="J1271" s="21" t="s">
        <v>104</v>
      </c>
      <c r="K1271" s="21" t="s">
        <v>49</v>
      </c>
      <c r="L1271" s="21">
        <v>1748944.736</v>
      </c>
      <c r="M1271" s="21">
        <v>93</v>
      </c>
      <c r="N1271" s="21">
        <v>40</v>
      </c>
      <c r="O1271" s="21">
        <v>40.14</v>
      </c>
      <c r="P1271" s="21">
        <v>5.4863899999999998E-3</v>
      </c>
      <c r="Q1271" s="21">
        <v>0.48559239999999998</v>
      </c>
      <c r="R1271" s="21">
        <v>1.0909429999999999E-2</v>
      </c>
      <c r="S1271" s="21">
        <v>0.31348530000000002</v>
      </c>
      <c r="T1271" s="21">
        <v>528</v>
      </c>
      <c r="U1271" s="21">
        <v>68</v>
      </c>
      <c r="V1271" s="21">
        <v>0</v>
      </c>
      <c r="W1271" s="21" t="s">
        <v>50</v>
      </c>
      <c r="X1271" s="21">
        <v>64</v>
      </c>
      <c r="Y1271" s="21">
        <v>1403.5458799999999</v>
      </c>
      <c r="Z1271" s="21">
        <v>23.762699999999999</v>
      </c>
      <c r="AA1271" s="21">
        <v>0</v>
      </c>
      <c r="AB1271" s="21">
        <v>0</v>
      </c>
      <c r="AC1271" s="21" t="s">
        <v>49</v>
      </c>
      <c r="AD1271" s="21"/>
      <c r="AE1271" s="21"/>
      <c r="AF1271" s="21"/>
      <c r="AG1271" s="21" t="s">
        <v>50</v>
      </c>
      <c r="AH1271" s="21">
        <v>68</v>
      </c>
      <c r="AI1271" s="21">
        <v>522.29369999999994</v>
      </c>
      <c r="AJ1271" s="21">
        <v>3.1660000000000001E-2</v>
      </c>
      <c r="AK1271" s="21">
        <v>5.4000000000000001E-4</v>
      </c>
      <c r="AL1271" s="21"/>
      <c r="AM1271" s="21"/>
      <c r="AN1271" s="21"/>
      <c r="AO1271" s="21"/>
      <c r="AP1271" s="21"/>
      <c r="AQ1271" s="6"/>
      <c r="AS1271" s="21">
        <v>1008141</v>
      </c>
      <c r="AT1271" s="21" t="s">
        <v>1307</v>
      </c>
      <c r="AU1271" s="21" t="str">
        <f>VLOOKUP(AS1271,FacilityOverview!B$2:G$469,6,FALSE)</f>
        <v>430 - Permian Basin</v>
      </c>
      <c r="AV1271" s="21" t="s">
        <v>471</v>
      </c>
      <c r="AW1271" s="21" t="str">
        <f t="shared" si="367"/>
        <v>430 - ANDREWS  TX</v>
      </c>
      <c r="AX1271" s="22" t="str">
        <f>IF(RIGHT(AV1271,3)="Oil","Oil",IF(RIGHT(AV1271,3)="Gas","Condensate",VLOOKUP(AW1271,'County x Oil Condition'!A$2:B$3224,2,FALSE)))</f>
        <v>Oil</v>
      </c>
      <c r="AY1271" s="23">
        <f t="shared" si="368"/>
        <v>0</v>
      </c>
      <c r="AZ1271" s="23">
        <f t="shared" si="369"/>
        <v>1748944.736</v>
      </c>
      <c r="BA1271" s="22">
        <f t="shared" si="370"/>
        <v>0</v>
      </c>
      <c r="BB1271" s="22">
        <f t="shared" si="371"/>
        <v>528</v>
      </c>
      <c r="BC1271" s="22">
        <f t="shared" si="372"/>
        <v>68</v>
      </c>
      <c r="BD1271" s="22">
        <f t="shared" si="373"/>
        <v>0</v>
      </c>
      <c r="BE1271" s="22">
        <f t="shared" si="374"/>
        <v>0</v>
      </c>
      <c r="BF1271" s="22">
        <f t="shared" si="375"/>
        <v>0</v>
      </c>
      <c r="BG1271" s="22">
        <f t="shared" si="376"/>
        <v>64</v>
      </c>
      <c r="BH1271" s="22">
        <f t="shared" si="377"/>
        <v>68</v>
      </c>
      <c r="BI1271" s="22">
        <f t="shared" si="378"/>
        <v>0</v>
      </c>
      <c r="BJ1271" s="23">
        <f t="shared" si="361"/>
        <v>0</v>
      </c>
      <c r="BK1271" s="23">
        <f t="shared" si="362"/>
        <v>0</v>
      </c>
      <c r="BL1271" s="23">
        <f t="shared" si="363"/>
        <v>0</v>
      </c>
      <c r="BM1271" s="23">
        <f t="shared" si="364"/>
        <v>0</v>
      </c>
      <c r="BN1271" s="23">
        <f t="shared" si="365"/>
        <v>1748944.736</v>
      </c>
      <c r="BO1271" s="23">
        <f t="shared" si="366"/>
        <v>0</v>
      </c>
    </row>
    <row r="1272" spans="1:67" s="7" customFormat="1" x14ac:dyDescent="0.25">
      <c r="A1272" s="21" t="s">
        <v>1307</v>
      </c>
      <c r="B1272" s="21">
        <v>1008141</v>
      </c>
      <c r="C1272" s="21">
        <v>2020</v>
      </c>
      <c r="D1272" s="21" t="s">
        <v>43</v>
      </c>
      <c r="E1272" s="21" t="s">
        <v>44</v>
      </c>
      <c r="F1272" s="21" t="s">
        <v>66</v>
      </c>
      <c r="G1272" s="21" t="s">
        <v>616</v>
      </c>
      <c r="H1272" s="21"/>
      <c r="I1272" s="21" t="s">
        <v>47</v>
      </c>
      <c r="J1272" s="21" t="s">
        <v>104</v>
      </c>
      <c r="K1272" s="21" t="s">
        <v>49</v>
      </c>
      <c r="L1272" s="21">
        <v>206610.39799999999</v>
      </c>
      <c r="M1272" s="21">
        <v>93</v>
      </c>
      <c r="N1272" s="21">
        <v>40</v>
      </c>
      <c r="O1272" s="21">
        <v>46</v>
      </c>
      <c r="P1272" s="21">
        <v>0.76960609999999996</v>
      </c>
      <c r="Q1272" s="21">
        <v>0.76960609999999996</v>
      </c>
      <c r="R1272" s="21">
        <v>2.5875450000000001E-2</v>
      </c>
      <c r="S1272" s="21">
        <v>2.5875450000000001E-2</v>
      </c>
      <c r="T1272" s="21">
        <v>189</v>
      </c>
      <c r="U1272" s="21">
        <v>5</v>
      </c>
      <c r="V1272" s="21">
        <v>0</v>
      </c>
      <c r="W1272" s="21" t="s">
        <v>50</v>
      </c>
      <c r="X1272" s="21">
        <v>5</v>
      </c>
      <c r="Y1272" s="21">
        <v>162.75995</v>
      </c>
      <c r="Z1272" s="21">
        <v>1.9974799999999999</v>
      </c>
      <c r="AA1272" s="21">
        <v>0</v>
      </c>
      <c r="AB1272" s="21">
        <v>0</v>
      </c>
      <c r="AC1272" s="21" t="s">
        <v>49</v>
      </c>
      <c r="AD1272" s="21"/>
      <c r="AE1272" s="21"/>
      <c r="AF1272" s="21"/>
      <c r="AG1272" s="21" t="s">
        <v>50</v>
      </c>
      <c r="AH1272" s="21">
        <v>5</v>
      </c>
      <c r="AI1272" s="21">
        <v>16.334969999999998</v>
      </c>
      <c r="AJ1272" s="21">
        <v>2.0999999999999999E-3</v>
      </c>
      <c r="AK1272" s="21">
        <v>3.0000000000000001E-5</v>
      </c>
      <c r="AL1272" s="21"/>
      <c r="AM1272" s="21"/>
      <c r="AN1272" s="21"/>
      <c r="AO1272" s="21"/>
      <c r="AP1272" s="21"/>
      <c r="AQ1272" s="6"/>
      <c r="AS1272" s="21">
        <v>1008141</v>
      </c>
      <c r="AT1272" s="21" t="s">
        <v>1307</v>
      </c>
      <c r="AU1272" s="21" t="str">
        <f>VLOOKUP(AS1272,FacilityOverview!B$2:G$469,6,FALSE)</f>
        <v>430 - Permian Basin</v>
      </c>
      <c r="AV1272" s="21" t="s">
        <v>616</v>
      </c>
      <c r="AW1272" s="21" t="str">
        <f t="shared" si="367"/>
        <v>430 - CRANE  TX</v>
      </c>
      <c r="AX1272" s="22" t="str">
        <f>IF(RIGHT(AV1272,3)="Oil","Oil",IF(RIGHT(AV1272,3)="Gas","Condensate",VLOOKUP(AW1272,'County x Oil Condition'!A$2:B$3224,2,FALSE)))</f>
        <v>Oil</v>
      </c>
      <c r="AY1272" s="23">
        <f t="shared" si="368"/>
        <v>0</v>
      </c>
      <c r="AZ1272" s="23">
        <f t="shared" si="369"/>
        <v>206610.39799999999</v>
      </c>
      <c r="BA1272" s="22">
        <f t="shared" si="370"/>
        <v>0</v>
      </c>
      <c r="BB1272" s="22">
        <f t="shared" si="371"/>
        <v>189</v>
      </c>
      <c r="BC1272" s="22">
        <f t="shared" si="372"/>
        <v>5</v>
      </c>
      <c r="BD1272" s="22">
        <f t="shared" si="373"/>
        <v>0</v>
      </c>
      <c r="BE1272" s="22">
        <f t="shared" si="374"/>
        <v>0</v>
      </c>
      <c r="BF1272" s="22">
        <f t="shared" si="375"/>
        <v>0</v>
      </c>
      <c r="BG1272" s="22">
        <f t="shared" si="376"/>
        <v>5</v>
      </c>
      <c r="BH1272" s="22">
        <f t="shared" si="377"/>
        <v>5</v>
      </c>
      <c r="BI1272" s="22">
        <f t="shared" si="378"/>
        <v>0</v>
      </c>
      <c r="BJ1272" s="23">
        <f t="shared" si="361"/>
        <v>0</v>
      </c>
      <c r="BK1272" s="23">
        <f t="shared" si="362"/>
        <v>0</v>
      </c>
      <c r="BL1272" s="23">
        <f t="shared" si="363"/>
        <v>0</v>
      </c>
      <c r="BM1272" s="23">
        <f t="shared" si="364"/>
        <v>0</v>
      </c>
      <c r="BN1272" s="23">
        <f t="shared" si="365"/>
        <v>206610.39799999999</v>
      </c>
      <c r="BO1272" s="23">
        <f t="shared" si="366"/>
        <v>0</v>
      </c>
    </row>
    <row r="1273" spans="1:67" s="7" customFormat="1" x14ac:dyDescent="0.25">
      <c r="A1273" s="21" t="s">
        <v>1304</v>
      </c>
      <c r="B1273" s="21">
        <v>1008173</v>
      </c>
      <c r="C1273" s="21">
        <v>2020</v>
      </c>
      <c r="D1273" s="21" t="s">
        <v>43</v>
      </c>
      <c r="E1273" s="21" t="s">
        <v>44</v>
      </c>
      <c r="F1273" s="21" t="s">
        <v>66</v>
      </c>
      <c r="G1273" s="21" t="s">
        <v>309</v>
      </c>
      <c r="H1273" s="21"/>
      <c r="I1273" s="21" t="s">
        <v>47</v>
      </c>
      <c r="J1273" s="21" t="s">
        <v>53</v>
      </c>
      <c r="K1273" s="21" t="s">
        <v>49</v>
      </c>
      <c r="L1273" s="21">
        <v>15358725.699999999</v>
      </c>
      <c r="M1273" s="21">
        <v>100.4</v>
      </c>
      <c r="N1273" s="21">
        <v>44.2</v>
      </c>
      <c r="O1273" s="21">
        <v>42.18</v>
      </c>
      <c r="P1273" s="21">
        <v>6.9999999999999999E-4</v>
      </c>
      <c r="Q1273" s="21">
        <v>2.6800000000000001E-2</v>
      </c>
      <c r="R1273" s="21">
        <v>1.8100000000000002E-2</v>
      </c>
      <c r="S1273" s="21">
        <v>0.61960000000000004</v>
      </c>
      <c r="T1273" s="21">
        <v>205</v>
      </c>
      <c r="U1273" s="21">
        <v>504</v>
      </c>
      <c r="V1273" s="21">
        <v>0</v>
      </c>
      <c r="W1273" s="21" t="s">
        <v>49</v>
      </c>
      <c r="X1273" s="21"/>
      <c r="Y1273" s="21"/>
      <c r="Z1273" s="21"/>
      <c r="AA1273" s="21"/>
      <c r="AB1273" s="21"/>
      <c r="AC1273" s="21" t="s">
        <v>49</v>
      </c>
      <c r="AD1273" s="21"/>
      <c r="AE1273" s="21"/>
      <c r="AF1273" s="21"/>
      <c r="AG1273" s="21" t="s">
        <v>50</v>
      </c>
      <c r="AH1273" s="21">
        <v>504</v>
      </c>
      <c r="AI1273" s="21">
        <v>115551.7</v>
      </c>
      <c r="AJ1273" s="21">
        <v>42.8</v>
      </c>
      <c r="AK1273" s="21">
        <v>3.9E-2</v>
      </c>
      <c r="AL1273" s="21"/>
      <c r="AM1273" s="21"/>
      <c r="AN1273" s="21"/>
      <c r="AO1273" s="21"/>
      <c r="AP1273" s="21"/>
      <c r="AQ1273" s="6"/>
      <c r="AS1273" s="21">
        <v>1008173</v>
      </c>
      <c r="AT1273" s="21" t="s">
        <v>1304</v>
      </c>
      <c r="AU1273" s="21" t="str">
        <f>VLOOKUP(AS1273,FacilityOverview!B$2:G$469,6,FALSE)</f>
        <v>395 - Williston Basin</v>
      </c>
      <c r="AV1273" s="21" t="s">
        <v>309</v>
      </c>
      <c r="AW1273" s="21" t="str">
        <f t="shared" si="367"/>
        <v>395 - MOUNTRAIL  ND</v>
      </c>
      <c r="AX1273" s="22" t="str">
        <f>IF(RIGHT(AV1273,3)="Oil","Oil",IF(RIGHT(AV1273,3)="Gas","Condensate",VLOOKUP(AW1273,'County x Oil Condition'!A$2:B$3224,2,FALSE)))</f>
        <v>Oil</v>
      </c>
      <c r="AY1273" s="23">
        <f t="shared" si="368"/>
        <v>0</v>
      </c>
      <c r="AZ1273" s="23">
        <f t="shared" si="369"/>
        <v>15358725.699999999</v>
      </c>
      <c r="BA1273" s="22">
        <f t="shared" si="370"/>
        <v>0</v>
      </c>
      <c r="BB1273" s="22">
        <f t="shared" si="371"/>
        <v>205</v>
      </c>
      <c r="BC1273" s="22">
        <f t="shared" si="372"/>
        <v>504</v>
      </c>
      <c r="BD1273" s="22">
        <f t="shared" si="373"/>
        <v>0</v>
      </c>
      <c r="BE1273" s="22">
        <f t="shared" si="374"/>
        <v>0</v>
      </c>
      <c r="BF1273" s="22">
        <f t="shared" si="375"/>
        <v>0</v>
      </c>
      <c r="BG1273" s="22">
        <f t="shared" si="376"/>
        <v>0</v>
      </c>
      <c r="BH1273" s="22">
        <f t="shared" si="377"/>
        <v>504</v>
      </c>
      <c r="BI1273" s="22">
        <f t="shared" si="378"/>
        <v>0</v>
      </c>
      <c r="BJ1273" s="23">
        <f t="shared" si="361"/>
        <v>0</v>
      </c>
      <c r="BK1273" s="23">
        <f t="shared" si="362"/>
        <v>0</v>
      </c>
      <c r="BL1273" s="23">
        <f t="shared" si="363"/>
        <v>0</v>
      </c>
      <c r="BM1273" s="23">
        <f t="shared" si="364"/>
        <v>0</v>
      </c>
      <c r="BN1273" s="23">
        <f t="shared" si="365"/>
        <v>15358725.699999999</v>
      </c>
      <c r="BO1273" s="23">
        <f t="shared" si="366"/>
        <v>0</v>
      </c>
    </row>
    <row r="1274" spans="1:67" s="7" customFormat="1" x14ac:dyDescent="0.25">
      <c r="A1274" s="21" t="s">
        <v>1310</v>
      </c>
      <c r="B1274" s="21">
        <v>1011847</v>
      </c>
      <c r="C1274" s="21">
        <v>2020</v>
      </c>
      <c r="D1274" s="21" t="s">
        <v>43</v>
      </c>
      <c r="E1274" s="21" t="s">
        <v>44</v>
      </c>
      <c r="F1274" s="21" t="s">
        <v>66</v>
      </c>
      <c r="G1274" s="21" t="s">
        <v>256</v>
      </c>
      <c r="H1274" s="21"/>
      <c r="I1274" s="21" t="s">
        <v>47</v>
      </c>
      <c r="J1274" s="21" t="s">
        <v>894</v>
      </c>
      <c r="K1274" s="21" t="s">
        <v>49</v>
      </c>
      <c r="L1274" s="21">
        <v>275930</v>
      </c>
      <c r="M1274" s="21">
        <v>134</v>
      </c>
      <c r="N1274" s="21">
        <v>62</v>
      </c>
      <c r="O1274" s="21">
        <v>47.18</v>
      </c>
      <c r="P1274" s="21">
        <v>5.0000000000000001E-3</v>
      </c>
      <c r="Q1274" s="21">
        <v>0.11600000000000001</v>
      </c>
      <c r="R1274" s="21">
        <v>5.1999999999999998E-2</v>
      </c>
      <c r="S1274" s="21">
        <v>0.54300000000000004</v>
      </c>
      <c r="T1274" s="21">
        <v>5</v>
      </c>
      <c r="U1274" s="21">
        <v>13</v>
      </c>
      <c r="V1274" s="21">
        <v>0</v>
      </c>
      <c r="W1274" s="21" t="s">
        <v>50</v>
      </c>
      <c r="X1274" s="21">
        <v>6</v>
      </c>
      <c r="Y1274" s="21">
        <v>0</v>
      </c>
      <c r="Z1274" s="21">
        <v>39.39</v>
      </c>
      <c r="AA1274" s="21">
        <v>0</v>
      </c>
      <c r="AB1274" s="21">
        <v>0</v>
      </c>
      <c r="AC1274" s="21" t="s">
        <v>49</v>
      </c>
      <c r="AD1274" s="21"/>
      <c r="AE1274" s="21"/>
      <c r="AF1274" s="21"/>
      <c r="AG1274" s="21" t="s">
        <v>50</v>
      </c>
      <c r="AH1274" s="21">
        <v>13</v>
      </c>
      <c r="AI1274" s="21">
        <v>1674.96</v>
      </c>
      <c r="AJ1274" s="21">
        <v>0.76100000000000001</v>
      </c>
      <c r="AK1274" s="21">
        <v>2.7000000000000001E-3</v>
      </c>
      <c r="AL1274" s="21"/>
      <c r="AM1274" s="21"/>
      <c r="AN1274" s="21"/>
      <c r="AO1274" s="21"/>
      <c r="AP1274" s="21"/>
      <c r="AQ1274" s="6"/>
      <c r="AS1274" s="21">
        <v>1011847</v>
      </c>
      <c r="AT1274" s="21" t="s">
        <v>1310</v>
      </c>
      <c r="AU1274" s="21" t="str">
        <f>VLOOKUP(AS1274,FacilityOverview!B$2:G$469,6,FALSE)</f>
        <v>220 - Gulf Coast Basin (LA, TX)</v>
      </c>
      <c r="AV1274" s="21" t="s">
        <v>256</v>
      </c>
      <c r="AW1274" s="21" t="str">
        <f t="shared" si="367"/>
        <v>220 - KARNES  TX</v>
      </c>
      <c r="AX1274" s="22" t="str">
        <f>IF(RIGHT(AV1274,3)="Oil","Oil",IF(RIGHT(AV1274,3)="Gas","Condensate",VLOOKUP(AW1274,'County x Oil Condition'!A$2:B$3224,2,FALSE)))</f>
        <v>Oil</v>
      </c>
      <c r="AY1274" s="23">
        <f t="shared" si="368"/>
        <v>0</v>
      </c>
      <c r="AZ1274" s="23">
        <f t="shared" si="369"/>
        <v>275930</v>
      </c>
      <c r="BA1274" s="22">
        <f t="shared" si="370"/>
        <v>0</v>
      </c>
      <c r="BB1274" s="22">
        <f t="shared" si="371"/>
        <v>5</v>
      </c>
      <c r="BC1274" s="22">
        <f t="shared" si="372"/>
        <v>13</v>
      </c>
      <c r="BD1274" s="22">
        <f t="shared" si="373"/>
        <v>0</v>
      </c>
      <c r="BE1274" s="22">
        <f t="shared" si="374"/>
        <v>0</v>
      </c>
      <c r="BF1274" s="22">
        <f t="shared" si="375"/>
        <v>0</v>
      </c>
      <c r="BG1274" s="22">
        <f t="shared" si="376"/>
        <v>6</v>
      </c>
      <c r="BH1274" s="22">
        <f t="shared" si="377"/>
        <v>13</v>
      </c>
      <c r="BI1274" s="22">
        <f t="shared" si="378"/>
        <v>0</v>
      </c>
      <c r="BJ1274" s="23">
        <f t="shared" si="361"/>
        <v>0</v>
      </c>
      <c r="BK1274" s="23">
        <f t="shared" si="362"/>
        <v>0</v>
      </c>
      <c r="BL1274" s="23">
        <f t="shared" si="363"/>
        <v>0</v>
      </c>
      <c r="BM1274" s="23">
        <f t="shared" si="364"/>
        <v>0</v>
      </c>
      <c r="BN1274" s="23">
        <f t="shared" si="365"/>
        <v>275930</v>
      </c>
      <c r="BO1274" s="23">
        <f t="shared" si="366"/>
        <v>0</v>
      </c>
    </row>
    <row r="1275" spans="1:67" s="7" customFormat="1" x14ac:dyDescent="0.25">
      <c r="A1275" s="21" t="s">
        <v>1311</v>
      </c>
      <c r="B1275" s="21">
        <v>1011773</v>
      </c>
      <c r="C1275" s="21">
        <v>2020</v>
      </c>
      <c r="D1275" s="21" t="s">
        <v>43</v>
      </c>
      <c r="E1275" s="21" t="s">
        <v>44</v>
      </c>
      <c r="F1275" s="21" t="s">
        <v>66</v>
      </c>
      <c r="G1275" s="21" t="s">
        <v>255</v>
      </c>
      <c r="H1275" s="21"/>
      <c r="I1275" s="21" t="s">
        <v>47</v>
      </c>
      <c r="J1275" s="21" t="s">
        <v>48</v>
      </c>
      <c r="K1275" s="21" t="s">
        <v>49</v>
      </c>
      <c r="L1275" s="21">
        <v>4237.22</v>
      </c>
      <c r="M1275" s="21">
        <v>150</v>
      </c>
      <c r="N1275" s="21">
        <v>25</v>
      </c>
      <c r="O1275" s="21">
        <v>40.53</v>
      </c>
      <c r="P1275" s="21">
        <v>5.6090000000000003E-3</v>
      </c>
      <c r="Q1275" s="21">
        <v>5.6090000000000003E-3</v>
      </c>
      <c r="R1275" s="21">
        <v>0.40854099999999999</v>
      </c>
      <c r="S1275" s="21">
        <v>0.40854099999999999</v>
      </c>
      <c r="T1275" s="21">
        <v>1</v>
      </c>
      <c r="U1275" s="21">
        <v>2</v>
      </c>
      <c r="V1275" s="21">
        <v>0</v>
      </c>
      <c r="W1275" s="21" t="s">
        <v>49</v>
      </c>
      <c r="X1275" s="21"/>
      <c r="Y1275" s="21"/>
      <c r="Z1275" s="21"/>
      <c r="AA1275" s="21"/>
      <c r="AB1275" s="21"/>
      <c r="AC1275" s="21" t="s">
        <v>49</v>
      </c>
      <c r="AD1275" s="21"/>
      <c r="AE1275" s="21"/>
      <c r="AF1275" s="21"/>
      <c r="AG1275" s="21" t="s">
        <v>50</v>
      </c>
      <c r="AH1275" s="21">
        <v>2</v>
      </c>
      <c r="AI1275" s="21">
        <v>2.8409086000000001</v>
      </c>
      <c r="AJ1275" s="21">
        <v>3.5496999999999998E-3</v>
      </c>
      <c r="AK1275" s="21">
        <v>2.7999999999999999E-6</v>
      </c>
      <c r="AL1275" s="21"/>
      <c r="AM1275" s="21"/>
      <c r="AN1275" s="21"/>
      <c r="AO1275" s="21"/>
      <c r="AP1275" s="21"/>
      <c r="AQ1275" s="6"/>
      <c r="AS1275" s="21">
        <v>1011773</v>
      </c>
      <c r="AT1275" s="21" t="s">
        <v>1311</v>
      </c>
      <c r="AU1275" s="21" t="str">
        <f>VLOOKUP(AS1275,FacilityOverview!B$2:G$469,6,FALSE)</f>
        <v>220 - Gulf Coast Basin (LA, TX)</v>
      </c>
      <c r="AV1275" s="21" t="s">
        <v>255</v>
      </c>
      <c r="AW1275" s="21" t="str">
        <f t="shared" si="367"/>
        <v>220 - ATASCOSA  TX</v>
      </c>
      <c r="AX1275" s="22" t="str">
        <f>IF(RIGHT(AV1275,3)="Oil","Oil",IF(RIGHT(AV1275,3)="Gas","Condensate",VLOOKUP(AW1275,'County x Oil Condition'!A$2:B$3224,2,FALSE)))</f>
        <v>Oil</v>
      </c>
      <c r="AY1275" s="23">
        <f t="shared" si="368"/>
        <v>0</v>
      </c>
      <c r="AZ1275" s="23">
        <f t="shared" si="369"/>
        <v>4237.22</v>
      </c>
      <c r="BA1275" s="22">
        <f t="shared" si="370"/>
        <v>0</v>
      </c>
      <c r="BB1275" s="22">
        <f t="shared" si="371"/>
        <v>1</v>
      </c>
      <c r="BC1275" s="22">
        <f t="shared" si="372"/>
        <v>2</v>
      </c>
      <c r="BD1275" s="22">
        <f t="shared" si="373"/>
        <v>0</v>
      </c>
      <c r="BE1275" s="22">
        <f t="shared" si="374"/>
        <v>0</v>
      </c>
      <c r="BF1275" s="22">
        <f t="shared" si="375"/>
        <v>0</v>
      </c>
      <c r="BG1275" s="22">
        <f t="shared" si="376"/>
        <v>0</v>
      </c>
      <c r="BH1275" s="22">
        <f t="shared" si="377"/>
        <v>2</v>
      </c>
      <c r="BI1275" s="22">
        <f t="shared" si="378"/>
        <v>0</v>
      </c>
      <c r="BJ1275" s="23">
        <f t="shared" si="361"/>
        <v>0</v>
      </c>
      <c r="BK1275" s="23">
        <f t="shared" si="362"/>
        <v>0</v>
      </c>
      <c r="BL1275" s="23">
        <f t="shared" si="363"/>
        <v>0</v>
      </c>
      <c r="BM1275" s="23">
        <f t="shared" si="364"/>
        <v>0</v>
      </c>
      <c r="BN1275" s="23">
        <f t="shared" si="365"/>
        <v>4237.22</v>
      </c>
      <c r="BO1275" s="23">
        <f t="shared" si="366"/>
        <v>0</v>
      </c>
    </row>
    <row r="1276" spans="1:67" s="7" customFormat="1" x14ac:dyDescent="0.25">
      <c r="A1276" s="21" t="s">
        <v>1311</v>
      </c>
      <c r="B1276" s="21">
        <v>1011773</v>
      </c>
      <c r="C1276" s="21">
        <v>2020</v>
      </c>
      <c r="D1276" s="21" t="s">
        <v>43</v>
      </c>
      <c r="E1276" s="21" t="s">
        <v>44</v>
      </c>
      <c r="F1276" s="21" t="s">
        <v>66</v>
      </c>
      <c r="G1276" s="21" t="s">
        <v>539</v>
      </c>
      <c r="H1276" s="21"/>
      <c r="I1276" s="21" t="s">
        <v>47</v>
      </c>
      <c r="J1276" s="21" t="s">
        <v>48</v>
      </c>
      <c r="K1276" s="21" t="s">
        <v>49</v>
      </c>
      <c r="L1276" s="21">
        <v>209074.34</v>
      </c>
      <c r="M1276" s="21">
        <v>130</v>
      </c>
      <c r="N1276" s="21">
        <v>48</v>
      </c>
      <c r="O1276" s="21">
        <v>40.53</v>
      </c>
      <c r="P1276" s="21">
        <v>0.10968</v>
      </c>
      <c r="Q1276" s="21">
        <v>0.10968</v>
      </c>
      <c r="R1276" s="21">
        <v>0.13531799999999999</v>
      </c>
      <c r="S1276" s="21">
        <v>0.13531799999999999</v>
      </c>
      <c r="T1276" s="21">
        <v>28</v>
      </c>
      <c r="U1276" s="21">
        <v>104</v>
      </c>
      <c r="V1276" s="21">
        <v>0</v>
      </c>
      <c r="W1276" s="21" t="s">
        <v>50</v>
      </c>
      <c r="X1276" s="21">
        <v>40</v>
      </c>
      <c r="Y1276" s="21">
        <v>14.3369283</v>
      </c>
      <c r="Z1276" s="21">
        <v>6.4565381999999998</v>
      </c>
      <c r="AA1276" s="21">
        <v>0.7545752</v>
      </c>
      <c r="AB1276" s="21">
        <v>0.3398178</v>
      </c>
      <c r="AC1276" s="21" t="s">
        <v>49</v>
      </c>
      <c r="AD1276" s="21"/>
      <c r="AE1276" s="21"/>
      <c r="AF1276" s="21"/>
      <c r="AG1276" s="21" t="s">
        <v>50</v>
      </c>
      <c r="AH1276" s="21">
        <v>64</v>
      </c>
      <c r="AI1276" s="21">
        <v>456.91134319999998</v>
      </c>
      <c r="AJ1276" s="21">
        <v>0.15718209999999999</v>
      </c>
      <c r="AK1276" s="21">
        <v>3.7359999999999997E-4</v>
      </c>
      <c r="AL1276" s="21"/>
      <c r="AM1276" s="21"/>
      <c r="AN1276" s="21"/>
      <c r="AO1276" s="21"/>
      <c r="AP1276" s="21"/>
      <c r="AQ1276" s="6"/>
      <c r="AS1276" s="21">
        <v>1011773</v>
      </c>
      <c r="AT1276" s="21" t="s">
        <v>1311</v>
      </c>
      <c r="AU1276" s="21" t="str">
        <f>VLOOKUP(AS1276,FacilityOverview!B$2:G$469,6,FALSE)</f>
        <v>220 - Gulf Coast Basin (LA, TX)</v>
      </c>
      <c r="AV1276" s="21" t="s">
        <v>539</v>
      </c>
      <c r="AW1276" s="21" t="str">
        <f t="shared" si="367"/>
        <v>220 - FAYETTE  TX</v>
      </c>
      <c r="AX1276" s="22" t="str">
        <f>IF(RIGHT(AV1276,3)="Oil","Oil",IF(RIGHT(AV1276,3)="Gas","Condensate",VLOOKUP(AW1276,'County x Oil Condition'!A$2:B$3224,2,FALSE)))</f>
        <v>Oil</v>
      </c>
      <c r="AY1276" s="23">
        <f t="shared" si="368"/>
        <v>0</v>
      </c>
      <c r="AZ1276" s="23">
        <f t="shared" si="369"/>
        <v>209074.34</v>
      </c>
      <c r="BA1276" s="22">
        <f t="shared" si="370"/>
        <v>0</v>
      </c>
      <c r="BB1276" s="22">
        <f t="shared" si="371"/>
        <v>28</v>
      </c>
      <c r="BC1276" s="22">
        <f t="shared" si="372"/>
        <v>104</v>
      </c>
      <c r="BD1276" s="22">
        <f t="shared" si="373"/>
        <v>0</v>
      </c>
      <c r="BE1276" s="22">
        <f t="shared" si="374"/>
        <v>0</v>
      </c>
      <c r="BF1276" s="22">
        <f t="shared" si="375"/>
        <v>0</v>
      </c>
      <c r="BG1276" s="22">
        <f t="shared" si="376"/>
        <v>40</v>
      </c>
      <c r="BH1276" s="22">
        <f t="shared" si="377"/>
        <v>64</v>
      </c>
      <c r="BI1276" s="22">
        <f t="shared" si="378"/>
        <v>0</v>
      </c>
      <c r="BJ1276" s="23">
        <f t="shared" si="361"/>
        <v>0</v>
      </c>
      <c r="BK1276" s="23">
        <f t="shared" si="362"/>
        <v>0</v>
      </c>
      <c r="BL1276" s="23">
        <f t="shared" si="363"/>
        <v>0</v>
      </c>
      <c r="BM1276" s="23">
        <f t="shared" si="364"/>
        <v>80413.207692307697</v>
      </c>
      <c r="BN1276" s="23">
        <f t="shared" si="365"/>
        <v>128661.13230769231</v>
      </c>
      <c r="BO1276" s="23">
        <f t="shared" si="366"/>
        <v>0</v>
      </c>
    </row>
    <row r="1277" spans="1:67" s="7" customFormat="1" x14ac:dyDescent="0.25">
      <c r="A1277" s="21" t="s">
        <v>1311</v>
      </c>
      <c r="B1277" s="21">
        <v>1011773</v>
      </c>
      <c r="C1277" s="21">
        <v>2020</v>
      </c>
      <c r="D1277" s="21" t="s">
        <v>43</v>
      </c>
      <c r="E1277" s="21" t="s">
        <v>44</v>
      </c>
      <c r="F1277" s="21" t="s">
        <v>66</v>
      </c>
      <c r="G1277" s="21" t="s">
        <v>286</v>
      </c>
      <c r="H1277" s="21"/>
      <c r="I1277" s="21" t="s">
        <v>47</v>
      </c>
      <c r="J1277" s="21" t="s">
        <v>48</v>
      </c>
      <c r="K1277" s="21" t="s">
        <v>49</v>
      </c>
      <c r="L1277" s="21">
        <v>1144451.77</v>
      </c>
      <c r="M1277" s="21">
        <v>129.94871789999999</v>
      </c>
      <c r="N1277" s="21">
        <v>46.128205100000002</v>
      </c>
      <c r="O1277" s="21">
        <v>40.53</v>
      </c>
      <c r="P1277" s="21">
        <v>0.10968</v>
      </c>
      <c r="Q1277" s="21">
        <v>0.10968</v>
      </c>
      <c r="R1277" s="21">
        <v>0.13531799999999999</v>
      </c>
      <c r="S1277" s="21">
        <v>0.13531799999999999</v>
      </c>
      <c r="T1277" s="21">
        <v>39</v>
      </c>
      <c r="U1277" s="21">
        <v>141</v>
      </c>
      <c r="V1277" s="21">
        <v>0</v>
      </c>
      <c r="W1277" s="21" t="s">
        <v>49</v>
      </c>
      <c r="X1277" s="21"/>
      <c r="Y1277" s="21"/>
      <c r="Z1277" s="21"/>
      <c r="AA1277" s="21"/>
      <c r="AB1277" s="21"/>
      <c r="AC1277" s="21" t="s">
        <v>50</v>
      </c>
      <c r="AD1277" s="21">
        <v>25</v>
      </c>
      <c r="AE1277" s="21">
        <v>16.629173999999999</v>
      </c>
      <c r="AF1277" s="21">
        <v>7.4888355000000004</v>
      </c>
      <c r="AG1277" s="21" t="s">
        <v>50</v>
      </c>
      <c r="AH1277" s="21">
        <v>116</v>
      </c>
      <c r="AI1277" s="21">
        <v>4228.5783518999997</v>
      </c>
      <c r="AJ1277" s="21">
        <v>1.4546735</v>
      </c>
      <c r="AK1277" s="21">
        <v>3.4573999999999998E-3</v>
      </c>
      <c r="AL1277" s="21"/>
      <c r="AM1277" s="21"/>
      <c r="AN1277" s="21"/>
      <c r="AO1277" s="21"/>
      <c r="AP1277" s="21"/>
      <c r="AQ1277" s="6"/>
      <c r="AS1277" s="21">
        <v>1011773</v>
      </c>
      <c r="AT1277" s="21" t="s">
        <v>1311</v>
      </c>
      <c r="AU1277" s="21" t="str">
        <f>VLOOKUP(AS1277,FacilityOverview!B$2:G$469,6,FALSE)</f>
        <v>220 - Gulf Coast Basin (LA, TX)</v>
      </c>
      <c r="AV1277" s="21" t="s">
        <v>286</v>
      </c>
      <c r="AW1277" s="21" t="str">
        <f t="shared" si="367"/>
        <v>220 - GONZALES  TX</v>
      </c>
      <c r="AX1277" s="22" t="str">
        <f>IF(RIGHT(AV1277,3)="Oil","Oil",IF(RIGHT(AV1277,3)="Gas","Condensate",VLOOKUP(AW1277,'County x Oil Condition'!A$2:B$3224,2,FALSE)))</f>
        <v>Oil</v>
      </c>
      <c r="AY1277" s="23">
        <f t="shared" si="368"/>
        <v>0</v>
      </c>
      <c r="AZ1277" s="23">
        <f t="shared" si="369"/>
        <v>1144451.77</v>
      </c>
      <c r="BA1277" s="22">
        <f t="shared" si="370"/>
        <v>0</v>
      </c>
      <c r="BB1277" s="22">
        <f t="shared" si="371"/>
        <v>39</v>
      </c>
      <c r="BC1277" s="22">
        <f t="shared" si="372"/>
        <v>141</v>
      </c>
      <c r="BD1277" s="22">
        <f t="shared" si="373"/>
        <v>0</v>
      </c>
      <c r="BE1277" s="22">
        <f t="shared" si="374"/>
        <v>0</v>
      </c>
      <c r="BF1277" s="22">
        <f t="shared" si="375"/>
        <v>0</v>
      </c>
      <c r="BG1277" s="22">
        <f t="shared" si="376"/>
        <v>0</v>
      </c>
      <c r="BH1277" s="22">
        <f t="shared" si="377"/>
        <v>116</v>
      </c>
      <c r="BI1277" s="22">
        <f t="shared" si="378"/>
        <v>25</v>
      </c>
      <c r="BJ1277" s="23">
        <f t="shared" si="361"/>
        <v>0</v>
      </c>
      <c r="BK1277" s="23">
        <f t="shared" si="362"/>
        <v>0</v>
      </c>
      <c r="BL1277" s="23">
        <f t="shared" si="363"/>
        <v>0</v>
      </c>
      <c r="BM1277" s="23">
        <f t="shared" si="364"/>
        <v>0</v>
      </c>
      <c r="BN1277" s="23">
        <f t="shared" si="365"/>
        <v>941534.78950354608</v>
      </c>
      <c r="BO1277" s="23">
        <f t="shared" si="366"/>
        <v>202916.98049645391</v>
      </c>
    </row>
    <row r="1278" spans="1:67" s="7" customFormat="1" x14ac:dyDescent="0.25">
      <c r="A1278" s="21" t="s">
        <v>1311</v>
      </c>
      <c r="B1278" s="21">
        <v>1011773</v>
      </c>
      <c r="C1278" s="21">
        <v>2020</v>
      </c>
      <c r="D1278" s="21" t="s">
        <v>43</v>
      </c>
      <c r="E1278" s="21" t="s">
        <v>44</v>
      </c>
      <c r="F1278" s="21" t="s">
        <v>66</v>
      </c>
      <c r="G1278" s="21" t="s">
        <v>256</v>
      </c>
      <c r="H1278" s="21"/>
      <c r="I1278" s="21" t="s">
        <v>47</v>
      </c>
      <c r="J1278" s="21" t="s">
        <v>48</v>
      </c>
      <c r="K1278" s="21" t="s">
        <v>49</v>
      </c>
      <c r="L1278" s="21">
        <v>98824.27</v>
      </c>
      <c r="M1278" s="21">
        <v>130</v>
      </c>
      <c r="N1278" s="21">
        <v>50</v>
      </c>
      <c r="O1278" s="21">
        <v>40.53</v>
      </c>
      <c r="P1278" s="21">
        <v>0.10968</v>
      </c>
      <c r="Q1278" s="21">
        <v>0.10968</v>
      </c>
      <c r="R1278" s="21">
        <v>0.13531799999999999</v>
      </c>
      <c r="S1278" s="21">
        <v>0.13531799999999999</v>
      </c>
      <c r="T1278" s="21">
        <v>4</v>
      </c>
      <c r="U1278" s="21">
        <v>16</v>
      </c>
      <c r="V1278" s="21">
        <v>0</v>
      </c>
      <c r="W1278" s="21" t="s">
        <v>49</v>
      </c>
      <c r="X1278" s="21"/>
      <c r="Y1278" s="21"/>
      <c r="Z1278" s="21"/>
      <c r="AA1278" s="21"/>
      <c r="AB1278" s="21"/>
      <c r="AC1278" s="21" t="s">
        <v>49</v>
      </c>
      <c r="AD1278" s="21"/>
      <c r="AE1278" s="21"/>
      <c r="AF1278" s="21"/>
      <c r="AG1278" s="21" t="s">
        <v>50</v>
      </c>
      <c r="AH1278" s="21">
        <v>16</v>
      </c>
      <c r="AI1278" s="21">
        <v>402.73671180000002</v>
      </c>
      <c r="AJ1278" s="21">
        <v>0.13854549999999999</v>
      </c>
      <c r="AK1278" s="21">
        <v>3.2929999999999998E-4</v>
      </c>
      <c r="AL1278" s="21"/>
      <c r="AM1278" s="21"/>
      <c r="AN1278" s="21"/>
      <c r="AO1278" s="21"/>
      <c r="AP1278" s="21"/>
      <c r="AQ1278" s="6"/>
      <c r="AS1278" s="21">
        <v>1011773</v>
      </c>
      <c r="AT1278" s="21" t="s">
        <v>1311</v>
      </c>
      <c r="AU1278" s="21" t="str">
        <f>VLOOKUP(AS1278,FacilityOverview!B$2:G$469,6,FALSE)</f>
        <v>220 - Gulf Coast Basin (LA, TX)</v>
      </c>
      <c r="AV1278" s="21" t="s">
        <v>256</v>
      </c>
      <c r="AW1278" s="21" t="str">
        <f t="shared" si="367"/>
        <v>220 - KARNES  TX</v>
      </c>
      <c r="AX1278" s="22" t="str">
        <f>IF(RIGHT(AV1278,3)="Oil","Oil",IF(RIGHT(AV1278,3)="Gas","Condensate",VLOOKUP(AW1278,'County x Oil Condition'!A$2:B$3224,2,FALSE)))</f>
        <v>Oil</v>
      </c>
      <c r="AY1278" s="23">
        <f t="shared" si="368"/>
        <v>0</v>
      </c>
      <c r="AZ1278" s="23">
        <f t="shared" si="369"/>
        <v>98824.27</v>
      </c>
      <c r="BA1278" s="22">
        <f t="shared" si="370"/>
        <v>0</v>
      </c>
      <c r="BB1278" s="22">
        <f t="shared" si="371"/>
        <v>4</v>
      </c>
      <c r="BC1278" s="22">
        <f t="shared" si="372"/>
        <v>16</v>
      </c>
      <c r="BD1278" s="22">
        <f t="shared" si="373"/>
        <v>0</v>
      </c>
      <c r="BE1278" s="22">
        <f t="shared" si="374"/>
        <v>0</v>
      </c>
      <c r="BF1278" s="22">
        <f t="shared" si="375"/>
        <v>0</v>
      </c>
      <c r="BG1278" s="22">
        <f t="shared" si="376"/>
        <v>0</v>
      </c>
      <c r="BH1278" s="22">
        <f t="shared" si="377"/>
        <v>16</v>
      </c>
      <c r="BI1278" s="22">
        <f t="shared" si="378"/>
        <v>0</v>
      </c>
      <c r="BJ1278" s="23">
        <f t="shared" si="361"/>
        <v>0</v>
      </c>
      <c r="BK1278" s="23">
        <f t="shared" si="362"/>
        <v>0</v>
      </c>
      <c r="BL1278" s="23">
        <f t="shared" si="363"/>
        <v>0</v>
      </c>
      <c r="BM1278" s="23">
        <f t="shared" si="364"/>
        <v>0</v>
      </c>
      <c r="BN1278" s="23">
        <f t="shared" si="365"/>
        <v>98824.27</v>
      </c>
      <c r="BO1278" s="23">
        <f t="shared" si="366"/>
        <v>0</v>
      </c>
    </row>
    <row r="1279" spans="1:67" s="7" customFormat="1" x14ac:dyDescent="0.25">
      <c r="A1279" s="21" t="s">
        <v>1313</v>
      </c>
      <c r="B1279" s="21">
        <v>1010837</v>
      </c>
      <c r="C1279" s="21">
        <v>2020</v>
      </c>
      <c r="D1279" s="21" t="s">
        <v>43</v>
      </c>
      <c r="E1279" s="21" t="s">
        <v>44</v>
      </c>
      <c r="F1279" s="21" t="s">
        <v>66</v>
      </c>
      <c r="G1279" s="21" t="s">
        <v>256</v>
      </c>
      <c r="H1279" s="21"/>
      <c r="I1279" s="21" t="s">
        <v>47</v>
      </c>
      <c r="J1279" s="21" t="s">
        <v>53</v>
      </c>
      <c r="K1279" s="21" t="s">
        <v>49</v>
      </c>
      <c r="L1279" s="21">
        <v>202496.56</v>
      </c>
      <c r="M1279" s="21">
        <v>142</v>
      </c>
      <c r="N1279" s="21">
        <v>168.75</v>
      </c>
      <c r="O1279" s="21">
        <v>44.021200299999997</v>
      </c>
      <c r="P1279" s="21">
        <v>8.9572000000000002E-3</v>
      </c>
      <c r="Q1279" s="21">
        <v>1.40406E-2</v>
      </c>
      <c r="R1279" s="21">
        <v>0.1967129</v>
      </c>
      <c r="S1279" s="21">
        <v>0.28387869999999998</v>
      </c>
      <c r="T1279" s="21">
        <v>30</v>
      </c>
      <c r="U1279" s="21">
        <v>26</v>
      </c>
      <c r="V1279" s="21">
        <v>0</v>
      </c>
      <c r="W1279" s="21" t="s">
        <v>49</v>
      </c>
      <c r="X1279" s="21"/>
      <c r="Y1279" s="21"/>
      <c r="Z1279" s="21"/>
      <c r="AA1279" s="21"/>
      <c r="AB1279" s="21"/>
      <c r="AC1279" s="21" t="s">
        <v>49</v>
      </c>
      <c r="AD1279" s="21"/>
      <c r="AE1279" s="21"/>
      <c r="AF1279" s="21"/>
      <c r="AG1279" s="21" t="s">
        <v>50</v>
      </c>
      <c r="AH1279" s="21">
        <v>26</v>
      </c>
      <c r="AI1279" s="21">
        <v>1317.3546163000001</v>
      </c>
      <c r="AJ1279" s="21">
        <v>0.35259819999999997</v>
      </c>
      <c r="AK1279" s="21">
        <v>1.6255E-3</v>
      </c>
      <c r="AL1279" s="21"/>
      <c r="AM1279" s="21"/>
      <c r="AN1279" s="21"/>
      <c r="AO1279" s="21"/>
      <c r="AP1279" s="21"/>
      <c r="AQ1279" s="6"/>
      <c r="AS1279" s="21">
        <v>1010837</v>
      </c>
      <c r="AT1279" s="21" t="s">
        <v>1313</v>
      </c>
      <c r="AU1279" s="21" t="str">
        <f>VLOOKUP(AS1279,FacilityOverview!B$2:G$469,6,FALSE)</f>
        <v>220 - Gulf Coast Basin (LA, TX)</v>
      </c>
      <c r="AV1279" s="21" t="s">
        <v>256</v>
      </c>
      <c r="AW1279" s="21" t="str">
        <f t="shared" si="367"/>
        <v>220 - KARNES  TX</v>
      </c>
      <c r="AX1279" s="22" t="str">
        <f>IF(RIGHT(AV1279,3)="Oil","Oil",IF(RIGHT(AV1279,3)="Gas","Condensate",VLOOKUP(AW1279,'County x Oil Condition'!A$2:B$3224,2,FALSE)))</f>
        <v>Oil</v>
      </c>
      <c r="AY1279" s="23">
        <f t="shared" si="368"/>
        <v>0</v>
      </c>
      <c r="AZ1279" s="23">
        <f t="shared" si="369"/>
        <v>202496.56</v>
      </c>
      <c r="BA1279" s="22">
        <f t="shared" si="370"/>
        <v>0</v>
      </c>
      <c r="BB1279" s="22">
        <f t="shared" si="371"/>
        <v>30</v>
      </c>
      <c r="BC1279" s="22">
        <f t="shared" si="372"/>
        <v>26</v>
      </c>
      <c r="BD1279" s="22">
        <f t="shared" si="373"/>
        <v>0</v>
      </c>
      <c r="BE1279" s="22">
        <f t="shared" si="374"/>
        <v>0</v>
      </c>
      <c r="BF1279" s="22">
        <f t="shared" si="375"/>
        <v>0</v>
      </c>
      <c r="BG1279" s="22">
        <f t="shared" si="376"/>
        <v>0</v>
      </c>
      <c r="BH1279" s="22">
        <f t="shared" si="377"/>
        <v>26</v>
      </c>
      <c r="BI1279" s="22">
        <f t="shared" si="378"/>
        <v>0</v>
      </c>
      <c r="BJ1279" s="23">
        <f t="shared" si="361"/>
        <v>0</v>
      </c>
      <c r="BK1279" s="23">
        <f t="shared" si="362"/>
        <v>0</v>
      </c>
      <c r="BL1279" s="23">
        <f t="shared" si="363"/>
        <v>0</v>
      </c>
      <c r="BM1279" s="23">
        <f t="shared" si="364"/>
        <v>0</v>
      </c>
      <c r="BN1279" s="23">
        <f t="shared" si="365"/>
        <v>202496.56</v>
      </c>
      <c r="BO1279" s="23">
        <f t="shared" si="366"/>
        <v>0</v>
      </c>
    </row>
    <row r="1280" spans="1:67" s="7" customFormat="1" x14ac:dyDescent="0.25">
      <c r="A1280" s="21" t="s">
        <v>1313</v>
      </c>
      <c r="B1280" s="21">
        <v>1010837</v>
      </c>
      <c r="C1280" s="21">
        <v>2020</v>
      </c>
      <c r="D1280" s="21" t="s">
        <v>43</v>
      </c>
      <c r="E1280" s="21" t="s">
        <v>44</v>
      </c>
      <c r="F1280" s="21" t="s">
        <v>66</v>
      </c>
      <c r="G1280" s="21" t="s">
        <v>255</v>
      </c>
      <c r="H1280" s="21"/>
      <c r="I1280" s="21" t="s">
        <v>47</v>
      </c>
      <c r="J1280" s="21" t="s">
        <v>53</v>
      </c>
      <c r="K1280" s="21" t="s">
        <v>49</v>
      </c>
      <c r="L1280" s="21">
        <v>91514.25</v>
      </c>
      <c r="M1280" s="21">
        <v>175</v>
      </c>
      <c r="N1280" s="21">
        <v>130</v>
      </c>
      <c r="O1280" s="21">
        <v>40.278760499999997</v>
      </c>
      <c r="P1280" s="21">
        <v>2.0521299999999999E-2</v>
      </c>
      <c r="Q1280" s="21">
        <v>2.0521299999999999E-2</v>
      </c>
      <c r="R1280" s="21">
        <v>0.30371389999999998</v>
      </c>
      <c r="S1280" s="21">
        <v>0.30371389999999998</v>
      </c>
      <c r="T1280" s="21">
        <v>2</v>
      </c>
      <c r="U1280" s="21">
        <v>4</v>
      </c>
      <c r="V1280" s="21">
        <v>0</v>
      </c>
      <c r="W1280" s="21" t="s">
        <v>49</v>
      </c>
      <c r="X1280" s="21"/>
      <c r="Y1280" s="21"/>
      <c r="Z1280" s="21"/>
      <c r="AA1280" s="21"/>
      <c r="AB1280" s="21"/>
      <c r="AC1280" s="21" t="s">
        <v>49</v>
      </c>
      <c r="AD1280" s="21"/>
      <c r="AE1280" s="21"/>
      <c r="AF1280" s="21"/>
      <c r="AG1280" s="21" t="s">
        <v>50</v>
      </c>
      <c r="AH1280" s="21">
        <v>4</v>
      </c>
      <c r="AI1280" s="21">
        <v>256.32897539999999</v>
      </c>
      <c r="AJ1280" s="21">
        <v>0.2444759</v>
      </c>
      <c r="AK1280" s="21">
        <v>4.192E-4</v>
      </c>
      <c r="AL1280" s="21"/>
      <c r="AM1280" s="21"/>
      <c r="AN1280" s="21"/>
      <c r="AO1280" s="21"/>
      <c r="AP1280" s="21"/>
      <c r="AQ1280" s="6"/>
      <c r="AS1280" s="21">
        <v>1010837</v>
      </c>
      <c r="AT1280" s="21" t="s">
        <v>1313</v>
      </c>
      <c r="AU1280" s="21" t="str">
        <f>VLOOKUP(AS1280,FacilityOverview!B$2:G$469,6,FALSE)</f>
        <v>220 - Gulf Coast Basin (LA, TX)</v>
      </c>
      <c r="AV1280" s="21" t="s">
        <v>255</v>
      </c>
      <c r="AW1280" s="21" t="str">
        <f t="shared" si="367"/>
        <v>220 - ATASCOSA  TX</v>
      </c>
      <c r="AX1280" s="22" t="str">
        <f>IF(RIGHT(AV1280,3)="Oil","Oil",IF(RIGHT(AV1280,3)="Gas","Condensate",VLOOKUP(AW1280,'County x Oil Condition'!A$2:B$3224,2,FALSE)))</f>
        <v>Oil</v>
      </c>
      <c r="AY1280" s="23">
        <f t="shared" si="368"/>
        <v>0</v>
      </c>
      <c r="AZ1280" s="23">
        <f t="shared" si="369"/>
        <v>91514.25</v>
      </c>
      <c r="BA1280" s="22">
        <f t="shared" si="370"/>
        <v>0</v>
      </c>
      <c r="BB1280" s="22">
        <f t="shared" si="371"/>
        <v>2</v>
      </c>
      <c r="BC1280" s="22">
        <f t="shared" si="372"/>
        <v>4</v>
      </c>
      <c r="BD1280" s="22">
        <f t="shared" si="373"/>
        <v>0</v>
      </c>
      <c r="BE1280" s="22">
        <f t="shared" si="374"/>
        <v>0</v>
      </c>
      <c r="BF1280" s="22">
        <f t="shared" si="375"/>
        <v>0</v>
      </c>
      <c r="BG1280" s="22">
        <f t="shared" si="376"/>
        <v>0</v>
      </c>
      <c r="BH1280" s="22">
        <f t="shared" si="377"/>
        <v>4</v>
      </c>
      <c r="BI1280" s="22">
        <f t="shared" si="378"/>
        <v>0</v>
      </c>
      <c r="BJ1280" s="23">
        <f t="shared" si="361"/>
        <v>0</v>
      </c>
      <c r="BK1280" s="23">
        <f t="shared" si="362"/>
        <v>0</v>
      </c>
      <c r="BL1280" s="23">
        <f t="shared" si="363"/>
        <v>0</v>
      </c>
      <c r="BM1280" s="23">
        <f t="shared" si="364"/>
        <v>0</v>
      </c>
      <c r="BN1280" s="23">
        <f t="shared" si="365"/>
        <v>91514.25</v>
      </c>
      <c r="BO1280" s="23">
        <f t="shared" si="366"/>
        <v>0</v>
      </c>
    </row>
    <row r="1281" spans="1:67" s="7" customFormat="1" x14ac:dyDescent="0.25">
      <c r="A1281" s="21" t="s">
        <v>1313</v>
      </c>
      <c r="B1281" s="21">
        <v>1010837</v>
      </c>
      <c r="C1281" s="21">
        <v>2020</v>
      </c>
      <c r="D1281" s="21" t="s">
        <v>43</v>
      </c>
      <c r="E1281" s="21" t="s">
        <v>44</v>
      </c>
      <c r="F1281" s="21" t="s">
        <v>66</v>
      </c>
      <c r="G1281" s="21" t="s">
        <v>538</v>
      </c>
      <c r="H1281" s="21"/>
      <c r="I1281" s="21" t="s">
        <v>47</v>
      </c>
      <c r="J1281" s="21" t="s">
        <v>53</v>
      </c>
      <c r="K1281" s="21" t="s">
        <v>49</v>
      </c>
      <c r="L1281" s="21">
        <v>26197.43</v>
      </c>
      <c r="M1281" s="21">
        <v>148</v>
      </c>
      <c r="N1281" s="21">
        <v>170</v>
      </c>
      <c r="O1281" s="21">
        <v>54.097210799999999</v>
      </c>
      <c r="P1281" s="21">
        <v>1.3724699999999999E-2</v>
      </c>
      <c r="Q1281" s="21">
        <v>1.3724699999999999E-2</v>
      </c>
      <c r="R1281" s="21">
        <v>0.19713839999999999</v>
      </c>
      <c r="S1281" s="21">
        <v>0.19713839999999999</v>
      </c>
      <c r="T1281" s="21">
        <v>5</v>
      </c>
      <c r="U1281" s="21">
        <v>8</v>
      </c>
      <c r="V1281" s="21">
        <v>0</v>
      </c>
      <c r="W1281" s="21" t="s">
        <v>49</v>
      </c>
      <c r="X1281" s="21"/>
      <c r="Y1281" s="21"/>
      <c r="Z1281" s="21"/>
      <c r="AA1281" s="21"/>
      <c r="AB1281" s="21"/>
      <c r="AC1281" s="21" t="s">
        <v>49</v>
      </c>
      <c r="AD1281" s="21"/>
      <c r="AE1281" s="21"/>
      <c r="AF1281" s="21"/>
      <c r="AG1281" s="21" t="s">
        <v>50</v>
      </c>
      <c r="AH1281" s="21">
        <v>8</v>
      </c>
      <c r="AI1281" s="21">
        <v>164.69233629999999</v>
      </c>
      <c r="AJ1281" s="21">
        <v>8.9380200000000007E-2</v>
      </c>
      <c r="AK1281" s="21">
        <v>2.3609999999999999E-4</v>
      </c>
      <c r="AL1281" s="21"/>
      <c r="AM1281" s="21"/>
      <c r="AN1281" s="21"/>
      <c r="AO1281" s="21"/>
      <c r="AP1281" s="21"/>
      <c r="AQ1281" s="6"/>
      <c r="AS1281" s="21">
        <v>1010837</v>
      </c>
      <c r="AT1281" s="21" t="s">
        <v>1313</v>
      </c>
      <c r="AU1281" s="21" t="str">
        <f>VLOOKUP(AS1281,FacilityOverview!B$2:G$469,6,FALSE)</f>
        <v>220 - Gulf Coast Basin (LA, TX)</v>
      </c>
      <c r="AV1281" s="21" t="s">
        <v>538</v>
      </c>
      <c r="AW1281" s="21" t="str">
        <f t="shared" si="367"/>
        <v>220 - DE WITT  TX</v>
      </c>
      <c r="AX1281" s="22" t="str">
        <f>IF(RIGHT(AV1281,3)="Oil","Oil",IF(RIGHT(AV1281,3)="Gas","Condensate",VLOOKUP(AW1281,'County x Oil Condition'!A$2:B$3224,2,FALSE)))</f>
        <v>Oil</v>
      </c>
      <c r="AY1281" s="23">
        <f t="shared" si="368"/>
        <v>0</v>
      </c>
      <c r="AZ1281" s="23">
        <f t="shared" si="369"/>
        <v>26197.43</v>
      </c>
      <c r="BA1281" s="22">
        <f t="shared" si="370"/>
        <v>0</v>
      </c>
      <c r="BB1281" s="22">
        <f t="shared" si="371"/>
        <v>5</v>
      </c>
      <c r="BC1281" s="22">
        <f t="shared" si="372"/>
        <v>8</v>
      </c>
      <c r="BD1281" s="22">
        <f t="shared" si="373"/>
        <v>0</v>
      </c>
      <c r="BE1281" s="22">
        <f t="shared" si="374"/>
        <v>0</v>
      </c>
      <c r="BF1281" s="22">
        <f t="shared" si="375"/>
        <v>0</v>
      </c>
      <c r="BG1281" s="22">
        <f t="shared" si="376"/>
        <v>0</v>
      </c>
      <c r="BH1281" s="22">
        <f t="shared" si="377"/>
        <v>8</v>
      </c>
      <c r="BI1281" s="22">
        <f t="shared" si="378"/>
        <v>0</v>
      </c>
      <c r="BJ1281" s="23">
        <f t="shared" si="361"/>
        <v>0</v>
      </c>
      <c r="BK1281" s="23">
        <f t="shared" si="362"/>
        <v>0</v>
      </c>
      <c r="BL1281" s="23">
        <f t="shared" si="363"/>
        <v>0</v>
      </c>
      <c r="BM1281" s="23">
        <f t="shared" si="364"/>
        <v>0</v>
      </c>
      <c r="BN1281" s="23">
        <f t="shared" si="365"/>
        <v>26197.43</v>
      </c>
      <c r="BO1281" s="23">
        <f t="shared" si="366"/>
        <v>0</v>
      </c>
    </row>
    <row r="1282" spans="1:67" s="7" customFormat="1" x14ac:dyDescent="0.25">
      <c r="A1282" s="21" t="s">
        <v>1313</v>
      </c>
      <c r="B1282" s="21">
        <v>1010837</v>
      </c>
      <c r="C1282" s="21">
        <v>2020</v>
      </c>
      <c r="D1282" s="21" t="s">
        <v>43</v>
      </c>
      <c r="E1282" s="21" t="s">
        <v>44</v>
      </c>
      <c r="F1282" s="21" t="s">
        <v>66</v>
      </c>
      <c r="G1282" s="21" t="s">
        <v>206</v>
      </c>
      <c r="H1282" s="21"/>
      <c r="I1282" s="21" t="s">
        <v>47</v>
      </c>
      <c r="J1282" s="21" t="s">
        <v>53</v>
      </c>
      <c r="K1282" s="21" t="s">
        <v>49</v>
      </c>
      <c r="L1282" s="21">
        <v>519040.31</v>
      </c>
      <c r="M1282" s="21">
        <v>114.7</v>
      </c>
      <c r="N1282" s="21">
        <v>158.57142859999999</v>
      </c>
      <c r="O1282" s="21">
        <v>39.8927476</v>
      </c>
      <c r="P1282" s="21">
        <v>7.7356999999999999E-3</v>
      </c>
      <c r="Q1282" s="21">
        <v>1.1114499999999999E-2</v>
      </c>
      <c r="R1282" s="21">
        <v>0.14186019999999999</v>
      </c>
      <c r="S1282" s="21">
        <v>0.25863779999999997</v>
      </c>
      <c r="T1282" s="21">
        <v>69</v>
      </c>
      <c r="U1282" s="21">
        <v>41</v>
      </c>
      <c r="V1282" s="21">
        <v>0</v>
      </c>
      <c r="W1282" s="21" t="s">
        <v>49</v>
      </c>
      <c r="X1282" s="21"/>
      <c r="Y1282" s="21"/>
      <c r="Z1282" s="21"/>
      <c r="AA1282" s="21"/>
      <c r="AB1282" s="21"/>
      <c r="AC1282" s="21" t="s">
        <v>49</v>
      </c>
      <c r="AD1282" s="21"/>
      <c r="AE1282" s="21"/>
      <c r="AF1282" s="21"/>
      <c r="AG1282" s="21" t="s">
        <v>50</v>
      </c>
      <c r="AH1282" s="21">
        <v>41</v>
      </c>
      <c r="AI1282" s="21">
        <v>2496.0781238999998</v>
      </c>
      <c r="AJ1282" s="21">
        <v>1.3030489000000001</v>
      </c>
      <c r="AK1282" s="21">
        <v>3.6702000000000002E-3</v>
      </c>
      <c r="AL1282" s="21"/>
      <c r="AM1282" s="21"/>
      <c r="AN1282" s="21"/>
      <c r="AO1282" s="21"/>
      <c r="AP1282" s="21"/>
      <c r="AQ1282" s="6"/>
      <c r="AS1282" s="21">
        <v>1010837</v>
      </c>
      <c r="AT1282" s="21" t="s">
        <v>1313</v>
      </c>
      <c r="AU1282" s="21" t="str">
        <f>VLOOKUP(AS1282,FacilityOverview!B$2:G$469,6,FALSE)</f>
        <v>220 - Gulf Coast Basin (LA, TX)</v>
      </c>
      <c r="AV1282" s="21" t="s">
        <v>206</v>
      </c>
      <c r="AW1282" s="21" t="str">
        <f t="shared" si="367"/>
        <v>220 - LA SALLE  TX</v>
      </c>
      <c r="AX1282" s="22" t="str">
        <f>IF(RIGHT(AV1282,3)="Oil","Oil",IF(RIGHT(AV1282,3)="Gas","Condensate",VLOOKUP(AW1282,'County x Oil Condition'!A$2:B$3224,2,FALSE)))</f>
        <v>Oil</v>
      </c>
      <c r="AY1282" s="23">
        <f t="shared" si="368"/>
        <v>0</v>
      </c>
      <c r="AZ1282" s="23">
        <f t="shared" si="369"/>
        <v>519040.31</v>
      </c>
      <c r="BA1282" s="22">
        <f t="shared" si="370"/>
        <v>0</v>
      </c>
      <c r="BB1282" s="22">
        <f t="shared" si="371"/>
        <v>69</v>
      </c>
      <c r="BC1282" s="22">
        <f t="shared" si="372"/>
        <v>41</v>
      </c>
      <c r="BD1282" s="22">
        <f t="shared" si="373"/>
        <v>0</v>
      </c>
      <c r="BE1282" s="22">
        <f t="shared" si="374"/>
        <v>0</v>
      </c>
      <c r="BF1282" s="22">
        <f t="shared" si="375"/>
        <v>0</v>
      </c>
      <c r="BG1282" s="22">
        <f t="shared" si="376"/>
        <v>0</v>
      </c>
      <c r="BH1282" s="22">
        <f t="shared" si="377"/>
        <v>41</v>
      </c>
      <c r="BI1282" s="22">
        <f t="shared" si="378"/>
        <v>0</v>
      </c>
      <c r="BJ1282" s="23">
        <f t="shared" ref="BJ1282:BJ1345" si="379">IF($AY1282=0,0,IF($BC1282=($BD1282+$BE1282+$BF1282),(BD1282/$BC1282*$AY1282),IF(($BD1282+$BE1282+$BF1282)&lt;$BC1282,($AY1282*BD1282/($BD1282+$BE1282+$BF1282)),(AY1282*(BC1282-BE1282-BF1282)/BC1282))))</f>
        <v>0</v>
      </c>
      <c r="BK1282" s="23">
        <f t="shared" ref="BK1282:BK1345" si="380">IF($AY1282=0,0,IF($BC1282=($BD1282+$BE1282+$BF1282),(BE1282/$BC1282*$AY1282),IF(($BD1282+$BE1282+$BF1282)&lt;$BC1282,($AY1282*BE1282/($BD1282+$BE1282+$BF1282)),(AY1282*BE1282/BC1282))))</f>
        <v>0</v>
      </c>
      <c r="BL1282" s="23">
        <f t="shared" ref="BL1282:BL1345" si="381">IF($AY1282=0,0,IF($BC1282=($BD1282+$BE1282+$BF1282),(BF1282/$BC1282*$AY1282),IF(($BD1282+$BE1282+$BF1282)&lt;$BC1282,($AY1282*BF1282/($BD1282+$BE1282+$BF1282)),(AY1282*BF1282/BC1282))))</f>
        <v>0</v>
      </c>
      <c r="BM1282" s="23">
        <f t="shared" ref="BM1282:BM1345" si="382">IF($AZ1282=0,0,IF($BC1282=($BG1282+$BH1282+$BI1282),(BG1282/$BC1282*$AZ1282),IF(($BG1282+$BH1282+$BI1282)&lt;$BC1282,($AZ1282*BG1282/($BG1282+$BH1282+$BI1282)),(AZ1282*(BC1282-BH1282-BI1282)/BC1282))))</f>
        <v>0</v>
      </c>
      <c r="BN1282" s="23">
        <f t="shared" ref="BN1282:BN1345" si="383">IF($AZ1282=0,0,IF($BC1282=($BG1282+$BH1282+$BI1282),(BH1282/$BC1282*$AZ1282),IF(($BG1282+$BH1282+$BI1282)&lt;$BC1282,($AZ1282*BH1282/($BG1282+$BH1282+$BI1282)),(AZ1282*BH1282/BC1282))))</f>
        <v>519040.31</v>
      </c>
      <c r="BO1282" s="23">
        <f t="shared" ref="BO1282:BO1345" si="384">IF($AZ1282=0,0,IF($BC1282=($BG1282+$BH1282+$BI1282),(BI1282/$BC1282*$AZ1282),IF(($BG1282+$BH1282+$BI1282)&lt;$BC1282,($AZ1282*BI1282/($BG1282+$BH1282+$BI1282)),(AZ1282*BI1282/BC1282))))</f>
        <v>0</v>
      </c>
    </row>
    <row r="1283" spans="1:67" s="7" customFormat="1" x14ac:dyDescent="0.25">
      <c r="A1283" s="21" t="s">
        <v>1313</v>
      </c>
      <c r="B1283" s="21">
        <v>1010837</v>
      </c>
      <c r="C1283" s="21">
        <v>2020</v>
      </c>
      <c r="D1283" s="21" t="s">
        <v>43</v>
      </c>
      <c r="E1283" s="21" t="s">
        <v>44</v>
      </c>
      <c r="F1283" s="21" t="s">
        <v>66</v>
      </c>
      <c r="G1283" s="21" t="s">
        <v>286</v>
      </c>
      <c r="H1283" s="21"/>
      <c r="I1283" s="21" t="s">
        <v>47</v>
      </c>
      <c r="J1283" s="21" t="s">
        <v>53</v>
      </c>
      <c r="K1283" s="21" t="s">
        <v>49</v>
      </c>
      <c r="L1283" s="21">
        <v>5688.34</v>
      </c>
      <c r="M1283" s="21">
        <v>100</v>
      </c>
      <c r="N1283" s="21">
        <v>60</v>
      </c>
      <c r="O1283" s="21">
        <v>37.155131900000001</v>
      </c>
      <c r="P1283" s="21">
        <v>1.2660100000000001E-2</v>
      </c>
      <c r="Q1283" s="21">
        <v>1.2660100000000001E-2</v>
      </c>
      <c r="R1283" s="21">
        <v>0.14848739999999999</v>
      </c>
      <c r="S1283" s="21">
        <v>0.14848739999999999</v>
      </c>
      <c r="T1283" s="21">
        <v>1</v>
      </c>
      <c r="U1283" s="21">
        <v>5</v>
      </c>
      <c r="V1283" s="21">
        <v>0</v>
      </c>
      <c r="W1283" s="21" t="s">
        <v>49</v>
      </c>
      <c r="X1283" s="21"/>
      <c r="Y1283" s="21"/>
      <c r="Z1283" s="21"/>
      <c r="AA1283" s="21"/>
      <c r="AB1283" s="21"/>
      <c r="AC1283" s="21" t="s">
        <v>49</v>
      </c>
      <c r="AD1283" s="21"/>
      <c r="AE1283" s="21"/>
      <c r="AF1283" s="21"/>
      <c r="AG1283" s="21" t="s">
        <v>50</v>
      </c>
      <c r="AH1283" s="21">
        <v>5</v>
      </c>
      <c r="AI1283" s="21">
        <v>13.366346399999999</v>
      </c>
      <c r="AJ1283" s="21">
        <v>5.3381000000000001E-3</v>
      </c>
      <c r="AK1283" s="21">
        <v>1.8700000000000001E-5</v>
      </c>
      <c r="AL1283" s="21"/>
      <c r="AM1283" s="21"/>
      <c r="AN1283" s="21"/>
      <c r="AO1283" s="21"/>
      <c r="AP1283" s="21"/>
      <c r="AQ1283" s="6"/>
      <c r="AS1283" s="21">
        <v>1010837</v>
      </c>
      <c r="AT1283" s="21" t="s">
        <v>1313</v>
      </c>
      <c r="AU1283" s="21" t="str">
        <f>VLOOKUP(AS1283,FacilityOverview!B$2:G$469,6,FALSE)</f>
        <v>220 - Gulf Coast Basin (LA, TX)</v>
      </c>
      <c r="AV1283" s="21" t="s">
        <v>286</v>
      </c>
      <c r="AW1283" s="21" t="str">
        <f t="shared" ref="AW1283:AW1346" si="385">LEFT(AV1283,SEARCH("(",AV1283)-2)</f>
        <v>220 - GONZALES  TX</v>
      </c>
      <c r="AX1283" s="22" t="str">
        <f>IF(RIGHT(AV1283,3)="Oil","Oil",IF(RIGHT(AV1283,3)="Gas","Condensate",VLOOKUP(AW1283,'County x Oil Condition'!A$2:B$3224,2,FALSE)))</f>
        <v>Oil</v>
      </c>
      <c r="AY1283" s="23">
        <f t="shared" ref="AY1283:AY1346" si="386">IF(AX1283="Condensate",L1283,0)</f>
        <v>0</v>
      </c>
      <c r="AZ1283" s="23">
        <f t="shared" ref="AZ1283:AZ1346" si="387">IF(AX1283="Oil",L1283,0)</f>
        <v>5688.34</v>
      </c>
      <c r="BA1283" s="22">
        <f t="shared" ref="BA1283:BA1346" si="388">IF(AX1283="Condensate",T1283,0)</f>
        <v>0</v>
      </c>
      <c r="BB1283" s="22">
        <f t="shared" ref="BB1283:BB1346" si="389">IF(AX1283="Oil",T1283,0)</f>
        <v>1</v>
      </c>
      <c r="BC1283" s="22">
        <f t="shared" ref="BC1283:BC1345" si="390">U1283</f>
        <v>5</v>
      </c>
      <c r="BD1283" s="22">
        <f t="shared" ref="BD1283:BD1346" si="391">IF($AX1283="Condensate",$X1283,0)</f>
        <v>0</v>
      </c>
      <c r="BE1283" s="22">
        <f t="shared" ref="BE1283:BE1346" si="392">IF($AX1283="Condensate",$AH1283,0)</f>
        <v>0</v>
      </c>
      <c r="BF1283" s="22">
        <f t="shared" ref="BF1283:BF1346" si="393">IF($AX1283="Condensate",$AD1283,0)</f>
        <v>0</v>
      </c>
      <c r="BG1283" s="22">
        <f t="shared" ref="BG1283:BG1346" si="394">IF($AX1283="Oil",$X1283,0)</f>
        <v>0</v>
      </c>
      <c r="BH1283" s="22">
        <f t="shared" ref="BH1283:BH1346" si="395">IF($AX1283="Oil",$AH1283,0)</f>
        <v>5</v>
      </c>
      <c r="BI1283" s="22">
        <f t="shared" ref="BI1283:BI1346" si="396">IF($AX1283="Oil",$AD1283,0)</f>
        <v>0</v>
      </c>
      <c r="BJ1283" s="23">
        <f t="shared" si="379"/>
        <v>0</v>
      </c>
      <c r="BK1283" s="23">
        <f t="shared" si="380"/>
        <v>0</v>
      </c>
      <c r="BL1283" s="23">
        <f t="shared" si="381"/>
        <v>0</v>
      </c>
      <c r="BM1283" s="23">
        <f t="shared" si="382"/>
        <v>0</v>
      </c>
      <c r="BN1283" s="23">
        <f t="shared" si="383"/>
        <v>5688.34</v>
      </c>
      <c r="BO1283" s="23">
        <f t="shared" si="384"/>
        <v>0</v>
      </c>
    </row>
    <row r="1284" spans="1:67" s="7" customFormat="1" x14ac:dyDescent="0.25">
      <c r="A1284" s="21" t="s">
        <v>1313</v>
      </c>
      <c r="B1284" s="21">
        <v>1010837</v>
      </c>
      <c r="C1284" s="21">
        <v>2020</v>
      </c>
      <c r="D1284" s="21" t="s">
        <v>43</v>
      </c>
      <c r="E1284" s="21" t="s">
        <v>44</v>
      </c>
      <c r="F1284" s="21" t="s">
        <v>66</v>
      </c>
      <c r="G1284" s="21" t="s">
        <v>291</v>
      </c>
      <c r="H1284" s="21"/>
      <c r="I1284" s="21" t="s">
        <v>47</v>
      </c>
      <c r="J1284" s="21" t="s">
        <v>53</v>
      </c>
      <c r="K1284" s="21" t="s">
        <v>49</v>
      </c>
      <c r="L1284" s="21">
        <v>16024.13</v>
      </c>
      <c r="M1284" s="21">
        <v>100</v>
      </c>
      <c r="N1284" s="21">
        <v>160</v>
      </c>
      <c r="O1284" s="21">
        <v>42.993389399999998</v>
      </c>
      <c r="P1284" s="21">
        <v>1.4756999999999999E-2</v>
      </c>
      <c r="Q1284" s="21">
        <v>1.4756999999999999E-2</v>
      </c>
      <c r="R1284" s="21">
        <v>0.1236139</v>
      </c>
      <c r="S1284" s="21">
        <v>0.1236139</v>
      </c>
      <c r="T1284" s="21">
        <v>2</v>
      </c>
      <c r="U1284" s="21">
        <v>6</v>
      </c>
      <c r="V1284" s="21">
        <v>0</v>
      </c>
      <c r="W1284" s="21" t="s">
        <v>49</v>
      </c>
      <c r="X1284" s="21"/>
      <c r="Y1284" s="21"/>
      <c r="Z1284" s="21"/>
      <c r="AA1284" s="21"/>
      <c r="AB1284" s="21"/>
      <c r="AC1284" s="21" t="s">
        <v>49</v>
      </c>
      <c r="AD1284" s="21"/>
      <c r="AE1284" s="21"/>
      <c r="AF1284" s="21"/>
      <c r="AG1284" s="21" t="s">
        <v>50</v>
      </c>
      <c r="AH1284" s="21">
        <v>6</v>
      </c>
      <c r="AI1284" s="21">
        <v>97.831582999999995</v>
      </c>
      <c r="AJ1284" s="21">
        <v>3.2557599999999999E-2</v>
      </c>
      <c r="AK1284" s="21">
        <v>1.372E-4</v>
      </c>
      <c r="AL1284" s="21"/>
      <c r="AM1284" s="21"/>
      <c r="AN1284" s="21"/>
      <c r="AO1284" s="21"/>
      <c r="AP1284" s="21"/>
      <c r="AQ1284" s="6"/>
      <c r="AS1284" s="21">
        <v>1010837</v>
      </c>
      <c r="AT1284" s="21" t="s">
        <v>1313</v>
      </c>
      <c r="AU1284" s="21" t="str">
        <f>VLOOKUP(AS1284,FacilityOverview!B$2:G$469,6,FALSE)</f>
        <v>220 - Gulf Coast Basin (LA, TX)</v>
      </c>
      <c r="AV1284" s="21" t="s">
        <v>291</v>
      </c>
      <c r="AW1284" s="21" t="str">
        <f t="shared" si="385"/>
        <v>220 - WILSON  TX</v>
      </c>
      <c r="AX1284" s="22" t="str">
        <f>IF(RIGHT(AV1284,3)="Oil","Oil",IF(RIGHT(AV1284,3)="Gas","Condensate",VLOOKUP(AW1284,'County x Oil Condition'!A$2:B$3224,2,FALSE)))</f>
        <v>Oil</v>
      </c>
      <c r="AY1284" s="23">
        <f t="shared" si="386"/>
        <v>0</v>
      </c>
      <c r="AZ1284" s="23">
        <f t="shared" si="387"/>
        <v>16024.13</v>
      </c>
      <c r="BA1284" s="22">
        <f t="shared" si="388"/>
        <v>0</v>
      </c>
      <c r="BB1284" s="22">
        <f t="shared" si="389"/>
        <v>2</v>
      </c>
      <c r="BC1284" s="22">
        <f t="shared" si="390"/>
        <v>6</v>
      </c>
      <c r="BD1284" s="22">
        <f t="shared" si="391"/>
        <v>0</v>
      </c>
      <c r="BE1284" s="22">
        <f t="shared" si="392"/>
        <v>0</v>
      </c>
      <c r="BF1284" s="22">
        <f t="shared" si="393"/>
        <v>0</v>
      </c>
      <c r="BG1284" s="22">
        <f t="shared" si="394"/>
        <v>0</v>
      </c>
      <c r="BH1284" s="22">
        <f t="shared" si="395"/>
        <v>6</v>
      </c>
      <c r="BI1284" s="22">
        <f t="shared" si="396"/>
        <v>0</v>
      </c>
      <c r="BJ1284" s="23">
        <f t="shared" si="379"/>
        <v>0</v>
      </c>
      <c r="BK1284" s="23">
        <f t="shared" si="380"/>
        <v>0</v>
      </c>
      <c r="BL1284" s="23">
        <f t="shared" si="381"/>
        <v>0</v>
      </c>
      <c r="BM1284" s="23">
        <f t="shared" si="382"/>
        <v>0</v>
      </c>
      <c r="BN1284" s="23">
        <f t="shared" si="383"/>
        <v>16024.13</v>
      </c>
      <c r="BO1284" s="23">
        <f t="shared" si="384"/>
        <v>0</v>
      </c>
    </row>
    <row r="1285" spans="1:67" s="7" customFormat="1" x14ac:dyDescent="0.25">
      <c r="A1285" s="21" t="s">
        <v>1314</v>
      </c>
      <c r="B1285" s="21">
        <v>1010738</v>
      </c>
      <c r="C1285" s="21">
        <v>2020</v>
      </c>
      <c r="D1285" s="21" t="s">
        <v>43</v>
      </c>
      <c r="E1285" s="21" t="s">
        <v>44</v>
      </c>
      <c r="F1285" s="21" t="s">
        <v>66</v>
      </c>
      <c r="G1285" s="21" t="s">
        <v>1315</v>
      </c>
      <c r="H1285" s="21"/>
      <c r="I1285" s="21" t="s">
        <v>47</v>
      </c>
      <c r="J1285" s="21" t="s">
        <v>1316</v>
      </c>
      <c r="K1285" s="21" t="s">
        <v>49</v>
      </c>
      <c r="L1285" s="21">
        <v>700659</v>
      </c>
      <c r="M1285" s="21">
        <v>200</v>
      </c>
      <c r="N1285" s="21">
        <v>45</v>
      </c>
      <c r="O1285" s="21">
        <v>13</v>
      </c>
      <c r="P1285" s="21">
        <v>6.8000000000000005E-2</v>
      </c>
      <c r="Q1285" s="21">
        <v>8.3000000000000004E-2</v>
      </c>
      <c r="R1285" s="21">
        <v>0.83499999999999996</v>
      </c>
      <c r="S1285" s="21">
        <v>0.88400000000000001</v>
      </c>
      <c r="T1285" s="21">
        <v>136</v>
      </c>
      <c r="U1285" s="21">
        <v>4</v>
      </c>
      <c r="V1285" s="21">
        <v>4</v>
      </c>
      <c r="W1285" s="21" t="s">
        <v>50</v>
      </c>
      <c r="X1285" s="21">
        <v>4</v>
      </c>
      <c r="Y1285" s="21">
        <v>188</v>
      </c>
      <c r="Z1285" s="21">
        <v>237</v>
      </c>
      <c r="AA1285" s="21">
        <v>9.9</v>
      </c>
      <c r="AB1285" s="21">
        <v>12.45</v>
      </c>
      <c r="AC1285" s="21" t="s">
        <v>49</v>
      </c>
      <c r="AD1285" s="21"/>
      <c r="AE1285" s="21"/>
      <c r="AF1285" s="21"/>
      <c r="AG1285" s="21" t="s">
        <v>49</v>
      </c>
      <c r="AH1285" s="21"/>
      <c r="AI1285" s="21"/>
      <c r="AJ1285" s="21"/>
      <c r="AK1285" s="21"/>
      <c r="AL1285" s="21"/>
      <c r="AM1285" s="21"/>
      <c r="AN1285" s="21"/>
      <c r="AO1285" s="21"/>
      <c r="AP1285" s="21"/>
      <c r="AQ1285" s="6"/>
      <c r="AS1285" s="21">
        <v>1010738</v>
      </c>
      <c r="AT1285" s="21" t="s">
        <v>1314</v>
      </c>
      <c r="AU1285" s="21" t="str">
        <f>VLOOKUP(AS1285,FacilityOverview!B$2:G$469,6,FALSE)</f>
        <v>750 - Santa Maria Basin</v>
      </c>
      <c r="AV1285" s="21" t="s">
        <v>1315</v>
      </c>
      <c r="AW1285" s="21" t="str">
        <f t="shared" si="385"/>
        <v>750 - SANTA BARBARA  CA</v>
      </c>
      <c r="AX1285" s="22" t="str">
        <f>IF(RIGHT(AV1285,3)="Oil","Oil",IF(RIGHT(AV1285,3)="Gas","Condensate",VLOOKUP(AW1285,'County x Oil Condition'!A$2:B$3224,2,FALSE)))</f>
        <v>Oil</v>
      </c>
      <c r="AY1285" s="23">
        <f t="shared" si="386"/>
        <v>0</v>
      </c>
      <c r="AZ1285" s="23">
        <f t="shared" si="387"/>
        <v>700659</v>
      </c>
      <c r="BA1285" s="22">
        <f t="shared" si="388"/>
        <v>0</v>
      </c>
      <c r="BB1285" s="22">
        <f t="shared" si="389"/>
        <v>136</v>
      </c>
      <c r="BC1285" s="22">
        <f t="shared" si="390"/>
        <v>4</v>
      </c>
      <c r="BD1285" s="22">
        <f t="shared" si="391"/>
        <v>0</v>
      </c>
      <c r="BE1285" s="22">
        <f t="shared" si="392"/>
        <v>0</v>
      </c>
      <c r="BF1285" s="22">
        <f t="shared" si="393"/>
        <v>0</v>
      </c>
      <c r="BG1285" s="22">
        <f t="shared" si="394"/>
        <v>4</v>
      </c>
      <c r="BH1285" s="22">
        <f t="shared" si="395"/>
        <v>0</v>
      </c>
      <c r="BI1285" s="22">
        <f t="shared" si="396"/>
        <v>0</v>
      </c>
      <c r="BJ1285" s="23">
        <f t="shared" si="379"/>
        <v>0</v>
      </c>
      <c r="BK1285" s="23">
        <f t="shared" si="380"/>
        <v>0</v>
      </c>
      <c r="BL1285" s="23">
        <f t="shared" si="381"/>
        <v>0</v>
      </c>
      <c r="BM1285" s="23">
        <f t="shared" si="382"/>
        <v>700659</v>
      </c>
      <c r="BN1285" s="23">
        <f t="shared" si="383"/>
        <v>0</v>
      </c>
      <c r="BO1285" s="23">
        <f t="shared" si="384"/>
        <v>0</v>
      </c>
    </row>
    <row r="1286" spans="1:67" s="7" customFormat="1" x14ac:dyDescent="0.25">
      <c r="A1286" s="21" t="s">
        <v>1317</v>
      </c>
      <c r="B1286" s="21">
        <v>1010294</v>
      </c>
      <c r="C1286" s="21">
        <v>2020</v>
      </c>
      <c r="D1286" s="21" t="s">
        <v>43</v>
      </c>
      <c r="E1286" s="21" t="s">
        <v>44</v>
      </c>
      <c r="F1286" s="21" t="s">
        <v>66</v>
      </c>
      <c r="G1286" s="21" t="s">
        <v>264</v>
      </c>
      <c r="H1286" s="21"/>
      <c r="I1286" s="21" t="s">
        <v>47</v>
      </c>
      <c r="J1286" s="21" t="s">
        <v>48</v>
      </c>
      <c r="K1286" s="21" t="s">
        <v>49</v>
      </c>
      <c r="L1286" s="21">
        <v>185472.94700059999</v>
      </c>
      <c r="M1286" s="21">
        <v>85</v>
      </c>
      <c r="N1286" s="21">
        <v>45</v>
      </c>
      <c r="O1286" s="21">
        <v>40</v>
      </c>
      <c r="P1286" s="21">
        <v>5.4640000000000001E-3</v>
      </c>
      <c r="Q1286" s="21">
        <v>5.4640000000000001E-3</v>
      </c>
      <c r="R1286" s="21">
        <v>0.37139899999999998</v>
      </c>
      <c r="S1286" s="21">
        <v>0.37139899999999998</v>
      </c>
      <c r="T1286" s="21">
        <v>88</v>
      </c>
      <c r="U1286" s="21">
        <v>75</v>
      </c>
      <c r="V1286" s="21">
        <v>0</v>
      </c>
      <c r="W1286" s="21" t="s">
        <v>49</v>
      </c>
      <c r="X1286" s="21"/>
      <c r="Y1286" s="21"/>
      <c r="Z1286" s="21"/>
      <c r="AA1286" s="21"/>
      <c r="AB1286" s="21"/>
      <c r="AC1286" s="21" t="s">
        <v>50</v>
      </c>
      <c r="AD1286" s="21">
        <v>69</v>
      </c>
      <c r="AE1286" s="21">
        <v>0.74354410000000004</v>
      </c>
      <c r="AF1286" s="21">
        <v>18.448126899999998</v>
      </c>
      <c r="AG1286" s="21" t="s">
        <v>50</v>
      </c>
      <c r="AH1286" s="21">
        <v>6</v>
      </c>
      <c r="AI1286" s="21">
        <v>65.184090900000001</v>
      </c>
      <c r="AJ1286" s="21">
        <v>7.8599100000000005E-2</v>
      </c>
      <c r="AK1286" s="21">
        <v>0</v>
      </c>
      <c r="AL1286" s="21"/>
      <c r="AM1286" s="21"/>
      <c r="AN1286" s="21"/>
      <c r="AO1286" s="21"/>
      <c r="AP1286" s="21"/>
      <c r="AQ1286" s="6"/>
      <c r="AS1286" s="21">
        <v>1010294</v>
      </c>
      <c r="AT1286" s="21" t="s">
        <v>1317</v>
      </c>
      <c r="AU1286" s="21" t="str">
        <f>VLOOKUP(AS1286,FacilityOverview!B$2:G$469,6,FALSE)</f>
        <v>430 - Permian Basin</v>
      </c>
      <c r="AV1286" s="21" t="s">
        <v>264</v>
      </c>
      <c r="AW1286" s="21" t="str">
        <f t="shared" si="385"/>
        <v>430 - IRION  TX</v>
      </c>
      <c r="AX1286" s="22" t="str">
        <f>IF(RIGHT(AV1286,3)="Oil","Oil",IF(RIGHT(AV1286,3)="Gas","Condensate",VLOOKUP(AW1286,'County x Oil Condition'!A$2:B$3224,2,FALSE)))</f>
        <v>Oil</v>
      </c>
      <c r="AY1286" s="23">
        <f t="shared" si="386"/>
        <v>0</v>
      </c>
      <c r="AZ1286" s="23">
        <f t="shared" si="387"/>
        <v>185472.94700059999</v>
      </c>
      <c r="BA1286" s="22">
        <f t="shared" si="388"/>
        <v>0</v>
      </c>
      <c r="BB1286" s="22">
        <f t="shared" si="389"/>
        <v>88</v>
      </c>
      <c r="BC1286" s="22">
        <f t="shared" si="390"/>
        <v>75</v>
      </c>
      <c r="BD1286" s="22">
        <f t="shared" si="391"/>
        <v>0</v>
      </c>
      <c r="BE1286" s="22">
        <f t="shared" si="392"/>
        <v>0</v>
      </c>
      <c r="BF1286" s="22">
        <f t="shared" si="393"/>
        <v>0</v>
      </c>
      <c r="BG1286" s="22">
        <f t="shared" si="394"/>
        <v>0</v>
      </c>
      <c r="BH1286" s="22">
        <f t="shared" si="395"/>
        <v>6</v>
      </c>
      <c r="BI1286" s="22">
        <f t="shared" si="396"/>
        <v>69</v>
      </c>
      <c r="BJ1286" s="23">
        <f t="shared" si="379"/>
        <v>0</v>
      </c>
      <c r="BK1286" s="23">
        <f t="shared" si="380"/>
        <v>0</v>
      </c>
      <c r="BL1286" s="23">
        <f t="shared" si="381"/>
        <v>0</v>
      </c>
      <c r="BM1286" s="23">
        <f t="shared" si="382"/>
        <v>0</v>
      </c>
      <c r="BN1286" s="23">
        <f t="shared" si="383"/>
        <v>14837.835760047999</v>
      </c>
      <c r="BO1286" s="23">
        <f t="shared" si="384"/>
        <v>170635.11124055201</v>
      </c>
    </row>
    <row r="1287" spans="1:67" s="7" customFormat="1" x14ac:dyDescent="0.25">
      <c r="A1287" s="21" t="s">
        <v>1317</v>
      </c>
      <c r="B1287" s="21">
        <v>1010294</v>
      </c>
      <c r="C1287" s="21">
        <v>2020</v>
      </c>
      <c r="D1287" s="21" t="s">
        <v>43</v>
      </c>
      <c r="E1287" s="21" t="s">
        <v>44</v>
      </c>
      <c r="F1287" s="21" t="s">
        <v>66</v>
      </c>
      <c r="G1287" s="21" t="s">
        <v>180</v>
      </c>
      <c r="H1287" s="21"/>
      <c r="I1287" s="21" t="s">
        <v>47</v>
      </c>
      <c r="J1287" s="21" t="s">
        <v>48</v>
      </c>
      <c r="K1287" s="21" t="s">
        <v>49</v>
      </c>
      <c r="L1287" s="21">
        <v>8908.6866200000004</v>
      </c>
      <c r="M1287" s="21">
        <v>85</v>
      </c>
      <c r="N1287" s="21">
        <v>45</v>
      </c>
      <c r="O1287" s="21">
        <v>40</v>
      </c>
      <c r="P1287" s="21">
        <v>5.4640000000000001E-3</v>
      </c>
      <c r="Q1287" s="21">
        <v>5.4640000000000001E-3</v>
      </c>
      <c r="R1287" s="21">
        <v>0.37139899999999998</v>
      </c>
      <c r="S1287" s="21">
        <v>0.37139899999999998</v>
      </c>
      <c r="T1287" s="21">
        <v>10</v>
      </c>
      <c r="U1287" s="21">
        <v>8</v>
      </c>
      <c r="V1287" s="21">
        <v>0</v>
      </c>
      <c r="W1287" s="21" t="s">
        <v>49</v>
      </c>
      <c r="X1287" s="21"/>
      <c r="Y1287" s="21"/>
      <c r="Z1287" s="21"/>
      <c r="AA1287" s="21"/>
      <c r="AB1287" s="21"/>
      <c r="AC1287" s="21" t="s">
        <v>50</v>
      </c>
      <c r="AD1287" s="21">
        <v>8</v>
      </c>
      <c r="AE1287" s="21">
        <v>4.3322199999999998E-2</v>
      </c>
      <c r="AF1287" s="21">
        <v>1.0748701000000001</v>
      </c>
      <c r="AG1287" s="21" t="s">
        <v>49</v>
      </c>
      <c r="AH1287" s="21"/>
      <c r="AI1287" s="21"/>
      <c r="AJ1287" s="21"/>
      <c r="AK1287" s="21"/>
      <c r="AL1287" s="21"/>
      <c r="AM1287" s="21"/>
      <c r="AN1287" s="21"/>
      <c r="AO1287" s="21"/>
      <c r="AP1287" s="21"/>
      <c r="AQ1287" s="6"/>
      <c r="AS1287" s="21">
        <v>1010294</v>
      </c>
      <c r="AT1287" s="21" t="s">
        <v>1317</v>
      </c>
      <c r="AU1287" s="21" t="str">
        <f>VLOOKUP(AS1287,FacilityOverview!B$2:G$469,6,FALSE)</f>
        <v>430 - Permian Basin</v>
      </c>
      <c r="AV1287" s="21" t="s">
        <v>180</v>
      </c>
      <c r="AW1287" s="21" t="str">
        <f t="shared" si="385"/>
        <v>430 - GLASSCOCK  TX</v>
      </c>
      <c r="AX1287" s="22" t="str">
        <f>IF(RIGHT(AV1287,3)="Oil","Oil",IF(RIGHT(AV1287,3)="Gas","Condensate",VLOOKUP(AW1287,'County x Oil Condition'!A$2:B$3224,2,FALSE)))</f>
        <v>Oil</v>
      </c>
      <c r="AY1287" s="23">
        <f t="shared" si="386"/>
        <v>0</v>
      </c>
      <c r="AZ1287" s="23">
        <f t="shared" si="387"/>
        <v>8908.6866200000004</v>
      </c>
      <c r="BA1287" s="22">
        <f t="shared" si="388"/>
        <v>0</v>
      </c>
      <c r="BB1287" s="22">
        <f t="shared" si="389"/>
        <v>10</v>
      </c>
      <c r="BC1287" s="22">
        <f t="shared" si="390"/>
        <v>8</v>
      </c>
      <c r="BD1287" s="22">
        <f t="shared" si="391"/>
        <v>0</v>
      </c>
      <c r="BE1287" s="22">
        <f t="shared" si="392"/>
        <v>0</v>
      </c>
      <c r="BF1287" s="22">
        <f t="shared" si="393"/>
        <v>0</v>
      </c>
      <c r="BG1287" s="22">
        <f t="shared" si="394"/>
        <v>0</v>
      </c>
      <c r="BH1287" s="22">
        <f t="shared" si="395"/>
        <v>0</v>
      </c>
      <c r="BI1287" s="22">
        <f t="shared" si="396"/>
        <v>8</v>
      </c>
      <c r="BJ1287" s="23">
        <f t="shared" si="379"/>
        <v>0</v>
      </c>
      <c r="BK1287" s="23">
        <f t="shared" si="380"/>
        <v>0</v>
      </c>
      <c r="BL1287" s="23">
        <f t="shared" si="381"/>
        <v>0</v>
      </c>
      <c r="BM1287" s="23">
        <f t="shared" si="382"/>
        <v>0</v>
      </c>
      <c r="BN1287" s="23">
        <f t="shared" si="383"/>
        <v>0</v>
      </c>
      <c r="BO1287" s="23">
        <f t="shared" si="384"/>
        <v>8908.6866200000004</v>
      </c>
    </row>
    <row r="1288" spans="1:67" s="7" customFormat="1" x14ac:dyDescent="0.25">
      <c r="A1288" s="21" t="s">
        <v>1317</v>
      </c>
      <c r="B1288" s="21">
        <v>1010294</v>
      </c>
      <c r="C1288" s="21">
        <v>2020</v>
      </c>
      <c r="D1288" s="21" t="s">
        <v>43</v>
      </c>
      <c r="E1288" s="21" t="s">
        <v>44</v>
      </c>
      <c r="F1288" s="21" t="s">
        <v>66</v>
      </c>
      <c r="G1288" s="21" t="s">
        <v>431</v>
      </c>
      <c r="H1288" s="21"/>
      <c r="I1288" s="21" t="s">
        <v>47</v>
      </c>
      <c r="J1288" s="21" t="s">
        <v>48</v>
      </c>
      <c r="K1288" s="21" t="s">
        <v>49</v>
      </c>
      <c r="L1288" s="21">
        <v>41914.428359799997</v>
      </c>
      <c r="M1288" s="21">
        <v>85</v>
      </c>
      <c r="N1288" s="21">
        <v>45</v>
      </c>
      <c r="O1288" s="21">
        <v>40</v>
      </c>
      <c r="P1288" s="21">
        <v>5.4640000000000001E-3</v>
      </c>
      <c r="Q1288" s="21">
        <v>5.4640000000000001E-3</v>
      </c>
      <c r="R1288" s="21">
        <v>0.37139899999999998</v>
      </c>
      <c r="S1288" s="21">
        <v>0.37139899999999998</v>
      </c>
      <c r="T1288" s="21">
        <v>16</v>
      </c>
      <c r="U1288" s="21">
        <v>17</v>
      </c>
      <c r="V1288" s="21">
        <v>0</v>
      </c>
      <c r="W1288" s="21" t="s">
        <v>49</v>
      </c>
      <c r="X1288" s="21"/>
      <c r="Y1288" s="21"/>
      <c r="Z1288" s="21"/>
      <c r="AA1288" s="21"/>
      <c r="AB1288" s="21"/>
      <c r="AC1288" s="21" t="s">
        <v>50</v>
      </c>
      <c r="AD1288" s="21">
        <v>14</v>
      </c>
      <c r="AE1288" s="21">
        <v>0.15575430000000001</v>
      </c>
      <c r="AF1288" s="21">
        <v>3.8644322999999998</v>
      </c>
      <c r="AG1288" s="21" t="s">
        <v>50</v>
      </c>
      <c r="AH1288" s="21">
        <v>3</v>
      </c>
      <c r="AI1288" s="21">
        <v>19.782976600000001</v>
      </c>
      <c r="AJ1288" s="21">
        <v>2.3854400000000001E-2</v>
      </c>
      <c r="AK1288" s="21">
        <v>2.0699999999999998E-5</v>
      </c>
      <c r="AL1288" s="21"/>
      <c r="AM1288" s="21"/>
      <c r="AN1288" s="21"/>
      <c r="AO1288" s="21"/>
      <c r="AP1288" s="21"/>
      <c r="AQ1288" s="6"/>
      <c r="AS1288" s="21">
        <v>1010294</v>
      </c>
      <c r="AT1288" s="21" t="s">
        <v>1317</v>
      </c>
      <c r="AU1288" s="21" t="str">
        <f>VLOOKUP(AS1288,FacilityOverview!B$2:G$469,6,FALSE)</f>
        <v>430 - Permian Basin</v>
      </c>
      <c r="AV1288" s="21" t="s">
        <v>431</v>
      </c>
      <c r="AW1288" s="21" t="str">
        <f t="shared" si="385"/>
        <v>430 - REAGAN  TX</v>
      </c>
      <c r="AX1288" s="22" t="str">
        <f>IF(RIGHT(AV1288,3)="Oil","Oil",IF(RIGHT(AV1288,3)="Gas","Condensate",VLOOKUP(AW1288,'County x Oil Condition'!A$2:B$3224,2,FALSE)))</f>
        <v>Oil</v>
      </c>
      <c r="AY1288" s="23">
        <f t="shared" si="386"/>
        <v>0</v>
      </c>
      <c r="AZ1288" s="23">
        <f t="shared" si="387"/>
        <v>41914.428359799997</v>
      </c>
      <c r="BA1288" s="22">
        <f t="shared" si="388"/>
        <v>0</v>
      </c>
      <c r="BB1288" s="22">
        <f t="shared" si="389"/>
        <v>16</v>
      </c>
      <c r="BC1288" s="22">
        <f t="shared" si="390"/>
        <v>17</v>
      </c>
      <c r="BD1288" s="22">
        <f t="shared" si="391"/>
        <v>0</v>
      </c>
      <c r="BE1288" s="22">
        <f t="shared" si="392"/>
        <v>0</v>
      </c>
      <c r="BF1288" s="22">
        <f t="shared" si="393"/>
        <v>0</v>
      </c>
      <c r="BG1288" s="22">
        <f t="shared" si="394"/>
        <v>0</v>
      </c>
      <c r="BH1288" s="22">
        <f t="shared" si="395"/>
        <v>3</v>
      </c>
      <c r="BI1288" s="22">
        <f t="shared" si="396"/>
        <v>14</v>
      </c>
      <c r="BJ1288" s="23">
        <f t="shared" si="379"/>
        <v>0</v>
      </c>
      <c r="BK1288" s="23">
        <f t="shared" si="380"/>
        <v>0</v>
      </c>
      <c r="BL1288" s="23">
        <f t="shared" si="381"/>
        <v>0</v>
      </c>
      <c r="BM1288" s="23">
        <f t="shared" si="382"/>
        <v>0</v>
      </c>
      <c r="BN1288" s="23">
        <f t="shared" si="383"/>
        <v>7396.6638281999994</v>
      </c>
      <c r="BO1288" s="23">
        <f t="shared" si="384"/>
        <v>34517.764531599998</v>
      </c>
    </row>
    <row r="1289" spans="1:67" s="7" customFormat="1" x14ac:dyDescent="0.25">
      <c r="A1289" s="21" t="s">
        <v>1307</v>
      </c>
      <c r="B1289" s="21">
        <v>1008141</v>
      </c>
      <c r="C1289" s="21">
        <v>2020</v>
      </c>
      <c r="D1289" s="21" t="s">
        <v>43</v>
      </c>
      <c r="E1289" s="21" t="s">
        <v>44</v>
      </c>
      <c r="F1289" s="21" t="s">
        <v>66</v>
      </c>
      <c r="G1289" s="21" t="s">
        <v>1017</v>
      </c>
      <c r="H1289" s="21"/>
      <c r="I1289" s="21" t="s">
        <v>47</v>
      </c>
      <c r="J1289" s="21" t="s">
        <v>104</v>
      </c>
      <c r="K1289" s="21" t="s">
        <v>49</v>
      </c>
      <c r="L1289" s="21">
        <v>81770.057000000001</v>
      </c>
      <c r="M1289" s="21">
        <v>99</v>
      </c>
      <c r="N1289" s="21">
        <v>18</v>
      </c>
      <c r="O1289" s="21">
        <v>46</v>
      </c>
      <c r="P1289" s="21">
        <v>0.76857870949999996</v>
      </c>
      <c r="Q1289" s="21">
        <v>0.76857870949999996</v>
      </c>
      <c r="R1289" s="21">
        <v>2.5837616399999999E-2</v>
      </c>
      <c r="S1289" s="21">
        <v>2.5837616399999999E-2</v>
      </c>
      <c r="T1289" s="21">
        <v>15</v>
      </c>
      <c r="U1289" s="21">
        <v>2</v>
      </c>
      <c r="V1289" s="21">
        <v>0</v>
      </c>
      <c r="W1289" s="21" t="s">
        <v>50</v>
      </c>
      <c r="X1289" s="21">
        <v>2</v>
      </c>
      <c r="Y1289" s="21">
        <v>64.403189999999995</v>
      </c>
      <c r="Z1289" s="21">
        <v>0.79029000000000005</v>
      </c>
      <c r="AA1289" s="21">
        <v>0</v>
      </c>
      <c r="AB1289" s="21">
        <v>0</v>
      </c>
      <c r="AC1289" s="21" t="s">
        <v>49</v>
      </c>
      <c r="AD1289" s="21"/>
      <c r="AE1289" s="21"/>
      <c r="AF1289" s="21"/>
      <c r="AG1289" s="21" t="s">
        <v>50</v>
      </c>
      <c r="AH1289" s="21">
        <v>2</v>
      </c>
      <c r="AI1289" s="21">
        <v>6.4666300000000003</v>
      </c>
      <c r="AJ1289" s="21">
        <v>8.3000000000000001E-4</v>
      </c>
      <c r="AK1289" s="21">
        <v>1.0000000000000001E-5</v>
      </c>
      <c r="AL1289" s="21"/>
      <c r="AM1289" s="21"/>
      <c r="AN1289" s="21"/>
      <c r="AO1289" s="21"/>
      <c r="AP1289" s="21"/>
      <c r="AQ1289" s="6"/>
      <c r="AS1289" s="21">
        <v>1008141</v>
      </c>
      <c r="AT1289" s="21" t="s">
        <v>1307</v>
      </c>
      <c r="AU1289" s="21" t="str">
        <f>VLOOKUP(AS1289,FacilityOverview!B$2:G$469,6,FALSE)</f>
        <v>430 - Permian Basin</v>
      </c>
      <c r="AV1289" s="21" t="s">
        <v>1017</v>
      </c>
      <c r="AW1289" s="21" t="str">
        <f t="shared" si="385"/>
        <v>430 - TERRY  TX</v>
      </c>
      <c r="AX1289" s="22" t="str">
        <f>IF(RIGHT(AV1289,3)="Oil","Oil",IF(RIGHT(AV1289,3)="Gas","Condensate",VLOOKUP(AW1289,'County x Oil Condition'!A$2:B$3224,2,FALSE)))</f>
        <v>Oil</v>
      </c>
      <c r="AY1289" s="23">
        <f t="shared" si="386"/>
        <v>0</v>
      </c>
      <c r="AZ1289" s="23">
        <f t="shared" si="387"/>
        <v>81770.057000000001</v>
      </c>
      <c r="BA1289" s="22">
        <f t="shared" si="388"/>
        <v>0</v>
      </c>
      <c r="BB1289" s="22">
        <f t="shared" si="389"/>
        <v>15</v>
      </c>
      <c r="BC1289" s="22">
        <f t="shared" si="390"/>
        <v>2</v>
      </c>
      <c r="BD1289" s="22">
        <f t="shared" si="391"/>
        <v>0</v>
      </c>
      <c r="BE1289" s="22">
        <f t="shared" si="392"/>
        <v>0</v>
      </c>
      <c r="BF1289" s="22">
        <f t="shared" si="393"/>
        <v>0</v>
      </c>
      <c r="BG1289" s="22">
        <f t="shared" si="394"/>
        <v>2</v>
      </c>
      <c r="BH1289" s="22">
        <f t="shared" si="395"/>
        <v>2</v>
      </c>
      <c r="BI1289" s="22">
        <f t="shared" si="396"/>
        <v>0</v>
      </c>
      <c r="BJ1289" s="23">
        <f t="shared" si="379"/>
        <v>0</v>
      </c>
      <c r="BK1289" s="23">
        <f t="shared" si="380"/>
        <v>0</v>
      </c>
      <c r="BL1289" s="23">
        <f t="shared" si="381"/>
        <v>0</v>
      </c>
      <c r="BM1289" s="23">
        <f t="shared" si="382"/>
        <v>0</v>
      </c>
      <c r="BN1289" s="23">
        <f t="shared" si="383"/>
        <v>81770.057000000001</v>
      </c>
      <c r="BO1289" s="23">
        <f t="shared" si="384"/>
        <v>0</v>
      </c>
    </row>
    <row r="1290" spans="1:67" s="7" customFormat="1" x14ac:dyDescent="0.25">
      <c r="A1290" s="21" t="s">
        <v>1307</v>
      </c>
      <c r="B1290" s="21">
        <v>1008141</v>
      </c>
      <c r="C1290" s="21">
        <v>2020</v>
      </c>
      <c r="D1290" s="21" t="s">
        <v>43</v>
      </c>
      <c r="E1290" s="21" t="s">
        <v>44</v>
      </c>
      <c r="F1290" s="21" t="s">
        <v>66</v>
      </c>
      <c r="G1290" s="21" t="s">
        <v>181</v>
      </c>
      <c r="H1290" s="21"/>
      <c r="I1290" s="21" t="s">
        <v>47</v>
      </c>
      <c r="J1290" s="21" t="s">
        <v>104</v>
      </c>
      <c r="K1290" s="21" t="s">
        <v>49</v>
      </c>
      <c r="L1290" s="21">
        <v>452963.098</v>
      </c>
      <c r="M1290" s="21">
        <v>99</v>
      </c>
      <c r="N1290" s="21">
        <v>18</v>
      </c>
      <c r="O1290" s="21">
        <v>46</v>
      </c>
      <c r="P1290" s="21">
        <v>0.76876560000000005</v>
      </c>
      <c r="Q1290" s="21">
        <v>0.76876560000000005</v>
      </c>
      <c r="R1290" s="21">
        <v>2.583473E-2</v>
      </c>
      <c r="S1290" s="21">
        <v>2.583473E-2</v>
      </c>
      <c r="T1290" s="21">
        <v>410</v>
      </c>
      <c r="U1290" s="21">
        <v>0</v>
      </c>
      <c r="V1290" s="21">
        <v>0</v>
      </c>
      <c r="W1290" s="21" t="s">
        <v>50</v>
      </c>
      <c r="X1290" s="21">
        <v>0</v>
      </c>
      <c r="Y1290" s="21">
        <v>356.85410999999999</v>
      </c>
      <c r="Z1290" s="21">
        <v>4.3773999999999997</v>
      </c>
      <c r="AA1290" s="21">
        <v>0</v>
      </c>
      <c r="AB1290" s="21">
        <v>0</v>
      </c>
      <c r="AC1290" s="21" t="s">
        <v>49</v>
      </c>
      <c r="AD1290" s="21"/>
      <c r="AE1290" s="21"/>
      <c r="AF1290" s="21"/>
      <c r="AG1290" s="21" t="s">
        <v>50</v>
      </c>
      <c r="AH1290" s="21">
        <v>0</v>
      </c>
      <c r="AI1290" s="21">
        <v>35.802210000000002</v>
      </c>
      <c r="AJ1290" s="21">
        <v>4.5999999999999999E-3</v>
      </c>
      <c r="AK1290" s="21">
        <v>6.0000000000000002E-5</v>
      </c>
      <c r="AL1290" s="21"/>
      <c r="AM1290" s="21"/>
      <c r="AN1290" s="21"/>
      <c r="AO1290" s="21"/>
      <c r="AP1290" s="21"/>
      <c r="AQ1290" s="6"/>
      <c r="AS1290" s="21">
        <v>1008141</v>
      </c>
      <c r="AT1290" s="21" t="s">
        <v>1307</v>
      </c>
      <c r="AU1290" s="21" t="str">
        <f>VLOOKUP(AS1290,FacilityOverview!B$2:G$469,6,FALSE)</f>
        <v>430 - Permian Basin</v>
      </c>
      <c r="AV1290" s="21" t="s">
        <v>181</v>
      </c>
      <c r="AW1290" s="21" t="str">
        <f t="shared" si="385"/>
        <v>430 - DAWSON  TX</v>
      </c>
      <c r="AX1290" s="22" t="str">
        <f>IF(RIGHT(AV1290,3)="Oil","Oil",IF(RIGHT(AV1290,3)="Gas","Condensate",VLOOKUP(AW1290,'County x Oil Condition'!A$2:B$3224,2,FALSE)))</f>
        <v>Oil</v>
      </c>
      <c r="AY1290" s="23">
        <f t="shared" si="386"/>
        <v>0</v>
      </c>
      <c r="AZ1290" s="23">
        <f t="shared" si="387"/>
        <v>452963.098</v>
      </c>
      <c r="BA1290" s="22">
        <f t="shared" si="388"/>
        <v>0</v>
      </c>
      <c r="BB1290" s="22">
        <f t="shared" si="389"/>
        <v>410</v>
      </c>
      <c r="BC1290" s="22">
        <v>1</v>
      </c>
      <c r="BD1290" s="22">
        <f t="shared" si="391"/>
        <v>0</v>
      </c>
      <c r="BE1290" s="22">
        <f t="shared" si="392"/>
        <v>0</v>
      </c>
      <c r="BF1290" s="22">
        <f t="shared" si="393"/>
        <v>0</v>
      </c>
      <c r="BG1290" s="22">
        <f t="shared" si="394"/>
        <v>0</v>
      </c>
      <c r="BH1290" s="22">
        <f t="shared" si="395"/>
        <v>0</v>
      </c>
      <c r="BI1290" s="22">
        <v>1</v>
      </c>
      <c r="BJ1290" s="23">
        <f t="shared" si="379"/>
        <v>0</v>
      </c>
      <c r="BK1290" s="23">
        <f t="shared" si="380"/>
        <v>0</v>
      </c>
      <c r="BL1290" s="23">
        <f t="shared" si="381"/>
        <v>0</v>
      </c>
      <c r="BM1290" s="23">
        <f t="shared" si="382"/>
        <v>0</v>
      </c>
      <c r="BN1290" s="23">
        <f t="shared" si="383"/>
        <v>0</v>
      </c>
      <c r="BO1290" s="23">
        <f t="shared" si="384"/>
        <v>452963.098</v>
      </c>
    </row>
    <row r="1291" spans="1:67" s="7" customFormat="1" x14ac:dyDescent="0.25">
      <c r="A1291" s="21" t="s">
        <v>1307</v>
      </c>
      <c r="B1291" s="21">
        <v>1008141</v>
      </c>
      <c r="C1291" s="21">
        <v>2020</v>
      </c>
      <c r="D1291" s="21" t="s">
        <v>43</v>
      </c>
      <c r="E1291" s="21" t="s">
        <v>44</v>
      </c>
      <c r="F1291" s="21" t="s">
        <v>66</v>
      </c>
      <c r="G1291" s="21" t="s">
        <v>158</v>
      </c>
      <c r="H1291" s="21"/>
      <c r="I1291" s="21" t="s">
        <v>47</v>
      </c>
      <c r="J1291" s="21" t="s">
        <v>104</v>
      </c>
      <c r="K1291" s="21" t="s">
        <v>49</v>
      </c>
      <c r="L1291" s="21">
        <v>4297047.84</v>
      </c>
      <c r="M1291" s="21">
        <v>98.794520500000004</v>
      </c>
      <c r="N1291" s="21">
        <v>18.7534247</v>
      </c>
      <c r="O1291" s="21">
        <v>45.799315100000001</v>
      </c>
      <c r="P1291" s="21">
        <v>5.4863899999999998E-3</v>
      </c>
      <c r="Q1291" s="21">
        <v>0.76876560000000005</v>
      </c>
      <c r="R1291" s="21">
        <v>2.583473E-2</v>
      </c>
      <c r="S1291" s="21">
        <v>0.31348530000000002</v>
      </c>
      <c r="T1291" s="21">
        <v>1708</v>
      </c>
      <c r="U1291" s="21">
        <v>120</v>
      </c>
      <c r="V1291" s="21">
        <v>0</v>
      </c>
      <c r="W1291" s="21" t="s">
        <v>50</v>
      </c>
      <c r="X1291" s="21">
        <v>98</v>
      </c>
      <c r="Y1291" s="21">
        <v>3066.2474099999999</v>
      </c>
      <c r="Z1291" s="21">
        <v>57.20355</v>
      </c>
      <c r="AA1291" s="21">
        <v>0</v>
      </c>
      <c r="AB1291" s="21">
        <v>0</v>
      </c>
      <c r="AC1291" s="21" t="s">
        <v>49</v>
      </c>
      <c r="AD1291" s="21"/>
      <c r="AE1291" s="21"/>
      <c r="AF1291" s="21"/>
      <c r="AG1291" s="21" t="s">
        <v>50</v>
      </c>
      <c r="AH1291" s="21">
        <v>120</v>
      </c>
      <c r="AI1291" s="21">
        <v>675.77921000000003</v>
      </c>
      <c r="AJ1291" s="21">
        <v>0.10485999999999999</v>
      </c>
      <c r="AK1291" s="21">
        <v>1.0300000000000001E-3</v>
      </c>
      <c r="AL1291" s="21"/>
      <c r="AM1291" s="21"/>
      <c r="AN1291" s="21"/>
      <c r="AO1291" s="21"/>
      <c r="AP1291" s="21"/>
      <c r="AQ1291" s="6"/>
      <c r="AS1291" s="21">
        <v>1008141</v>
      </c>
      <c r="AT1291" s="21" t="s">
        <v>1307</v>
      </c>
      <c r="AU1291" s="21" t="str">
        <f>VLOOKUP(AS1291,FacilityOverview!B$2:G$469,6,FALSE)</f>
        <v>430 - Permian Basin</v>
      </c>
      <c r="AV1291" s="21" t="s">
        <v>158</v>
      </c>
      <c r="AW1291" s="21" t="str">
        <f t="shared" si="385"/>
        <v>430 - ECTOR  TX</v>
      </c>
      <c r="AX1291" s="22" t="str">
        <f>IF(RIGHT(AV1291,3)="Oil","Oil",IF(RIGHT(AV1291,3)="Gas","Condensate",VLOOKUP(AW1291,'County x Oil Condition'!A$2:B$3224,2,FALSE)))</f>
        <v>Oil</v>
      </c>
      <c r="AY1291" s="23">
        <f t="shared" si="386"/>
        <v>0</v>
      </c>
      <c r="AZ1291" s="23">
        <f t="shared" si="387"/>
        <v>4297047.84</v>
      </c>
      <c r="BA1291" s="22">
        <f t="shared" si="388"/>
        <v>0</v>
      </c>
      <c r="BB1291" s="22">
        <f t="shared" si="389"/>
        <v>1708</v>
      </c>
      <c r="BC1291" s="22">
        <f t="shared" si="390"/>
        <v>120</v>
      </c>
      <c r="BD1291" s="22">
        <f t="shared" si="391"/>
        <v>0</v>
      </c>
      <c r="BE1291" s="22">
        <f t="shared" si="392"/>
        <v>0</v>
      </c>
      <c r="BF1291" s="22">
        <f t="shared" si="393"/>
        <v>0</v>
      </c>
      <c r="BG1291" s="22">
        <f t="shared" si="394"/>
        <v>98</v>
      </c>
      <c r="BH1291" s="22">
        <f t="shared" si="395"/>
        <v>120</v>
      </c>
      <c r="BI1291" s="22">
        <f t="shared" si="396"/>
        <v>0</v>
      </c>
      <c r="BJ1291" s="23">
        <f t="shared" si="379"/>
        <v>0</v>
      </c>
      <c r="BK1291" s="23">
        <f t="shared" si="380"/>
        <v>0</v>
      </c>
      <c r="BL1291" s="23">
        <f t="shared" si="381"/>
        <v>0</v>
      </c>
      <c r="BM1291" s="23">
        <f t="shared" si="382"/>
        <v>0</v>
      </c>
      <c r="BN1291" s="23">
        <f t="shared" si="383"/>
        <v>4297047.84</v>
      </c>
      <c r="BO1291" s="23">
        <f t="shared" si="384"/>
        <v>0</v>
      </c>
    </row>
    <row r="1292" spans="1:67" s="7" customFormat="1" x14ac:dyDescent="0.25">
      <c r="A1292" s="21" t="s">
        <v>1307</v>
      </c>
      <c r="B1292" s="21">
        <v>1008141</v>
      </c>
      <c r="C1292" s="21">
        <v>2020</v>
      </c>
      <c r="D1292" s="21" t="s">
        <v>43</v>
      </c>
      <c r="E1292" s="21" t="s">
        <v>44</v>
      </c>
      <c r="F1292" s="21" t="s">
        <v>66</v>
      </c>
      <c r="G1292" s="21" t="s">
        <v>1318</v>
      </c>
      <c r="H1292" s="21"/>
      <c r="I1292" s="21" t="s">
        <v>47</v>
      </c>
      <c r="J1292" s="21" t="s">
        <v>104</v>
      </c>
      <c r="K1292" s="21" t="s">
        <v>49</v>
      </c>
      <c r="L1292" s="21">
        <v>2500144.4950000001</v>
      </c>
      <c r="M1292" s="21">
        <v>101</v>
      </c>
      <c r="N1292" s="21">
        <v>34</v>
      </c>
      <c r="O1292" s="21">
        <v>46</v>
      </c>
      <c r="P1292" s="21">
        <v>0.75861020000000001</v>
      </c>
      <c r="Q1292" s="21">
        <v>0.75861020000000001</v>
      </c>
      <c r="R1292" s="21">
        <v>8.2903500000000005E-2</v>
      </c>
      <c r="S1292" s="21">
        <v>8.2903500000000005E-2</v>
      </c>
      <c r="T1292" s="21">
        <v>207</v>
      </c>
      <c r="U1292" s="21">
        <v>45</v>
      </c>
      <c r="V1292" s="21">
        <v>0</v>
      </c>
      <c r="W1292" s="21" t="s">
        <v>50</v>
      </c>
      <c r="X1292" s="21">
        <v>45</v>
      </c>
      <c r="Y1292" s="21">
        <v>1457.8843199999999</v>
      </c>
      <c r="Z1292" s="21">
        <v>58.155749999999998</v>
      </c>
      <c r="AA1292" s="21">
        <v>0</v>
      </c>
      <c r="AB1292" s="21">
        <v>0</v>
      </c>
      <c r="AC1292" s="21" t="s">
        <v>49</v>
      </c>
      <c r="AD1292" s="21"/>
      <c r="AE1292" s="21"/>
      <c r="AF1292" s="21"/>
      <c r="AG1292" s="21" t="s">
        <v>50</v>
      </c>
      <c r="AH1292" s="21">
        <v>45</v>
      </c>
      <c r="AI1292" s="21">
        <v>458.00760000000002</v>
      </c>
      <c r="AJ1292" s="21">
        <v>0.20127999999999999</v>
      </c>
      <c r="AK1292" s="21">
        <v>7.6999999999999996E-4</v>
      </c>
      <c r="AL1292" s="21"/>
      <c r="AM1292" s="21"/>
      <c r="AN1292" s="21"/>
      <c r="AO1292" s="21"/>
      <c r="AP1292" s="21"/>
      <c r="AQ1292" s="6"/>
      <c r="AS1292" s="21">
        <v>1008141</v>
      </c>
      <c r="AT1292" s="21" t="s">
        <v>1307</v>
      </c>
      <c r="AU1292" s="21" t="str">
        <f>VLOOKUP(AS1292,FacilityOverview!B$2:G$469,6,FALSE)</f>
        <v>430 - Permian Basin</v>
      </c>
      <c r="AV1292" s="21" t="s">
        <v>1318</v>
      </c>
      <c r="AW1292" s="21" t="str">
        <f t="shared" si="385"/>
        <v>430 - KENT  TX</v>
      </c>
      <c r="AX1292" s="22" t="str">
        <f>IF(RIGHT(AV1292,3)="Oil","Oil",IF(RIGHT(AV1292,3)="Gas","Condensate",VLOOKUP(AW1292,'County x Oil Condition'!A$2:B$3224,2,FALSE)))</f>
        <v>Oil</v>
      </c>
      <c r="AY1292" s="23">
        <f t="shared" si="386"/>
        <v>0</v>
      </c>
      <c r="AZ1292" s="23">
        <f t="shared" si="387"/>
        <v>2500144.4950000001</v>
      </c>
      <c r="BA1292" s="22">
        <f t="shared" si="388"/>
        <v>0</v>
      </c>
      <c r="BB1292" s="22">
        <f t="shared" si="389"/>
        <v>207</v>
      </c>
      <c r="BC1292" s="22">
        <f t="shared" si="390"/>
        <v>45</v>
      </c>
      <c r="BD1292" s="22">
        <f t="shared" si="391"/>
        <v>0</v>
      </c>
      <c r="BE1292" s="22">
        <f t="shared" si="392"/>
        <v>0</v>
      </c>
      <c r="BF1292" s="22">
        <f t="shared" si="393"/>
        <v>0</v>
      </c>
      <c r="BG1292" s="22">
        <f t="shared" si="394"/>
        <v>45</v>
      </c>
      <c r="BH1292" s="22">
        <f t="shared" si="395"/>
        <v>45</v>
      </c>
      <c r="BI1292" s="22">
        <f t="shared" si="396"/>
        <v>0</v>
      </c>
      <c r="BJ1292" s="23">
        <f t="shared" si="379"/>
        <v>0</v>
      </c>
      <c r="BK1292" s="23">
        <f t="shared" si="380"/>
        <v>0</v>
      </c>
      <c r="BL1292" s="23">
        <f t="shared" si="381"/>
        <v>0</v>
      </c>
      <c r="BM1292" s="23">
        <f t="shared" si="382"/>
        <v>0</v>
      </c>
      <c r="BN1292" s="23">
        <f t="shared" si="383"/>
        <v>2500144.4950000001</v>
      </c>
      <c r="BO1292" s="23">
        <f t="shared" si="384"/>
        <v>0</v>
      </c>
    </row>
    <row r="1293" spans="1:67" s="7" customFormat="1" x14ac:dyDescent="0.25">
      <c r="A1293" s="21" t="s">
        <v>1307</v>
      </c>
      <c r="B1293" s="21">
        <v>1008141</v>
      </c>
      <c r="C1293" s="21">
        <v>2020</v>
      </c>
      <c r="D1293" s="21" t="s">
        <v>43</v>
      </c>
      <c r="E1293" s="21" t="s">
        <v>44</v>
      </c>
      <c r="F1293" s="21" t="s">
        <v>66</v>
      </c>
      <c r="G1293" s="21" t="s">
        <v>106</v>
      </c>
      <c r="H1293" s="21"/>
      <c r="I1293" s="21" t="s">
        <v>47</v>
      </c>
      <c r="J1293" s="21" t="s">
        <v>104</v>
      </c>
      <c r="K1293" s="21" t="s">
        <v>49</v>
      </c>
      <c r="L1293" s="21">
        <v>16653416.125</v>
      </c>
      <c r="M1293" s="21">
        <v>99</v>
      </c>
      <c r="N1293" s="21">
        <v>18</v>
      </c>
      <c r="O1293" s="21">
        <v>46</v>
      </c>
      <c r="P1293" s="21">
        <v>5.6261145000000004E-3</v>
      </c>
      <c r="Q1293" s="21">
        <v>5.6261145000000004E-3</v>
      </c>
      <c r="R1293" s="21">
        <v>0.39612407100000002</v>
      </c>
      <c r="S1293" s="21">
        <v>0.39612407100000002</v>
      </c>
      <c r="T1293" s="21">
        <v>649</v>
      </c>
      <c r="U1293" s="21">
        <v>405</v>
      </c>
      <c r="V1293" s="21">
        <v>0</v>
      </c>
      <c r="W1293" s="21" t="s">
        <v>50</v>
      </c>
      <c r="X1293" s="21">
        <v>270</v>
      </c>
      <c r="Y1293" s="21">
        <v>34.706449999999997</v>
      </c>
      <c r="Z1293" s="21">
        <v>891.96626000000003</v>
      </c>
      <c r="AA1293" s="21">
        <v>0</v>
      </c>
      <c r="AB1293" s="21">
        <v>0</v>
      </c>
      <c r="AC1293" s="21" t="s">
        <v>49</v>
      </c>
      <c r="AD1293" s="21"/>
      <c r="AE1293" s="21"/>
      <c r="AF1293" s="21"/>
      <c r="AG1293" s="21" t="s">
        <v>50</v>
      </c>
      <c r="AH1293" s="21">
        <v>405</v>
      </c>
      <c r="AI1293" s="21">
        <v>8377.8638900000005</v>
      </c>
      <c r="AJ1293" s="21">
        <v>10.36997</v>
      </c>
      <c r="AK1293" s="21">
        <v>8.3800000000000003E-3</v>
      </c>
      <c r="AL1293" s="21"/>
      <c r="AM1293" s="21"/>
      <c r="AN1293" s="21"/>
      <c r="AO1293" s="21"/>
      <c r="AP1293" s="21"/>
      <c r="AQ1293" s="6"/>
      <c r="AS1293" s="21">
        <v>1008141</v>
      </c>
      <c r="AT1293" s="21" t="s">
        <v>1307</v>
      </c>
      <c r="AU1293" s="21" t="str">
        <f>VLOOKUP(AS1293,FacilityOverview!B$2:G$469,6,FALSE)</f>
        <v>430 - Permian Basin</v>
      </c>
      <c r="AV1293" s="21" t="s">
        <v>106</v>
      </c>
      <c r="AW1293" s="21" t="str">
        <f t="shared" si="385"/>
        <v>430 - REEVES  TX</v>
      </c>
      <c r="AX1293" s="22" t="str">
        <f>IF(RIGHT(AV1293,3)="Oil","Oil",IF(RIGHT(AV1293,3)="Gas","Condensate",VLOOKUP(AW1293,'County x Oil Condition'!A$2:B$3224,2,FALSE)))</f>
        <v>Oil</v>
      </c>
      <c r="AY1293" s="23">
        <f t="shared" si="386"/>
        <v>0</v>
      </c>
      <c r="AZ1293" s="23">
        <f t="shared" si="387"/>
        <v>16653416.125</v>
      </c>
      <c r="BA1293" s="22">
        <f t="shared" si="388"/>
        <v>0</v>
      </c>
      <c r="BB1293" s="22">
        <f t="shared" si="389"/>
        <v>649</v>
      </c>
      <c r="BC1293" s="22">
        <f t="shared" si="390"/>
        <v>405</v>
      </c>
      <c r="BD1293" s="22">
        <f t="shared" si="391"/>
        <v>0</v>
      </c>
      <c r="BE1293" s="22">
        <f t="shared" si="392"/>
        <v>0</v>
      </c>
      <c r="BF1293" s="22">
        <f t="shared" si="393"/>
        <v>0</v>
      </c>
      <c r="BG1293" s="22">
        <f t="shared" si="394"/>
        <v>270</v>
      </c>
      <c r="BH1293" s="22">
        <f t="shared" si="395"/>
        <v>405</v>
      </c>
      <c r="BI1293" s="22">
        <f t="shared" si="396"/>
        <v>0</v>
      </c>
      <c r="BJ1293" s="23">
        <f t="shared" si="379"/>
        <v>0</v>
      </c>
      <c r="BK1293" s="23">
        <f t="shared" si="380"/>
        <v>0</v>
      </c>
      <c r="BL1293" s="23">
        <f t="shared" si="381"/>
        <v>0</v>
      </c>
      <c r="BM1293" s="23">
        <f t="shared" si="382"/>
        <v>0</v>
      </c>
      <c r="BN1293" s="23">
        <f t="shared" si="383"/>
        <v>16653416.125</v>
      </c>
      <c r="BO1293" s="23">
        <f t="shared" si="384"/>
        <v>0</v>
      </c>
    </row>
    <row r="1294" spans="1:67" s="7" customFormat="1" x14ac:dyDescent="0.25">
      <c r="A1294" s="21" t="s">
        <v>1307</v>
      </c>
      <c r="B1294" s="21">
        <v>1008141</v>
      </c>
      <c r="C1294" s="21">
        <v>2020</v>
      </c>
      <c r="D1294" s="21" t="s">
        <v>43</v>
      </c>
      <c r="E1294" s="21" t="s">
        <v>44</v>
      </c>
      <c r="F1294" s="21" t="s">
        <v>66</v>
      </c>
      <c r="G1294" s="21" t="s">
        <v>94</v>
      </c>
      <c r="H1294" s="21"/>
      <c r="I1294" s="21" t="s">
        <v>47</v>
      </c>
      <c r="J1294" s="21" t="s">
        <v>104</v>
      </c>
      <c r="K1294" s="21" t="s">
        <v>49</v>
      </c>
      <c r="L1294" s="21">
        <v>12809992.825999999</v>
      </c>
      <c r="M1294" s="21">
        <v>99</v>
      </c>
      <c r="N1294" s="21">
        <v>18</v>
      </c>
      <c r="O1294" s="21">
        <v>46</v>
      </c>
      <c r="P1294" s="21">
        <v>0.76857870949999996</v>
      </c>
      <c r="Q1294" s="21">
        <v>0.76857870949999996</v>
      </c>
      <c r="R1294" s="21">
        <v>2.5837616399999999E-2</v>
      </c>
      <c r="S1294" s="21">
        <v>2.5837616399999999E-2</v>
      </c>
      <c r="T1294" s="21">
        <v>2191</v>
      </c>
      <c r="U1294" s="21">
        <v>66</v>
      </c>
      <c r="V1294" s="21">
        <v>0</v>
      </c>
      <c r="W1294" s="21" t="s">
        <v>50</v>
      </c>
      <c r="X1294" s="21">
        <v>63</v>
      </c>
      <c r="Y1294" s="21">
        <v>10041.61551</v>
      </c>
      <c r="Z1294" s="21">
        <v>123.22055</v>
      </c>
      <c r="AA1294" s="21">
        <v>0</v>
      </c>
      <c r="AB1294" s="21">
        <v>0</v>
      </c>
      <c r="AC1294" s="21" t="s">
        <v>49</v>
      </c>
      <c r="AD1294" s="21"/>
      <c r="AE1294" s="21"/>
      <c r="AF1294" s="21"/>
      <c r="AG1294" s="21" t="s">
        <v>50</v>
      </c>
      <c r="AH1294" s="21">
        <v>66</v>
      </c>
      <c r="AI1294" s="21">
        <v>1104.06503</v>
      </c>
      <c r="AJ1294" s="21">
        <v>0.14201</v>
      </c>
      <c r="AK1294" s="21">
        <v>1.7700000000000001E-3</v>
      </c>
      <c r="AL1294" s="21"/>
      <c r="AM1294" s="21"/>
      <c r="AN1294" s="21"/>
      <c r="AO1294" s="21"/>
      <c r="AP1294" s="21"/>
      <c r="AQ1294" s="6"/>
      <c r="AS1294" s="21">
        <v>1008141</v>
      </c>
      <c r="AT1294" s="21" t="s">
        <v>1307</v>
      </c>
      <c r="AU1294" s="21" t="str">
        <f>VLOOKUP(AS1294,FacilityOverview!B$2:G$469,6,FALSE)</f>
        <v>430 - Permian Basin</v>
      </c>
      <c r="AV1294" s="21" t="s">
        <v>94</v>
      </c>
      <c r="AW1294" s="21" t="str">
        <f t="shared" si="385"/>
        <v>430 - YOAKUM  TX</v>
      </c>
      <c r="AX1294" s="22" t="str">
        <f>IF(RIGHT(AV1294,3)="Oil","Oil",IF(RIGHT(AV1294,3)="Gas","Condensate",VLOOKUP(AW1294,'County x Oil Condition'!A$2:B$3224,2,FALSE)))</f>
        <v>Oil</v>
      </c>
      <c r="AY1294" s="23">
        <f t="shared" si="386"/>
        <v>0</v>
      </c>
      <c r="AZ1294" s="23">
        <f t="shared" si="387"/>
        <v>12809992.825999999</v>
      </c>
      <c r="BA1294" s="22">
        <f t="shared" si="388"/>
        <v>0</v>
      </c>
      <c r="BB1294" s="22">
        <f t="shared" si="389"/>
        <v>2191</v>
      </c>
      <c r="BC1294" s="22">
        <f t="shared" si="390"/>
        <v>66</v>
      </c>
      <c r="BD1294" s="22">
        <f t="shared" si="391"/>
        <v>0</v>
      </c>
      <c r="BE1294" s="22">
        <f t="shared" si="392"/>
        <v>0</v>
      </c>
      <c r="BF1294" s="22">
        <f t="shared" si="393"/>
        <v>0</v>
      </c>
      <c r="BG1294" s="22">
        <f t="shared" si="394"/>
        <v>63</v>
      </c>
      <c r="BH1294" s="22">
        <f t="shared" si="395"/>
        <v>66</v>
      </c>
      <c r="BI1294" s="22">
        <f t="shared" si="396"/>
        <v>0</v>
      </c>
      <c r="BJ1294" s="23">
        <f t="shared" si="379"/>
        <v>0</v>
      </c>
      <c r="BK1294" s="23">
        <f t="shared" si="380"/>
        <v>0</v>
      </c>
      <c r="BL1294" s="23">
        <f t="shared" si="381"/>
        <v>0</v>
      </c>
      <c r="BM1294" s="23">
        <f t="shared" si="382"/>
        <v>0</v>
      </c>
      <c r="BN1294" s="23">
        <f t="shared" si="383"/>
        <v>12809992.825999999</v>
      </c>
      <c r="BO1294" s="23">
        <f t="shared" si="384"/>
        <v>0</v>
      </c>
    </row>
    <row r="1295" spans="1:67" s="7" customFormat="1" x14ac:dyDescent="0.25">
      <c r="A1295" s="21" t="s">
        <v>1307</v>
      </c>
      <c r="B1295" s="21">
        <v>1008141</v>
      </c>
      <c r="C1295" s="21">
        <v>2020</v>
      </c>
      <c r="D1295" s="21" t="s">
        <v>43</v>
      </c>
      <c r="E1295" s="21" t="s">
        <v>44</v>
      </c>
      <c r="F1295" s="21" t="s">
        <v>66</v>
      </c>
      <c r="G1295" s="21" t="s">
        <v>1319</v>
      </c>
      <c r="H1295" s="21"/>
      <c r="I1295" s="21" t="s">
        <v>47</v>
      </c>
      <c r="J1295" s="21" t="s">
        <v>104</v>
      </c>
      <c r="K1295" s="21" t="s">
        <v>49</v>
      </c>
      <c r="L1295" s="21">
        <v>36034.660000000003</v>
      </c>
      <c r="M1295" s="21">
        <v>66</v>
      </c>
      <c r="N1295" s="21">
        <v>50</v>
      </c>
      <c r="O1295" s="21">
        <v>46</v>
      </c>
      <c r="P1295" s="21">
        <v>0.76858800000000005</v>
      </c>
      <c r="Q1295" s="21">
        <v>0.76858800000000005</v>
      </c>
      <c r="R1295" s="21">
        <v>2.58333E-2</v>
      </c>
      <c r="S1295" s="21">
        <v>2.58333E-2</v>
      </c>
      <c r="T1295" s="21">
        <v>11</v>
      </c>
      <c r="U1295" s="21">
        <v>4</v>
      </c>
      <c r="V1295" s="21">
        <v>0</v>
      </c>
      <c r="W1295" s="21" t="s">
        <v>50</v>
      </c>
      <c r="X1295" s="21">
        <v>4</v>
      </c>
      <c r="Y1295" s="21">
        <v>28.386240000000001</v>
      </c>
      <c r="Z1295" s="21">
        <v>0.34826000000000001</v>
      </c>
      <c r="AA1295" s="21">
        <v>0</v>
      </c>
      <c r="AB1295" s="21">
        <v>0</v>
      </c>
      <c r="AC1295" s="21" t="s">
        <v>49</v>
      </c>
      <c r="AD1295" s="21"/>
      <c r="AE1295" s="21"/>
      <c r="AF1295" s="21"/>
      <c r="AG1295" s="21" t="s">
        <v>50</v>
      </c>
      <c r="AH1295" s="21">
        <v>4</v>
      </c>
      <c r="AI1295" s="21">
        <v>2.8501400000000001</v>
      </c>
      <c r="AJ1295" s="21">
        <v>3.6999999999999999E-4</v>
      </c>
      <c r="AK1295" s="21">
        <v>0</v>
      </c>
      <c r="AL1295" s="21"/>
      <c r="AM1295" s="21"/>
      <c r="AN1295" s="21"/>
      <c r="AO1295" s="21"/>
      <c r="AP1295" s="21"/>
      <c r="AQ1295" s="6"/>
      <c r="AS1295" s="21">
        <v>1008141</v>
      </c>
      <c r="AT1295" s="21" t="s">
        <v>1307</v>
      </c>
      <c r="AU1295" s="21" t="str">
        <f>VLOOKUP(AS1295,FacilityOverview!B$2:G$469,6,FALSE)</f>
        <v>430 - Permian Basin</v>
      </c>
      <c r="AV1295" s="21" t="s">
        <v>1319</v>
      </c>
      <c r="AW1295" s="21" t="str">
        <f t="shared" si="385"/>
        <v>430 - LAMB  TX</v>
      </c>
      <c r="AX1295" s="22" t="str">
        <f>IF(RIGHT(AV1295,3)="Oil","Oil",IF(RIGHT(AV1295,3)="Gas","Condensate",VLOOKUP(AW1295,'County x Oil Condition'!A$2:B$3224,2,FALSE)))</f>
        <v>Oil</v>
      </c>
      <c r="AY1295" s="23">
        <f t="shared" si="386"/>
        <v>0</v>
      </c>
      <c r="AZ1295" s="23">
        <f t="shared" si="387"/>
        <v>36034.660000000003</v>
      </c>
      <c r="BA1295" s="22">
        <f t="shared" si="388"/>
        <v>0</v>
      </c>
      <c r="BB1295" s="22">
        <f t="shared" si="389"/>
        <v>11</v>
      </c>
      <c r="BC1295" s="22">
        <f t="shared" si="390"/>
        <v>4</v>
      </c>
      <c r="BD1295" s="22">
        <f t="shared" si="391"/>
        <v>0</v>
      </c>
      <c r="BE1295" s="22">
        <f t="shared" si="392"/>
        <v>0</v>
      </c>
      <c r="BF1295" s="22">
        <f t="shared" si="393"/>
        <v>0</v>
      </c>
      <c r="BG1295" s="22">
        <f t="shared" si="394"/>
        <v>4</v>
      </c>
      <c r="BH1295" s="22">
        <f t="shared" si="395"/>
        <v>4</v>
      </c>
      <c r="BI1295" s="22">
        <f t="shared" si="396"/>
        <v>0</v>
      </c>
      <c r="BJ1295" s="23">
        <f t="shared" si="379"/>
        <v>0</v>
      </c>
      <c r="BK1295" s="23">
        <f t="shared" si="380"/>
        <v>0</v>
      </c>
      <c r="BL1295" s="23">
        <f t="shared" si="381"/>
        <v>0</v>
      </c>
      <c r="BM1295" s="23">
        <f t="shared" si="382"/>
        <v>0</v>
      </c>
      <c r="BN1295" s="23">
        <f t="shared" si="383"/>
        <v>36034.660000000003</v>
      </c>
      <c r="BO1295" s="23">
        <f t="shared" si="384"/>
        <v>0</v>
      </c>
    </row>
    <row r="1296" spans="1:67" s="7" customFormat="1" x14ac:dyDescent="0.25">
      <c r="A1296" s="21" t="s">
        <v>1307</v>
      </c>
      <c r="B1296" s="21">
        <v>1008141</v>
      </c>
      <c r="C1296" s="21">
        <v>2020</v>
      </c>
      <c r="D1296" s="21" t="s">
        <v>43</v>
      </c>
      <c r="E1296" s="21" t="s">
        <v>44</v>
      </c>
      <c r="F1296" s="21" t="s">
        <v>66</v>
      </c>
      <c r="G1296" s="21" t="s">
        <v>475</v>
      </c>
      <c r="H1296" s="21"/>
      <c r="I1296" s="21" t="s">
        <v>47</v>
      </c>
      <c r="J1296" s="21" t="s">
        <v>104</v>
      </c>
      <c r="K1296" s="21" t="s">
        <v>49</v>
      </c>
      <c r="L1296" s="21">
        <v>400088.27600000001</v>
      </c>
      <c r="M1296" s="21">
        <v>99</v>
      </c>
      <c r="N1296" s="21">
        <v>18</v>
      </c>
      <c r="O1296" s="21">
        <v>46</v>
      </c>
      <c r="P1296" s="21">
        <v>0.76857870949999996</v>
      </c>
      <c r="Q1296" s="21">
        <v>0.76857870949999996</v>
      </c>
      <c r="R1296" s="21">
        <v>2.5837616399999999E-2</v>
      </c>
      <c r="S1296" s="21">
        <v>2.5837616399999999E-2</v>
      </c>
      <c r="T1296" s="21">
        <v>55</v>
      </c>
      <c r="U1296" s="21">
        <v>11</v>
      </c>
      <c r="V1296" s="21">
        <v>0</v>
      </c>
      <c r="W1296" s="21" t="s">
        <v>50</v>
      </c>
      <c r="X1296" s="21">
        <v>11</v>
      </c>
      <c r="Y1296" s="21">
        <v>315.11487</v>
      </c>
      <c r="Z1296" s="21">
        <v>3.8667699999999998</v>
      </c>
      <c r="AA1296" s="21">
        <v>0</v>
      </c>
      <c r="AB1296" s="21">
        <v>0</v>
      </c>
      <c r="AC1296" s="21" t="s">
        <v>49</v>
      </c>
      <c r="AD1296" s="21"/>
      <c r="AE1296" s="21"/>
      <c r="AF1296" s="21"/>
      <c r="AG1296" s="21" t="s">
        <v>50</v>
      </c>
      <c r="AH1296" s="21">
        <v>11</v>
      </c>
      <c r="AI1296" s="21">
        <v>31.64019</v>
      </c>
      <c r="AJ1296" s="21">
        <v>4.0699999999999998E-3</v>
      </c>
      <c r="AK1296" s="21">
        <v>5.0000000000000002E-5</v>
      </c>
      <c r="AL1296" s="21"/>
      <c r="AM1296" s="21"/>
      <c r="AN1296" s="21"/>
      <c r="AO1296" s="21"/>
      <c r="AP1296" s="21"/>
      <c r="AQ1296" s="6"/>
      <c r="AS1296" s="21">
        <v>1008141</v>
      </c>
      <c r="AT1296" s="21" t="s">
        <v>1307</v>
      </c>
      <c r="AU1296" s="21" t="str">
        <f>VLOOKUP(AS1296,FacilityOverview!B$2:G$469,6,FALSE)</f>
        <v>430 - Permian Basin</v>
      </c>
      <c r="AV1296" s="21" t="s">
        <v>475</v>
      </c>
      <c r="AW1296" s="21" t="str">
        <f t="shared" si="385"/>
        <v>430 - UPTON  TX</v>
      </c>
      <c r="AX1296" s="22" t="str">
        <f>IF(RIGHT(AV1296,3)="Oil","Oil",IF(RIGHT(AV1296,3)="Gas","Condensate",VLOOKUP(AW1296,'County x Oil Condition'!A$2:B$3224,2,FALSE)))</f>
        <v>Oil</v>
      </c>
      <c r="AY1296" s="23">
        <f t="shared" si="386"/>
        <v>0</v>
      </c>
      <c r="AZ1296" s="23">
        <f t="shared" si="387"/>
        <v>400088.27600000001</v>
      </c>
      <c r="BA1296" s="22">
        <f t="shared" si="388"/>
        <v>0</v>
      </c>
      <c r="BB1296" s="22">
        <f t="shared" si="389"/>
        <v>55</v>
      </c>
      <c r="BC1296" s="22">
        <f t="shared" si="390"/>
        <v>11</v>
      </c>
      <c r="BD1296" s="22">
        <f t="shared" si="391"/>
        <v>0</v>
      </c>
      <c r="BE1296" s="22">
        <f t="shared" si="392"/>
        <v>0</v>
      </c>
      <c r="BF1296" s="22">
        <f t="shared" si="393"/>
        <v>0</v>
      </c>
      <c r="BG1296" s="22">
        <f t="shared" si="394"/>
        <v>11</v>
      </c>
      <c r="BH1296" s="22">
        <f t="shared" si="395"/>
        <v>11</v>
      </c>
      <c r="BI1296" s="22">
        <f t="shared" si="396"/>
        <v>0</v>
      </c>
      <c r="BJ1296" s="23">
        <f t="shared" si="379"/>
        <v>0</v>
      </c>
      <c r="BK1296" s="23">
        <f t="shared" si="380"/>
        <v>0</v>
      </c>
      <c r="BL1296" s="23">
        <f t="shared" si="381"/>
        <v>0</v>
      </c>
      <c r="BM1296" s="23">
        <f t="shared" si="382"/>
        <v>0</v>
      </c>
      <c r="BN1296" s="23">
        <f t="shared" si="383"/>
        <v>400088.27600000001</v>
      </c>
      <c r="BO1296" s="23">
        <f t="shared" si="384"/>
        <v>0</v>
      </c>
    </row>
    <row r="1297" spans="1:67" s="7" customFormat="1" x14ac:dyDescent="0.25">
      <c r="A1297" s="21" t="s">
        <v>1320</v>
      </c>
      <c r="B1297" s="21">
        <v>1008526</v>
      </c>
      <c r="C1297" s="21">
        <v>2020</v>
      </c>
      <c r="D1297" s="21" t="s">
        <v>43</v>
      </c>
      <c r="E1297" s="21" t="s">
        <v>44</v>
      </c>
      <c r="F1297" s="21" t="s">
        <v>66</v>
      </c>
      <c r="G1297" s="21" t="s">
        <v>284</v>
      </c>
      <c r="H1297" s="21"/>
      <c r="I1297" s="21" t="s">
        <v>47</v>
      </c>
      <c r="J1297" s="21" t="s">
        <v>53</v>
      </c>
      <c r="K1297" s="21" t="s">
        <v>49</v>
      </c>
      <c r="L1297" s="21">
        <v>17324421.68</v>
      </c>
      <c r="M1297" s="21">
        <v>106.5621739</v>
      </c>
      <c r="N1297" s="21">
        <v>64.938956500000003</v>
      </c>
      <c r="O1297" s="21">
        <v>43.964264800000002</v>
      </c>
      <c r="P1297" s="21">
        <v>0</v>
      </c>
      <c r="Q1297" s="21">
        <v>0.93583019999999995</v>
      </c>
      <c r="R1297" s="21">
        <v>2.1132E-3</v>
      </c>
      <c r="S1297" s="21">
        <v>0.77296129999999996</v>
      </c>
      <c r="T1297" s="21">
        <v>129</v>
      </c>
      <c r="U1297" s="21">
        <v>1660</v>
      </c>
      <c r="V1297" s="21">
        <v>0</v>
      </c>
      <c r="W1297" s="21" t="s">
        <v>49</v>
      </c>
      <c r="X1297" s="21"/>
      <c r="Y1297" s="21"/>
      <c r="Z1297" s="21"/>
      <c r="AA1297" s="21"/>
      <c r="AB1297" s="21"/>
      <c r="AC1297" s="21" t="s">
        <v>50</v>
      </c>
      <c r="AD1297" s="21">
        <v>4</v>
      </c>
      <c r="AE1297" s="21">
        <v>2.2429999999999999E-2</v>
      </c>
      <c r="AF1297" s="21">
        <v>26.53697</v>
      </c>
      <c r="AG1297" s="21" t="s">
        <v>50</v>
      </c>
      <c r="AH1297" s="21">
        <v>1656</v>
      </c>
      <c r="AI1297" s="21">
        <v>18364.676609999999</v>
      </c>
      <c r="AJ1297" s="21">
        <v>19.187740000000002</v>
      </c>
      <c r="AK1297" s="21">
        <v>1.949E-2</v>
      </c>
      <c r="AL1297" s="21"/>
      <c r="AM1297" s="21"/>
      <c r="AN1297" s="21"/>
      <c r="AO1297" s="21"/>
      <c r="AP1297" s="21"/>
      <c r="AQ1297" s="6"/>
      <c r="AS1297" s="21">
        <v>1008526</v>
      </c>
      <c r="AT1297" s="21" t="s">
        <v>1320</v>
      </c>
      <c r="AU1297" s="21" t="str">
        <f>VLOOKUP(AS1297,FacilityOverview!B$2:G$469,6,FALSE)</f>
        <v>220 - Gulf Coast Basin (LA, TX)</v>
      </c>
      <c r="AV1297" s="21" t="s">
        <v>284</v>
      </c>
      <c r="AW1297" s="21" t="str">
        <f t="shared" si="385"/>
        <v>220 - DIMMIT  TX</v>
      </c>
      <c r="AX1297" s="22" t="str">
        <f>IF(RIGHT(AV1297,3)="Oil","Oil",IF(RIGHT(AV1297,3)="Gas","Condensate",VLOOKUP(AW1297,'County x Oil Condition'!A$2:B$3224,2,FALSE)))</f>
        <v>Oil</v>
      </c>
      <c r="AY1297" s="23">
        <f t="shared" si="386"/>
        <v>0</v>
      </c>
      <c r="AZ1297" s="23">
        <f t="shared" si="387"/>
        <v>17324421.68</v>
      </c>
      <c r="BA1297" s="22">
        <f t="shared" si="388"/>
        <v>0</v>
      </c>
      <c r="BB1297" s="22">
        <f t="shared" si="389"/>
        <v>129</v>
      </c>
      <c r="BC1297" s="22">
        <f t="shared" si="390"/>
        <v>1660</v>
      </c>
      <c r="BD1297" s="22">
        <f t="shared" si="391"/>
        <v>0</v>
      </c>
      <c r="BE1297" s="22">
        <f t="shared" si="392"/>
        <v>0</v>
      </c>
      <c r="BF1297" s="22">
        <f t="shared" si="393"/>
        <v>0</v>
      </c>
      <c r="BG1297" s="22">
        <f t="shared" si="394"/>
        <v>0</v>
      </c>
      <c r="BH1297" s="22">
        <f t="shared" si="395"/>
        <v>1656</v>
      </c>
      <c r="BI1297" s="22">
        <f t="shared" si="396"/>
        <v>4</v>
      </c>
      <c r="BJ1297" s="23">
        <f t="shared" si="379"/>
        <v>0</v>
      </c>
      <c r="BK1297" s="23">
        <f t="shared" si="380"/>
        <v>0</v>
      </c>
      <c r="BL1297" s="23">
        <f t="shared" si="381"/>
        <v>0</v>
      </c>
      <c r="BM1297" s="23">
        <f t="shared" si="382"/>
        <v>0</v>
      </c>
      <c r="BN1297" s="23">
        <f t="shared" si="383"/>
        <v>17282676.085590363</v>
      </c>
      <c r="BO1297" s="23">
        <f t="shared" si="384"/>
        <v>41745.594409638557</v>
      </c>
    </row>
    <row r="1298" spans="1:67" s="7" customFormat="1" x14ac:dyDescent="0.25">
      <c r="A1298" s="21" t="s">
        <v>1320</v>
      </c>
      <c r="B1298" s="21">
        <v>1008526</v>
      </c>
      <c r="C1298" s="21">
        <v>2020</v>
      </c>
      <c r="D1298" s="21" t="s">
        <v>43</v>
      </c>
      <c r="E1298" s="21" t="s">
        <v>44</v>
      </c>
      <c r="F1298" s="21" t="s">
        <v>66</v>
      </c>
      <c r="G1298" s="21" t="s">
        <v>206</v>
      </c>
      <c r="H1298" s="21"/>
      <c r="I1298" s="21" t="s">
        <v>47</v>
      </c>
      <c r="J1298" s="21" t="s">
        <v>53</v>
      </c>
      <c r="K1298" s="21" t="s">
        <v>49</v>
      </c>
      <c r="L1298" s="21">
        <v>6038832.2049700003</v>
      </c>
      <c r="M1298" s="21">
        <v>104.9995098</v>
      </c>
      <c r="N1298" s="21">
        <v>71.927205900000004</v>
      </c>
      <c r="O1298" s="21">
        <v>41.580363200000001</v>
      </c>
      <c r="P1298" s="21">
        <v>0</v>
      </c>
      <c r="Q1298" s="21">
        <v>0.93583019999999995</v>
      </c>
      <c r="R1298" s="21">
        <v>2.1132E-3</v>
      </c>
      <c r="S1298" s="21">
        <v>0.77296129999999996</v>
      </c>
      <c r="T1298" s="21">
        <v>158</v>
      </c>
      <c r="U1298" s="21">
        <v>1244</v>
      </c>
      <c r="V1298" s="21">
        <v>0</v>
      </c>
      <c r="W1298" s="21" t="s">
        <v>49</v>
      </c>
      <c r="X1298" s="21"/>
      <c r="Y1298" s="21"/>
      <c r="Z1298" s="21"/>
      <c r="AA1298" s="21"/>
      <c r="AB1298" s="21"/>
      <c r="AC1298" s="21" t="s">
        <v>49</v>
      </c>
      <c r="AD1298" s="21"/>
      <c r="AE1298" s="21"/>
      <c r="AF1298" s="21"/>
      <c r="AG1298" s="21" t="s">
        <v>50</v>
      </c>
      <c r="AH1298" s="21">
        <v>1244</v>
      </c>
      <c r="AI1298" s="21">
        <v>7837.4213300000001</v>
      </c>
      <c r="AJ1298" s="21">
        <v>14.549390000000001</v>
      </c>
      <c r="AK1298" s="21">
        <v>9.7699999999999992E-3</v>
      </c>
      <c r="AL1298" s="21"/>
      <c r="AM1298" s="21"/>
      <c r="AN1298" s="21"/>
      <c r="AO1298" s="21"/>
      <c r="AP1298" s="21"/>
      <c r="AQ1298" s="6"/>
      <c r="AS1298" s="21">
        <v>1008526</v>
      </c>
      <c r="AT1298" s="21" t="s">
        <v>1320</v>
      </c>
      <c r="AU1298" s="21" t="str">
        <f>VLOOKUP(AS1298,FacilityOverview!B$2:G$469,6,FALSE)</f>
        <v>220 - Gulf Coast Basin (LA, TX)</v>
      </c>
      <c r="AV1298" s="21" t="s">
        <v>206</v>
      </c>
      <c r="AW1298" s="21" t="str">
        <f t="shared" si="385"/>
        <v>220 - LA SALLE  TX</v>
      </c>
      <c r="AX1298" s="22" t="str">
        <f>IF(RIGHT(AV1298,3)="Oil","Oil",IF(RIGHT(AV1298,3)="Gas","Condensate",VLOOKUP(AW1298,'County x Oil Condition'!A$2:B$3224,2,FALSE)))</f>
        <v>Oil</v>
      </c>
      <c r="AY1298" s="23">
        <f t="shared" si="386"/>
        <v>0</v>
      </c>
      <c r="AZ1298" s="23">
        <f t="shared" si="387"/>
        <v>6038832.2049700003</v>
      </c>
      <c r="BA1298" s="22">
        <f t="shared" si="388"/>
        <v>0</v>
      </c>
      <c r="BB1298" s="22">
        <f t="shared" si="389"/>
        <v>158</v>
      </c>
      <c r="BC1298" s="22">
        <f t="shared" si="390"/>
        <v>1244</v>
      </c>
      <c r="BD1298" s="22">
        <f t="shared" si="391"/>
        <v>0</v>
      </c>
      <c r="BE1298" s="22">
        <f t="shared" si="392"/>
        <v>0</v>
      </c>
      <c r="BF1298" s="22">
        <f t="shared" si="393"/>
        <v>0</v>
      </c>
      <c r="BG1298" s="22">
        <f t="shared" si="394"/>
        <v>0</v>
      </c>
      <c r="BH1298" s="22">
        <f t="shared" si="395"/>
        <v>1244</v>
      </c>
      <c r="BI1298" s="22">
        <f t="shared" si="396"/>
        <v>0</v>
      </c>
      <c r="BJ1298" s="23">
        <f t="shared" si="379"/>
        <v>0</v>
      </c>
      <c r="BK1298" s="23">
        <f t="shared" si="380"/>
        <v>0</v>
      </c>
      <c r="BL1298" s="23">
        <f t="shared" si="381"/>
        <v>0</v>
      </c>
      <c r="BM1298" s="23">
        <f t="shared" si="382"/>
        <v>0</v>
      </c>
      <c r="BN1298" s="23">
        <f t="shared" si="383"/>
        <v>6038832.2049700003</v>
      </c>
      <c r="BO1298" s="23">
        <f t="shared" si="384"/>
        <v>0</v>
      </c>
    </row>
    <row r="1299" spans="1:67" s="7" customFormat="1" x14ac:dyDescent="0.25">
      <c r="A1299" s="21" t="s">
        <v>1320</v>
      </c>
      <c r="B1299" s="21">
        <v>1008526</v>
      </c>
      <c r="C1299" s="21">
        <v>2020</v>
      </c>
      <c r="D1299" s="21" t="s">
        <v>43</v>
      </c>
      <c r="E1299" s="21" t="s">
        <v>44</v>
      </c>
      <c r="F1299" s="21" t="s">
        <v>66</v>
      </c>
      <c r="G1299" s="21" t="s">
        <v>290</v>
      </c>
      <c r="H1299" s="21"/>
      <c r="I1299" s="21" t="s">
        <v>47</v>
      </c>
      <c r="J1299" s="21" t="s">
        <v>53</v>
      </c>
      <c r="K1299" s="21" t="s">
        <v>49</v>
      </c>
      <c r="L1299" s="21">
        <v>5950688.8700000001</v>
      </c>
      <c r="M1299" s="21">
        <v>104.895122</v>
      </c>
      <c r="N1299" s="21">
        <v>61.897317100000002</v>
      </c>
      <c r="O1299" s="21">
        <v>42.5404421</v>
      </c>
      <c r="P1299" s="21">
        <v>0</v>
      </c>
      <c r="Q1299" s="21">
        <v>0.93583019999999995</v>
      </c>
      <c r="R1299" s="21">
        <v>2.1132E-3</v>
      </c>
      <c r="S1299" s="21">
        <v>0.77793389999999996</v>
      </c>
      <c r="T1299" s="21">
        <v>40</v>
      </c>
      <c r="U1299" s="21">
        <v>506</v>
      </c>
      <c r="V1299" s="21">
        <v>0</v>
      </c>
      <c r="W1299" s="21" t="s">
        <v>49</v>
      </c>
      <c r="X1299" s="21"/>
      <c r="Y1299" s="21"/>
      <c r="Z1299" s="21"/>
      <c r="AA1299" s="21"/>
      <c r="AB1299" s="21"/>
      <c r="AC1299" s="21" t="s">
        <v>49</v>
      </c>
      <c r="AD1299" s="21"/>
      <c r="AE1299" s="21"/>
      <c r="AF1299" s="21"/>
      <c r="AG1299" s="21" t="s">
        <v>50</v>
      </c>
      <c r="AH1299" s="21">
        <v>506</v>
      </c>
      <c r="AI1299" s="21">
        <v>7727.2992199999999</v>
      </c>
      <c r="AJ1299" s="21">
        <v>16.75075</v>
      </c>
      <c r="AK1299" s="21">
        <v>9.7599999999999996E-3</v>
      </c>
      <c r="AL1299" s="21"/>
      <c r="AM1299" s="21"/>
      <c r="AN1299" s="21"/>
      <c r="AO1299" s="21"/>
      <c r="AP1299" s="21"/>
      <c r="AQ1299" s="6"/>
      <c r="AS1299" s="21">
        <v>1008526</v>
      </c>
      <c r="AT1299" s="21" t="s">
        <v>1320</v>
      </c>
      <c r="AU1299" s="21" t="str">
        <f>VLOOKUP(AS1299,FacilityOverview!B$2:G$469,6,FALSE)</f>
        <v>220 - Gulf Coast Basin (LA, TX)</v>
      </c>
      <c r="AV1299" s="21" t="s">
        <v>290</v>
      </c>
      <c r="AW1299" s="21" t="str">
        <f t="shared" si="385"/>
        <v>220 - MC MULLEN  TX</v>
      </c>
      <c r="AX1299" s="22" t="str">
        <f>IF(RIGHT(AV1299,3)="Oil","Oil",IF(RIGHT(AV1299,3)="Gas","Condensate",VLOOKUP(AW1299,'County x Oil Condition'!A$2:B$3224,2,FALSE)))</f>
        <v>Oil</v>
      </c>
      <c r="AY1299" s="23">
        <f t="shared" si="386"/>
        <v>0</v>
      </c>
      <c r="AZ1299" s="23">
        <f t="shared" si="387"/>
        <v>5950688.8700000001</v>
      </c>
      <c r="BA1299" s="22">
        <f t="shared" si="388"/>
        <v>0</v>
      </c>
      <c r="BB1299" s="22">
        <f t="shared" si="389"/>
        <v>40</v>
      </c>
      <c r="BC1299" s="22">
        <f t="shared" si="390"/>
        <v>506</v>
      </c>
      <c r="BD1299" s="22">
        <f t="shared" si="391"/>
        <v>0</v>
      </c>
      <c r="BE1299" s="22">
        <f t="shared" si="392"/>
        <v>0</v>
      </c>
      <c r="BF1299" s="22">
        <f t="shared" si="393"/>
        <v>0</v>
      </c>
      <c r="BG1299" s="22">
        <f t="shared" si="394"/>
        <v>0</v>
      </c>
      <c r="BH1299" s="22">
        <f t="shared" si="395"/>
        <v>506</v>
      </c>
      <c r="BI1299" s="22">
        <f t="shared" si="396"/>
        <v>0</v>
      </c>
      <c r="BJ1299" s="23">
        <f t="shared" si="379"/>
        <v>0</v>
      </c>
      <c r="BK1299" s="23">
        <f t="shared" si="380"/>
        <v>0</v>
      </c>
      <c r="BL1299" s="23">
        <f t="shared" si="381"/>
        <v>0</v>
      </c>
      <c r="BM1299" s="23">
        <f t="shared" si="382"/>
        <v>0</v>
      </c>
      <c r="BN1299" s="23">
        <f t="shared" si="383"/>
        <v>5950688.8700000001</v>
      </c>
      <c r="BO1299" s="23">
        <f t="shared" si="384"/>
        <v>0</v>
      </c>
    </row>
    <row r="1300" spans="1:67" s="7" customFormat="1" x14ac:dyDescent="0.25">
      <c r="A1300" s="21" t="s">
        <v>1320</v>
      </c>
      <c r="B1300" s="21">
        <v>1008526</v>
      </c>
      <c r="C1300" s="21">
        <v>2020</v>
      </c>
      <c r="D1300" s="21" t="s">
        <v>43</v>
      </c>
      <c r="E1300" s="21" t="s">
        <v>44</v>
      </c>
      <c r="F1300" s="21" t="s">
        <v>66</v>
      </c>
      <c r="G1300" s="21" t="s">
        <v>1103</v>
      </c>
      <c r="H1300" s="21"/>
      <c r="I1300" s="21" t="s">
        <v>47</v>
      </c>
      <c r="J1300" s="21" t="s">
        <v>53</v>
      </c>
      <c r="K1300" s="21" t="s">
        <v>49</v>
      </c>
      <c r="L1300" s="21">
        <v>2300971.5299999998</v>
      </c>
      <c r="M1300" s="21">
        <v>104.6090909</v>
      </c>
      <c r="N1300" s="21">
        <v>126.33068179999999</v>
      </c>
      <c r="O1300" s="21">
        <v>61.062133600000003</v>
      </c>
      <c r="P1300" s="21">
        <v>7.6239999999999999E-4</v>
      </c>
      <c r="Q1300" s="21">
        <v>2.9639800000000001E-2</v>
      </c>
      <c r="R1300" s="21">
        <v>0.1610675</v>
      </c>
      <c r="S1300" s="21">
        <v>0.63106450000000003</v>
      </c>
      <c r="T1300" s="21">
        <v>28</v>
      </c>
      <c r="U1300" s="21">
        <v>479</v>
      </c>
      <c r="V1300" s="21">
        <v>0</v>
      </c>
      <c r="W1300" s="21" t="s">
        <v>49</v>
      </c>
      <c r="X1300" s="21"/>
      <c r="Y1300" s="21"/>
      <c r="Z1300" s="21"/>
      <c r="AA1300" s="21"/>
      <c r="AB1300" s="21"/>
      <c r="AC1300" s="21" t="s">
        <v>49</v>
      </c>
      <c r="AD1300" s="21"/>
      <c r="AE1300" s="21"/>
      <c r="AF1300" s="21"/>
      <c r="AG1300" s="21" t="s">
        <v>50</v>
      </c>
      <c r="AH1300" s="21">
        <v>479</v>
      </c>
      <c r="AI1300" s="21">
        <v>7871.7836500000003</v>
      </c>
      <c r="AJ1300" s="21">
        <v>4.7845000000000004</v>
      </c>
      <c r="AK1300" s="21">
        <v>6.9499999999999996E-3</v>
      </c>
      <c r="AL1300" s="21"/>
      <c r="AM1300" s="21"/>
      <c r="AN1300" s="21"/>
      <c r="AO1300" s="21"/>
      <c r="AP1300" s="21"/>
      <c r="AQ1300" s="6"/>
      <c r="AS1300" s="21">
        <v>1008526</v>
      </c>
      <c r="AT1300" s="21" t="s">
        <v>1320</v>
      </c>
      <c r="AU1300" s="21" t="str">
        <f>VLOOKUP(AS1300,FacilityOverview!B$2:G$469,6,FALSE)</f>
        <v>220 - Gulf Coast Basin (LA, TX)</v>
      </c>
      <c r="AV1300" s="21" t="s">
        <v>1103</v>
      </c>
      <c r="AW1300" s="21" t="str">
        <f t="shared" si="385"/>
        <v>220 - WEBB  TX</v>
      </c>
      <c r="AX1300" s="22" t="str">
        <f>IF(RIGHT(AV1300,3)="Oil","Oil",IF(RIGHT(AV1300,3)="Gas","Condensate",VLOOKUP(AW1300,'County x Oil Condition'!A$2:B$3224,2,FALSE)))</f>
        <v>Oil</v>
      </c>
      <c r="AY1300" s="23">
        <f t="shared" si="386"/>
        <v>0</v>
      </c>
      <c r="AZ1300" s="23">
        <f t="shared" si="387"/>
        <v>2300971.5299999998</v>
      </c>
      <c r="BA1300" s="22">
        <f t="shared" si="388"/>
        <v>0</v>
      </c>
      <c r="BB1300" s="22">
        <f t="shared" si="389"/>
        <v>28</v>
      </c>
      <c r="BC1300" s="22">
        <f t="shared" si="390"/>
        <v>479</v>
      </c>
      <c r="BD1300" s="22">
        <f t="shared" si="391"/>
        <v>0</v>
      </c>
      <c r="BE1300" s="22">
        <f t="shared" si="392"/>
        <v>0</v>
      </c>
      <c r="BF1300" s="22">
        <f t="shared" si="393"/>
        <v>0</v>
      </c>
      <c r="BG1300" s="22">
        <f t="shared" si="394"/>
        <v>0</v>
      </c>
      <c r="BH1300" s="22">
        <f t="shared" si="395"/>
        <v>479</v>
      </c>
      <c r="BI1300" s="22">
        <f t="shared" si="396"/>
        <v>0</v>
      </c>
      <c r="BJ1300" s="23">
        <f t="shared" si="379"/>
        <v>0</v>
      </c>
      <c r="BK1300" s="23">
        <f t="shared" si="380"/>
        <v>0</v>
      </c>
      <c r="BL1300" s="23">
        <f t="shared" si="381"/>
        <v>0</v>
      </c>
      <c r="BM1300" s="23">
        <f t="shared" si="382"/>
        <v>0</v>
      </c>
      <c r="BN1300" s="23">
        <f t="shared" si="383"/>
        <v>2300971.5299999998</v>
      </c>
      <c r="BO1300" s="23">
        <f t="shared" si="384"/>
        <v>0</v>
      </c>
    </row>
    <row r="1301" spans="1:67" s="7" customFormat="1" x14ac:dyDescent="0.25">
      <c r="A1301" s="21" t="s">
        <v>1320</v>
      </c>
      <c r="B1301" s="21">
        <v>1008526</v>
      </c>
      <c r="C1301" s="21">
        <v>2020</v>
      </c>
      <c r="D1301" s="21" t="s">
        <v>43</v>
      </c>
      <c r="E1301" s="21" t="s">
        <v>44</v>
      </c>
      <c r="F1301" s="21" t="s">
        <v>66</v>
      </c>
      <c r="G1301" s="21" t="s">
        <v>255</v>
      </c>
      <c r="H1301" s="21"/>
      <c r="I1301" s="21" t="s">
        <v>47</v>
      </c>
      <c r="J1301" s="21" t="s">
        <v>53</v>
      </c>
      <c r="K1301" s="21" t="s">
        <v>49</v>
      </c>
      <c r="L1301" s="21">
        <v>10825.19</v>
      </c>
      <c r="M1301" s="21">
        <v>89.9</v>
      </c>
      <c r="N1301" s="21">
        <v>42.51</v>
      </c>
      <c r="O1301" s="21">
        <v>38.540190000000003</v>
      </c>
      <c r="P1301" s="21">
        <v>0</v>
      </c>
      <c r="Q1301" s="21">
        <v>2.7291900000000001E-2</v>
      </c>
      <c r="R1301" s="21">
        <v>0.60035939999999999</v>
      </c>
      <c r="S1301" s="21">
        <v>0.63539710000000005</v>
      </c>
      <c r="T1301" s="21">
        <v>2</v>
      </c>
      <c r="U1301" s="21">
        <v>3</v>
      </c>
      <c r="V1301" s="21">
        <v>0</v>
      </c>
      <c r="W1301" s="21" t="s">
        <v>49</v>
      </c>
      <c r="X1301" s="21"/>
      <c r="Y1301" s="21"/>
      <c r="Z1301" s="21"/>
      <c r="AA1301" s="21"/>
      <c r="AB1301" s="21"/>
      <c r="AC1301" s="21" t="s">
        <v>49</v>
      </c>
      <c r="AD1301" s="21"/>
      <c r="AE1301" s="21"/>
      <c r="AF1301" s="21"/>
      <c r="AG1301" s="21" t="s">
        <v>50</v>
      </c>
      <c r="AH1301" s="21">
        <v>3</v>
      </c>
      <c r="AI1301" s="21">
        <v>11.19483</v>
      </c>
      <c r="AJ1301" s="21">
        <v>1.5089999999999999E-2</v>
      </c>
      <c r="AK1301" s="21">
        <v>1.0000000000000001E-5</v>
      </c>
      <c r="AL1301" s="21"/>
      <c r="AM1301" s="21"/>
      <c r="AN1301" s="21"/>
      <c r="AO1301" s="21"/>
      <c r="AP1301" s="21"/>
      <c r="AQ1301" s="6"/>
      <c r="AS1301" s="21">
        <v>1008526</v>
      </c>
      <c r="AT1301" s="21" t="s">
        <v>1320</v>
      </c>
      <c r="AU1301" s="21" t="str">
        <f>VLOOKUP(AS1301,FacilityOverview!B$2:G$469,6,FALSE)</f>
        <v>220 - Gulf Coast Basin (LA, TX)</v>
      </c>
      <c r="AV1301" s="21" t="s">
        <v>255</v>
      </c>
      <c r="AW1301" s="21" t="str">
        <f t="shared" si="385"/>
        <v>220 - ATASCOSA  TX</v>
      </c>
      <c r="AX1301" s="22" t="str">
        <f>IF(RIGHT(AV1301,3)="Oil","Oil",IF(RIGHT(AV1301,3)="Gas","Condensate",VLOOKUP(AW1301,'County x Oil Condition'!A$2:B$3224,2,FALSE)))</f>
        <v>Oil</v>
      </c>
      <c r="AY1301" s="23">
        <f t="shared" si="386"/>
        <v>0</v>
      </c>
      <c r="AZ1301" s="23">
        <f t="shared" si="387"/>
        <v>10825.19</v>
      </c>
      <c r="BA1301" s="22">
        <f t="shared" si="388"/>
        <v>0</v>
      </c>
      <c r="BB1301" s="22">
        <f t="shared" si="389"/>
        <v>2</v>
      </c>
      <c r="BC1301" s="22">
        <f t="shared" si="390"/>
        <v>3</v>
      </c>
      <c r="BD1301" s="22">
        <f t="shared" si="391"/>
        <v>0</v>
      </c>
      <c r="BE1301" s="22">
        <f t="shared" si="392"/>
        <v>0</v>
      </c>
      <c r="BF1301" s="22">
        <f t="shared" si="393"/>
        <v>0</v>
      </c>
      <c r="BG1301" s="22">
        <f t="shared" si="394"/>
        <v>0</v>
      </c>
      <c r="BH1301" s="22">
        <f t="shared" si="395"/>
        <v>3</v>
      </c>
      <c r="BI1301" s="22">
        <f t="shared" si="396"/>
        <v>0</v>
      </c>
      <c r="BJ1301" s="23">
        <f t="shared" si="379"/>
        <v>0</v>
      </c>
      <c r="BK1301" s="23">
        <f t="shared" si="380"/>
        <v>0</v>
      </c>
      <c r="BL1301" s="23">
        <f t="shared" si="381"/>
        <v>0</v>
      </c>
      <c r="BM1301" s="23">
        <f t="shared" si="382"/>
        <v>0</v>
      </c>
      <c r="BN1301" s="23">
        <f t="shared" si="383"/>
        <v>10825.19</v>
      </c>
      <c r="BO1301" s="23">
        <f t="shared" si="384"/>
        <v>0</v>
      </c>
    </row>
    <row r="1302" spans="1:67" s="7" customFormat="1" x14ac:dyDescent="0.25">
      <c r="A1302" s="21" t="s">
        <v>1320</v>
      </c>
      <c r="B1302" s="21">
        <v>1008526</v>
      </c>
      <c r="C1302" s="21">
        <v>2020</v>
      </c>
      <c r="D1302" s="21" t="s">
        <v>43</v>
      </c>
      <c r="E1302" s="21" t="s">
        <v>44</v>
      </c>
      <c r="F1302" s="21" t="s">
        <v>66</v>
      </c>
      <c r="G1302" s="21" t="s">
        <v>399</v>
      </c>
      <c r="H1302" s="21"/>
      <c r="I1302" s="21" t="s">
        <v>47</v>
      </c>
      <c r="J1302" s="21" t="s">
        <v>53</v>
      </c>
      <c r="K1302" s="21" t="s">
        <v>49</v>
      </c>
      <c r="L1302" s="21">
        <v>81956.75</v>
      </c>
      <c r="M1302" s="21">
        <v>124</v>
      </c>
      <c r="N1302" s="21">
        <v>95.718000000000004</v>
      </c>
      <c r="O1302" s="21">
        <v>32.480277999999998</v>
      </c>
      <c r="P1302" s="21">
        <v>0</v>
      </c>
      <c r="Q1302" s="21">
        <v>2.7291900000000001E-2</v>
      </c>
      <c r="R1302" s="21">
        <v>0.29538520000000001</v>
      </c>
      <c r="S1302" s="21">
        <v>0.63539710000000005</v>
      </c>
      <c r="T1302" s="21">
        <v>3</v>
      </c>
      <c r="U1302" s="21">
        <v>24</v>
      </c>
      <c r="V1302" s="21">
        <v>0</v>
      </c>
      <c r="W1302" s="21" t="s">
        <v>49</v>
      </c>
      <c r="X1302" s="21"/>
      <c r="Y1302" s="21"/>
      <c r="Z1302" s="21"/>
      <c r="AA1302" s="21"/>
      <c r="AB1302" s="21"/>
      <c r="AC1302" s="21" t="s">
        <v>49</v>
      </c>
      <c r="AD1302" s="21"/>
      <c r="AE1302" s="21"/>
      <c r="AF1302" s="21"/>
      <c r="AG1302" s="21" t="s">
        <v>50</v>
      </c>
      <c r="AH1302" s="21">
        <v>24</v>
      </c>
      <c r="AI1302" s="21">
        <v>239.4932</v>
      </c>
      <c r="AJ1302" s="21">
        <v>0.88380000000000003</v>
      </c>
      <c r="AK1302" s="21">
        <v>3.8999999999999999E-4</v>
      </c>
      <c r="AL1302" s="21"/>
      <c r="AM1302" s="21"/>
      <c r="AN1302" s="21"/>
      <c r="AO1302" s="21"/>
      <c r="AP1302" s="21"/>
      <c r="AQ1302" s="6"/>
      <c r="AS1302" s="21">
        <v>1008526</v>
      </c>
      <c r="AT1302" s="21" t="s">
        <v>1320</v>
      </c>
      <c r="AU1302" s="21" t="str">
        <f>VLOOKUP(AS1302,FacilityOverview!B$2:G$469,6,FALSE)</f>
        <v>220 - Gulf Coast Basin (LA, TX)</v>
      </c>
      <c r="AV1302" s="21" t="s">
        <v>399</v>
      </c>
      <c r="AW1302" s="21" t="str">
        <f t="shared" si="385"/>
        <v>220 - ZAVALA  TX</v>
      </c>
      <c r="AX1302" s="22" t="str">
        <f>IF(RIGHT(AV1302,3)="Oil","Oil",IF(RIGHT(AV1302,3)="Gas","Condensate",VLOOKUP(AW1302,'County x Oil Condition'!A$2:B$3224,2,FALSE)))</f>
        <v>Oil</v>
      </c>
      <c r="AY1302" s="23">
        <f t="shared" si="386"/>
        <v>0</v>
      </c>
      <c r="AZ1302" s="23">
        <f t="shared" si="387"/>
        <v>81956.75</v>
      </c>
      <c r="BA1302" s="22">
        <f t="shared" si="388"/>
        <v>0</v>
      </c>
      <c r="BB1302" s="22">
        <f t="shared" si="389"/>
        <v>3</v>
      </c>
      <c r="BC1302" s="22">
        <f t="shared" si="390"/>
        <v>24</v>
      </c>
      <c r="BD1302" s="22">
        <f t="shared" si="391"/>
        <v>0</v>
      </c>
      <c r="BE1302" s="22">
        <f t="shared" si="392"/>
        <v>0</v>
      </c>
      <c r="BF1302" s="22">
        <f t="shared" si="393"/>
        <v>0</v>
      </c>
      <c r="BG1302" s="22">
        <f t="shared" si="394"/>
        <v>0</v>
      </c>
      <c r="BH1302" s="22">
        <f t="shared" si="395"/>
        <v>24</v>
      </c>
      <c r="BI1302" s="22">
        <f t="shared" si="396"/>
        <v>0</v>
      </c>
      <c r="BJ1302" s="23">
        <f t="shared" si="379"/>
        <v>0</v>
      </c>
      <c r="BK1302" s="23">
        <f t="shared" si="380"/>
        <v>0</v>
      </c>
      <c r="BL1302" s="23">
        <f t="shared" si="381"/>
        <v>0</v>
      </c>
      <c r="BM1302" s="23">
        <f t="shared" si="382"/>
        <v>0</v>
      </c>
      <c r="BN1302" s="23">
        <f t="shared" si="383"/>
        <v>81956.75</v>
      </c>
      <c r="BO1302" s="23">
        <f t="shared" si="384"/>
        <v>0</v>
      </c>
    </row>
    <row r="1303" spans="1:67" s="7" customFormat="1" x14ac:dyDescent="0.25">
      <c r="A1303" s="21" t="s">
        <v>1320</v>
      </c>
      <c r="B1303" s="21">
        <v>1008526</v>
      </c>
      <c r="C1303" s="21">
        <v>2020</v>
      </c>
      <c r="D1303" s="21" t="s">
        <v>43</v>
      </c>
      <c r="E1303" s="21" t="s">
        <v>44</v>
      </c>
      <c r="F1303" s="21" t="s">
        <v>66</v>
      </c>
      <c r="G1303" s="21" t="s">
        <v>1321</v>
      </c>
      <c r="H1303" s="21"/>
      <c r="I1303" s="21" t="s">
        <v>47</v>
      </c>
      <c r="J1303" s="21" t="s">
        <v>53</v>
      </c>
      <c r="K1303" s="21" t="s">
        <v>49</v>
      </c>
      <c r="L1303" s="21">
        <v>356324.96</v>
      </c>
      <c r="M1303" s="21">
        <v>100</v>
      </c>
      <c r="N1303" s="21">
        <v>167.07</v>
      </c>
      <c r="O1303" s="21">
        <v>62.117622500000003</v>
      </c>
      <c r="P1303" s="21">
        <v>7.6239999999999999E-4</v>
      </c>
      <c r="Q1303" s="21">
        <v>2.9639800000000001E-2</v>
      </c>
      <c r="R1303" s="21">
        <v>0.1610675</v>
      </c>
      <c r="S1303" s="21">
        <v>0.63106450000000003</v>
      </c>
      <c r="T1303" s="21">
        <v>4</v>
      </c>
      <c r="U1303" s="21">
        <v>24</v>
      </c>
      <c r="V1303" s="21">
        <v>0</v>
      </c>
      <c r="W1303" s="21" t="s">
        <v>49</v>
      </c>
      <c r="X1303" s="21"/>
      <c r="Y1303" s="21"/>
      <c r="Z1303" s="21"/>
      <c r="AA1303" s="21"/>
      <c r="AB1303" s="21"/>
      <c r="AC1303" s="21" t="s">
        <v>49</v>
      </c>
      <c r="AD1303" s="21"/>
      <c r="AE1303" s="21"/>
      <c r="AF1303" s="21"/>
      <c r="AG1303" s="21" t="s">
        <v>50</v>
      </c>
      <c r="AH1303" s="21">
        <v>24</v>
      </c>
      <c r="AI1303" s="21">
        <v>2830.59654</v>
      </c>
      <c r="AJ1303" s="21">
        <v>1.0201100000000001</v>
      </c>
      <c r="AK1303" s="21">
        <v>2.3500000000000001E-3</v>
      </c>
      <c r="AL1303" s="21"/>
      <c r="AM1303" s="21"/>
      <c r="AN1303" s="21"/>
      <c r="AO1303" s="21"/>
      <c r="AP1303" s="21"/>
      <c r="AQ1303" s="6"/>
      <c r="AS1303" s="21">
        <v>1008526</v>
      </c>
      <c r="AT1303" s="21" t="s">
        <v>1320</v>
      </c>
      <c r="AU1303" s="21" t="str">
        <f>VLOOKUP(AS1303,FacilityOverview!B$2:G$469,6,FALSE)</f>
        <v>220 - Gulf Coast Basin (LA, TX)</v>
      </c>
      <c r="AV1303" s="21" t="s">
        <v>1321</v>
      </c>
      <c r="AW1303" s="21" t="str">
        <f t="shared" si="385"/>
        <v>220 - WEBB  TX</v>
      </c>
      <c r="AX1303" s="22" t="str">
        <f>IF(RIGHT(AV1303,3)="Oil","Oil",IF(RIGHT(AV1303,3)="Gas","Condensate",VLOOKUP(AW1303,'County x Oil Condition'!A$2:B$3224,2,FALSE)))</f>
        <v>Condensate</v>
      </c>
      <c r="AY1303" s="23">
        <f t="shared" si="386"/>
        <v>356324.96</v>
      </c>
      <c r="AZ1303" s="23">
        <f t="shared" si="387"/>
        <v>0</v>
      </c>
      <c r="BA1303" s="22">
        <f t="shared" si="388"/>
        <v>4</v>
      </c>
      <c r="BB1303" s="22">
        <f t="shared" si="389"/>
        <v>0</v>
      </c>
      <c r="BC1303" s="22">
        <f t="shared" si="390"/>
        <v>24</v>
      </c>
      <c r="BD1303" s="22">
        <f t="shared" si="391"/>
        <v>0</v>
      </c>
      <c r="BE1303" s="22">
        <f t="shared" si="392"/>
        <v>24</v>
      </c>
      <c r="BF1303" s="22">
        <f t="shared" si="393"/>
        <v>0</v>
      </c>
      <c r="BG1303" s="22">
        <f t="shared" si="394"/>
        <v>0</v>
      </c>
      <c r="BH1303" s="22">
        <f t="shared" si="395"/>
        <v>0</v>
      </c>
      <c r="BI1303" s="22">
        <f t="shared" si="396"/>
        <v>0</v>
      </c>
      <c r="BJ1303" s="23">
        <f t="shared" si="379"/>
        <v>0</v>
      </c>
      <c r="BK1303" s="23">
        <f t="shared" si="380"/>
        <v>356324.96</v>
      </c>
      <c r="BL1303" s="23">
        <f t="shared" si="381"/>
        <v>0</v>
      </c>
      <c r="BM1303" s="23">
        <f t="shared" si="382"/>
        <v>0</v>
      </c>
      <c r="BN1303" s="23">
        <f t="shared" si="383"/>
        <v>0</v>
      </c>
      <c r="BO1303" s="23">
        <f t="shared" si="384"/>
        <v>0</v>
      </c>
    </row>
    <row r="1304" spans="1:67" s="7" customFormat="1" x14ac:dyDescent="0.25">
      <c r="A1304" s="21" t="s">
        <v>1320</v>
      </c>
      <c r="B1304" s="21">
        <v>1008526</v>
      </c>
      <c r="C1304" s="21">
        <v>2020</v>
      </c>
      <c r="D1304" s="21" t="s">
        <v>43</v>
      </c>
      <c r="E1304" s="21" t="s">
        <v>44</v>
      </c>
      <c r="F1304" s="21" t="s">
        <v>66</v>
      </c>
      <c r="G1304" s="21" t="s">
        <v>144</v>
      </c>
      <c r="H1304" s="21"/>
      <c r="I1304" s="21" t="s">
        <v>47</v>
      </c>
      <c r="J1304" s="21" t="s">
        <v>53</v>
      </c>
      <c r="K1304" s="21" t="s">
        <v>49</v>
      </c>
      <c r="L1304" s="21">
        <v>12865985.17</v>
      </c>
      <c r="M1304" s="21">
        <v>100.6608315</v>
      </c>
      <c r="N1304" s="21">
        <v>41.965339200000003</v>
      </c>
      <c r="O1304" s="21">
        <v>39.660512199999999</v>
      </c>
      <c r="P1304" s="21">
        <v>0</v>
      </c>
      <c r="Q1304" s="21">
        <v>4.1515999999999997E-2</v>
      </c>
      <c r="R1304" s="21">
        <v>0.16503899999999999</v>
      </c>
      <c r="S1304" s="21">
        <v>0.84927160000000002</v>
      </c>
      <c r="T1304" s="21">
        <v>443</v>
      </c>
      <c r="U1304" s="21">
        <v>3037</v>
      </c>
      <c r="V1304" s="21">
        <v>0</v>
      </c>
      <c r="W1304" s="21" t="s">
        <v>49</v>
      </c>
      <c r="X1304" s="21"/>
      <c r="Y1304" s="21"/>
      <c r="Z1304" s="21"/>
      <c r="AA1304" s="21"/>
      <c r="AB1304" s="21"/>
      <c r="AC1304" s="21" t="s">
        <v>50</v>
      </c>
      <c r="AD1304" s="21">
        <v>166</v>
      </c>
      <c r="AE1304" s="21">
        <v>2.6849599999999998</v>
      </c>
      <c r="AF1304" s="21">
        <v>83.008240000000001</v>
      </c>
      <c r="AG1304" s="21" t="s">
        <v>50</v>
      </c>
      <c r="AH1304" s="21">
        <v>2871</v>
      </c>
      <c r="AI1304" s="21">
        <v>15300.080040000001</v>
      </c>
      <c r="AJ1304" s="21">
        <v>38.348019999999998</v>
      </c>
      <c r="AK1304" s="21">
        <v>2.1010000000000001E-2</v>
      </c>
      <c r="AL1304" s="21"/>
      <c r="AM1304" s="21"/>
      <c r="AN1304" s="21"/>
      <c r="AO1304" s="21"/>
      <c r="AP1304" s="21"/>
      <c r="AQ1304" s="6"/>
      <c r="AS1304" s="21">
        <v>1008526</v>
      </c>
      <c r="AT1304" s="21" t="s">
        <v>1320</v>
      </c>
      <c r="AU1304" s="21" t="str">
        <f>VLOOKUP(AS1304,FacilityOverview!B$2:G$469,6,FALSE)</f>
        <v>220 - Gulf Coast Basin (LA, TX)</v>
      </c>
      <c r="AV1304" s="21" t="s">
        <v>144</v>
      </c>
      <c r="AW1304" s="21" t="str">
        <f t="shared" si="385"/>
        <v>220 - BURLESON  TX</v>
      </c>
      <c r="AX1304" s="22" t="str">
        <f>IF(RIGHT(AV1304,3)="Oil","Oil",IF(RIGHT(AV1304,3)="Gas","Condensate",VLOOKUP(AW1304,'County x Oil Condition'!A$2:B$3224,2,FALSE)))</f>
        <v>Oil</v>
      </c>
      <c r="AY1304" s="23">
        <f t="shared" si="386"/>
        <v>0</v>
      </c>
      <c r="AZ1304" s="23">
        <f t="shared" si="387"/>
        <v>12865985.17</v>
      </c>
      <c r="BA1304" s="22">
        <f t="shared" si="388"/>
        <v>0</v>
      </c>
      <c r="BB1304" s="22">
        <f t="shared" si="389"/>
        <v>443</v>
      </c>
      <c r="BC1304" s="22">
        <f t="shared" si="390"/>
        <v>3037</v>
      </c>
      <c r="BD1304" s="22">
        <f t="shared" si="391"/>
        <v>0</v>
      </c>
      <c r="BE1304" s="22">
        <f t="shared" si="392"/>
        <v>0</v>
      </c>
      <c r="BF1304" s="22">
        <f t="shared" si="393"/>
        <v>0</v>
      </c>
      <c r="BG1304" s="22">
        <f t="shared" si="394"/>
        <v>0</v>
      </c>
      <c r="BH1304" s="22">
        <f t="shared" si="395"/>
        <v>2871</v>
      </c>
      <c r="BI1304" s="22">
        <f t="shared" si="396"/>
        <v>166</v>
      </c>
      <c r="BJ1304" s="23">
        <f t="shared" si="379"/>
        <v>0</v>
      </c>
      <c r="BK1304" s="23">
        <f t="shared" si="380"/>
        <v>0</v>
      </c>
      <c r="BL1304" s="23">
        <f t="shared" si="381"/>
        <v>0</v>
      </c>
      <c r="BM1304" s="23">
        <f t="shared" si="382"/>
        <v>0</v>
      </c>
      <c r="BN1304" s="23">
        <f t="shared" si="383"/>
        <v>12162740.672726374</v>
      </c>
      <c r="BO1304" s="23">
        <f t="shared" si="384"/>
        <v>703244.49727362522</v>
      </c>
    </row>
    <row r="1305" spans="1:67" s="7" customFormat="1" x14ac:dyDescent="0.25">
      <c r="A1305" s="21" t="s">
        <v>1320</v>
      </c>
      <c r="B1305" s="21">
        <v>1008526</v>
      </c>
      <c r="C1305" s="21">
        <v>2020</v>
      </c>
      <c r="D1305" s="21" t="s">
        <v>43</v>
      </c>
      <c r="E1305" s="21" t="s">
        <v>44</v>
      </c>
      <c r="F1305" s="21" t="s">
        <v>66</v>
      </c>
      <c r="G1305" s="21" t="s">
        <v>1049</v>
      </c>
      <c r="H1305" s="21"/>
      <c r="I1305" s="21" t="s">
        <v>47</v>
      </c>
      <c r="J1305" s="21" t="s">
        <v>53</v>
      </c>
      <c r="K1305" s="21" t="s">
        <v>49</v>
      </c>
      <c r="L1305" s="21">
        <v>237635.15007</v>
      </c>
      <c r="M1305" s="21">
        <v>70</v>
      </c>
      <c r="N1305" s="21">
        <v>100</v>
      </c>
      <c r="O1305" s="21">
        <v>56.653593700000002</v>
      </c>
      <c r="P1305" s="21">
        <v>6.4840000000000004E-4</v>
      </c>
      <c r="Q1305" s="21">
        <v>6.4840000000000004E-4</v>
      </c>
      <c r="R1305" s="21">
        <v>0.2180019</v>
      </c>
      <c r="S1305" s="21">
        <v>0.2180019</v>
      </c>
      <c r="T1305" s="21">
        <v>4</v>
      </c>
      <c r="U1305" s="21">
        <v>186</v>
      </c>
      <c r="V1305" s="21">
        <v>0</v>
      </c>
      <c r="W1305" s="21" t="s">
        <v>49</v>
      </c>
      <c r="X1305" s="21"/>
      <c r="Y1305" s="21"/>
      <c r="Z1305" s="21"/>
      <c r="AA1305" s="21"/>
      <c r="AB1305" s="21"/>
      <c r="AC1305" s="21" t="s">
        <v>49</v>
      </c>
      <c r="AD1305" s="21"/>
      <c r="AE1305" s="21"/>
      <c r="AF1305" s="21"/>
      <c r="AG1305" s="21" t="s">
        <v>50</v>
      </c>
      <c r="AH1305" s="21">
        <v>186</v>
      </c>
      <c r="AI1305" s="21">
        <v>4012.8759</v>
      </c>
      <c r="AJ1305" s="21">
        <v>2.27786</v>
      </c>
      <c r="AK1305" s="21">
        <v>3.3700000000000002E-3</v>
      </c>
      <c r="AL1305" s="21"/>
      <c r="AM1305" s="21"/>
      <c r="AN1305" s="21"/>
      <c r="AO1305" s="21"/>
      <c r="AP1305" s="21"/>
      <c r="AQ1305" s="6"/>
      <c r="AS1305" s="21">
        <v>1008526</v>
      </c>
      <c r="AT1305" s="21" t="s">
        <v>1320</v>
      </c>
      <c r="AU1305" s="21" t="str">
        <f>VLOOKUP(AS1305,FacilityOverview!B$2:G$469,6,FALSE)</f>
        <v>220 - Gulf Coast Basin (LA, TX)</v>
      </c>
      <c r="AV1305" s="21" t="s">
        <v>1049</v>
      </c>
      <c r="AW1305" s="21" t="str">
        <f t="shared" si="385"/>
        <v>220 - WASHINGTON  TX</v>
      </c>
      <c r="AX1305" s="22" t="str">
        <f>IF(RIGHT(AV1305,3)="Oil","Oil",IF(RIGHT(AV1305,3)="Gas","Condensate",VLOOKUP(AW1305,'County x Oil Condition'!A$2:B$3224,2,FALSE)))</f>
        <v>Oil</v>
      </c>
      <c r="AY1305" s="23">
        <f t="shared" si="386"/>
        <v>0</v>
      </c>
      <c r="AZ1305" s="23">
        <f t="shared" si="387"/>
        <v>237635.15007</v>
      </c>
      <c r="BA1305" s="22">
        <f t="shared" si="388"/>
        <v>0</v>
      </c>
      <c r="BB1305" s="22">
        <f t="shared" si="389"/>
        <v>4</v>
      </c>
      <c r="BC1305" s="22">
        <f t="shared" si="390"/>
        <v>186</v>
      </c>
      <c r="BD1305" s="22">
        <f t="shared" si="391"/>
        <v>0</v>
      </c>
      <c r="BE1305" s="22">
        <f t="shared" si="392"/>
        <v>0</v>
      </c>
      <c r="BF1305" s="22">
        <f t="shared" si="393"/>
        <v>0</v>
      </c>
      <c r="BG1305" s="22">
        <f t="shared" si="394"/>
        <v>0</v>
      </c>
      <c r="BH1305" s="22">
        <f t="shared" si="395"/>
        <v>186</v>
      </c>
      <c r="BI1305" s="22">
        <f t="shared" si="396"/>
        <v>0</v>
      </c>
      <c r="BJ1305" s="23">
        <f t="shared" si="379"/>
        <v>0</v>
      </c>
      <c r="BK1305" s="23">
        <f t="shared" si="380"/>
        <v>0</v>
      </c>
      <c r="BL1305" s="23">
        <f t="shared" si="381"/>
        <v>0</v>
      </c>
      <c r="BM1305" s="23">
        <f t="shared" si="382"/>
        <v>0</v>
      </c>
      <c r="BN1305" s="23">
        <f t="shared" si="383"/>
        <v>237635.15007</v>
      </c>
      <c r="BO1305" s="23">
        <f t="shared" si="384"/>
        <v>0</v>
      </c>
    </row>
    <row r="1306" spans="1:67" s="7" customFormat="1" x14ac:dyDescent="0.25">
      <c r="A1306" s="21" t="s">
        <v>1320</v>
      </c>
      <c r="B1306" s="21">
        <v>1008526</v>
      </c>
      <c r="C1306" s="21">
        <v>2020</v>
      </c>
      <c r="D1306" s="21" t="s">
        <v>43</v>
      </c>
      <c r="E1306" s="21" t="s">
        <v>44</v>
      </c>
      <c r="F1306" s="21" t="s">
        <v>66</v>
      </c>
      <c r="G1306" s="21" t="s">
        <v>143</v>
      </c>
      <c r="H1306" s="21"/>
      <c r="I1306" s="21" t="s">
        <v>47</v>
      </c>
      <c r="J1306" s="21" t="s">
        <v>53</v>
      </c>
      <c r="K1306" s="21" t="s">
        <v>49</v>
      </c>
      <c r="L1306" s="21">
        <v>1780964.2800199999</v>
      </c>
      <c r="M1306" s="21">
        <v>101.05797099999999</v>
      </c>
      <c r="N1306" s="21">
        <v>40.67</v>
      </c>
      <c r="O1306" s="21">
        <v>37.561995500000002</v>
      </c>
      <c r="P1306" s="21">
        <v>3.1227E-3</v>
      </c>
      <c r="Q1306" s="21">
        <v>0.48924289999999998</v>
      </c>
      <c r="R1306" s="21">
        <v>3.7426399999999999E-2</v>
      </c>
      <c r="S1306" s="21">
        <v>0.82380880000000001</v>
      </c>
      <c r="T1306" s="21">
        <v>67</v>
      </c>
      <c r="U1306" s="21">
        <v>474</v>
      </c>
      <c r="V1306" s="21">
        <v>0</v>
      </c>
      <c r="W1306" s="21" t="s">
        <v>49</v>
      </c>
      <c r="X1306" s="21"/>
      <c r="Y1306" s="21"/>
      <c r="Z1306" s="21"/>
      <c r="AA1306" s="21"/>
      <c r="AB1306" s="21"/>
      <c r="AC1306" s="21" t="s">
        <v>50</v>
      </c>
      <c r="AD1306" s="21">
        <v>44</v>
      </c>
      <c r="AE1306" s="21">
        <v>1.1721699999999999</v>
      </c>
      <c r="AF1306" s="21">
        <v>34.306319999999999</v>
      </c>
      <c r="AG1306" s="21" t="s">
        <v>50</v>
      </c>
      <c r="AH1306" s="21">
        <v>430</v>
      </c>
      <c r="AI1306" s="21">
        <v>1746.97641</v>
      </c>
      <c r="AJ1306" s="21">
        <v>5.0426099999999998</v>
      </c>
      <c r="AK1306" s="21">
        <v>2.5100000000000001E-3</v>
      </c>
      <c r="AL1306" s="21"/>
      <c r="AM1306" s="21"/>
      <c r="AN1306" s="21"/>
      <c r="AO1306" s="21"/>
      <c r="AP1306" s="21"/>
      <c r="AQ1306" s="6"/>
      <c r="AS1306" s="21">
        <v>1008526</v>
      </c>
      <c r="AT1306" s="21" t="s">
        <v>1320</v>
      </c>
      <c r="AU1306" s="21" t="str">
        <f>VLOOKUP(AS1306,FacilityOverview!B$2:G$469,6,FALSE)</f>
        <v>220 - Gulf Coast Basin (LA, TX)</v>
      </c>
      <c r="AV1306" s="21" t="s">
        <v>143</v>
      </c>
      <c r="AW1306" s="21" t="str">
        <f t="shared" si="385"/>
        <v>220 - BRAZOS  TX</v>
      </c>
      <c r="AX1306" s="22" t="str">
        <f>IF(RIGHT(AV1306,3)="Oil","Oil",IF(RIGHT(AV1306,3)="Gas","Condensate",VLOOKUP(AW1306,'County x Oil Condition'!A$2:B$3224,2,FALSE)))</f>
        <v>Oil</v>
      </c>
      <c r="AY1306" s="23">
        <f t="shared" si="386"/>
        <v>0</v>
      </c>
      <c r="AZ1306" s="23">
        <f t="shared" si="387"/>
        <v>1780964.2800199999</v>
      </c>
      <c r="BA1306" s="22">
        <f t="shared" si="388"/>
        <v>0</v>
      </c>
      <c r="BB1306" s="22">
        <f t="shared" si="389"/>
        <v>67</v>
      </c>
      <c r="BC1306" s="22">
        <f t="shared" si="390"/>
        <v>474</v>
      </c>
      <c r="BD1306" s="22">
        <f t="shared" si="391"/>
        <v>0</v>
      </c>
      <c r="BE1306" s="22">
        <f t="shared" si="392"/>
        <v>0</v>
      </c>
      <c r="BF1306" s="22">
        <f t="shared" si="393"/>
        <v>0</v>
      </c>
      <c r="BG1306" s="22">
        <f t="shared" si="394"/>
        <v>0</v>
      </c>
      <c r="BH1306" s="22">
        <f t="shared" si="395"/>
        <v>430</v>
      </c>
      <c r="BI1306" s="22">
        <f t="shared" si="396"/>
        <v>44</v>
      </c>
      <c r="BJ1306" s="23">
        <f t="shared" si="379"/>
        <v>0</v>
      </c>
      <c r="BK1306" s="23">
        <f t="shared" si="380"/>
        <v>0</v>
      </c>
      <c r="BL1306" s="23">
        <f t="shared" si="381"/>
        <v>0</v>
      </c>
      <c r="BM1306" s="23">
        <f t="shared" si="382"/>
        <v>0</v>
      </c>
      <c r="BN1306" s="23">
        <f t="shared" si="383"/>
        <v>1615642.7012839662</v>
      </c>
      <c r="BO1306" s="23">
        <f t="shared" si="384"/>
        <v>165321.57873603376</v>
      </c>
    </row>
    <row r="1307" spans="1:67" s="7" customFormat="1" x14ac:dyDescent="0.25">
      <c r="A1307" s="21" t="s">
        <v>1320</v>
      </c>
      <c r="B1307" s="21">
        <v>1008526</v>
      </c>
      <c r="C1307" s="21">
        <v>2020</v>
      </c>
      <c r="D1307" s="21" t="s">
        <v>43</v>
      </c>
      <c r="E1307" s="21" t="s">
        <v>44</v>
      </c>
      <c r="F1307" s="21" t="s">
        <v>66</v>
      </c>
      <c r="G1307" s="21" t="s">
        <v>125</v>
      </c>
      <c r="H1307" s="21"/>
      <c r="I1307" s="21" t="s">
        <v>47</v>
      </c>
      <c r="J1307" s="21" t="s">
        <v>53</v>
      </c>
      <c r="K1307" s="21" t="s">
        <v>49</v>
      </c>
      <c r="L1307" s="21">
        <v>297887.98</v>
      </c>
      <c r="M1307" s="21">
        <v>100</v>
      </c>
      <c r="N1307" s="21">
        <v>40</v>
      </c>
      <c r="O1307" s="21">
        <v>37.154353800000003</v>
      </c>
      <c r="P1307" s="21">
        <v>3.1227E-3</v>
      </c>
      <c r="Q1307" s="21">
        <v>9.7494999999999995E-3</v>
      </c>
      <c r="R1307" s="21">
        <v>0.42426619999999998</v>
      </c>
      <c r="S1307" s="21">
        <v>0.82380880000000001</v>
      </c>
      <c r="T1307" s="21">
        <v>8</v>
      </c>
      <c r="U1307" s="21">
        <v>29</v>
      </c>
      <c r="V1307" s="21">
        <v>0</v>
      </c>
      <c r="W1307" s="21" t="s">
        <v>49</v>
      </c>
      <c r="X1307" s="21"/>
      <c r="Y1307" s="21"/>
      <c r="Z1307" s="21"/>
      <c r="AA1307" s="21"/>
      <c r="AB1307" s="21"/>
      <c r="AC1307" s="21" t="s">
        <v>49</v>
      </c>
      <c r="AD1307" s="21"/>
      <c r="AE1307" s="21"/>
      <c r="AF1307" s="21"/>
      <c r="AG1307" s="21" t="s">
        <v>50</v>
      </c>
      <c r="AH1307" s="21">
        <v>29</v>
      </c>
      <c r="AI1307" s="21">
        <v>299.50707999999997</v>
      </c>
      <c r="AJ1307" s="21">
        <v>1.05335</v>
      </c>
      <c r="AK1307" s="21">
        <v>4.8000000000000001E-4</v>
      </c>
      <c r="AL1307" s="21"/>
      <c r="AM1307" s="21"/>
      <c r="AN1307" s="21"/>
      <c r="AO1307" s="21"/>
      <c r="AP1307" s="21"/>
      <c r="AQ1307" s="6"/>
      <c r="AS1307" s="21">
        <v>1008526</v>
      </c>
      <c r="AT1307" s="21" t="s">
        <v>1320</v>
      </c>
      <c r="AU1307" s="21" t="str">
        <f>VLOOKUP(AS1307,FacilityOverview!B$2:G$469,6,FALSE)</f>
        <v>220 - Gulf Coast Basin (LA, TX)</v>
      </c>
      <c r="AV1307" s="21" t="s">
        <v>125</v>
      </c>
      <c r="AW1307" s="21" t="str">
        <f t="shared" si="385"/>
        <v>220 - LEE  TX</v>
      </c>
      <c r="AX1307" s="22" t="str">
        <f>IF(RIGHT(AV1307,3)="Oil","Oil",IF(RIGHT(AV1307,3)="Gas","Condensate",VLOOKUP(AW1307,'County x Oil Condition'!A$2:B$3224,2,FALSE)))</f>
        <v>Oil</v>
      </c>
      <c r="AY1307" s="23">
        <f t="shared" si="386"/>
        <v>0</v>
      </c>
      <c r="AZ1307" s="23">
        <f t="shared" si="387"/>
        <v>297887.98</v>
      </c>
      <c r="BA1307" s="22">
        <f t="shared" si="388"/>
        <v>0</v>
      </c>
      <c r="BB1307" s="22">
        <f t="shared" si="389"/>
        <v>8</v>
      </c>
      <c r="BC1307" s="22">
        <f t="shared" si="390"/>
        <v>29</v>
      </c>
      <c r="BD1307" s="22">
        <f t="shared" si="391"/>
        <v>0</v>
      </c>
      <c r="BE1307" s="22">
        <f t="shared" si="392"/>
        <v>0</v>
      </c>
      <c r="BF1307" s="22">
        <f t="shared" si="393"/>
        <v>0</v>
      </c>
      <c r="BG1307" s="22">
        <f t="shared" si="394"/>
        <v>0</v>
      </c>
      <c r="BH1307" s="22">
        <f t="shared" si="395"/>
        <v>29</v>
      </c>
      <c r="BI1307" s="22">
        <f t="shared" si="396"/>
        <v>0</v>
      </c>
      <c r="BJ1307" s="23">
        <f t="shared" si="379"/>
        <v>0</v>
      </c>
      <c r="BK1307" s="23">
        <f t="shared" si="380"/>
        <v>0</v>
      </c>
      <c r="BL1307" s="23">
        <f t="shared" si="381"/>
        <v>0</v>
      </c>
      <c r="BM1307" s="23">
        <f t="shared" si="382"/>
        <v>0</v>
      </c>
      <c r="BN1307" s="23">
        <f t="shared" si="383"/>
        <v>297887.98</v>
      </c>
      <c r="BO1307" s="23">
        <f t="shared" si="384"/>
        <v>0</v>
      </c>
    </row>
    <row r="1308" spans="1:67" s="7" customFormat="1" x14ac:dyDescent="0.25">
      <c r="A1308" s="21" t="s">
        <v>1320</v>
      </c>
      <c r="B1308" s="21">
        <v>1008526</v>
      </c>
      <c r="C1308" s="21">
        <v>2020</v>
      </c>
      <c r="D1308" s="21" t="s">
        <v>43</v>
      </c>
      <c r="E1308" s="21" t="s">
        <v>44</v>
      </c>
      <c r="F1308" s="21" t="s">
        <v>66</v>
      </c>
      <c r="G1308" s="21" t="s">
        <v>1322</v>
      </c>
      <c r="H1308" s="21"/>
      <c r="I1308" s="21" t="s">
        <v>47</v>
      </c>
      <c r="J1308" s="21" t="s">
        <v>53</v>
      </c>
      <c r="K1308" s="21" t="s">
        <v>49</v>
      </c>
      <c r="L1308" s="21">
        <v>11807.21</v>
      </c>
      <c r="M1308" s="21">
        <v>100</v>
      </c>
      <c r="N1308" s="21">
        <v>40</v>
      </c>
      <c r="O1308" s="21">
        <v>34.141419999999997</v>
      </c>
      <c r="P1308" s="21">
        <v>9.7494999999999995E-3</v>
      </c>
      <c r="Q1308" s="21">
        <v>9.7494999999999995E-3</v>
      </c>
      <c r="R1308" s="21">
        <v>0.82380880000000001</v>
      </c>
      <c r="S1308" s="21">
        <v>0.82380880000000001</v>
      </c>
      <c r="T1308" s="21">
        <v>1</v>
      </c>
      <c r="U1308" s="21">
        <v>2</v>
      </c>
      <c r="V1308" s="21">
        <v>0</v>
      </c>
      <c r="W1308" s="21" t="s">
        <v>49</v>
      </c>
      <c r="X1308" s="21"/>
      <c r="Y1308" s="21"/>
      <c r="Z1308" s="21"/>
      <c r="AA1308" s="21"/>
      <c r="AB1308" s="21"/>
      <c r="AC1308" s="21" t="s">
        <v>50</v>
      </c>
      <c r="AD1308" s="21">
        <v>2</v>
      </c>
      <c r="AE1308" s="21">
        <v>8.2170000000000007E-2</v>
      </c>
      <c r="AF1308" s="21">
        <v>2.5343200000000001</v>
      </c>
      <c r="AG1308" s="21" t="s">
        <v>49</v>
      </c>
      <c r="AH1308" s="21"/>
      <c r="AI1308" s="21"/>
      <c r="AJ1308" s="21"/>
      <c r="AK1308" s="21"/>
      <c r="AL1308" s="21"/>
      <c r="AM1308" s="21"/>
      <c r="AN1308" s="21"/>
      <c r="AO1308" s="21"/>
      <c r="AP1308" s="21"/>
      <c r="AQ1308" s="6"/>
      <c r="AS1308" s="21">
        <v>1008526</v>
      </c>
      <c r="AT1308" s="21" t="s">
        <v>1320</v>
      </c>
      <c r="AU1308" s="21" t="str">
        <f>VLOOKUP(AS1308,FacilityOverview!B$2:G$469,6,FALSE)</f>
        <v>220 - Gulf Coast Basin (LA, TX)</v>
      </c>
      <c r="AV1308" s="21" t="s">
        <v>1322</v>
      </c>
      <c r="AW1308" s="21" t="str">
        <f t="shared" si="385"/>
        <v>220 - MILAM  TX</v>
      </c>
      <c r="AX1308" s="22" t="str">
        <f>IF(RIGHT(AV1308,3)="Oil","Oil",IF(RIGHT(AV1308,3)="Gas","Condensate",VLOOKUP(AW1308,'County x Oil Condition'!A$2:B$3224,2,FALSE)))</f>
        <v>Oil</v>
      </c>
      <c r="AY1308" s="23">
        <f t="shared" si="386"/>
        <v>0</v>
      </c>
      <c r="AZ1308" s="23">
        <f t="shared" si="387"/>
        <v>11807.21</v>
      </c>
      <c r="BA1308" s="22">
        <f t="shared" si="388"/>
        <v>0</v>
      </c>
      <c r="BB1308" s="22">
        <f t="shared" si="389"/>
        <v>1</v>
      </c>
      <c r="BC1308" s="22">
        <f t="shared" si="390"/>
        <v>2</v>
      </c>
      <c r="BD1308" s="22">
        <f t="shared" si="391"/>
        <v>0</v>
      </c>
      <c r="BE1308" s="22">
        <f t="shared" si="392"/>
        <v>0</v>
      </c>
      <c r="BF1308" s="22">
        <f t="shared" si="393"/>
        <v>0</v>
      </c>
      <c r="BG1308" s="22">
        <f t="shared" si="394"/>
        <v>0</v>
      </c>
      <c r="BH1308" s="22">
        <f t="shared" si="395"/>
        <v>0</v>
      </c>
      <c r="BI1308" s="22">
        <f t="shared" si="396"/>
        <v>2</v>
      </c>
      <c r="BJ1308" s="23">
        <f t="shared" si="379"/>
        <v>0</v>
      </c>
      <c r="BK1308" s="23">
        <f t="shared" si="380"/>
        <v>0</v>
      </c>
      <c r="BL1308" s="23">
        <f t="shared" si="381"/>
        <v>0</v>
      </c>
      <c r="BM1308" s="23">
        <f t="shared" si="382"/>
        <v>0</v>
      </c>
      <c r="BN1308" s="23">
        <f t="shared" si="383"/>
        <v>0</v>
      </c>
      <c r="BO1308" s="23">
        <f t="shared" si="384"/>
        <v>11807.21</v>
      </c>
    </row>
    <row r="1309" spans="1:67" s="7" customFormat="1" x14ac:dyDescent="0.25">
      <c r="A1309" s="21" t="s">
        <v>1323</v>
      </c>
      <c r="B1309" s="21">
        <v>1010291</v>
      </c>
      <c r="C1309" s="21">
        <v>2020</v>
      </c>
      <c r="D1309" s="21" t="s">
        <v>43</v>
      </c>
      <c r="E1309" s="21" t="s">
        <v>44</v>
      </c>
      <c r="F1309" s="21" t="s">
        <v>66</v>
      </c>
      <c r="G1309" s="21" t="s">
        <v>355</v>
      </c>
      <c r="H1309" s="21"/>
      <c r="I1309" s="21" t="s">
        <v>47</v>
      </c>
      <c r="J1309" s="21" t="s">
        <v>85</v>
      </c>
      <c r="K1309" s="21" t="s">
        <v>49</v>
      </c>
      <c r="L1309" s="21">
        <v>6182</v>
      </c>
      <c r="M1309" s="21">
        <v>80</v>
      </c>
      <c r="N1309" s="21">
        <v>44</v>
      </c>
      <c r="O1309" s="21">
        <v>42</v>
      </c>
      <c r="P1309" s="21">
        <v>7.3400000000000007E-2</v>
      </c>
      <c r="Q1309" s="21">
        <v>7.3400000000000007E-2</v>
      </c>
      <c r="R1309" s="21">
        <v>0.35699999999999998</v>
      </c>
      <c r="S1309" s="21">
        <v>0.35699999999999998</v>
      </c>
      <c r="T1309" s="21">
        <v>27</v>
      </c>
      <c r="U1309" s="21">
        <v>2</v>
      </c>
      <c r="V1309" s="21">
        <v>0</v>
      </c>
      <c r="W1309" s="21" t="s">
        <v>49</v>
      </c>
      <c r="X1309" s="21"/>
      <c r="Y1309" s="21"/>
      <c r="Z1309" s="21"/>
      <c r="AA1309" s="21"/>
      <c r="AB1309" s="21"/>
      <c r="AC1309" s="21" t="s">
        <v>50</v>
      </c>
      <c r="AD1309" s="21">
        <v>2</v>
      </c>
      <c r="AE1309" s="21">
        <v>46.682436899999999</v>
      </c>
      <c r="AF1309" s="21">
        <v>81.984727699999993</v>
      </c>
      <c r="AG1309" s="21" t="s">
        <v>49</v>
      </c>
      <c r="AH1309" s="21"/>
      <c r="AI1309" s="21"/>
      <c r="AJ1309" s="21"/>
      <c r="AK1309" s="21"/>
      <c r="AL1309" s="21"/>
      <c r="AM1309" s="21"/>
      <c r="AN1309" s="21"/>
      <c r="AO1309" s="21"/>
      <c r="AP1309" s="21"/>
      <c r="AQ1309" s="6"/>
      <c r="AS1309" s="21">
        <v>1010291</v>
      </c>
      <c r="AT1309" s="21" t="s">
        <v>1323</v>
      </c>
      <c r="AU1309" s="21" t="str">
        <f>VLOOKUP(AS1309,FacilityOverview!B$2:G$469,6,FALSE)</f>
        <v>305 - Michigan Basin</v>
      </c>
      <c r="AV1309" s="21" t="s">
        <v>355</v>
      </c>
      <c r="AW1309" s="21" t="str">
        <f t="shared" si="385"/>
        <v>305 - GLADWIN  MI</v>
      </c>
      <c r="AX1309" s="22" t="str">
        <f>IF(RIGHT(AV1309,3)="Oil","Oil",IF(RIGHT(AV1309,3)="Gas","Condensate",VLOOKUP(AW1309,'County x Oil Condition'!A$2:B$3224,2,FALSE)))</f>
        <v>Oil</v>
      </c>
      <c r="AY1309" s="23">
        <f t="shared" si="386"/>
        <v>0</v>
      </c>
      <c r="AZ1309" s="23">
        <f t="shared" si="387"/>
        <v>6182</v>
      </c>
      <c r="BA1309" s="22">
        <f t="shared" si="388"/>
        <v>0</v>
      </c>
      <c r="BB1309" s="22">
        <f t="shared" si="389"/>
        <v>27</v>
      </c>
      <c r="BC1309" s="22">
        <f t="shared" si="390"/>
        <v>2</v>
      </c>
      <c r="BD1309" s="22">
        <f t="shared" si="391"/>
        <v>0</v>
      </c>
      <c r="BE1309" s="22">
        <f t="shared" si="392"/>
        <v>0</v>
      </c>
      <c r="BF1309" s="22">
        <f t="shared" si="393"/>
        <v>0</v>
      </c>
      <c r="BG1309" s="22">
        <f t="shared" si="394"/>
        <v>0</v>
      </c>
      <c r="BH1309" s="22">
        <f t="shared" si="395"/>
        <v>0</v>
      </c>
      <c r="BI1309" s="22">
        <f t="shared" si="396"/>
        <v>2</v>
      </c>
      <c r="BJ1309" s="23">
        <f t="shared" si="379"/>
        <v>0</v>
      </c>
      <c r="BK1309" s="23">
        <f t="shared" si="380"/>
        <v>0</v>
      </c>
      <c r="BL1309" s="23">
        <f t="shared" si="381"/>
        <v>0</v>
      </c>
      <c r="BM1309" s="23">
        <f t="shared" si="382"/>
        <v>0</v>
      </c>
      <c r="BN1309" s="23">
        <f t="shared" si="383"/>
        <v>0</v>
      </c>
      <c r="BO1309" s="23">
        <f t="shared" si="384"/>
        <v>6182</v>
      </c>
    </row>
    <row r="1310" spans="1:67" s="7" customFormat="1" x14ac:dyDescent="0.25">
      <c r="A1310" s="21" t="s">
        <v>1323</v>
      </c>
      <c r="B1310" s="21">
        <v>1010291</v>
      </c>
      <c r="C1310" s="21">
        <v>2020</v>
      </c>
      <c r="D1310" s="21" t="s">
        <v>43</v>
      </c>
      <c r="E1310" s="21" t="s">
        <v>44</v>
      </c>
      <c r="F1310" s="21" t="s">
        <v>66</v>
      </c>
      <c r="G1310" s="21" t="s">
        <v>805</v>
      </c>
      <c r="H1310" s="21"/>
      <c r="I1310" s="21" t="s">
        <v>47</v>
      </c>
      <c r="J1310" s="21" t="s">
        <v>85</v>
      </c>
      <c r="K1310" s="21" t="s">
        <v>49</v>
      </c>
      <c r="L1310" s="21">
        <v>30092</v>
      </c>
      <c r="M1310" s="21">
        <v>80</v>
      </c>
      <c r="N1310" s="21">
        <v>44</v>
      </c>
      <c r="O1310" s="21">
        <v>44</v>
      </c>
      <c r="P1310" s="21">
        <v>6.2899999999999998E-2</v>
      </c>
      <c r="Q1310" s="21">
        <v>6.6799999999999998E-2</v>
      </c>
      <c r="R1310" s="21">
        <v>0.28870000000000001</v>
      </c>
      <c r="S1310" s="21">
        <v>0.31240000000000001</v>
      </c>
      <c r="T1310" s="21">
        <v>18</v>
      </c>
      <c r="U1310" s="21">
        <v>12</v>
      </c>
      <c r="V1310" s="21">
        <v>0</v>
      </c>
      <c r="W1310" s="21" t="s">
        <v>49</v>
      </c>
      <c r="X1310" s="21"/>
      <c r="Y1310" s="21"/>
      <c r="Z1310" s="21"/>
      <c r="AA1310" s="21"/>
      <c r="AB1310" s="21"/>
      <c r="AC1310" s="21" t="s">
        <v>50</v>
      </c>
      <c r="AD1310" s="21">
        <v>4</v>
      </c>
      <c r="AE1310" s="21">
        <v>106.1905737</v>
      </c>
      <c r="AF1310" s="21">
        <v>171.62805309999999</v>
      </c>
      <c r="AG1310" s="21" t="s">
        <v>50</v>
      </c>
      <c r="AH1310" s="21">
        <v>8</v>
      </c>
      <c r="AI1310" s="21">
        <v>263.73505019999999</v>
      </c>
      <c r="AJ1310" s="21">
        <v>1.6024389999999999</v>
      </c>
      <c r="AK1310" s="21">
        <v>1.9308000000000001E-3</v>
      </c>
      <c r="AL1310" s="21"/>
      <c r="AM1310" s="21"/>
      <c r="AN1310" s="21"/>
      <c r="AO1310" s="21"/>
      <c r="AP1310" s="21"/>
      <c r="AQ1310" s="6"/>
      <c r="AS1310" s="21">
        <v>1010291</v>
      </c>
      <c r="AT1310" s="21" t="s">
        <v>1323</v>
      </c>
      <c r="AU1310" s="21" t="str">
        <f>VLOOKUP(AS1310,FacilityOverview!B$2:G$469,6,FALSE)</f>
        <v>305 - Michigan Basin</v>
      </c>
      <c r="AV1310" s="21" t="s">
        <v>805</v>
      </c>
      <c r="AW1310" s="21" t="str">
        <f t="shared" si="385"/>
        <v>305 - ISABELLA  MI</v>
      </c>
      <c r="AX1310" s="22" t="str">
        <f>IF(RIGHT(AV1310,3)="Oil","Oil",IF(RIGHT(AV1310,3)="Gas","Condensate",VLOOKUP(AW1310,'County x Oil Condition'!A$2:B$3224,2,FALSE)))</f>
        <v>Oil</v>
      </c>
      <c r="AY1310" s="23">
        <f t="shared" si="386"/>
        <v>0</v>
      </c>
      <c r="AZ1310" s="23">
        <f t="shared" si="387"/>
        <v>30092</v>
      </c>
      <c r="BA1310" s="22">
        <f t="shared" si="388"/>
        <v>0</v>
      </c>
      <c r="BB1310" s="22">
        <f t="shared" si="389"/>
        <v>18</v>
      </c>
      <c r="BC1310" s="22">
        <f t="shared" si="390"/>
        <v>12</v>
      </c>
      <c r="BD1310" s="22">
        <f t="shared" si="391"/>
        <v>0</v>
      </c>
      <c r="BE1310" s="22">
        <f t="shared" si="392"/>
        <v>0</v>
      </c>
      <c r="BF1310" s="22">
        <f t="shared" si="393"/>
        <v>0</v>
      </c>
      <c r="BG1310" s="22">
        <f t="shared" si="394"/>
        <v>0</v>
      </c>
      <c r="BH1310" s="22">
        <f t="shared" si="395"/>
        <v>8</v>
      </c>
      <c r="BI1310" s="22">
        <f t="shared" si="396"/>
        <v>4</v>
      </c>
      <c r="BJ1310" s="23">
        <f t="shared" si="379"/>
        <v>0</v>
      </c>
      <c r="BK1310" s="23">
        <f t="shared" si="380"/>
        <v>0</v>
      </c>
      <c r="BL1310" s="23">
        <f t="shared" si="381"/>
        <v>0</v>
      </c>
      <c r="BM1310" s="23">
        <f t="shared" si="382"/>
        <v>0</v>
      </c>
      <c r="BN1310" s="23">
        <f t="shared" si="383"/>
        <v>20061.333333333332</v>
      </c>
      <c r="BO1310" s="23">
        <f t="shared" si="384"/>
        <v>10030.666666666666</v>
      </c>
    </row>
    <row r="1311" spans="1:67" s="7" customFormat="1" x14ac:dyDescent="0.25">
      <c r="A1311" s="21" t="s">
        <v>1324</v>
      </c>
      <c r="B1311" s="21">
        <v>1009845</v>
      </c>
      <c r="C1311" s="21">
        <v>2020</v>
      </c>
      <c r="D1311" s="21" t="s">
        <v>43</v>
      </c>
      <c r="E1311" s="21" t="s">
        <v>44</v>
      </c>
      <c r="F1311" s="21" t="s">
        <v>66</v>
      </c>
      <c r="G1311" s="21" t="s">
        <v>548</v>
      </c>
      <c r="H1311" s="21"/>
      <c r="I1311" s="21" t="s">
        <v>68</v>
      </c>
      <c r="J1311" s="21"/>
      <c r="K1311" s="21" t="s">
        <v>49</v>
      </c>
      <c r="L1311" s="21">
        <v>9033.02</v>
      </c>
      <c r="M1311" s="21">
        <v>71</v>
      </c>
      <c r="N1311" s="21">
        <v>30</v>
      </c>
      <c r="O1311" s="21">
        <v>51.18</v>
      </c>
      <c r="P1311" s="21">
        <v>5.0000000000000001E-3</v>
      </c>
      <c r="Q1311" s="21">
        <v>5.0000000000000001E-3</v>
      </c>
      <c r="R1311" s="21">
        <v>0.29699999999999999</v>
      </c>
      <c r="S1311" s="21">
        <v>0.29699999999999999</v>
      </c>
      <c r="T1311" s="21">
        <v>1</v>
      </c>
      <c r="U1311" s="21">
        <v>4</v>
      </c>
      <c r="V1311" s="21">
        <v>0</v>
      </c>
      <c r="W1311" s="21" t="s">
        <v>49</v>
      </c>
      <c r="X1311" s="21"/>
      <c r="Y1311" s="21"/>
      <c r="Z1311" s="21"/>
      <c r="AA1311" s="21"/>
      <c r="AB1311" s="21"/>
      <c r="AC1311" s="21" t="s">
        <v>49</v>
      </c>
      <c r="AD1311" s="21"/>
      <c r="AE1311" s="21"/>
      <c r="AF1311" s="21"/>
      <c r="AG1311" s="21" t="s">
        <v>50</v>
      </c>
      <c r="AH1311" s="21">
        <v>4</v>
      </c>
      <c r="AI1311" s="21">
        <v>12.006774500000001</v>
      </c>
      <c r="AJ1311" s="21">
        <v>6.1630000000000001E-3</v>
      </c>
      <c r="AK1311" s="21">
        <v>0</v>
      </c>
      <c r="AL1311" s="21"/>
      <c r="AM1311" s="21"/>
      <c r="AN1311" s="21"/>
      <c r="AO1311" s="21"/>
      <c r="AP1311" s="21"/>
      <c r="AQ1311" s="6"/>
      <c r="AS1311" s="21">
        <v>1009845</v>
      </c>
      <c r="AT1311" s="21" t="s">
        <v>1324</v>
      </c>
      <c r="AU1311" s="21" t="str">
        <f>VLOOKUP(AS1311,FacilityOverview!B$2:G$469,6,FALSE)</f>
        <v>360 - Anadarko Basin</v>
      </c>
      <c r="AV1311" s="21" t="s">
        <v>548</v>
      </c>
      <c r="AW1311" s="21" t="str">
        <f t="shared" si="385"/>
        <v>360 - GRADY  OK</v>
      </c>
      <c r="AX1311" s="22" t="str">
        <f>IF(RIGHT(AV1311,3)="Oil","Oil",IF(RIGHT(AV1311,3)="Gas","Condensate",VLOOKUP(AW1311,'County x Oil Condition'!A$2:B$3224,2,FALSE)))</f>
        <v>Oil</v>
      </c>
      <c r="AY1311" s="23">
        <f t="shared" si="386"/>
        <v>0</v>
      </c>
      <c r="AZ1311" s="23">
        <f t="shared" si="387"/>
        <v>9033.02</v>
      </c>
      <c r="BA1311" s="22">
        <f t="shared" si="388"/>
        <v>0</v>
      </c>
      <c r="BB1311" s="22">
        <f t="shared" si="389"/>
        <v>1</v>
      </c>
      <c r="BC1311" s="22">
        <f t="shared" si="390"/>
        <v>4</v>
      </c>
      <c r="BD1311" s="22">
        <f t="shared" si="391"/>
        <v>0</v>
      </c>
      <c r="BE1311" s="22">
        <f t="shared" si="392"/>
        <v>0</v>
      </c>
      <c r="BF1311" s="22">
        <f t="shared" si="393"/>
        <v>0</v>
      </c>
      <c r="BG1311" s="22">
        <f t="shared" si="394"/>
        <v>0</v>
      </c>
      <c r="BH1311" s="22">
        <f t="shared" si="395"/>
        <v>4</v>
      </c>
      <c r="BI1311" s="22">
        <f t="shared" si="396"/>
        <v>0</v>
      </c>
      <c r="BJ1311" s="23">
        <f t="shared" si="379"/>
        <v>0</v>
      </c>
      <c r="BK1311" s="23">
        <f t="shared" si="380"/>
        <v>0</v>
      </c>
      <c r="BL1311" s="23">
        <f t="shared" si="381"/>
        <v>0</v>
      </c>
      <c r="BM1311" s="23">
        <f t="shared" si="382"/>
        <v>0</v>
      </c>
      <c r="BN1311" s="23">
        <f t="shared" si="383"/>
        <v>9033.02</v>
      </c>
      <c r="BO1311" s="23">
        <f t="shared" si="384"/>
        <v>0</v>
      </c>
    </row>
    <row r="1312" spans="1:67" s="7" customFormat="1" x14ac:dyDescent="0.25">
      <c r="A1312" s="21" t="s">
        <v>1324</v>
      </c>
      <c r="B1312" s="21">
        <v>1009845</v>
      </c>
      <c r="C1312" s="21">
        <v>2020</v>
      </c>
      <c r="D1312" s="21" t="s">
        <v>43</v>
      </c>
      <c r="E1312" s="21" t="s">
        <v>44</v>
      </c>
      <c r="F1312" s="21" t="s">
        <v>66</v>
      </c>
      <c r="G1312" s="21" t="s">
        <v>548</v>
      </c>
      <c r="H1312" s="21"/>
      <c r="I1312" s="21" t="s">
        <v>68</v>
      </c>
      <c r="J1312" s="21"/>
      <c r="K1312" s="21" t="s">
        <v>49</v>
      </c>
      <c r="L1312" s="21">
        <v>1.3967000000000001</v>
      </c>
      <c r="M1312" s="21">
        <v>71</v>
      </c>
      <c r="N1312" s="21">
        <v>30</v>
      </c>
      <c r="O1312" s="21">
        <v>51.18</v>
      </c>
      <c r="P1312" s="21">
        <v>5.0000000000000001E-3</v>
      </c>
      <c r="Q1312" s="21">
        <v>5.0000000000000001E-3</v>
      </c>
      <c r="R1312" s="21">
        <v>0.29699999999999999</v>
      </c>
      <c r="S1312" s="21">
        <v>0.29699999999999999</v>
      </c>
      <c r="T1312" s="21">
        <v>1</v>
      </c>
      <c r="U1312" s="21">
        <v>4</v>
      </c>
      <c r="V1312" s="21">
        <v>0</v>
      </c>
      <c r="W1312" s="21" t="s">
        <v>49</v>
      </c>
      <c r="X1312" s="21"/>
      <c r="Y1312" s="21"/>
      <c r="Z1312" s="21"/>
      <c r="AA1312" s="21"/>
      <c r="AB1312" s="21"/>
      <c r="AC1312" s="21" t="s">
        <v>49</v>
      </c>
      <c r="AD1312" s="21"/>
      <c r="AE1312" s="21"/>
      <c r="AF1312" s="21"/>
      <c r="AG1312" s="21" t="s">
        <v>50</v>
      </c>
      <c r="AH1312" s="21">
        <v>4</v>
      </c>
      <c r="AI1312" s="21">
        <v>12.006774500000001</v>
      </c>
      <c r="AJ1312" s="21">
        <v>6.1630000000000001E-3</v>
      </c>
      <c r="AK1312" s="21">
        <v>0</v>
      </c>
      <c r="AL1312" s="21"/>
      <c r="AM1312" s="21"/>
      <c r="AN1312" s="21"/>
      <c r="AO1312" s="21"/>
      <c r="AP1312" s="21"/>
      <c r="AQ1312" s="6"/>
      <c r="AS1312" s="21">
        <v>1009845</v>
      </c>
      <c r="AT1312" s="21" t="s">
        <v>1324</v>
      </c>
      <c r="AU1312" s="21" t="str">
        <f>VLOOKUP(AS1312,FacilityOverview!B$2:G$469,6,FALSE)</f>
        <v>360 - Anadarko Basin</v>
      </c>
      <c r="AV1312" s="21" t="s">
        <v>548</v>
      </c>
      <c r="AW1312" s="21" t="str">
        <f t="shared" si="385"/>
        <v>360 - GRADY  OK</v>
      </c>
      <c r="AX1312" s="22" t="str">
        <f>IF(RIGHT(AV1312,3)="Oil","Oil",IF(RIGHT(AV1312,3)="Gas","Condensate",VLOOKUP(AW1312,'County x Oil Condition'!A$2:B$3224,2,FALSE)))</f>
        <v>Oil</v>
      </c>
      <c r="AY1312" s="23">
        <f t="shared" si="386"/>
        <v>0</v>
      </c>
      <c r="AZ1312" s="23">
        <f t="shared" si="387"/>
        <v>1.3967000000000001</v>
      </c>
      <c r="BA1312" s="22">
        <f t="shared" si="388"/>
        <v>0</v>
      </c>
      <c r="BB1312" s="22">
        <f t="shared" si="389"/>
        <v>1</v>
      </c>
      <c r="BC1312" s="22">
        <f t="shared" si="390"/>
        <v>4</v>
      </c>
      <c r="BD1312" s="22">
        <f t="shared" si="391"/>
        <v>0</v>
      </c>
      <c r="BE1312" s="22">
        <f t="shared" si="392"/>
        <v>0</v>
      </c>
      <c r="BF1312" s="22">
        <f t="shared" si="393"/>
        <v>0</v>
      </c>
      <c r="BG1312" s="22">
        <f t="shared" si="394"/>
        <v>0</v>
      </c>
      <c r="BH1312" s="22">
        <f t="shared" si="395"/>
        <v>4</v>
      </c>
      <c r="BI1312" s="22">
        <f t="shared" si="396"/>
        <v>0</v>
      </c>
      <c r="BJ1312" s="23">
        <f t="shared" si="379"/>
        <v>0</v>
      </c>
      <c r="BK1312" s="23">
        <f t="shared" si="380"/>
        <v>0</v>
      </c>
      <c r="BL1312" s="23">
        <f t="shared" si="381"/>
        <v>0</v>
      </c>
      <c r="BM1312" s="23">
        <f t="shared" si="382"/>
        <v>0</v>
      </c>
      <c r="BN1312" s="23">
        <f t="shared" si="383"/>
        <v>1.3967000000000001</v>
      </c>
      <c r="BO1312" s="23">
        <f t="shared" si="384"/>
        <v>0</v>
      </c>
    </row>
    <row r="1313" spans="1:67" s="7" customFormat="1" x14ac:dyDescent="0.25">
      <c r="A1313" s="21" t="s">
        <v>1324</v>
      </c>
      <c r="B1313" s="21">
        <v>1009845</v>
      </c>
      <c r="C1313" s="21">
        <v>2020</v>
      </c>
      <c r="D1313" s="21" t="s">
        <v>43</v>
      </c>
      <c r="E1313" s="21" t="s">
        <v>44</v>
      </c>
      <c r="F1313" s="21" t="s">
        <v>66</v>
      </c>
      <c r="G1313" s="21" t="s">
        <v>548</v>
      </c>
      <c r="H1313" s="21"/>
      <c r="I1313" s="21" t="s">
        <v>68</v>
      </c>
      <c r="J1313" s="21"/>
      <c r="K1313" s="21" t="s">
        <v>49</v>
      </c>
      <c r="L1313" s="21">
        <v>21434.1</v>
      </c>
      <c r="M1313" s="21">
        <v>71</v>
      </c>
      <c r="N1313" s="21">
        <v>30</v>
      </c>
      <c r="O1313" s="21">
        <v>51.18</v>
      </c>
      <c r="P1313" s="21">
        <v>5.0000000000000001E-3</v>
      </c>
      <c r="Q1313" s="21">
        <v>5.0000000000000001E-3</v>
      </c>
      <c r="R1313" s="21">
        <v>0.29699999999999999</v>
      </c>
      <c r="S1313" s="21">
        <v>0.29699999999999999</v>
      </c>
      <c r="T1313" s="21">
        <v>2</v>
      </c>
      <c r="U1313" s="21">
        <v>6</v>
      </c>
      <c r="V1313" s="21">
        <v>0</v>
      </c>
      <c r="W1313" s="21" t="s">
        <v>49</v>
      </c>
      <c r="X1313" s="21"/>
      <c r="Y1313" s="21"/>
      <c r="Z1313" s="21"/>
      <c r="AA1313" s="21"/>
      <c r="AB1313" s="21"/>
      <c r="AC1313" s="21" t="s">
        <v>50</v>
      </c>
      <c r="AD1313" s="21">
        <v>6</v>
      </c>
      <c r="AE1313" s="21">
        <v>3.7191599999999998E-2</v>
      </c>
      <c r="AF1313" s="21">
        <v>0.74655300000000002</v>
      </c>
      <c r="AG1313" s="21" t="s">
        <v>49</v>
      </c>
      <c r="AH1313" s="21"/>
      <c r="AI1313" s="21"/>
      <c r="AJ1313" s="21"/>
      <c r="AK1313" s="21"/>
      <c r="AL1313" s="21"/>
      <c r="AM1313" s="21"/>
      <c r="AN1313" s="21"/>
      <c r="AO1313" s="21"/>
      <c r="AP1313" s="21"/>
      <c r="AQ1313" s="6"/>
      <c r="AS1313" s="21">
        <v>1009845</v>
      </c>
      <c r="AT1313" s="21" t="s">
        <v>1324</v>
      </c>
      <c r="AU1313" s="21" t="str">
        <f>VLOOKUP(AS1313,FacilityOverview!B$2:G$469,6,FALSE)</f>
        <v>360 - Anadarko Basin</v>
      </c>
      <c r="AV1313" s="21" t="s">
        <v>548</v>
      </c>
      <c r="AW1313" s="21" t="str">
        <f t="shared" si="385"/>
        <v>360 - GRADY  OK</v>
      </c>
      <c r="AX1313" s="22" t="str">
        <f>IF(RIGHT(AV1313,3)="Oil","Oil",IF(RIGHT(AV1313,3)="Gas","Condensate",VLOOKUP(AW1313,'County x Oil Condition'!A$2:B$3224,2,FALSE)))</f>
        <v>Oil</v>
      </c>
      <c r="AY1313" s="23">
        <f t="shared" si="386"/>
        <v>0</v>
      </c>
      <c r="AZ1313" s="23">
        <f t="shared" si="387"/>
        <v>21434.1</v>
      </c>
      <c r="BA1313" s="22">
        <f t="shared" si="388"/>
        <v>0</v>
      </c>
      <c r="BB1313" s="22">
        <f t="shared" si="389"/>
        <v>2</v>
      </c>
      <c r="BC1313" s="22">
        <f t="shared" si="390"/>
        <v>6</v>
      </c>
      <c r="BD1313" s="22">
        <f t="shared" si="391"/>
        <v>0</v>
      </c>
      <c r="BE1313" s="22">
        <f t="shared" si="392"/>
        <v>0</v>
      </c>
      <c r="BF1313" s="22">
        <f t="shared" si="393"/>
        <v>0</v>
      </c>
      <c r="BG1313" s="22">
        <f t="shared" si="394"/>
        <v>0</v>
      </c>
      <c r="BH1313" s="22">
        <f t="shared" si="395"/>
        <v>0</v>
      </c>
      <c r="BI1313" s="22">
        <f t="shared" si="396"/>
        <v>6</v>
      </c>
      <c r="BJ1313" s="23">
        <f t="shared" si="379"/>
        <v>0</v>
      </c>
      <c r="BK1313" s="23">
        <f t="shared" si="380"/>
        <v>0</v>
      </c>
      <c r="BL1313" s="23">
        <f t="shared" si="381"/>
        <v>0</v>
      </c>
      <c r="BM1313" s="23">
        <f t="shared" si="382"/>
        <v>0</v>
      </c>
      <c r="BN1313" s="23">
        <f t="shared" si="383"/>
        <v>0</v>
      </c>
      <c r="BO1313" s="23">
        <f t="shared" si="384"/>
        <v>21434.1</v>
      </c>
    </row>
    <row r="1314" spans="1:67" s="7" customFormat="1" x14ac:dyDescent="0.25">
      <c r="A1314" s="21" t="s">
        <v>1324</v>
      </c>
      <c r="B1314" s="21">
        <v>1009845</v>
      </c>
      <c r="C1314" s="21">
        <v>2020</v>
      </c>
      <c r="D1314" s="21" t="s">
        <v>43</v>
      </c>
      <c r="E1314" s="21" t="s">
        <v>44</v>
      </c>
      <c r="F1314" s="21" t="s">
        <v>66</v>
      </c>
      <c r="G1314" s="21" t="s">
        <v>548</v>
      </c>
      <c r="H1314" s="21"/>
      <c r="I1314" s="21" t="s">
        <v>68</v>
      </c>
      <c r="J1314" s="21"/>
      <c r="K1314" s="21" t="s">
        <v>49</v>
      </c>
      <c r="L1314" s="21">
        <v>21.935600000000001</v>
      </c>
      <c r="M1314" s="21">
        <v>71</v>
      </c>
      <c r="N1314" s="21">
        <v>30</v>
      </c>
      <c r="O1314" s="21">
        <v>51.18</v>
      </c>
      <c r="P1314" s="21">
        <v>5.0000000000000001E-3</v>
      </c>
      <c r="Q1314" s="21">
        <v>5.0000000000000001E-3</v>
      </c>
      <c r="R1314" s="21">
        <v>0.29699999999999999</v>
      </c>
      <c r="S1314" s="21">
        <v>0.29699999999999999</v>
      </c>
      <c r="T1314" s="21">
        <v>2</v>
      </c>
      <c r="U1314" s="21">
        <v>6</v>
      </c>
      <c r="V1314" s="21">
        <v>0</v>
      </c>
      <c r="W1314" s="21" t="s">
        <v>49</v>
      </c>
      <c r="X1314" s="21"/>
      <c r="Y1314" s="21"/>
      <c r="Z1314" s="21"/>
      <c r="AA1314" s="21"/>
      <c r="AB1314" s="21"/>
      <c r="AC1314" s="21" t="s">
        <v>50</v>
      </c>
      <c r="AD1314" s="21">
        <v>6</v>
      </c>
      <c r="AE1314" s="21">
        <v>3.7191599999999998E-2</v>
      </c>
      <c r="AF1314" s="21">
        <v>0.74655300000000002</v>
      </c>
      <c r="AG1314" s="21" t="s">
        <v>49</v>
      </c>
      <c r="AH1314" s="21"/>
      <c r="AI1314" s="21"/>
      <c r="AJ1314" s="21"/>
      <c r="AK1314" s="21"/>
      <c r="AL1314" s="21"/>
      <c r="AM1314" s="21"/>
      <c r="AN1314" s="21"/>
      <c r="AO1314" s="21"/>
      <c r="AP1314" s="21"/>
      <c r="AQ1314" s="6"/>
      <c r="AS1314" s="21">
        <v>1009845</v>
      </c>
      <c r="AT1314" s="21" t="s">
        <v>1324</v>
      </c>
      <c r="AU1314" s="21" t="str">
        <f>VLOOKUP(AS1314,FacilityOverview!B$2:G$469,6,FALSE)</f>
        <v>360 - Anadarko Basin</v>
      </c>
      <c r="AV1314" s="21" t="s">
        <v>548</v>
      </c>
      <c r="AW1314" s="21" t="str">
        <f t="shared" si="385"/>
        <v>360 - GRADY  OK</v>
      </c>
      <c r="AX1314" s="22" t="str">
        <f>IF(RIGHT(AV1314,3)="Oil","Oil",IF(RIGHT(AV1314,3)="Gas","Condensate",VLOOKUP(AW1314,'County x Oil Condition'!A$2:B$3224,2,FALSE)))</f>
        <v>Oil</v>
      </c>
      <c r="AY1314" s="23">
        <f t="shared" si="386"/>
        <v>0</v>
      </c>
      <c r="AZ1314" s="23">
        <f t="shared" si="387"/>
        <v>21.935600000000001</v>
      </c>
      <c r="BA1314" s="22">
        <f t="shared" si="388"/>
        <v>0</v>
      </c>
      <c r="BB1314" s="22">
        <f t="shared" si="389"/>
        <v>2</v>
      </c>
      <c r="BC1314" s="22">
        <f t="shared" si="390"/>
        <v>6</v>
      </c>
      <c r="BD1314" s="22">
        <f t="shared" si="391"/>
        <v>0</v>
      </c>
      <c r="BE1314" s="22">
        <f t="shared" si="392"/>
        <v>0</v>
      </c>
      <c r="BF1314" s="22">
        <f t="shared" si="393"/>
        <v>0</v>
      </c>
      <c r="BG1314" s="22">
        <f t="shared" si="394"/>
        <v>0</v>
      </c>
      <c r="BH1314" s="22">
        <f t="shared" si="395"/>
        <v>0</v>
      </c>
      <c r="BI1314" s="22">
        <f t="shared" si="396"/>
        <v>6</v>
      </c>
      <c r="BJ1314" s="23">
        <f t="shared" si="379"/>
        <v>0</v>
      </c>
      <c r="BK1314" s="23">
        <f t="shared" si="380"/>
        <v>0</v>
      </c>
      <c r="BL1314" s="23">
        <f t="shared" si="381"/>
        <v>0</v>
      </c>
      <c r="BM1314" s="23">
        <f t="shared" si="382"/>
        <v>0</v>
      </c>
      <c r="BN1314" s="23">
        <f t="shared" si="383"/>
        <v>0</v>
      </c>
      <c r="BO1314" s="23">
        <f t="shared" si="384"/>
        <v>21.935600000000001</v>
      </c>
    </row>
    <row r="1315" spans="1:67" s="7" customFormat="1" x14ac:dyDescent="0.25">
      <c r="A1315" s="21" t="s">
        <v>1325</v>
      </c>
      <c r="B1315" s="21">
        <v>1009706</v>
      </c>
      <c r="C1315" s="21">
        <v>2020</v>
      </c>
      <c r="D1315" s="21" t="s">
        <v>43</v>
      </c>
      <c r="E1315" s="21" t="s">
        <v>44</v>
      </c>
      <c r="F1315" s="21" t="s">
        <v>66</v>
      </c>
      <c r="G1315" s="21" t="s">
        <v>993</v>
      </c>
      <c r="H1315" s="21"/>
      <c r="I1315" s="21" t="s">
        <v>68</v>
      </c>
      <c r="J1315" s="21"/>
      <c r="K1315" s="21" t="s">
        <v>49</v>
      </c>
      <c r="L1315" s="21">
        <v>678514.94</v>
      </c>
      <c r="M1315" s="21">
        <v>103.66666669999999</v>
      </c>
      <c r="N1315" s="21">
        <v>373.33333329999999</v>
      </c>
      <c r="O1315" s="21">
        <v>55.986666700000001</v>
      </c>
      <c r="P1315" s="21">
        <v>4.6299999999999996E-3</v>
      </c>
      <c r="Q1315" s="21">
        <v>1.7541999999999999E-2</v>
      </c>
      <c r="R1315" s="21">
        <v>6.1400000000000003E-2</v>
      </c>
      <c r="S1315" s="21">
        <v>0.64333399999999996</v>
      </c>
      <c r="T1315" s="21">
        <v>26</v>
      </c>
      <c r="U1315" s="21">
        <v>23</v>
      </c>
      <c r="V1315" s="21">
        <v>0</v>
      </c>
      <c r="W1315" s="21" t="s">
        <v>49</v>
      </c>
      <c r="X1315" s="21"/>
      <c r="Y1315" s="21"/>
      <c r="Z1315" s="21"/>
      <c r="AA1315" s="21"/>
      <c r="AB1315" s="21"/>
      <c r="AC1315" s="21" t="s">
        <v>49</v>
      </c>
      <c r="AD1315" s="21"/>
      <c r="AE1315" s="21"/>
      <c r="AF1315" s="21"/>
      <c r="AG1315" s="21" t="s">
        <v>50</v>
      </c>
      <c r="AH1315" s="21">
        <v>23</v>
      </c>
      <c r="AI1315" s="21">
        <v>4281.6597175999996</v>
      </c>
      <c r="AJ1315" s="21">
        <v>2.1394106000000002</v>
      </c>
      <c r="AK1315" s="21">
        <v>2.9561000000000001E-3</v>
      </c>
      <c r="AL1315" s="21"/>
      <c r="AM1315" s="21"/>
      <c r="AN1315" s="21"/>
      <c r="AO1315" s="21"/>
      <c r="AP1315" s="21"/>
      <c r="AQ1315" s="6"/>
      <c r="AS1315" s="21">
        <v>1009706</v>
      </c>
      <c r="AT1315" s="21" t="s">
        <v>1325</v>
      </c>
      <c r="AU1315" s="21" t="str">
        <f>VLOOKUP(AS1315,FacilityOverview!B$2:G$469,6,FALSE)</f>
        <v>220 - Gulf Coast Basin (LA, TX)</v>
      </c>
      <c r="AV1315" s="21" t="s">
        <v>993</v>
      </c>
      <c r="AW1315" s="21" t="str">
        <f t="shared" si="385"/>
        <v>220 - LA SALLE  TX</v>
      </c>
      <c r="AX1315" s="22" t="str">
        <f>IF(RIGHT(AV1315,3)="Oil","Oil",IF(RIGHT(AV1315,3)="Gas","Condensate",VLOOKUP(AW1315,'County x Oil Condition'!A$2:B$3224,2,FALSE)))</f>
        <v>Condensate</v>
      </c>
      <c r="AY1315" s="23">
        <f t="shared" si="386"/>
        <v>678514.94</v>
      </c>
      <c r="AZ1315" s="23">
        <f t="shared" si="387"/>
        <v>0</v>
      </c>
      <c r="BA1315" s="22">
        <f t="shared" si="388"/>
        <v>26</v>
      </c>
      <c r="BB1315" s="22">
        <f t="shared" si="389"/>
        <v>0</v>
      </c>
      <c r="BC1315" s="22">
        <f t="shared" si="390"/>
        <v>23</v>
      </c>
      <c r="BD1315" s="22">
        <f t="shared" si="391"/>
        <v>0</v>
      </c>
      <c r="BE1315" s="22">
        <f t="shared" si="392"/>
        <v>23</v>
      </c>
      <c r="BF1315" s="22">
        <f t="shared" si="393"/>
        <v>0</v>
      </c>
      <c r="BG1315" s="22">
        <f t="shared" si="394"/>
        <v>0</v>
      </c>
      <c r="BH1315" s="22">
        <f t="shared" si="395"/>
        <v>0</v>
      </c>
      <c r="BI1315" s="22">
        <f t="shared" si="396"/>
        <v>0</v>
      </c>
      <c r="BJ1315" s="23">
        <f t="shared" si="379"/>
        <v>0</v>
      </c>
      <c r="BK1315" s="23">
        <f t="shared" si="380"/>
        <v>678514.94</v>
      </c>
      <c r="BL1315" s="23">
        <f t="shared" si="381"/>
        <v>0</v>
      </c>
      <c r="BM1315" s="23">
        <f t="shared" si="382"/>
        <v>0</v>
      </c>
      <c r="BN1315" s="23">
        <f t="shared" si="383"/>
        <v>0</v>
      </c>
      <c r="BO1315" s="23">
        <f t="shared" si="384"/>
        <v>0</v>
      </c>
    </row>
    <row r="1316" spans="1:67" s="7" customFormat="1" x14ac:dyDescent="0.25">
      <c r="A1316" s="21" t="s">
        <v>1325</v>
      </c>
      <c r="B1316" s="21">
        <v>1009706</v>
      </c>
      <c r="C1316" s="21">
        <v>2020</v>
      </c>
      <c r="D1316" s="21" t="s">
        <v>43</v>
      </c>
      <c r="E1316" s="21" t="s">
        <v>44</v>
      </c>
      <c r="F1316" s="21" t="s">
        <v>66</v>
      </c>
      <c r="G1316" s="21" t="s">
        <v>994</v>
      </c>
      <c r="H1316" s="21"/>
      <c r="I1316" s="21" t="s">
        <v>68</v>
      </c>
      <c r="J1316" s="21"/>
      <c r="K1316" s="21" t="s">
        <v>49</v>
      </c>
      <c r="L1316" s="21">
        <v>838439.43</v>
      </c>
      <c r="M1316" s="21">
        <v>109</v>
      </c>
      <c r="N1316" s="21">
        <v>181.42857140000001</v>
      </c>
      <c r="O1316" s="21">
        <v>49.595285699999998</v>
      </c>
      <c r="P1316" s="21">
        <v>1E-3</v>
      </c>
      <c r="Q1316" s="21">
        <v>1.8943000000000002E-2</v>
      </c>
      <c r="R1316" s="21">
        <v>8.0000000000000002E-3</v>
      </c>
      <c r="S1316" s="21">
        <v>0.27131</v>
      </c>
      <c r="T1316" s="21">
        <v>42</v>
      </c>
      <c r="U1316" s="21">
        <v>55</v>
      </c>
      <c r="V1316" s="21">
        <v>0</v>
      </c>
      <c r="W1316" s="21" t="s">
        <v>50</v>
      </c>
      <c r="X1316" s="21">
        <v>13</v>
      </c>
      <c r="Y1316" s="21">
        <v>57.713311400000002</v>
      </c>
      <c r="Z1316" s="21">
        <v>610.23525629999995</v>
      </c>
      <c r="AA1316" s="21">
        <v>0</v>
      </c>
      <c r="AB1316" s="21">
        <v>0</v>
      </c>
      <c r="AC1316" s="21" t="s">
        <v>49</v>
      </c>
      <c r="AD1316" s="21"/>
      <c r="AE1316" s="21"/>
      <c r="AF1316" s="21"/>
      <c r="AG1316" s="21" t="s">
        <v>50</v>
      </c>
      <c r="AH1316" s="21">
        <v>55</v>
      </c>
      <c r="AI1316" s="21">
        <v>9941.8619827999992</v>
      </c>
      <c r="AJ1316" s="21">
        <v>9.7523540000000004</v>
      </c>
      <c r="AK1316" s="21">
        <v>9.4880999999999993E-3</v>
      </c>
      <c r="AL1316" s="21"/>
      <c r="AM1316" s="21"/>
      <c r="AN1316" s="21"/>
      <c r="AO1316" s="21"/>
      <c r="AP1316" s="21"/>
      <c r="AQ1316" s="6"/>
      <c r="AS1316" s="21">
        <v>1009706</v>
      </c>
      <c r="AT1316" s="21" t="s">
        <v>1325</v>
      </c>
      <c r="AU1316" s="21" t="str">
        <f>VLOOKUP(AS1316,FacilityOverview!B$2:G$469,6,FALSE)</f>
        <v>220 - Gulf Coast Basin (LA, TX)</v>
      </c>
      <c r="AV1316" s="21" t="s">
        <v>994</v>
      </c>
      <c r="AW1316" s="21" t="str">
        <f t="shared" si="385"/>
        <v>220 - MC MULLEN  TX</v>
      </c>
      <c r="AX1316" s="22" t="str">
        <f>IF(RIGHT(AV1316,3)="Oil","Oil",IF(RIGHT(AV1316,3)="Gas","Condensate",VLOOKUP(AW1316,'County x Oil Condition'!A$2:B$3224,2,FALSE)))</f>
        <v>Condensate</v>
      </c>
      <c r="AY1316" s="23">
        <f t="shared" si="386"/>
        <v>838439.43</v>
      </c>
      <c r="AZ1316" s="23">
        <f t="shared" si="387"/>
        <v>0</v>
      </c>
      <c r="BA1316" s="22">
        <f t="shared" si="388"/>
        <v>42</v>
      </c>
      <c r="BB1316" s="22">
        <f t="shared" si="389"/>
        <v>0</v>
      </c>
      <c r="BC1316" s="22">
        <f t="shared" si="390"/>
        <v>55</v>
      </c>
      <c r="BD1316" s="22">
        <f t="shared" si="391"/>
        <v>13</v>
      </c>
      <c r="BE1316" s="22">
        <f t="shared" si="392"/>
        <v>55</v>
      </c>
      <c r="BF1316" s="22">
        <f t="shared" si="393"/>
        <v>0</v>
      </c>
      <c r="BG1316" s="22">
        <f t="shared" si="394"/>
        <v>0</v>
      </c>
      <c r="BH1316" s="22">
        <f t="shared" si="395"/>
        <v>0</v>
      </c>
      <c r="BI1316" s="22">
        <f t="shared" si="396"/>
        <v>0</v>
      </c>
      <c r="BJ1316" s="23">
        <f t="shared" si="379"/>
        <v>0</v>
      </c>
      <c r="BK1316" s="23">
        <f t="shared" si="380"/>
        <v>838439.43</v>
      </c>
      <c r="BL1316" s="23">
        <f t="shared" si="381"/>
        <v>0</v>
      </c>
      <c r="BM1316" s="23">
        <f t="shared" si="382"/>
        <v>0</v>
      </c>
      <c r="BN1316" s="23">
        <f t="shared" si="383"/>
        <v>0</v>
      </c>
      <c r="BO1316" s="23">
        <f t="shared" si="384"/>
        <v>0</v>
      </c>
    </row>
    <row r="1317" spans="1:67" s="7" customFormat="1" x14ac:dyDescent="0.25">
      <c r="A1317" s="21" t="s">
        <v>1325</v>
      </c>
      <c r="B1317" s="21">
        <v>1009706</v>
      </c>
      <c r="C1317" s="21">
        <v>2020</v>
      </c>
      <c r="D1317" s="21" t="s">
        <v>43</v>
      </c>
      <c r="E1317" s="21" t="s">
        <v>44</v>
      </c>
      <c r="F1317" s="21" t="s">
        <v>66</v>
      </c>
      <c r="G1317" s="21" t="s">
        <v>1326</v>
      </c>
      <c r="H1317" s="21"/>
      <c r="I1317" s="21" t="s">
        <v>68</v>
      </c>
      <c r="J1317" s="21"/>
      <c r="K1317" s="21" t="s">
        <v>49</v>
      </c>
      <c r="L1317" s="21">
        <v>29996.67</v>
      </c>
      <c r="M1317" s="21">
        <v>130</v>
      </c>
      <c r="N1317" s="21">
        <v>30</v>
      </c>
      <c r="O1317" s="21">
        <v>0</v>
      </c>
      <c r="P1317" s="21">
        <v>3.9199999999999999E-3</v>
      </c>
      <c r="Q1317" s="21">
        <v>3.9199999999999999E-3</v>
      </c>
      <c r="R1317" s="21">
        <v>0.19589000000000001</v>
      </c>
      <c r="S1317" s="21">
        <v>0.19589000000000001</v>
      </c>
      <c r="T1317" s="21">
        <v>2</v>
      </c>
      <c r="U1317" s="21">
        <v>2</v>
      </c>
      <c r="V1317" s="21">
        <v>0</v>
      </c>
      <c r="W1317" s="21" t="s">
        <v>49</v>
      </c>
      <c r="X1317" s="21"/>
      <c r="Y1317" s="21"/>
      <c r="Z1317" s="21"/>
      <c r="AA1317" s="21"/>
      <c r="AB1317" s="21"/>
      <c r="AC1317" s="21" t="s">
        <v>49</v>
      </c>
      <c r="AD1317" s="21"/>
      <c r="AE1317" s="21"/>
      <c r="AF1317" s="21"/>
      <c r="AG1317" s="21" t="s">
        <v>50</v>
      </c>
      <c r="AH1317" s="21">
        <v>2</v>
      </c>
      <c r="AI1317" s="21">
        <v>1.3129203</v>
      </c>
      <c r="AJ1317" s="21">
        <v>7.0730000000000001E-4</v>
      </c>
      <c r="AK1317" s="21">
        <v>1.1999999999999999E-6</v>
      </c>
      <c r="AL1317" s="21"/>
      <c r="AM1317" s="21"/>
      <c r="AN1317" s="21"/>
      <c r="AO1317" s="21"/>
      <c r="AP1317" s="21"/>
      <c r="AQ1317" s="6"/>
      <c r="AS1317" s="21">
        <v>1009706</v>
      </c>
      <c r="AT1317" s="21" t="s">
        <v>1325</v>
      </c>
      <c r="AU1317" s="21" t="str">
        <f>VLOOKUP(AS1317,FacilityOverview!B$2:G$469,6,FALSE)</f>
        <v>220 - Gulf Coast Basin (LA, TX)</v>
      </c>
      <c r="AV1317" s="21" t="s">
        <v>1326</v>
      </c>
      <c r="AW1317" s="21" t="str">
        <f t="shared" si="385"/>
        <v>220 - DIMMIT  TX</v>
      </c>
      <c r="AX1317" s="22" t="str">
        <f>IF(RIGHT(AV1317,3)="Oil","Oil",IF(RIGHT(AV1317,3)="Gas","Condensate",VLOOKUP(AW1317,'County x Oil Condition'!A$2:B$3224,2,FALSE)))</f>
        <v>Condensate</v>
      </c>
      <c r="AY1317" s="23">
        <f t="shared" si="386"/>
        <v>29996.67</v>
      </c>
      <c r="AZ1317" s="23">
        <f t="shared" si="387"/>
        <v>0</v>
      </c>
      <c r="BA1317" s="22">
        <f t="shared" si="388"/>
        <v>2</v>
      </c>
      <c r="BB1317" s="22">
        <f t="shared" si="389"/>
        <v>0</v>
      </c>
      <c r="BC1317" s="22">
        <f t="shared" si="390"/>
        <v>2</v>
      </c>
      <c r="BD1317" s="22">
        <f t="shared" si="391"/>
        <v>0</v>
      </c>
      <c r="BE1317" s="22">
        <f t="shared" si="392"/>
        <v>2</v>
      </c>
      <c r="BF1317" s="22">
        <f t="shared" si="393"/>
        <v>0</v>
      </c>
      <c r="BG1317" s="22">
        <f t="shared" si="394"/>
        <v>0</v>
      </c>
      <c r="BH1317" s="22">
        <f t="shared" si="395"/>
        <v>0</v>
      </c>
      <c r="BI1317" s="22">
        <f t="shared" si="396"/>
        <v>0</v>
      </c>
      <c r="BJ1317" s="23">
        <f t="shared" si="379"/>
        <v>0</v>
      </c>
      <c r="BK1317" s="23">
        <f t="shared" si="380"/>
        <v>29996.67</v>
      </c>
      <c r="BL1317" s="23">
        <f t="shared" si="381"/>
        <v>0</v>
      </c>
      <c r="BM1317" s="23">
        <f t="shared" si="382"/>
        <v>0</v>
      </c>
      <c r="BN1317" s="23">
        <f t="shared" si="383"/>
        <v>0</v>
      </c>
      <c r="BO1317" s="23">
        <f t="shared" si="384"/>
        <v>0</v>
      </c>
    </row>
    <row r="1318" spans="1:67" s="7" customFormat="1" x14ac:dyDescent="0.25">
      <c r="A1318" s="21" t="s">
        <v>1320</v>
      </c>
      <c r="B1318" s="21">
        <v>1008526</v>
      </c>
      <c r="C1318" s="21">
        <v>2020</v>
      </c>
      <c r="D1318" s="21" t="s">
        <v>43</v>
      </c>
      <c r="E1318" s="21" t="s">
        <v>44</v>
      </c>
      <c r="F1318" s="21" t="s">
        <v>66</v>
      </c>
      <c r="G1318" s="21" t="s">
        <v>1327</v>
      </c>
      <c r="H1318" s="21"/>
      <c r="I1318" s="21" t="s">
        <v>47</v>
      </c>
      <c r="J1318" s="21" t="s">
        <v>53</v>
      </c>
      <c r="K1318" s="21" t="s">
        <v>49</v>
      </c>
      <c r="L1318" s="21">
        <v>21945.79</v>
      </c>
      <c r="M1318" s="21">
        <v>100</v>
      </c>
      <c r="N1318" s="21">
        <v>40</v>
      </c>
      <c r="O1318" s="21">
        <v>39.246830000000003</v>
      </c>
      <c r="P1318" s="21">
        <v>3.1227E-3</v>
      </c>
      <c r="Q1318" s="21">
        <v>3.1227E-3</v>
      </c>
      <c r="R1318" s="21">
        <v>0.42426619999999998</v>
      </c>
      <c r="S1318" s="21">
        <v>0.42426619999999998</v>
      </c>
      <c r="T1318" s="21">
        <v>1</v>
      </c>
      <c r="U1318" s="21">
        <v>4</v>
      </c>
      <c r="V1318" s="21">
        <v>0</v>
      </c>
      <c r="W1318" s="21" t="s">
        <v>49</v>
      </c>
      <c r="X1318" s="21"/>
      <c r="Y1318" s="21"/>
      <c r="Z1318" s="21"/>
      <c r="AA1318" s="21"/>
      <c r="AB1318" s="21"/>
      <c r="AC1318" s="21" t="s">
        <v>49</v>
      </c>
      <c r="AD1318" s="21"/>
      <c r="AE1318" s="21"/>
      <c r="AF1318" s="21"/>
      <c r="AG1318" s="21" t="s">
        <v>50</v>
      </c>
      <c r="AH1318" s="21">
        <v>4</v>
      </c>
      <c r="AI1318" s="21">
        <v>28.389849999999999</v>
      </c>
      <c r="AJ1318" s="21">
        <v>4.4269999999999997E-2</v>
      </c>
      <c r="AK1318" s="21">
        <v>3.0000000000000001E-5</v>
      </c>
      <c r="AL1318" s="21"/>
      <c r="AM1318" s="21"/>
      <c r="AN1318" s="21"/>
      <c r="AO1318" s="21"/>
      <c r="AP1318" s="21"/>
      <c r="AQ1318" s="6"/>
      <c r="AS1318" s="21">
        <v>1008526</v>
      </c>
      <c r="AT1318" s="21" t="s">
        <v>1320</v>
      </c>
      <c r="AU1318" s="21" t="str">
        <f>VLOOKUP(AS1318,FacilityOverview!B$2:G$469,6,FALSE)</f>
        <v>220 - Gulf Coast Basin (LA, TX)</v>
      </c>
      <c r="AV1318" s="21" t="s">
        <v>1327</v>
      </c>
      <c r="AW1318" s="21" t="str">
        <f t="shared" si="385"/>
        <v>220 - BASTROP  TX</v>
      </c>
      <c r="AX1318" s="22" t="str">
        <f>IF(RIGHT(AV1318,3)="Oil","Oil",IF(RIGHT(AV1318,3)="Gas","Condensate",VLOOKUP(AW1318,'County x Oil Condition'!A$2:B$3224,2,FALSE)))</f>
        <v>Oil</v>
      </c>
      <c r="AY1318" s="23">
        <f t="shared" si="386"/>
        <v>0</v>
      </c>
      <c r="AZ1318" s="23">
        <f t="shared" si="387"/>
        <v>21945.79</v>
      </c>
      <c r="BA1318" s="22">
        <f t="shared" si="388"/>
        <v>0</v>
      </c>
      <c r="BB1318" s="22">
        <f t="shared" si="389"/>
        <v>1</v>
      </c>
      <c r="BC1318" s="22">
        <f t="shared" si="390"/>
        <v>4</v>
      </c>
      <c r="BD1318" s="22">
        <f t="shared" si="391"/>
        <v>0</v>
      </c>
      <c r="BE1318" s="22">
        <f t="shared" si="392"/>
        <v>0</v>
      </c>
      <c r="BF1318" s="22">
        <f t="shared" si="393"/>
        <v>0</v>
      </c>
      <c r="BG1318" s="22">
        <f t="shared" si="394"/>
        <v>0</v>
      </c>
      <c r="BH1318" s="22">
        <f t="shared" si="395"/>
        <v>4</v>
      </c>
      <c r="BI1318" s="22">
        <f t="shared" si="396"/>
        <v>0</v>
      </c>
      <c r="BJ1318" s="23">
        <f t="shared" si="379"/>
        <v>0</v>
      </c>
      <c r="BK1318" s="23">
        <f t="shared" si="380"/>
        <v>0</v>
      </c>
      <c r="BL1318" s="23">
        <f t="shared" si="381"/>
        <v>0</v>
      </c>
      <c r="BM1318" s="23">
        <f t="shared" si="382"/>
        <v>0</v>
      </c>
      <c r="BN1318" s="23">
        <f t="shared" si="383"/>
        <v>21945.79</v>
      </c>
      <c r="BO1318" s="23">
        <f t="shared" si="384"/>
        <v>0</v>
      </c>
    </row>
    <row r="1319" spans="1:67" s="7" customFormat="1" x14ac:dyDescent="0.25">
      <c r="A1319" s="21" t="s">
        <v>1328</v>
      </c>
      <c r="B1319" s="21">
        <v>1007599</v>
      </c>
      <c r="C1319" s="21">
        <v>2020</v>
      </c>
      <c r="D1319" s="21" t="s">
        <v>43</v>
      </c>
      <c r="E1319" s="21" t="s">
        <v>44</v>
      </c>
      <c r="F1319" s="21" t="s">
        <v>66</v>
      </c>
      <c r="G1319" s="21" t="s">
        <v>1329</v>
      </c>
      <c r="H1319" s="21"/>
      <c r="I1319" s="21" t="s">
        <v>47</v>
      </c>
      <c r="J1319" s="21" t="s">
        <v>384</v>
      </c>
      <c r="K1319" s="21" t="s">
        <v>49</v>
      </c>
      <c r="L1319" s="21">
        <v>135082.85</v>
      </c>
      <c r="M1319" s="21">
        <v>88</v>
      </c>
      <c r="N1319" s="21">
        <v>280</v>
      </c>
      <c r="O1319" s="21">
        <v>55.033000000000001</v>
      </c>
      <c r="P1319" s="21">
        <v>4.65E-2</v>
      </c>
      <c r="Q1319" s="21">
        <v>5.4739999999999997E-2</v>
      </c>
      <c r="R1319" s="21">
        <v>0.41946</v>
      </c>
      <c r="S1319" s="21">
        <v>0.54659000000000002</v>
      </c>
      <c r="T1319" s="21">
        <v>59</v>
      </c>
      <c r="U1319" s="21">
        <v>15</v>
      </c>
      <c r="V1319" s="21">
        <v>0</v>
      </c>
      <c r="W1319" s="21" t="s">
        <v>49</v>
      </c>
      <c r="X1319" s="21"/>
      <c r="Y1319" s="21"/>
      <c r="Z1319" s="21"/>
      <c r="AA1319" s="21"/>
      <c r="AB1319" s="21"/>
      <c r="AC1319" s="21" t="s">
        <v>50</v>
      </c>
      <c r="AD1319" s="21">
        <v>2</v>
      </c>
      <c r="AE1319" s="21">
        <v>0.47471809999999998</v>
      </c>
      <c r="AF1319" s="21">
        <v>1.7428131</v>
      </c>
      <c r="AG1319" s="21" t="s">
        <v>50</v>
      </c>
      <c r="AH1319" s="21">
        <v>13</v>
      </c>
      <c r="AI1319" s="21">
        <v>159.3097732</v>
      </c>
      <c r="AJ1319" s="21">
        <v>0.55269349999999995</v>
      </c>
      <c r="AK1319" s="21">
        <v>2.2690000000000001E-4</v>
      </c>
      <c r="AL1319" s="21"/>
      <c r="AM1319" s="21"/>
      <c r="AN1319" s="21"/>
      <c r="AO1319" s="21"/>
      <c r="AP1319" s="21"/>
      <c r="AQ1319" s="6"/>
      <c r="AS1319" s="21">
        <v>1007599</v>
      </c>
      <c r="AT1319" s="21" t="s">
        <v>1328</v>
      </c>
      <c r="AU1319" s="21" t="str">
        <f>VLOOKUP(AS1319,FacilityOverview!B$2:G$469,6,FALSE)</f>
        <v>230 - Arkla Basin</v>
      </c>
      <c r="AV1319" s="21" t="s">
        <v>1329</v>
      </c>
      <c r="AW1319" s="21" t="str">
        <f t="shared" si="385"/>
        <v>230 - DE SOTO  LA</v>
      </c>
      <c r="AX1319" s="22" t="str">
        <f>IF(RIGHT(AV1319,3)="Oil","Oil",IF(RIGHT(AV1319,3)="Gas","Condensate",VLOOKUP(AW1319,'County x Oil Condition'!A$2:B$3224,2,FALSE)))</f>
        <v>Condensate</v>
      </c>
      <c r="AY1319" s="23">
        <f t="shared" si="386"/>
        <v>135082.85</v>
      </c>
      <c r="AZ1319" s="23">
        <f t="shared" si="387"/>
        <v>0</v>
      </c>
      <c r="BA1319" s="22">
        <f t="shared" si="388"/>
        <v>59</v>
      </c>
      <c r="BB1319" s="22">
        <f t="shared" si="389"/>
        <v>0</v>
      </c>
      <c r="BC1319" s="22">
        <f t="shared" si="390"/>
        <v>15</v>
      </c>
      <c r="BD1319" s="22">
        <f t="shared" si="391"/>
        <v>0</v>
      </c>
      <c r="BE1319" s="22">
        <f t="shared" si="392"/>
        <v>13</v>
      </c>
      <c r="BF1319" s="22">
        <f t="shared" si="393"/>
        <v>2</v>
      </c>
      <c r="BG1319" s="22">
        <f t="shared" si="394"/>
        <v>0</v>
      </c>
      <c r="BH1319" s="22">
        <f t="shared" si="395"/>
        <v>0</v>
      </c>
      <c r="BI1319" s="22">
        <f t="shared" si="396"/>
        <v>0</v>
      </c>
      <c r="BJ1319" s="23">
        <f t="shared" si="379"/>
        <v>0</v>
      </c>
      <c r="BK1319" s="23">
        <f t="shared" si="380"/>
        <v>117071.80333333334</v>
      </c>
      <c r="BL1319" s="23">
        <f t="shared" si="381"/>
        <v>18011.046666666669</v>
      </c>
      <c r="BM1319" s="23">
        <f t="shared" si="382"/>
        <v>0</v>
      </c>
      <c r="BN1319" s="23">
        <f t="shared" si="383"/>
        <v>0</v>
      </c>
      <c r="BO1319" s="23">
        <f t="shared" si="384"/>
        <v>0</v>
      </c>
    </row>
    <row r="1320" spans="1:67" s="7" customFormat="1" x14ac:dyDescent="0.25">
      <c r="A1320" s="21" t="s">
        <v>1331</v>
      </c>
      <c r="B1320" s="21">
        <v>1006750</v>
      </c>
      <c r="C1320" s="21">
        <v>2020</v>
      </c>
      <c r="D1320" s="21" t="s">
        <v>43</v>
      </c>
      <c r="E1320" s="21" t="s">
        <v>44</v>
      </c>
      <c r="F1320" s="21" t="s">
        <v>66</v>
      </c>
      <c r="G1320" s="21" t="s">
        <v>1052</v>
      </c>
      <c r="H1320" s="21"/>
      <c r="I1320" s="21" t="s">
        <v>68</v>
      </c>
      <c r="J1320" s="21"/>
      <c r="K1320" s="21" t="s">
        <v>49</v>
      </c>
      <c r="L1320" s="21">
        <v>312618</v>
      </c>
      <c r="M1320" s="21">
        <v>90</v>
      </c>
      <c r="N1320" s="21">
        <v>14.7</v>
      </c>
      <c r="O1320" s="21">
        <v>13</v>
      </c>
      <c r="P1320" s="21">
        <v>0.30230000000000001</v>
      </c>
      <c r="Q1320" s="21">
        <v>0.56940000000000002</v>
      </c>
      <c r="R1320" s="21">
        <v>0.1915</v>
      </c>
      <c r="S1320" s="21">
        <v>0.48780000000000001</v>
      </c>
      <c r="T1320" s="21">
        <v>125</v>
      </c>
      <c r="U1320" s="21">
        <v>2</v>
      </c>
      <c r="V1320" s="21">
        <v>0</v>
      </c>
      <c r="W1320" s="21" t="s">
        <v>50</v>
      </c>
      <c r="X1320" s="21">
        <v>2</v>
      </c>
      <c r="Y1320" s="21">
        <v>249.5</v>
      </c>
      <c r="Z1320" s="21">
        <v>71.8</v>
      </c>
      <c r="AA1320" s="21">
        <v>2.52</v>
      </c>
      <c r="AB1320" s="21">
        <v>0.72</v>
      </c>
      <c r="AC1320" s="21" t="s">
        <v>49</v>
      </c>
      <c r="AD1320" s="21"/>
      <c r="AE1320" s="21"/>
      <c r="AF1320" s="21"/>
      <c r="AG1320" s="21" t="s">
        <v>49</v>
      </c>
      <c r="AH1320" s="21"/>
      <c r="AI1320" s="21"/>
      <c r="AJ1320" s="21"/>
      <c r="AK1320" s="21"/>
      <c r="AL1320" s="21"/>
      <c r="AM1320" s="21"/>
      <c r="AN1320" s="21"/>
      <c r="AO1320" s="21"/>
      <c r="AP1320" s="21"/>
      <c r="AQ1320" s="6"/>
      <c r="AS1320" s="21">
        <v>1006750</v>
      </c>
      <c r="AT1320" s="21" t="s">
        <v>1331</v>
      </c>
      <c r="AU1320" s="21" t="str">
        <f>VLOOKUP(AS1320,FacilityOverview!B$2:G$469,6,FALSE)</f>
        <v>745 - San Joaquin Basin</v>
      </c>
      <c r="AV1320" s="21" t="s">
        <v>1052</v>
      </c>
      <c r="AW1320" s="21" t="str">
        <f t="shared" si="385"/>
        <v>745 - KERN  CA</v>
      </c>
      <c r="AX1320" s="22" t="str">
        <f>IF(RIGHT(AV1320,3)="Oil","Oil",IF(RIGHT(AV1320,3)="Gas","Condensate",VLOOKUP(AW1320,'County x Oil Condition'!A$2:B$3224,2,FALSE)))</f>
        <v>Oil</v>
      </c>
      <c r="AY1320" s="23">
        <f t="shared" si="386"/>
        <v>0</v>
      </c>
      <c r="AZ1320" s="23">
        <f t="shared" si="387"/>
        <v>312618</v>
      </c>
      <c r="BA1320" s="22">
        <f t="shared" si="388"/>
        <v>0</v>
      </c>
      <c r="BB1320" s="22">
        <f t="shared" si="389"/>
        <v>125</v>
      </c>
      <c r="BC1320" s="22">
        <f t="shared" si="390"/>
        <v>2</v>
      </c>
      <c r="BD1320" s="22">
        <f t="shared" si="391"/>
        <v>0</v>
      </c>
      <c r="BE1320" s="22">
        <f t="shared" si="392"/>
        <v>0</v>
      </c>
      <c r="BF1320" s="22">
        <f t="shared" si="393"/>
        <v>0</v>
      </c>
      <c r="BG1320" s="22">
        <f t="shared" si="394"/>
        <v>2</v>
      </c>
      <c r="BH1320" s="22">
        <f t="shared" si="395"/>
        <v>0</v>
      </c>
      <c r="BI1320" s="22">
        <f t="shared" si="396"/>
        <v>0</v>
      </c>
      <c r="BJ1320" s="23">
        <f t="shared" si="379"/>
        <v>0</v>
      </c>
      <c r="BK1320" s="23">
        <f t="shared" si="380"/>
        <v>0</v>
      </c>
      <c r="BL1320" s="23">
        <f t="shared" si="381"/>
        <v>0</v>
      </c>
      <c r="BM1320" s="23">
        <f t="shared" si="382"/>
        <v>312618</v>
      </c>
      <c r="BN1320" s="23">
        <f t="shared" si="383"/>
        <v>0</v>
      </c>
      <c r="BO1320" s="23">
        <f t="shared" si="384"/>
        <v>0</v>
      </c>
    </row>
    <row r="1321" spans="1:67" s="7" customFormat="1" x14ac:dyDescent="0.25">
      <c r="A1321" s="21" t="s">
        <v>1332</v>
      </c>
      <c r="B1321" s="21">
        <v>1011659</v>
      </c>
      <c r="C1321" s="21">
        <v>2020</v>
      </c>
      <c r="D1321" s="21" t="s">
        <v>43</v>
      </c>
      <c r="E1321" s="21" t="s">
        <v>44</v>
      </c>
      <c r="F1321" s="21" t="s">
        <v>66</v>
      </c>
      <c r="G1321" s="21" t="s">
        <v>471</v>
      </c>
      <c r="H1321" s="21"/>
      <c r="I1321" s="21" t="s">
        <v>47</v>
      </c>
      <c r="J1321" s="21" t="s">
        <v>123</v>
      </c>
      <c r="K1321" s="21" t="s">
        <v>49</v>
      </c>
      <c r="L1321" s="21">
        <v>28281.3946</v>
      </c>
      <c r="M1321" s="21">
        <v>78</v>
      </c>
      <c r="N1321" s="21">
        <v>28</v>
      </c>
      <c r="O1321" s="21">
        <v>42</v>
      </c>
      <c r="P1321" s="21">
        <v>1.4415000000000001E-2</v>
      </c>
      <c r="Q1321" s="21">
        <v>1.4415000000000001E-2</v>
      </c>
      <c r="R1321" s="21">
        <v>0.14418900000000001</v>
      </c>
      <c r="S1321" s="21">
        <v>0.14418900000000001</v>
      </c>
      <c r="T1321" s="21">
        <v>40</v>
      </c>
      <c r="U1321" s="21">
        <v>36</v>
      </c>
      <c r="V1321" s="21">
        <v>0</v>
      </c>
      <c r="W1321" s="21" t="s">
        <v>49</v>
      </c>
      <c r="X1321" s="21"/>
      <c r="Y1321" s="21"/>
      <c r="Z1321" s="21"/>
      <c r="AA1321" s="21"/>
      <c r="AB1321" s="21"/>
      <c r="AC1321" s="21" t="s">
        <v>50</v>
      </c>
      <c r="AD1321" s="21">
        <v>36</v>
      </c>
      <c r="AE1321" s="21">
        <v>0.31901590000000002</v>
      </c>
      <c r="AF1321" s="21">
        <v>1.1733297</v>
      </c>
      <c r="AG1321" s="21" t="s">
        <v>49</v>
      </c>
      <c r="AH1321" s="21"/>
      <c r="AI1321" s="21"/>
      <c r="AJ1321" s="21"/>
      <c r="AK1321" s="21"/>
      <c r="AL1321" s="21"/>
      <c r="AM1321" s="21"/>
      <c r="AN1321" s="21"/>
      <c r="AO1321" s="21"/>
      <c r="AP1321" s="21"/>
      <c r="AQ1321" s="6"/>
      <c r="AS1321" s="21">
        <v>1011659</v>
      </c>
      <c r="AT1321" s="21" t="s">
        <v>1332</v>
      </c>
      <c r="AU1321" s="21" t="str">
        <f>VLOOKUP(AS1321,FacilityOverview!B$2:G$469,6,FALSE)</f>
        <v>430 - Permian Basin</v>
      </c>
      <c r="AV1321" s="21" t="s">
        <v>471</v>
      </c>
      <c r="AW1321" s="21" t="str">
        <f t="shared" si="385"/>
        <v>430 - ANDREWS  TX</v>
      </c>
      <c r="AX1321" s="22" t="str">
        <f>IF(RIGHT(AV1321,3)="Oil","Oil",IF(RIGHT(AV1321,3)="Gas","Condensate",VLOOKUP(AW1321,'County x Oil Condition'!A$2:B$3224,2,FALSE)))</f>
        <v>Oil</v>
      </c>
      <c r="AY1321" s="23">
        <f t="shared" si="386"/>
        <v>0</v>
      </c>
      <c r="AZ1321" s="23">
        <f t="shared" si="387"/>
        <v>28281.3946</v>
      </c>
      <c r="BA1321" s="22">
        <f t="shared" si="388"/>
        <v>0</v>
      </c>
      <c r="BB1321" s="22">
        <f t="shared" si="389"/>
        <v>40</v>
      </c>
      <c r="BC1321" s="22">
        <f t="shared" si="390"/>
        <v>36</v>
      </c>
      <c r="BD1321" s="22">
        <f t="shared" si="391"/>
        <v>0</v>
      </c>
      <c r="BE1321" s="22">
        <f t="shared" si="392"/>
        <v>0</v>
      </c>
      <c r="BF1321" s="22">
        <f t="shared" si="393"/>
        <v>0</v>
      </c>
      <c r="BG1321" s="22">
        <f t="shared" si="394"/>
        <v>0</v>
      </c>
      <c r="BH1321" s="22">
        <f t="shared" si="395"/>
        <v>0</v>
      </c>
      <c r="BI1321" s="22">
        <f t="shared" si="396"/>
        <v>36</v>
      </c>
      <c r="BJ1321" s="23">
        <f t="shared" si="379"/>
        <v>0</v>
      </c>
      <c r="BK1321" s="23">
        <f t="shared" si="380"/>
        <v>0</v>
      </c>
      <c r="BL1321" s="23">
        <f t="shared" si="381"/>
        <v>0</v>
      </c>
      <c r="BM1321" s="23">
        <f t="shared" si="382"/>
        <v>0</v>
      </c>
      <c r="BN1321" s="23">
        <f t="shared" si="383"/>
        <v>0</v>
      </c>
      <c r="BO1321" s="23">
        <f t="shared" si="384"/>
        <v>28281.3946</v>
      </c>
    </row>
    <row r="1322" spans="1:67" s="7" customFormat="1" x14ac:dyDescent="0.25">
      <c r="A1322" s="21" t="s">
        <v>1332</v>
      </c>
      <c r="B1322" s="21">
        <v>1011659</v>
      </c>
      <c r="C1322" s="21">
        <v>2020</v>
      </c>
      <c r="D1322" s="21" t="s">
        <v>43</v>
      </c>
      <c r="E1322" s="21" t="s">
        <v>44</v>
      </c>
      <c r="F1322" s="21" t="s">
        <v>66</v>
      </c>
      <c r="G1322" s="21" t="s">
        <v>565</v>
      </c>
      <c r="H1322" s="21"/>
      <c r="I1322" s="21" t="s">
        <v>47</v>
      </c>
      <c r="J1322" s="21" t="s">
        <v>123</v>
      </c>
      <c r="K1322" s="21" t="s">
        <v>49</v>
      </c>
      <c r="L1322" s="21">
        <v>5172.4440999999997</v>
      </c>
      <c r="M1322" s="21">
        <v>78</v>
      </c>
      <c r="N1322" s="21">
        <v>28</v>
      </c>
      <c r="O1322" s="21">
        <v>42</v>
      </c>
      <c r="P1322" s="21">
        <v>1.4415000000000001E-2</v>
      </c>
      <c r="Q1322" s="21">
        <v>1.4415000000000001E-2</v>
      </c>
      <c r="R1322" s="21">
        <v>0.14418900000000001</v>
      </c>
      <c r="S1322" s="21">
        <v>0.14418900000000001</v>
      </c>
      <c r="T1322" s="21">
        <v>5</v>
      </c>
      <c r="U1322" s="21">
        <v>8</v>
      </c>
      <c r="V1322" s="21">
        <v>0</v>
      </c>
      <c r="W1322" s="21" t="s">
        <v>49</v>
      </c>
      <c r="X1322" s="21"/>
      <c r="Y1322" s="21"/>
      <c r="Z1322" s="21"/>
      <c r="AA1322" s="21"/>
      <c r="AB1322" s="21"/>
      <c r="AC1322" s="21" t="s">
        <v>50</v>
      </c>
      <c r="AD1322" s="21">
        <v>8</v>
      </c>
      <c r="AE1322" s="21">
        <v>5.8345500000000002E-2</v>
      </c>
      <c r="AF1322" s="21">
        <v>0.2145928</v>
      </c>
      <c r="AG1322" s="21" t="s">
        <v>49</v>
      </c>
      <c r="AH1322" s="21"/>
      <c r="AI1322" s="21"/>
      <c r="AJ1322" s="21"/>
      <c r="AK1322" s="21"/>
      <c r="AL1322" s="21"/>
      <c r="AM1322" s="21"/>
      <c r="AN1322" s="21"/>
      <c r="AO1322" s="21"/>
      <c r="AP1322" s="21"/>
      <c r="AQ1322" s="6"/>
      <c r="AS1322" s="21">
        <v>1011659</v>
      </c>
      <c r="AT1322" s="21" t="s">
        <v>1332</v>
      </c>
      <c r="AU1322" s="21" t="str">
        <f>VLOOKUP(AS1322,FacilityOverview!B$2:G$469,6,FALSE)</f>
        <v>430 - Permian Basin</v>
      </c>
      <c r="AV1322" s="21" t="s">
        <v>565</v>
      </c>
      <c r="AW1322" s="21" t="str">
        <f t="shared" si="385"/>
        <v>430 - BORDEN  TX</v>
      </c>
      <c r="AX1322" s="22" t="str">
        <f>IF(RIGHT(AV1322,3)="Oil","Oil",IF(RIGHT(AV1322,3)="Gas","Condensate",VLOOKUP(AW1322,'County x Oil Condition'!A$2:B$3224,2,FALSE)))</f>
        <v>Oil</v>
      </c>
      <c r="AY1322" s="23">
        <f t="shared" si="386"/>
        <v>0</v>
      </c>
      <c r="AZ1322" s="23">
        <f t="shared" si="387"/>
        <v>5172.4440999999997</v>
      </c>
      <c r="BA1322" s="22">
        <f t="shared" si="388"/>
        <v>0</v>
      </c>
      <c r="BB1322" s="22">
        <f t="shared" si="389"/>
        <v>5</v>
      </c>
      <c r="BC1322" s="22">
        <f t="shared" si="390"/>
        <v>8</v>
      </c>
      <c r="BD1322" s="22">
        <f t="shared" si="391"/>
        <v>0</v>
      </c>
      <c r="BE1322" s="22">
        <f t="shared" si="392"/>
        <v>0</v>
      </c>
      <c r="BF1322" s="22">
        <f t="shared" si="393"/>
        <v>0</v>
      </c>
      <c r="BG1322" s="22">
        <f t="shared" si="394"/>
        <v>0</v>
      </c>
      <c r="BH1322" s="22">
        <f t="shared" si="395"/>
        <v>0</v>
      </c>
      <c r="BI1322" s="22">
        <f t="shared" si="396"/>
        <v>8</v>
      </c>
      <c r="BJ1322" s="23">
        <f t="shared" si="379"/>
        <v>0</v>
      </c>
      <c r="BK1322" s="23">
        <f t="shared" si="380"/>
        <v>0</v>
      </c>
      <c r="BL1322" s="23">
        <f t="shared" si="381"/>
        <v>0</v>
      </c>
      <c r="BM1322" s="23">
        <f t="shared" si="382"/>
        <v>0</v>
      </c>
      <c r="BN1322" s="23">
        <f t="shared" si="383"/>
        <v>0</v>
      </c>
      <c r="BO1322" s="23">
        <f t="shared" si="384"/>
        <v>5172.4440999999997</v>
      </c>
    </row>
    <row r="1323" spans="1:67" s="7" customFormat="1" x14ac:dyDescent="0.25">
      <c r="A1323" s="21" t="s">
        <v>1332</v>
      </c>
      <c r="B1323" s="21">
        <v>1011659</v>
      </c>
      <c r="C1323" s="21">
        <v>2020</v>
      </c>
      <c r="D1323" s="21" t="s">
        <v>43</v>
      </c>
      <c r="E1323" s="21" t="s">
        <v>44</v>
      </c>
      <c r="F1323" s="21" t="s">
        <v>66</v>
      </c>
      <c r="G1323" s="21" t="s">
        <v>677</v>
      </c>
      <c r="H1323" s="21"/>
      <c r="I1323" s="21" t="s">
        <v>47</v>
      </c>
      <c r="J1323" s="21" t="s">
        <v>123</v>
      </c>
      <c r="K1323" s="21" t="s">
        <v>49</v>
      </c>
      <c r="L1323" s="21">
        <v>17.523</v>
      </c>
      <c r="M1323" s="21">
        <v>78</v>
      </c>
      <c r="N1323" s="21">
        <v>28</v>
      </c>
      <c r="O1323" s="21">
        <v>42</v>
      </c>
      <c r="P1323" s="21">
        <v>1.4415000000000001E-2</v>
      </c>
      <c r="Q1323" s="21">
        <v>1.4415000000000001E-2</v>
      </c>
      <c r="R1323" s="21">
        <v>0.14418900000000001</v>
      </c>
      <c r="S1323" s="21">
        <v>0.14418900000000001</v>
      </c>
      <c r="T1323" s="21">
        <v>4</v>
      </c>
      <c r="U1323" s="21">
        <v>8</v>
      </c>
      <c r="V1323" s="21">
        <v>0</v>
      </c>
      <c r="W1323" s="21" t="s">
        <v>49</v>
      </c>
      <c r="X1323" s="21"/>
      <c r="Y1323" s="21"/>
      <c r="Z1323" s="21"/>
      <c r="AA1323" s="21"/>
      <c r="AB1323" s="21"/>
      <c r="AC1323" s="21" t="s">
        <v>50</v>
      </c>
      <c r="AD1323" s="21">
        <v>8</v>
      </c>
      <c r="AE1323" s="21">
        <v>1.9770000000000001E-4</v>
      </c>
      <c r="AF1323" s="21">
        <v>7.27E-4</v>
      </c>
      <c r="AG1323" s="21" t="s">
        <v>49</v>
      </c>
      <c r="AH1323" s="21"/>
      <c r="AI1323" s="21"/>
      <c r="AJ1323" s="21"/>
      <c r="AK1323" s="21"/>
      <c r="AL1323" s="21"/>
      <c r="AM1323" s="21"/>
      <c r="AN1323" s="21"/>
      <c r="AO1323" s="21"/>
      <c r="AP1323" s="21"/>
      <c r="AQ1323" s="6"/>
      <c r="AS1323" s="21">
        <v>1011659</v>
      </c>
      <c r="AT1323" s="21" t="s">
        <v>1332</v>
      </c>
      <c r="AU1323" s="21" t="str">
        <f>VLOOKUP(AS1323,FacilityOverview!B$2:G$469,6,FALSE)</f>
        <v>430 - Permian Basin</v>
      </c>
      <c r="AV1323" s="21" t="s">
        <v>677</v>
      </c>
      <c r="AW1323" s="21" t="str">
        <f t="shared" si="385"/>
        <v>430 - CHAVES  NM</v>
      </c>
      <c r="AX1323" s="22" t="str">
        <f>IF(RIGHT(AV1323,3)="Oil","Oil",IF(RIGHT(AV1323,3)="Gas","Condensate",VLOOKUP(AW1323,'County x Oil Condition'!A$2:B$3224,2,FALSE)))</f>
        <v>Oil</v>
      </c>
      <c r="AY1323" s="23">
        <f t="shared" si="386"/>
        <v>0</v>
      </c>
      <c r="AZ1323" s="23">
        <f t="shared" si="387"/>
        <v>17.523</v>
      </c>
      <c r="BA1323" s="22">
        <f t="shared" si="388"/>
        <v>0</v>
      </c>
      <c r="BB1323" s="22">
        <f t="shared" si="389"/>
        <v>4</v>
      </c>
      <c r="BC1323" s="22">
        <f t="shared" si="390"/>
        <v>8</v>
      </c>
      <c r="BD1323" s="22">
        <f t="shared" si="391"/>
        <v>0</v>
      </c>
      <c r="BE1323" s="22">
        <f t="shared" si="392"/>
        <v>0</v>
      </c>
      <c r="BF1323" s="22">
        <f t="shared" si="393"/>
        <v>0</v>
      </c>
      <c r="BG1323" s="22">
        <f t="shared" si="394"/>
        <v>0</v>
      </c>
      <c r="BH1323" s="22">
        <f t="shared" si="395"/>
        <v>0</v>
      </c>
      <c r="BI1323" s="22">
        <f t="shared" si="396"/>
        <v>8</v>
      </c>
      <c r="BJ1323" s="23">
        <f t="shared" si="379"/>
        <v>0</v>
      </c>
      <c r="BK1323" s="23">
        <f t="shared" si="380"/>
        <v>0</v>
      </c>
      <c r="BL1323" s="23">
        <f t="shared" si="381"/>
        <v>0</v>
      </c>
      <c r="BM1323" s="23">
        <f t="shared" si="382"/>
        <v>0</v>
      </c>
      <c r="BN1323" s="23">
        <f t="shared" si="383"/>
        <v>0</v>
      </c>
      <c r="BO1323" s="23">
        <f t="shared" si="384"/>
        <v>17.523</v>
      </c>
    </row>
    <row r="1324" spans="1:67" s="7" customFormat="1" x14ac:dyDescent="0.25">
      <c r="A1324" s="21" t="s">
        <v>1332</v>
      </c>
      <c r="B1324" s="21">
        <v>1011659</v>
      </c>
      <c r="C1324" s="21">
        <v>2020</v>
      </c>
      <c r="D1324" s="21" t="s">
        <v>43</v>
      </c>
      <c r="E1324" s="21" t="s">
        <v>44</v>
      </c>
      <c r="F1324" s="21" t="s">
        <v>66</v>
      </c>
      <c r="G1324" s="21" t="s">
        <v>96</v>
      </c>
      <c r="H1324" s="21"/>
      <c r="I1324" s="21" t="s">
        <v>47</v>
      </c>
      <c r="J1324" s="21" t="s">
        <v>123</v>
      </c>
      <c r="K1324" s="21" t="s">
        <v>49</v>
      </c>
      <c r="L1324" s="21">
        <v>0</v>
      </c>
      <c r="M1324" s="21">
        <v>78</v>
      </c>
      <c r="N1324" s="21">
        <v>28</v>
      </c>
      <c r="O1324" s="21">
        <v>42</v>
      </c>
      <c r="P1324" s="21">
        <v>1.4415000000000001E-2</v>
      </c>
      <c r="Q1324" s="21">
        <v>1.4415000000000001E-2</v>
      </c>
      <c r="R1324" s="21">
        <v>0.14418900000000001</v>
      </c>
      <c r="S1324" s="21">
        <v>0.14418900000000001</v>
      </c>
      <c r="T1324" s="21">
        <v>1</v>
      </c>
      <c r="U1324" s="21">
        <v>0</v>
      </c>
      <c r="V1324" s="21">
        <v>0</v>
      </c>
      <c r="W1324" s="21" t="s">
        <v>49</v>
      </c>
      <c r="X1324" s="21"/>
      <c r="Y1324" s="21"/>
      <c r="Z1324" s="21"/>
      <c r="AA1324" s="21"/>
      <c r="AB1324" s="21"/>
      <c r="AC1324" s="21" t="s">
        <v>49</v>
      </c>
      <c r="AD1324" s="21"/>
      <c r="AE1324" s="21"/>
      <c r="AF1324" s="21"/>
      <c r="AG1324" s="21" t="s">
        <v>49</v>
      </c>
      <c r="AH1324" s="21"/>
      <c r="AI1324" s="21"/>
      <c r="AJ1324" s="21"/>
      <c r="AK1324" s="21"/>
      <c r="AL1324" s="21"/>
      <c r="AM1324" s="21"/>
      <c r="AN1324" s="21"/>
      <c r="AO1324" s="21"/>
      <c r="AP1324" s="21"/>
      <c r="AQ1324" s="6"/>
      <c r="AS1324" s="21">
        <v>1011659</v>
      </c>
      <c r="AT1324" s="21" t="s">
        <v>1332</v>
      </c>
      <c r="AU1324" s="21" t="str">
        <f>VLOOKUP(AS1324,FacilityOverview!B$2:G$469,6,FALSE)</f>
        <v>430 - Permian Basin</v>
      </c>
      <c r="AV1324" s="21" t="s">
        <v>96</v>
      </c>
      <c r="AW1324" s="21" t="str">
        <f t="shared" si="385"/>
        <v>430 - COCHRAN  TX</v>
      </c>
      <c r="AX1324" s="22" t="str">
        <f>IF(RIGHT(AV1324,3)="Oil","Oil",IF(RIGHT(AV1324,3)="Gas","Condensate",VLOOKUP(AW1324,'County x Oil Condition'!A$2:B$3224,2,FALSE)))</f>
        <v>Oil</v>
      </c>
      <c r="AY1324" s="23">
        <f t="shared" si="386"/>
        <v>0</v>
      </c>
      <c r="AZ1324" s="23">
        <f t="shared" si="387"/>
        <v>0</v>
      </c>
      <c r="BA1324" s="22">
        <f t="shared" si="388"/>
        <v>0</v>
      </c>
      <c r="BB1324" s="22">
        <f t="shared" si="389"/>
        <v>1</v>
      </c>
      <c r="BC1324" s="22">
        <f t="shared" si="390"/>
        <v>0</v>
      </c>
      <c r="BD1324" s="22">
        <f t="shared" si="391"/>
        <v>0</v>
      </c>
      <c r="BE1324" s="22">
        <f t="shared" si="392"/>
        <v>0</v>
      </c>
      <c r="BF1324" s="22">
        <f t="shared" si="393"/>
        <v>0</v>
      </c>
      <c r="BG1324" s="22">
        <f t="shared" si="394"/>
        <v>0</v>
      </c>
      <c r="BH1324" s="22">
        <f t="shared" si="395"/>
        <v>0</v>
      </c>
      <c r="BI1324" s="22">
        <f t="shared" si="396"/>
        <v>0</v>
      </c>
      <c r="BJ1324" s="23">
        <f t="shared" si="379"/>
        <v>0</v>
      </c>
      <c r="BK1324" s="23">
        <f t="shared" si="380"/>
        <v>0</v>
      </c>
      <c r="BL1324" s="23">
        <f t="shared" si="381"/>
        <v>0</v>
      </c>
      <c r="BM1324" s="23">
        <f t="shared" si="382"/>
        <v>0</v>
      </c>
      <c r="BN1324" s="23">
        <f t="shared" si="383"/>
        <v>0</v>
      </c>
      <c r="BO1324" s="23">
        <f t="shared" si="384"/>
        <v>0</v>
      </c>
    </row>
    <row r="1325" spans="1:67" s="7" customFormat="1" x14ac:dyDescent="0.25">
      <c r="A1325" s="21" t="s">
        <v>1332</v>
      </c>
      <c r="B1325" s="21">
        <v>1011659</v>
      </c>
      <c r="C1325" s="21">
        <v>2020</v>
      </c>
      <c r="D1325" s="21" t="s">
        <v>43</v>
      </c>
      <c r="E1325" s="21" t="s">
        <v>44</v>
      </c>
      <c r="F1325" s="21" t="s">
        <v>66</v>
      </c>
      <c r="G1325" s="21" t="s">
        <v>616</v>
      </c>
      <c r="H1325" s="21"/>
      <c r="I1325" s="21" t="s">
        <v>47</v>
      </c>
      <c r="J1325" s="21" t="s">
        <v>123</v>
      </c>
      <c r="K1325" s="21" t="s">
        <v>49</v>
      </c>
      <c r="L1325" s="21">
        <v>26744.682360999999</v>
      </c>
      <c r="M1325" s="21">
        <v>78</v>
      </c>
      <c r="N1325" s="21">
        <v>28</v>
      </c>
      <c r="O1325" s="21">
        <v>42</v>
      </c>
      <c r="P1325" s="21">
        <v>1.4415000000000001E-2</v>
      </c>
      <c r="Q1325" s="21">
        <v>1.4415000000000001E-2</v>
      </c>
      <c r="R1325" s="21">
        <v>0.14418900000000001</v>
      </c>
      <c r="S1325" s="21">
        <v>0.14418900000000001</v>
      </c>
      <c r="T1325" s="21">
        <v>42</v>
      </c>
      <c r="U1325" s="21">
        <v>60</v>
      </c>
      <c r="V1325" s="21">
        <v>0</v>
      </c>
      <c r="W1325" s="21" t="s">
        <v>49</v>
      </c>
      <c r="X1325" s="21"/>
      <c r="Y1325" s="21"/>
      <c r="Z1325" s="21"/>
      <c r="AA1325" s="21"/>
      <c r="AB1325" s="21"/>
      <c r="AC1325" s="21" t="s">
        <v>50</v>
      </c>
      <c r="AD1325" s="21">
        <v>36</v>
      </c>
      <c r="AE1325" s="21">
        <v>0.31901590000000002</v>
      </c>
      <c r="AF1325" s="21">
        <v>1.1733297</v>
      </c>
      <c r="AG1325" s="21" t="s">
        <v>49</v>
      </c>
      <c r="AH1325" s="21"/>
      <c r="AI1325" s="21"/>
      <c r="AJ1325" s="21"/>
      <c r="AK1325" s="21"/>
      <c r="AL1325" s="21"/>
      <c r="AM1325" s="21"/>
      <c r="AN1325" s="21"/>
      <c r="AO1325" s="21"/>
      <c r="AP1325" s="21"/>
      <c r="AQ1325" s="6"/>
      <c r="AS1325" s="21">
        <v>1011659</v>
      </c>
      <c r="AT1325" s="21" t="s">
        <v>1332</v>
      </c>
      <c r="AU1325" s="21" t="str">
        <f>VLOOKUP(AS1325,FacilityOverview!B$2:G$469,6,FALSE)</f>
        <v>430 - Permian Basin</v>
      </c>
      <c r="AV1325" s="21" t="s">
        <v>616</v>
      </c>
      <c r="AW1325" s="21" t="str">
        <f t="shared" si="385"/>
        <v>430 - CRANE  TX</v>
      </c>
      <c r="AX1325" s="22" t="str">
        <f>IF(RIGHT(AV1325,3)="Oil","Oil",IF(RIGHT(AV1325,3)="Gas","Condensate",VLOOKUP(AW1325,'County x Oil Condition'!A$2:B$3224,2,FALSE)))</f>
        <v>Oil</v>
      </c>
      <c r="AY1325" s="23">
        <f t="shared" si="386"/>
        <v>0</v>
      </c>
      <c r="AZ1325" s="23">
        <f t="shared" si="387"/>
        <v>26744.682360999999</v>
      </c>
      <c r="BA1325" s="22">
        <f t="shared" si="388"/>
        <v>0</v>
      </c>
      <c r="BB1325" s="22">
        <f t="shared" si="389"/>
        <v>42</v>
      </c>
      <c r="BC1325" s="22">
        <f t="shared" si="390"/>
        <v>60</v>
      </c>
      <c r="BD1325" s="22">
        <f t="shared" si="391"/>
        <v>0</v>
      </c>
      <c r="BE1325" s="22">
        <f t="shared" si="392"/>
        <v>0</v>
      </c>
      <c r="BF1325" s="22">
        <f t="shared" si="393"/>
        <v>0</v>
      </c>
      <c r="BG1325" s="22">
        <f t="shared" si="394"/>
        <v>0</v>
      </c>
      <c r="BH1325" s="22">
        <f t="shared" si="395"/>
        <v>0</v>
      </c>
      <c r="BI1325" s="22">
        <f t="shared" si="396"/>
        <v>36</v>
      </c>
      <c r="BJ1325" s="23">
        <f t="shared" si="379"/>
        <v>0</v>
      </c>
      <c r="BK1325" s="23">
        <f t="shared" si="380"/>
        <v>0</v>
      </c>
      <c r="BL1325" s="23">
        <f t="shared" si="381"/>
        <v>0</v>
      </c>
      <c r="BM1325" s="23">
        <f t="shared" si="382"/>
        <v>0</v>
      </c>
      <c r="BN1325" s="23">
        <f t="shared" si="383"/>
        <v>0</v>
      </c>
      <c r="BO1325" s="23">
        <f t="shared" si="384"/>
        <v>26744.682360999999</v>
      </c>
    </row>
    <row r="1326" spans="1:67" s="7" customFormat="1" x14ac:dyDescent="0.25">
      <c r="A1326" s="21" t="s">
        <v>1332</v>
      </c>
      <c r="B1326" s="21">
        <v>1011659</v>
      </c>
      <c r="C1326" s="21">
        <v>2020</v>
      </c>
      <c r="D1326" s="21" t="s">
        <v>43</v>
      </c>
      <c r="E1326" s="21" t="s">
        <v>44</v>
      </c>
      <c r="F1326" s="21" t="s">
        <v>66</v>
      </c>
      <c r="G1326" s="21" t="s">
        <v>182</v>
      </c>
      <c r="H1326" s="21"/>
      <c r="I1326" s="21" t="s">
        <v>47</v>
      </c>
      <c r="J1326" s="21" t="s">
        <v>123</v>
      </c>
      <c r="K1326" s="21" t="s">
        <v>49</v>
      </c>
      <c r="L1326" s="21">
        <v>39681.592864999999</v>
      </c>
      <c r="M1326" s="21">
        <v>78</v>
      </c>
      <c r="N1326" s="21">
        <v>28</v>
      </c>
      <c r="O1326" s="21">
        <v>42</v>
      </c>
      <c r="P1326" s="21">
        <v>1.4415000000000001E-2</v>
      </c>
      <c r="Q1326" s="21">
        <v>1.4415000000000001E-2</v>
      </c>
      <c r="R1326" s="21">
        <v>0.14418900000000001</v>
      </c>
      <c r="S1326" s="21">
        <v>0.14418900000000001</v>
      </c>
      <c r="T1326" s="21">
        <v>273</v>
      </c>
      <c r="U1326" s="21">
        <v>130</v>
      </c>
      <c r="V1326" s="21">
        <v>0</v>
      </c>
      <c r="W1326" s="21" t="s">
        <v>49</v>
      </c>
      <c r="X1326" s="21"/>
      <c r="Y1326" s="21"/>
      <c r="Z1326" s="21"/>
      <c r="AA1326" s="21"/>
      <c r="AB1326" s="21"/>
      <c r="AC1326" s="21" t="s">
        <v>50</v>
      </c>
      <c r="AD1326" s="21">
        <v>130</v>
      </c>
      <c r="AE1326" s="21">
        <v>0.44761089999999998</v>
      </c>
      <c r="AF1326" s="21">
        <v>1.6462976</v>
      </c>
      <c r="AG1326" s="21" t="s">
        <v>49</v>
      </c>
      <c r="AH1326" s="21"/>
      <c r="AI1326" s="21"/>
      <c r="AJ1326" s="21"/>
      <c r="AK1326" s="21"/>
      <c r="AL1326" s="21"/>
      <c r="AM1326" s="21"/>
      <c r="AN1326" s="21"/>
      <c r="AO1326" s="21"/>
      <c r="AP1326" s="21"/>
      <c r="AQ1326" s="6"/>
      <c r="AS1326" s="21">
        <v>1011659</v>
      </c>
      <c r="AT1326" s="21" t="s">
        <v>1332</v>
      </c>
      <c r="AU1326" s="21" t="str">
        <f>VLOOKUP(AS1326,FacilityOverview!B$2:G$469,6,FALSE)</f>
        <v>430 - Permian Basin</v>
      </c>
      <c r="AV1326" s="21" t="s">
        <v>182</v>
      </c>
      <c r="AW1326" s="21" t="str">
        <f t="shared" si="385"/>
        <v>430 - CROCKETT  TX</v>
      </c>
      <c r="AX1326" s="22" t="str">
        <f>IF(RIGHT(AV1326,3)="Oil","Oil",IF(RIGHT(AV1326,3)="Gas","Condensate",VLOOKUP(AW1326,'County x Oil Condition'!A$2:B$3224,2,FALSE)))</f>
        <v>Oil</v>
      </c>
      <c r="AY1326" s="23">
        <f t="shared" si="386"/>
        <v>0</v>
      </c>
      <c r="AZ1326" s="23">
        <f t="shared" si="387"/>
        <v>39681.592864999999</v>
      </c>
      <c r="BA1326" s="22">
        <f t="shared" si="388"/>
        <v>0</v>
      </c>
      <c r="BB1326" s="22">
        <f t="shared" si="389"/>
        <v>273</v>
      </c>
      <c r="BC1326" s="22">
        <f t="shared" si="390"/>
        <v>130</v>
      </c>
      <c r="BD1326" s="22">
        <f t="shared" si="391"/>
        <v>0</v>
      </c>
      <c r="BE1326" s="22">
        <f t="shared" si="392"/>
        <v>0</v>
      </c>
      <c r="BF1326" s="22">
        <f t="shared" si="393"/>
        <v>0</v>
      </c>
      <c r="BG1326" s="22">
        <f t="shared" si="394"/>
        <v>0</v>
      </c>
      <c r="BH1326" s="22">
        <f t="shared" si="395"/>
        <v>0</v>
      </c>
      <c r="BI1326" s="22">
        <f t="shared" si="396"/>
        <v>130</v>
      </c>
      <c r="BJ1326" s="23">
        <f t="shared" si="379"/>
        <v>0</v>
      </c>
      <c r="BK1326" s="23">
        <f t="shared" si="380"/>
        <v>0</v>
      </c>
      <c r="BL1326" s="23">
        <f t="shared" si="381"/>
        <v>0</v>
      </c>
      <c r="BM1326" s="23">
        <f t="shared" si="382"/>
        <v>0</v>
      </c>
      <c r="BN1326" s="23">
        <f t="shared" si="383"/>
        <v>0</v>
      </c>
      <c r="BO1326" s="23">
        <f t="shared" si="384"/>
        <v>39681.592864999999</v>
      </c>
    </row>
    <row r="1327" spans="1:67" s="7" customFormat="1" x14ac:dyDescent="0.25">
      <c r="A1327" s="21" t="s">
        <v>1332</v>
      </c>
      <c r="B1327" s="21">
        <v>1011659</v>
      </c>
      <c r="C1327" s="21">
        <v>2020</v>
      </c>
      <c r="D1327" s="21" t="s">
        <v>43</v>
      </c>
      <c r="E1327" s="21" t="s">
        <v>44</v>
      </c>
      <c r="F1327" s="21" t="s">
        <v>66</v>
      </c>
      <c r="G1327" s="21" t="s">
        <v>181</v>
      </c>
      <c r="H1327" s="21"/>
      <c r="I1327" s="21" t="s">
        <v>47</v>
      </c>
      <c r="J1327" s="21" t="s">
        <v>123</v>
      </c>
      <c r="K1327" s="21" t="s">
        <v>49</v>
      </c>
      <c r="L1327" s="21">
        <v>39407.30672</v>
      </c>
      <c r="M1327" s="21">
        <v>78</v>
      </c>
      <c r="N1327" s="21">
        <v>28</v>
      </c>
      <c r="O1327" s="21">
        <v>42</v>
      </c>
      <c r="P1327" s="21">
        <v>1.4415000000000001E-2</v>
      </c>
      <c r="Q1327" s="21">
        <v>1.4415000000000001E-2</v>
      </c>
      <c r="R1327" s="21">
        <v>0.14418900000000001</v>
      </c>
      <c r="S1327" s="21">
        <v>0.14418900000000001</v>
      </c>
      <c r="T1327" s="21">
        <v>34</v>
      </c>
      <c r="U1327" s="21">
        <v>60</v>
      </c>
      <c r="V1327" s="21">
        <v>0</v>
      </c>
      <c r="W1327" s="21" t="s">
        <v>49</v>
      </c>
      <c r="X1327" s="21"/>
      <c r="Y1327" s="21"/>
      <c r="Z1327" s="21"/>
      <c r="AA1327" s="21"/>
      <c r="AB1327" s="21"/>
      <c r="AC1327" s="21" t="s">
        <v>50</v>
      </c>
      <c r="AD1327" s="21">
        <v>60</v>
      </c>
      <c r="AE1327" s="21">
        <v>0.44451689999999999</v>
      </c>
      <c r="AF1327" s="21">
        <v>1.6349180999999999</v>
      </c>
      <c r="AG1327" s="21" t="s">
        <v>49</v>
      </c>
      <c r="AH1327" s="21"/>
      <c r="AI1327" s="21"/>
      <c r="AJ1327" s="21"/>
      <c r="AK1327" s="21"/>
      <c r="AL1327" s="21"/>
      <c r="AM1327" s="21"/>
      <c r="AN1327" s="21"/>
      <c r="AO1327" s="21"/>
      <c r="AP1327" s="21"/>
      <c r="AQ1327" s="6"/>
      <c r="AS1327" s="21">
        <v>1011659</v>
      </c>
      <c r="AT1327" s="21" t="s">
        <v>1332</v>
      </c>
      <c r="AU1327" s="21" t="str">
        <f>VLOOKUP(AS1327,FacilityOverview!B$2:G$469,6,FALSE)</f>
        <v>430 - Permian Basin</v>
      </c>
      <c r="AV1327" s="21" t="s">
        <v>181</v>
      </c>
      <c r="AW1327" s="21" t="str">
        <f t="shared" si="385"/>
        <v>430 - DAWSON  TX</v>
      </c>
      <c r="AX1327" s="22" t="str">
        <f>IF(RIGHT(AV1327,3)="Oil","Oil",IF(RIGHT(AV1327,3)="Gas","Condensate",VLOOKUP(AW1327,'County x Oil Condition'!A$2:B$3224,2,FALSE)))</f>
        <v>Oil</v>
      </c>
      <c r="AY1327" s="23">
        <f t="shared" si="386"/>
        <v>0</v>
      </c>
      <c r="AZ1327" s="23">
        <f t="shared" si="387"/>
        <v>39407.30672</v>
      </c>
      <c r="BA1327" s="22">
        <f t="shared" si="388"/>
        <v>0</v>
      </c>
      <c r="BB1327" s="22">
        <f t="shared" si="389"/>
        <v>34</v>
      </c>
      <c r="BC1327" s="22">
        <f t="shared" si="390"/>
        <v>60</v>
      </c>
      <c r="BD1327" s="22">
        <f t="shared" si="391"/>
        <v>0</v>
      </c>
      <c r="BE1327" s="22">
        <f t="shared" si="392"/>
        <v>0</v>
      </c>
      <c r="BF1327" s="22">
        <f t="shared" si="393"/>
        <v>0</v>
      </c>
      <c r="BG1327" s="22">
        <f t="shared" si="394"/>
        <v>0</v>
      </c>
      <c r="BH1327" s="22">
        <f t="shared" si="395"/>
        <v>0</v>
      </c>
      <c r="BI1327" s="22">
        <f t="shared" si="396"/>
        <v>60</v>
      </c>
      <c r="BJ1327" s="23">
        <f t="shared" si="379"/>
        <v>0</v>
      </c>
      <c r="BK1327" s="23">
        <f t="shared" si="380"/>
        <v>0</v>
      </c>
      <c r="BL1327" s="23">
        <f t="shared" si="381"/>
        <v>0</v>
      </c>
      <c r="BM1327" s="23">
        <f t="shared" si="382"/>
        <v>0</v>
      </c>
      <c r="BN1327" s="23">
        <f t="shared" si="383"/>
        <v>0</v>
      </c>
      <c r="BO1327" s="23">
        <f t="shared" si="384"/>
        <v>39407.30672</v>
      </c>
    </row>
    <row r="1328" spans="1:67" s="7" customFormat="1" x14ac:dyDescent="0.25">
      <c r="A1328" s="21" t="s">
        <v>1332</v>
      </c>
      <c r="B1328" s="21">
        <v>1011659</v>
      </c>
      <c r="C1328" s="21">
        <v>2020</v>
      </c>
      <c r="D1328" s="21" t="s">
        <v>43</v>
      </c>
      <c r="E1328" s="21" t="s">
        <v>44</v>
      </c>
      <c r="F1328" s="21" t="s">
        <v>66</v>
      </c>
      <c r="G1328" s="21" t="s">
        <v>158</v>
      </c>
      <c r="H1328" s="21"/>
      <c r="I1328" s="21" t="s">
        <v>47</v>
      </c>
      <c r="J1328" s="21" t="s">
        <v>123</v>
      </c>
      <c r="K1328" s="21" t="s">
        <v>49</v>
      </c>
      <c r="L1328" s="21">
        <v>8291.1691649999993</v>
      </c>
      <c r="M1328" s="21">
        <v>78</v>
      </c>
      <c r="N1328" s="21">
        <v>28</v>
      </c>
      <c r="O1328" s="21">
        <v>42</v>
      </c>
      <c r="P1328" s="21">
        <v>1.4415000000000001E-2</v>
      </c>
      <c r="Q1328" s="21">
        <v>1.4415000000000001E-2</v>
      </c>
      <c r="R1328" s="21">
        <v>0.14418900000000001</v>
      </c>
      <c r="S1328" s="21">
        <v>0.14418900000000001</v>
      </c>
      <c r="T1328" s="21">
        <v>16</v>
      </c>
      <c r="U1328" s="21">
        <v>32</v>
      </c>
      <c r="V1328" s="21">
        <v>0</v>
      </c>
      <c r="W1328" s="21" t="s">
        <v>49</v>
      </c>
      <c r="X1328" s="21"/>
      <c r="Y1328" s="21"/>
      <c r="Z1328" s="21"/>
      <c r="AA1328" s="21"/>
      <c r="AB1328" s="21"/>
      <c r="AC1328" s="21" t="s">
        <v>50</v>
      </c>
      <c r="AD1328" s="21">
        <v>32</v>
      </c>
      <c r="AE1328" s="21">
        <v>9.3524899999999994E-2</v>
      </c>
      <c r="AF1328" s="21">
        <v>0.3439815</v>
      </c>
      <c r="AG1328" s="21" t="s">
        <v>49</v>
      </c>
      <c r="AH1328" s="21"/>
      <c r="AI1328" s="21"/>
      <c r="AJ1328" s="21"/>
      <c r="AK1328" s="21"/>
      <c r="AL1328" s="21"/>
      <c r="AM1328" s="21"/>
      <c r="AN1328" s="21"/>
      <c r="AO1328" s="21"/>
      <c r="AP1328" s="21"/>
      <c r="AQ1328" s="6"/>
      <c r="AS1328" s="21">
        <v>1011659</v>
      </c>
      <c r="AT1328" s="21" t="s">
        <v>1332</v>
      </c>
      <c r="AU1328" s="21" t="str">
        <f>VLOOKUP(AS1328,FacilityOverview!B$2:G$469,6,FALSE)</f>
        <v>430 - Permian Basin</v>
      </c>
      <c r="AV1328" s="21" t="s">
        <v>158</v>
      </c>
      <c r="AW1328" s="21" t="str">
        <f t="shared" si="385"/>
        <v>430 - ECTOR  TX</v>
      </c>
      <c r="AX1328" s="22" t="str">
        <f>IF(RIGHT(AV1328,3)="Oil","Oil",IF(RIGHT(AV1328,3)="Gas","Condensate",VLOOKUP(AW1328,'County x Oil Condition'!A$2:B$3224,2,FALSE)))</f>
        <v>Oil</v>
      </c>
      <c r="AY1328" s="23">
        <f t="shared" si="386"/>
        <v>0</v>
      </c>
      <c r="AZ1328" s="23">
        <f t="shared" si="387"/>
        <v>8291.1691649999993</v>
      </c>
      <c r="BA1328" s="22">
        <f t="shared" si="388"/>
        <v>0</v>
      </c>
      <c r="BB1328" s="22">
        <f t="shared" si="389"/>
        <v>16</v>
      </c>
      <c r="BC1328" s="22">
        <f t="shared" si="390"/>
        <v>32</v>
      </c>
      <c r="BD1328" s="22">
        <f t="shared" si="391"/>
        <v>0</v>
      </c>
      <c r="BE1328" s="22">
        <f t="shared" si="392"/>
        <v>0</v>
      </c>
      <c r="BF1328" s="22">
        <f t="shared" si="393"/>
        <v>0</v>
      </c>
      <c r="BG1328" s="22">
        <f t="shared" si="394"/>
        <v>0</v>
      </c>
      <c r="BH1328" s="22">
        <f t="shared" si="395"/>
        <v>0</v>
      </c>
      <c r="BI1328" s="22">
        <f t="shared" si="396"/>
        <v>32</v>
      </c>
      <c r="BJ1328" s="23">
        <f t="shared" si="379"/>
        <v>0</v>
      </c>
      <c r="BK1328" s="23">
        <f t="shared" si="380"/>
        <v>0</v>
      </c>
      <c r="BL1328" s="23">
        <f t="shared" si="381"/>
        <v>0</v>
      </c>
      <c r="BM1328" s="23">
        <f t="shared" si="382"/>
        <v>0</v>
      </c>
      <c r="BN1328" s="23">
        <f t="shared" si="383"/>
        <v>0</v>
      </c>
      <c r="BO1328" s="23">
        <f t="shared" si="384"/>
        <v>8291.1691649999993</v>
      </c>
    </row>
    <row r="1329" spans="1:67" s="7" customFormat="1" x14ac:dyDescent="0.25">
      <c r="A1329" s="21" t="s">
        <v>1332</v>
      </c>
      <c r="B1329" s="21">
        <v>1011659</v>
      </c>
      <c r="C1329" s="21">
        <v>2020</v>
      </c>
      <c r="D1329" s="21" t="s">
        <v>43</v>
      </c>
      <c r="E1329" s="21" t="s">
        <v>44</v>
      </c>
      <c r="F1329" s="21" t="s">
        <v>66</v>
      </c>
      <c r="G1329" s="21" t="s">
        <v>100</v>
      </c>
      <c r="H1329" s="21"/>
      <c r="I1329" s="21" t="s">
        <v>47</v>
      </c>
      <c r="J1329" s="21" t="s">
        <v>123</v>
      </c>
      <c r="K1329" s="21" t="s">
        <v>49</v>
      </c>
      <c r="L1329" s="21">
        <v>8125.4016000000001</v>
      </c>
      <c r="M1329" s="21">
        <v>78</v>
      </c>
      <c r="N1329" s="21">
        <v>28</v>
      </c>
      <c r="O1329" s="21">
        <v>42</v>
      </c>
      <c r="P1329" s="21">
        <v>1.4415000000000001E-2</v>
      </c>
      <c r="Q1329" s="21">
        <v>1.4415000000000001E-2</v>
      </c>
      <c r="R1329" s="21">
        <v>0.14418900000000001</v>
      </c>
      <c r="S1329" s="21">
        <v>0.14418900000000001</v>
      </c>
      <c r="T1329" s="21">
        <v>7</v>
      </c>
      <c r="U1329" s="21">
        <v>112</v>
      </c>
      <c r="V1329" s="21">
        <v>0</v>
      </c>
      <c r="W1329" s="21" t="s">
        <v>49</v>
      </c>
      <c r="X1329" s="21"/>
      <c r="Y1329" s="21"/>
      <c r="Z1329" s="21"/>
      <c r="AA1329" s="21"/>
      <c r="AB1329" s="21"/>
      <c r="AC1329" s="21" t="s">
        <v>50</v>
      </c>
      <c r="AD1329" s="21">
        <v>112</v>
      </c>
      <c r="AE1329" s="21">
        <v>9.1655E-2</v>
      </c>
      <c r="AF1329" s="21">
        <v>0.33710410000000002</v>
      </c>
      <c r="AG1329" s="21" t="s">
        <v>49</v>
      </c>
      <c r="AH1329" s="21"/>
      <c r="AI1329" s="21"/>
      <c r="AJ1329" s="21"/>
      <c r="AK1329" s="21"/>
      <c r="AL1329" s="21"/>
      <c r="AM1329" s="21"/>
      <c r="AN1329" s="21"/>
      <c r="AO1329" s="21"/>
      <c r="AP1329" s="21"/>
      <c r="AQ1329" s="6"/>
      <c r="AS1329" s="21">
        <v>1011659</v>
      </c>
      <c r="AT1329" s="21" t="s">
        <v>1332</v>
      </c>
      <c r="AU1329" s="21" t="str">
        <f>VLOOKUP(AS1329,FacilityOverview!B$2:G$469,6,FALSE)</f>
        <v>430 - Permian Basin</v>
      </c>
      <c r="AV1329" s="21" t="s">
        <v>100</v>
      </c>
      <c r="AW1329" s="21" t="str">
        <f t="shared" si="385"/>
        <v>430 - EDDY  NM</v>
      </c>
      <c r="AX1329" s="22" t="str">
        <f>IF(RIGHT(AV1329,3)="Oil","Oil",IF(RIGHT(AV1329,3)="Gas","Condensate",VLOOKUP(AW1329,'County x Oil Condition'!A$2:B$3224,2,FALSE)))</f>
        <v>Oil</v>
      </c>
      <c r="AY1329" s="23">
        <f t="shared" si="386"/>
        <v>0</v>
      </c>
      <c r="AZ1329" s="23">
        <f t="shared" si="387"/>
        <v>8125.4016000000001</v>
      </c>
      <c r="BA1329" s="22">
        <f t="shared" si="388"/>
        <v>0</v>
      </c>
      <c r="BB1329" s="22">
        <f t="shared" si="389"/>
        <v>7</v>
      </c>
      <c r="BC1329" s="22">
        <f t="shared" si="390"/>
        <v>112</v>
      </c>
      <c r="BD1329" s="22">
        <f t="shared" si="391"/>
        <v>0</v>
      </c>
      <c r="BE1329" s="22">
        <f t="shared" si="392"/>
        <v>0</v>
      </c>
      <c r="BF1329" s="22">
        <f t="shared" si="393"/>
        <v>0</v>
      </c>
      <c r="BG1329" s="22">
        <f t="shared" si="394"/>
        <v>0</v>
      </c>
      <c r="BH1329" s="22">
        <f t="shared" si="395"/>
        <v>0</v>
      </c>
      <c r="BI1329" s="22">
        <f t="shared" si="396"/>
        <v>112</v>
      </c>
      <c r="BJ1329" s="23">
        <f t="shared" si="379"/>
        <v>0</v>
      </c>
      <c r="BK1329" s="23">
        <f t="shared" si="380"/>
        <v>0</v>
      </c>
      <c r="BL1329" s="23">
        <f t="shared" si="381"/>
        <v>0</v>
      </c>
      <c r="BM1329" s="23">
        <f t="shared" si="382"/>
        <v>0</v>
      </c>
      <c r="BN1329" s="23">
        <f t="shared" si="383"/>
        <v>0</v>
      </c>
      <c r="BO1329" s="23">
        <f t="shared" si="384"/>
        <v>8125.4016000000001</v>
      </c>
    </row>
    <row r="1330" spans="1:67" s="7" customFormat="1" x14ac:dyDescent="0.25">
      <c r="A1330" s="21" t="s">
        <v>1332</v>
      </c>
      <c r="B1330" s="21">
        <v>1011659</v>
      </c>
      <c r="C1330" s="21">
        <v>2020</v>
      </c>
      <c r="D1330" s="21" t="s">
        <v>43</v>
      </c>
      <c r="E1330" s="21" t="s">
        <v>44</v>
      </c>
      <c r="F1330" s="21" t="s">
        <v>66</v>
      </c>
      <c r="G1330" s="21" t="s">
        <v>183</v>
      </c>
      <c r="H1330" s="21"/>
      <c r="I1330" s="21" t="s">
        <v>47</v>
      </c>
      <c r="J1330" s="21" t="s">
        <v>123</v>
      </c>
      <c r="K1330" s="21" t="s">
        <v>49</v>
      </c>
      <c r="L1330" s="21">
        <v>27657.3328</v>
      </c>
      <c r="M1330" s="21">
        <v>78</v>
      </c>
      <c r="N1330" s="21">
        <v>28</v>
      </c>
      <c r="O1330" s="21">
        <v>42</v>
      </c>
      <c r="P1330" s="21">
        <v>1.4415000000000001E-2</v>
      </c>
      <c r="Q1330" s="21">
        <v>1.4415000000000001E-2</v>
      </c>
      <c r="R1330" s="21">
        <v>0.14418900000000001</v>
      </c>
      <c r="S1330" s="21">
        <v>0.14418900000000001</v>
      </c>
      <c r="T1330" s="21">
        <v>18</v>
      </c>
      <c r="U1330" s="21">
        <v>20</v>
      </c>
      <c r="V1330" s="21">
        <v>0</v>
      </c>
      <c r="W1330" s="21" t="s">
        <v>49</v>
      </c>
      <c r="X1330" s="21"/>
      <c r="Y1330" s="21"/>
      <c r="Z1330" s="21"/>
      <c r="AA1330" s="21"/>
      <c r="AB1330" s="21"/>
      <c r="AC1330" s="21" t="s">
        <v>50</v>
      </c>
      <c r="AD1330" s="21">
        <v>20</v>
      </c>
      <c r="AE1330" s="21">
        <v>0.31197649999999999</v>
      </c>
      <c r="AF1330" s="21">
        <v>1.1474388</v>
      </c>
      <c r="AG1330" s="21" t="s">
        <v>49</v>
      </c>
      <c r="AH1330" s="21"/>
      <c r="AI1330" s="21"/>
      <c r="AJ1330" s="21"/>
      <c r="AK1330" s="21"/>
      <c r="AL1330" s="21"/>
      <c r="AM1330" s="21"/>
      <c r="AN1330" s="21"/>
      <c r="AO1330" s="21"/>
      <c r="AP1330" s="21"/>
      <c r="AQ1330" s="6"/>
      <c r="AS1330" s="21">
        <v>1011659</v>
      </c>
      <c r="AT1330" s="21" t="s">
        <v>1332</v>
      </c>
      <c r="AU1330" s="21" t="str">
        <f>VLOOKUP(AS1330,FacilityOverview!B$2:G$469,6,FALSE)</f>
        <v>430 - Permian Basin</v>
      </c>
      <c r="AV1330" s="21" t="s">
        <v>183</v>
      </c>
      <c r="AW1330" s="21" t="str">
        <f t="shared" si="385"/>
        <v>430 - GAINES  TX</v>
      </c>
      <c r="AX1330" s="22" t="str">
        <f>IF(RIGHT(AV1330,3)="Oil","Oil",IF(RIGHT(AV1330,3)="Gas","Condensate",VLOOKUP(AW1330,'County x Oil Condition'!A$2:B$3224,2,FALSE)))</f>
        <v>Oil</v>
      </c>
      <c r="AY1330" s="23">
        <f t="shared" si="386"/>
        <v>0</v>
      </c>
      <c r="AZ1330" s="23">
        <f t="shared" si="387"/>
        <v>27657.3328</v>
      </c>
      <c r="BA1330" s="22">
        <f t="shared" si="388"/>
        <v>0</v>
      </c>
      <c r="BB1330" s="22">
        <f t="shared" si="389"/>
        <v>18</v>
      </c>
      <c r="BC1330" s="22">
        <f t="shared" si="390"/>
        <v>20</v>
      </c>
      <c r="BD1330" s="22">
        <f t="shared" si="391"/>
        <v>0</v>
      </c>
      <c r="BE1330" s="22">
        <f t="shared" si="392"/>
        <v>0</v>
      </c>
      <c r="BF1330" s="22">
        <f t="shared" si="393"/>
        <v>0</v>
      </c>
      <c r="BG1330" s="22">
        <f t="shared" si="394"/>
        <v>0</v>
      </c>
      <c r="BH1330" s="22">
        <f t="shared" si="395"/>
        <v>0</v>
      </c>
      <c r="BI1330" s="22">
        <f t="shared" si="396"/>
        <v>20</v>
      </c>
      <c r="BJ1330" s="23">
        <f t="shared" si="379"/>
        <v>0</v>
      </c>
      <c r="BK1330" s="23">
        <f t="shared" si="380"/>
        <v>0</v>
      </c>
      <c r="BL1330" s="23">
        <f t="shared" si="381"/>
        <v>0</v>
      </c>
      <c r="BM1330" s="23">
        <f t="shared" si="382"/>
        <v>0</v>
      </c>
      <c r="BN1330" s="23">
        <f t="shared" si="383"/>
        <v>0</v>
      </c>
      <c r="BO1330" s="23">
        <f t="shared" si="384"/>
        <v>27657.3328</v>
      </c>
    </row>
    <row r="1331" spans="1:67" s="7" customFormat="1" x14ac:dyDescent="0.25">
      <c r="A1331" s="21" t="s">
        <v>1332</v>
      </c>
      <c r="B1331" s="21">
        <v>1011659</v>
      </c>
      <c r="C1331" s="21">
        <v>2020</v>
      </c>
      <c r="D1331" s="21" t="s">
        <v>43</v>
      </c>
      <c r="E1331" s="21" t="s">
        <v>44</v>
      </c>
      <c r="F1331" s="21" t="s">
        <v>66</v>
      </c>
      <c r="G1331" s="21" t="s">
        <v>1263</v>
      </c>
      <c r="H1331" s="21"/>
      <c r="I1331" s="21" t="s">
        <v>47</v>
      </c>
      <c r="J1331" s="21" t="s">
        <v>123</v>
      </c>
      <c r="K1331" s="21" t="s">
        <v>49</v>
      </c>
      <c r="L1331" s="21">
        <v>396.61320000000001</v>
      </c>
      <c r="M1331" s="21">
        <v>78</v>
      </c>
      <c r="N1331" s="21">
        <v>28</v>
      </c>
      <c r="O1331" s="21">
        <v>42</v>
      </c>
      <c r="P1331" s="21">
        <v>1.4415000000000001E-2</v>
      </c>
      <c r="Q1331" s="21">
        <v>1.4415000000000001E-2</v>
      </c>
      <c r="R1331" s="21">
        <v>0.14418900000000001</v>
      </c>
      <c r="S1331" s="21">
        <v>0.14418900000000001</v>
      </c>
      <c r="T1331" s="21">
        <v>0</v>
      </c>
      <c r="U1331" s="21">
        <v>2</v>
      </c>
      <c r="V1331" s="21">
        <v>0</v>
      </c>
      <c r="W1331" s="21" t="s">
        <v>49</v>
      </c>
      <c r="X1331" s="21"/>
      <c r="Y1331" s="21"/>
      <c r="Z1331" s="21"/>
      <c r="AA1331" s="21"/>
      <c r="AB1331" s="21"/>
      <c r="AC1331" s="21" t="s">
        <v>50</v>
      </c>
      <c r="AD1331" s="21">
        <v>2</v>
      </c>
      <c r="AE1331" s="21">
        <v>4.4738E-3</v>
      </c>
      <c r="AF1331" s="21">
        <v>1.64546E-2</v>
      </c>
      <c r="AG1331" s="21" t="s">
        <v>49</v>
      </c>
      <c r="AH1331" s="21"/>
      <c r="AI1331" s="21"/>
      <c r="AJ1331" s="21"/>
      <c r="AK1331" s="21"/>
      <c r="AL1331" s="21"/>
      <c r="AM1331" s="21"/>
      <c r="AN1331" s="21"/>
      <c r="AO1331" s="21"/>
      <c r="AP1331" s="21"/>
      <c r="AQ1331" s="6"/>
      <c r="AS1331" s="21">
        <v>1011659</v>
      </c>
      <c r="AT1331" s="21" t="s">
        <v>1332</v>
      </c>
      <c r="AU1331" s="21" t="str">
        <f>VLOOKUP(AS1331,FacilityOverview!B$2:G$469,6,FALSE)</f>
        <v>430 - Permian Basin</v>
      </c>
      <c r="AV1331" s="21" t="s">
        <v>1263</v>
      </c>
      <c r="AW1331" s="21" t="str">
        <f t="shared" si="385"/>
        <v>430 - GARZA  TX</v>
      </c>
      <c r="AX1331" s="22" t="str">
        <f>IF(RIGHT(AV1331,3)="Oil","Oil",IF(RIGHT(AV1331,3)="Gas","Condensate",VLOOKUP(AW1331,'County x Oil Condition'!A$2:B$3224,2,FALSE)))</f>
        <v>Oil</v>
      </c>
      <c r="AY1331" s="23">
        <f t="shared" si="386"/>
        <v>0</v>
      </c>
      <c r="AZ1331" s="23">
        <f t="shared" si="387"/>
        <v>396.61320000000001</v>
      </c>
      <c r="BA1331" s="22">
        <f t="shared" si="388"/>
        <v>0</v>
      </c>
      <c r="BB1331" s="22">
        <f t="shared" si="389"/>
        <v>0</v>
      </c>
      <c r="BC1331" s="22">
        <f t="shared" si="390"/>
        <v>2</v>
      </c>
      <c r="BD1331" s="22">
        <f t="shared" si="391"/>
        <v>0</v>
      </c>
      <c r="BE1331" s="22">
        <f t="shared" si="392"/>
        <v>0</v>
      </c>
      <c r="BF1331" s="22">
        <f t="shared" si="393"/>
        <v>0</v>
      </c>
      <c r="BG1331" s="22">
        <f t="shared" si="394"/>
        <v>0</v>
      </c>
      <c r="BH1331" s="22">
        <f t="shared" si="395"/>
        <v>0</v>
      </c>
      <c r="BI1331" s="22">
        <f t="shared" si="396"/>
        <v>2</v>
      </c>
      <c r="BJ1331" s="23">
        <f t="shared" si="379"/>
        <v>0</v>
      </c>
      <c r="BK1331" s="23">
        <f t="shared" si="380"/>
        <v>0</v>
      </c>
      <c r="BL1331" s="23">
        <f t="shared" si="381"/>
        <v>0</v>
      </c>
      <c r="BM1331" s="23">
        <f t="shared" si="382"/>
        <v>0</v>
      </c>
      <c r="BN1331" s="23">
        <f t="shared" si="383"/>
        <v>0</v>
      </c>
      <c r="BO1331" s="23">
        <f t="shared" si="384"/>
        <v>396.61320000000001</v>
      </c>
    </row>
    <row r="1332" spans="1:67" s="7" customFormat="1" x14ac:dyDescent="0.25">
      <c r="A1332" s="21" t="s">
        <v>1332</v>
      </c>
      <c r="B1332" s="21">
        <v>1011659</v>
      </c>
      <c r="C1332" s="21">
        <v>2020</v>
      </c>
      <c r="D1332" s="21" t="s">
        <v>43</v>
      </c>
      <c r="E1332" s="21" t="s">
        <v>44</v>
      </c>
      <c r="F1332" s="21" t="s">
        <v>66</v>
      </c>
      <c r="G1332" s="21" t="s">
        <v>180</v>
      </c>
      <c r="H1332" s="21"/>
      <c r="I1332" s="21" t="s">
        <v>47</v>
      </c>
      <c r="J1332" s="21" t="s">
        <v>123</v>
      </c>
      <c r="K1332" s="21" t="s">
        <v>49</v>
      </c>
      <c r="L1332" s="21">
        <v>1986299.2260040001</v>
      </c>
      <c r="M1332" s="21">
        <v>78</v>
      </c>
      <c r="N1332" s="21">
        <v>28</v>
      </c>
      <c r="O1332" s="21">
        <v>42</v>
      </c>
      <c r="P1332" s="21">
        <v>1.4415000000000001E-2</v>
      </c>
      <c r="Q1332" s="21">
        <v>1.4415000000000001E-2</v>
      </c>
      <c r="R1332" s="21">
        <v>0.14418900000000001</v>
      </c>
      <c r="S1332" s="21">
        <v>0.14418900000000001</v>
      </c>
      <c r="T1332" s="21">
        <v>132</v>
      </c>
      <c r="U1332" s="21">
        <v>192</v>
      </c>
      <c r="V1332" s="21">
        <v>0</v>
      </c>
      <c r="W1332" s="21" t="s">
        <v>50</v>
      </c>
      <c r="X1332" s="21">
        <v>32</v>
      </c>
      <c r="Y1332" s="21">
        <v>20.393129999999999</v>
      </c>
      <c r="Z1332" s="21">
        <v>75.005240900000004</v>
      </c>
      <c r="AA1332" s="21">
        <v>0</v>
      </c>
      <c r="AB1332" s="21">
        <v>0</v>
      </c>
      <c r="AC1332" s="21" t="s">
        <v>50</v>
      </c>
      <c r="AD1332" s="21">
        <v>160</v>
      </c>
      <c r="AE1332" s="21">
        <v>2.0124507</v>
      </c>
      <c r="AF1332" s="21">
        <v>7.4017254000000001</v>
      </c>
      <c r="AG1332" s="21" t="s">
        <v>50</v>
      </c>
      <c r="AH1332" s="21">
        <v>32</v>
      </c>
      <c r="AI1332" s="21">
        <v>37835.902603499999</v>
      </c>
      <c r="AJ1332" s="21">
        <v>17.403698899999998</v>
      </c>
      <c r="AK1332" s="21">
        <v>3.9919200000000002E-2</v>
      </c>
      <c r="AL1332" s="21"/>
      <c r="AM1332" s="21"/>
      <c r="AN1332" s="21"/>
      <c r="AO1332" s="21"/>
      <c r="AP1332" s="21"/>
      <c r="AQ1332" s="6"/>
      <c r="AS1332" s="21">
        <v>1011659</v>
      </c>
      <c r="AT1332" s="21" t="s">
        <v>1332</v>
      </c>
      <c r="AU1332" s="21" t="str">
        <f>VLOOKUP(AS1332,FacilityOverview!B$2:G$469,6,FALSE)</f>
        <v>430 - Permian Basin</v>
      </c>
      <c r="AV1332" s="21" t="s">
        <v>180</v>
      </c>
      <c r="AW1332" s="21" t="str">
        <f t="shared" si="385"/>
        <v>430 - GLASSCOCK  TX</v>
      </c>
      <c r="AX1332" s="22" t="str">
        <f>IF(RIGHT(AV1332,3)="Oil","Oil",IF(RIGHT(AV1332,3)="Gas","Condensate",VLOOKUP(AW1332,'County x Oil Condition'!A$2:B$3224,2,FALSE)))</f>
        <v>Oil</v>
      </c>
      <c r="AY1332" s="23">
        <f t="shared" si="386"/>
        <v>0</v>
      </c>
      <c r="AZ1332" s="23">
        <f t="shared" si="387"/>
        <v>1986299.2260040001</v>
      </c>
      <c r="BA1332" s="22">
        <f t="shared" si="388"/>
        <v>0</v>
      </c>
      <c r="BB1332" s="22">
        <f t="shared" si="389"/>
        <v>132</v>
      </c>
      <c r="BC1332" s="22">
        <f t="shared" si="390"/>
        <v>192</v>
      </c>
      <c r="BD1332" s="22">
        <f t="shared" si="391"/>
        <v>0</v>
      </c>
      <c r="BE1332" s="22">
        <f t="shared" si="392"/>
        <v>0</v>
      </c>
      <c r="BF1332" s="22">
        <f t="shared" si="393"/>
        <v>0</v>
      </c>
      <c r="BG1332" s="22">
        <f t="shared" si="394"/>
        <v>32</v>
      </c>
      <c r="BH1332" s="22">
        <f t="shared" si="395"/>
        <v>32</v>
      </c>
      <c r="BI1332" s="22">
        <f t="shared" si="396"/>
        <v>160</v>
      </c>
      <c r="BJ1332" s="23">
        <f t="shared" si="379"/>
        <v>0</v>
      </c>
      <c r="BK1332" s="23">
        <f t="shared" si="380"/>
        <v>0</v>
      </c>
      <c r="BL1332" s="23">
        <f t="shared" si="381"/>
        <v>0</v>
      </c>
      <c r="BM1332" s="23">
        <f t="shared" si="382"/>
        <v>0</v>
      </c>
      <c r="BN1332" s="23">
        <f t="shared" si="383"/>
        <v>331049.8710006667</v>
      </c>
      <c r="BO1332" s="23">
        <f t="shared" si="384"/>
        <v>1655249.3550033334</v>
      </c>
    </row>
    <row r="1333" spans="1:67" s="7" customFormat="1" x14ac:dyDescent="0.25">
      <c r="A1333" s="21" t="s">
        <v>1332</v>
      </c>
      <c r="B1333" s="21">
        <v>1011659</v>
      </c>
      <c r="C1333" s="21">
        <v>2020</v>
      </c>
      <c r="D1333" s="21" t="s">
        <v>43</v>
      </c>
      <c r="E1333" s="21" t="s">
        <v>44</v>
      </c>
      <c r="F1333" s="21" t="s">
        <v>66</v>
      </c>
      <c r="G1333" s="21" t="s">
        <v>535</v>
      </c>
      <c r="H1333" s="21"/>
      <c r="I1333" s="21" t="s">
        <v>47</v>
      </c>
      <c r="J1333" s="21" t="s">
        <v>123</v>
      </c>
      <c r="K1333" s="21" t="s">
        <v>49</v>
      </c>
      <c r="L1333" s="21">
        <v>1740900.7305999999</v>
      </c>
      <c r="M1333" s="21">
        <v>78</v>
      </c>
      <c r="N1333" s="21">
        <v>28</v>
      </c>
      <c r="O1333" s="21">
        <v>42</v>
      </c>
      <c r="P1333" s="21">
        <v>1.4415000000000001E-2</v>
      </c>
      <c r="Q1333" s="21">
        <v>1.4415000000000001E-2</v>
      </c>
      <c r="R1333" s="21">
        <v>0.14418900000000001</v>
      </c>
      <c r="S1333" s="21">
        <v>0.14418900000000001</v>
      </c>
      <c r="T1333" s="21">
        <v>100</v>
      </c>
      <c r="U1333" s="21">
        <v>78</v>
      </c>
      <c r="V1333" s="21">
        <v>0</v>
      </c>
      <c r="W1333" s="21" t="s">
        <v>50</v>
      </c>
      <c r="X1333" s="21">
        <v>30</v>
      </c>
      <c r="Y1333" s="21">
        <v>18.9423864</v>
      </c>
      <c r="Z1333" s="21">
        <v>69.669454900000005</v>
      </c>
      <c r="AA1333" s="21">
        <v>0</v>
      </c>
      <c r="AB1333" s="21">
        <v>0</v>
      </c>
      <c r="AC1333" s="21" t="s">
        <v>50</v>
      </c>
      <c r="AD1333" s="21">
        <v>48</v>
      </c>
      <c r="AE1333" s="21">
        <v>0.69508380000000003</v>
      </c>
      <c r="AF1333" s="21">
        <v>2.5564947</v>
      </c>
      <c r="AG1333" s="21" t="s">
        <v>50</v>
      </c>
      <c r="AH1333" s="21">
        <v>32</v>
      </c>
      <c r="AI1333" s="21">
        <v>18061.6312946</v>
      </c>
      <c r="AJ1333" s="21">
        <v>8.3079607000000006</v>
      </c>
      <c r="AK1333" s="21">
        <v>1.9056099999999999E-2</v>
      </c>
      <c r="AL1333" s="21"/>
      <c r="AM1333" s="21"/>
      <c r="AN1333" s="21"/>
      <c r="AO1333" s="21"/>
      <c r="AP1333" s="21"/>
      <c r="AQ1333" s="6"/>
      <c r="AS1333" s="21">
        <v>1011659</v>
      </c>
      <c r="AT1333" s="21" t="s">
        <v>1332</v>
      </c>
      <c r="AU1333" s="21" t="str">
        <f>VLOOKUP(AS1333,FacilityOverview!B$2:G$469,6,FALSE)</f>
        <v>430 - Permian Basin</v>
      </c>
      <c r="AV1333" s="21" t="s">
        <v>535</v>
      </c>
      <c r="AW1333" s="21" t="str">
        <f t="shared" si="385"/>
        <v>430 - HOWARD  TX</v>
      </c>
      <c r="AX1333" s="22" t="str">
        <f>IF(RIGHT(AV1333,3)="Oil","Oil",IF(RIGHT(AV1333,3)="Gas","Condensate",VLOOKUP(AW1333,'County x Oil Condition'!A$2:B$3224,2,FALSE)))</f>
        <v>Oil</v>
      </c>
      <c r="AY1333" s="23">
        <f t="shared" si="386"/>
        <v>0</v>
      </c>
      <c r="AZ1333" s="23">
        <f t="shared" si="387"/>
        <v>1740900.7305999999</v>
      </c>
      <c r="BA1333" s="22">
        <f t="shared" si="388"/>
        <v>0</v>
      </c>
      <c r="BB1333" s="22">
        <f t="shared" si="389"/>
        <v>100</v>
      </c>
      <c r="BC1333" s="22">
        <v>80</v>
      </c>
      <c r="BD1333" s="22">
        <f t="shared" si="391"/>
        <v>0</v>
      </c>
      <c r="BE1333" s="22">
        <f t="shared" si="392"/>
        <v>0</v>
      </c>
      <c r="BF1333" s="22">
        <f t="shared" si="393"/>
        <v>0</v>
      </c>
      <c r="BG1333" s="22">
        <f t="shared" si="394"/>
        <v>30</v>
      </c>
      <c r="BH1333" s="22">
        <f t="shared" si="395"/>
        <v>32</v>
      </c>
      <c r="BI1333" s="22">
        <f t="shared" si="396"/>
        <v>48</v>
      </c>
      <c r="BJ1333" s="23">
        <f t="shared" si="379"/>
        <v>0</v>
      </c>
      <c r="BK1333" s="23">
        <f t="shared" si="380"/>
        <v>0</v>
      </c>
      <c r="BL1333" s="23">
        <f t="shared" si="381"/>
        <v>0</v>
      </c>
      <c r="BM1333" s="23">
        <f t="shared" si="382"/>
        <v>0</v>
      </c>
      <c r="BN1333" s="23">
        <f t="shared" si="383"/>
        <v>696360.29223999998</v>
      </c>
      <c r="BO1333" s="23">
        <f t="shared" si="384"/>
        <v>1044540.43836</v>
      </c>
    </row>
    <row r="1334" spans="1:67" s="7" customFormat="1" x14ac:dyDescent="0.25">
      <c r="A1334" s="21" t="s">
        <v>1332</v>
      </c>
      <c r="B1334" s="21">
        <v>1011659</v>
      </c>
      <c r="C1334" s="21">
        <v>2020</v>
      </c>
      <c r="D1334" s="21" t="s">
        <v>43</v>
      </c>
      <c r="E1334" s="21" t="s">
        <v>44</v>
      </c>
      <c r="F1334" s="21" t="s">
        <v>66</v>
      </c>
      <c r="G1334" s="21" t="s">
        <v>264</v>
      </c>
      <c r="H1334" s="21"/>
      <c r="I1334" s="21" t="s">
        <v>47</v>
      </c>
      <c r="J1334" s="21" t="s">
        <v>123</v>
      </c>
      <c r="K1334" s="21" t="s">
        <v>49</v>
      </c>
      <c r="L1334" s="21">
        <v>34645.891600000003</v>
      </c>
      <c r="M1334" s="21">
        <v>78</v>
      </c>
      <c r="N1334" s="21">
        <v>28</v>
      </c>
      <c r="O1334" s="21">
        <v>42</v>
      </c>
      <c r="P1334" s="21">
        <v>1.4415000000000001E-2</v>
      </c>
      <c r="Q1334" s="21">
        <v>1.4415000000000001E-2</v>
      </c>
      <c r="R1334" s="21">
        <v>0.14418900000000001</v>
      </c>
      <c r="S1334" s="21">
        <v>0.14418900000000001</v>
      </c>
      <c r="T1334" s="21">
        <v>9</v>
      </c>
      <c r="U1334" s="21">
        <v>7</v>
      </c>
      <c r="V1334" s="21">
        <v>0</v>
      </c>
      <c r="W1334" s="21" t="s">
        <v>49</v>
      </c>
      <c r="X1334" s="21"/>
      <c r="Y1334" s="21"/>
      <c r="Z1334" s="21"/>
      <c r="AA1334" s="21"/>
      <c r="AB1334" s="21"/>
      <c r="AC1334" s="21" t="s">
        <v>50</v>
      </c>
      <c r="AD1334" s="21">
        <v>7</v>
      </c>
      <c r="AE1334" s="21">
        <v>0.39080779999999998</v>
      </c>
      <c r="AF1334" s="21">
        <v>1.437378</v>
      </c>
      <c r="AG1334" s="21" t="s">
        <v>50</v>
      </c>
      <c r="AH1334" s="21">
        <v>3</v>
      </c>
      <c r="AI1334" s="21">
        <v>1851.9249966</v>
      </c>
      <c r="AJ1334" s="21">
        <v>0.85184550000000003</v>
      </c>
      <c r="AK1334" s="21">
        <v>1.9539000000000002E-3</v>
      </c>
      <c r="AL1334" s="21"/>
      <c r="AM1334" s="21"/>
      <c r="AN1334" s="21"/>
      <c r="AO1334" s="21"/>
      <c r="AP1334" s="21"/>
      <c r="AQ1334" s="6"/>
      <c r="AS1334" s="21">
        <v>1011659</v>
      </c>
      <c r="AT1334" s="21" t="s">
        <v>1332</v>
      </c>
      <c r="AU1334" s="21" t="str">
        <f>VLOOKUP(AS1334,FacilityOverview!B$2:G$469,6,FALSE)</f>
        <v>430 - Permian Basin</v>
      </c>
      <c r="AV1334" s="21" t="s">
        <v>264</v>
      </c>
      <c r="AW1334" s="21" t="str">
        <f t="shared" si="385"/>
        <v>430 - IRION  TX</v>
      </c>
      <c r="AX1334" s="22" t="str">
        <f>IF(RIGHT(AV1334,3)="Oil","Oil",IF(RIGHT(AV1334,3)="Gas","Condensate",VLOOKUP(AW1334,'County x Oil Condition'!A$2:B$3224,2,FALSE)))</f>
        <v>Oil</v>
      </c>
      <c r="AY1334" s="23">
        <f t="shared" si="386"/>
        <v>0</v>
      </c>
      <c r="AZ1334" s="23">
        <f t="shared" si="387"/>
        <v>34645.891600000003</v>
      </c>
      <c r="BA1334" s="22">
        <f t="shared" si="388"/>
        <v>0</v>
      </c>
      <c r="BB1334" s="22">
        <f t="shared" si="389"/>
        <v>9</v>
      </c>
      <c r="BC1334" s="22">
        <v>10</v>
      </c>
      <c r="BD1334" s="22">
        <f t="shared" si="391"/>
        <v>0</v>
      </c>
      <c r="BE1334" s="22">
        <f t="shared" si="392"/>
        <v>0</v>
      </c>
      <c r="BF1334" s="22">
        <f t="shared" si="393"/>
        <v>0</v>
      </c>
      <c r="BG1334" s="22">
        <f t="shared" si="394"/>
        <v>0</v>
      </c>
      <c r="BH1334" s="22">
        <f t="shared" si="395"/>
        <v>3</v>
      </c>
      <c r="BI1334" s="22">
        <f t="shared" si="396"/>
        <v>7</v>
      </c>
      <c r="BJ1334" s="23">
        <f t="shared" si="379"/>
        <v>0</v>
      </c>
      <c r="BK1334" s="23">
        <f t="shared" si="380"/>
        <v>0</v>
      </c>
      <c r="BL1334" s="23">
        <f t="shared" si="381"/>
        <v>0</v>
      </c>
      <c r="BM1334" s="23">
        <f t="shared" si="382"/>
        <v>0</v>
      </c>
      <c r="BN1334" s="23">
        <f t="shared" si="383"/>
        <v>10393.76748</v>
      </c>
      <c r="BO1334" s="23">
        <f t="shared" si="384"/>
        <v>24252.12412</v>
      </c>
    </row>
    <row r="1335" spans="1:67" s="7" customFormat="1" x14ac:dyDescent="0.25">
      <c r="A1335" s="21" t="s">
        <v>1332</v>
      </c>
      <c r="B1335" s="21">
        <v>1011659</v>
      </c>
      <c r="C1335" s="21">
        <v>2020</v>
      </c>
      <c r="D1335" s="21" t="s">
        <v>43</v>
      </c>
      <c r="E1335" s="21" t="s">
        <v>44</v>
      </c>
      <c r="F1335" s="21" t="s">
        <v>66</v>
      </c>
      <c r="G1335" s="21" t="s">
        <v>1333</v>
      </c>
      <c r="H1335" s="21"/>
      <c r="I1335" s="21" t="s">
        <v>47</v>
      </c>
      <c r="J1335" s="21" t="s">
        <v>123</v>
      </c>
      <c r="K1335" s="21" t="s">
        <v>49</v>
      </c>
      <c r="L1335" s="21">
        <v>0</v>
      </c>
      <c r="M1335" s="21">
        <v>78</v>
      </c>
      <c r="N1335" s="21">
        <v>28</v>
      </c>
      <c r="O1335" s="21">
        <v>42</v>
      </c>
      <c r="P1335" s="21">
        <v>1.4415000000000001E-2</v>
      </c>
      <c r="Q1335" s="21">
        <v>1.4415000000000001E-2</v>
      </c>
      <c r="R1335" s="21">
        <v>0.14418900000000001</v>
      </c>
      <c r="S1335" s="21">
        <v>0.14418900000000001</v>
      </c>
      <c r="T1335" s="21">
        <v>0</v>
      </c>
      <c r="U1335" s="21">
        <v>0</v>
      </c>
      <c r="V1335" s="21">
        <v>0</v>
      </c>
      <c r="W1335" s="21" t="s">
        <v>49</v>
      </c>
      <c r="X1335" s="21"/>
      <c r="Y1335" s="21"/>
      <c r="Z1335" s="21"/>
      <c r="AA1335" s="21"/>
      <c r="AB1335" s="21"/>
      <c r="AC1335" s="21" t="s">
        <v>49</v>
      </c>
      <c r="AD1335" s="21"/>
      <c r="AE1335" s="21"/>
      <c r="AF1335" s="21"/>
      <c r="AG1335" s="21" t="s">
        <v>49</v>
      </c>
      <c r="AH1335" s="21"/>
      <c r="AI1335" s="21"/>
      <c r="AJ1335" s="21"/>
      <c r="AK1335" s="21"/>
      <c r="AL1335" s="21"/>
      <c r="AM1335" s="21"/>
      <c r="AN1335" s="21"/>
      <c r="AO1335" s="21"/>
      <c r="AP1335" s="21"/>
      <c r="AQ1335" s="6"/>
      <c r="AS1335" s="21">
        <v>1011659</v>
      </c>
      <c r="AT1335" s="21" t="s">
        <v>1332</v>
      </c>
      <c r="AU1335" s="21" t="str">
        <f>VLOOKUP(AS1335,FacilityOverview!B$2:G$469,6,FALSE)</f>
        <v>430 - Permian Basin</v>
      </c>
      <c r="AV1335" s="21" t="s">
        <v>1333</v>
      </c>
      <c r="AW1335" s="21" t="str">
        <f t="shared" si="385"/>
        <v>430 - JONES  TX</v>
      </c>
      <c r="AX1335" s="22" t="str">
        <f>IF(RIGHT(AV1335,3)="Oil","Oil",IF(RIGHT(AV1335,3)="Gas","Condensate",VLOOKUP(AW1335,'County x Oil Condition'!A$2:B$3224,2,FALSE)))</f>
        <v>Oil</v>
      </c>
      <c r="AY1335" s="23">
        <f t="shared" si="386"/>
        <v>0</v>
      </c>
      <c r="AZ1335" s="23">
        <f t="shared" si="387"/>
        <v>0</v>
      </c>
      <c r="BA1335" s="22">
        <f t="shared" si="388"/>
        <v>0</v>
      </c>
      <c r="BB1335" s="22">
        <f t="shared" si="389"/>
        <v>0</v>
      </c>
      <c r="BC1335" s="22">
        <f t="shared" si="390"/>
        <v>0</v>
      </c>
      <c r="BD1335" s="22">
        <f t="shared" si="391"/>
        <v>0</v>
      </c>
      <c r="BE1335" s="22">
        <f t="shared" si="392"/>
        <v>0</v>
      </c>
      <c r="BF1335" s="22">
        <f t="shared" si="393"/>
        <v>0</v>
      </c>
      <c r="BG1335" s="22">
        <f t="shared" si="394"/>
        <v>0</v>
      </c>
      <c r="BH1335" s="22">
        <f t="shared" si="395"/>
        <v>0</v>
      </c>
      <c r="BI1335" s="22">
        <f t="shared" si="396"/>
        <v>0</v>
      </c>
      <c r="BJ1335" s="23">
        <f t="shared" si="379"/>
        <v>0</v>
      </c>
      <c r="BK1335" s="23">
        <f t="shared" si="380"/>
        <v>0</v>
      </c>
      <c r="BL1335" s="23">
        <f t="shared" si="381"/>
        <v>0</v>
      </c>
      <c r="BM1335" s="23">
        <f t="shared" si="382"/>
        <v>0</v>
      </c>
      <c r="BN1335" s="23">
        <f t="shared" si="383"/>
        <v>0</v>
      </c>
      <c r="BO1335" s="23">
        <f t="shared" si="384"/>
        <v>0</v>
      </c>
    </row>
    <row r="1336" spans="1:67" s="7" customFormat="1" x14ac:dyDescent="0.25">
      <c r="A1336" s="21" t="s">
        <v>1332</v>
      </c>
      <c r="B1336" s="21">
        <v>1011659</v>
      </c>
      <c r="C1336" s="21">
        <v>2020</v>
      </c>
      <c r="D1336" s="21" t="s">
        <v>43</v>
      </c>
      <c r="E1336" s="21" t="s">
        <v>44</v>
      </c>
      <c r="F1336" s="21" t="s">
        <v>66</v>
      </c>
      <c r="G1336" s="21" t="s">
        <v>1318</v>
      </c>
      <c r="H1336" s="21"/>
      <c r="I1336" s="21" t="s">
        <v>47</v>
      </c>
      <c r="J1336" s="21" t="s">
        <v>123</v>
      </c>
      <c r="K1336" s="21" t="s">
        <v>49</v>
      </c>
      <c r="L1336" s="21">
        <v>378.93040000000002</v>
      </c>
      <c r="M1336" s="21">
        <v>78</v>
      </c>
      <c r="N1336" s="21">
        <v>28</v>
      </c>
      <c r="O1336" s="21">
        <v>42</v>
      </c>
      <c r="P1336" s="21">
        <v>1.4415000000000001E-2</v>
      </c>
      <c r="Q1336" s="21">
        <v>1.4415000000000001E-2</v>
      </c>
      <c r="R1336" s="21">
        <v>0.14418900000000001</v>
      </c>
      <c r="S1336" s="21">
        <v>0.14418900000000001</v>
      </c>
      <c r="T1336" s="21">
        <v>1</v>
      </c>
      <c r="U1336" s="21">
        <v>2</v>
      </c>
      <c r="V1336" s="21">
        <v>0</v>
      </c>
      <c r="W1336" s="21" t="s">
        <v>49</v>
      </c>
      <c r="X1336" s="21"/>
      <c r="Y1336" s="21"/>
      <c r="Z1336" s="21"/>
      <c r="AA1336" s="21"/>
      <c r="AB1336" s="21"/>
      <c r="AC1336" s="21" t="s">
        <v>50</v>
      </c>
      <c r="AD1336" s="21">
        <v>2</v>
      </c>
      <c r="AE1336" s="21">
        <v>4.2744000000000002E-3</v>
      </c>
      <c r="AF1336" s="21">
        <v>1.5720899999999999E-2</v>
      </c>
      <c r="AG1336" s="21" t="s">
        <v>49</v>
      </c>
      <c r="AH1336" s="21"/>
      <c r="AI1336" s="21"/>
      <c r="AJ1336" s="21"/>
      <c r="AK1336" s="21"/>
      <c r="AL1336" s="21"/>
      <c r="AM1336" s="21"/>
      <c r="AN1336" s="21"/>
      <c r="AO1336" s="21"/>
      <c r="AP1336" s="21"/>
      <c r="AQ1336" s="6"/>
      <c r="AS1336" s="21">
        <v>1011659</v>
      </c>
      <c r="AT1336" s="21" t="s">
        <v>1332</v>
      </c>
      <c r="AU1336" s="21" t="str">
        <f>VLOOKUP(AS1336,FacilityOverview!B$2:G$469,6,FALSE)</f>
        <v>430 - Permian Basin</v>
      </c>
      <c r="AV1336" s="21" t="s">
        <v>1318</v>
      </c>
      <c r="AW1336" s="21" t="str">
        <f t="shared" si="385"/>
        <v>430 - KENT  TX</v>
      </c>
      <c r="AX1336" s="22" t="str">
        <f>IF(RIGHT(AV1336,3)="Oil","Oil",IF(RIGHT(AV1336,3)="Gas","Condensate",VLOOKUP(AW1336,'County x Oil Condition'!A$2:B$3224,2,FALSE)))</f>
        <v>Oil</v>
      </c>
      <c r="AY1336" s="23">
        <f t="shared" si="386"/>
        <v>0</v>
      </c>
      <c r="AZ1336" s="23">
        <f t="shared" si="387"/>
        <v>378.93040000000002</v>
      </c>
      <c r="BA1336" s="22">
        <f t="shared" si="388"/>
        <v>0</v>
      </c>
      <c r="BB1336" s="22">
        <f t="shared" si="389"/>
        <v>1</v>
      </c>
      <c r="BC1336" s="22">
        <f t="shared" si="390"/>
        <v>2</v>
      </c>
      <c r="BD1336" s="22">
        <f t="shared" si="391"/>
        <v>0</v>
      </c>
      <c r="BE1336" s="22">
        <f t="shared" si="392"/>
        <v>0</v>
      </c>
      <c r="BF1336" s="22">
        <f t="shared" si="393"/>
        <v>0</v>
      </c>
      <c r="BG1336" s="22">
        <f t="shared" si="394"/>
        <v>0</v>
      </c>
      <c r="BH1336" s="22">
        <f t="shared" si="395"/>
        <v>0</v>
      </c>
      <c r="BI1336" s="22">
        <f t="shared" si="396"/>
        <v>2</v>
      </c>
      <c r="BJ1336" s="23">
        <f t="shared" si="379"/>
        <v>0</v>
      </c>
      <c r="BK1336" s="23">
        <f t="shared" si="380"/>
        <v>0</v>
      </c>
      <c r="BL1336" s="23">
        <f t="shared" si="381"/>
        <v>0</v>
      </c>
      <c r="BM1336" s="23">
        <f t="shared" si="382"/>
        <v>0</v>
      </c>
      <c r="BN1336" s="23">
        <f t="shared" si="383"/>
        <v>0</v>
      </c>
      <c r="BO1336" s="23">
        <f t="shared" si="384"/>
        <v>378.93040000000002</v>
      </c>
    </row>
    <row r="1337" spans="1:67" s="7" customFormat="1" x14ac:dyDescent="0.25">
      <c r="A1337" s="21" t="s">
        <v>1332</v>
      </c>
      <c r="B1337" s="21">
        <v>1011659</v>
      </c>
      <c r="C1337" s="21">
        <v>2020</v>
      </c>
      <c r="D1337" s="21" t="s">
        <v>43</v>
      </c>
      <c r="E1337" s="21" t="s">
        <v>44</v>
      </c>
      <c r="F1337" s="21" t="s">
        <v>66</v>
      </c>
      <c r="G1337" s="21" t="s">
        <v>388</v>
      </c>
      <c r="H1337" s="21"/>
      <c r="I1337" s="21" t="s">
        <v>47</v>
      </c>
      <c r="J1337" s="21" t="s">
        <v>123</v>
      </c>
      <c r="K1337" s="21" t="s">
        <v>49</v>
      </c>
      <c r="L1337" s="21">
        <v>0</v>
      </c>
      <c r="M1337" s="21">
        <v>78</v>
      </c>
      <c r="N1337" s="21">
        <v>28</v>
      </c>
      <c r="O1337" s="21">
        <v>42</v>
      </c>
      <c r="P1337" s="21">
        <v>1.4415000000000001E-2</v>
      </c>
      <c r="Q1337" s="21">
        <v>1.4415000000000001E-2</v>
      </c>
      <c r="R1337" s="21">
        <v>0.14418900000000001</v>
      </c>
      <c r="S1337" s="21">
        <v>0.14418900000000001</v>
      </c>
      <c r="T1337" s="21">
        <v>0</v>
      </c>
      <c r="U1337" s="21">
        <v>0</v>
      </c>
      <c r="V1337" s="21">
        <v>0</v>
      </c>
      <c r="W1337" s="21" t="s">
        <v>49</v>
      </c>
      <c r="X1337" s="21"/>
      <c r="Y1337" s="21"/>
      <c r="Z1337" s="21"/>
      <c r="AA1337" s="21"/>
      <c r="AB1337" s="21"/>
      <c r="AC1337" s="21" t="s">
        <v>49</v>
      </c>
      <c r="AD1337" s="21"/>
      <c r="AE1337" s="21"/>
      <c r="AF1337" s="21"/>
      <c r="AG1337" s="21" t="s">
        <v>49</v>
      </c>
      <c r="AH1337" s="21"/>
      <c r="AI1337" s="21"/>
      <c r="AJ1337" s="21"/>
      <c r="AK1337" s="21"/>
      <c r="AL1337" s="21"/>
      <c r="AM1337" s="21"/>
      <c r="AN1337" s="21"/>
      <c r="AO1337" s="21"/>
      <c r="AP1337" s="21"/>
      <c r="AQ1337" s="6"/>
      <c r="AS1337" s="21">
        <v>1011659</v>
      </c>
      <c r="AT1337" s="21" t="s">
        <v>1332</v>
      </c>
      <c r="AU1337" s="21" t="str">
        <f>VLOOKUP(AS1337,FacilityOverview!B$2:G$469,6,FALSE)</f>
        <v>430 - Permian Basin</v>
      </c>
      <c r="AV1337" s="21" t="s">
        <v>388</v>
      </c>
      <c r="AW1337" s="21" t="str">
        <f t="shared" si="385"/>
        <v>430 - KING  TX</v>
      </c>
      <c r="AX1337" s="22" t="str">
        <f>IF(RIGHT(AV1337,3)="Oil","Oil",IF(RIGHT(AV1337,3)="Gas","Condensate",VLOOKUP(AW1337,'County x Oil Condition'!A$2:B$3224,2,FALSE)))</f>
        <v>Oil</v>
      </c>
      <c r="AY1337" s="23">
        <f t="shared" si="386"/>
        <v>0</v>
      </c>
      <c r="AZ1337" s="23">
        <f t="shared" si="387"/>
        <v>0</v>
      </c>
      <c r="BA1337" s="22">
        <f t="shared" si="388"/>
        <v>0</v>
      </c>
      <c r="BB1337" s="22">
        <f t="shared" si="389"/>
        <v>0</v>
      </c>
      <c r="BC1337" s="22">
        <f t="shared" si="390"/>
        <v>0</v>
      </c>
      <c r="BD1337" s="22">
        <f t="shared" si="391"/>
        <v>0</v>
      </c>
      <c r="BE1337" s="22">
        <f t="shared" si="392"/>
        <v>0</v>
      </c>
      <c r="BF1337" s="22">
        <f t="shared" si="393"/>
        <v>0</v>
      </c>
      <c r="BG1337" s="22">
        <f t="shared" si="394"/>
        <v>0</v>
      </c>
      <c r="BH1337" s="22">
        <f t="shared" si="395"/>
        <v>0</v>
      </c>
      <c r="BI1337" s="22">
        <f t="shared" si="396"/>
        <v>0</v>
      </c>
      <c r="BJ1337" s="23">
        <f t="shared" si="379"/>
        <v>0</v>
      </c>
      <c r="BK1337" s="23">
        <f t="shared" si="380"/>
        <v>0</v>
      </c>
      <c r="BL1337" s="23">
        <f t="shared" si="381"/>
        <v>0</v>
      </c>
      <c r="BM1337" s="23">
        <f t="shared" si="382"/>
        <v>0</v>
      </c>
      <c r="BN1337" s="23">
        <f t="shared" si="383"/>
        <v>0</v>
      </c>
      <c r="BO1337" s="23">
        <f t="shared" si="384"/>
        <v>0</v>
      </c>
    </row>
    <row r="1338" spans="1:67" s="7" customFormat="1" x14ac:dyDescent="0.25">
      <c r="A1338" s="21" t="s">
        <v>1332</v>
      </c>
      <c r="B1338" s="21">
        <v>1011659</v>
      </c>
      <c r="C1338" s="21">
        <v>2020</v>
      </c>
      <c r="D1338" s="21" t="s">
        <v>43</v>
      </c>
      <c r="E1338" s="21" t="s">
        <v>44</v>
      </c>
      <c r="F1338" s="21" t="s">
        <v>66</v>
      </c>
      <c r="G1338" s="21" t="s">
        <v>95</v>
      </c>
      <c r="H1338" s="21"/>
      <c r="I1338" s="21" t="s">
        <v>47</v>
      </c>
      <c r="J1338" s="21" t="s">
        <v>123</v>
      </c>
      <c r="K1338" s="21" t="s">
        <v>49</v>
      </c>
      <c r="L1338" s="21">
        <v>9861.8385020000005</v>
      </c>
      <c r="M1338" s="21">
        <v>78</v>
      </c>
      <c r="N1338" s="21">
        <v>28</v>
      </c>
      <c r="O1338" s="21">
        <v>42</v>
      </c>
      <c r="P1338" s="21">
        <v>1.4415000000000001E-2</v>
      </c>
      <c r="Q1338" s="21">
        <v>1.4415000000000001E-2</v>
      </c>
      <c r="R1338" s="21">
        <v>0.14418900000000001</v>
      </c>
      <c r="S1338" s="21">
        <v>0.14418900000000001</v>
      </c>
      <c r="T1338" s="21">
        <v>11</v>
      </c>
      <c r="U1338" s="21">
        <v>50</v>
      </c>
      <c r="V1338" s="21">
        <v>0</v>
      </c>
      <c r="W1338" s="21" t="s">
        <v>49</v>
      </c>
      <c r="X1338" s="21"/>
      <c r="Y1338" s="21"/>
      <c r="Z1338" s="21"/>
      <c r="AA1338" s="21"/>
      <c r="AB1338" s="21"/>
      <c r="AC1338" s="21" t="s">
        <v>50</v>
      </c>
      <c r="AD1338" s="21">
        <v>50</v>
      </c>
      <c r="AE1338" s="21">
        <v>0.1112422</v>
      </c>
      <c r="AF1338" s="21">
        <v>0.40914489999999998</v>
      </c>
      <c r="AG1338" s="21" t="s">
        <v>49</v>
      </c>
      <c r="AH1338" s="21"/>
      <c r="AI1338" s="21"/>
      <c r="AJ1338" s="21"/>
      <c r="AK1338" s="21"/>
      <c r="AL1338" s="21"/>
      <c r="AM1338" s="21"/>
      <c r="AN1338" s="21"/>
      <c r="AO1338" s="21"/>
      <c r="AP1338" s="21"/>
      <c r="AQ1338" s="6"/>
      <c r="AS1338" s="21">
        <v>1011659</v>
      </c>
      <c r="AT1338" s="21" t="s">
        <v>1332</v>
      </c>
      <c r="AU1338" s="21" t="str">
        <f>VLOOKUP(AS1338,FacilityOverview!B$2:G$469,6,FALSE)</f>
        <v>430 - Permian Basin</v>
      </c>
      <c r="AV1338" s="21" t="s">
        <v>95</v>
      </c>
      <c r="AW1338" s="21" t="str">
        <f t="shared" si="385"/>
        <v>430 - LEA  NM</v>
      </c>
      <c r="AX1338" s="22" t="str">
        <f>IF(RIGHT(AV1338,3)="Oil","Oil",IF(RIGHT(AV1338,3)="Gas","Condensate",VLOOKUP(AW1338,'County x Oil Condition'!A$2:B$3224,2,FALSE)))</f>
        <v>Oil</v>
      </c>
      <c r="AY1338" s="23">
        <f t="shared" si="386"/>
        <v>0</v>
      </c>
      <c r="AZ1338" s="23">
        <f t="shared" si="387"/>
        <v>9861.8385020000005</v>
      </c>
      <c r="BA1338" s="22">
        <f t="shared" si="388"/>
        <v>0</v>
      </c>
      <c r="BB1338" s="22">
        <f t="shared" si="389"/>
        <v>11</v>
      </c>
      <c r="BC1338" s="22">
        <f t="shared" si="390"/>
        <v>50</v>
      </c>
      <c r="BD1338" s="22">
        <f t="shared" si="391"/>
        <v>0</v>
      </c>
      <c r="BE1338" s="22">
        <f t="shared" si="392"/>
        <v>0</v>
      </c>
      <c r="BF1338" s="22">
        <f t="shared" si="393"/>
        <v>0</v>
      </c>
      <c r="BG1338" s="22">
        <f t="shared" si="394"/>
        <v>0</v>
      </c>
      <c r="BH1338" s="22">
        <f t="shared" si="395"/>
        <v>0</v>
      </c>
      <c r="BI1338" s="22">
        <f t="shared" si="396"/>
        <v>50</v>
      </c>
      <c r="BJ1338" s="23">
        <f t="shared" si="379"/>
        <v>0</v>
      </c>
      <c r="BK1338" s="23">
        <f t="shared" si="380"/>
        <v>0</v>
      </c>
      <c r="BL1338" s="23">
        <f t="shared" si="381"/>
        <v>0</v>
      </c>
      <c r="BM1338" s="23">
        <f t="shared" si="382"/>
        <v>0</v>
      </c>
      <c r="BN1338" s="23">
        <f t="shared" si="383"/>
        <v>0</v>
      </c>
      <c r="BO1338" s="23">
        <f t="shared" si="384"/>
        <v>9861.8385020000005</v>
      </c>
    </row>
    <row r="1339" spans="1:67" s="7" customFormat="1" x14ac:dyDescent="0.25">
      <c r="A1339" s="21" t="s">
        <v>1336</v>
      </c>
      <c r="B1339" s="21">
        <v>1013734</v>
      </c>
      <c r="C1339" s="21">
        <v>2020</v>
      </c>
      <c r="D1339" s="21" t="s">
        <v>43</v>
      </c>
      <c r="E1339" s="21" t="s">
        <v>44</v>
      </c>
      <c r="F1339" s="21" t="s">
        <v>66</v>
      </c>
      <c r="G1339" s="21" t="s">
        <v>100</v>
      </c>
      <c r="H1339" s="21"/>
      <c r="I1339" s="21" t="s">
        <v>47</v>
      </c>
      <c r="J1339" s="21" t="s">
        <v>104</v>
      </c>
      <c r="K1339" s="21" t="s">
        <v>49</v>
      </c>
      <c r="L1339" s="21">
        <v>1927360.8</v>
      </c>
      <c r="M1339" s="21">
        <v>121.7</v>
      </c>
      <c r="N1339" s="21">
        <v>119.7</v>
      </c>
      <c r="O1339" s="21">
        <v>48.7</v>
      </c>
      <c r="P1339" s="21">
        <v>6.5300000000000004E-4</v>
      </c>
      <c r="Q1339" s="21">
        <v>4.0119999999999999E-3</v>
      </c>
      <c r="R1339" s="21">
        <v>5.6890000000000003E-2</v>
      </c>
      <c r="S1339" s="21">
        <v>0.13719200000000001</v>
      </c>
      <c r="T1339" s="21">
        <v>28</v>
      </c>
      <c r="U1339" s="21">
        <v>36</v>
      </c>
      <c r="V1339" s="21">
        <v>0</v>
      </c>
      <c r="W1339" s="21" t="s">
        <v>50</v>
      </c>
      <c r="X1339" s="21">
        <v>36</v>
      </c>
      <c r="Y1339" s="21">
        <v>2.48</v>
      </c>
      <c r="Z1339" s="21">
        <v>668.5</v>
      </c>
      <c r="AA1339" s="21">
        <v>0</v>
      </c>
      <c r="AB1339" s="21">
        <v>0</v>
      </c>
      <c r="AC1339" s="21" t="s">
        <v>49</v>
      </c>
      <c r="AD1339" s="21"/>
      <c r="AE1339" s="21"/>
      <c r="AF1339" s="21"/>
      <c r="AG1339" s="21" t="s">
        <v>50</v>
      </c>
      <c r="AH1339" s="21">
        <v>36</v>
      </c>
      <c r="AI1339" s="21">
        <v>5639.0025222000004</v>
      </c>
      <c r="AJ1339" s="21">
        <v>1.7083444999999999</v>
      </c>
      <c r="AK1339" s="21">
        <v>4.7323E-3</v>
      </c>
      <c r="AL1339" s="21"/>
      <c r="AM1339" s="21"/>
      <c r="AN1339" s="21"/>
      <c r="AO1339" s="21"/>
      <c r="AP1339" s="21"/>
      <c r="AQ1339" s="6"/>
      <c r="AS1339" s="21">
        <v>1013734</v>
      </c>
      <c r="AT1339" s="21" t="s">
        <v>1336</v>
      </c>
      <c r="AU1339" s="21" t="str">
        <f>VLOOKUP(AS1339,FacilityOverview!B$2:G$469,6,FALSE)</f>
        <v>430 - Permian Basin</v>
      </c>
      <c r="AV1339" s="21" t="s">
        <v>100</v>
      </c>
      <c r="AW1339" s="21" t="str">
        <f t="shared" si="385"/>
        <v>430 - EDDY  NM</v>
      </c>
      <c r="AX1339" s="22" t="str">
        <f>IF(RIGHT(AV1339,3)="Oil","Oil",IF(RIGHT(AV1339,3)="Gas","Condensate",VLOOKUP(AW1339,'County x Oil Condition'!A$2:B$3224,2,FALSE)))</f>
        <v>Oil</v>
      </c>
      <c r="AY1339" s="23">
        <f t="shared" si="386"/>
        <v>0</v>
      </c>
      <c r="AZ1339" s="23">
        <f t="shared" si="387"/>
        <v>1927360.8</v>
      </c>
      <c r="BA1339" s="22">
        <f t="shared" si="388"/>
        <v>0</v>
      </c>
      <c r="BB1339" s="22">
        <f t="shared" si="389"/>
        <v>28</v>
      </c>
      <c r="BC1339" s="22">
        <f t="shared" si="390"/>
        <v>36</v>
      </c>
      <c r="BD1339" s="22">
        <f t="shared" si="391"/>
        <v>0</v>
      </c>
      <c r="BE1339" s="22">
        <f t="shared" si="392"/>
        <v>0</v>
      </c>
      <c r="BF1339" s="22">
        <f t="shared" si="393"/>
        <v>0</v>
      </c>
      <c r="BG1339" s="22">
        <f t="shared" si="394"/>
        <v>36</v>
      </c>
      <c r="BH1339" s="22">
        <f t="shared" si="395"/>
        <v>36</v>
      </c>
      <c r="BI1339" s="22">
        <f t="shared" si="396"/>
        <v>0</v>
      </c>
      <c r="BJ1339" s="23">
        <f t="shared" si="379"/>
        <v>0</v>
      </c>
      <c r="BK1339" s="23">
        <f t="shared" si="380"/>
        <v>0</v>
      </c>
      <c r="BL1339" s="23">
        <f t="shared" si="381"/>
        <v>0</v>
      </c>
      <c r="BM1339" s="23">
        <f t="shared" si="382"/>
        <v>0</v>
      </c>
      <c r="BN1339" s="23">
        <f t="shared" si="383"/>
        <v>1927360.7999999998</v>
      </c>
      <c r="BO1339" s="23">
        <f t="shared" si="384"/>
        <v>0</v>
      </c>
    </row>
    <row r="1340" spans="1:67" s="7" customFormat="1" x14ac:dyDescent="0.25">
      <c r="A1340" s="21" t="s">
        <v>1336</v>
      </c>
      <c r="B1340" s="21">
        <v>1013734</v>
      </c>
      <c r="C1340" s="21">
        <v>2020</v>
      </c>
      <c r="D1340" s="21" t="s">
        <v>43</v>
      </c>
      <c r="E1340" s="21" t="s">
        <v>44</v>
      </c>
      <c r="F1340" s="21" t="s">
        <v>66</v>
      </c>
      <c r="G1340" s="21" t="s">
        <v>665</v>
      </c>
      <c r="H1340" s="21"/>
      <c r="I1340" s="21" t="s">
        <v>47</v>
      </c>
      <c r="J1340" s="21" t="s">
        <v>104</v>
      </c>
      <c r="K1340" s="21" t="s">
        <v>49</v>
      </c>
      <c r="L1340" s="21">
        <v>544788</v>
      </c>
      <c r="M1340" s="21">
        <v>124</v>
      </c>
      <c r="N1340" s="21">
        <v>171</v>
      </c>
      <c r="O1340" s="21">
        <v>51.4</v>
      </c>
      <c r="P1340" s="21">
        <v>9.8999999999999999E-4</v>
      </c>
      <c r="Q1340" s="21">
        <v>9.8999999999999999E-4</v>
      </c>
      <c r="R1340" s="21">
        <v>0.19842000000000001</v>
      </c>
      <c r="S1340" s="21">
        <v>0.19842000000000001</v>
      </c>
      <c r="T1340" s="21">
        <v>5</v>
      </c>
      <c r="U1340" s="21">
        <v>13</v>
      </c>
      <c r="V1340" s="21">
        <v>0</v>
      </c>
      <c r="W1340" s="21" t="s">
        <v>50</v>
      </c>
      <c r="X1340" s="21">
        <v>13</v>
      </c>
      <c r="Y1340" s="21">
        <v>0.69</v>
      </c>
      <c r="Z1340" s="21">
        <v>189.5</v>
      </c>
      <c r="AA1340" s="21">
        <v>0</v>
      </c>
      <c r="AB1340" s="21">
        <v>0</v>
      </c>
      <c r="AC1340" s="21" t="s">
        <v>49</v>
      </c>
      <c r="AD1340" s="21"/>
      <c r="AE1340" s="21"/>
      <c r="AF1340" s="21"/>
      <c r="AG1340" s="21" t="s">
        <v>50</v>
      </c>
      <c r="AH1340" s="21">
        <v>13</v>
      </c>
      <c r="AI1340" s="21">
        <v>2448.7015310000002</v>
      </c>
      <c r="AJ1340" s="21">
        <v>0.74183790000000005</v>
      </c>
      <c r="AK1340" s="21">
        <v>2.055E-3</v>
      </c>
      <c r="AL1340" s="21"/>
      <c r="AM1340" s="21"/>
      <c r="AN1340" s="21"/>
      <c r="AO1340" s="21"/>
      <c r="AP1340" s="21"/>
      <c r="AQ1340" s="6"/>
      <c r="AS1340" s="21">
        <v>1013734</v>
      </c>
      <c r="AT1340" s="21" t="s">
        <v>1336</v>
      </c>
      <c r="AU1340" s="21" t="str">
        <f>VLOOKUP(AS1340,FacilityOverview!B$2:G$469,6,FALSE)</f>
        <v>430 - Permian Basin</v>
      </c>
      <c r="AV1340" s="21" t="s">
        <v>665</v>
      </c>
      <c r="AW1340" s="21" t="str">
        <f t="shared" si="385"/>
        <v>430 - EDDY  NM</v>
      </c>
      <c r="AX1340" s="22" t="str">
        <f>IF(RIGHT(AV1340,3)="Oil","Oil",IF(RIGHT(AV1340,3)="Gas","Condensate",VLOOKUP(AW1340,'County x Oil Condition'!A$2:B$3224,2,FALSE)))</f>
        <v>Condensate</v>
      </c>
      <c r="AY1340" s="23">
        <f t="shared" si="386"/>
        <v>544788</v>
      </c>
      <c r="AZ1340" s="23">
        <f t="shared" si="387"/>
        <v>0</v>
      </c>
      <c r="BA1340" s="22">
        <f t="shared" si="388"/>
        <v>5</v>
      </c>
      <c r="BB1340" s="22">
        <f t="shared" si="389"/>
        <v>0</v>
      </c>
      <c r="BC1340" s="22">
        <f t="shared" si="390"/>
        <v>13</v>
      </c>
      <c r="BD1340" s="22">
        <f t="shared" si="391"/>
        <v>13</v>
      </c>
      <c r="BE1340" s="22">
        <f t="shared" si="392"/>
        <v>13</v>
      </c>
      <c r="BF1340" s="22">
        <f t="shared" si="393"/>
        <v>0</v>
      </c>
      <c r="BG1340" s="22">
        <f t="shared" si="394"/>
        <v>0</v>
      </c>
      <c r="BH1340" s="22">
        <f t="shared" si="395"/>
        <v>0</v>
      </c>
      <c r="BI1340" s="22">
        <f t="shared" si="396"/>
        <v>0</v>
      </c>
      <c r="BJ1340" s="23">
        <f t="shared" si="379"/>
        <v>0</v>
      </c>
      <c r="BK1340" s="23">
        <f t="shared" si="380"/>
        <v>544788</v>
      </c>
      <c r="BL1340" s="23">
        <f t="shared" si="381"/>
        <v>0</v>
      </c>
      <c r="BM1340" s="23">
        <f t="shared" si="382"/>
        <v>0</v>
      </c>
      <c r="BN1340" s="23">
        <f t="shared" si="383"/>
        <v>0</v>
      </c>
      <c r="BO1340" s="23">
        <f t="shared" si="384"/>
        <v>0</v>
      </c>
    </row>
    <row r="1341" spans="1:67" s="7" customFormat="1" x14ac:dyDescent="0.25">
      <c r="A1341" s="21" t="s">
        <v>1336</v>
      </c>
      <c r="B1341" s="21">
        <v>1013734</v>
      </c>
      <c r="C1341" s="21">
        <v>2020</v>
      </c>
      <c r="D1341" s="21" t="s">
        <v>43</v>
      </c>
      <c r="E1341" s="21" t="s">
        <v>44</v>
      </c>
      <c r="F1341" s="21" t="s">
        <v>66</v>
      </c>
      <c r="G1341" s="21" t="s">
        <v>95</v>
      </c>
      <c r="H1341" s="21"/>
      <c r="I1341" s="21" t="s">
        <v>47</v>
      </c>
      <c r="J1341" s="21" t="s">
        <v>104</v>
      </c>
      <c r="K1341" s="21" t="s">
        <v>49</v>
      </c>
      <c r="L1341" s="21">
        <v>3711753.6</v>
      </c>
      <c r="M1341" s="21">
        <v>93</v>
      </c>
      <c r="N1341" s="21">
        <v>76.2</v>
      </c>
      <c r="O1341" s="21">
        <v>43.6</v>
      </c>
      <c r="P1341" s="21">
        <v>1.5820000000000001E-3</v>
      </c>
      <c r="Q1341" s="21">
        <v>2.4740000000000002E-2</v>
      </c>
      <c r="R1341" s="21">
        <v>3.7851000000000003E-2</v>
      </c>
      <c r="S1341" s="21">
        <v>0.26411000000000001</v>
      </c>
      <c r="T1341" s="21">
        <v>64</v>
      </c>
      <c r="U1341" s="21">
        <v>152</v>
      </c>
      <c r="V1341" s="21">
        <v>0</v>
      </c>
      <c r="W1341" s="21" t="s">
        <v>50</v>
      </c>
      <c r="X1341" s="21">
        <v>54</v>
      </c>
      <c r="Y1341" s="21">
        <v>3.82</v>
      </c>
      <c r="Z1341" s="21">
        <v>1053.4000000000001</v>
      </c>
      <c r="AA1341" s="21">
        <v>0</v>
      </c>
      <c r="AB1341" s="21">
        <v>0</v>
      </c>
      <c r="AC1341" s="21" t="s">
        <v>49</v>
      </c>
      <c r="AD1341" s="21"/>
      <c r="AE1341" s="21"/>
      <c r="AF1341" s="21"/>
      <c r="AG1341" s="21" t="s">
        <v>50</v>
      </c>
      <c r="AH1341" s="21">
        <v>152</v>
      </c>
      <c r="AI1341" s="21">
        <v>14019.5878641</v>
      </c>
      <c r="AJ1341" s="21">
        <v>4.0489835000000003</v>
      </c>
      <c r="AK1341" s="21">
        <v>1.1114000000000001E-2</v>
      </c>
      <c r="AL1341" s="21"/>
      <c r="AM1341" s="21"/>
      <c r="AN1341" s="21"/>
      <c r="AO1341" s="21"/>
      <c r="AP1341" s="21"/>
      <c r="AQ1341" s="6"/>
      <c r="AS1341" s="21">
        <v>1013734</v>
      </c>
      <c r="AT1341" s="21" t="s">
        <v>1336</v>
      </c>
      <c r="AU1341" s="21" t="str">
        <f>VLOOKUP(AS1341,FacilityOverview!B$2:G$469,6,FALSE)</f>
        <v>430 - Permian Basin</v>
      </c>
      <c r="AV1341" s="21" t="s">
        <v>95</v>
      </c>
      <c r="AW1341" s="21" t="str">
        <f t="shared" si="385"/>
        <v>430 - LEA  NM</v>
      </c>
      <c r="AX1341" s="22" t="str">
        <f>IF(RIGHT(AV1341,3)="Oil","Oil",IF(RIGHT(AV1341,3)="Gas","Condensate",VLOOKUP(AW1341,'County x Oil Condition'!A$2:B$3224,2,FALSE)))</f>
        <v>Oil</v>
      </c>
      <c r="AY1341" s="23">
        <f t="shared" si="386"/>
        <v>0</v>
      </c>
      <c r="AZ1341" s="23">
        <f t="shared" si="387"/>
        <v>3711753.6</v>
      </c>
      <c r="BA1341" s="22">
        <f t="shared" si="388"/>
        <v>0</v>
      </c>
      <c r="BB1341" s="22">
        <f t="shared" si="389"/>
        <v>64</v>
      </c>
      <c r="BC1341" s="22">
        <f t="shared" si="390"/>
        <v>152</v>
      </c>
      <c r="BD1341" s="22">
        <f t="shared" si="391"/>
        <v>0</v>
      </c>
      <c r="BE1341" s="22">
        <f t="shared" si="392"/>
        <v>0</v>
      </c>
      <c r="BF1341" s="22">
        <f t="shared" si="393"/>
        <v>0</v>
      </c>
      <c r="BG1341" s="22">
        <f t="shared" si="394"/>
        <v>54</v>
      </c>
      <c r="BH1341" s="22">
        <f t="shared" si="395"/>
        <v>152</v>
      </c>
      <c r="BI1341" s="22">
        <f t="shared" si="396"/>
        <v>0</v>
      </c>
      <c r="BJ1341" s="23">
        <f t="shared" si="379"/>
        <v>0</v>
      </c>
      <c r="BK1341" s="23">
        <f t="shared" si="380"/>
        <v>0</v>
      </c>
      <c r="BL1341" s="23">
        <f t="shared" si="381"/>
        <v>0</v>
      </c>
      <c r="BM1341" s="23">
        <f t="shared" si="382"/>
        <v>0</v>
      </c>
      <c r="BN1341" s="23">
        <f t="shared" si="383"/>
        <v>3711753.6</v>
      </c>
      <c r="BO1341" s="23">
        <f t="shared" si="384"/>
        <v>0</v>
      </c>
    </row>
    <row r="1342" spans="1:67" s="7" customFormat="1" x14ac:dyDescent="0.25">
      <c r="A1342" s="21" t="s">
        <v>1336</v>
      </c>
      <c r="B1342" s="21">
        <v>1013734</v>
      </c>
      <c r="C1342" s="21">
        <v>2020</v>
      </c>
      <c r="D1342" s="21" t="s">
        <v>43</v>
      </c>
      <c r="E1342" s="21" t="s">
        <v>44</v>
      </c>
      <c r="F1342" s="21" t="s">
        <v>66</v>
      </c>
      <c r="G1342" s="21" t="s">
        <v>106</v>
      </c>
      <c r="H1342" s="21"/>
      <c r="I1342" s="21" t="s">
        <v>47</v>
      </c>
      <c r="J1342" s="21" t="s">
        <v>104</v>
      </c>
      <c r="K1342" s="21" t="s">
        <v>49</v>
      </c>
      <c r="L1342" s="21">
        <v>77856.800000000003</v>
      </c>
      <c r="M1342" s="21">
        <v>107.4</v>
      </c>
      <c r="N1342" s="21">
        <v>98</v>
      </c>
      <c r="O1342" s="21">
        <v>43.8</v>
      </c>
      <c r="P1342" s="21">
        <v>1E-3</v>
      </c>
      <c r="Q1342" s="21">
        <v>1E-3</v>
      </c>
      <c r="R1342" s="21">
        <v>0.74299999999999999</v>
      </c>
      <c r="S1342" s="21">
        <v>0.74299999999999999</v>
      </c>
      <c r="T1342" s="21">
        <v>3</v>
      </c>
      <c r="U1342" s="21">
        <v>4</v>
      </c>
      <c r="V1342" s="21">
        <v>0</v>
      </c>
      <c r="W1342" s="21" t="s">
        <v>49</v>
      </c>
      <c r="X1342" s="21"/>
      <c r="Y1342" s="21"/>
      <c r="Z1342" s="21"/>
      <c r="AA1342" s="21"/>
      <c r="AB1342" s="21"/>
      <c r="AC1342" s="21" t="s">
        <v>49</v>
      </c>
      <c r="AD1342" s="21"/>
      <c r="AE1342" s="21"/>
      <c r="AF1342" s="21"/>
      <c r="AG1342" s="21" t="s">
        <v>50</v>
      </c>
      <c r="AH1342" s="21">
        <v>4</v>
      </c>
      <c r="AI1342" s="21">
        <v>303.4556518</v>
      </c>
      <c r="AJ1342" s="21">
        <v>8.9487999999999998E-2</v>
      </c>
      <c r="AK1342" s="21">
        <v>2.4659999999999998E-4</v>
      </c>
      <c r="AL1342" s="21"/>
      <c r="AM1342" s="21"/>
      <c r="AN1342" s="21"/>
      <c r="AO1342" s="21"/>
      <c r="AP1342" s="21"/>
      <c r="AQ1342" s="6"/>
      <c r="AS1342" s="21">
        <v>1013734</v>
      </c>
      <c r="AT1342" s="21" t="s">
        <v>1336</v>
      </c>
      <c r="AU1342" s="21" t="str">
        <f>VLOOKUP(AS1342,FacilityOverview!B$2:G$469,6,FALSE)</f>
        <v>430 - Permian Basin</v>
      </c>
      <c r="AV1342" s="21" t="s">
        <v>106</v>
      </c>
      <c r="AW1342" s="21" t="str">
        <f t="shared" si="385"/>
        <v>430 - REEVES  TX</v>
      </c>
      <c r="AX1342" s="22" t="str">
        <f>IF(RIGHT(AV1342,3)="Oil","Oil",IF(RIGHT(AV1342,3)="Gas","Condensate",VLOOKUP(AW1342,'County x Oil Condition'!A$2:B$3224,2,FALSE)))</f>
        <v>Oil</v>
      </c>
      <c r="AY1342" s="23">
        <f t="shared" si="386"/>
        <v>0</v>
      </c>
      <c r="AZ1342" s="23">
        <f t="shared" si="387"/>
        <v>77856.800000000003</v>
      </c>
      <c r="BA1342" s="22">
        <f t="shared" si="388"/>
        <v>0</v>
      </c>
      <c r="BB1342" s="22">
        <f t="shared" si="389"/>
        <v>3</v>
      </c>
      <c r="BC1342" s="22">
        <f t="shared" si="390"/>
        <v>4</v>
      </c>
      <c r="BD1342" s="22">
        <f t="shared" si="391"/>
        <v>0</v>
      </c>
      <c r="BE1342" s="22">
        <f t="shared" si="392"/>
        <v>0</v>
      </c>
      <c r="BF1342" s="22">
        <f t="shared" si="393"/>
        <v>0</v>
      </c>
      <c r="BG1342" s="22">
        <f t="shared" si="394"/>
        <v>0</v>
      </c>
      <c r="BH1342" s="22">
        <f t="shared" si="395"/>
        <v>4</v>
      </c>
      <c r="BI1342" s="22">
        <f t="shared" si="396"/>
        <v>0</v>
      </c>
      <c r="BJ1342" s="23">
        <f t="shared" si="379"/>
        <v>0</v>
      </c>
      <c r="BK1342" s="23">
        <f t="shared" si="380"/>
        <v>0</v>
      </c>
      <c r="BL1342" s="23">
        <f t="shared" si="381"/>
        <v>0</v>
      </c>
      <c r="BM1342" s="23">
        <f t="shared" si="382"/>
        <v>0</v>
      </c>
      <c r="BN1342" s="23">
        <f t="shared" si="383"/>
        <v>77856.800000000003</v>
      </c>
      <c r="BO1342" s="23">
        <f t="shared" si="384"/>
        <v>0</v>
      </c>
    </row>
    <row r="1343" spans="1:67" s="7" customFormat="1" x14ac:dyDescent="0.25">
      <c r="A1343" s="21" t="s">
        <v>1338</v>
      </c>
      <c r="B1343" s="21">
        <v>1009098</v>
      </c>
      <c r="C1343" s="21">
        <v>2020</v>
      </c>
      <c r="D1343" s="21" t="s">
        <v>43</v>
      </c>
      <c r="E1343" s="21" t="s">
        <v>44</v>
      </c>
      <c r="F1343" s="21" t="s">
        <v>66</v>
      </c>
      <c r="G1343" s="21" t="s">
        <v>136</v>
      </c>
      <c r="H1343" s="21"/>
      <c r="I1343" s="21" t="s">
        <v>47</v>
      </c>
      <c r="J1343" s="21" t="s">
        <v>104</v>
      </c>
      <c r="K1343" s="21" t="s">
        <v>49</v>
      </c>
      <c r="L1343" s="21">
        <v>487.11</v>
      </c>
      <c r="M1343" s="21">
        <v>50.6</v>
      </c>
      <c r="N1343" s="21">
        <v>336</v>
      </c>
      <c r="O1343" s="21">
        <v>84.876999999999995</v>
      </c>
      <c r="P1343" s="21">
        <v>5.1400000000000003E-5</v>
      </c>
      <c r="Q1343" s="21">
        <v>5.1400000000000003E-5</v>
      </c>
      <c r="R1343" s="21">
        <v>2.56663E-2</v>
      </c>
      <c r="S1343" s="21">
        <v>2.56663E-2</v>
      </c>
      <c r="T1343" s="21">
        <v>1</v>
      </c>
      <c r="U1343" s="21">
        <v>1</v>
      </c>
      <c r="V1343" s="21">
        <v>0</v>
      </c>
      <c r="W1343" s="21" t="s">
        <v>49</v>
      </c>
      <c r="X1343" s="21"/>
      <c r="Y1343" s="21"/>
      <c r="Z1343" s="21"/>
      <c r="AA1343" s="21"/>
      <c r="AB1343" s="21"/>
      <c r="AC1343" s="21" t="s">
        <v>49</v>
      </c>
      <c r="AD1343" s="21"/>
      <c r="AE1343" s="21"/>
      <c r="AF1343" s="21"/>
      <c r="AG1343" s="21" t="s">
        <v>50</v>
      </c>
      <c r="AH1343" s="21">
        <v>1</v>
      </c>
      <c r="AI1343" s="21">
        <v>213</v>
      </c>
      <c r="AJ1343" s="21">
        <v>0.01</v>
      </c>
      <c r="AK1343" s="21">
        <v>0</v>
      </c>
      <c r="AL1343" s="21"/>
      <c r="AM1343" s="21"/>
      <c r="AN1343" s="21"/>
      <c r="AO1343" s="21"/>
      <c r="AP1343" s="21"/>
      <c r="AQ1343" s="6"/>
      <c r="AS1343" s="21">
        <v>1009098</v>
      </c>
      <c r="AT1343" s="21" t="s">
        <v>1338</v>
      </c>
      <c r="AU1343" s="21" t="str">
        <f>VLOOKUP(AS1343,FacilityOverview!B$2:G$469,6,FALSE)</f>
        <v>160A - Appalachian Basin (Eastern Overthrust Area)</v>
      </c>
      <c r="AV1343" s="21" t="s">
        <v>136</v>
      </c>
      <c r="AW1343" s="21" t="str">
        <f t="shared" si="385"/>
        <v>160A - MARSHALL  WV</v>
      </c>
      <c r="AX1343" s="22" t="str">
        <f>IF(RIGHT(AV1343,3)="Oil","Oil",IF(RIGHT(AV1343,3)="Gas","Condensate",VLOOKUP(AW1343,'County x Oil Condition'!A$2:B$3224,2,FALSE)))</f>
        <v>Condensate</v>
      </c>
      <c r="AY1343" s="23">
        <f t="shared" si="386"/>
        <v>487.11</v>
      </c>
      <c r="AZ1343" s="23">
        <f t="shared" si="387"/>
        <v>0</v>
      </c>
      <c r="BA1343" s="22">
        <f t="shared" si="388"/>
        <v>1</v>
      </c>
      <c r="BB1343" s="22">
        <f t="shared" si="389"/>
        <v>0</v>
      </c>
      <c r="BC1343" s="22">
        <f t="shared" si="390"/>
        <v>1</v>
      </c>
      <c r="BD1343" s="22">
        <f t="shared" si="391"/>
        <v>0</v>
      </c>
      <c r="BE1343" s="22">
        <f t="shared" si="392"/>
        <v>1</v>
      </c>
      <c r="BF1343" s="22">
        <f t="shared" si="393"/>
        <v>0</v>
      </c>
      <c r="BG1343" s="22">
        <f t="shared" si="394"/>
        <v>0</v>
      </c>
      <c r="BH1343" s="22">
        <f t="shared" si="395"/>
        <v>0</v>
      </c>
      <c r="BI1343" s="22">
        <f t="shared" si="396"/>
        <v>0</v>
      </c>
      <c r="BJ1343" s="23">
        <f t="shared" si="379"/>
        <v>0</v>
      </c>
      <c r="BK1343" s="23">
        <f t="shared" si="380"/>
        <v>487.11</v>
      </c>
      <c r="BL1343" s="23">
        <f t="shared" si="381"/>
        <v>0</v>
      </c>
      <c r="BM1343" s="23">
        <f t="shared" si="382"/>
        <v>0</v>
      </c>
      <c r="BN1343" s="23">
        <f t="shared" si="383"/>
        <v>0</v>
      </c>
      <c r="BO1343" s="23">
        <f t="shared" si="384"/>
        <v>0</v>
      </c>
    </row>
    <row r="1344" spans="1:67" s="7" customFormat="1" x14ac:dyDescent="0.25">
      <c r="A1344" s="21" t="s">
        <v>1332</v>
      </c>
      <c r="B1344" s="21">
        <v>1011659</v>
      </c>
      <c r="C1344" s="21">
        <v>2020</v>
      </c>
      <c r="D1344" s="21" t="s">
        <v>43</v>
      </c>
      <c r="E1344" s="21" t="s">
        <v>44</v>
      </c>
      <c r="F1344" s="21" t="s">
        <v>66</v>
      </c>
      <c r="G1344" s="21" t="s">
        <v>133</v>
      </c>
      <c r="H1344" s="21"/>
      <c r="I1344" s="21" t="s">
        <v>47</v>
      </c>
      <c r="J1344" s="21" t="s">
        <v>123</v>
      </c>
      <c r="K1344" s="21" t="s">
        <v>49</v>
      </c>
      <c r="L1344" s="21">
        <v>4470.4525999999996</v>
      </c>
      <c r="M1344" s="21">
        <v>78</v>
      </c>
      <c r="N1344" s="21">
        <v>28</v>
      </c>
      <c r="O1344" s="21">
        <v>42</v>
      </c>
      <c r="P1344" s="21">
        <v>1.4415000000000001E-2</v>
      </c>
      <c r="Q1344" s="21">
        <v>1.4415000000000001E-2</v>
      </c>
      <c r="R1344" s="21">
        <v>0.14418900000000001</v>
      </c>
      <c r="S1344" s="21">
        <v>0.14418900000000001</v>
      </c>
      <c r="T1344" s="21">
        <v>2</v>
      </c>
      <c r="U1344" s="21">
        <v>4</v>
      </c>
      <c r="V1344" s="21">
        <v>0</v>
      </c>
      <c r="W1344" s="21" t="s">
        <v>49</v>
      </c>
      <c r="X1344" s="21"/>
      <c r="Y1344" s="21"/>
      <c r="Z1344" s="21"/>
      <c r="AA1344" s="21"/>
      <c r="AB1344" s="21"/>
      <c r="AC1344" s="21" t="s">
        <v>50</v>
      </c>
      <c r="AD1344" s="21">
        <v>4</v>
      </c>
      <c r="AE1344" s="21">
        <v>5.0427E-2</v>
      </c>
      <c r="AF1344" s="21">
        <v>0.18546879999999999</v>
      </c>
      <c r="AG1344" s="21" t="s">
        <v>50</v>
      </c>
      <c r="AH1344" s="21">
        <v>2</v>
      </c>
      <c r="AI1344" s="21">
        <v>1197.0405023999999</v>
      </c>
      <c r="AJ1344" s="21">
        <v>0.55061280000000001</v>
      </c>
      <c r="AK1344" s="21">
        <v>1.263E-3</v>
      </c>
      <c r="AL1344" s="21"/>
      <c r="AM1344" s="21"/>
      <c r="AN1344" s="21"/>
      <c r="AO1344" s="21"/>
      <c r="AP1344" s="21"/>
      <c r="AQ1344" s="6"/>
      <c r="AS1344" s="21">
        <v>1011659</v>
      </c>
      <c r="AT1344" s="21" t="s">
        <v>1332</v>
      </c>
      <c r="AU1344" s="21" t="str">
        <f>VLOOKUP(AS1344,FacilityOverview!B$2:G$469,6,FALSE)</f>
        <v>430 - Permian Basin</v>
      </c>
      <c r="AV1344" s="21" t="s">
        <v>133</v>
      </c>
      <c r="AW1344" s="21" t="str">
        <f t="shared" si="385"/>
        <v>430 - LOVING  TX</v>
      </c>
      <c r="AX1344" s="22" t="str">
        <f>IF(RIGHT(AV1344,3)="Oil","Oil",IF(RIGHT(AV1344,3)="Gas","Condensate",VLOOKUP(AW1344,'County x Oil Condition'!A$2:B$3224,2,FALSE)))</f>
        <v>Oil</v>
      </c>
      <c r="AY1344" s="23">
        <f t="shared" si="386"/>
        <v>0</v>
      </c>
      <c r="AZ1344" s="23">
        <f t="shared" si="387"/>
        <v>4470.4525999999996</v>
      </c>
      <c r="BA1344" s="22">
        <f t="shared" si="388"/>
        <v>0</v>
      </c>
      <c r="BB1344" s="22">
        <f t="shared" si="389"/>
        <v>2</v>
      </c>
      <c r="BC1344" s="22">
        <v>6</v>
      </c>
      <c r="BD1344" s="22">
        <f t="shared" si="391"/>
        <v>0</v>
      </c>
      <c r="BE1344" s="22">
        <f t="shared" si="392"/>
        <v>0</v>
      </c>
      <c r="BF1344" s="22">
        <f t="shared" si="393"/>
        <v>0</v>
      </c>
      <c r="BG1344" s="22">
        <f t="shared" si="394"/>
        <v>0</v>
      </c>
      <c r="BH1344" s="22">
        <f t="shared" si="395"/>
        <v>2</v>
      </c>
      <c r="BI1344" s="22">
        <f t="shared" si="396"/>
        <v>4</v>
      </c>
      <c r="BJ1344" s="23">
        <f t="shared" si="379"/>
        <v>0</v>
      </c>
      <c r="BK1344" s="23">
        <f t="shared" si="380"/>
        <v>0</v>
      </c>
      <c r="BL1344" s="23">
        <f t="shared" si="381"/>
        <v>0</v>
      </c>
      <c r="BM1344" s="23">
        <f t="shared" si="382"/>
        <v>0</v>
      </c>
      <c r="BN1344" s="23">
        <f t="shared" si="383"/>
        <v>1490.1508666666664</v>
      </c>
      <c r="BO1344" s="23">
        <f t="shared" si="384"/>
        <v>2980.3017333333328</v>
      </c>
    </row>
    <row r="1345" spans="1:67" s="7" customFormat="1" x14ac:dyDescent="0.25">
      <c r="A1345" s="21" t="s">
        <v>1332</v>
      </c>
      <c r="B1345" s="21">
        <v>1011659</v>
      </c>
      <c r="C1345" s="21">
        <v>2020</v>
      </c>
      <c r="D1345" s="21" t="s">
        <v>43</v>
      </c>
      <c r="E1345" s="21" t="s">
        <v>44</v>
      </c>
      <c r="F1345" s="21" t="s">
        <v>66</v>
      </c>
      <c r="G1345" s="21" t="s">
        <v>1339</v>
      </c>
      <c r="H1345" s="21"/>
      <c r="I1345" s="21" t="s">
        <v>47</v>
      </c>
      <c r="J1345" s="21" t="s">
        <v>123</v>
      </c>
      <c r="K1345" s="21" t="s">
        <v>49</v>
      </c>
      <c r="L1345" s="21">
        <v>471.97230000000002</v>
      </c>
      <c r="M1345" s="21">
        <v>78</v>
      </c>
      <c r="N1345" s="21">
        <v>28</v>
      </c>
      <c r="O1345" s="21">
        <v>42</v>
      </c>
      <c r="P1345" s="21">
        <v>1.4415000000000001E-2</v>
      </c>
      <c r="Q1345" s="21">
        <v>1.4415000000000001E-2</v>
      </c>
      <c r="R1345" s="21">
        <v>0.14418900000000001</v>
      </c>
      <c r="S1345" s="21">
        <v>0.14418900000000001</v>
      </c>
      <c r="T1345" s="21">
        <v>1</v>
      </c>
      <c r="U1345" s="21">
        <v>2</v>
      </c>
      <c r="V1345" s="21">
        <v>0</v>
      </c>
      <c r="W1345" s="21" t="s">
        <v>49</v>
      </c>
      <c r="X1345" s="21"/>
      <c r="Y1345" s="21"/>
      <c r="Z1345" s="21"/>
      <c r="AA1345" s="21"/>
      <c r="AB1345" s="21"/>
      <c r="AC1345" s="21" t="s">
        <v>50</v>
      </c>
      <c r="AD1345" s="21">
        <v>2</v>
      </c>
      <c r="AE1345" s="21">
        <v>5.3239000000000003E-3</v>
      </c>
      <c r="AF1345" s="21">
        <v>1.9581000000000001E-2</v>
      </c>
      <c r="AG1345" s="21" t="s">
        <v>49</v>
      </c>
      <c r="AH1345" s="21"/>
      <c r="AI1345" s="21"/>
      <c r="AJ1345" s="21"/>
      <c r="AK1345" s="21"/>
      <c r="AL1345" s="21"/>
      <c r="AM1345" s="21"/>
      <c r="AN1345" s="21"/>
      <c r="AO1345" s="21"/>
      <c r="AP1345" s="21"/>
      <c r="AQ1345" s="6"/>
      <c r="AS1345" s="21">
        <v>1011659</v>
      </c>
      <c r="AT1345" s="21" t="s">
        <v>1332</v>
      </c>
      <c r="AU1345" s="21" t="str">
        <f>VLOOKUP(AS1345,FacilityOverview!B$2:G$469,6,FALSE)</f>
        <v>430 - Permian Basin</v>
      </c>
      <c r="AV1345" s="21" t="s">
        <v>1339</v>
      </c>
      <c r="AW1345" s="21" t="str">
        <f t="shared" si="385"/>
        <v>430 - LYNN  TX</v>
      </c>
      <c r="AX1345" s="22" t="str">
        <f>IF(RIGHT(AV1345,3)="Oil","Oil",IF(RIGHT(AV1345,3)="Gas","Condensate",VLOOKUP(AW1345,'County x Oil Condition'!A$2:B$3224,2,FALSE)))</f>
        <v>Oil</v>
      </c>
      <c r="AY1345" s="23">
        <f t="shared" si="386"/>
        <v>0</v>
      </c>
      <c r="AZ1345" s="23">
        <f t="shared" si="387"/>
        <v>471.97230000000002</v>
      </c>
      <c r="BA1345" s="22">
        <f t="shared" si="388"/>
        <v>0</v>
      </c>
      <c r="BB1345" s="22">
        <f t="shared" si="389"/>
        <v>1</v>
      </c>
      <c r="BC1345" s="22">
        <f t="shared" si="390"/>
        <v>2</v>
      </c>
      <c r="BD1345" s="22">
        <f t="shared" si="391"/>
        <v>0</v>
      </c>
      <c r="BE1345" s="22">
        <f t="shared" si="392"/>
        <v>0</v>
      </c>
      <c r="BF1345" s="22">
        <f t="shared" si="393"/>
        <v>0</v>
      </c>
      <c r="BG1345" s="22">
        <f t="shared" si="394"/>
        <v>0</v>
      </c>
      <c r="BH1345" s="22">
        <f t="shared" si="395"/>
        <v>0</v>
      </c>
      <c r="BI1345" s="22">
        <f t="shared" si="396"/>
        <v>2</v>
      </c>
      <c r="BJ1345" s="23">
        <f t="shared" si="379"/>
        <v>0</v>
      </c>
      <c r="BK1345" s="23">
        <f t="shared" si="380"/>
        <v>0</v>
      </c>
      <c r="BL1345" s="23">
        <f t="shared" si="381"/>
        <v>0</v>
      </c>
      <c r="BM1345" s="23">
        <f t="shared" si="382"/>
        <v>0</v>
      </c>
      <c r="BN1345" s="23">
        <f t="shared" si="383"/>
        <v>0</v>
      </c>
      <c r="BO1345" s="23">
        <f t="shared" si="384"/>
        <v>471.97230000000002</v>
      </c>
    </row>
    <row r="1346" spans="1:67" s="7" customFormat="1" x14ac:dyDescent="0.25">
      <c r="A1346" s="21" t="s">
        <v>1332</v>
      </c>
      <c r="B1346" s="21">
        <v>1011659</v>
      </c>
      <c r="C1346" s="21">
        <v>2020</v>
      </c>
      <c r="D1346" s="21" t="s">
        <v>43</v>
      </c>
      <c r="E1346" s="21" t="s">
        <v>44</v>
      </c>
      <c r="F1346" s="21" t="s">
        <v>66</v>
      </c>
      <c r="G1346" s="21" t="s">
        <v>784</v>
      </c>
      <c r="H1346" s="21"/>
      <c r="I1346" s="21" t="s">
        <v>47</v>
      </c>
      <c r="J1346" s="21" t="s">
        <v>123</v>
      </c>
      <c r="K1346" s="21" t="s">
        <v>49</v>
      </c>
      <c r="L1346" s="21">
        <v>17638749.620156001</v>
      </c>
      <c r="M1346" s="21">
        <v>78</v>
      </c>
      <c r="N1346" s="21">
        <v>28</v>
      </c>
      <c r="O1346" s="21">
        <v>42</v>
      </c>
      <c r="P1346" s="21">
        <v>1.4415000000000001E-2</v>
      </c>
      <c r="Q1346" s="21">
        <v>1.4415000000000001E-2</v>
      </c>
      <c r="R1346" s="21">
        <v>0.14418900000000001</v>
      </c>
      <c r="S1346" s="21">
        <v>0.14418900000000001</v>
      </c>
      <c r="T1346" s="21">
        <v>748</v>
      </c>
      <c r="U1346" s="21">
        <v>1093</v>
      </c>
      <c r="V1346" s="21">
        <v>0</v>
      </c>
      <c r="W1346" s="21" t="s">
        <v>50</v>
      </c>
      <c r="X1346" s="21">
        <v>250</v>
      </c>
      <c r="Y1346" s="21">
        <v>168.1959416</v>
      </c>
      <c r="Z1346" s="21">
        <v>618.61897180000005</v>
      </c>
      <c r="AA1346" s="21">
        <v>0</v>
      </c>
      <c r="AB1346" s="21">
        <v>0</v>
      </c>
      <c r="AC1346" s="21" t="s">
        <v>50</v>
      </c>
      <c r="AD1346" s="21">
        <v>844</v>
      </c>
      <c r="AE1346" s="21">
        <v>30.770268000000002</v>
      </c>
      <c r="AF1346" s="21">
        <v>113.17200269999999</v>
      </c>
      <c r="AG1346" s="21" t="s">
        <v>50</v>
      </c>
      <c r="AH1346" s="21">
        <v>316</v>
      </c>
      <c r="AI1346" s="21">
        <v>235665.06333480001</v>
      </c>
      <c r="AJ1346" s="21">
        <v>108.40084450000001</v>
      </c>
      <c r="AK1346" s="21">
        <v>0.24864120000000001</v>
      </c>
      <c r="AL1346" s="21"/>
      <c r="AM1346" s="21"/>
      <c r="AN1346" s="21"/>
      <c r="AO1346" s="21"/>
      <c r="AP1346" s="21"/>
      <c r="AQ1346" s="6"/>
      <c r="AS1346" s="21">
        <v>1011659</v>
      </c>
      <c r="AT1346" s="21" t="s">
        <v>1332</v>
      </c>
      <c r="AU1346" s="21" t="str">
        <f>VLOOKUP(AS1346,FacilityOverview!B$2:G$469,6,FALSE)</f>
        <v>430 - Permian Basin</v>
      </c>
      <c r="AV1346" s="21" t="s">
        <v>784</v>
      </c>
      <c r="AW1346" s="21" t="str">
        <f t="shared" si="385"/>
        <v>430 - MARTIN  TX</v>
      </c>
      <c r="AX1346" s="22" t="str">
        <f>IF(RIGHT(AV1346,3)="Oil","Oil",IF(RIGHT(AV1346,3)="Gas","Condensate",VLOOKUP(AW1346,'County x Oil Condition'!A$2:B$3224,2,FALSE)))</f>
        <v>Oil</v>
      </c>
      <c r="AY1346" s="23">
        <f t="shared" si="386"/>
        <v>0</v>
      </c>
      <c r="AZ1346" s="23">
        <f t="shared" si="387"/>
        <v>17638749.620156001</v>
      </c>
      <c r="BA1346" s="22">
        <f t="shared" si="388"/>
        <v>0</v>
      </c>
      <c r="BB1346" s="22">
        <f t="shared" si="389"/>
        <v>748</v>
      </c>
      <c r="BC1346" s="22">
        <v>1160</v>
      </c>
      <c r="BD1346" s="22">
        <f t="shared" si="391"/>
        <v>0</v>
      </c>
      <c r="BE1346" s="22">
        <f t="shared" si="392"/>
        <v>0</v>
      </c>
      <c r="BF1346" s="22">
        <f t="shared" si="393"/>
        <v>0</v>
      </c>
      <c r="BG1346" s="22">
        <f t="shared" si="394"/>
        <v>250</v>
      </c>
      <c r="BH1346" s="22">
        <f t="shared" si="395"/>
        <v>316</v>
      </c>
      <c r="BI1346" s="22">
        <f t="shared" si="396"/>
        <v>844</v>
      </c>
      <c r="BJ1346" s="23">
        <f t="shared" ref="BJ1346:BJ1409" si="397">IF($AY1346=0,0,IF($BC1346=($BD1346+$BE1346+$BF1346),(BD1346/$BC1346*$AY1346),IF(($BD1346+$BE1346+$BF1346)&lt;$BC1346,($AY1346*BD1346/($BD1346+$BE1346+$BF1346)),(AY1346*(BC1346-BE1346-BF1346)/BC1346))))</f>
        <v>0</v>
      </c>
      <c r="BK1346" s="23">
        <f t="shared" ref="BK1346:BK1409" si="398">IF($AY1346=0,0,IF($BC1346=($BD1346+$BE1346+$BF1346),(BE1346/$BC1346*$AY1346),IF(($BD1346+$BE1346+$BF1346)&lt;$BC1346,($AY1346*BE1346/($BD1346+$BE1346+$BF1346)),(AY1346*BE1346/BC1346))))</f>
        <v>0</v>
      </c>
      <c r="BL1346" s="23">
        <f t="shared" ref="BL1346:BL1409" si="399">IF($AY1346=0,0,IF($BC1346=($BD1346+$BE1346+$BF1346),(BF1346/$BC1346*$AY1346),IF(($BD1346+$BE1346+$BF1346)&lt;$BC1346,($AY1346*BF1346/($BD1346+$BE1346+$BF1346)),(AY1346*BF1346/BC1346))))</f>
        <v>0</v>
      </c>
      <c r="BM1346" s="23">
        <f t="shared" ref="BM1346:BM1409" si="400">IF($AZ1346=0,0,IF($BC1346=($BG1346+$BH1346+$BI1346),(BG1346/$BC1346*$AZ1346),IF(($BG1346+$BH1346+$BI1346)&lt;$BC1346,($AZ1346*BG1346/($BG1346+$BH1346+$BI1346)),(AZ1346*(BC1346-BH1346-BI1346)/BC1346))))</f>
        <v>0</v>
      </c>
      <c r="BN1346" s="23">
        <f t="shared" ref="BN1346:BN1409" si="401">IF($AZ1346=0,0,IF($BC1346=($BG1346+$BH1346+$BI1346),(BH1346/$BC1346*$AZ1346),IF(($BG1346+$BH1346+$BI1346)&lt;$BC1346,($AZ1346*BH1346/($BG1346+$BH1346+$BI1346)),(AZ1346*BH1346/BC1346))))</f>
        <v>4805038.6896287035</v>
      </c>
      <c r="BO1346" s="23">
        <f t="shared" ref="BO1346:BO1409" si="402">IF($AZ1346=0,0,IF($BC1346=($BG1346+$BH1346+$BI1346),(BI1346/$BC1346*$AZ1346),IF(($BG1346+$BH1346+$BI1346)&lt;$BC1346,($AZ1346*BI1346/($BG1346+$BH1346+$BI1346)),(AZ1346*BI1346/BC1346))))</f>
        <v>12833710.930527298</v>
      </c>
    </row>
    <row r="1347" spans="1:67" s="7" customFormat="1" x14ac:dyDescent="0.25">
      <c r="A1347" s="21" t="s">
        <v>1332</v>
      </c>
      <c r="B1347" s="21">
        <v>1011659</v>
      </c>
      <c r="C1347" s="21">
        <v>2020</v>
      </c>
      <c r="D1347" s="21" t="s">
        <v>43</v>
      </c>
      <c r="E1347" s="21" t="s">
        <v>44</v>
      </c>
      <c r="F1347" s="21" t="s">
        <v>66</v>
      </c>
      <c r="G1347" s="21" t="s">
        <v>785</v>
      </c>
      <c r="H1347" s="21"/>
      <c r="I1347" s="21" t="s">
        <v>47</v>
      </c>
      <c r="J1347" s="21" t="s">
        <v>123</v>
      </c>
      <c r="K1347" s="21" t="s">
        <v>49</v>
      </c>
      <c r="L1347" s="21">
        <v>21650988.486242</v>
      </c>
      <c r="M1347" s="21">
        <v>78</v>
      </c>
      <c r="N1347" s="21">
        <v>28</v>
      </c>
      <c r="O1347" s="21">
        <v>42</v>
      </c>
      <c r="P1347" s="21">
        <v>1.4415000000000001E-2</v>
      </c>
      <c r="Q1347" s="21">
        <v>1.4415000000000001E-2</v>
      </c>
      <c r="R1347" s="21">
        <v>0.14418900000000001</v>
      </c>
      <c r="S1347" s="21">
        <v>0.14418900000000001</v>
      </c>
      <c r="T1347" s="21">
        <v>792</v>
      </c>
      <c r="U1347" s="21">
        <v>966</v>
      </c>
      <c r="V1347" s="21">
        <v>0</v>
      </c>
      <c r="W1347" s="21" t="s">
        <v>50</v>
      </c>
      <c r="X1347" s="21">
        <v>307</v>
      </c>
      <c r="Y1347" s="21">
        <v>220.40167020000001</v>
      </c>
      <c r="Z1347" s="21">
        <v>810.62987169999997</v>
      </c>
      <c r="AA1347" s="21">
        <v>0</v>
      </c>
      <c r="AB1347" s="21">
        <v>0</v>
      </c>
      <c r="AC1347" s="21" t="s">
        <v>50</v>
      </c>
      <c r="AD1347" s="21">
        <v>659</v>
      </c>
      <c r="AE1347" s="21">
        <v>23.822847299999999</v>
      </c>
      <c r="AF1347" s="21">
        <v>87.619624599999995</v>
      </c>
      <c r="AG1347" s="21" t="s">
        <v>50</v>
      </c>
      <c r="AH1347" s="21">
        <v>444</v>
      </c>
      <c r="AI1347" s="21">
        <v>417701.05752919998</v>
      </c>
      <c r="AJ1347" s="21">
        <v>192.13347419999999</v>
      </c>
      <c r="AK1347" s="21">
        <v>0.44070039999999999</v>
      </c>
      <c r="AL1347" s="21"/>
      <c r="AM1347" s="21"/>
      <c r="AN1347" s="21"/>
      <c r="AO1347" s="21"/>
      <c r="AP1347" s="21"/>
      <c r="AQ1347" s="6"/>
      <c r="AS1347" s="21">
        <v>1011659</v>
      </c>
      <c r="AT1347" s="21" t="s">
        <v>1332</v>
      </c>
      <c r="AU1347" s="21" t="str">
        <f>VLOOKUP(AS1347,FacilityOverview!B$2:G$469,6,FALSE)</f>
        <v>430 - Permian Basin</v>
      </c>
      <c r="AV1347" s="21" t="s">
        <v>785</v>
      </c>
      <c r="AW1347" s="21" t="str">
        <f t="shared" ref="AW1347:AW1410" si="403">LEFT(AV1347,SEARCH("(",AV1347)-2)</f>
        <v>430 - MIDLAND  TX</v>
      </c>
      <c r="AX1347" s="22" t="str">
        <f>IF(RIGHT(AV1347,3)="Oil","Oil",IF(RIGHT(AV1347,3)="Gas","Condensate",VLOOKUP(AW1347,'County x Oil Condition'!A$2:B$3224,2,FALSE)))</f>
        <v>Oil</v>
      </c>
      <c r="AY1347" s="23">
        <f t="shared" ref="AY1347:AY1410" si="404">IF(AX1347="Condensate",L1347,0)</f>
        <v>0</v>
      </c>
      <c r="AZ1347" s="23">
        <f t="shared" ref="AZ1347:AZ1410" si="405">IF(AX1347="Oil",L1347,0)</f>
        <v>21650988.486242</v>
      </c>
      <c r="BA1347" s="22">
        <f t="shared" ref="BA1347:BA1410" si="406">IF(AX1347="Condensate",T1347,0)</f>
        <v>0</v>
      </c>
      <c r="BB1347" s="22">
        <f t="shared" ref="BB1347:BB1410" si="407">IF(AX1347="Oil",T1347,0)</f>
        <v>792</v>
      </c>
      <c r="BC1347" s="22">
        <v>1103</v>
      </c>
      <c r="BD1347" s="22">
        <f t="shared" ref="BD1347:BD1410" si="408">IF($AX1347="Condensate",$X1347,0)</f>
        <v>0</v>
      </c>
      <c r="BE1347" s="22">
        <f t="shared" ref="BE1347:BE1410" si="409">IF($AX1347="Condensate",$AH1347,0)</f>
        <v>0</v>
      </c>
      <c r="BF1347" s="22">
        <f t="shared" ref="BF1347:BF1410" si="410">IF($AX1347="Condensate",$AD1347,0)</f>
        <v>0</v>
      </c>
      <c r="BG1347" s="22">
        <f t="shared" ref="BG1347:BG1410" si="411">IF($AX1347="Oil",$X1347,0)</f>
        <v>307</v>
      </c>
      <c r="BH1347" s="22">
        <f t="shared" ref="BH1347:BH1410" si="412">IF($AX1347="Oil",$AH1347,0)</f>
        <v>444</v>
      </c>
      <c r="BI1347" s="22">
        <f t="shared" ref="BI1347:BI1410" si="413">IF($AX1347="Oil",$AD1347,0)</f>
        <v>659</v>
      </c>
      <c r="BJ1347" s="23">
        <f t="shared" si="397"/>
        <v>0</v>
      </c>
      <c r="BK1347" s="23">
        <f t="shared" si="398"/>
        <v>0</v>
      </c>
      <c r="BL1347" s="23">
        <f t="shared" si="399"/>
        <v>0</v>
      </c>
      <c r="BM1347" s="23">
        <f t="shared" si="400"/>
        <v>0</v>
      </c>
      <c r="BN1347" s="23">
        <f t="shared" si="401"/>
        <v>8715357.1059759259</v>
      </c>
      <c r="BO1347" s="23">
        <f t="shared" si="402"/>
        <v>12935631.380266072</v>
      </c>
    </row>
    <row r="1348" spans="1:67" s="7" customFormat="1" x14ac:dyDescent="0.25">
      <c r="A1348" s="21" t="s">
        <v>1332</v>
      </c>
      <c r="B1348" s="21">
        <v>1011659</v>
      </c>
      <c r="C1348" s="21">
        <v>2020</v>
      </c>
      <c r="D1348" s="21" t="s">
        <v>43</v>
      </c>
      <c r="E1348" s="21" t="s">
        <v>44</v>
      </c>
      <c r="F1348" s="21" t="s">
        <v>66</v>
      </c>
      <c r="G1348" s="21" t="s">
        <v>1016</v>
      </c>
      <c r="H1348" s="21"/>
      <c r="I1348" s="21" t="s">
        <v>47</v>
      </c>
      <c r="J1348" s="21" t="s">
        <v>123</v>
      </c>
      <c r="K1348" s="21" t="s">
        <v>49</v>
      </c>
      <c r="L1348" s="21">
        <v>5416.5047999999997</v>
      </c>
      <c r="M1348" s="21">
        <v>78</v>
      </c>
      <c r="N1348" s="21">
        <v>28</v>
      </c>
      <c r="O1348" s="21">
        <v>42</v>
      </c>
      <c r="P1348" s="21">
        <v>1.4415000000000001E-2</v>
      </c>
      <c r="Q1348" s="21">
        <v>1.4415000000000001E-2</v>
      </c>
      <c r="R1348" s="21">
        <v>0.14418900000000001</v>
      </c>
      <c r="S1348" s="21">
        <v>0.14418900000000001</v>
      </c>
      <c r="T1348" s="21">
        <v>10</v>
      </c>
      <c r="U1348" s="21">
        <v>12</v>
      </c>
      <c r="V1348" s="21">
        <v>0</v>
      </c>
      <c r="W1348" s="21" t="s">
        <v>49</v>
      </c>
      <c r="X1348" s="21"/>
      <c r="Y1348" s="21"/>
      <c r="Z1348" s="21"/>
      <c r="AA1348" s="21"/>
      <c r="AB1348" s="21"/>
      <c r="AC1348" s="21" t="s">
        <v>50</v>
      </c>
      <c r="AD1348" s="21">
        <v>12</v>
      </c>
      <c r="AE1348" s="21">
        <v>6.10985E-2</v>
      </c>
      <c r="AF1348" s="21">
        <v>0.22471830000000001</v>
      </c>
      <c r="AG1348" s="21" t="s">
        <v>49</v>
      </c>
      <c r="AH1348" s="21"/>
      <c r="AI1348" s="21"/>
      <c r="AJ1348" s="21"/>
      <c r="AK1348" s="21"/>
      <c r="AL1348" s="21"/>
      <c r="AM1348" s="21"/>
      <c r="AN1348" s="21"/>
      <c r="AO1348" s="21"/>
      <c r="AP1348" s="21"/>
      <c r="AQ1348" s="6"/>
      <c r="AS1348" s="21">
        <v>1011659</v>
      </c>
      <c r="AT1348" s="21" t="s">
        <v>1332</v>
      </c>
      <c r="AU1348" s="21" t="str">
        <f>VLOOKUP(AS1348,FacilityOverview!B$2:G$469,6,FALSE)</f>
        <v>430 - Permian Basin</v>
      </c>
      <c r="AV1348" s="21" t="s">
        <v>1016</v>
      </c>
      <c r="AW1348" s="21" t="str">
        <f t="shared" si="403"/>
        <v>430 - MITCHELL  TX</v>
      </c>
      <c r="AX1348" s="22" t="str">
        <f>IF(RIGHT(AV1348,3)="Oil","Oil",IF(RIGHT(AV1348,3)="Gas","Condensate",VLOOKUP(AW1348,'County x Oil Condition'!A$2:B$3224,2,FALSE)))</f>
        <v>Oil</v>
      </c>
      <c r="AY1348" s="23">
        <f t="shared" si="404"/>
        <v>0</v>
      </c>
      <c r="AZ1348" s="23">
        <f t="shared" si="405"/>
        <v>5416.5047999999997</v>
      </c>
      <c r="BA1348" s="22">
        <f t="shared" si="406"/>
        <v>0</v>
      </c>
      <c r="BB1348" s="22">
        <f t="shared" si="407"/>
        <v>10</v>
      </c>
      <c r="BC1348" s="22">
        <f t="shared" ref="BC1348:BC1410" si="414">U1348</f>
        <v>12</v>
      </c>
      <c r="BD1348" s="22">
        <f t="shared" si="408"/>
        <v>0</v>
      </c>
      <c r="BE1348" s="22">
        <f t="shared" si="409"/>
        <v>0</v>
      </c>
      <c r="BF1348" s="22">
        <f t="shared" si="410"/>
        <v>0</v>
      </c>
      <c r="BG1348" s="22">
        <f t="shared" si="411"/>
        <v>0</v>
      </c>
      <c r="BH1348" s="22">
        <f t="shared" si="412"/>
        <v>0</v>
      </c>
      <c r="BI1348" s="22">
        <f t="shared" si="413"/>
        <v>12</v>
      </c>
      <c r="BJ1348" s="23">
        <f t="shared" si="397"/>
        <v>0</v>
      </c>
      <c r="BK1348" s="23">
        <f t="shared" si="398"/>
        <v>0</v>
      </c>
      <c r="BL1348" s="23">
        <f t="shared" si="399"/>
        <v>0</v>
      </c>
      <c r="BM1348" s="23">
        <f t="shared" si="400"/>
        <v>0</v>
      </c>
      <c r="BN1348" s="23">
        <f t="shared" si="401"/>
        <v>0</v>
      </c>
      <c r="BO1348" s="23">
        <f t="shared" si="402"/>
        <v>5416.5047999999997</v>
      </c>
    </row>
    <row r="1349" spans="1:67" s="7" customFormat="1" x14ac:dyDescent="0.25">
      <c r="A1349" s="21" t="s">
        <v>1332</v>
      </c>
      <c r="B1349" s="21">
        <v>1011659</v>
      </c>
      <c r="C1349" s="21">
        <v>2020</v>
      </c>
      <c r="D1349" s="21" t="s">
        <v>43</v>
      </c>
      <c r="E1349" s="21" t="s">
        <v>44</v>
      </c>
      <c r="F1349" s="21" t="s">
        <v>66</v>
      </c>
      <c r="G1349" s="21" t="s">
        <v>1340</v>
      </c>
      <c r="H1349" s="21"/>
      <c r="I1349" s="21" t="s">
        <v>47</v>
      </c>
      <c r="J1349" s="21" t="s">
        <v>123</v>
      </c>
      <c r="K1349" s="21" t="s">
        <v>49</v>
      </c>
      <c r="L1349" s="21">
        <v>0</v>
      </c>
      <c r="M1349" s="21">
        <v>78</v>
      </c>
      <c r="N1349" s="21">
        <v>28</v>
      </c>
      <c r="O1349" s="21">
        <v>42</v>
      </c>
      <c r="P1349" s="21">
        <v>1.4415000000000001E-2</v>
      </c>
      <c r="Q1349" s="21">
        <v>1.4415000000000001E-2</v>
      </c>
      <c r="R1349" s="21">
        <v>0.14418900000000001</v>
      </c>
      <c r="S1349" s="21">
        <v>0.14418900000000001</v>
      </c>
      <c r="T1349" s="21">
        <v>0</v>
      </c>
      <c r="U1349" s="21">
        <v>0</v>
      </c>
      <c r="V1349" s="21">
        <v>0</v>
      </c>
      <c r="W1349" s="21" t="s">
        <v>49</v>
      </c>
      <c r="X1349" s="21"/>
      <c r="Y1349" s="21"/>
      <c r="Z1349" s="21"/>
      <c r="AA1349" s="21"/>
      <c r="AB1349" s="21"/>
      <c r="AC1349" s="21" t="s">
        <v>49</v>
      </c>
      <c r="AD1349" s="21"/>
      <c r="AE1349" s="21"/>
      <c r="AF1349" s="21"/>
      <c r="AG1349" s="21" t="s">
        <v>49</v>
      </c>
      <c r="AH1349" s="21"/>
      <c r="AI1349" s="21"/>
      <c r="AJ1349" s="21"/>
      <c r="AK1349" s="21"/>
      <c r="AL1349" s="21"/>
      <c r="AM1349" s="21"/>
      <c r="AN1349" s="21"/>
      <c r="AO1349" s="21"/>
      <c r="AP1349" s="21"/>
      <c r="AQ1349" s="6"/>
      <c r="AS1349" s="21">
        <v>1011659</v>
      </c>
      <c r="AT1349" s="21" t="s">
        <v>1332</v>
      </c>
      <c r="AU1349" s="21" t="str">
        <f>VLOOKUP(AS1349,FacilityOverview!B$2:G$469,6,FALSE)</f>
        <v>430 - Permian Basin</v>
      </c>
      <c r="AV1349" s="21" t="s">
        <v>1340</v>
      </c>
      <c r="AW1349" s="21" t="str">
        <f t="shared" si="403"/>
        <v>430 - MOTLEY  TX</v>
      </c>
      <c r="AX1349" s="22" t="str">
        <f>IF(RIGHT(AV1349,3)="Oil","Oil",IF(RIGHT(AV1349,3)="Gas","Condensate",VLOOKUP(AW1349,'County x Oil Condition'!A$2:B$3224,2,FALSE)))</f>
        <v>Oil</v>
      </c>
      <c r="AY1349" s="23">
        <f t="shared" si="404"/>
        <v>0</v>
      </c>
      <c r="AZ1349" s="23">
        <f t="shared" si="405"/>
        <v>0</v>
      </c>
      <c r="BA1349" s="22">
        <f t="shared" si="406"/>
        <v>0</v>
      </c>
      <c r="BB1349" s="22">
        <f t="shared" si="407"/>
        <v>0</v>
      </c>
      <c r="BC1349" s="22">
        <f t="shared" si="414"/>
        <v>0</v>
      </c>
      <c r="BD1349" s="22">
        <f t="shared" si="408"/>
        <v>0</v>
      </c>
      <c r="BE1349" s="22">
        <f t="shared" si="409"/>
        <v>0</v>
      </c>
      <c r="BF1349" s="22">
        <f t="shared" si="410"/>
        <v>0</v>
      </c>
      <c r="BG1349" s="22">
        <f t="shared" si="411"/>
        <v>0</v>
      </c>
      <c r="BH1349" s="22">
        <f t="shared" si="412"/>
        <v>0</v>
      </c>
      <c r="BI1349" s="22">
        <f t="shared" si="413"/>
        <v>0</v>
      </c>
      <c r="BJ1349" s="23">
        <f t="shared" si="397"/>
        <v>0</v>
      </c>
      <c r="BK1349" s="23">
        <f t="shared" si="398"/>
        <v>0</v>
      </c>
      <c r="BL1349" s="23">
        <f t="shared" si="399"/>
        <v>0</v>
      </c>
      <c r="BM1349" s="23">
        <f t="shared" si="400"/>
        <v>0</v>
      </c>
      <c r="BN1349" s="23">
        <f t="shared" si="401"/>
        <v>0</v>
      </c>
      <c r="BO1349" s="23">
        <f t="shared" si="402"/>
        <v>0</v>
      </c>
    </row>
    <row r="1350" spans="1:67" s="7" customFormat="1" x14ac:dyDescent="0.25">
      <c r="A1350" s="21" t="s">
        <v>1332</v>
      </c>
      <c r="B1350" s="21">
        <v>1011659</v>
      </c>
      <c r="C1350" s="21">
        <v>2020</v>
      </c>
      <c r="D1350" s="21" t="s">
        <v>43</v>
      </c>
      <c r="E1350" s="21" t="s">
        <v>44</v>
      </c>
      <c r="F1350" s="21" t="s">
        <v>66</v>
      </c>
      <c r="G1350" s="21" t="s">
        <v>134</v>
      </c>
      <c r="H1350" s="21"/>
      <c r="I1350" s="21" t="s">
        <v>47</v>
      </c>
      <c r="J1350" s="21" t="s">
        <v>123</v>
      </c>
      <c r="K1350" s="21" t="s">
        <v>49</v>
      </c>
      <c r="L1350" s="21">
        <v>2001.0248999999999</v>
      </c>
      <c r="M1350" s="21">
        <v>78</v>
      </c>
      <c r="N1350" s="21">
        <v>28</v>
      </c>
      <c r="O1350" s="21">
        <v>42</v>
      </c>
      <c r="P1350" s="21">
        <v>1.4415000000000001E-2</v>
      </c>
      <c r="Q1350" s="21">
        <v>1.4415000000000001E-2</v>
      </c>
      <c r="R1350" s="21">
        <v>0.14418900000000001</v>
      </c>
      <c r="S1350" s="21">
        <v>0.14418900000000001</v>
      </c>
      <c r="T1350" s="21">
        <v>1</v>
      </c>
      <c r="U1350" s="21">
        <v>14</v>
      </c>
      <c r="V1350" s="21">
        <v>0</v>
      </c>
      <c r="W1350" s="21" t="s">
        <v>49</v>
      </c>
      <c r="X1350" s="21"/>
      <c r="Y1350" s="21"/>
      <c r="Z1350" s="21"/>
      <c r="AA1350" s="21"/>
      <c r="AB1350" s="21"/>
      <c r="AC1350" s="21" t="s">
        <v>50</v>
      </c>
      <c r="AD1350" s="21">
        <v>14</v>
      </c>
      <c r="AE1350" s="21">
        <v>2.25717E-2</v>
      </c>
      <c r="AF1350" s="21">
        <v>8.3017900000000006E-2</v>
      </c>
      <c r="AG1350" s="21" t="s">
        <v>49</v>
      </c>
      <c r="AH1350" s="21"/>
      <c r="AI1350" s="21"/>
      <c r="AJ1350" s="21"/>
      <c r="AK1350" s="21"/>
      <c r="AL1350" s="21"/>
      <c r="AM1350" s="21"/>
      <c r="AN1350" s="21"/>
      <c r="AO1350" s="21"/>
      <c r="AP1350" s="21"/>
      <c r="AQ1350" s="6"/>
      <c r="AS1350" s="21">
        <v>1011659</v>
      </c>
      <c r="AT1350" s="21" t="s">
        <v>1332</v>
      </c>
      <c r="AU1350" s="21" t="str">
        <f>VLOOKUP(AS1350,FacilityOverview!B$2:G$469,6,FALSE)</f>
        <v>430 - Permian Basin</v>
      </c>
      <c r="AV1350" s="21" t="s">
        <v>134</v>
      </c>
      <c r="AW1350" s="21" t="str">
        <f t="shared" si="403"/>
        <v>430 - PECOS  TX</v>
      </c>
      <c r="AX1350" s="22" t="str">
        <f>IF(RIGHT(AV1350,3)="Oil","Oil",IF(RIGHT(AV1350,3)="Gas","Condensate",VLOOKUP(AW1350,'County x Oil Condition'!A$2:B$3224,2,FALSE)))</f>
        <v>Oil</v>
      </c>
      <c r="AY1350" s="23">
        <f t="shared" si="404"/>
        <v>0</v>
      </c>
      <c r="AZ1350" s="23">
        <f t="shared" si="405"/>
        <v>2001.0248999999999</v>
      </c>
      <c r="BA1350" s="22">
        <f t="shared" si="406"/>
        <v>0</v>
      </c>
      <c r="BB1350" s="22">
        <f t="shared" si="407"/>
        <v>1</v>
      </c>
      <c r="BC1350" s="22">
        <f t="shared" si="414"/>
        <v>14</v>
      </c>
      <c r="BD1350" s="22">
        <f t="shared" si="408"/>
        <v>0</v>
      </c>
      <c r="BE1350" s="22">
        <f t="shared" si="409"/>
        <v>0</v>
      </c>
      <c r="BF1350" s="22">
        <f t="shared" si="410"/>
        <v>0</v>
      </c>
      <c r="BG1350" s="22">
        <f t="shared" si="411"/>
        <v>0</v>
      </c>
      <c r="BH1350" s="22">
        <f t="shared" si="412"/>
        <v>0</v>
      </c>
      <c r="BI1350" s="22">
        <f t="shared" si="413"/>
        <v>14</v>
      </c>
      <c r="BJ1350" s="23">
        <f t="shared" si="397"/>
        <v>0</v>
      </c>
      <c r="BK1350" s="23">
        <f t="shared" si="398"/>
        <v>0</v>
      </c>
      <c r="BL1350" s="23">
        <f t="shared" si="399"/>
        <v>0</v>
      </c>
      <c r="BM1350" s="23">
        <f t="shared" si="400"/>
        <v>0</v>
      </c>
      <c r="BN1350" s="23">
        <f t="shared" si="401"/>
        <v>0</v>
      </c>
      <c r="BO1350" s="23">
        <f t="shared" si="402"/>
        <v>2001.0248999999999</v>
      </c>
    </row>
    <row r="1351" spans="1:67" s="7" customFormat="1" x14ac:dyDescent="0.25">
      <c r="A1351" s="21" t="s">
        <v>1332</v>
      </c>
      <c r="B1351" s="21">
        <v>1011659</v>
      </c>
      <c r="C1351" s="21">
        <v>2020</v>
      </c>
      <c r="D1351" s="21" t="s">
        <v>43</v>
      </c>
      <c r="E1351" s="21" t="s">
        <v>44</v>
      </c>
      <c r="F1351" s="21" t="s">
        <v>66</v>
      </c>
      <c r="G1351" s="21" t="s">
        <v>431</v>
      </c>
      <c r="H1351" s="21"/>
      <c r="I1351" s="21" t="s">
        <v>47</v>
      </c>
      <c r="J1351" s="21" t="s">
        <v>123</v>
      </c>
      <c r="K1351" s="21" t="s">
        <v>49</v>
      </c>
      <c r="L1351" s="21">
        <v>2441628.4305770001</v>
      </c>
      <c r="M1351" s="21">
        <v>78</v>
      </c>
      <c r="N1351" s="21">
        <v>28</v>
      </c>
      <c r="O1351" s="21">
        <v>42</v>
      </c>
      <c r="P1351" s="21">
        <v>1.4415000000000001E-2</v>
      </c>
      <c r="Q1351" s="21">
        <v>1.4415000000000001E-2</v>
      </c>
      <c r="R1351" s="21">
        <v>0.14418900000000001</v>
      </c>
      <c r="S1351" s="21">
        <v>0.14418900000000001</v>
      </c>
      <c r="T1351" s="21">
        <v>616</v>
      </c>
      <c r="U1351" s="21">
        <v>668</v>
      </c>
      <c r="V1351" s="21">
        <v>0</v>
      </c>
      <c r="W1351" s="21" t="s">
        <v>50</v>
      </c>
      <c r="X1351" s="21">
        <v>38</v>
      </c>
      <c r="Y1351" s="21">
        <v>24.629713299999999</v>
      </c>
      <c r="Z1351" s="21">
        <v>90.587250699999998</v>
      </c>
      <c r="AA1351" s="21">
        <v>0</v>
      </c>
      <c r="AB1351" s="21">
        <v>0</v>
      </c>
      <c r="AC1351" s="21" t="s">
        <v>50</v>
      </c>
      <c r="AD1351" s="21">
        <v>630</v>
      </c>
      <c r="AE1351" s="21">
        <v>2.9120096000000002</v>
      </c>
      <c r="AF1351" s="21">
        <v>10.7102725</v>
      </c>
      <c r="AG1351" s="21" t="s">
        <v>50</v>
      </c>
      <c r="AH1351" s="21">
        <v>38</v>
      </c>
      <c r="AI1351" s="21">
        <v>68605.144701900004</v>
      </c>
      <c r="AJ1351" s="21">
        <v>31.5568864</v>
      </c>
      <c r="AK1351" s="21">
        <v>7.2382699999999994E-2</v>
      </c>
      <c r="AL1351" s="21"/>
      <c r="AM1351" s="21"/>
      <c r="AN1351" s="21"/>
      <c r="AO1351" s="21"/>
      <c r="AP1351" s="21"/>
      <c r="AQ1351" s="6"/>
      <c r="AS1351" s="21">
        <v>1011659</v>
      </c>
      <c r="AT1351" s="21" t="s">
        <v>1332</v>
      </c>
      <c r="AU1351" s="21" t="str">
        <f>VLOOKUP(AS1351,FacilityOverview!B$2:G$469,6,FALSE)</f>
        <v>430 - Permian Basin</v>
      </c>
      <c r="AV1351" s="21" t="s">
        <v>431</v>
      </c>
      <c r="AW1351" s="21" t="str">
        <f t="shared" si="403"/>
        <v>430 - REAGAN  TX</v>
      </c>
      <c r="AX1351" s="22" t="str">
        <f>IF(RIGHT(AV1351,3)="Oil","Oil",IF(RIGHT(AV1351,3)="Gas","Condensate",VLOOKUP(AW1351,'County x Oil Condition'!A$2:B$3224,2,FALSE)))</f>
        <v>Oil</v>
      </c>
      <c r="AY1351" s="23">
        <f t="shared" si="404"/>
        <v>0</v>
      </c>
      <c r="AZ1351" s="23">
        <f t="shared" si="405"/>
        <v>2441628.4305770001</v>
      </c>
      <c r="BA1351" s="22">
        <f t="shared" si="406"/>
        <v>0</v>
      </c>
      <c r="BB1351" s="22">
        <f t="shared" si="407"/>
        <v>616</v>
      </c>
      <c r="BC1351" s="22">
        <f t="shared" si="414"/>
        <v>668</v>
      </c>
      <c r="BD1351" s="22">
        <f t="shared" si="408"/>
        <v>0</v>
      </c>
      <c r="BE1351" s="22">
        <f t="shared" si="409"/>
        <v>0</v>
      </c>
      <c r="BF1351" s="22">
        <f t="shared" si="410"/>
        <v>0</v>
      </c>
      <c r="BG1351" s="22">
        <f t="shared" si="411"/>
        <v>38</v>
      </c>
      <c r="BH1351" s="22">
        <f t="shared" si="412"/>
        <v>38</v>
      </c>
      <c r="BI1351" s="22">
        <f t="shared" si="413"/>
        <v>630</v>
      </c>
      <c r="BJ1351" s="23">
        <f t="shared" si="397"/>
        <v>0</v>
      </c>
      <c r="BK1351" s="23">
        <f t="shared" si="398"/>
        <v>0</v>
      </c>
      <c r="BL1351" s="23">
        <f t="shared" si="399"/>
        <v>0</v>
      </c>
      <c r="BM1351" s="23">
        <f t="shared" si="400"/>
        <v>0</v>
      </c>
      <c r="BN1351" s="23">
        <f t="shared" si="401"/>
        <v>138895.03048192515</v>
      </c>
      <c r="BO1351" s="23">
        <f t="shared" si="402"/>
        <v>2302733.4000950749</v>
      </c>
    </row>
    <row r="1352" spans="1:67" s="7" customFormat="1" x14ac:dyDescent="0.25">
      <c r="A1352" s="21" t="s">
        <v>1332</v>
      </c>
      <c r="B1352" s="21">
        <v>1011659</v>
      </c>
      <c r="C1352" s="21">
        <v>2020</v>
      </c>
      <c r="D1352" s="21" t="s">
        <v>43</v>
      </c>
      <c r="E1352" s="21" t="s">
        <v>44</v>
      </c>
      <c r="F1352" s="21" t="s">
        <v>66</v>
      </c>
      <c r="G1352" s="21" t="s">
        <v>106</v>
      </c>
      <c r="H1352" s="21"/>
      <c r="I1352" s="21" t="s">
        <v>47</v>
      </c>
      <c r="J1352" s="21" t="s">
        <v>123</v>
      </c>
      <c r="K1352" s="21" t="s">
        <v>49</v>
      </c>
      <c r="L1352" s="21">
        <v>39989.930136000003</v>
      </c>
      <c r="M1352" s="21">
        <v>78</v>
      </c>
      <c r="N1352" s="21">
        <v>28</v>
      </c>
      <c r="O1352" s="21">
        <v>42</v>
      </c>
      <c r="P1352" s="21">
        <v>1.4415000000000001E-2</v>
      </c>
      <c r="Q1352" s="21">
        <v>1.4415000000000001E-2</v>
      </c>
      <c r="R1352" s="21">
        <v>0.14418900000000001</v>
      </c>
      <c r="S1352" s="21">
        <v>0.14418900000000001</v>
      </c>
      <c r="T1352" s="21">
        <v>12</v>
      </c>
      <c r="U1352" s="21">
        <v>19</v>
      </c>
      <c r="V1352" s="21">
        <v>0</v>
      </c>
      <c r="W1352" s="21" t="s">
        <v>49</v>
      </c>
      <c r="X1352" s="21"/>
      <c r="Y1352" s="21"/>
      <c r="Z1352" s="21"/>
      <c r="AA1352" s="21"/>
      <c r="AB1352" s="21"/>
      <c r="AC1352" s="21" t="s">
        <v>50</v>
      </c>
      <c r="AD1352" s="21">
        <v>19</v>
      </c>
      <c r="AE1352" s="21">
        <v>0.45108890000000001</v>
      </c>
      <c r="AF1352" s="21">
        <v>1.6590898000000001</v>
      </c>
      <c r="AG1352" s="21" t="s">
        <v>50</v>
      </c>
      <c r="AH1352" s="21">
        <v>5</v>
      </c>
      <c r="AI1352" s="21">
        <v>145.59248109999999</v>
      </c>
      <c r="AJ1352" s="21">
        <v>6.6969399999999998E-2</v>
      </c>
      <c r="AK1352" s="21">
        <v>1.5359999999999999E-4</v>
      </c>
      <c r="AL1352" s="21"/>
      <c r="AM1352" s="21"/>
      <c r="AN1352" s="21"/>
      <c r="AO1352" s="21"/>
      <c r="AP1352" s="21"/>
      <c r="AQ1352" s="6"/>
      <c r="AS1352" s="21">
        <v>1011659</v>
      </c>
      <c r="AT1352" s="21" t="s">
        <v>1332</v>
      </c>
      <c r="AU1352" s="21" t="str">
        <f>VLOOKUP(AS1352,FacilityOverview!B$2:G$469,6,FALSE)</f>
        <v>430 - Permian Basin</v>
      </c>
      <c r="AV1352" s="21" t="s">
        <v>106</v>
      </c>
      <c r="AW1352" s="21" t="str">
        <f t="shared" si="403"/>
        <v>430 - REEVES  TX</v>
      </c>
      <c r="AX1352" s="22" t="str">
        <f>IF(RIGHT(AV1352,3)="Oil","Oil",IF(RIGHT(AV1352,3)="Gas","Condensate",VLOOKUP(AW1352,'County x Oil Condition'!A$2:B$3224,2,FALSE)))</f>
        <v>Oil</v>
      </c>
      <c r="AY1352" s="23">
        <f t="shared" si="404"/>
        <v>0</v>
      </c>
      <c r="AZ1352" s="23">
        <f t="shared" si="405"/>
        <v>39989.930136000003</v>
      </c>
      <c r="BA1352" s="22">
        <f t="shared" si="406"/>
        <v>0</v>
      </c>
      <c r="BB1352" s="22">
        <f t="shared" si="407"/>
        <v>12</v>
      </c>
      <c r="BC1352" s="22">
        <v>24</v>
      </c>
      <c r="BD1352" s="22">
        <f t="shared" si="408"/>
        <v>0</v>
      </c>
      <c r="BE1352" s="22">
        <f t="shared" si="409"/>
        <v>0</v>
      </c>
      <c r="BF1352" s="22">
        <f t="shared" si="410"/>
        <v>0</v>
      </c>
      <c r="BG1352" s="22">
        <f t="shared" si="411"/>
        <v>0</v>
      </c>
      <c r="BH1352" s="22">
        <f t="shared" si="412"/>
        <v>5</v>
      </c>
      <c r="BI1352" s="22">
        <f t="shared" si="413"/>
        <v>19</v>
      </c>
      <c r="BJ1352" s="23">
        <f t="shared" si="397"/>
        <v>0</v>
      </c>
      <c r="BK1352" s="23">
        <f t="shared" si="398"/>
        <v>0</v>
      </c>
      <c r="BL1352" s="23">
        <f t="shared" si="399"/>
        <v>0</v>
      </c>
      <c r="BM1352" s="23">
        <f t="shared" si="400"/>
        <v>0</v>
      </c>
      <c r="BN1352" s="23">
        <f t="shared" si="401"/>
        <v>8331.2354450000003</v>
      </c>
      <c r="BO1352" s="23">
        <f t="shared" si="402"/>
        <v>31658.694691000001</v>
      </c>
    </row>
    <row r="1353" spans="1:67" s="7" customFormat="1" x14ac:dyDescent="0.25">
      <c r="A1353" s="21" t="s">
        <v>1332</v>
      </c>
      <c r="B1353" s="21">
        <v>1011659</v>
      </c>
      <c r="C1353" s="21">
        <v>2020</v>
      </c>
      <c r="D1353" s="21" t="s">
        <v>43</v>
      </c>
      <c r="E1353" s="21" t="s">
        <v>44</v>
      </c>
      <c r="F1353" s="21" t="s">
        <v>66</v>
      </c>
      <c r="G1353" s="21" t="s">
        <v>678</v>
      </c>
      <c r="H1353" s="21"/>
      <c r="I1353" s="21" t="s">
        <v>47</v>
      </c>
      <c r="J1353" s="21" t="s">
        <v>123</v>
      </c>
      <c r="K1353" s="21" t="s">
        <v>49</v>
      </c>
      <c r="L1353" s="21">
        <v>876.63139999999999</v>
      </c>
      <c r="M1353" s="21">
        <v>78</v>
      </c>
      <c r="N1353" s="21">
        <v>28</v>
      </c>
      <c r="O1353" s="21">
        <v>42</v>
      </c>
      <c r="P1353" s="21">
        <v>1.4415000000000001E-2</v>
      </c>
      <c r="Q1353" s="21">
        <v>1.4415000000000001E-2</v>
      </c>
      <c r="R1353" s="21">
        <v>0.14418900000000001</v>
      </c>
      <c r="S1353" s="21">
        <v>0.14418900000000001</v>
      </c>
      <c r="T1353" s="21">
        <v>0</v>
      </c>
      <c r="U1353" s="21">
        <v>2</v>
      </c>
      <c r="V1353" s="21">
        <v>0</v>
      </c>
      <c r="W1353" s="21" t="s">
        <v>49</v>
      </c>
      <c r="X1353" s="21"/>
      <c r="Y1353" s="21"/>
      <c r="Z1353" s="21"/>
      <c r="AA1353" s="21"/>
      <c r="AB1353" s="21"/>
      <c r="AC1353" s="21" t="s">
        <v>50</v>
      </c>
      <c r="AD1353" s="21">
        <v>2</v>
      </c>
      <c r="AE1353" s="21">
        <v>9.8884999999999997E-3</v>
      </c>
      <c r="AF1353" s="21">
        <v>3.6369400000000003E-2</v>
      </c>
      <c r="AG1353" s="21" t="s">
        <v>49</v>
      </c>
      <c r="AH1353" s="21"/>
      <c r="AI1353" s="21"/>
      <c r="AJ1353" s="21"/>
      <c r="AK1353" s="21"/>
      <c r="AL1353" s="21"/>
      <c r="AM1353" s="21"/>
      <c r="AN1353" s="21"/>
      <c r="AO1353" s="21"/>
      <c r="AP1353" s="21"/>
      <c r="AQ1353" s="6"/>
      <c r="AS1353" s="21">
        <v>1011659</v>
      </c>
      <c r="AT1353" s="21" t="s">
        <v>1332</v>
      </c>
      <c r="AU1353" s="21" t="str">
        <f>VLOOKUP(AS1353,FacilityOverview!B$2:G$469,6,FALSE)</f>
        <v>430 - Permian Basin</v>
      </c>
      <c r="AV1353" s="21" t="s">
        <v>678</v>
      </c>
      <c r="AW1353" s="21" t="str">
        <f t="shared" si="403"/>
        <v>430 - ROOSEVELT  NM</v>
      </c>
      <c r="AX1353" s="22" t="str">
        <f>IF(RIGHT(AV1353,3)="Oil","Oil",IF(RIGHT(AV1353,3)="Gas","Condensate",VLOOKUP(AW1353,'County x Oil Condition'!A$2:B$3224,2,FALSE)))</f>
        <v>Oil</v>
      </c>
      <c r="AY1353" s="23">
        <f t="shared" si="404"/>
        <v>0</v>
      </c>
      <c r="AZ1353" s="23">
        <f t="shared" si="405"/>
        <v>876.63139999999999</v>
      </c>
      <c r="BA1353" s="22">
        <f t="shared" si="406"/>
        <v>0</v>
      </c>
      <c r="BB1353" s="22">
        <f t="shared" si="407"/>
        <v>0</v>
      </c>
      <c r="BC1353" s="22">
        <f t="shared" si="414"/>
        <v>2</v>
      </c>
      <c r="BD1353" s="22">
        <f t="shared" si="408"/>
        <v>0</v>
      </c>
      <c r="BE1353" s="22">
        <f t="shared" si="409"/>
        <v>0</v>
      </c>
      <c r="BF1353" s="22">
        <f t="shared" si="410"/>
        <v>0</v>
      </c>
      <c r="BG1353" s="22">
        <f t="shared" si="411"/>
        <v>0</v>
      </c>
      <c r="BH1353" s="22">
        <f t="shared" si="412"/>
        <v>0</v>
      </c>
      <c r="BI1353" s="22">
        <f t="shared" si="413"/>
        <v>2</v>
      </c>
      <c r="BJ1353" s="23">
        <f t="shared" si="397"/>
        <v>0</v>
      </c>
      <c r="BK1353" s="23">
        <f t="shared" si="398"/>
        <v>0</v>
      </c>
      <c r="BL1353" s="23">
        <f t="shared" si="399"/>
        <v>0</v>
      </c>
      <c r="BM1353" s="23">
        <f t="shared" si="400"/>
        <v>0</v>
      </c>
      <c r="BN1353" s="23">
        <f t="shared" si="401"/>
        <v>0</v>
      </c>
      <c r="BO1353" s="23">
        <f t="shared" si="402"/>
        <v>876.63139999999999</v>
      </c>
    </row>
    <row r="1354" spans="1:67" s="7" customFormat="1" x14ac:dyDescent="0.25">
      <c r="A1354" s="21" t="s">
        <v>1332</v>
      </c>
      <c r="B1354" s="21">
        <v>1011659</v>
      </c>
      <c r="C1354" s="21">
        <v>2020</v>
      </c>
      <c r="D1354" s="21" t="s">
        <v>43</v>
      </c>
      <c r="E1354" s="21" t="s">
        <v>44</v>
      </c>
      <c r="F1354" s="21" t="s">
        <v>66</v>
      </c>
      <c r="G1354" s="21" t="s">
        <v>1341</v>
      </c>
      <c r="H1354" s="21"/>
      <c r="I1354" s="21" t="s">
        <v>47</v>
      </c>
      <c r="J1354" s="21" t="s">
        <v>123</v>
      </c>
      <c r="K1354" s="21" t="s">
        <v>49</v>
      </c>
      <c r="L1354" s="21">
        <v>14705.203299999999</v>
      </c>
      <c r="M1354" s="21">
        <v>78</v>
      </c>
      <c r="N1354" s="21">
        <v>28</v>
      </c>
      <c r="O1354" s="21">
        <v>42</v>
      </c>
      <c r="P1354" s="21">
        <v>1.4415000000000001E-2</v>
      </c>
      <c r="Q1354" s="21">
        <v>1.4415000000000001E-2</v>
      </c>
      <c r="R1354" s="21">
        <v>0.14418900000000001</v>
      </c>
      <c r="S1354" s="21">
        <v>0.14418900000000001</v>
      </c>
      <c r="T1354" s="21">
        <v>11</v>
      </c>
      <c r="U1354" s="21">
        <v>7</v>
      </c>
      <c r="V1354" s="21">
        <v>0</v>
      </c>
      <c r="W1354" s="21" t="s">
        <v>49</v>
      </c>
      <c r="X1354" s="21"/>
      <c r="Y1354" s="21"/>
      <c r="Z1354" s="21"/>
      <c r="AA1354" s="21"/>
      <c r="AB1354" s="21"/>
      <c r="AC1354" s="21" t="s">
        <v>50</v>
      </c>
      <c r="AD1354" s="21">
        <v>7</v>
      </c>
      <c r="AE1354" s="21">
        <v>0.16587560000000001</v>
      </c>
      <c r="AF1354" s="21">
        <v>0.61008490000000004</v>
      </c>
      <c r="AG1354" s="21" t="s">
        <v>49</v>
      </c>
      <c r="AH1354" s="21"/>
      <c r="AI1354" s="21"/>
      <c r="AJ1354" s="21"/>
      <c r="AK1354" s="21"/>
      <c r="AL1354" s="21"/>
      <c r="AM1354" s="21"/>
      <c r="AN1354" s="21"/>
      <c r="AO1354" s="21"/>
      <c r="AP1354" s="21"/>
      <c r="AQ1354" s="6"/>
      <c r="AS1354" s="21">
        <v>1011659</v>
      </c>
      <c r="AT1354" s="21" t="s">
        <v>1332</v>
      </c>
      <c r="AU1354" s="21" t="str">
        <f>VLOOKUP(AS1354,FacilityOverview!B$2:G$469,6,FALSE)</f>
        <v>430 - Permian Basin</v>
      </c>
      <c r="AV1354" s="21" t="s">
        <v>1341</v>
      </c>
      <c r="AW1354" s="21" t="str">
        <f t="shared" si="403"/>
        <v>430 - SCHLEICHER  TX</v>
      </c>
      <c r="AX1354" s="22" t="str">
        <f>IF(RIGHT(AV1354,3)="Oil","Oil",IF(RIGHT(AV1354,3)="Gas","Condensate",VLOOKUP(AW1354,'County x Oil Condition'!A$2:B$3224,2,FALSE)))</f>
        <v>Oil</v>
      </c>
      <c r="AY1354" s="23">
        <f t="shared" si="404"/>
        <v>0</v>
      </c>
      <c r="AZ1354" s="23">
        <f t="shared" si="405"/>
        <v>14705.203299999999</v>
      </c>
      <c r="BA1354" s="22">
        <f t="shared" si="406"/>
        <v>0</v>
      </c>
      <c r="BB1354" s="22">
        <f t="shared" si="407"/>
        <v>11</v>
      </c>
      <c r="BC1354" s="22">
        <f t="shared" si="414"/>
        <v>7</v>
      </c>
      <c r="BD1354" s="22">
        <f t="shared" si="408"/>
        <v>0</v>
      </c>
      <c r="BE1354" s="22">
        <f t="shared" si="409"/>
        <v>0</v>
      </c>
      <c r="BF1354" s="22">
        <f t="shared" si="410"/>
        <v>0</v>
      </c>
      <c r="BG1354" s="22">
        <f t="shared" si="411"/>
        <v>0</v>
      </c>
      <c r="BH1354" s="22">
        <f t="shared" si="412"/>
        <v>0</v>
      </c>
      <c r="BI1354" s="22">
        <f t="shared" si="413"/>
        <v>7</v>
      </c>
      <c r="BJ1354" s="23">
        <f t="shared" si="397"/>
        <v>0</v>
      </c>
      <c r="BK1354" s="23">
        <f t="shared" si="398"/>
        <v>0</v>
      </c>
      <c r="BL1354" s="23">
        <f t="shared" si="399"/>
        <v>0</v>
      </c>
      <c r="BM1354" s="23">
        <f t="shared" si="400"/>
        <v>0</v>
      </c>
      <c r="BN1354" s="23">
        <f t="shared" si="401"/>
        <v>0</v>
      </c>
      <c r="BO1354" s="23">
        <f t="shared" si="402"/>
        <v>14705.203299999999</v>
      </c>
    </row>
    <row r="1355" spans="1:67" s="7" customFormat="1" x14ac:dyDescent="0.25">
      <c r="A1355" s="21" t="s">
        <v>1332</v>
      </c>
      <c r="B1355" s="21">
        <v>1011659</v>
      </c>
      <c r="C1355" s="21">
        <v>2020</v>
      </c>
      <c r="D1355" s="21" t="s">
        <v>43</v>
      </c>
      <c r="E1355" s="21" t="s">
        <v>44</v>
      </c>
      <c r="F1355" s="21" t="s">
        <v>66</v>
      </c>
      <c r="G1355" s="21" t="s">
        <v>1308</v>
      </c>
      <c r="H1355" s="21"/>
      <c r="I1355" s="21" t="s">
        <v>47</v>
      </c>
      <c r="J1355" s="21" t="s">
        <v>123</v>
      </c>
      <c r="K1355" s="21" t="s">
        <v>49</v>
      </c>
      <c r="L1355" s="21">
        <v>2321.2213000000002</v>
      </c>
      <c r="M1355" s="21">
        <v>78</v>
      </c>
      <c r="N1355" s="21">
        <v>28</v>
      </c>
      <c r="O1355" s="21">
        <v>42</v>
      </c>
      <c r="P1355" s="21">
        <v>1.4415000000000001E-2</v>
      </c>
      <c r="Q1355" s="21">
        <v>1.4415000000000001E-2</v>
      </c>
      <c r="R1355" s="21">
        <v>0.14418900000000001</v>
      </c>
      <c r="S1355" s="21">
        <v>0.14418900000000001</v>
      </c>
      <c r="T1355" s="21">
        <v>5</v>
      </c>
      <c r="U1355" s="21">
        <v>8</v>
      </c>
      <c r="V1355" s="21">
        <v>0</v>
      </c>
      <c r="W1355" s="21" t="s">
        <v>49</v>
      </c>
      <c r="X1355" s="21"/>
      <c r="Y1355" s="21"/>
      <c r="Z1355" s="21"/>
      <c r="AA1355" s="21"/>
      <c r="AB1355" s="21"/>
      <c r="AC1355" s="21" t="s">
        <v>50</v>
      </c>
      <c r="AD1355" s="21">
        <v>8</v>
      </c>
      <c r="AE1355" s="21">
        <v>2.6183499999999998E-2</v>
      </c>
      <c r="AF1355" s="21">
        <v>9.6302100000000002E-2</v>
      </c>
      <c r="AG1355" s="21" t="s">
        <v>49</v>
      </c>
      <c r="AH1355" s="21"/>
      <c r="AI1355" s="21"/>
      <c r="AJ1355" s="21"/>
      <c r="AK1355" s="21"/>
      <c r="AL1355" s="21"/>
      <c r="AM1355" s="21"/>
      <c r="AN1355" s="21"/>
      <c r="AO1355" s="21"/>
      <c r="AP1355" s="21"/>
      <c r="AQ1355" s="6"/>
      <c r="AS1355" s="21">
        <v>1011659</v>
      </c>
      <c r="AT1355" s="21" t="s">
        <v>1332</v>
      </c>
      <c r="AU1355" s="21" t="str">
        <f>VLOOKUP(AS1355,FacilityOverview!B$2:G$469,6,FALSE)</f>
        <v>430 - Permian Basin</v>
      </c>
      <c r="AV1355" s="21" t="s">
        <v>1308</v>
      </c>
      <c r="AW1355" s="21" t="str">
        <f t="shared" si="403"/>
        <v>430 - SCURRY  TX</v>
      </c>
      <c r="AX1355" s="22" t="str">
        <f>IF(RIGHT(AV1355,3)="Oil","Oil",IF(RIGHT(AV1355,3)="Gas","Condensate",VLOOKUP(AW1355,'County x Oil Condition'!A$2:B$3224,2,FALSE)))</f>
        <v>Oil</v>
      </c>
      <c r="AY1355" s="23">
        <f t="shared" si="404"/>
        <v>0</v>
      </c>
      <c r="AZ1355" s="23">
        <f t="shared" si="405"/>
        <v>2321.2213000000002</v>
      </c>
      <c r="BA1355" s="22">
        <f t="shared" si="406"/>
        <v>0</v>
      </c>
      <c r="BB1355" s="22">
        <f t="shared" si="407"/>
        <v>5</v>
      </c>
      <c r="BC1355" s="22">
        <f t="shared" si="414"/>
        <v>8</v>
      </c>
      <c r="BD1355" s="22">
        <f t="shared" si="408"/>
        <v>0</v>
      </c>
      <c r="BE1355" s="22">
        <f t="shared" si="409"/>
        <v>0</v>
      </c>
      <c r="BF1355" s="22">
        <f t="shared" si="410"/>
        <v>0</v>
      </c>
      <c r="BG1355" s="22">
        <f t="shared" si="411"/>
        <v>0</v>
      </c>
      <c r="BH1355" s="22">
        <f t="shared" si="412"/>
        <v>0</v>
      </c>
      <c r="BI1355" s="22">
        <f t="shared" si="413"/>
        <v>8</v>
      </c>
      <c r="BJ1355" s="23">
        <f t="shared" si="397"/>
        <v>0</v>
      </c>
      <c r="BK1355" s="23">
        <f t="shared" si="398"/>
        <v>0</v>
      </c>
      <c r="BL1355" s="23">
        <f t="shared" si="399"/>
        <v>0</v>
      </c>
      <c r="BM1355" s="23">
        <f t="shared" si="400"/>
        <v>0</v>
      </c>
      <c r="BN1355" s="23">
        <f t="shared" si="401"/>
        <v>0</v>
      </c>
      <c r="BO1355" s="23">
        <f t="shared" si="402"/>
        <v>2321.2213000000002</v>
      </c>
    </row>
    <row r="1356" spans="1:67" s="7" customFormat="1" x14ac:dyDescent="0.25">
      <c r="A1356" s="21" t="s">
        <v>1332</v>
      </c>
      <c r="B1356" s="21">
        <v>1011659</v>
      </c>
      <c r="C1356" s="21">
        <v>2020</v>
      </c>
      <c r="D1356" s="21" t="s">
        <v>43</v>
      </c>
      <c r="E1356" s="21" t="s">
        <v>44</v>
      </c>
      <c r="F1356" s="21" t="s">
        <v>66</v>
      </c>
      <c r="G1356" s="21" t="s">
        <v>179</v>
      </c>
      <c r="H1356" s="21"/>
      <c r="I1356" s="21" t="s">
        <v>47</v>
      </c>
      <c r="J1356" s="21" t="s">
        <v>123</v>
      </c>
      <c r="K1356" s="21" t="s">
        <v>49</v>
      </c>
      <c r="L1356" s="21">
        <v>2615.3441910000001</v>
      </c>
      <c r="M1356" s="21">
        <v>78</v>
      </c>
      <c r="N1356" s="21">
        <v>28</v>
      </c>
      <c r="O1356" s="21">
        <v>42</v>
      </c>
      <c r="P1356" s="21">
        <v>1.4415000000000001E-2</v>
      </c>
      <c r="Q1356" s="21">
        <v>1.4415000000000001E-2</v>
      </c>
      <c r="R1356" s="21">
        <v>0.14418900000000001</v>
      </c>
      <c r="S1356" s="21">
        <v>0.14418900000000001</v>
      </c>
      <c r="T1356" s="21">
        <v>7</v>
      </c>
      <c r="U1356" s="21">
        <v>12</v>
      </c>
      <c r="V1356" s="21">
        <v>0</v>
      </c>
      <c r="W1356" s="21" t="s">
        <v>49</v>
      </c>
      <c r="X1356" s="21"/>
      <c r="Y1356" s="21"/>
      <c r="Z1356" s="21"/>
      <c r="AA1356" s="21"/>
      <c r="AB1356" s="21"/>
      <c r="AC1356" s="21" t="s">
        <v>50</v>
      </c>
      <c r="AD1356" s="21">
        <v>12</v>
      </c>
      <c r="AE1356" s="21">
        <v>2.9501200000000002E-2</v>
      </c>
      <c r="AF1356" s="21">
        <v>0.10850460000000001</v>
      </c>
      <c r="AG1356" s="21" t="s">
        <v>49</v>
      </c>
      <c r="AH1356" s="21"/>
      <c r="AI1356" s="21"/>
      <c r="AJ1356" s="21"/>
      <c r="AK1356" s="21"/>
      <c r="AL1356" s="21"/>
      <c r="AM1356" s="21"/>
      <c r="AN1356" s="21"/>
      <c r="AO1356" s="21"/>
      <c r="AP1356" s="21"/>
      <c r="AQ1356" s="6"/>
      <c r="AS1356" s="21">
        <v>1011659</v>
      </c>
      <c r="AT1356" s="21" t="s">
        <v>1332</v>
      </c>
      <c r="AU1356" s="21" t="str">
        <f>VLOOKUP(AS1356,FacilityOverview!B$2:G$469,6,FALSE)</f>
        <v>430 - Permian Basin</v>
      </c>
      <c r="AV1356" s="21" t="s">
        <v>179</v>
      </c>
      <c r="AW1356" s="21" t="str">
        <f t="shared" si="403"/>
        <v>430 - STERLING  TX</v>
      </c>
      <c r="AX1356" s="22" t="str">
        <f>IF(RIGHT(AV1356,3)="Oil","Oil",IF(RIGHT(AV1356,3)="Gas","Condensate",VLOOKUP(AW1356,'County x Oil Condition'!A$2:B$3224,2,FALSE)))</f>
        <v>Oil</v>
      </c>
      <c r="AY1356" s="23">
        <f t="shared" si="404"/>
        <v>0</v>
      </c>
      <c r="AZ1356" s="23">
        <f t="shared" si="405"/>
        <v>2615.3441910000001</v>
      </c>
      <c r="BA1356" s="22">
        <f t="shared" si="406"/>
        <v>0</v>
      </c>
      <c r="BB1356" s="22">
        <f t="shared" si="407"/>
        <v>7</v>
      </c>
      <c r="BC1356" s="22">
        <f t="shared" si="414"/>
        <v>12</v>
      </c>
      <c r="BD1356" s="22">
        <f t="shared" si="408"/>
        <v>0</v>
      </c>
      <c r="BE1356" s="22">
        <f t="shared" si="409"/>
        <v>0</v>
      </c>
      <c r="BF1356" s="22">
        <f t="shared" si="410"/>
        <v>0</v>
      </c>
      <c r="BG1356" s="22">
        <f t="shared" si="411"/>
        <v>0</v>
      </c>
      <c r="BH1356" s="22">
        <f t="shared" si="412"/>
        <v>0</v>
      </c>
      <c r="BI1356" s="22">
        <f t="shared" si="413"/>
        <v>12</v>
      </c>
      <c r="BJ1356" s="23">
        <f t="shared" si="397"/>
        <v>0</v>
      </c>
      <c r="BK1356" s="23">
        <f t="shared" si="398"/>
        <v>0</v>
      </c>
      <c r="BL1356" s="23">
        <f t="shared" si="399"/>
        <v>0</v>
      </c>
      <c r="BM1356" s="23">
        <f t="shared" si="400"/>
        <v>0</v>
      </c>
      <c r="BN1356" s="23">
        <f t="shared" si="401"/>
        <v>0</v>
      </c>
      <c r="BO1356" s="23">
        <f t="shared" si="402"/>
        <v>2615.3441910000001</v>
      </c>
    </row>
    <row r="1357" spans="1:67" s="7" customFormat="1" x14ac:dyDescent="0.25">
      <c r="A1357" s="21" t="s">
        <v>1332</v>
      </c>
      <c r="B1357" s="21">
        <v>1011659</v>
      </c>
      <c r="C1357" s="21">
        <v>2020</v>
      </c>
      <c r="D1357" s="21" t="s">
        <v>43</v>
      </c>
      <c r="E1357" s="21" t="s">
        <v>44</v>
      </c>
      <c r="F1357" s="21" t="s">
        <v>66</v>
      </c>
      <c r="G1357" s="21" t="s">
        <v>1017</v>
      </c>
      <c r="H1357" s="21"/>
      <c r="I1357" s="21" t="s">
        <v>47</v>
      </c>
      <c r="J1357" s="21" t="s">
        <v>123</v>
      </c>
      <c r="K1357" s="21" t="s">
        <v>49</v>
      </c>
      <c r="L1357" s="21">
        <v>47283.042860000001</v>
      </c>
      <c r="M1357" s="21">
        <v>78</v>
      </c>
      <c r="N1357" s="21">
        <v>28</v>
      </c>
      <c r="O1357" s="21">
        <v>42</v>
      </c>
      <c r="P1357" s="21">
        <v>1.4415000000000001E-2</v>
      </c>
      <c r="Q1357" s="21">
        <v>1.4415000000000001E-2</v>
      </c>
      <c r="R1357" s="21">
        <v>0.14418900000000001</v>
      </c>
      <c r="S1357" s="21">
        <v>0.14418900000000001</v>
      </c>
      <c r="T1357" s="21">
        <v>14</v>
      </c>
      <c r="U1357" s="21">
        <v>26</v>
      </c>
      <c r="V1357" s="21">
        <v>0</v>
      </c>
      <c r="W1357" s="21" t="s">
        <v>49</v>
      </c>
      <c r="X1357" s="21"/>
      <c r="Y1357" s="21"/>
      <c r="Z1357" s="21"/>
      <c r="AA1357" s="21"/>
      <c r="AB1357" s="21"/>
      <c r="AC1357" s="21" t="s">
        <v>50</v>
      </c>
      <c r="AD1357" s="21">
        <v>26</v>
      </c>
      <c r="AE1357" s="21">
        <v>0.53335569999999999</v>
      </c>
      <c r="AF1357" s="21">
        <v>1.9616642</v>
      </c>
      <c r="AG1357" s="21" t="s">
        <v>50</v>
      </c>
      <c r="AH1357" s="21">
        <v>14</v>
      </c>
      <c r="AI1357" s="21">
        <v>1363.4320812999999</v>
      </c>
      <c r="AJ1357" s="21">
        <v>0.62714930000000002</v>
      </c>
      <c r="AK1357" s="21">
        <v>1.4385000000000001E-3</v>
      </c>
      <c r="AL1357" s="21"/>
      <c r="AM1357" s="21"/>
      <c r="AN1357" s="21"/>
      <c r="AO1357" s="21"/>
      <c r="AP1357" s="21"/>
      <c r="AQ1357" s="6"/>
      <c r="AS1357" s="21">
        <v>1011659</v>
      </c>
      <c r="AT1357" s="21" t="s">
        <v>1332</v>
      </c>
      <c r="AU1357" s="21" t="str">
        <f>VLOOKUP(AS1357,FacilityOverview!B$2:G$469,6,FALSE)</f>
        <v>430 - Permian Basin</v>
      </c>
      <c r="AV1357" s="21" t="s">
        <v>1017</v>
      </c>
      <c r="AW1357" s="21" t="str">
        <f t="shared" si="403"/>
        <v>430 - TERRY  TX</v>
      </c>
      <c r="AX1357" s="22" t="str">
        <f>IF(RIGHT(AV1357,3)="Oil","Oil",IF(RIGHT(AV1357,3)="Gas","Condensate",VLOOKUP(AW1357,'County x Oil Condition'!A$2:B$3224,2,FALSE)))</f>
        <v>Oil</v>
      </c>
      <c r="AY1357" s="23">
        <f t="shared" si="404"/>
        <v>0</v>
      </c>
      <c r="AZ1357" s="23">
        <f t="shared" si="405"/>
        <v>47283.042860000001</v>
      </c>
      <c r="BA1357" s="22">
        <f t="shared" si="406"/>
        <v>0</v>
      </c>
      <c r="BB1357" s="22">
        <f t="shared" si="407"/>
        <v>14</v>
      </c>
      <c r="BC1357" s="22">
        <v>40</v>
      </c>
      <c r="BD1357" s="22">
        <f t="shared" si="408"/>
        <v>0</v>
      </c>
      <c r="BE1357" s="22">
        <f t="shared" si="409"/>
        <v>0</v>
      </c>
      <c r="BF1357" s="22">
        <f t="shared" si="410"/>
        <v>0</v>
      </c>
      <c r="BG1357" s="22">
        <f t="shared" si="411"/>
        <v>0</v>
      </c>
      <c r="BH1357" s="22">
        <f t="shared" si="412"/>
        <v>14</v>
      </c>
      <c r="BI1357" s="22">
        <f t="shared" si="413"/>
        <v>26</v>
      </c>
      <c r="BJ1357" s="23">
        <f t="shared" si="397"/>
        <v>0</v>
      </c>
      <c r="BK1357" s="23">
        <f t="shared" si="398"/>
        <v>0</v>
      </c>
      <c r="BL1357" s="23">
        <f t="shared" si="399"/>
        <v>0</v>
      </c>
      <c r="BM1357" s="23">
        <f t="shared" si="400"/>
        <v>0</v>
      </c>
      <c r="BN1357" s="23">
        <f t="shared" si="401"/>
        <v>16549.065000999999</v>
      </c>
      <c r="BO1357" s="23">
        <f t="shared" si="402"/>
        <v>30733.977859000002</v>
      </c>
    </row>
    <row r="1358" spans="1:67" s="7" customFormat="1" x14ac:dyDescent="0.25">
      <c r="A1358" s="21" t="s">
        <v>1332</v>
      </c>
      <c r="B1358" s="21">
        <v>1011659</v>
      </c>
      <c r="C1358" s="21">
        <v>2020</v>
      </c>
      <c r="D1358" s="21" t="s">
        <v>43</v>
      </c>
      <c r="E1358" s="21" t="s">
        <v>44</v>
      </c>
      <c r="F1358" s="21" t="s">
        <v>66</v>
      </c>
      <c r="G1358" s="21" t="s">
        <v>1158</v>
      </c>
      <c r="H1358" s="21"/>
      <c r="I1358" s="21" t="s">
        <v>47</v>
      </c>
      <c r="J1358" s="21" t="s">
        <v>123</v>
      </c>
      <c r="K1358" s="21" t="s">
        <v>49</v>
      </c>
      <c r="L1358" s="21">
        <v>79.258499999999998</v>
      </c>
      <c r="M1358" s="21">
        <v>78</v>
      </c>
      <c r="N1358" s="21">
        <v>28</v>
      </c>
      <c r="O1358" s="21">
        <v>42</v>
      </c>
      <c r="P1358" s="21">
        <v>1.4415000000000001E-2</v>
      </c>
      <c r="Q1358" s="21">
        <v>1.4415000000000001E-2</v>
      </c>
      <c r="R1358" s="21">
        <v>0.14418900000000001</v>
      </c>
      <c r="S1358" s="21">
        <v>0.14418900000000001</v>
      </c>
      <c r="T1358" s="21">
        <v>3</v>
      </c>
      <c r="U1358" s="21">
        <v>6</v>
      </c>
      <c r="V1358" s="21">
        <v>0</v>
      </c>
      <c r="W1358" s="21" t="s">
        <v>49</v>
      </c>
      <c r="X1358" s="21"/>
      <c r="Y1358" s="21"/>
      <c r="Z1358" s="21"/>
      <c r="AA1358" s="21"/>
      <c r="AB1358" s="21"/>
      <c r="AC1358" s="21" t="s">
        <v>50</v>
      </c>
      <c r="AD1358" s="21">
        <v>6</v>
      </c>
      <c r="AE1358" s="21">
        <v>8.9400000000000005E-4</v>
      </c>
      <c r="AF1358" s="21">
        <v>3.2883000000000001E-3</v>
      </c>
      <c r="AG1358" s="21" t="s">
        <v>49</v>
      </c>
      <c r="AH1358" s="21"/>
      <c r="AI1358" s="21"/>
      <c r="AJ1358" s="21"/>
      <c r="AK1358" s="21"/>
      <c r="AL1358" s="21"/>
      <c r="AM1358" s="21"/>
      <c r="AN1358" s="21"/>
      <c r="AO1358" s="21"/>
      <c r="AP1358" s="21"/>
      <c r="AQ1358" s="6"/>
      <c r="AS1358" s="21">
        <v>1011659</v>
      </c>
      <c r="AT1358" s="21" t="s">
        <v>1332</v>
      </c>
      <c r="AU1358" s="21" t="str">
        <f>VLOOKUP(AS1358,FacilityOverview!B$2:G$469,6,FALSE)</f>
        <v>430 - Permian Basin</v>
      </c>
      <c r="AV1358" s="21" t="s">
        <v>1158</v>
      </c>
      <c r="AW1358" s="21" t="str">
        <f t="shared" si="403"/>
        <v>430 - TOM GREEN  TX</v>
      </c>
      <c r="AX1358" s="22" t="str">
        <f>IF(RIGHT(AV1358,3)="Oil","Oil",IF(RIGHT(AV1358,3)="Gas","Condensate",VLOOKUP(AW1358,'County x Oil Condition'!A$2:B$3224,2,FALSE)))</f>
        <v>Oil</v>
      </c>
      <c r="AY1358" s="23">
        <f t="shared" si="404"/>
        <v>0</v>
      </c>
      <c r="AZ1358" s="23">
        <f t="shared" si="405"/>
        <v>79.258499999999998</v>
      </c>
      <c r="BA1358" s="22">
        <f t="shared" si="406"/>
        <v>0</v>
      </c>
      <c r="BB1358" s="22">
        <f t="shared" si="407"/>
        <v>3</v>
      </c>
      <c r="BC1358" s="22">
        <f t="shared" si="414"/>
        <v>6</v>
      </c>
      <c r="BD1358" s="22">
        <f t="shared" si="408"/>
        <v>0</v>
      </c>
      <c r="BE1358" s="22">
        <f t="shared" si="409"/>
        <v>0</v>
      </c>
      <c r="BF1358" s="22">
        <f t="shared" si="410"/>
        <v>0</v>
      </c>
      <c r="BG1358" s="22">
        <f t="shared" si="411"/>
        <v>0</v>
      </c>
      <c r="BH1358" s="22">
        <f t="shared" si="412"/>
        <v>0</v>
      </c>
      <c r="BI1358" s="22">
        <f t="shared" si="413"/>
        <v>6</v>
      </c>
      <c r="BJ1358" s="23">
        <f t="shared" si="397"/>
        <v>0</v>
      </c>
      <c r="BK1358" s="23">
        <f t="shared" si="398"/>
        <v>0</v>
      </c>
      <c r="BL1358" s="23">
        <f t="shared" si="399"/>
        <v>0</v>
      </c>
      <c r="BM1358" s="23">
        <f t="shared" si="400"/>
        <v>0</v>
      </c>
      <c r="BN1358" s="23">
        <f t="shared" si="401"/>
        <v>0</v>
      </c>
      <c r="BO1358" s="23">
        <f t="shared" si="402"/>
        <v>79.258499999999998</v>
      </c>
    </row>
    <row r="1359" spans="1:67" s="7" customFormat="1" x14ac:dyDescent="0.25">
      <c r="A1359" s="21" t="s">
        <v>1332</v>
      </c>
      <c r="B1359" s="21">
        <v>1011659</v>
      </c>
      <c r="C1359" s="21">
        <v>2020</v>
      </c>
      <c r="D1359" s="21" t="s">
        <v>43</v>
      </c>
      <c r="E1359" s="21" t="s">
        <v>44</v>
      </c>
      <c r="F1359" s="21" t="s">
        <v>66</v>
      </c>
      <c r="G1359" s="21" t="s">
        <v>475</v>
      </c>
      <c r="H1359" s="21"/>
      <c r="I1359" s="21" t="s">
        <v>47</v>
      </c>
      <c r="J1359" s="21" t="s">
        <v>123</v>
      </c>
      <c r="K1359" s="21" t="s">
        <v>49</v>
      </c>
      <c r="L1359" s="21">
        <v>2135935.1384589998</v>
      </c>
      <c r="M1359" s="21">
        <v>78</v>
      </c>
      <c r="N1359" s="21">
        <v>28</v>
      </c>
      <c r="O1359" s="21">
        <v>42</v>
      </c>
      <c r="P1359" s="21">
        <v>1.4415000000000001E-2</v>
      </c>
      <c r="Q1359" s="21">
        <v>1.4415000000000001E-2</v>
      </c>
      <c r="R1359" s="21">
        <v>0.14418900000000001</v>
      </c>
      <c r="S1359" s="21">
        <v>0.14418900000000001</v>
      </c>
      <c r="T1359" s="21">
        <v>126</v>
      </c>
      <c r="U1359" s="21">
        <v>169</v>
      </c>
      <c r="V1359" s="21">
        <v>0</v>
      </c>
      <c r="W1359" s="21" t="s">
        <v>50</v>
      </c>
      <c r="X1359" s="21">
        <v>43</v>
      </c>
      <c r="Y1359" s="21">
        <v>22.2652474</v>
      </c>
      <c r="Z1359" s="21">
        <v>81.890825300000003</v>
      </c>
      <c r="AA1359" s="21">
        <v>0</v>
      </c>
      <c r="AB1359" s="21">
        <v>0</v>
      </c>
      <c r="AC1359" s="21" t="s">
        <v>50</v>
      </c>
      <c r="AD1359" s="21">
        <v>126</v>
      </c>
      <c r="AE1359" s="21">
        <v>1.8282358000000001</v>
      </c>
      <c r="AF1359" s="21">
        <v>6.7241894000000002</v>
      </c>
      <c r="AG1359" s="21" t="s">
        <v>50</v>
      </c>
      <c r="AH1359" s="21">
        <v>47</v>
      </c>
      <c r="AI1359" s="21">
        <v>11205.3318948</v>
      </c>
      <c r="AJ1359" s="21">
        <v>5.1542108999999998</v>
      </c>
      <c r="AK1359" s="21">
        <v>1.1822300000000001E-2</v>
      </c>
      <c r="AL1359" s="21"/>
      <c r="AM1359" s="21"/>
      <c r="AN1359" s="21"/>
      <c r="AO1359" s="21"/>
      <c r="AP1359" s="21"/>
      <c r="AQ1359" s="6"/>
      <c r="AS1359" s="21">
        <v>1011659</v>
      </c>
      <c r="AT1359" s="21" t="s">
        <v>1332</v>
      </c>
      <c r="AU1359" s="21" t="str">
        <f>VLOOKUP(AS1359,FacilityOverview!B$2:G$469,6,FALSE)</f>
        <v>430 - Permian Basin</v>
      </c>
      <c r="AV1359" s="21" t="s">
        <v>475</v>
      </c>
      <c r="AW1359" s="21" t="str">
        <f t="shared" si="403"/>
        <v>430 - UPTON  TX</v>
      </c>
      <c r="AX1359" s="22" t="str">
        <f>IF(RIGHT(AV1359,3)="Oil","Oil",IF(RIGHT(AV1359,3)="Gas","Condensate",VLOOKUP(AW1359,'County x Oil Condition'!A$2:B$3224,2,FALSE)))</f>
        <v>Oil</v>
      </c>
      <c r="AY1359" s="23">
        <f t="shared" si="404"/>
        <v>0</v>
      </c>
      <c r="AZ1359" s="23">
        <f t="shared" si="405"/>
        <v>2135935.1384589998</v>
      </c>
      <c r="BA1359" s="22">
        <f t="shared" si="406"/>
        <v>0</v>
      </c>
      <c r="BB1359" s="22">
        <f t="shared" si="407"/>
        <v>126</v>
      </c>
      <c r="BC1359" s="22">
        <v>173</v>
      </c>
      <c r="BD1359" s="22">
        <f t="shared" si="408"/>
        <v>0</v>
      </c>
      <c r="BE1359" s="22">
        <f t="shared" si="409"/>
        <v>0</v>
      </c>
      <c r="BF1359" s="22">
        <f t="shared" si="410"/>
        <v>0</v>
      </c>
      <c r="BG1359" s="22">
        <f t="shared" si="411"/>
        <v>43</v>
      </c>
      <c r="BH1359" s="22">
        <f t="shared" si="412"/>
        <v>47</v>
      </c>
      <c r="BI1359" s="22">
        <f t="shared" si="413"/>
        <v>126</v>
      </c>
      <c r="BJ1359" s="23">
        <f t="shared" si="397"/>
        <v>0</v>
      </c>
      <c r="BK1359" s="23">
        <f t="shared" si="398"/>
        <v>0</v>
      </c>
      <c r="BL1359" s="23">
        <f t="shared" si="399"/>
        <v>0</v>
      </c>
      <c r="BM1359" s="23">
        <f t="shared" si="400"/>
        <v>0</v>
      </c>
      <c r="BN1359" s="23">
        <f t="shared" si="401"/>
        <v>580282.95669117337</v>
      </c>
      <c r="BO1359" s="23">
        <f t="shared" si="402"/>
        <v>1555652.1817678264</v>
      </c>
    </row>
    <row r="1360" spans="1:67" s="7" customFormat="1" x14ac:dyDescent="0.25">
      <c r="A1360" s="21" t="s">
        <v>1332</v>
      </c>
      <c r="B1360" s="21">
        <v>1011659</v>
      </c>
      <c r="C1360" s="21">
        <v>2020</v>
      </c>
      <c r="D1360" s="21" t="s">
        <v>43</v>
      </c>
      <c r="E1360" s="21" t="s">
        <v>44</v>
      </c>
      <c r="F1360" s="21" t="s">
        <v>66</v>
      </c>
      <c r="G1360" s="21" t="s">
        <v>1342</v>
      </c>
      <c r="H1360" s="21"/>
      <c r="I1360" s="21" t="s">
        <v>47</v>
      </c>
      <c r="J1360" s="21" t="s">
        <v>123</v>
      </c>
      <c r="K1360" s="21" t="s">
        <v>49</v>
      </c>
      <c r="L1360" s="21">
        <v>4.3600000000000003</v>
      </c>
      <c r="M1360" s="21">
        <v>78</v>
      </c>
      <c r="N1360" s="21">
        <v>28</v>
      </c>
      <c r="O1360" s="21">
        <v>42</v>
      </c>
      <c r="P1360" s="21">
        <v>1.4415000000000001E-2</v>
      </c>
      <c r="Q1360" s="21">
        <v>1.4415000000000001E-2</v>
      </c>
      <c r="R1360" s="21">
        <v>0.14418900000000001</v>
      </c>
      <c r="S1360" s="21">
        <v>0.14418900000000001</v>
      </c>
      <c r="T1360" s="21">
        <v>0</v>
      </c>
      <c r="U1360" s="21">
        <v>2</v>
      </c>
      <c r="V1360" s="21">
        <v>0</v>
      </c>
      <c r="W1360" s="21" t="s">
        <v>49</v>
      </c>
      <c r="X1360" s="21"/>
      <c r="Y1360" s="21"/>
      <c r="Z1360" s="21"/>
      <c r="AA1360" s="21"/>
      <c r="AB1360" s="21"/>
      <c r="AC1360" s="21" t="s">
        <v>50</v>
      </c>
      <c r="AD1360" s="21">
        <v>2</v>
      </c>
      <c r="AE1360" s="21">
        <v>4.9200000000000003E-5</v>
      </c>
      <c r="AF1360" s="21">
        <v>1.8090000000000001E-4</v>
      </c>
      <c r="AG1360" s="21" t="s">
        <v>49</v>
      </c>
      <c r="AH1360" s="21"/>
      <c r="AI1360" s="21"/>
      <c r="AJ1360" s="21"/>
      <c r="AK1360" s="21"/>
      <c r="AL1360" s="21"/>
      <c r="AM1360" s="21"/>
      <c r="AN1360" s="21"/>
      <c r="AO1360" s="21"/>
      <c r="AP1360" s="21"/>
      <c r="AQ1360" s="6"/>
      <c r="AS1360" s="21">
        <v>1011659</v>
      </c>
      <c r="AT1360" s="21" t="s">
        <v>1332</v>
      </c>
      <c r="AU1360" s="21" t="str">
        <f>VLOOKUP(AS1360,FacilityOverview!B$2:G$469,6,FALSE)</f>
        <v>430 - Permian Basin</v>
      </c>
      <c r="AV1360" s="21" t="s">
        <v>1342</v>
      </c>
      <c r="AW1360" s="21" t="str">
        <f t="shared" si="403"/>
        <v>430 - VAL VERDE  TX</v>
      </c>
      <c r="AX1360" s="22" t="str">
        <f>IF(RIGHT(AV1360,3)="Oil","Oil",IF(RIGHT(AV1360,3)="Gas","Condensate",VLOOKUP(AW1360,'County x Oil Condition'!A$2:B$3224,2,FALSE)))</f>
        <v>Oil</v>
      </c>
      <c r="AY1360" s="23">
        <f t="shared" si="404"/>
        <v>0</v>
      </c>
      <c r="AZ1360" s="23">
        <f t="shared" si="405"/>
        <v>4.3600000000000003</v>
      </c>
      <c r="BA1360" s="22">
        <f t="shared" si="406"/>
        <v>0</v>
      </c>
      <c r="BB1360" s="22">
        <f t="shared" si="407"/>
        <v>0</v>
      </c>
      <c r="BC1360" s="22">
        <f t="shared" si="414"/>
        <v>2</v>
      </c>
      <c r="BD1360" s="22">
        <f t="shared" si="408"/>
        <v>0</v>
      </c>
      <c r="BE1360" s="22">
        <f t="shared" si="409"/>
        <v>0</v>
      </c>
      <c r="BF1360" s="22">
        <f t="shared" si="410"/>
        <v>0</v>
      </c>
      <c r="BG1360" s="22">
        <f t="shared" si="411"/>
        <v>0</v>
      </c>
      <c r="BH1360" s="22">
        <f t="shared" si="412"/>
        <v>0</v>
      </c>
      <c r="BI1360" s="22">
        <f t="shared" si="413"/>
        <v>2</v>
      </c>
      <c r="BJ1360" s="23">
        <f t="shared" si="397"/>
        <v>0</v>
      </c>
      <c r="BK1360" s="23">
        <f t="shared" si="398"/>
        <v>0</v>
      </c>
      <c r="BL1360" s="23">
        <f t="shared" si="399"/>
        <v>0</v>
      </c>
      <c r="BM1360" s="23">
        <f t="shared" si="400"/>
        <v>0</v>
      </c>
      <c r="BN1360" s="23">
        <f t="shared" si="401"/>
        <v>0</v>
      </c>
      <c r="BO1360" s="23">
        <f t="shared" si="402"/>
        <v>4.3600000000000003</v>
      </c>
    </row>
    <row r="1361" spans="1:67" s="7" customFormat="1" x14ac:dyDescent="0.25">
      <c r="A1361" s="21" t="s">
        <v>1332</v>
      </c>
      <c r="B1361" s="21">
        <v>1011659</v>
      </c>
      <c r="C1361" s="21">
        <v>2020</v>
      </c>
      <c r="D1361" s="21" t="s">
        <v>43</v>
      </c>
      <c r="E1361" s="21" t="s">
        <v>44</v>
      </c>
      <c r="F1361" s="21" t="s">
        <v>66</v>
      </c>
      <c r="G1361" s="21" t="s">
        <v>140</v>
      </c>
      <c r="H1361" s="21"/>
      <c r="I1361" s="21" t="s">
        <v>47</v>
      </c>
      <c r="J1361" s="21" t="s">
        <v>123</v>
      </c>
      <c r="K1361" s="21" t="s">
        <v>49</v>
      </c>
      <c r="L1361" s="21">
        <v>3312.6781000000001</v>
      </c>
      <c r="M1361" s="21">
        <v>78</v>
      </c>
      <c r="N1361" s="21">
        <v>28</v>
      </c>
      <c r="O1361" s="21">
        <v>42</v>
      </c>
      <c r="P1361" s="21">
        <v>1.4415000000000001E-2</v>
      </c>
      <c r="Q1361" s="21">
        <v>1.4415000000000001E-2</v>
      </c>
      <c r="R1361" s="21">
        <v>0.14418900000000001</v>
      </c>
      <c r="S1361" s="21">
        <v>0.14418900000000001</v>
      </c>
      <c r="T1361" s="21">
        <v>10</v>
      </c>
      <c r="U1361" s="21">
        <v>26</v>
      </c>
      <c r="V1361" s="21">
        <v>0</v>
      </c>
      <c r="W1361" s="21" t="s">
        <v>49</v>
      </c>
      <c r="X1361" s="21"/>
      <c r="Y1361" s="21"/>
      <c r="Z1361" s="21"/>
      <c r="AA1361" s="21"/>
      <c r="AB1361" s="21"/>
      <c r="AC1361" s="21" t="s">
        <v>50</v>
      </c>
      <c r="AD1361" s="21">
        <v>26</v>
      </c>
      <c r="AE1361" s="21">
        <v>3.7367200000000003E-2</v>
      </c>
      <c r="AF1361" s="21">
        <v>0.13743540000000001</v>
      </c>
      <c r="AG1361" s="21" t="s">
        <v>49</v>
      </c>
      <c r="AH1361" s="21"/>
      <c r="AI1361" s="21"/>
      <c r="AJ1361" s="21"/>
      <c r="AK1361" s="21"/>
      <c r="AL1361" s="21"/>
      <c r="AM1361" s="21"/>
      <c r="AN1361" s="21"/>
      <c r="AO1361" s="21"/>
      <c r="AP1361" s="21"/>
      <c r="AQ1361" s="6"/>
      <c r="AS1361" s="21">
        <v>1011659</v>
      </c>
      <c r="AT1361" s="21" t="s">
        <v>1332</v>
      </c>
      <c r="AU1361" s="21" t="str">
        <f>VLOOKUP(AS1361,FacilityOverview!B$2:G$469,6,FALSE)</f>
        <v>430 - Permian Basin</v>
      </c>
      <c r="AV1361" s="21" t="s">
        <v>140</v>
      </c>
      <c r="AW1361" s="21" t="str">
        <f t="shared" si="403"/>
        <v>430 - WARD  TX</v>
      </c>
      <c r="AX1361" s="22" t="str">
        <f>IF(RIGHT(AV1361,3)="Oil","Oil",IF(RIGHT(AV1361,3)="Gas","Condensate",VLOOKUP(AW1361,'County x Oil Condition'!A$2:B$3224,2,FALSE)))</f>
        <v>Oil</v>
      </c>
      <c r="AY1361" s="23">
        <f t="shared" si="404"/>
        <v>0</v>
      </c>
      <c r="AZ1361" s="23">
        <f t="shared" si="405"/>
        <v>3312.6781000000001</v>
      </c>
      <c r="BA1361" s="22">
        <f t="shared" si="406"/>
        <v>0</v>
      </c>
      <c r="BB1361" s="22">
        <f t="shared" si="407"/>
        <v>10</v>
      </c>
      <c r="BC1361" s="22">
        <f t="shared" si="414"/>
        <v>26</v>
      </c>
      <c r="BD1361" s="22">
        <f t="shared" si="408"/>
        <v>0</v>
      </c>
      <c r="BE1361" s="22">
        <f t="shared" si="409"/>
        <v>0</v>
      </c>
      <c r="BF1361" s="22">
        <f t="shared" si="410"/>
        <v>0</v>
      </c>
      <c r="BG1361" s="22">
        <f t="shared" si="411"/>
        <v>0</v>
      </c>
      <c r="BH1361" s="22">
        <f t="shared" si="412"/>
        <v>0</v>
      </c>
      <c r="BI1361" s="22">
        <f t="shared" si="413"/>
        <v>26</v>
      </c>
      <c r="BJ1361" s="23">
        <f t="shared" si="397"/>
        <v>0</v>
      </c>
      <c r="BK1361" s="23">
        <f t="shared" si="398"/>
        <v>0</v>
      </c>
      <c r="BL1361" s="23">
        <f t="shared" si="399"/>
        <v>0</v>
      </c>
      <c r="BM1361" s="23">
        <f t="shared" si="400"/>
        <v>0</v>
      </c>
      <c r="BN1361" s="23">
        <f t="shared" si="401"/>
        <v>0</v>
      </c>
      <c r="BO1361" s="23">
        <f t="shared" si="402"/>
        <v>3312.6781000000001</v>
      </c>
    </row>
    <row r="1362" spans="1:67" s="7" customFormat="1" x14ac:dyDescent="0.25">
      <c r="A1362" s="21" t="s">
        <v>1332</v>
      </c>
      <c r="B1362" s="21">
        <v>1011659</v>
      </c>
      <c r="C1362" s="21">
        <v>2020</v>
      </c>
      <c r="D1362" s="21" t="s">
        <v>43</v>
      </c>
      <c r="E1362" s="21" t="s">
        <v>44</v>
      </c>
      <c r="F1362" s="21" t="s">
        <v>66</v>
      </c>
      <c r="G1362" s="21" t="s">
        <v>141</v>
      </c>
      <c r="H1362" s="21"/>
      <c r="I1362" s="21" t="s">
        <v>47</v>
      </c>
      <c r="J1362" s="21" t="s">
        <v>123</v>
      </c>
      <c r="K1362" s="21" t="s">
        <v>49</v>
      </c>
      <c r="L1362" s="21">
        <v>374.67582499999997</v>
      </c>
      <c r="M1362" s="21">
        <v>78</v>
      </c>
      <c r="N1362" s="21">
        <v>28</v>
      </c>
      <c r="O1362" s="21">
        <v>42</v>
      </c>
      <c r="P1362" s="21">
        <v>1.4415000000000001E-2</v>
      </c>
      <c r="Q1362" s="21">
        <v>1.4415000000000001E-2</v>
      </c>
      <c r="R1362" s="21">
        <v>0.14418900000000001</v>
      </c>
      <c r="S1362" s="21">
        <v>0.14418900000000001</v>
      </c>
      <c r="T1362" s="21">
        <v>30</v>
      </c>
      <c r="U1362" s="21">
        <v>6</v>
      </c>
      <c r="V1362" s="21">
        <v>0</v>
      </c>
      <c r="W1362" s="21" t="s">
        <v>49</v>
      </c>
      <c r="X1362" s="21"/>
      <c r="Y1362" s="21"/>
      <c r="Z1362" s="21"/>
      <c r="AA1362" s="21"/>
      <c r="AB1362" s="21"/>
      <c r="AC1362" s="21" t="s">
        <v>50</v>
      </c>
      <c r="AD1362" s="21">
        <v>6</v>
      </c>
      <c r="AE1362" s="21">
        <v>4.2263999999999999E-3</v>
      </c>
      <c r="AF1362" s="21">
        <v>1.55444E-2</v>
      </c>
      <c r="AG1362" s="21" t="s">
        <v>49</v>
      </c>
      <c r="AH1362" s="21"/>
      <c r="AI1362" s="21"/>
      <c r="AJ1362" s="21"/>
      <c r="AK1362" s="21"/>
      <c r="AL1362" s="21"/>
      <c r="AM1362" s="21"/>
      <c r="AN1362" s="21"/>
      <c r="AO1362" s="21"/>
      <c r="AP1362" s="21"/>
      <c r="AQ1362" s="6"/>
      <c r="AS1362" s="21">
        <v>1011659</v>
      </c>
      <c r="AT1362" s="21" t="s">
        <v>1332</v>
      </c>
      <c r="AU1362" s="21" t="str">
        <f>VLOOKUP(AS1362,FacilityOverview!B$2:G$469,6,FALSE)</f>
        <v>430 - Permian Basin</v>
      </c>
      <c r="AV1362" s="21" t="s">
        <v>141</v>
      </c>
      <c r="AW1362" s="21" t="str">
        <f t="shared" si="403"/>
        <v>430 - WINKLER  TX</v>
      </c>
      <c r="AX1362" s="22" t="str">
        <f>IF(RIGHT(AV1362,3)="Oil","Oil",IF(RIGHT(AV1362,3)="Gas","Condensate",VLOOKUP(AW1362,'County x Oil Condition'!A$2:B$3224,2,FALSE)))</f>
        <v>Oil</v>
      </c>
      <c r="AY1362" s="23">
        <f t="shared" si="404"/>
        <v>0</v>
      </c>
      <c r="AZ1362" s="23">
        <f t="shared" si="405"/>
        <v>374.67582499999997</v>
      </c>
      <c r="BA1362" s="22">
        <f t="shared" si="406"/>
        <v>0</v>
      </c>
      <c r="BB1362" s="22">
        <f t="shared" si="407"/>
        <v>30</v>
      </c>
      <c r="BC1362" s="22">
        <f t="shared" si="414"/>
        <v>6</v>
      </c>
      <c r="BD1362" s="22">
        <f t="shared" si="408"/>
        <v>0</v>
      </c>
      <c r="BE1362" s="22">
        <f t="shared" si="409"/>
        <v>0</v>
      </c>
      <c r="BF1362" s="22">
        <f t="shared" si="410"/>
        <v>0</v>
      </c>
      <c r="BG1362" s="22">
        <f t="shared" si="411"/>
        <v>0</v>
      </c>
      <c r="BH1362" s="22">
        <f t="shared" si="412"/>
        <v>0</v>
      </c>
      <c r="BI1362" s="22">
        <f t="shared" si="413"/>
        <v>6</v>
      </c>
      <c r="BJ1362" s="23">
        <f t="shared" si="397"/>
        <v>0</v>
      </c>
      <c r="BK1362" s="23">
        <f t="shared" si="398"/>
        <v>0</v>
      </c>
      <c r="BL1362" s="23">
        <f t="shared" si="399"/>
        <v>0</v>
      </c>
      <c r="BM1362" s="23">
        <f t="shared" si="400"/>
        <v>0</v>
      </c>
      <c r="BN1362" s="23">
        <f t="shared" si="401"/>
        <v>0</v>
      </c>
      <c r="BO1362" s="23">
        <f t="shared" si="402"/>
        <v>374.67582499999997</v>
      </c>
    </row>
    <row r="1363" spans="1:67" s="7" customFormat="1" x14ac:dyDescent="0.25">
      <c r="A1363" s="21" t="s">
        <v>1332</v>
      </c>
      <c r="B1363" s="21">
        <v>1011659</v>
      </c>
      <c r="C1363" s="21">
        <v>2020</v>
      </c>
      <c r="D1363" s="21" t="s">
        <v>43</v>
      </c>
      <c r="E1363" s="21" t="s">
        <v>44</v>
      </c>
      <c r="F1363" s="21" t="s">
        <v>66</v>
      </c>
      <c r="G1363" s="21" t="s">
        <v>94</v>
      </c>
      <c r="H1363" s="21"/>
      <c r="I1363" s="21" t="s">
        <v>47</v>
      </c>
      <c r="J1363" s="21" t="s">
        <v>123</v>
      </c>
      <c r="K1363" s="21" t="s">
        <v>49</v>
      </c>
      <c r="L1363" s="21">
        <v>1519.6536000000001</v>
      </c>
      <c r="M1363" s="21">
        <v>78</v>
      </c>
      <c r="N1363" s="21">
        <v>28</v>
      </c>
      <c r="O1363" s="21">
        <v>42</v>
      </c>
      <c r="P1363" s="21">
        <v>1.4415000000000001E-2</v>
      </c>
      <c r="Q1363" s="21">
        <v>1.4415000000000001E-2</v>
      </c>
      <c r="R1363" s="21">
        <v>0.14418900000000001</v>
      </c>
      <c r="S1363" s="21">
        <v>0.14418900000000001</v>
      </c>
      <c r="T1363" s="21">
        <v>1</v>
      </c>
      <c r="U1363" s="21">
        <v>2</v>
      </c>
      <c r="V1363" s="21">
        <v>0</v>
      </c>
      <c r="W1363" s="21" t="s">
        <v>49</v>
      </c>
      <c r="X1363" s="21"/>
      <c r="Y1363" s="21"/>
      <c r="Z1363" s="21"/>
      <c r="AA1363" s="21"/>
      <c r="AB1363" s="21"/>
      <c r="AC1363" s="21" t="s">
        <v>50</v>
      </c>
      <c r="AD1363" s="21">
        <v>2</v>
      </c>
      <c r="AE1363" s="21">
        <v>1.7141799999999999E-2</v>
      </c>
      <c r="AF1363" s="21">
        <v>6.3046900000000003E-2</v>
      </c>
      <c r="AG1363" s="21" t="s">
        <v>49</v>
      </c>
      <c r="AH1363" s="21"/>
      <c r="AI1363" s="21"/>
      <c r="AJ1363" s="21"/>
      <c r="AK1363" s="21"/>
      <c r="AL1363" s="21"/>
      <c r="AM1363" s="21"/>
      <c r="AN1363" s="21"/>
      <c r="AO1363" s="21"/>
      <c r="AP1363" s="21"/>
      <c r="AQ1363" s="6"/>
      <c r="AS1363" s="21">
        <v>1011659</v>
      </c>
      <c r="AT1363" s="21" t="s">
        <v>1332</v>
      </c>
      <c r="AU1363" s="21" t="str">
        <f>VLOOKUP(AS1363,FacilityOverview!B$2:G$469,6,FALSE)</f>
        <v>430 - Permian Basin</v>
      </c>
      <c r="AV1363" s="21" t="s">
        <v>94</v>
      </c>
      <c r="AW1363" s="21" t="str">
        <f t="shared" si="403"/>
        <v>430 - YOAKUM  TX</v>
      </c>
      <c r="AX1363" s="22" t="str">
        <f>IF(RIGHT(AV1363,3)="Oil","Oil",IF(RIGHT(AV1363,3)="Gas","Condensate",VLOOKUP(AW1363,'County x Oil Condition'!A$2:B$3224,2,FALSE)))</f>
        <v>Oil</v>
      </c>
      <c r="AY1363" s="23">
        <f t="shared" si="404"/>
        <v>0</v>
      </c>
      <c r="AZ1363" s="23">
        <f t="shared" si="405"/>
        <v>1519.6536000000001</v>
      </c>
      <c r="BA1363" s="22">
        <f t="shared" si="406"/>
        <v>0</v>
      </c>
      <c r="BB1363" s="22">
        <f t="shared" si="407"/>
        <v>1</v>
      </c>
      <c r="BC1363" s="22">
        <f t="shared" si="414"/>
        <v>2</v>
      </c>
      <c r="BD1363" s="22">
        <f t="shared" si="408"/>
        <v>0</v>
      </c>
      <c r="BE1363" s="22">
        <f t="shared" si="409"/>
        <v>0</v>
      </c>
      <c r="BF1363" s="22">
        <f t="shared" si="410"/>
        <v>0</v>
      </c>
      <c r="BG1363" s="22">
        <f t="shared" si="411"/>
        <v>0</v>
      </c>
      <c r="BH1363" s="22">
        <f t="shared" si="412"/>
        <v>0</v>
      </c>
      <c r="BI1363" s="22">
        <f t="shared" si="413"/>
        <v>2</v>
      </c>
      <c r="BJ1363" s="23">
        <f t="shared" si="397"/>
        <v>0</v>
      </c>
      <c r="BK1363" s="23">
        <f t="shared" si="398"/>
        <v>0</v>
      </c>
      <c r="BL1363" s="23">
        <f t="shared" si="399"/>
        <v>0</v>
      </c>
      <c r="BM1363" s="23">
        <f t="shared" si="400"/>
        <v>0</v>
      </c>
      <c r="BN1363" s="23">
        <f t="shared" si="401"/>
        <v>0</v>
      </c>
      <c r="BO1363" s="23">
        <f t="shared" si="402"/>
        <v>1519.6536000000001</v>
      </c>
    </row>
    <row r="1364" spans="1:67" s="7" customFormat="1" x14ac:dyDescent="0.25">
      <c r="A1364" s="21" t="s">
        <v>1346</v>
      </c>
      <c r="B1364" s="21">
        <v>1009607</v>
      </c>
      <c r="C1364" s="21">
        <v>2020</v>
      </c>
      <c r="D1364" s="21" t="s">
        <v>43</v>
      </c>
      <c r="E1364" s="21" t="s">
        <v>44</v>
      </c>
      <c r="F1364" s="21" t="s">
        <v>66</v>
      </c>
      <c r="G1364" s="21" t="s">
        <v>386</v>
      </c>
      <c r="H1364" s="21"/>
      <c r="I1364" s="21" t="s">
        <v>47</v>
      </c>
      <c r="J1364" s="21" t="s">
        <v>53</v>
      </c>
      <c r="K1364" s="21" t="s">
        <v>49</v>
      </c>
      <c r="L1364" s="21">
        <v>125447.6533333</v>
      </c>
      <c r="M1364" s="21">
        <v>79</v>
      </c>
      <c r="N1364" s="21">
        <v>37</v>
      </c>
      <c r="O1364" s="21">
        <v>41.4</v>
      </c>
      <c r="P1364" s="21">
        <v>4.8395000000000001E-3</v>
      </c>
      <c r="Q1364" s="21">
        <v>4.8395000000000001E-3</v>
      </c>
      <c r="R1364" s="21">
        <v>0.14187140000000001</v>
      </c>
      <c r="S1364" s="21">
        <v>0.14187140000000001</v>
      </c>
      <c r="T1364" s="21">
        <v>9</v>
      </c>
      <c r="U1364" s="21">
        <v>48</v>
      </c>
      <c r="V1364" s="21">
        <v>0</v>
      </c>
      <c r="W1364" s="21" t="s">
        <v>49</v>
      </c>
      <c r="X1364" s="21"/>
      <c r="Y1364" s="21"/>
      <c r="Z1364" s="21"/>
      <c r="AA1364" s="21"/>
      <c r="AB1364" s="21"/>
      <c r="AC1364" s="21" t="s">
        <v>49</v>
      </c>
      <c r="AD1364" s="21"/>
      <c r="AE1364" s="21"/>
      <c r="AF1364" s="21"/>
      <c r="AG1364" s="21" t="s">
        <v>50</v>
      </c>
      <c r="AH1364" s="21">
        <v>48</v>
      </c>
      <c r="AI1364" s="21">
        <v>301.75047230000001</v>
      </c>
      <c r="AJ1364" s="21">
        <v>0.1615075</v>
      </c>
      <c r="AK1364" s="21">
        <v>2.876E-4</v>
      </c>
      <c r="AL1364" s="21"/>
      <c r="AM1364" s="21"/>
      <c r="AN1364" s="21"/>
      <c r="AO1364" s="21"/>
      <c r="AP1364" s="21"/>
      <c r="AQ1364" s="6"/>
      <c r="AS1364" s="21">
        <v>1009607</v>
      </c>
      <c r="AT1364" s="21" t="s">
        <v>1346</v>
      </c>
      <c r="AU1364" s="21" t="str">
        <f>VLOOKUP(AS1364,FacilityOverview!B$2:G$469,6,FALSE)</f>
        <v>395 - Williston Basin</v>
      </c>
      <c r="AV1364" s="21" t="s">
        <v>386</v>
      </c>
      <c r="AW1364" s="21" t="str">
        <f t="shared" si="403"/>
        <v>395 - DUNN  ND</v>
      </c>
      <c r="AX1364" s="22" t="str">
        <f>IF(RIGHT(AV1364,3)="Oil","Oil",IF(RIGHT(AV1364,3)="Gas","Condensate",VLOOKUP(AW1364,'County x Oil Condition'!A$2:B$3224,2,FALSE)))</f>
        <v>Oil</v>
      </c>
      <c r="AY1364" s="23">
        <f t="shared" si="404"/>
        <v>0</v>
      </c>
      <c r="AZ1364" s="23">
        <f t="shared" si="405"/>
        <v>125447.6533333</v>
      </c>
      <c r="BA1364" s="22">
        <f t="shared" si="406"/>
        <v>0</v>
      </c>
      <c r="BB1364" s="22">
        <f t="shared" si="407"/>
        <v>9</v>
      </c>
      <c r="BC1364" s="22">
        <f t="shared" si="414"/>
        <v>48</v>
      </c>
      <c r="BD1364" s="22">
        <f t="shared" si="408"/>
        <v>0</v>
      </c>
      <c r="BE1364" s="22">
        <f t="shared" si="409"/>
        <v>0</v>
      </c>
      <c r="BF1364" s="22">
        <f t="shared" si="410"/>
        <v>0</v>
      </c>
      <c r="BG1364" s="22">
        <f t="shared" si="411"/>
        <v>0</v>
      </c>
      <c r="BH1364" s="22">
        <f t="shared" si="412"/>
        <v>48</v>
      </c>
      <c r="BI1364" s="22">
        <f t="shared" si="413"/>
        <v>0</v>
      </c>
      <c r="BJ1364" s="23">
        <f t="shared" si="397"/>
        <v>0</v>
      </c>
      <c r="BK1364" s="23">
        <f t="shared" si="398"/>
        <v>0</v>
      </c>
      <c r="BL1364" s="23">
        <f t="shared" si="399"/>
        <v>0</v>
      </c>
      <c r="BM1364" s="23">
        <f t="shared" si="400"/>
        <v>0</v>
      </c>
      <c r="BN1364" s="23">
        <f t="shared" si="401"/>
        <v>125447.6533333</v>
      </c>
      <c r="BO1364" s="23">
        <f t="shared" si="402"/>
        <v>0</v>
      </c>
    </row>
    <row r="1365" spans="1:67" s="7" customFormat="1" x14ac:dyDescent="0.25">
      <c r="A1365" s="21" t="s">
        <v>1346</v>
      </c>
      <c r="B1365" s="21">
        <v>1009607</v>
      </c>
      <c r="C1365" s="21">
        <v>2020</v>
      </c>
      <c r="D1365" s="21" t="s">
        <v>43</v>
      </c>
      <c r="E1365" s="21" t="s">
        <v>44</v>
      </c>
      <c r="F1365" s="21" t="s">
        <v>66</v>
      </c>
      <c r="G1365" s="21" t="s">
        <v>308</v>
      </c>
      <c r="H1365" s="21"/>
      <c r="I1365" s="21" t="s">
        <v>47</v>
      </c>
      <c r="J1365" s="21" t="s">
        <v>53</v>
      </c>
      <c r="K1365" s="21" t="s">
        <v>49</v>
      </c>
      <c r="L1365" s="21">
        <v>299166.75</v>
      </c>
      <c r="M1365" s="21">
        <v>88</v>
      </c>
      <c r="N1365" s="21">
        <v>30</v>
      </c>
      <c r="O1365" s="21">
        <v>45.533333300000002</v>
      </c>
      <c r="P1365" s="21">
        <v>5.5034000000000003E-3</v>
      </c>
      <c r="Q1365" s="21">
        <v>6.7794999999999999E-3</v>
      </c>
      <c r="R1365" s="21">
        <v>0.14187140000000001</v>
      </c>
      <c r="S1365" s="21">
        <v>0.23844170000000001</v>
      </c>
      <c r="T1365" s="21">
        <v>16</v>
      </c>
      <c r="U1365" s="21">
        <v>62</v>
      </c>
      <c r="V1365" s="21">
        <v>0</v>
      </c>
      <c r="W1365" s="21" t="s">
        <v>49</v>
      </c>
      <c r="X1365" s="21"/>
      <c r="Y1365" s="21"/>
      <c r="Z1365" s="21"/>
      <c r="AA1365" s="21"/>
      <c r="AB1365" s="21"/>
      <c r="AC1365" s="21" t="s">
        <v>49</v>
      </c>
      <c r="AD1365" s="21"/>
      <c r="AE1365" s="21"/>
      <c r="AF1365" s="21"/>
      <c r="AG1365" s="21" t="s">
        <v>50</v>
      </c>
      <c r="AH1365" s="21">
        <v>62</v>
      </c>
      <c r="AI1365" s="21">
        <v>951.52308770000002</v>
      </c>
      <c r="AJ1365" s="21">
        <v>0.68225069999999999</v>
      </c>
      <c r="AK1365" s="21">
        <v>9.4269999999999998E-4</v>
      </c>
      <c r="AL1365" s="21"/>
      <c r="AM1365" s="21"/>
      <c r="AN1365" s="21"/>
      <c r="AO1365" s="21"/>
      <c r="AP1365" s="21"/>
      <c r="AQ1365" s="6"/>
      <c r="AS1365" s="21">
        <v>1009607</v>
      </c>
      <c r="AT1365" s="21" t="s">
        <v>1346</v>
      </c>
      <c r="AU1365" s="21" t="str">
        <f>VLOOKUP(AS1365,FacilityOverview!B$2:G$469,6,FALSE)</f>
        <v>395 - Williston Basin</v>
      </c>
      <c r="AV1365" s="21" t="s">
        <v>308</v>
      </c>
      <c r="AW1365" s="21" t="str">
        <f t="shared" si="403"/>
        <v>395 - MC KENZIE  ND</v>
      </c>
      <c r="AX1365" s="22" t="str">
        <f>IF(RIGHT(AV1365,3)="Oil","Oil",IF(RIGHT(AV1365,3)="Gas","Condensate",VLOOKUP(AW1365,'County x Oil Condition'!A$2:B$3224,2,FALSE)))</f>
        <v>Oil</v>
      </c>
      <c r="AY1365" s="23">
        <f t="shared" si="404"/>
        <v>0</v>
      </c>
      <c r="AZ1365" s="23">
        <f t="shared" si="405"/>
        <v>299166.75</v>
      </c>
      <c r="BA1365" s="22">
        <f t="shared" si="406"/>
        <v>0</v>
      </c>
      <c r="BB1365" s="22">
        <f t="shared" si="407"/>
        <v>16</v>
      </c>
      <c r="BC1365" s="22">
        <f t="shared" si="414"/>
        <v>62</v>
      </c>
      <c r="BD1365" s="22">
        <f t="shared" si="408"/>
        <v>0</v>
      </c>
      <c r="BE1365" s="22">
        <f t="shared" si="409"/>
        <v>0</v>
      </c>
      <c r="BF1365" s="22">
        <f t="shared" si="410"/>
        <v>0</v>
      </c>
      <c r="BG1365" s="22">
        <f t="shared" si="411"/>
        <v>0</v>
      </c>
      <c r="BH1365" s="22">
        <f t="shared" si="412"/>
        <v>62</v>
      </c>
      <c r="BI1365" s="22">
        <f t="shared" si="413"/>
        <v>0</v>
      </c>
      <c r="BJ1365" s="23">
        <f t="shared" si="397"/>
        <v>0</v>
      </c>
      <c r="BK1365" s="23">
        <f t="shared" si="398"/>
        <v>0</v>
      </c>
      <c r="BL1365" s="23">
        <f t="shared" si="399"/>
        <v>0</v>
      </c>
      <c r="BM1365" s="23">
        <f t="shared" si="400"/>
        <v>0</v>
      </c>
      <c r="BN1365" s="23">
        <f t="shared" si="401"/>
        <v>299166.75</v>
      </c>
      <c r="BO1365" s="23">
        <f t="shared" si="402"/>
        <v>0</v>
      </c>
    </row>
    <row r="1366" spans="1:67" s="7" customFormat="1" x14ac:dyDescent="0.25">
      <c r="A1366" s="21" t="s">
        <v>1346</v>
      </c>
      <c r="B1366" s="21">
        <v>1009607</v>
      </c>
      <c r="C1366" s="21">
        <v>2020</v>
      </c>
      <c r="D1366" s="21" t="s">
        <v>43</v>
      </c>
      <c r="E1366" s="21" t="s">
        <v>44</v>
      </c>
      <c r="F1366" s="21" t="s">
        <v>66</v>
      </c>
      <c r="G1366" s="21" t="s">
        <v>309</v>
      </c>
      <c r="H1366" s="21"/>
      <c r="I1366" s="21" t="s">
        <v>47</v>
      </c>
      <c r="J1366" s="21" t="s">
        <v>53</v>
      </c>
      <c r="K1366" s="21" t="s">
        <v>49</v>
      </c>
      <c r="L1366" s="21">
        <v>576248.67926670006</v>
      </c>
      <c r="M1366" s="21">
        <v>95</v>
      </c>
      <c r="N1366" s="21">
        <v>43.5</v>
      </c>
      <c r="O1366" s="21">
        <v>39.799999999999997</v>
      </c>
      <c r="P1366" s="21">
        <v>2.8616000000000002E-3</v>
      </c>
      <c r="Q1366" s="21">
        <v>3.6300999999999998E-3</v>
      </c>
      <c r="R1366" s="21">
        <v>7.6132099999999994E-2</v>
      </c>
      <c r="S1366" s="21">
        <v>0.1016756</v>
      </c>
      <c r="T1366" s="21">
        <v>40</v>
      </c>
      <c r="U1366" s="21">
        <v>184</v>
      </c>
      <c r="V1366" s="21">
        <v>0</v>
      </c>
      <c r="W1366" s="21" t="s">
        <v>49</v>
      </c>
      <c r="X1366" s="21"/>
      <c r="Y1366" s="21"/>
      <c r="Z1366" s="21"/>
      <c r="AA1366" s="21"/>
      <c r="AB1366" s="21"/>
      <c r="AC1366" s="21" t="s">
        <v>49</v>
      </c>
      <c r="AD1366" s="21"/>
      <c r="AE1366" s="21"/>
      <c r="AF1366" s="21"/>
      <c r="AG1366" s="21" t="s">
        <v>50</v>
      </c>
      <c r="AH1366" s="21">
        <v>184</v>
      </c>
      <c r="AI1366" s="21">
        <v>2472.2276913000001</v>
      </c>
      <c r="AJ1366" s="21">
        <v>0.54092709999999999</v>
      </c>
      <c r="AK1366" s="21">
        <v>2.1304000000000002E-3</v>
      </c>
      <c r="AL1366" s="21"/>
      <c r="AM1366" s="21"/>
      <c r="AN1366" s="21"/>
      <c r="AO1366" s="21"/>
      <c r="AP1366" s="21"/>
      <c r="AQ1366" s="6"/>
      <c r="AS1366" s="21">
        <v>1009607</v>
      </c>
      <c r="AT1366" s="21" t="s">
        <v>1346</v>
      </c>
      <c r="AU1366" s="21" t="str">
        <f>VLOOKUP(AS1366,FacilityOverview!B$2:G$469,6,FALSE)</f>
        <v>395 - Williston Basin</v>
      </c>
      <c r="AV1366" s="21" t="s">
        <v>309</v>
      </c>
      <c r="AW1366" s="21" t="str">
        <f t="shared" si="403"/>
        <v>395 - MOUNTRAIL  ND</v>
      </c>
      <c r="AX1366" s="22" t="str">
        <f>IF(RIGHT(AV1366,3)="Oil","Oil",IF(RIGHT(AV1366,3)="Gas","Condensate",VLOOKUP(AW1366,'County x Oil Condition'!A$2:B$3224,2,FALSE)))</f>
        <v>Oil</v>
      </c>
      <c r="AY1366" s="23">
        <f t="shared" si="404"/>
        <v>0</v>
      </c>
      <c r="AZ1366" s="23">
        <f t="shared" si="405"/>
        <v>576248.67926670006</v>
      </c>
      <c r="BA1366" s="22">
        <f t="shared" si="406"/>
        <v>0</v>
      </c>
      <c r="BB1366" s="22">
        <f t="shared" si="407"/>
        <v>40</v>
      </c>
      <c r="BC1366" s="22">
        <f t="shared" si="414"/>
        <v>184</v>
      </c>
      <c r="BD1366" s="22">
        <f t="shared" si="408"/>
        <v>0</v>
      </c>
      <c r="BE1366" s="22">
        <f t="shared" si="409"/>
        <v>0</v>
      </c>
      <c r="BF1366" s="22">
        <f t="shared" si="410"/>
        <v>0</v>
      </c>
      <c r="BG1366" s="22">
        <f t="shared" si="411"/>
        <v>0</v>
      </c>
      <c r="BH1366" s="22">
        <f t="shared" si="412"/>
        <v>184</v>
      </c>
      <c r="BI1366" s="22">
        <f t="shared" si="413"/>
        <v>0</v>
      </c>
      <c r="BJ1366" s="23">
        <f t="shared" si="397"/>
        <v>0</v>
      </c>
      <c r="BK1366" s="23">
        <f t="shared" si="398"/>
        <v>0</v>
      </c>
      <c r="BL1366" s="23">
        <f t="shared" si="399"/>
        <v>0</v>
      </c>
      <c r="BM1366" s="23">
        <f t="shared" si="400"/>
        <v>0</v>
      </c>
      <c r="BN1366" s="23">
        <f t="shared" si="401"/>
        <v>576248.67926670006</v>
      </c>
      <c r="BO1366" s="23">
        <f t="shared" si="402"/>
        <v>0</v>
      </c>
    </row>
    <row r="1367" spans="1:67" s="7" customFormat="1" x14ac:dyDescent="0.25">
      <c r="A1367" s="21" t="s">
        <v>1346</v>
      </c>
      <c r="B1367" s="21">
        <v>1009607</v>
      </c>
      <c r="C1367" s="21">
        <v>2020</v>
      </c>
      <c r="D1367" s="21" t="s">
        <v>43</v>
      </c>
      <c r="E1367" s="21" t="s">
        <v>44</v>
      </c>
      <c r="F1367" s="21" t="s">
        <v>66</v>
      </c>
      <c r="G1367" s="21" t="s">
        <v>310</v>
      </c>
      <c r="H1367" s="21"/>
      <c r="I1367" s="21" t="s">
        <v>47</v>
      </c>
      <c r="J1367" s="21" t="s">
        <v>53</v>
      </c>
      <c r="K1367" s="21" t="s">
        <v>49</v>
      </c>
      <c r="L1367" s="21">
        <v>2461.5866667</v>
      </c>
      <c r="M1367" s="21">
        <v>46</v>
      </c>
      <c r="N1367" s="21">
        <v>57</v>
      </c>
      <c r="O1367" s="21">
        <v>43</v>
      </c>
      <c r="P1367" s="21">
        <v>5.6265999999999998E-3</v>
      </c>
      <c r="Q1367" s="21">
        <v>5.6265999999999998E-3</v>
      </c>
      <c r="R1367" s="21">
        <v>0.14870949999999999</v>
      </c>
      <c r="S1367" s="21">
        <v>0.14870949999999999</v>
      </c>
      <c r="T1367" s="21">
        <v>1</v>
      </c>
      <c r="U1367" s="21">
        <v>2</v>
      </c>
      <c r="V1367" s="21">
        <v>0</v>
      </c>
      <c r="W1367" s="21" t="s">
        <v>49</v>
      </c>
      <c r="X1367" s="21"/>
      <c r="Y1367" s="21"/>
      <c r="Z1367" s="21"/>
      <c r="AA1367" s="21"/>
      <c r="AB1367" s="21"/>
      <c r="AC1367" s="21" t="s">
        <v>49</v>
      </c>
      <c r="AD1367" s="21"/>
      <c r="AE1367" s="21"/>
      <c r="AF1367" s="21"/>
      <c r="AG1367" s="21" t="s">
        <v>50</v>
      </c>
      <c r="AH1367" s="21">
        <v>2</v>
      </c>
      <c r="AI1367" s="21">
        <v>24.0492743</v>
      </c>
      <c r="AJ1367" s="21">
        <v>9.3162999999999996E-3</v>
      </c>
      <c r="AK1367" s="21">
        <v>2.1100000000000001E-5</v>
      </c>
      <c r="AL1367" s="21"/>
      <c r="AM1367" s="21"/>
      <c r="AN1367" s="21"/>
      <c r="AO1367" s="21"/>
      <c r="AP1367" s="21"/>
      <c r="AQ1367" s="6"/>
      <c r="AS1367" s="21">
        <v>1009607</v>
      </c>
      <c r="AT1367" s="21" t="s">
        <v>1346</v>
      </c>
      <c r="AU1367" s="21" t="str">
        <f>VLOOKUP(AS1367,FacilityOverview!B$2:G$469,6,FALSE)</f>
        <v>395 - Williston Basin</v>
      </c>
      <c r="AV1367" s="21" t="s">
        <v>310</v>
      </c>
      <c r="AW1367" s="21" t="str">
        <f t="shared" si="403"/>
        <v>395 - RICHLAND  MT</v>
      </c>
      <c r="AX1367" s="22" t="str">
        <f>IF(RIGHT(AV1367,3)="Oil","Oil",IF(RIGHT(AV1367,3)="Gas","Condensate",VLOOKUP(AW1367,'County x Oil Condition'!A$2:B$3224,2,FALSE)))</f>
        <v>Oil</v>
      </c>
      <c r="AY1367" s="23">
        <f t="shared" si="404"/>
        <v>0</v>
      </c>
      <c r="AZ1367" s="23">
        <f t="shared" si="405"/>
        <v>2461.5866667</v>
      </c>
      <c r="BA1367" s="22">
        <f t="shared" si="406"/>
        <v>0</v>
      </c>
      <c r="BB1367" s="22">
        <f t="shared" si="407"/>
        <v>1</v>
      </c>
      <c r="BC1367" s="22">
        <f t="shared" si="414"/>
        <v>2</v>
      </c>
      <c r="BD1367" s="22">
        <f t="shared" si="408"/>
        <v>0</v>
      </c>
      <c r="BE1367" s="22">
        <f t="shared" si="409"/>
        <v>0</v>
      </c>
      <c r="BF1367" s="22">
        <f t="shared" si="410"/>
        <v>0</v>
      </c>
      <c r="BG1367" s="22">
        <f t="shared" si="411"/>
        <v>0</v>
      </c>
      <c r="BH1367" s="22">
        <f t="shared" si="412"/>
        <v>2</v>
      </c>
      <c r="BI1367" s="22">
        <f t="shared" si="413"/>
        <v>0</v>
      </c>
      <c r="BJ1367" s="23">
        <f t="shared" si="397"/>
        <v>0</v>
      </c>
      <c r="BK1367" s="23">
        <f t="shared" si="398"/>
        <v>0</v>
      </c>
      <c r="BL1367" s="23">
        <f t="shared" si="399"/>
        <v>0</v>
      </c>
      <c r="BM1367" s="23">
        <f t="shared" si="400"/>
        <v>0</v>
      </c>
      <c r="BN1367" s="23">
        <f t="shared" si="401"/>
        <v>2461.5866667</v>
      </c>
      <c r="BO1367" s="23">
        <f t="shared" si="402"/>
        <v>0</v>
      </c>
    </row>
    <row r="1368" spans="1:67" s="7" customFormat="1" x14ac:dyDescent="0.25">
      <c r="A1368" s="21" t="s">
        <v>1346</v>
      </c>
      <c r="B1368" s="21">
        <v>1009607</v>
      </c>
      <c r="C1368" s="21">
        <v>2020</v>
      </c>
      <c r="D1368" s="21" t="s">
        <v>43</v>
      </c>
      <c r="E1368" s="21" t="s">
        <v>44</v>
      </c>
      <c r="F1368" s="21" t="s">
        <v>66</v>
      </c>
      <c r="G1368" s="21" t="s">
        <v>778</v>
      </c>
      <c r="H1368" s="21"/>
      <c r="I1368" s="21" t="s">
        <v>47</v>
      </c>
      <c r="J1368" s="21" t="s">
        <v>53</v>
      </c>
      <c r="K1368" s="21" t="s">
        <v>49</v>
      </c>
      <c r="L1368" s="21">
        <v>3424.41</v>
      </c>
      <c r="M1368" s="21">
        <v>84</v>
      </c>
      <c r="N1368" s="21">
        <v>37</v>
      </c>
      <c r="O1368" s="21">
        <v>42</v>
      </c>
      <c r="P1368" s="21">
        <v>6.7085000000000001E-3</v>
      </c>
      <c r="Q1368" s="21">
        <v>6.7085000000000001E-3</v>
      </c>
      <c r="R1368" s="21">
        <v>0.14870949999999999</v>
      </c>
      <c r="S1368" s="21">
        <v>0.14870949999999999</v>
      </c>
      <c r="T1368" s="21">
        <v>1</v>
      </c>
      <c r="U1368" s="21">
        <v>5</v>
      </c>
      <c r="V1368" s="21">
        <v>0</v>
      </c>
      <c r="W1368" s="21" t="s">
        <v>49</v>
      </c>
      <c r="X1368" s="21"/>
      <c r="Y1368" s="21"/>
      <c r="Z1368" s="21"/>
      <c r="AA1368" s="21"/>
      <c r="AB1368" s="21"/>
      <c r="AC1368" s="21" t="s">
        <v>49</v>
      </c>
      <c r="AD1368" s="21"/>
      <c r="AE1368" s="21"/>
      <c r="AF1368" s="21"/>
      <c r="AG1368" s="21" t="s">
        <v>50</v>
      </c>
      <c r="AH1368" s="21">
        <v>5</v>
      </c>
      <c r="AI1368" s="21">
        <v>9.9328415999999997</v>
      </c>
      <c r="AJ1368" s="21">
        <v>4.2138000000000002E-3</v>
      </c>
      <c r="AK1368" s="21">
        <v>9.0999999999999993E-6</v>
      </c>
      <c r="AL1368" s="21"/>
      <c r="AM1368" s="21"/>
      <c r="AN1368" s="21"/>
      <c r="AO1368" s="21"/>
      <c r="AP1368" s="21"/>
      <c r="AQ1368" s="6"/>
      <c r="AS1368" s="21">
        <v>1009607</v>
      </c>
      <c r="AT1368" s="21" t="s">
        <v>1346</v>
      </c>
      <c r="AU1368" s="21" t="str">
        <f>VLOOKUP(AS1368,FacilityOverview!B$2:G$469,6,FALSE)</f>
        <v>395 - Williston Basin</v>
      </c>
      <c r="AV1368" s="21" t="s">
        <v>778</v>
      </c>
      <c r="AW1368" s="21" t="str">
        <f t="shared" si="403"/>
        <v>395 - SHERIDAN  MT</v>
      </c>
      <c r="AX1368" s="22" t="str">
        <f>IF(RIGHT(AV1368,3)="Oil","Oil",IF(RIGHT(AV1368,3)="Gas","Condensate",VLOOKUP(AW1368,'County x Oil Condition'!A$2:B$3224,2,FALSE)))</f>
        <v>Oil</v>
      </c>
      <c r="AY1368" s="23">
        <f t="shared" si="404"/>
        <v>0</v>
      </c>
      <c r="AZ1368" s="23">
        <f t="shared" si="405"/>
        <v>3424.41</v>
      </c>
      <c r="BA1368" s="22">
        <f t="shared" si="406"/>
        <v>0</v>
      </c>
      <c r="BB1368" s="22">
        <f t="shared" si="407"/>
        <v>1</v>
      </c>
      <c r="BC1368" s="22">
        <f t="shared" si="414"/>
        <v>5</v>
      </c>
      <c r="BD1368" s="22">
        <f t="shared" si="408"/>
        <v>0</v>
      </c>
      <c r="BE1368" s="22">
        <f t="shared" si="409"/>
        <v>0</v>
      </c>
      <c r="BF1368" s="22">
        <f t="shared" si="410"/>
        <v>0</v>
      </c>
      <c r="BG1368" s="22">
        <f t="shared" si="411"/>
        <v>0</v>
      </c>
      <c r="BH1368" s="22">
        <f t="shared" si="412"/>
        <v>5</v>
      </c>
      <c r="BI1368" s="22">
        <f t="shared" si="413"/>
        <v>0</v>
      </c>
      <c r="BJ1368" s="23">
        <f t="shared" si="397"/>
        <v>0</v>
      </c>
      <c r="BK1368" s="23">
        <f t="shared" si="398"/>
        <v>0</v>
      </c>
      <c r="BL1368" s="23">
        <f t="shared" si="399"/>
        <v>0</v>
      </c>
      <c r="BM1368" s="23">
        <f t="shared" si="400"/>
        <v>0</v>
      </c>
      <c r="BN1368" s="23">
        <f t="shared" si="401"/>
        <v>3424.41</v>
      </c>
      <c r="BO1368" s="23">
        <f t="shared" si="402"/>
        <v>0</v>
      </c>
    </row>
    <row r="1369" spans="1:67" s="7" customFormat="1" x14ac:dyDescent="0.25">
      <c r="A1369" s="21" t="s">
        <v>1346</v>
      </c>
      <c r="B1369" s="21">
        <v>1009607</v>
      </c>
      <c r="C1369" s="21">
        <v>2020</v>
      </c>
      <c r="D1369" s="21" t="s">
        <v>43</v>
      </c>
      <c r="E1369" s="21" t="s">
        <v>44</v>
      </c>
      <c r="F1369" s="21" t="s">
        <v>66</v>
      </c>
      <c r="G1369" s="21" t="s">
        <v>311</v>
      </c>
      <c r="H1369" s="21"/>
      <c r="I1369" s="21" t="s">
        <v>47</v>
      </c>
      <c r="J1369" s="21" t="s">
        <v>53</v>
      </c>
      <c r="K1369" s="21" t="s">
        <v>49</v>
      </c>
      <c r="L1369" s="21">
        <v>3966.4866667000001</v>
      </c>
      <c r="M1369" s="21">
        <v>72</v>
      </c>
      <c r="N1369" s="21">
        <v>20</v>
      </c>
      <c r="O1369" s="21">
        <v>46.1</v>
      </c>
      <c r="P1369" s="21">
        <v>2.8616000000000002E-3</v>
      </c>
      <c r="Q1369" s="21">
        <v>3.6300999999999998E-3</v>
      </c>
      <c r="R1369" s="21">
        <v>7.6132099999999994E-2</v>
      </c>
      <c r="S1369" s="21">
        <v>0.1016756</v>
      </c>
      <c r="T1369" s="21">
        <v>1</v>
      </c>
      <c r="U1369" s="21">
        <v>2</v>
      </c>
      <c r="V1369" s="21">
        <v>0</v>
      </c>
      <c r="W1369" s="21" t="s">
        <v>49</v>
      </c>
      <c r="X1369" s="21"/>
      <c r="Y1369" s="21"/>
      <c r="Z1369" s="21"/>
      <c r="AA1369" s="21"/>
      <c r="AB1369" s="21"/>
      <c r="AC1369" s="21" t="s">
        <v>49</v>
      </c>
      <c r="AD1369" s="21"/>
      <c r="AE1369" s="21"/>
      <c r="AF1369" s="21"/>
      <c r="AG1369" s="21" t="s">
        <v>50</v>
      </c>
      <c r="AH1369" s="21">
        <v>2</v>
      </c>
      <c r="AI1369" s="21">
        <v>51.226215500000002</v>
      </c>
      <c r="AJ1369" s="21">
        <v>1.0513E-3</v>
      </c>
      <c r="AK1369" s="21">
        <v>3.8500000000000001E-5</v>
      </c>
      <c r="AL1369" s="21"/>
      <c r="AM1369" s="21"/>
      <c r="AN1369" s="21"/>
      <c r="AO1369" s="21"/>
      <c r="AP1369" s="21"/>
      <c r="AQ1369" s="6"/>
      <c r="AS1369" s="21">
        <v>1009607</v>
      </c>
      <c r="AT1369" s="21" t="s">
        <v>1346</v>
      </c>
      <c r="AU1369" s="21" t="str">
        <f>VLOOKUP(AS1369,FacilityOverview!B$2:G$469,6,FALSE)</f>
        <v>395 - Williston Basin</v>
      </c>
      <c r="AV1369" s="21" t="s">
        <v>311</v>
      </c>
      <c r="AW1369" s="21" t="str">
        <f t="shared" si="403"/>
        <v>395 - ROOSEVELT  MT</v>
      </c>
      <c r="AX1369" s="22" t="str">
        <f>IF(RIGHT(AV1369,3)="Oil","Oil",IF(RIGHT(AV1369,3)="Gas","Condensate",VLOOKUP(AW1369,'County x Oil Condition'!A$2:B$3224,2,FALSE)))</f>
        <v>Oil</v>
      </c>
      <c r="AY1369" s="23">
        <f t="shared" si="404"/>
        <v>0</v>
      </c>
      <c r="AZ1369" s="23">
        <f t="shared" si="405"/>
        <v>3966.4866667000001</v>
      </c>
      <c r="BA1369" s="22">
        <f t="shared" si="406"/>
        <v>0</v>
      </c>
      <c r="BB1369" s="22">
        <f t="shared" si="407"/>
        <v>1</v>
      </c>
      <c r="BC1369" s="22">
        <f t="shared" si="414"/>
        <v>2</v>
      </c>
      <c r="BD1369" s="22">
        <f t="shared" si="408"/>
        <v>0</v>
      </c>
      <c r="BE1369" s="22">
        <f t="shared" si="409"/>
        <v>0</v>
      </c>
      <c r="BF1369" s="22">
        <f t="shared" si="410"/>
        <v>0</v>
      </c>
      <c r="BG1369" s="22">
        <f t="shared" si="411"/>
        <v>0</v>
      </c>
      <c r="BH1369" s="22">
        <f t="shared" si="412"/>
        <v>2</v>
      </c>
      <c r="BI1369" s="22">
        <f t="shared" si="413"/>
        <v>0</v>
      </c>
      <c r="BJ1369" s="23">
        <f t="shared" si="397"/>
        <v>0</v>
      </c>
      <c r="BK1369" s="23">
        <f t="shared" si="398"/>
        <v>0</v>
      </c>
      <c r="BL1369" s="23">
        <f t="shared" si="399"/>
        <v>0</v>
      </c>
      <c r="BM1369" s="23">
        <f t="shared" si="400"/>
        <v>0</v>
      </c>
      <c r="BN1369" s="23">
        <f t="shared" si="401"/>
        <v>3966.4866667000001</v>
      </c>
      <c r="BO1369" s="23">
        <f t="shared" si="402"/>
        <v>0</v>
      </c>
    </row>
    <row r="1370" spans="1:67" s="7" customFormat="1" x14ac:dyDescent="0.25">
      <c r="A1370" s="21" t="s">
        <v>1347</v>
      </c>
      <c r="B1370" s="21">
        <v>1009862</v>
      </c>
      <c r="C1370" s="21">
        <v>2020</v>
      </c>
      <c r="D1370" s="21" t="s">
        <v>43</v>
      </c>
      <c r="E1370" s="21" t="s">
        <v>44</v>
      </c>
      <c r="F1370" s="21" t="s">
        <v>66</v>
      </c>
      <c r="G1370" s="21" t="s">
        <v>1348</v>
      </c>
      <c r="H1370" s="21"/>
      <c r="I1370" s="21" t="s">
        <v>47</v>
      </c>
      <c r="J1370" s="21" t="s">
        <v>159</v>
      </c>
      <c r="K1370" s="21" t="s">
        <v>49</v>
      </c>
      <c r="L1370" s="21">
        <v>47245</v>
      </c>
      <c r="M1370" s="21">
        <v>88.125</v>
      </c>
      <c r="N1370" s="21">
        <v>24.060500000000001</v>
      </c>
      <c r="O1370" s="21">
        <v>56.518700000000003</v>
      </c>
      <c r="P1370" s="21">
        <v>0</v>
      </c>
      <c r="Q1370" s="21">
        <v>0.04</v>
      </c>
      <c r="R1370" s="21">
        <v>7.0000000000000007E-2</v>
      </c>
      <c r="S1370" s="21">
        <v>0.56000000000000005</v>
      </c>
      <c r="T1370" s="21">
        <v>11</v>
      </c>
      <c r="U1370" s="21">
        <v>18</v>
      </c>
      <c r="V1370" s="21">
        <v>0</v>
      </c>
      <c r="W1370" s="21" t="s">
        <v>49</v>
      </c>
      <c r="X1370" s="21"/>
      <c r="Y1370" s="21"/>
      <c r="Z1370" s="21"/>
      <c r="AA1370" s="21"/>
      <c r="AB1370" s="21"/>
      <c r="AC1370" s="21" t="s">
        <v>50</v>
      </c>
      <c r="AD1370" s="21">
        <v>18</v>
      </c>
      <c r="AE1370" s="21">
        <v>0.95363200000000004</v>
      </c>
      <c r="AF1370" s="21">
        <v>3.2582399999999998</v>
      </c>
      <c r="AG1370" s="21" t="s">
        <v>49</v>
      </c>
      <c r="AH1370" s="21"/>
      <c r="AI1370" s="21"/>
      <c r="AJ1370" s="21"/>
      <c r="AK1370" s="21"/>
      <c r="AL1370" s="21"/>
      <c r="AM1370" s="21"/>
      <c r="AN1370" s="21"/>
      <c r="AO1370" s="21"/>
      <c r="AP1370" s="21"/>
      <c r="AQ1370" s="6"/>
      <c r="AS1370" s="21">
        <v>1009862</v>
      </c>
      <c r="AT1370" s="21" t="s">
        <v>1347</v>
      </c>
      <c r="AU1370" s="21" t="str">
        <f>VLOOKUP(AS1370,FacilityOverview!B$2:G$469,6,FALSE)</f>
        <v>220 - Gulf Coast Basin (LA, TX)</v>
      </c>
      <c r="AV1370" s="21" t="s">
        <v>1348</v>
      </c>
      <c r="AW1370" s="21" t="str">
        <f t="shared" si="403"/>
        <v>220 - POLK  TX</v>
      </c>
      <c r="AX1370" s="22" t="str">
        <f>IF(RIGHT(AV1370,3)="Oil","Oil",IF(RIGHT(AV1370,3)="Gas","Condensate",VLOOKUP(AW1370,'County x Oil Condition'!A$2:B$3224,2,FALSE)))</f>
        <v>Condensate</v>
      </c>
      <c r="AY1370" s="23">
        <f t="shared" si="404"/>
        <v>47245</v>
      </c>
      <c r="AZ1370" s="23">
        <f t="shared" si="405"/>
        <v>0</v>
      </c>
      <c r="BA1370" s="22">
        <f t="shared" si="406"/>
        <v>11</v>
      </c>
      <c r="BB1370" s="22">
        <f t="shared" si="407"/>
        <v>0</v>
      </c>
      <c r="BC1370" s="22">
        <f t="shared" si="414"/>
        <v>18</v>
      </c>
      <c r="BD1370" s="22">
        <f t="shared" si="408"/>
        <v>0</v>
      </c>
      <c r="BE1370" s="22">
        <f t="shared" si="409"/>
        <v>0</v>
      </c>
      <c r="BF1370" s="22">
        <f t="shared" si="410"/>
        <v>18</v>
      </c>
      <c r="BG1370" s="22">
        <f t="shared" si="411"/>
        <v>0</v>
      </c>
      <c r="BH1370" s="22">
        <f t="shared" si="412"/>
        <v>0</v>
      </c>
      <c r="BI1370" s="22">
        <f t="shared" si="413"/>
        <v>0</v>
      </c>
      <c r="BJ1370" s="23">
        <f t="shared" si="397"/>
        <v>0</v>
      </c>
      <c r="BK1370" s="23">
        <f t="shared" si="398"/>
        <v>0</v>
      </c>
      <c r="BL1370" s="23">
        <f t="shared" si="399"/>
        <v>47245</v>
      </c>
      <c r="BM1370" s="23">
        <f t="shared" si="400"/>
        <v>0</v>
      </c>
      <c r="BN1370" s="23">
        <f t="shared" si="401"/>
        <v>0</v>
      </c>
      <c r="BO1370" s="23">
        <f t="shared" si="402"/>
        <v>0</v>
      </c>
    </row>
    <row r="1371" spans="1:67" s="7" customFormat="1" x14ac:dyDescent="0.25">
      <c r="A1371" s="21" t="s">
        <v>1349</v>
      </c>
      <c r="B1371" s="21">
        <v>1012059</v>
      </c>
      <c r="C1371" s="21">
        <v>2020</v>
      </c>
      <c r="D1371" s="21" t="s">
        <v>43</v>
      </c>
      <c r="E1371" s="21" t="s">
        <v>44</v>
      </c>
      <c r="F1371" s="21" t="s">
        <v>66</v>
      </c>
      <c r="G1371" s="21" t="s">
        <v>1076</v>
      </c>
      <c r="H1371" s="21"/>
      <c r="I1371" s="21" t="s">
        <v>47</v>
      </c>
      <c r="J1371" s="21" t="s">
        <v>53</v>
      </c>
      <c r="K1371" s="21" t="s">
        <v>49</v>
      </c>
      <c r="L1371" s="21">
        <v>248453</v>
      </c>
      <c r="M1371" s="21">
        <v>114.6</v>
      </c>
      <c r="N1371" s="21">
        <v>49.3333333</v>
      </c>
      <c r="O1371" s="21">
        <v>56.8</v>
      </c>
      <c r="P1371" s="21">
        <v>2.1800000000000001E-3</v>
      </c>
      <c r="Q1371" s="21">
        <v>2.5999999999999999E-3</v>
      </c>
      <c r="R1371" s="21">
        <v>4.1669999999999999E-2</v>
      </c>
      <c r="S1371" s="21">
        <v>0.11321000000000001</v>
      </c>
      <c r="T1371" s="21">
        <v>3</v>
      </c>
      <c r="U1371" s="21">
        <v>10</v>
      </c>
      <c r="V1371" s="21">
        <v>0</v>
      </c>
      <c r="W1371" s="21" t="s">
        <v>50</v>
      </c>
      <c r="X1371" s="21">
        <v>4</v>
      </c>
      <c r="Y1371" s="21">
        <v>0.82598680000000002</v>
      </c>
      <c r="Z1371" s="21">
        <v>15.657299699999999</v>
      </c>
      <c r="AA1371" s="21">
        <v>0</v>
      </c>
      <c r="AB1371" s="21">
        <v>0</v>
      </c>
      <c r="AC1371" s="21" t="s">
        <v>49</v>
      </c>
      <c r="AD1371" s="21"/>
      <c r="AE1371" s="21"/>
      <c r="AF1371" s="21"/>
      <c r="AG1371" s="21" t="s">
        <v>50</v>
      </c>
      <c r="AH1371" s="21">
        <v>10</v>
      </c>
      <c r="AI1371" s="21">
        <v>534.3011874</v>
      </c>
      <c r="AJ1371" s="21">
        <v>8.6138900000000004E-2</v>
      </c>
      <c r="AK1371" s="21">
        <v>9.8609999999999995E-4</v>
      </c>
      <c r="AL1371" s="21"/>
      <c r="AM1371" s="21"/>
      <c r="AN1371" s="21"/>
      <c r="AO1371" s="21"/>
      <c r="AP1371" s="21"/>
      <c r="AQ1371" s="6"/>
      <c r="AS1371" s="21">
        <v>1012059</v>
      </c>
      <c r="AT1371" s="21" t="s">
        <v>1349</v>
      </c>
      <c r="AU1371" s="21" t="str">
        <f>VLOOKUP(AS1371,FacilityOverview!B$2:G$469,6,FALSE)</f>
        <v>395 - Williston Basin</v>
      </c>
      <c r="AV1371" s="21" t="s">
        <v>1076</v>
      </c>
      <c r="AW1371" s="21" t="str">
        <f t="shared" si="403"/>
        <v>395 - MC LEAN  ND</v>
      </c>
      <c r="AX1371" s="22" t="str">
        <f>IF(RIGHT(AV1371,3)="Oil","Oil",IF(RIGHT(AV1371,3)="Gas","Condensate",VLOOKUP(AW1371,'County x Oil Condition'!A$2:B$3224,2,FALSE)))</f>
        <v>Oil</v>
      </c>
      <c r="AY1371" s="23">
        <f t="shared" si="404"/>
        <v>0</v>
      </c>
      <c r="AZ1371" s="23">
        <f t="shared" si="405"/>
        <v>248453</v>
      </c>
      <c r="BA1371" s="22">
        <f t="shared" si="406"/>
        <v>0</v>
      </c>
      <c r="BB1371" s="22">
        <f t="shared" si="407"/>
        <v>3</v>
      </c>
      <c r="BC1371" s="22">
        <f t="shared" si="414"/>
        <v>10</v>
      </c>
      <c r="BD1371" s="22">
        <f t="shared" si="408"/>
        <v>0</v>
      </c>
      <c r="BE1371" s="22">
        <f t="shared" si="409"/>
        <v>0</v>
      </c>
      <c r="BF1371" s="22">
        <f t="shared" si="410"/>
        <v>0</v>
      </c>
      <c r="BG1371" s="22">
        <f t="shared" si="411"/>
        <v>4</v>
      </c>
      <c r="BH1371" s="22">
        <f t="shared" si="412"/>
        <v>10</v>
      </c>
      <c r="BI1371" s="22">
        <f t="shared" si="413"/>
        <v>0</v>
      </c>
      <c r="BJ1371" s="23">
        <f t="shared" si="397"/>
        <v>0</v>
      </c>
      <c r="BK1371" s="23">
        <f t="shared" si="398"/>
        <v>0</v>
      </c>
      <c r="BL1371" s="23">
        <f t="shared" si="399"/>
        <v>0</v>
      </c>
      <c r="BM1371" s="23">
        <f t="shared" si="400"/>
        <v>0</v>
      </c>
      <c r="BN1371" s="23">
        <f t="shared" si="401"/>
        <v>248453</v>
      </c>
      <c r="BO1371" s="23">
        <f t="shared" si="402"/>
        <v>0</v>
      </c>
    </row>
    <row r="1372" spans="1:67" s="7" customFormat="1" x14ac:dyDescent="0.25">
      <c r="A1372" s="21" t="s">
        <v>1349</v>
      </c>
      <c r="B1372" s="21">
        <v>1012059</v>
      </c>
      <c r="C1372" s="21">
        <v>2020</v>
      </c>
      <c r="D1372" s="21" t="s">
        <v>43</v>
      </c>
      <c r="E1372" s="21" t="s">
        <v>44</v>
      </c>
      <c r="F1372" s="21" t="s">
        <v>66</v>
      </c>
      <c r="G1372" s="21" t="s">
        <v>308</v>
      </c>
      <c r="H1372" s="21"/>
      <c r="I1372" s="21" t="s">
        <v>47</v>
      </c>
      <c r="J1372" s="21" t="s">
        <v>53</v>
      </c>
      <c r="K1372" s="21" t="s">
        <v>49</v>
      </c>
      <c r="L1372" s="21">
        <v>30641</v>
      </c>
      <c r="M1372" s="21">
        <v>125</v>
      </c>
      <c r="N1372" s="21">
        <v>44.4</v>
      </c>
      <c r="O1372" s="21">
        <v>43.99</v>
      </c>
      <c r="P1372" s="21">
        <v>1.4420000000000001E-2</v>
      </c>
      <c r="Q1372" s="21">
        <v>1.4420000000000001E-2</v>
      </c>
      <c r="R1372" s="21">
        <v>0.14419000000000001</v>
      </c>
      <c r="S1372" s="21">
        <v>0.14419000000000001</v>
      </c>
      <c r="T1372" s="21">
        <v>15</v>
      </c>
      <c r="U1372" s="21">
        <v>32</v>
      </c>
      <c r="V1372" s="21">
        <v>0</v>
      </c>
      <c r="W1372" s="21" t="s">
        <v>49</v>
      </c>
      <c r="X1372" s="21"/>
      <c r="Y1372" s="21"/>
      <c r="Z1372" s="21"/>
      <c r="AA1372" s="21"/>
      <c r="AB1372" s="21"/>
      <c r="AC1372" s="21" t="s">
        <v>49</v>
      </c>
      <c r="AD1372" s="21"/>
      <c r="AE1372" s="21"/>
      <c r="AF1372" s="21"/>
      <c r="AG1372" s="21" t="s">
        <v>50</v>
      </c>
      <c r="AH1372" s="21">
        <v>32</v>
      </c>
      <c r="AI1372" s="21">
        <v>55.622729300000003</v>
      </c>
      <c r="AJ1372" s="21">
        <v>3.1600900000000001E-2</v>
      </c>
      <c r="AK1372" s="21">
        <v>9.7999999999999993E-6</v>
      </c>
      <c r="AL1372" s="21"/>
      <c r="AM1372" s="21"/>
      <c r="AN1372" s="21"/>
      <c r="AO1372" s="21"/>
      <c r="AP1372" s="21"/>
      <c r="AQ1372" s="6"/>
      <c r="AS1372" s="21">
        <v>1012059</v>
      </c>
      <c r="AT1372" s="21" t="s">
        <v>1349</v>
      </c>
      <c r="AU1372" s="21" t="str">
        <f>VLOOKUP(AS1372,FacilityOverview!B$2:G$469,6,FALSE)</f>
        <v>395 - Williston Basin</v>
      </c>
      <c r="AV1372" s="21" t="s">
        <v>308</v>
      </c>
      <c r="AW1372" s="21" t="str">
        <f t="shared" si="403"/>
        <v>395 - MC KENZIE  ND</v>
      </c>
      <c r="AX1372" s="22" t="str">
        <f>IF(RIGHT(AV1372,3)="Oil","Oil",IF(RIGHT(AV1372,3)="Gas","Condensate",VLOOKUP(AW1372,'County x Oil Condition'!A$2:B$3224,2,FALSE)))</f>
        <v>Oil</v>
      </c>
      <c r="AY1372" s="23">
        <f t="shared" si="404"/>
        <v>0</v>
      </c>
      <c r="AZ1372" s="23">
        <f t="shared" si="405"/>
        <v>30641</v>
      </c>
      <c r="BA1372" s="22">
        <f t="shared" si="406"/>
        <v>0</v>
      </c>
      <c r="BB1372" s="22">
        <f t="shared" si="407"/>
        <v>15</v>
      </c>
      <c r="BC1372" s="22">
        <f t="shared" si="414"/>
        <v>32</v>
      </c>
      <c r="BD1372" s="22">
        <f t="shared" si="408"/>
        <v>0</v>
      </c>
      <c r="BE1372" s="22">
        <f t="shared" si="409"/>
        <v>0</v>
      </c>
      <c r="BF1372" s="22">
        <f t="shared" si="410"/>
        <v>0</v>
      </c>
      <c r="BG1372" s="22">
        <f t="shared" si="411"/>
        <v>0</v>
      </c>
      <c r="BH1372" s="22">
        <f t="shared" si="412"/>
        <v>32</v>
      </c>
      <c r="BI1372" s="22">
        <f t="shared" si="413"/>
        <v>0</v>
      </c>
      <c r="BJ1372" s="23">
        <f t="shared" si="397"/>
        <v>0</v>
      </c>
      <c r="BK1372" s="23">
        <f t="shared" si="398"/>
        <v>0</v>
      </c>
      <c r="BL1372" s="23">
        <f t="shared" si="399"/>
        <v>0</v>
      </c>
      <c r="BM1372" s="23">
        <f t="shared" si="400"/>
        <v>0</v>
      </c>
      <c r="BN1372" s="23">
        <f t="shared" si="401"/>
        <v>30641</v>
      </c>
      <c r="BO1372" s="23">
        <f t="shared" si="402"/>
        <v>0</v>
      </c>
    </row>
    <row r="1373" spans="1:67" s="7" customFormat="1" x14ac:dyDescent="0.25">
      <c r="A1373" s="21" t="s">
        <v>1351</v>
      </c>
      <c r="B1373" s="21">
        <v>1011454</v>
      </c>
      <c r="C1373" s="21">
        <v>2020</v>
      </c>
      <c r="D1373" s="21" t="s">
        <v>43</v>
      </c>
      <c r="E1373" s="21" t="s">
        <v>44</v>
      </c>
      <c r="F1373" s="21" t="s">
        <v>66</v>
      </c>
      <c r="G1373" s="21" t="s">
        <v>366</v>
      </c>
      <c r="H1373" s="21"/>
      <c r="I1373" s="21" t="s">
        <v>47</v>
      </c>
      <c r="J1373" s="21" t="s">
        <v>53</v>
      </c>
      <c r="K1373" s="21" t="s">
        <v>49</v>
      </c>
      <c r="L1373" s="21">
        <v>358111.51036359998</v>
      </c>
      <c r="M1373" s="21">
        <v>79.853823599999998</v>
      </c>
      <c r="N1373" s="21">
        <v>3.9062937</v>
      </c>
      <c r="O1373" s="21">
        <v>63.311499300000001</v>
      </c>
      <c r="P1373" s="21">
        <v>6.1749999999999999E-4</v>
      </c>
      <c r="Q1373" s="21">
        <v>9.9569999999999997E-4</v>
      </c>
      <c r="R1373" s="21">
        <v>8.6979600000000004E-2</v>
      </c>
      <c r="S1373" s="21">
        <v>0.1319594</v>
      </c>
      <c r="T1373" s="21">
        <v>13</v>
      </c>
      <c r="U1373" s="21">
        <v>11</v>
      </c>
      <c r="V1373" s="21">
        <v>0</v>
      </c>
      <c r="W1373" s="21" t="s">
        <v>49</v>
      </c>
      <c r="X1373" s="21"/>
      <c r="Y1373" s="21"/>
      <c r="Z1373" s="21"/>
      <c r="AA1373" s="21"/>
      <c r="AB1373" s="21"/>
      <c r="AC1373" s="21" t="s">
        <v>49</v>
      </c>
      <c r="AD1373" s="21"/>
      <c r="AE1373" s="21"/>
      <c r="AF1373" s="21"/>
      <c r="AG1373" s="21" t="s">
        <v>50</v>
      </c>
      <c r="AH1373" s="21">
        <v>11</v>
      </c>
      <c r="AI1373" s="21">
        <v>184.3691953</v>
      </c>
      <c r="AJ1373" s="21">
        <v>5.8704100000000002E-2</v>
      </c>
      <c r="AK1373" s="21">
        <v>2.8079999999999999E-4</v>
      </c>
      <c r="AL1373" s="21"/>
      <c r="AM1373" s="21"/>
      <c r="AN1373" s="21"/>
      <c r="AO1373" s="21"/>
      <c r="AP1373" s="21"/>
      <c r="AQ1373" s="6"/>
      <c r="AS1373" s="21">
        <v>1011454</v>
      </c>
      <c r="AT1373" s="21" t="s">
        <v>1351</v>
      </c>
      <c r="AU1373" s="21" t="str">
        <f>VLOOKUP(AS1373,FacilityOverview!B$2:G$469,6,FALSE)</f>
        <v>160A - Appalachian Basin (Eastern Overthrust Area)</v>
      </c>
      <c r="AV1373" s="21" t="s">
        <v>366</v>
      </c>
      <c r="AW1373" s="21" t="str">
        <f t="shared" si="403"/>
        <v>160A - BELMONT  OH</v>
      </c>
      <c r="AX1373" s="22" t="str">
        <f>IF(RIGHT(AV1373,3)="Oil","Oil",IF(RIGHT(AV1373,3)="Gas","Condensate",VLOOKUP(AW1373,'County x Oil Condition'!A$2:B$3224,2,FALSE)))</f>
        <v>Condensate</v>
      </c>
      <c r="AY1373" s="23">
        <f t="shared" si="404"/>
        <v>358111.51036359998</v>
      </c>
      <c r="AZ1373" s="23">
        <f t="shared" si="405"/>
        <v>0</v>
      </c>
      <c r="BA1373" s="22">
        <f t="shared" si="406"/>
        <v>13</v>
      </c>
      <c r="BB1373" s="22">
        <f t="shared" si="407"/>
        <v>0</v>
      </c>
      <c r="BC1373" s="22">
        <f t="shared" si="414"/>
        <v>11</v>
      </c>
      <c r="BD1373" s="22">
        <f t="shared" si="408"/>
        <v>0</v>
      </c>
      <c r="BE1373" s="22">
        <f t="shared" si="409"/>
        <v>11</v>
      </c>
      <c r="BF1373" s="22">
        <f t="shared" si="410"/>
        <v>0</v>
      </c>
      <c r="BG1373" s="22">
        <f t="shared" si="411"/>
        <v>0</v>
      </c>
      <c r="BH1373" s="22">
        <f t="shared" si="412"/>
        <v>0</v>
      </c>
      <c r="BI1373" s="22">
        <f t="shared" si="413"/>
        <v>0</v>
      </c>
      <c r="BJ1373" s="23">
        <f t="shared" si="397"/>
        <v>0</v>
      </c>
      <c r="BK1373" s="23">
        <f t="shared" si="398"/>
        <v>358111.51036359998</v>
      </c>
      <c r="BL1373" s="23">
        <f t="shared" si="399"/>
        <v>0</v>
      </c>
      <c r="BM1373" s="23">
        <f t="shared" si="400"/>
        <v>0</v>
      </c>
      <c r="BN1373" s="23">
        <f t="shared" si="401"/>
        <v>0</v>
      </c>
      <c r="BO1373" s="23">
        <f t="shared" si="402"/>
        <v>0</v>
      </c>
    </row>
    <row r="1374" spans="1:67" s="7" customFormat="1" x14ac:dyDescent="0.25">
      <c r="A1374" s="21" t="s">
        <v>1351</v>
      </c>
      <c r="B1374" s="21">
        <v>1011454</v>
      </c>
      <c r="C1374" s="21">
        <v>2020</v>
      </c>
      <c r="D1374" s="21" t="s">
        <v>43</v>
      </c>
      <c r="E1374" s="21" t="s">
        <v>44</v>
      </c>
      <c r="F1374" s="21" t="s">
        <v>66</v>
      </c>
      <c r="G1374" s="21" t="s">
        <v>1122</v>
      </c>
      <c r="H1374" s="21"/>
      <c r="I1374" s="21" t="s">
        <v>47</v>
      </c>
      <c r="J1374" s="21" t="s">
        <v>53</v>
      </c>
      <c r="K1374" s="21" t="s">
        <v>49</v>
      </c>
      <c r="L1374" s="21">
        <v>1335781.9361775999</v>
      </c>
      <c r="M1374" s="21">
        <v>79.625483399999993</v>
      </c>
      <c r="N1374" s="21">
        <v>23.313147000000001</v>
      </c>
      <c r="O1374" s="21">
        <v>57.888616599999999</v>
      </c>
      <c r="P1374" s="21">
        <v>6.8599999999999998E-4</v>
      </c>
      <c r="Q1374" s="21">
        <v>1.6421999999999999E-3</v>
      </c>
      <c r="R1374" s="21">
        <v>6.4769900000000005E-2</v>
      </c>
      <c r="S1374" s="21">
        <v>0.300923</v>
      </c>
      <c r="T1374" s="21">
        <v>61</v>
      </c>
      <c r="U1374" s="21">
        <v>54</v>
      </c>
      <c r="V1374" s="21">
        <v>0</v>
      </c>
      <c r="W1374" s="21" t="s">
        <v>49</v>
      </c>
      <c r="X1374" s="21"/>
      <c r="Y1374" s="21"/>
      <c r="Z1374" s="21"/>
      <c r="AA1374" s="21"/>
      <c r="AB1374" s="21"/>
      <c r="AC1374" s="21" t="s">
        <v>49</v>
      </c>
      <c r="AD1374" s="21"/>
      <c r="AE1374" s="21"/>
      <c r="AF1374" s="21"/>
      <c r="AG1374" s="21" t="s">
        <v>50</v>
      </c>
      <c r="AH1374" s="21">
        <v>54</v>
      </c>
      <c r="AI1374" s="21">
        <v>3476.6313283999998</v>
      </c>
      <c r="AJ1374" s="21">
        <v>2.5352043000000002</v>
      </c>
      <c r="AK1374" s="21">
        <v>5.3664000000000003E-3</v>
      </c>
      <c r="AL1374" s="21"/>
      <c r="AM1374" s="21"/>
      <c r="AN1374" s="21"/>
      <c r="AO1374" s="21"/>
      <c r="AP1374" s="21"/>
      <c r="AQ1374" s="6"/>
      <c r="AS1374" s="21">
        <v>1011454</v>
      </c>
      <c r="AT1374" s="21" t="s">
        <v>1351</v>
      </c>
      <c r="AU1374" s="21" t="str">
        <f>VLOOKUP(AS1374,FacilityOverview!B$2:G$469,6,FALSE)</f>
        <v>160A - Appalachian Basin (Eastern Overthrust Area)</v>
      </c>
      <c r="AV1374" s="21" t="s">
        <v>1122</v>
      </c>
      <c r="AW1374" s="21" t="str">
        <f t="shared" si="403"/>
        <v>160A - HARRISON  OH</v>
      </c>
      <c r="AX1374" s="22" t="str">
        <f>IF(RIGHT(AV1374,3)="Oil","Oil",IF(RIGHT(AV1374,3)="Gas","Condensate",VLOOKUP(AW1374,'County x Oil Condition'!A$2:B$3224,2,FALSE)))</f>
        <v>Condensate</v>
      </c>
      <c r="AY1374" s="23">
        <f t="shared" si="404"/>
        <v>1335781.9361775999</v>
      </c>
      <c r="AZ1374" s="23">
        <f t="shared" si="405"/>
        <v>0</v>
      </c>
      <c r="BA1374" s="22">
        <f t="shared" si="406"/>
        <v>61</v>
      </c>
      <c r="BB1374" s="22">
        <f t="shared" si="407"/>
        <v>0</v>
      </c>
      <c r="BC1374" s="22">
        <f t="shared" si="414"/>
        <v>54</v>
      </c>
      <c r="BD1374" s="22">
        <f t="shared" si="408"/>
        <v>0</v>
      </c>
      <c r="BE1374" s="22">
        <f t="shared" si="409"/>
        <v>54</v>
      </c>
      <c r="BF1374" s="22">
        <f t="shared" si="410"/>
        <v>0</v>
      </c>
      <c r="BG1374" s="22">
        <f t="shared" si="411"/>
        <v>0</v>
      </c>
      <c r="BH1374" s="22">
        <f t="shared" si="412"/>
        <v>0</v>
      </c>
      <c r="BI1374" s="22">
        <f t="shared" si="413"/>
        <v>0</v>
      </c>
      <c r="BJ1374" s="23">
        <f t="shared" si="397"/>
        <v>0</v>
      </c>
      <c r="BK1374" s="23">
        <f t="shared" si="398"/>
        <v>1335781.9361775999</v>
      </c>
      <c r="BL1374" s="23">
        <f t="shared" si="399"/>
        <v>0</v>
      </c>
      <c r="BM1374" s="23">
        <f t="shared" si="400"/>
        <v>0</v>
      </c>
      <c r="BN1374" s="23">
        <f t="shared" si="401"/>
        <v>0</v>
      </c>
      <c r="BO1374" s="23">
        <f t="shared" si="402"/>
        <v>0</v>
      </c>
    </row>
    <row r="1375" spans="1:67" s="7" customFormat="1" x14ac:dyDescent="0.25">
      <c r="A1375" s="21" t="s">
        <v>1352</v>
      </c>
      <c r="B1375" s="21">
        <v>1011498</v>
      </c>
      <c r="C1375" s="21">
        <v>2020</v>
      </c>
      <c r="D1375" s="21" t="s">
        <v>43</v>
      </c>
      <c r="E1375" s="21" t="s">
        <v>44</v>
      </c>
      <c r="F1375" s="21" t="s">
        <v>66</v>
      </c>
      <c r="G1375" s="21" t="s">
        <v>471</v>
      </c>
      <c r="H1375" s="21"/>
      <c r="I1375" s="21" t="s">
        <v>68</v>
      </c>
      <c r="J1375" s="21"/>
      <c r="K1375" s="21" t="s">
        <v>49</v>
      </c>
      <c r="L1375" s="21">
        <v>583337</v>
      </c>
      <c r="M1375" s="21">
        <v>78</v>
      </c>
      <c r="N1375" s="21">
        <v>34.299999999999997</v>
      </c>
      <c r="O1375" s="21">
        <v>37</v>
      </c>
      <c r="P1375" s="21">
        <v>1.1169999999999999E-2</v>
      </c>
      <c r="Q1375" s="21">
        <v>1.1310000000000001E-2</v>
      </c>
      <c r="R1375" s="21">
        <v>0.34504000000000001</v>
      </c>
      <c r="S1375" s="21">
        <v>0.40078000000000003</v>
      </c>
      <c r="T1375" s="21">
        <v>100</v>
      </c>
      <c r="U1375" s="21">
        <v>47</v>
      </c>
      <c r="V1375" s="21">
        <v>0</v>
      </c>
      <c r="W1375" s="21" t="s">
        <v>49</v>
      </c>
      <c r="X1375" s="21"/>
      <c r="Y1375" s="21"/>
      <c r="Z1375" s="21"/>
      <c r="AA1375" s="21"/>
      <c r="AB1375" s="21"/>
      <c r="AC1375" s="21" t="s">
        <v>50</v>
      </c>
      <c r="AD1375" s="21">
        <v>31</v>
      </c>
      <c r="AE1375" s="21">
        <v>0.56930000000000003</v>
      </c>
      <c r="AF1375" s="21">
        <v>8.3632000000000009</v>
      </c>
      <c r="AG1375" s="21" t="s">
        <v>50</v>
      </c>
      <c r="AH1375" s="21">
        <v>16</v>
      </c>
      <c r="AI1375" s="21">
        <v>118.1895634</v>
      </c>
      <c r="AJ1375" s="21">
        <v>0.3942814</v>
      </c>
      <c r="AK1375" s="21">
        <v>1.94E-4</v>
      </c>
      <c r="AL1375" s="21"/>
      <c r="AM1375" s="21"/>
      <c r="AN1375" s="21"/>
      <c r="AO1375" s="21"/>
      <c r="AP1375" s="21"/>
      <c r="AQ1375" s="6"/>
      <c r="AS1375" s="21">
        <v>1011498</v>
      </c>
      <c r="AT1375" s="21" t="s">
        <v>1352</v>
      </c>
      <c r="AU1375" s="21" t="str">
        <f>VLOOKUP(AS1375,FacilityOverview!B$2:G$469,6,FALSE)</f>
        <v>430 - Permian Basin</v>
      </c>
      <c r="AV1375" s="21" t="s">
        <v>471</v>
      </c>
      <c r="AW1375" s="21" t="str">
        <f t="shared" si="403"/>
        <v>430 - ANDREWS  TX</v>
      </c>
      <c r="AX1375" s="22" t="str">
        <f>IF(RIGHT(AV1375,3)="Oil","Oil",IF(RIGHT(AV1375,3)="Gas","Condensate",VLOOKUP(AW1375,'County x Oil Condition'!A$2:B$3224,2,FALSE)))</f>
        <v>Oil</v>
      </c>
      <c r="AY1375" s="23">
        <f t="shared" si="404"/>
        <v>0</v>
      </c>
      <c r="AZ1375" s="23">
        <f t="shared" si="405"/>
        <v>583337</v>
      </c>
      <c r="BA1375" s="22">
        <f t="shared" si="406"/>
        <v>0</v>
      </c>
      <c r="BB1375" s="22">
        <f t="shared" si="407"/>
        <v>100</v>
      </c>
      <c r="BC1375" s="22">
        <f t="shared" si="414"/>
        <v>47</v>
      </c>
      <c r="BD1375" s="22">
        <f t="shared" si="408"/>
        <v>0</v>
      </c>
      <c r="BE1375" s="22">
        <f t="shared" si="409"/>
        <v>0</v>
      </c>
      <c r="BF1375" s="22">
        <f t="shared" si="410"/>
        <v>0</v>
      </c>
      <c r="BG1375" s="22">
        <f t="shared" si="411"/>
        <v>0</v>
      </c>
      <c r="BH1375" s="22">
        <f t="shared" si="412"/>
        <v>16</v>
      </c>
      <c r="BI1375" s="22">
        <f t="shared" si="413"/>
        <v>31</v>
      </c>
      <c r="BJ1375" s="23">
        <f t="shared" si="397"/>
        <v>0</v>
      </c>
      <c r="BK1375" s="23">
        <f t="shared" si="398"/>
        <v>0</v>
      </c>
      <c r="BL1375" s="23">
        <f t="shared" si="399"/>
        <v>0</v>
      </c>
      <c r="BM1375" s="23">
        <f t="shared" si="400"/>
        <v>0</v>
      </c>
      <c r="BN1375" s="23">
        <f t="shared" si="401"/>
        <v>198582.80851063828</v>
      </c>
      <c r="BO1375" s="23">
        <f t="shared" si="402"/>
        <v>384754.19148936169</v>
      </c>
    </row>
    <row r="1376" spans="1:67" s="7" customFormat="1" x14ac:dyDescent="0.25">
      <c r="A1376" s="21" t="s">
        <v>1352</v>
      </c>
      <c r="B1376" s="21">
        <v>1011498</v>
      </c>
      <c r="C1376" s="21">
        <v>2020</v>
      </c>
      <c r="D1376" s="21" t="s">
        <v>43</v>
      </c>
      <c r="E1376" s="21" t="s">
        <v>44</v>
      </c>
      <c r="F1376" s="21" t="s">
        <v>66</v>
      </c>
      <c r="G1376" s="21" t="s">
        <v>565</v>
      </c>
      <c r="H1376" s="21"/>
      <c r="I1376" s="21" t="s">
        <v>68</v>
      </c>
      <c r="J1376" s="21"/>
      <c r="K1376" s="21" t="s">
        <v>49</v>
      </c>
      <c r="L1376" s="21">
        <v>21909</v>
      </c>
      <c r="M1376" s="21">
        <v>80</v>
      </c>
      <c r="N1376" s="21">
        <v>35</v>
      </c>
      <c r="O1376" s="21">
        <v>38</v>
      </c>
      <c r="P1376" s="21">
        <v>3.9210000000000002E-2</v>
      </c>
      <c r="Q1376" s="21">
        <v>3.9210000000000002E-2</v>
      </c>
      <c r="R1376" s="21">
        <v>0.50409999999999999</v>
      </c>
      <c r="S1376" s="21">
        <v>0.50409999999999999</v>
      </c>
      <c r="T1376" s="21">
        <v>4</v>
      </c>
      <c r="U1376" s="21">
        <v>4</v>
      </c>
      <c r="V1376" s="21">
        <v>0</v>
      </c>
      <c r="W1376" s="21" t="s">
        <v>49</v>
      </c>
      <c r="X1376" s="21"/>
      <c r="Y1376" s="21"/>
      <c r="Z1376" s="21"/>
      <c r="AA1376" s="21"/>
      <c r="AB1376" s="21"/>
      <c r="AC1376" s="21" t="s">
        <v>50</v>
      </c>
      <c r="AD1376" s="21">
        <v>4</v>
      </c>
      <c r="AE1376" s="21">
        <v>0.99950000000000006</v>
      </c>
      <c r="AF1376" s="21">
        <v>4.6882000000000001</v>
      </c>
      <c r="AG1376" s="21" t="s">
        <v>49</v>
      </c>
      <c r="AH1376" s="21"/>
      <c r="AI1376" s="21"/>
      <c r="AJ1376" s="21"/>
      <c r="AK1376" s="21"/>
      <c r="AL1376" s="21"/>
      <c r="AM1376" s="21"/>
      <c r="AN1376" s="21"/>
      <c r="AO1376" s="21"/>
      <c r="AP1376" s="21"/>
      <c r="AQ1376" s="6"/>
      <c r="AS1376" s="21">
        <v>1011498</v>
      </c>
      <c r="AT1376" s="21" t="s">
        <v>1352</v>
      </c>
      <c r="AU1376" s="21" t="str">
        <f>VLOOKUP(AS1376,FacilityOverview!B$2:G$469,6,FALSE)</f>
        <v>430 - Permian Basin</v>
      </c>
      <c r="AV1376" s="21" t="s">
        <v>565</v>
      </c>
      <c r="AW1376" s="21" t="str">
        <f t="shared" si="403"/>
        <v>430 - BORDEN  TX</v>
      </c>
      <c r="AX1376" s="22" t="str">
        <f>IF(RIGHT(AV1376,3)="Oil","Oil",IF(RIGHT(AV1376,3)="Gas","Condensate",VLOOKUP(AW1376,'County x Oil Condition'!A$2:B$3224,2,FALSE)))</f>
        <v>Oil</v>
      </c>
      <c r="AY1376" s="23">
        <f t="shared" si="404"/>
        <v>0</v>
      </c>
      <c r="AZ1376" s="23">
        <f t="shared" si="405"/>
        <v>21909</v>
      </c>
      <c r="BA1376" s="22">
        <f t="shared" si="406"/>
        <v>0</v>
      </c>
      <c r="BB1376" s="22">
        <f t="shared" si="407"/>
        <v>4</v>
      </c>
      <c r="BC1376" s="22">
        <f t="shared" si="414"/>
        <v>4</v>
      </c>
      <c r="BD1376" s="22">
        <f t="shared" si="408"/>
        <v>0</v>
      </c>
      <c r="BE1376" s="22">
        <f t="shared" si="409"/>
        <v>0</v>
      </c>
      <c r="BF1376" s="22">
        <f t="shared" si="410"/>
        <v>0</v>
      </c>
      <c r="BG1376" s="22">
        <f t="shared" si="411"/>
        <v>0</v>
      </c>
      <c r="BH1376" s="22">
        <f t="shared" si="412"/>
        <v>0</v>
      </c>
      <c r="BI1376" s="22">
        <f t="shared" si="413"/>
        <v>4</v>
      </c>
      <c r="BJ1376" s="23">
        <f t="shared" si="397"/>
        <v>0</v>
      </c>
      <c r="BK1376" s="23">
        <f t="shared" si="398"/>
        <v>0</v>
      </c>
      <c r="BL1376" s="23">
        <f t="shared" si="399"/>
        <v>0</v>
      </c>
      <c r="BM1376" s="23">
        <f t="shared" si="400"/>
        <v>0</v>
      </c>
      <c r="BN1376" s="23">
        <f t="shared" si="401"/>
        <v>0</v>
      </c>
      <c r="BO1376" s="23">
        <f t="shared" si="402"/>
        <v>21909</v>
      </c>
    </row>
    <row r="1377" spans="1:67" s="7" customFormat="1" x14ac:dyDescent="0.25">
      <c r="A1377" s="21" t="s">
        <v>1352</v>
      </c>
      <c r="B1377" s="21">
        <v>1011498</v>
      </c>
      <c r="C1377" s="21">
        <v>2020</v>
      </c>
      <c r="D1377" s="21" t="s">
        <v>43</v>
      </c>
      <c r="E1377" s="21" t="s">
        <v>44</v>
      </c>
      <c r="F1377" s="21" t="s">
        <v>66</v>
      </c>
      <c r="G1377" s="21" t="s">
        <v>96</v>
      </c>
      <c r="H1377" s="21"/>
      <c r="I1377" s="21" t="s">
        <v>68</v>
      </c>
      <c r="J1377" s="21"/>
      <c r="K1377" s="21" t="s">
        <v>49</v>
      </c>
      <c r="L1377" s="21">
        <v>10596</v>
      </c>
      <c r="M1377" s="21">
        <v>80</v>
      </c>
      <c r="N1377" s="21">
        <v>35</v>
      </c>
      <c r="O1377" s="21">
        <v>38</v>
      </c>
      <c r="P1377" s="21">
        <v>3.9210000000000002E-2</v>
      </c>
      <c r="Q1377" s="21">
        <v>3.9210000000000002E-2</v>
      </c>
      <c r="R1377" s="21">
        <v>0.50409999999999999</v>
      </c>
      <c r="S1377" s="21">
        <v>0.50409999999999999</v>
      </c>
      <c r="T1377" s="21">
        <v>2</v>
      </c>
      <c r="U1377" s="21">
        <v>2</v>
      </c>
      <c r="V1377" s="21">
        <v>0</v>
      </c>
      <c r="W1377" s="21" t="s">
        <v>49</v>
      </c>
      <c r="X1377" s="21"/>
      <c r="Y1377" s="21"/>
      <c r="Z1377" s="21"/>
      <c r="AA1377" s="21"/>
      <c r="AB1377" s="21"/>
      <c r="AC1377" s="21" t="s">
        <v>50</v>
      </c>
      <c r="AD1377" s="21">
        <v>2</v>
      </c>
      <c r="AE1377" s="21">
        <v>2.64E-2</v>
      </c>
      <c r="AF1377" s="21">
        <v>0.34460000000000002</v>
      </c>
      <c r="AG1377" s="21" t="s">
        <v>49</v>
      </c>
      <c r="AH1377" s="21"/>
      <c r="AI1377" s="21"/>
      <c r="AJ1377" s="21"/>
      <c r="AK1377" s="21"/>
      <c r="AL1377" s="21"/>
      <c r="AM1377" s="21"/>
      <c r="AN1377" s="21"/>
      <c r="AO1377" s="21"/>
      <c r="AP1377" s="21"/>
      <c r="AQ1377" s="6"/>
      <c r="AS1377" s="21">
        <v>1011498</v>
      </c>
      <c r="AT1377" s="21" t="s">
        <v>1352</v>
      </c>
      <c r="AU1377" s="21" t="str">
        <f>VLOOKUP(AS1377,FacilityOverview!B$2:G$469,6,FALSE)</f>
        <v>430 - Permian Basin</v>
      </c>
      <c r="AV1377" s="21" t="s">
        <v>96</v>
      </c>
      <c r="AW1377" s="21" t="str">
        <f t="shared" si="403"/>
        <v>430 - COCHRAN  TX</v>
      </c>
      <c r="AX1377" s="22" t="str">
        <f>IF(RIGHT(AV1377,3)="Oil","Oil",IF(RIGHT(AV1377,3)="Gas","Condensate",VLOOKUP(AW1377,'County x Oil Condition'!A$2:B$3224,2,FALSE)))</f>
        <v>Oil</v>
      </c>
      <c r="AY1377" s="23">
        <f t="shared" si="404"/>
        <v>0</v>
      </c>
      <c r="AZ1377" s="23">
        <f t="shared" si="405"/>
        <v>10596</v>
      </c>
      <c r="BA1377" s="22">
        <f t="shared" si="406"/>
        <v>0</v>
      </c>
      <c r="BB1377" s="22">
        <f t="shared" si="407"/>
        <v>2</v>
      </c>
      <c r="BC1377" s="22">
        <f t="shared" si="414"/>
        <v>2</v>
      </c>
      <c r="BD1377" s="22">
        <f t="shared" si="408"/>
        <v>0</v>
      </c>
      <c r="BE1377" s="22">
        <f t="shared" si="409"/>
        <v>0</v>
      </c>
      <c r="BF1377" s="22">
        <f t="shared" si="410"/>
        <v>0</v>
      </c>
      <c r="BG1377" s="22">
        <f t="shared" si="411"/>
        <v>0</v>
      </c>
      <c r="BH1377" s="22">
        <f t="shared" si="412"/>
        <v>0</v>
      </c>
      <c r="BI1377" s="22">
        <f t="shared" si="413"/>
        <v>2</v>
      </c>
      <c r="BJ1377" s="23">
        <f t="shared" si="397"/>
        <v>0</v>
      </c>
      <c r="BK1377" s="23">
        <f t="shared" si="398"/>
        <v>0</v>
      </c>
      <c r="BL1377" s="23">
        <f t="shared" si="399"/>
        <v>0</v>
      </c>
      <c r="BM1377" s="23">
        <f t="shared" si="400"/>
        <v>0</v>
      </c>
      <c r="BN1377" s="23">
        <f t="shared" si="401"/>
        <v>0</v>
      </c>
      <c r="BO1377" s="23">
        <f t="shared" si="402"/>
        <v>10596</v>
      </c>
    </row>
    <row r="1378" spans="1:67" s="7" customFormat="1" x14ac:dyDescent="0.25">
      <c r="A1378" s="21" t="s">
        <v>1352</v>
      </c>
      <c r="B1378" s="21">
        <v>1011498</v>
      </c>
      <c r="C1378" s="21">
        <v>2020</v>
      </c>
      <c r="D1378" s="21" t="s">
        <v>43</v>
      </c>
      <c r="E1378" s="21" t="s">
        <v>44</v>
      </c>
      <c r="F1378" s="21" t="s">
        <v>66</v>
      </c>
      <c r="G1378" s="21" t="s">
        <v>182</v>
      </c>
      <c r="H1378" s="21"/>
      <c r="I1378" s="21" t="s">
        <v>68</v>
      </c>
      <c r="J1378" s="21"/>
      <c r="K1378" s="21" t="s">
        <v>49</v>
      </c>
      <c r="L1378" s="21">
        <v>16761</v>
      </c>
      <c r="M1378" s="21">
        <v>106</v>
      </c>
      <c r="N1378" s="21">
        <v>21</v>
      </c>
      <c r="O1378" s="21">
        <v>40</v>
      </c>
      <c r="P1378" s="21">
        <v>2.8999999999999998E-3</v>
      </c>
      <c r="Q1378" s="21">
        <v>2.8999999999999998E-3</v>
      </c>
      <c r="R1378" s="21">
        <v>0.13738</v>
      </c>
      <c r="S1378" s="21">
        <v>0.13738</v>
      </c>
      <c r="T1378" s="21">
        <v>2</v>
      </c>
      <c r="U1378" s="21">
        <v>1</v>
      </c>
      <c r="V1378" s="21">
        <v>0</v>
      </c>
      <c r="W1378" s="21" t="s">
        <v>49</v>
      </c>
      <c r="X1378" s="21"/>
      <c r="Y1378" s="21"/>
      <c r="Z1378" s="21"/>
      <c r="AA1378" s="21"/>
      <c r="AB1378" s="21"/>
      <c r="AC1378" s="21" t="s">
        <v>50</v>
      </c>
      <c r="AD1378" s="21">
        <v>1</v>
      </c>
      <c r="AE1378" s="21">
        <v>2.2700000000000001E-2</v>
      </c>
      <c r="AF1378" s="21">
        <v>2.2376</v>
      </c>
      <c r="AG1378" s="21" t="s">
        <v>49</v>
      </c>
      <c r="AH1378" s="21"/>
      <c r="AI1378" s="21"/>
      <c r="AJ1378" s="21"/>
      <c r="AK1378" s="21"/>
      <c r="AL1378" s="21"/>
      <c r="AM1378" s="21"/>
      <c r="AN1378" s="21"/>
      <c r="AO1378" s="21"/>
      <c r="AP1378" s="21"/>
      <c r="AQ1378" s="6"/>
      <c r="AS1378" s="21">
        <v>1011498</v>
      </c>
      <c r="AT1378" s="21" t="s">
        <v>1352</v>
      </c>
      <c r="AU1378" s="21" t="str">
        <f>VLOOKUP(AS1378,FacilityOverview!B$2:G$469,6,FALSE)</f>
        <v>430 - Permian Basin</v>
      </c>
      <c r="AV1378" s="21" t="s">
        <v>182</v>
      </c>
      <c r="AW1378" s="21" t="str">
        <f t="shared" si="403"/>
        <v>430 - CROCKETT  TX</v>
      </c>
      <c r="AX1378" s="22" t="str">
        <f>IF(RIGHT(AV1378,3)="Oil","Oil",IF(RIGHT(AV1378,3)="Gas","Condensate",VLOOKUP(AW1378,'County x Oil Condition'!A$2:B$3224,2,FALSE)))</f>
        <v>Oil</v>
      </c>
      <c r="AY1378" s="23">
        <f t="shared" si="404"/>
        <v>0</v>
      </c>
      <c r="AZ1378" s="23">
        <f t="shared" si="405"/>
        <v>16761</v>
      </c>
      <c r="BA1378" s="22">
        <f t="shared" si="406"/>
        <v>0</v>
      </c>
      <c r="BB1378" s="22">
        <f t="shared" si="407"/>
        <v>2</v>
      </c>
      <c r="BC1378" s="22">
        <f t="shared" si="414"/>
        <v>1</v>
      </c>
      <c r="BD1378" s="22">
        <f t="shared" si="408"/>
        <v>0</v>
      </c>
      <c r="BE1378" s="22">
        <f t="shared" si="409"/>
        <v>0</v>
      </c>
      <c r="BF1378" s="22">
        <f t="shared" si="410"/>
        <v>0</v>
      </c>
      <c r="BG1378" s="22">
        <f t="shared" si="411"/>
        <v>0</v>
      </c>
      <c r="BH1378" s="22">
        <f t="shared" si="412"/>
        <v>0</v>
      </c>
      <c r="BI1378" s="22">
        <f t="shared" si="413"/>
        <v>1</v>
      </c>
      <c r="BJ1378" s="23">
        <f t="shared" si="397"/>
        <v>0</v>
      </c>
      <c r="BK1378" s="23">
        <f t="shared" si="398"/>
        <v>0</v>
      </c>
      <c r="BL1378" s="23">
        <f t="shared" si="399"/>
        <v>0</v>
      </c>
      <c r="BM1378" s="23">
        <f t="shared" si="400"/>
        <v>0</v>
      </c>
      <c r="BN1378" s="23">
        <f t="shared" si="401"/>
        <v>0</v>
      </c>
      <c r="BO1378" s="23">
        <f t="shared" si="402"/>
        <v>16761</v>
      </c>
    </row>
    <row r="1379" spans="1:67" s="7" customFormat="1" x14ac:dyDescent="0.25">
      <c r="A1379" s="21" t="s">
        <v>1352</v>
      </c>
      <c r="B1379" s="21">
        <v>1011498</v>
      </c>
      <c r="C1379" s="21">
        <v>2020</v>
      </c>
      <c r="D1379" s="21" t="s">
        <v>43</v>
      </c>
      <c r="E1379" s="21" t="s">
        <v>44</v>
      </c>
      <c r="F1379" s="21" t="s">
        <v>66</v>
      </c>
      <c r="G1379" s="21" t="s">
        <v>181</v>
      </c>
      <c r="H1379" s="21"/>
      <c r="I1379" s="21" t="s">
        <v>68</v>
      </c>
      <c r="J1379" s="21"/>
      <c r="K1379" s="21" t="s">
        <v>49</v>
      </c>
      <c r="L1379" s="21">
        <v>120968</v>
      </c>
      <c r="M1379" s="21">
        <v>85</v>
      </c>
      <c r="N1379" s="21">
        <v>31</v>
      </c>
      <c r="O1379" s="21">
        <v>37.9</v>
      </c>
      <c r="P1379" s="21">
        <v>6.4799999999999996E-3</v>
      </c>
      <c r="Q1379" s="21">
        <v>6.4799999999999996E-3</v>
      </c>
      <c r="R1379" s="21">
        <v>0.33929999999999999</v>
      </c>
      <c r="S1379" s="21">
        <v>0.33929999999999999</v>
      </c>
      <c r="T1379" s="21">
        <v>62</v>
      </c>
      <c r="U1379" s="21">
        <v>11</v>
      </c>
      <c r="V1379" s="21">
        <v>0</v>
      </c>
      <c r="W1379" s="21" t="s">
        <v>49</v>
      </c>
      <c r="X1379" s="21"/>
      <c r="Y1379" s="21"/>
      <c r="Z1379" s="21"/>
      <c r="AA1379" s="21"/>
      <c r="AB1379" s="21"/>
      <c r="AC1379" s="21" t="s">
        <v>50</v>
      </c>
      <c r="AD1379" s="21">
        <v>11</v>
      </c>
      <c r="AE1379" s="21">
        <v>0.18090000000000001</v>
      </c>
      <c r="AF1379" s="21">
        <v>3.1246</v>
      </c>
      <c r="AG1379" s="21" t="s">
        <v>49</v>
      </c>
      <c r="AH1379" s="21"/>
      <c r="AI1379" s="21"/>
      <c r="AJ1379" s="21"/>
      <c r="AK1379" s="21"/>
      <c r="AL1379" s="21"/>
      <c r="AM1379" s="21"/>
      <c r="AN1379" s="21"/>
      <c r="AO1379" s="21"/>
      <c r="AP1379" s="21"/>
      <c r="AQ1379" s="6"/>
      <c r="AS1379" s="21">
        <v>1011498</v>
      </c>
      <c r="AT1379" s="21" t="s">
        <v>1352</v>
      </c>
      <c r="AU1379" s="21" t="str">
        <f>VLOOKUP(AS1379,FacilityOverview!B$2:G$469,6,FALSE)</f>
        <v>430 - Permian Basin</v>
      </c>
      <c r="AV1379" s="21" t="s">
        <v>181</v>
      </c>
      <c r="AW1379" s="21" t="str">
        <f t="shared" si="403"/>
        <v>430 - DAWSON  TX</v>
      </c>
      <c r="AX1379" s="22" t="str">
        <f>IF(RIGHT(AV1379,3)="Oil","Oil",IF(RIGHT(AV1379,3)="Gas","Condensate",VLOOKUP(AW1379,'County x Oil Condition'!A$2:B$3224,2,FALSE)))</f>
        <v>Oil</v>
      </c>
      <c r="AY1379" s="23">
        <f t="shared" si="404"/>
        <v>0</v>
      </c>
      <c r="AZ1379" s="23">
        <f t="shared" si="405"/>
        <v>120968</v>
      </c>
      <c r="BA1379" s="22">
        <f t="shared" si="406"/>
        <v>0</v>
      </c>
      <c r="BB1379" s="22">
        <f t="shared" si="407"/>
        <v>62</v>
      </c>
      <c r="BC1379" s="22">
        <f t="shared" si="414"/>
        <v>11</v>
      </c>
      <c r="BD1379" s="22">
        <f t="shared" si="408"/>
        <v>0</v>
      </c>
      <c r="BE1379" s="22">
        <f t="shared" si="409"/>
        <v>0</v>
      </c>
      <c r="BF1379" s="22">
        <f t="shared" si="410"/>
        <v>0</v>
      </c>
      <c r="BG1379" s="22">
        <f t="shared" si="411"/>
        <v>0</v>
      </c>
      <c r="BH1379" s="22">
        <f t="shared" si="412"/>
        <v>0</v>
      </c>
      <c r="BI1379" s="22">
        <f t="shared" si="413"/>
        <v>11</v>
      </c>
      <c r="BJ1379" s="23">
        <f t="shared" si="397"/>
        <v>0</v>
      </c>
      <c r="BK1379" s="23">
        <f t="shared" si="398"/>
        <v>0</v>
      </c>
      <c r="BL1379" s="23">
        <f t="shared" si="399"/>
        <v>0</v>
      </c>
      <c r="BM1379" s="23">
        <f t="shared" si="400"/>
        <v>0</v>
      </c>
      <c r="BN1379" s="23">
        <f t="shared" si="401"/>
        <v>0</v>
      </c>
      <c r="BO1379" s="23">
        <f t="shared" si="402"/>
        <v>120968</v>
      </c>
    </row>
    <row r="1380" spans="1:67" s="7" customFormat="1" x14ac:dyDescent="0.25">
      <c r="A1380" s="21" t="s">
        <v>1352</v>
      </c>
      <c r="B1380" s="21">
        <v>1011498</v>
      </c>
      <c r="C1380" s="21">
        <v>2020</v>
      </c>
      <c r="D1380" s="21" t="s">
        <v>43</v>
      </c>
      <c r="E1380" s="21" t="s">
        <v>44</v>
      </c>
      <c r="F1380" s="21" t="s">
        <v>66</v>
      </c>
      <c r="G1380" s="21" t="s">
        <v>158</v>
      </c>
      <c r="H1380" s="21"/>
      <c r="I1380" s="21" t="s">
        <v>68</v>
      </c>
      <c r="J1380" s="21"/>
      <c r="K1380" s="21" t="s">
        <v>49</v>
      </c>
      <c r="L1380" s="21">
        <v>48614</v>
      </c>
      <c r="M1380" s="21">
        <v>80</v>
      </c>
      <c r="N1380" s="21">
        <v>35</v>
      </c>
      <c r="O1380" s="21">
        <v>38</v>
      </c>
      <c r="P1380" s="21">
        <v>5.7000000000000002E-3</v>
      </c>
      <c r="Q1380" s="21">
        <v>5.7000000000000002E-3</v>
      </c>
      <c r="R1380" s="21">
        <v>0.44897999999999999</v>
      </c>
      <c r="S1380" s="21">
        <v>0.44897999999999999</v>
      </c>
      <c r="T1380" s="21">
        <v>8</v>
      </c>
      <c r="U1380" s="21">
        <v>9</v>
      </c>
      <c r="V1380" s="21">
        <v>0</v>
      </c>
      <c r="W1380" s="21" t="s">
        <v>49</v>
      </c>
      <c r="X1380" s="21"/>
      <c r="Y1380" s="21"/>
      <c r="Z1380" s="21"/>
      <c r="AA1380" s="21"/>
      <c r="AB1380" s="21"/>
      <c r="AC1380" s="21" t="s">
        <v>50</v>
      </c>
      <c r="AD1380" s="21">
        <v>4</v>
      </c>
      <c r="AE1380" s="21">
        <v>2.18E-2</v>
      </c>
      <c r="AF1380" s="21">
        <v>0.62018399999999996</v>
      </c>
      <c r="AG1380" s="21" t="s">
        <v>50</v>
      </c>
      <c r="AH1380" s="21">
        <v>5</v>
      </c>
      <c r="AI1380" s="21">
        <v>19.645180700000001</v>
      </c>
      <c r="AJ1380" s="21">
        <v>6.5536499999999998E-2</v>
      </c>
      <c r="AK1380" s="21">
        <v>3.2199999999999997E-5</v>
      </c>
      <c r="AL1380" s="21"/>
      <c r="AM1380" s="21"/>
      <c r="AN1380" s="21"/>
      <c r="AO1380" s="21"/>
      <c r="AP1380" s="21"/>
      <c r="AQ1380" s="6"/>
      <c r="AS1380" s="21">
        <v>1011498</v>
      </c>
      <c r="AT1380" s="21" t="s">
        <v>1352</v>
      </c>
      <c r="AU1380" s="21" t="str">
        <f>VLOOKUP(AS1380,FacilityOverview!B$2:G$469,6,FALSE)</f>
        <v>430 - Permian Basin</v>
      </c>
      <c r="AV1380" s="21" t="s">
        <v>158</v>
      </c>
      <c r="AW1380" s="21" t="str">
        <f t="shared" si="403"/>
        <v>430 - ECTOR  TX</v>
      </c>
      <c r="AX1380" s="22" t="str">
        <f>IF(RIGHT(AV1380,3)="Oil","Oil",IF(RIGHT(AV1380,3)="Gas","Condensate",VLOOKUP(AW1380,'County x Oil Condition'!A$2:B$3224,2,FALSE)))</f>
        <v>Oil</v>
      </c>
      <c r="AY1380" s="23">
        <f t="shared" si="404"/>
        <v>0</v>
      </c>
      <c r="AZ1380" s="23">
        <f t="shared" si="405"/>
        <v>48614</v>
      </c>
      <c r="BA1380" s="22">
        <f t="shared" si="406"/>
        <v>0</v>
      </c>
      <c r="BB1380" s="22">
        <f t="shared" si="407"/>
        <v>8</v>
      </c>
      <c r="BC1380" s="22">
        <f t="shared" si="414"/>
        <v>9</v>
      </c>
      <c r="BD1380" s="22">
        <f t="shared" si="408"/>
        <v>0</v>
      </c>
      <c r="BE1380" s="22">
        <f t="shared" si="409"/>
        <v>0</v>
      </c>
      <c r="BF1380" s="22">
        <f t="shared" si="410"/>
        <v>0</v>
      </c>
      <c r="BG1380" s="22">
        <f t="shared" si="411"/>
        <v>0</v>
      </c>
      <c r="BH1380" s="22">
        <f t="shared" si="412"/>
        <v>5</v>
      </c>
      <c r="BI1380" s="22">
        <f t="shared" si="413"/>
        <v>4</v>
      </c>
      <c r="BJ1380" s="23">
        <f t="shared" si="397"/>
        <v>0</v>
      </c>
      <c r="BK1380" s="23">
        <f t="shared" si="398"/>
        <v>0</v>
      </c>
      <c r="BL1380" s="23">
        <f t="shared" si="399"/>
        <v>0</v>
      </c>
      <c r="BM1380" s="23">
        <f t="shared" si="400"/>
        <v>0</v>
      </c>
      <c r="BN1380" s="23">
        <f t="shared" si="401"/>
        <v>27007.777777777777</v>
      </c>
      <c r="BO1380" s="23">
        <f t="shared" si="402"/>
        <v>21606.222222222223</v>
      </c>
    </row>
    <row r="1381" spans="1:67" s="7" customFormat="1" x14ac:dyDescent="0.25">
      <c r="A1381" s="21" t="s">
        <v>1352</v>
      </c>
      <c r="B1381" s="21">
        <v>1011498</v>
      </c>
      <c r="C1381" s="21">
        <v>2020</v>
      </c>
      <c r="D1381" s="21" t="s">
        <v>43</v>
      </c>
      <c r="E1381" s="21" t="s">
        <v>44</v>
      </c>
      <c r="F1381" s="21" t="s">
        <v>66</v>
      </c>
      <c r="G1381" s="21" t="s">
        <v>100</v>
      </c>
      <c r="H1381" s="21"/>
      <c r="I1381" s="21" t="s">
        <v>68</v>
      </c>
      <c r="J1381" s="21"/>
      <c r="K1381" s="21" t="s">
        <v>49</v>
      </c>
      <c r="L1381" s="21">
        <v>22095</v>
      </c>
      <c r="M1381" s="21">
        <v>80</v>
      </c>
      <c r="N1381" s="21">
        <v>35</v>
      </c>
      <c r="O1381" s="21">
        <v>38</v>
      </c>
      <c r="P1381" s="21">
        <v>2.8999999999999998E-3</v>
      </c>
      <c r="Q1381" s="21">
        <v>2.8999999999999998E-3</v>
      </c>
      <c r="R1381" s="21">
        <v>0.13738</v>
      </c>
      <c r="S1381" s="21">
        <v>0.13738</v>
      </c>
      <c r="T1381" s="21">
        <v>7</v>
      </c>
      <c r="U1381" s="21">
        <v>5</v>
      </c>
      <c r="V1381" s="21">
        <v>0</v>
      </c>
      <c r="W1381" s="21" t="s">
        <v>49</v>
      </c>
      <c r="X1381" s="21"/>
      <c r="Y1381" s="21"/>
      <c r="Z1381" s="21"/>
      <c r="AA1381" s="21"/>
      <c r="AB1381" s="21"/>
      <c r="AC1381" s="21" t="s">
        <v>50</v>
      </c>
      <c r="AD1381" s="21">
        <v>5</v>
      </c>
      <c r="AE1381" s="21">
        <v>0.01</v>
      </c>
      <c r="AF1381" s="21">
        <v>0.40400000000000003</v>
      </c>
      <c r="AG1381" s="21" t="s">
        <v>49</v>
      </c>
      <c r="AH1381" s="21"/>
      <c r="AI1381" s="21"/>
      <c r="AJ1381" s="21"/>
      <c r="AK1381" s="21"/>
      <c r="AL1381" s="21"/>
      <c r="AM1381" s="21"/>
      <c r="AN1381" s="21"/>
      <c r="AO1381" s="21"/>
      <c r="AP1381" s="21"/>
      <c r="AQ1381" s="6"/>
      <c r="AS1381" s="21">
        <v>1011498</v>
      </c>
      <c r="AT1381" s="21" t="s">
        <v>1352</v>
      </c>
      <c r="AU1381" s="21" t="str">
        <f>VLOOKUP(AS1381,FacilityOverview!B$2:G$469,6,FALSE)</f>
        <v>430 - Permian Basin</v>
      </c>
      <c r="AV1381" s="21" t="s">
        <v>100</v>
      </c>
      <c r="AW1381" s="21" t="str">
        <f t="shared" si="403"/>
        <v>430 - EDDY  NM</v>
      </c>
      <c r="AX1381" s="22" t="str">
        <f>IF(RIGHT(AV1381,3)="Oil","Oil",IF(RIGHT(AV1381,3)="Gas","Condensate",VLOOKUP(AW1381,'County x Oil Condition'!A$2:B$3224,2,FALSE)))</f>
        <v>Oil</v>
      </c>
      <c r="AY1381" s="23">
        <f t="shared" si="404"/>
        <v>0</v>
      </c>
      <c r="AZ1381" s="23">
        <f t="shared" si="405"/>
        <v>22095</v>
      </c>
      <c r="BA1381" s="22">
        <f t="shared" si="406"/>
        <v>0</v>
      </c>
      <c r="BB1381" s="22">
        <f t="shared" si="407"/>
        <v>7</v>
      </c>
      <c r="BC1381" s="22">
        <f t="shared" si="414"/>
        <v>5</v>
      </c>
      <c r="BD1381" s="22">
        <f t="shared" si="408"/>
        <v>0</v>
      </c>
      <c r="BE1381" s="22">
        <f t="shared" si="409"/>
        <v>0</v>
      </c>
      <c r="BF1381" s="22">
        <f t="shared" si="410"/>
        <v>0</v>
      </c>
      <c r="BG1381" s="22">
        <f t="shared" si="411"/>
        <v>0</v>
      </c>
      <c r="BH1381" s="22">
        <f t="shared" si="412"/>
        <v>0</v>
      </c>
      <c r="BI1381" s="22">
        <f t="shared" si="413"/>
        <v>5</v>
      </c>
      <c r="BJ1381" s="23">
        <f t="shared" si="397"/>
        <v>0</v>
      </c>
      <c r="BK1381" s="23">
        <f t="shared" si="398"/>
        <v>0</v>
      </c>
      <c r="BL1381" s="23">
        <f t="shared" si="399"/>
        <v>0</v>
      </c>
      <c r="BM1381" s="23">
        <f t="shared" si="400"/>
        <v>0</v>
      </c>
      <c r="BN1381" s="23">
        <f t="shared" si="401"/>
        <v>0</v>
      </c>
      <c r="BO1381" s="23">
        <f t="shared" si="402"/>
        <v>22095</v>
      </c>
    </row>
    <row r="1382" spans="1:67" s="7" customFormat="1" x14ac:dyDescent="0.25">
      <c r="A1382" s="21" t="s">
        <v>1352</v>
      </c>
      <c r="B1382" s="21">
        <v>1011498</v>
      </c>
      <c r="C1382" s="21">
        <v>2020</v>
      </c>
      <c r="D1382" s="21" t="s">
        <v>43</v>
      </c>
      <c r="E1382" s="21" t="s">
        <v>44</v>
      </c>
      <c r="F1382" s="21" t="s">
        <v>66</v>
      </c>
      <c r="G1382" s="21" t="s">
        <v>183</v>
      </c>
      <c r="H1382" s="21"/>
      <c r="I1382" s="21" t="s">
        <v>68</v>
      </c>
      <c r="J1382" s="21"/>
      <c r="K1382" s="21" t="s">
        <v>49</v>
      </c>
      <c r="L1382" s="21">
        <v>48439</v>
      </c>
      <c r="M1382" s="21">
        <v>80</v>
      </c>
      <c r="N1382" s="21">
        <v>35</v>
      </c>
      <c r="O1382" s="21">
        <v>38</v>
      </c>
      <c r="P1382" s="21">
        <v>6.4799999999999996E-3</v>
      </c>
      <c r="Q1382" s="21">
        <v>6.4799999999999996E-3</v>
      </c>
      <c r="R1382" s="21">
        <v>0.33929999999999999</v>
      </c>
      <c r="S1382" s="21">
        <v>0.33929999999999999</v>
      </c>
      <c r="T1382" s="21">
        <v>18</v>
      </c>
      <c r="U1382" s="21">
        <v>8</v>
      </c>
      <c r="V1382" s="21">
        <v>0</v>
      </c>
      <c r="W1382" s="21" t="s">
        <v>50</v>
      </c>
      <c r="X1382" s="21">
        <v>2</v>
      </c>
      <c r="Y1382" s="21">
        <v>2.8000000000000001E-2</v>
      </c>
      <c r="Z1382" s="21">
        <v>0.53039999999999998</v>
      </c>
      <c r="AA1382" s="21">
        <v>1.4E-3</v>
      </c>
      <c r="AB1382" s="21">
        <v>0.66300000000000003</v>
      </c>
      <c r="AC1382" s="21" t="s">
        <v>50</v>
      </c>
      <c r="AD1382" s="21">
        <v>6</v>
      </c>
      <c r="AE1382" s="21">
        <v>4.58E-2</v>
      </c>
      <c r="AF1382" s="21">
        <v>0.88919999999999999</v>
      </c>
      <c r="AG1382" s="21" t="s">
        <v>49</v>
      </c>
      <c r="AH1382" s="21"/>
      <c r="AI1382" s="21"/>
      <c r="AJ1382" s="21"/>
      <c r="AK1382" s="21"/>
      <c r="AL1382" s="21"/>
      <c r="AM1382" s="21"/>
      <c r="AN1382" s="21"/>
      <c r="AO1382" s="21"/>
      <c r="AP1382" s="21"/>
      <c r="AQ1382" s="6"/>
      <c r="AS1382" s="21">
        <v>1011498</v>
      </c>
      <c r="AT1382" s="21" t="s">
        <v>1352</v>
      </c>
      <c r="AU1382" s="21" t="str">
        <f>VLOOKUP(AS1382,FacilityOverview!B$2:G$469,6,FALSE)</f>
        <v>430 - Permian Basin</v>
      </c>
      <c r="AV1382" s="21" t="s">
        <v>183</v>
      </c>
      <c r="AW1382" s="21" t="str">
        <f t="shared" si="403"/>
        <v>430 - GAINES  TX</v>
      </c>
      <c r="AX1382" s="22" t="str">
        <f>IF(RIGHT(AV1382,3)="Oil","Oil",IF(RIGHT(AV1382,3)="Gas","Condensate",VLOOKUP(AW1382,'County x Oil Condition'!A$2:B$3224,2,FALSE)))</f>
        <v>Oil</v>
      </c>
      <c r="AY1382" s="23">
        <f t="shared" si="404"/>
        <v>0</v>
      </c>
      <c r="AZ1382" s="23">
        <f t="shared" si="405"/>
        <v>48439</v>
      </c>
      <c r="BA1382" s="22">
        <f t="shared" si="406"/>
        <v>0</v>
      </c>
      <c r="BB1382" s="22">
        <f t="shared" si="407"/>
        <v>18</v>
      </c>
      <c r="BC1382" s="22">
        <f t="shared" si="414"/>
        <v>8</v>
      </c>
      <c r="BD1382" s="22">
        <f t="shared" si="408"/>
        <v>0</v>
      </c>
      <c r="BE1382" s="22">
        <f t="shared" si="409"/>
        <v>0</v>
      </c>
      <c r="BF1382" s="22">
        <f t="shared" si="410"/>
        <v>0</v>
      </c>
      <c r="BG1382" s="22">
        <f t="shared" si="411"/>
        <v>2</v>
      </c>
      <c r="BH1382" s="22">
        <f t="shared" si="412"/>
        <v>0</v>
      </c>
      <c r="BI1382" s="22">
        <f t="shared" si="413"/>
        <v>6</v>
      </c>
      <c r="BJ1382" s="23">
        <f t="shared" si="397"/>
        <v>0</v>
      </c>
      <c r="BK1382" s="23">
        <f t="shared" si="398"/>
        <v>0</v>
      </c>
      <c r="BL1382" s="23">
        <f t="shared" si="399"/>
        <v>0</v>
      </c>
      <c r="BM1382" s="23">
        <f t="shared" si="400"/>
        <v>12109.75</v>
      </c>
      <c r="BN1382" s="23">
        <f t="shared" si="401"/>
        <v>0</v>
      </c>
      <c r="BO1382" s="23">
        <f t="shared" si="402"/>
        <v>36329.25</v>
      </c>
    </row>
    <row r="1383" spans="1:67" s="7" customFormat="1" x14ac:dyDescent="0.25">
      <c r="A1383" s="21" t="s">
        <v>1352</v>
      </c>
      <c r="B1383" s="21">
        <v>1011498</v>
      </c>
      <c r="C1383" s="21">
        <v>2020</v>
      </c>
      <c r="D1383" s="21" t="s">
        <v>43</v>
      </c>
      <c r="E1383" s="21" t="s">
        <v>44</v>
      </c>
      <c r="F1383" s="21" t="s">
        <v>66</v>
      </c>
      <c r="G1383" s="21" t="s">
        <v>1263</v>
      </c>
      <c r="H1383" s="21"/>
      <c r="I1383" s="21" t="s">
        <v>68</v>
      </c>
      <c r="J1383" s="21"/>
      <c r="K1383" s="21" t="s">
        <v>49</v>
      </c>
      <c r="L1383" s="21">
        <v>9446</v>
      </c>
      <c r="M1383" s="21">
        <v>83</v>
      </c>
      <c r="N1383" s="21">
        <v>32</v>
      </c>
      <c r="O1383" s="21">
        <v>37</v>
      </c>
      <c r="P1383" s="21">
        <v>6.4000000000000003E-3</v>
      </c>
      <c r="Q1383" s="21">
        <v>6.4000000000000003E-3</v>
      </c>
      <c r="R1383" s="21">
        <v>0.33929999999999999</v>
      </c>
      <c r="S1383" s="21">
        <v>0.33929999999999999</v>
      </c>
      <c r="T1383" s="21">
        <v>13</v>
      </c>
      <c r="U1383" s="21">
        <v>2</v>
      </c>
      <c r="V1383" s="21">
        <v>0</v>
      </c>
      <c r="W1383" s="21" t="s">
        <v>49</v>
      </c>
      <c r="X1383" s="21"/>
      <c r="Y1383" s="21"/>
      <c r="Z1383" s="21"/>
      <c r="AA1383" s="21"/>
      <c r="AB1383" s="21"/>
      <c r="AC1383" s="21" t="s">
        <v>50</v>
      </c>
      <c r="AD1383" s="21">
        <v>2</v>
      </c>
      <c r="AE1383" s="21">
        <v>1.1592</v>
      </c>
      <c r="AF1383" s="21">
        <v>1.4636</v>
      </c>
      <c r="AG1383" s="21" t="s">
        <v>49</v>
      </c>
      <c r="AH1383" s="21"/>
      <c r="AI1383" s="21"/>
      <c r="AJ1383" s="21"/>
      <c r="AK1383" s="21"/>
      <c r="AL1383" s="21"/>
      <c r="AM1383" s="21"/>
      <c r="AN1383" s="21"/>
      <c r="AO1383" s="21"/>
      <c r="AP1383" s="21"/>
      <c r="AQ1383" s="6"/>
      <c r="AS1383" s="21">
        <v>1011498</v>
      </c>
      <c r="AT1383" s="21" t="s">
        <v>1352</v>
      </c>
      <c r="AU1383" s="21" t="str">
        <f>VLOOKUP(AS1383,FacilityOverview!B$2:G$469,6,FALSE)</f>
        <v>430 - Permian Basin</v>
      </c>
      <c r="AV1383" s="21" t="s">
        <v>1263</v>
      </c>
      <c r="AW1383" s="21" t="str">
        <f t="shared" si="403"/>
        <v>430 - GARZA  TX</v>
      </c>
      <c r="AX1383" s="22" t="str">
        <f>IF(RIGHT(AV1383,3)="Oil","Oil",IF(RIGHT(AV1383,3)="Gas","Condensate",VLOOKUP(AW1383,'County x Oil Condition'!A$2:B$3224,2,FALSE)))</f>
        <v>Oil</v>
      </c>
      <c r="AY1383" s="23">
        <f t="shared" si="404"/>
        <v>0</v>
      </c>
      <c r="AZ1383" s="23">
        <f t="shared" si="405"/>
        <v>9446</v>
      </c>
      <c r="BA1383" s="22">
        <f t="shared" si="406"/>
        <v>0</v>
      </c>
      <c r="BB1383" s="22">
        <f t="shared" si="407"/>
        <v>13</v>
      </c>
      <c r="BC1383" s="22">
        <f t="shared" si="414"/>
        <v>2</v>
      </c>
      <c r="BD1383" s="22">
        <f t="shared" si="408"/>
        <v>0</v>
      </c>
      <c r="BE1383" s="22">
        <f t="shared" si="409"/>
        <v>0</v>
      </c>
      <c r="BF1383" s="22">
        <f t="shared" si="410"/>
        <v>0</v>
      </c>
      <c r="BG1383" s="22">
        <f t="shared" si="411"/>
        <v>0</v>
      </c>
      <c r="BH1383" s="22">
        <f t="shared" si="412"/>
        <v>0</v>
      </c>
      <c r="BI1383" s="22">
        <f t="shared" si="413"/>
        <v>2</v>
      </c>
      <c r="BJ1383" s="23">
        <f t="shared" si="397"/>
        <v>0</v>
      </c>
      <c r="BK1383" s="23">
        <f t="shared" si="398"/>
        <v>0</v>
      </c>
      <c r="BL1383" s="23">
        <f t="shared" si="399"/>
        <v>0</v>
      </c>
      <c r="BM1383" s="23">
        <f t="shared" si="400"/>
        <v>0</v>
      </c>
      <c r="BN1383" s="23">
        <f t="shared" si="401"/>
        <v>0</v>
      </c>
      <c r="BO1383" s="23">
        <f t="shared" si="402"/>
        <v>9446</v>
      </c>
    </row>
    <row r="1384" spans="1:67" s="7" customFormat="1" x14ac:dyDescent="0.25">
      <c r="A1384" s="21" t="s">
        <v>1352</v>
      </c>
      <c r="B1384" s="21">
        <v>1011498</v>
      </c>
      <c r="C1384" s="21">
        <v>2020</v>
      </c>
      <c r="D1384" s="21" t="s">
        <v>43</v>
      </c>
      <c r="E1384" s="21" t="s">
        <v>44</v>
      </c>
      <c r="F1384" s="21" t="s">
        <v>66</v>
      </c>
      <c r="G1384" s="21" t="s">
        <v>535</v>
      </c>
      <c r="H1384" s="21"/>
      <c r="I1384" s="21" t="s">
        <v>68</v>
      </c>
      <c r="J1384" s="21"/>
      <c r="K1384" s="21" t="s">
        <v>49</v>
      </c>
      <c r="L1384" s="21">
        <v>2101924</v>
      </c>
      <c r="M1384" s="21">
        <v>80</v>
      </c>
      <c r="N1384" s="21">
        <v>35</v>
      </c>
      <c r="O1384" s="21">
        <v>38</v>
      </c>
      <c r="P1384" s="21">
        <v>0.1055</v>
      </c>
      <c r="Q1384" s="21">
        <v>0.1055</v>
      </c>
      <c r="R1384" s="21">
        <v>0.3649</v>
      </c>
      <c r="S1384" s="21">
        <v>0.3649</v>
      </c>
      <c r="T1384" s="21">
        <v>64</v>
      </c>
      <c r="U1384" s="21">
        <v>29</v>
      </c>
      <c r="V1384" s="21">
        <v>0</v>
      </c>
      <c r="W1384" s="21" t="s">
        <v>50</v>
      </c>
      <c r="X1384" s="21">
        <v>20</v>
      </c>
      <c r="Y1384" s="21">
        <v>14.88</v>
      </c>
      <c r="Z1384" s="21">
        <v>194.7587</v>
      </c>
      <c r="AA1384" s="21">
        <v>0.74399999999999999</v>
      </c>
      <c r="AB1384" s="21">
        <v>9.7378999999999998</v>
      </c>
      <c r="AC1384" s="21" t="s">
        <v>50</v>
      </c>
      <c r="AD1384" s="21">
        <v>9</v>
      </c>
      <c r="AE1384" s="21">
        <v>0.121</v>
      </c>
      <c r="AF1384" s="21">
        <v>1.5814999999999999</v>
      </c>
      <c r="AG1384" s="21" t="s">
        <v>49</v>
      </c>
      <c r="AH1384" s="21"/>
      <c r="AI1384" s="21"/>
      <c r="AJ1384" s="21"/>
      <c r="AK1384" s="21"/>
      <c r="AL1384" s="21"/>
      <c r="AM1384" s="21"/>
      <c r="AN1384" s="21"/>
      <c r="AO1384" s="21"/>
      <c r="AP1384" s="21"/>
      <c r="AQ1384" s="6"/>
      <c r="AS1384" s="21">
        <v>1011498</v>
      </c>
      <c r="AT1384" s="21" t="s">
        <v>1352</v>
      </c>
      <c r="AU1384" s="21" t="str">
        <f>VLOOKUP(AS1384,FacilityOverview!B$2:G$469,6,FALSE)</f>
        <v>430 - Permian Basin</v>
      </c>
      <c r="AV1384" s="21" t="s">
        <v>535</v>
      </c>
      <c r="AW1384" s="21" t="str">
        <f t="shared" si="403"/>
        <v>430 - HOWARD  TX</v>
      </c>
      <c r="AX1384" s="22" t="str">
        <f>IF(RIGHT(AV1384,3)="Oil","Oil",IF(RIGHT(AV1384,3)="Gas","Condensate",VLOOKUP(AW1384,'County x Oil Condition'!A$2:B$3224,2,FALSE)))</f>
        <v>Oil</v>
      </c>
      <c r="AY1384" s="23">
        <f t="shared" si="404"/>
        <v>0</v>
      </c>
      <c r="AZ1384" s="23">
        <f t="shared" si="405"/>
        <v>2101924</v>
      </c>
      <c r="BA1384" s="22">
        <f t="shared" si="406"/>
        <v>0</v>
      </c>
      <c r="BB1384" s="22">
        <f t="shared" si="407"/>
        <v>64</v>
      </c>
      <c r="BC1384" s="22">
        <f t="shared" si="414"/>
        <v>29</v>
      </c>
      <c r="BD1384" s="22">
        <f t="shared" si="408"/>
        <v>0</v>
      </c>
      <c r="BE1384" s="22">
        <f t="shared" si="409"/>
        <v>0</v>
      </c>
      <c r="BF1384" s="22">
        <f t="shared" si="410"/>
        <v>0</v>
      </c>
      <c r="BG1384" s="22">
        <f t="shared" si="411"/>
        <v>20</v>
      </c>
      <c r="BH1384" s="22">
        <f t="shared" si="412"/>
        <v>0</v>
      </c>
      <c r="BI1384" s="22">
        <f t="shared" si="413"/>
        <v>9</v>
      </c>
      <c r="BJ1384" s="23">
        <f t="shared" si="397"/>
        <v>0</v>
      </c>
      <c r="BK1384" s="23">
        <f t="shared" si="398"/>
        <v>0</v>
      </c>
      <c r="BL1384" s="23">
        <f t="shared" si="399"/>
        <v>0</v>
      </c>
      <c r="BM1384" s="23">
        <f t="shared" si="400"/>
        <v>1449602.7586206899</v>
      </c>
      <c r="BN1384" s="23">
        <f t="shared" si="401"/>
        <v>0</v>
      </c>
      <c r="BO1384" s="23">
        <f t="shared" si="402"/>
        <v>652321.24137931038</v>
      </c>
    </row>
    <row r="1385" spans="1:67" s="7" customFormat="1" x14ac:dyDescent="0.25">
      <c r="A1385" s="21" t="s">
        <v>1352</v>
      </c>
      <c r="B1385" s="21">
        <v>1011498</v>
      </c>
      <c r="C1385" s="21">
        <v>2020</v>
      </c>
      <c r="D1385" s="21" t="s">
        <v>43</v>
      </c>
      <c r="E1385" s="21" t="s">
        <v>44</v>
      </c>
      <c r="F1385" s="21" t="s">
        <v>66</v>
      </c>
      <c r="G1385" s="21" t="s">
        <v>1319</v>
      </c>
      <c r="H1385" s="21"/>
      <c r="I1385" s="21" t="s">
        <v>68</v>
      </c>
      <c r="J1385" s="21"/>
      <c r="K1385" s="21" t="s">
        <v>49</v>
      </c>
      <c r="L1385" s="21">
        <v>24818</v>
      </c>
      <c r="M1385" s="21">
        <v>86</v>
      </c>
      <c r="N1385" s="21">
        <v>29</v>
      </c>
      <c r="O1385" s="21">
        <v>30</v>
      </c>
      <c r="P1385" s="21">
        <v>1.17E-2</v>
      </c>
      <c r="Q1385" s="21">
        <v>3.0499999999999999E-2</v>
      </c>
      <c r="R1385" s="21">
        <v>0.1671</v>
      </c>
      <c r="S1385" s="21">
        <v>0.4078</v>
      </c>
      <c r="T1385" s="21">
        <v>19</v>
      </c>
      <c r="U1385" s="21">
        <v>3</v>
      </c>
      <c r="V1385" s="21">
        <v>0</v>
      </c>
      <c r="W1385" s="21" t="s">
        <v>49</v>
      </c>
      <c r="X1385" s="21"/>
      <c r="Y1385" s="21"/>
      <c r="Z1385" s="21"/>
      <c r="AA1385" s="21"/>
      <c r="AB1385" s="21"/>
      <c r="AC1385" s="21" t="s">
        <v>50</v>
      </c>
      <c r="AD1385" s="21">
        <v>3</v>
      </c>
      <c r="AE1385" s="21">
        <v>0.39119999999999999</v>
      </c>
      <c r="AF1385" s="21">
        <v>1.0266</v>
      </c>
      <c r="AG1385" s="21" t="s">
        <v>49</v>
      </c>
      <c r="AH1385" s="21"/>
      <c r="AI1385" s="21"/>
      <c r="AJ1385" s="21"/>
      <c r="AK1385" s="21"/>
      <c r="AL1385" s="21"/>
      <c r="AM1385" s="21"/>
      <c r="AN1385" s="21"/>
      <c r="AO1385" s="21"/>
      <c r="AP1385" s="21"/>
      <c r="AQ1385" s="6"/>
      <c r="AS1385" s="21">
        <v>1011498</v>
      </c>
      <c r="AT1385" s="21" t="s">
        <v>1352</v>
      </c>
      <c r="AU1385" s="21" t="str">
        <f>VLOOKUP(AS1385,FacilityOverview!B$2:G$469,6,FALSE)</f>
        <v>430 - Permian Basin</v>
      </c>
      <c r="AV1385" s="21" t="s">
        <v>1319</v>
      </c>
      <c r="AW1385" s="21" t="str">
        <f t="shared" si="403"/>
        <v>430 - LAMB  TX</v>
      </c>
      <c r="AX1385" s="22" t="str">
        <f>IF(RIGHT(AV1385,3)="Oil","Oil",IF(RIGHT(AV1385,3)="Gas","Condensate",VLOOKUP(AW1385,'County x Oil Condition'!A$2:B$3224,2,FALSE)))</f>
        <v>Oil</v>
      </c>
      <c r="AY1385" s="23">
        <f t="shared" si="404"/>
        <v>0</v>
      </c>
      <c r="AZ1385" s="23">
        <f t="shared" si="405"/>
        <v>24818</v>
      </c>
      <c r="BA1385" s="22">
        <f t="shared" si="406"/>
        <v>0</v>
      </c>
      <c r="BB1385" s="22">
        <f t="shared" si="407"/>
        <v>19</v>
      </c>
      <c r="BC1385" s="22">
        <f t="shared" si="414"/>
        <v>3</v>
      </c>
      <c r="BD1385" s="22">
        <f t="shared" si="408"/>
        <v>0</v>
      </c>
      <c r="BE1385" s="22">
        <f t="shared" si="409"/>
        <v>0</v>
      </c>
      <c r="BF1385" s="22">
        <f t="shared" si="410"/>
        <v>0</v>
      </c>
      <c r="BG1385" s="22">
        <f t="shared" si="411"/>
        <v>0</v>
      </c>
      <c r="BH1385" s="22">
        <f t="shared" si="412"/>
        <v>0</v>
      </c>
      <c r="BI1385" s="22">
        <f t="shared" si="413"/>
        <v>3</v>
      </c>
      <c r="BJ1385" s="23">
        <f t="shared" si="397"/>
        <v>0</v>
      </c>
      <c r="BK1385" s="23">
        <f t="shared" si="398"/>
        <v>0</v>
      </c>
      <c r="BL1385" s="23">
        <f t="shared" si="399"/>
        <v>0</v>
      </c>
      <c r="BM1385" s="23">
        <f t="shared" si="400"/>
        <v>0</v>
      </c>
      <c r="BN1385" s="23">
        <f t="shared" si="401"/>
        <v>0</v>
      </c>
      <c r="BO1385" s="23">
        <f t="shared" si="402"/>
        <v>24818</v>
      </c>
    </row>
    <row r="1386" spans="1:67" s="7" customFormat="1" x14ac:dyDescent="0.25">
      <c r="A1386" s="21" t="s">
        <v>1352</v>
      </c>
      <c r="B1386" s="21">
        <v>1011498</v>
      </c>
      <c r="C1386" s="21">
        <v>2020</v>
      </c>
      <c r="D1386" s="21" t="s">
        <v>43</v>
      </c>
      <c r="E1386" s="21" t="s">
        <v>44</v>
      </c>
      <c r="F1386" s="21" t="s">
        <v>66</v>
      </c>
      <c r="G1386" s="21" t="s">
        <v>95</v>
      </c>
      <c r="H1386" s="21"/>
      <c r="I1386" s="21" t="s">
        <v>68</v>
      </c>
      <c r="J1386" s="21"/>
      <c r="K1386" s="21" t="s">
        <v>49</v>
      </c>
      <c r="L1386" s="21">
        <v>1875070</v>
      </c>
      <c r="M1386" s="21">
        <v>80</v>
      </c>
      <c r="N1386" s="21">
        <v>33</v>
      </c>
      <c r="O1386" s="21">
        <v>34</v>
      </c>
      <c r="P1386" s="21">
        <v>5.62E-2</v>
      </c>
      <c r="Q1386" s="21">
        <v>5.62E-2</v>
      </c>
      <c r="R1386" s="21">
        <v>0.40429999999999999</v>
      </c>
      <c r="S1386" s="21">
        <v>0.40429999999999999</v>
      </c>
      <c r="T1386" s="21">
        <v>237</v>
      </c>
      <c r="U1386" s="21">
        <v>62</v>
      </c>
      <c r="V1386" s="21">
        <v>0</v>
      </c>
      <c r="W1386" s="21" t="s">
        <v>50</v>
      </c>
      <c r="X1386" s="21">
        <v>42</v>
      </c>
      <c r="Y1386" s="21">
        <v>3.306</v>
      </c>
      <c r="Z1386" s="21">
        <v>147.34</v>
      </c>
      <c r="AA1386" s="21">
        <v>0.1653</v>
      </c>
      <c r="AB1386" s="21">
        <v>7.3672000000000004</v>
      </c>
      <c r="AC1386" s="21" t="s">
        <v>50</v>
      </c>
      <c r="AD1386" s="21">
        <v>20</v>
      </c>
      <c r="AE1386" s="21">
        <v>0.16</v>
      </c>
      <c r="AF1386" s="21">
        <v>7.1505999999999998</v>
      </c>
      <c r="AG1386" s="21" t="s">
        <v>49</v>
      </c>
      <c r="AH1386" s="21"/>
      <c r="AI1386" s="21"/>
      <c r="AJ1386" s="21"/>
      <c r="AK1386" s="21"/>
      <c r="AL1386" s="21"/>
      <c r="AM1386" s="21"/>
      <c r="AN1386" s="21"/>
      <c r="AO1386" s="21"/>
      <c r="AP1386" s="21"/>
      <c r="AQ1386" s="6"/>
      <c r="AS1386" s="21">
        <v>1011498</v>
      </c>
      <c r="AT1386" s="21" t="s">
        <v>1352</v>
      </c>
      <c r="AU1386" s="21" t="str">
        <f>VLOOKUP(AS1386,FacilityOverview!B$2:G$469,6,FALSE)</f>
        <v>430 - Permian Basin</v>
      </c>
      <c r="AV1386" s="21" t="s">
        <v>95</v>
      </c>
      <c r="AW1386" s="21" t="str">
        <f t="shared" si="403"/>
        <v>430 - LEA  NM</v>
      </c>
      <c r="AX1386" s="22" t="str">
        <f>IF(RIGHT(AV1386,3)="Oil","Oil",IF(RIGHT(AV1386,3)="Gas","Condensate",VLOOKUP(AW1386,'County x Oil Condition'!A$2:B$3224,2,FALSE)))</f>
        <v>Oil</v>
      </c>
      <c r="AY1386" s="23">
        <f t="shared" si="404"/>
        <v>0</v>
      </c>
      <c r="AZ1386" s="23">
        <f t="shared" si="405"/>
        <v>1875070</v>
      </c>
      <c r="BA1386" s="22">
        <f t="shared" si="406"/>
        <v>0</v>
      </c>
      <c r="BB1386" s="22">
        <f t="shared" si="407"/>
        <v>237</v>
      </c>
      <c r="BC1386" s="22">
        <f t="shared" si="414"/>
        <v>62</v>
      </c>
      <c r="BD1386" s="22">
        <f t="shared" si="408"/>
        <v>0</v>
      </c>
      <c r="BE1386" s="22">
        <f t="shared" si="409"/>
        <v>0</v>
      </c>
      <c r="BF1386" s="22">
        <f t="shared" si="410"/>
        <v>0</v>
      </c>
      <c r="BG1386" s="22">
        <f t="shared" si="411"/>
        <v>42</v>
      </c>
      <c r="BH1386" s="22">
        <f t="shared" si="412"/>
        <v>0</v>
      </c>
      <c r="BI1386" s="22">
        <f t="shared" si="413"/>
        <v>20</v>
      </c>
      <c r="BJ1386" s="23">
        <f t="shared" si="397"/>
        <v>0</v>
      </c>
      <c r="BK1386" s="23">
        <f t="shared" si="398"/>
        <v>0</v>
      </c>
      <c r="BL1386" s="23">
        <f t="shared" si="399"/>
        <v>0</v>
      </c>
      <c r="BM1386" s="23">
        <f t="shared" si="400"/>
        <v>1270208.7096774192</v>
      </c>
      <c r="BN1386" s="23">
        <f t="shared" si="401"/>
        <v>0</v>
      </c>
      <c r="BO1386" s="23">
        <f t="shared" si="402"/>
        <v>604861.29032258061</v>
      </c>
    </row>
    <row r="1387" spans="1:67" s="7" customFormat="1" x14ac:dyDescent="0.25">
      <c r="A1387" s="21" t="s">
        <v>1353</v>
      </c>
      <c r="B1387" s="21">
        <v>1009731</v>
      </c>
      <c r="C1387" s="21">
        <v>2020</v>
      </c>
      <c r="D1387" s="21" t="s">
        <v>43</v>
      </c>
      <c r="E1387" s="21" t="s">
        <v>44</v>
      </c>
      <c r="F1387" s="21" t="s">
        <v>66</v>
      </c>
      <c r="G1387" s="21" t="s">
        <v>1354</v>
      </c>
      <c r="H1387" s="21"/>
      <c r="I1387" s="21" t="s">
        <v>47</v>
      </c>
      <c r="J1387" s="21" t="s">
        <v>415</v>
      </c>
      <c r="K1387" s="21" t="s">
        <v>49</v>
      </c>
      <c r="L1387" s="21">
        <v>949.43953680000004</v>
      </c>
      <c r="M1387" s="21">
        <v>121.92</v>
      </c>
      <c r="N1387" s="21">
        <v>61.012</v>
      </c>
      <c r="O1387" s="21">
        <v>37.28</v>
      </c>
      <c r="P1387" s="21">
        <v>0</v>
      </c>
      <c r="Q1387" s="21">
        <v>3.0400000000000002E-3</v>
      </c>
      <c r="R1387" s="21">
        <v>2.9500000000000001E-4</v>
      </c>
      <c r="S1387" s="21">
        <v>3.78E-2</v>
      </c>
      <c r="T1387" s="21">
        <v>1</v>
      </c>
      <c r="U1387" s="21">
        <v>2</v>
      </c>
      <c r="V1387" s="21">
        <v>0</v>
      </c>
      <c r="W1387" s="21" t="s">
        <v>49</v>
      </c>
      <c r="X1387" s="21"/>
      <c r="Y1387" s="21"/>
      <c r="Z1387" s="21"/>
      <c r="AA1387" s="21"/>
      <c r="AB1387" s="21"/>
      <c r="AC1387" s="21" t="s">
        <v>49</v>
      </c>
      <c r="AD1387" s="21"/>
      <c r="AE1387" s="21"/>
      <c r="AF1387" s="21"/>
      <c r="AG1387" s="21" t="s">
        <v>50</v>
      </c>
      <c r="AH1387" s="21">
        <v>2</v>
      </c>
      <c r="AI1387" s="21">
        <v>5.5168102000000001</v>
      </c>
      <c r="AJ1387" s="21">
        <v>7.0619999999999997E-3</v>
      </c>
      <c r="AK1387" s="21">
        <v>1.0900000000000001E-5</v>
      </c>
      <c r="AL1387" s="21"/>
      <c r="AM1387" s="21"/>
      <c r="AN1387" s="21"/>
      <c r="AO1387" s="21"/>
      <c r="AP1387" s="21"/>
      <c r="AQ1387" s="6"/>
      <c r="AS1387" s="21">
        <v>1009731</v>
      </c>
      <c r="AT1387" s="21" t="s">
        <v>1353</v>
      </c>
      <c r="AU1387" s="21" t="str">
        <f>VLOOKUP(AS1387,FacilityOverview!B$2:G$469,6,FALSE)</f>
        <v>540 - Denver Basin</v>
      </c>
      <c r="AV1387" s="21" t="s">
        <v>1354</v>
      </c>
      <c r="AW1387" s="21" t="str">
        <f t="shared" si="403"/>
        <v>540 - MORGAN  CO</v>
      </c>
      <c r="AX1387" s="22" t="str">
        <f>IF(RIGHT(AV1387,3)="Oil","Oil",IF(RIGHT(AV1387,3)="Gas","Condensate",VLOOKUP(AW1387,'County x Oil Condition'!A$2:B$3224,2,FALSE)))</f>
        <v>Oil</v>
      </c>
      <c r="AY1387" s="23">
        <f t="shared" si="404"/>
        <v>0</v>
      </c>
      <c r="AZ1387" s="23">
        <f t="shared" si="405"/>
        <v>949.43953680000004</v>
      </c>
      <c r="BA1387" s="22">
        <f t="shared" si="406"/>
        <v>0</v>
      </c>
      <c r="BB1387" s="22">
        <f t="shared" si="407"/>
        <v>1</v>
      </c>
      <c r="BC1387" s="22">
        <f t="shared" si="414"/>
        <v>2</v>
      </c>
      <c r="BD1387" s="22">
        <f t="shared" si="408"/>
        <v>0</v>
      </c>
      <c r="BE1387" s="22">
        <f t="shared" si="409"/>
        <v>0</v>
      </c>
      <c r="BF1387" s="22">
        <f t="shared" si="410"/>
        <v>0</v>
      </c>
      <c r="BG1387" s="22">
        <f t="shared" si="411"/>
        <v>0</v>
      </c>
      <c r="BH1387" s="22">
        <f t="shared" si="412"/>
        <v>2</v>
      </c>
      <c r="BI1387" s="22">
        <f t="shared" si="413"/>
        <v>0</v>
      </c>
      <c r="BJ1387" s="23">
        <f t="shared" si="397"/>
        <v>0</v>
      </c>
      <c r="BK1387" s="23">
        <f t="shared" si="398"/>
        <v>0</v>
      </c>
      <c r="BL1387" s="23">
        <f t="shared" si="399"/>
        <v>0</v>
      </c>
      <c r="BM1387" s="23">
        <f t="shared" si="400"/>
        <v>0</v>
      </c>
      <c r="BN1387" s="23">
        <f t="shared" si="401"/>
        <v>949.43953680000004</v>
      </c>
      <c r="BO1387" s="23">
        <f t="shared" si="402"/>
        <v>0</v>
      </c>
    </row>
    <row r="1388" spans="1:67" s="7" customFormat="1" x14ac:dyDescent="0.25">
      <c r="A1388" s="21" t="s">
        <v>1353</v>
      </c>
      <c r="B1388" s="21">
        <v>1009731</v>
      </c>
      <c r="C1388" s="21">
        <v>2020</v>
      </c>
      <c r="D1388" s="21" t="s">
        <v>43</v>
      </c>
      <c r="E1388" s="21" t="s">
        <v>44</v>
      </c>
      <c r="F1388" s="21" t="s">
        <v>66</v>
      </c>
      <c r="G1388" s="21" t="s">
        <v>138</v>
      </c>
      <c r="H1388" s="21"/>
      <c r="I1388" s="21" t="s">
        <v>47</v>
      </c>
      <c r="J1388" s="21" t="s">
        <v>415</v>
      </c>
      <c r="K1388" s="21" t="s">
        <v>49</v>
      </c>
      <c r="L1388" s="21">
        <v>2681869.7909045001</v>
      </c>
      <c r="M1388" s="21">
        <v>121.92</v>
      </c>
      <c r="N1388" s="21">
        <v>61.012</v>
      </c>
      <c r="O1388" s="21">
        <v>37.28</v>
      </c>
      <c r="P1388" s="21">
        <v>0</v>
      </c>
      <c r="Q1388" s="21">
        <v>3.0400000000000002E-3</v>
      </c>
      <c r="R1388" s="21">
        <v>2.9500000000000001E-4</v>
      </c>
      <c r="S1388" s="21">
        <v>3.78E-2</v>
      </c>
      <c r="T1388" s="21">
        <v>123</v>
      </c>
      <c r="U1388" s="21">
        <v>316</v>
      </c>
      <c r="V1388" s="21">
        <v>20</v>
      </c>
      <c r="W1388" s="21" t="s">
        <v>49</v>
      </c>
      <c r="X1388" s="21"/>
      <c r="Y1388" s="21"/>
      <c r="Z1388" s="21"/>
      <c r="AA1388" s="21"/>
      <c r="AB1388" s="21"/>
      <c r="AC1388" s="21" t="s">
        <v>49</v>
      </c>
      <c r="AD1388" s="21"/>
      <c r="AE1388" s="21"/>
      <c r="AF1388" s="21"/>
      <c r="AG1388" s="21" t="s">
        <v>50</v>
      </c>
      <c r="AH1388" s="21">
        <v>316</v>
      </c>
      <c r="AI1388" s="21">
        <v>15583.2635851</v>
      </c>
      <c r="AJ1388" s="21">
        <v>19.948058</v>
      </c>
      <c r="AK1388" s="21">
        <v>3.0683599999999998E-2</v>
      </c>
      <c r="AL1388" s="21"/>
      <c r="AM1388" s="21"/>
      <c r="AN1388" s="21"/>
      <c r="AO1388" s="21"/>
      <c r="AP1388" s="21"/>
      <c r="AQ1388" s="6"/>
      <c r="AS1388" s="21">
        <v>1009731</v>
      </c>
      <c r="AT1388" s="21" t="s">
        <v>1353</v>
      </c>
      <c r="AU1388" s="21" t="str">
        <f>VLOOKUP(AS1388,FacilityOverview!B$2:G$469,6,FALSE)</f>
        <v>540 - Denver Basin</v>
      </c>
      <c r="AV1388" s="21" t="s">
        <v>138</v>
      </c>
      <c r="AW1388" s="21" t="str">
        <f t="shared" si="403"/>
        <v>540 - WELD  CO</v>
      </c>
      <c r="AX1388" s="22" t="str">
        <f>IF(RIGHT(AV1388,3)="Oil","Oil",IF(RIGHT(AV1388,3)="Gas","Condensate",VLOOKUP(AW1388,'County x Oil Condition'!A$2:B$3224,2,FALSE)))</f>
        <v>Oil</v>
      </c>
      <c r="AY1388" s="23">
        <f t="shared" si="404"/>
        <v>0</v>
      </c>
      <c r="AZ1388" s="23">
        <f t="shared" si="405"/>
        <v>2681869.7909045001</v>
      </c>
      <c r="BA1388" s="22">
        <f t="shared" si="406"/>
        <v>0</v>
      </c>
      <c r="BB1388" s="22">
        <f t="shared" si="407"/>
        <v>123</v>
      </c>
      <c r="BC1388" s="22">
        <f t="shared" si="414"/>
        <v>316</v>
      </c>
      <c r="BD1388" s="22">
        <f t="shared" si="408"/>
        <v>0</v>
      </c>
      <c r="BE1388" s="22">
        <f t="shared" si="409"/>
        <v>0</v>
      </c>
      <c r="BF1388" s="22">
        <f t="shared" si="410"/>
        <v>0</v>
      </c>
      <c r="BG1388" s="22">
        <f t="shared" si="411"/>
        <v>0</v>
      </c>
      <c r="BH1388" s="22">
        <f t="shared" si="412"/>
        <v>316</v>
      </c>
      <c r="BI1388" s="22">
        <f t="shared" si="413"/>
        <v>0</v>
      </c>
      <c r="BJ1388" s="23">
        <f t="shared" si="397"/>
        <v>0</v>
      </c>
      <c r="BK1388" s="23">
        <f t="shared" si="398"/>
        <v>0</v>
      </c>
      <c r="BL1388" s="23">
        <f t="shared" si="399"/>
        <v>0</v>
      </c>
      <c r="BM1388" s="23">
        <f t="shared" si="400"/>
        <v>0</v>
      </c>
      <c r="BN1388" s="23">
        <f t="shared" si="401"/>
        <v>2681869.7909045001</v>
      </c>
      <c r="BO1388" s="23">
        <f t="shared" si="402"/>
        <v>0</v>
      </c>
    </row>
    <row r="1389" spans="1:67" s="7" customFormat="1" x14ac:dyDescent="0.25">
      <c r="A1389" s="21" t="s">
        <v>1355</v>
      </c>
      <c r="B1389" s="21">
        <v>1008113</v>
      </c>
      <c r="C1389" s="21">
        <v>2020</v>
      </c>
      <c r="D1389" s="21" t="s">
        <v>43</v>
      </c>
      <c r="E1389" s="21" t="s">
        <v>44</v>
      </c>
      <c r="F1389" s="21" t="s">
        <v>66</v>
      </c>
      <c r="G1389" s="21" t="s">
        <v>255</v>
      </c>
      <c r="H1389" s="21"/>
      <c r="I1389" s="21" t="s">
        <v>47</v>
      </c>
      <c r="J1389" s="21" t="s">
        <v>415</v>
      </c>
      <c r="K1389" s="21" t="s">
        <v>49</v>
      </c>
      <c r="L1389" s="21">
        <v>181423.2623182</v>
      </c>
      <c r="M1389" s="21">
        <v>97.666666699999993</v>
      </c>
      <c r="N1389" s="21">
        <v>158.2222222</v>
      </c>
      <c r="O1389" s="21">
        <v>36.9166667</v>
      </c>
      <c r="P1389" s="21">
        <v>9.6609999999999994E-3</v>
      </c>
      <c r="Q1389" s="21">
        <v>1.7770999999999999E-2</v>
      </c>
      <c r="R1389" s="21">
        <v>0.21415000000000001</v>
      </c>
      <c r="S1389" s="21">
        <v>0.26507599999999998</v>
      </c>
      <c r="T1389" s="21">
        <v>15</v>
      </c>
      <c r="U1389" s="21">
        <v>25</v>
      </c>
      <c r="V1389" s="21">
        <v>25</v>
      </c>
      <c r="W1389" s="21" t="s">
        <v>49</v>
      </c>
      <c r="X1389" s="21"/>
      <c r="Y1389" s="21"/>
      <c r="Z1389" s="21"/>
      <c r="AA1389" s="21"/>
      <c r="AB1389" s="21"/>
      <c r="AC1389" s="21" t="s">
        <v>49</v>
      </c>
      <c r="AD1389" s="21"/>
      <c r="AE1389" s="21"/>
      <c r="AF1389" s="21"/>
      <c r="AG1389" s="21" t="s">
        <v>50</v>
      </c>
      <c r="AH1389" s="21">
        <v>25</v>
      </c>
      <c r="AI1389" s="21">
        <v>1319.9500776</v>
      </c>
      <c r="AJ1389" s="21">
        <v>0.74928260000000002</v>
      </c>
      <c r="AK1389" s="21">
        <v>2.1749999999999999E-3</v>
      </c>
      <c r="AL1389" s="21"/>
      <c r="AM1389" s="21"/>
      <c r="AN1389" s="21"/>
      <c r="AO1389" s="21"/>
      <c r="AP1389" s="21"/>
      <c r="AQ1389" s="6"/>
      <c r="AS1389" s="21">
        <v>1008113</v>
      </c>
      <c r="AT1389" s="21" t="s">
        <v>1355</v>
      </c>
      <c r="AU1389" s="21" t="str">
        <f>VLOOKUP(AS1389,FacilityOverview!B$2:G$469,6,FALSE)</f>
        <v>220 - Gulf Coast Basin (LA, TX)</v>
      </c>
      <c r="AV1389" s="21" t="s">
        <v>255</v>
      </c>
      <c r="AW1389" s="21" t="str">
        <f t="shared" si="403"/>
        <v>220 - ATASCOSA  TX</v>
      </c>
      <c r="AX1389" s="22" t="str">
        <f>IF(RIGHT(AV1389,3)="Oil","Oil",IF(RIGHT(AV1389,3)="Gas","Condensate",VLOOKUP(AW1389,'County x Oil Condition'!A$2:B$3224,2,FALSE)))</f>
        <v>Oil</v>
      </c>
      <c r="AY1389" s="23">
        <f t="shared" si="404"/>
        <v>0</v>
      </c>
      <c r="AZ1389" s="23">
        <f t="shared" si="405"/>
        <v>181423.2623182</v>
      </c>
      <c r="BA1389" s="22">
        <f t="shared" si="406"/>
        <v>0</v>
      </c>
      <c r="BB1389" s="22">
        <f t="shared" si="407"/>
        <v>15</v>
      </c>
      <c r="BC1389" s="22">
        <f t="shared" si="414"/>
        <v>25</v>
      </c>
      <c r="BD1389" s="22">
        <f t="shared" si="408"/>
        <v>0</v>
      </c>
      <c r="BE1389" s="22">
        <f t="shared" si="409"/>
        <v>0</v>
      </c>
      <c r="BF1389" s="22">
        <f t="shared" si="410"/>
        <v>0</v>
      </c>
      <c r="BG1389" s="22">
        <f t="shared" si="411"/>
        <v>0</v>
      </c>
      <c r="BH1389" s="22">
        <f t="shared" si="412"/>
        <v>25</v>
      </c>
      <c r="BI1389" s="22">
        <f t="shared" si="413"/>
        <v>0</v>
      </c>
      <c r="BJ1389" s="23">
        <f t="shared" si="397"/>
        <v>0</v>
      </c>
      <c r="BK1389" s="23">
        <f t="shared" si="398"/>
        <v>0</v>
      </c>
      <c r="BL1389" s="23">
        <f t="shared" si="399"/>
        <v>0</v>
      </c>
      <c r="BM1389" s="23">
        <f t="shared" si="400"/>
        <v>0</v>
      </c>
      <c r="BN1389" s="23">
        <f t="shared" si="401"/>
        <v>181423.2623182</v>
      </c>
      <c r="BO1389" s="23">
        <f t="shared" si="402"/>
        <v>0</v>
      </c>
    </row>
    <row r="1390" spans="1:67" s="7" customFormat="1" x14ac:dyDescent="0.25">
      <c r="A1390" s="21" t="s">
        <v>1355</v>
      </c>
      <c r="B1390" s="21">
        <v>1008113</v>
      </c>
      <c r="C1390" s="21">
        <v>2020</v>
      </c>
      <c r="D1390" s="21" t="s">
        <v>43</v>
      </c>
      <c r="E1390" s="21" t="s">
        <v>44</v>
      </c>
      <c r="F1390" s="21" t="s">
        <v>66</v>
      </c>
      <c r="G1390" s="21" t="s">
        <v>290</v>
      </c>
      <c r="H1390" s="21"/>
      <c r="I1390" s="21" t="s">
        <v>47</v>
      </c>
      <c r="J1390" s="21" t="s">
        <v>415</v>
      </c>
      <c r="K1390" s="21" t="s">
        <v>49</v>
      </c>
      <c r="L1390" s="21">
        <v>8393.6179049000002</v>
      </c>
      <c r="M1390" s="21">
        <v>95</v>
      </c>
      <c r="N1390" s="21">
        <v>120</v>
      </c>
      <c r="O1390" s="21">
        <v>46</v>
      </c>
      <c r="P1390" s="21">
        <v>9.273E-3</v>
      </c>
      <c r="Q1390" s="21">
        <v>9.273E-3</v>
      </c>
      <c r="R1390" s="21">
        <v>0.183756</v>
      </c>
      <c r="S1390" s="21">
        <v>0.183756</v>
      </c>
      <c r="T1390" s="21">
        <v>2</v>
      </c>
      <c r="U1390" s="21">
        <v>3</v>
      </c>
      <c r="V1390" s="21">
        <v>3</v>
      </c>
      <c r="W1390" s="21" t="s">
        <v>49</v>
      </c>
      <c r="X1390" s="21"/>
      <c r="Y1390" s="21"/>
      <c r="Z1390" s="21"/>
      <c r="AA1390" s="21"/>
      <c r="AB1390" s="21"/>
      <c r="AC1390" s="21" t="s">
        <v>49</v>
      </c>
      <c r="AD1390" s="21"/>
      <c r="AE1390" s="21"/>
      <c r="AF1390" s="21"/>
      <c r="AG1390" s="21" t="s">
        <v>50</v>
      </c>
      <c r="AH1390" s="21">
        <v>3</v>
      </c>
      <c r="AI1390" s="21">
        <v>161.07163159999999</v>
      </c>
      <c r="AJ1390" s="21">
        <v>6.09583E-2</v>
      </c>
      <c r="AK1390" s="21">
        <v>2.6709999999999999E-4</v>
      </c>
      <c r="AL1390" s="21"/>
      <c r="AM1390" s="21"/>
      <c r="AN1390" s="21"/>
      <c r="AO1390" s="21"/>
      <c r="AP1390" s="21"/>
      <c r="AQ1390" s="6"/>
      <c r="AS1390" s="21">
        <v>1008113</v>
      </c>
      <c r="AT1390" s="21" t="s">
        <v>1355</v>
      </c>
      <c r="AU1390" s="21" t="str">
        <f>VLOOKUP(AS1390,FacilityOverview!B$2:G$469,6,FALSE)</f>
        <v>220 - Gulf Coast Basin (LA, TX)</v>
      </c>
      <c r="AV1390" s="21" t="s">
        <v>290</v>
      </c>
      <c r="AW1390" s="21" t="str">
        <f t="shared" si="403"/>
        <v>220 - MC MULLEN  TX</v>
      </c>
      <c r="AX1390" s="22" t="str">
        <f>IF(RIGHT(AV1390,3)="Oil","Oil",IF(RIGHT(AV1390,3)="Gas","Condensate",VLOOKUP(AW1390,'County x Oil Condition'!A$2:B$3224,2,FALSE)))</f>
        <v>Oil</v>
      </c>
      <c r="AY1390" s="23">
        <f t="shared" si="404"/>
        <v>0</v>
      </c>
      <c r="AZ1390" s="23">
        <f t="shared" si="405"/>
        <v>8393.6179049000002</v>
      </c>
      <c r="BA1390" s="22">
        <f t="shared" si="406"/>
        <v>0</v>
      </c>
      <c r="BB1390" s="22">
        <f t="shared" si="407"/>
        <v>2</v>
      </c>
      <c r="BC1390" s="22">
        <f t="shared" si="414"/>
        <v>3</v>
      </c>
      <c r="BD1390" s="22">
        <f t="shared" si="408"/>
        <v>0</v>
      </c>
      <c r="BE1390" s="22">
        <f t="shared" si="409"/>
        <v>0</v>
      </c>
      <c r="BF1390" s="22">
        <f t="shared" si="410"/>
        <v>0</v>
      </c>
      <c r="BG1390" s="22">
        <f t="shared" si="411"/>
        <v>0</v>
      </c>
      <c r="BH1390" s="22">
        <f t="shared" si="412"/>
        <v>3</v>
      </c>
      <c r="BI1390" s="22">
        <f t="shared" si="413"/>
        <v>0</v>
      </c>
      <c r="BJ1390" s="23">
        <f t="shared" si="397"/>
        <v>0</v>
      </c>
      <c r="BK1390" s="23">
        <f t="shared" si="398"/>
        <v>0</v>
      </c>
      <c r="BL1390" s="23">
        <f t="shared" si="399"/>
        <v>0</v>
      </c>
      <c r="BM1390" s="23">
        <f t="shared" si="400"/>
        <v>0</v>
      </c>
      <c r="BN1390" s="23">
        <f t="shared" si="401"/>
        <v>8393.6179049000002</v>
      </c>
      <c r="BO1390" s="23">
        <f t="shared" si="402"/>
        <v>0</v>
      </c>
    </row>
    <row r="1391" spans="1:67" s="7" customFormat="1" x14ac:dyDescent="0.25">
      <c r="A1391" s="21" t="s">
        <v>1356</v>
      </c>
      <c r="B1391" s="21">
        <v>1009353</v>
      </c>
      <c r="C1391" s="21">
        <v>2020</v>
      </c>
      <c r="D1391" s="21" t="s">
        <v>43</v>
      </c>
      <c r="E1391" s="21" t="s">
        <v>44</v>
      </c>
      <c r="F1391" s="21" t="s">
        <v>66</v>
      </c>
      <c r="G1391" s="21" t="s">
        <v>816</v>
      </c>
      <c r="H1391" s="21"/>
      <c r="I1391" s="21" t="s">
        <v>47</v>
      </c>
      <c r="J1391" s="21" t="s">
        <v>781</v>
      </c>
      <c r="K1391" s="21" t="s">
        <v>49</v>
      </c>
      <c r="L1391" s="21">
        <v>1202090.3500000001</v>
      </c>
      <c r="M1391" s="21">
        <v>105.8</v>
      </c>
      <c r="N1391" s="21">
        <v>60.37</v>
      </c>
      <c r="O1391" s="21">
        <v>50.2</v>
      </c>
      <c r="P1391" s="21">
        <v>0</v>
      </c>
      <c r="Q1391" s="21">
        <v>6.4000000000000003E-3</v>
      </c>
      <c r="R1391" s="21">
        <v>3.4000000000000002E-2</v>
      </c>
      <c r="S1391" s="21">
        <v>0.87219999999999998</v>
      </c>
      <c r="T1391" s="21">
        <v>42</v>
      </c>
      <c r="U1391" s="21">
        <v>81</v>
      </c>
      <c r="V1391" s="21">
        <v>0</v>
      </c>
      <c r="W1391" s="21" t="s">
        <v>49</v>
      </c>
      <c r="X1391" s="21"/>
      <c r="Y1391" s="21"/>
      <c r="Z1391" s="21"/>
      <c r="AA1391" s="21"/>
      <c r="AB1391" s="21"/>
      <c r="AC1391" s="21" t="s">
        <v>49</v>
      </c>
      <c r="AD1391" s="21"/>
      <c r="AE1391" s="21"/>
      <c r="AF1391" s="21"/>
      <c r="AG1391" s="21" t="s">
        <v>50</v>
      </c>
      <c r="AH1391" s="21">
        <v>81</v>
      </c>
      <c r="AI1391" s="21">
        <v>17080.2</v>
      </c>
      <c r="AJ1391" s="21">
        <v>13.36</v>
      </c>
      <c r="AK1391" s="21">
        <v>0</v>
      </c>
      <c r="AL1391" s="21"/>
      <c r="AM1391" s="21"/>
      <c r="AN1391" s="21"/>
      <c r="AO1391" s="21"/>
      <c r="AP1391" s="21"/>
      <c r="AQ1391" s="6"/>
      <c r="AS1391" s="21">
        <v>1009353</v>
      </c>
      <c r="AT1391" s="21" t="s">
        <v>1356</v>
      </c>
      <c r="AU1391" s="21" t="str">
        <f>VLOOKUP(AS1391,FacilityOverview!B$2:G$469,6,FALSE)</f>
        <v>360 - Anadarko Basin</v>
      </c>
      <c r="AV1391" s="21" t="s">
        <v>816</v>
      </c>
      <c r="AW1391" s="21" t="str">
        <f t="shared" si="403"/>
        <v>360 - BLAINE  OK</v>
      </c>
      <c r="AX1391" s="22" t="str">
        <f>IF(RIGHT(AV1391,3)="Oil","Oil",IF(RIGHT(AV1391,3)="Gas","Condensate",VLOOKUP(AW1391,'County x Oil Condition'!A$2:B$3224,2,FALSE)))</f>
        <v>Oil</v>
      </c>
      <c r="AY1391" s="23">
        <f t="shared" si="404"/>
        <v>0</v>
      </c>
      <c r="AZ1391" s="23">
        <f t="shared" si="405"/>
        <v>1202090.3500000001</v>
      </c>
      <c r="BA1391" s="22">
        <f t="shared" si="406"/>
        <v>0</v>
      </c>
      <c r="BB1391" s="22">
        <f t="shared" si="407"/>
        <v>42</v>
      </c>
      <c r="BC1391" s="22">
        <f t="shared" si="414"/>
        <v>81</v>
      </c>
      <c r="BD1391" s="22">
        <f t="shared" si="408"/>
        <v>0</v>
      </c>
      <c r="BE1391" s="22">
        <f t="shared" si="409"/>
        <v>0</v>
      </c>
      <c r="BF1391" s="22">
        <f t="shared" si="410"/>
        <v>0</v>
      </c>
      <c r="BG1391" s="22">
        <f t="shared" si="411"/>
        <v>0</v>
      </c>
      <c r="BH1391" s="22">
        <f t="shared" si="412"/>
        <v>81</v>
      </c>
      <c r="BI1391" s="22">
        <f t="shared" si="413"/>
        <v>0</v>
      </c>
      <c r="BJ1391" s="23">
        <f t="shared" si="397"/>
        <v>0</v>
      </c>
      <c r="BK1391" s="23">
        <f t="shared" si="398"/>
        <v>0</v>
      </c>
      <c r="BL1391" s="23">
        <f t="shared" si="399"/>
        <v>0</v>
      </c>
      <c r="BM1391" s="23">
        <f t="shared" si="400"/>
        <v>0</v>
      </c>
      <c r="BN1391" s="23">
        <f t="shared" si="401"/>
        <v>1202090.3500000001</v>
      </c>
      <c r="BO1391" s="23">
        <f t="shared" si="402"/>
        <v>0</v>
      </c>
    </row>
    <row r="1392" spans="1:67" s="7" customFormat="1" x14ac:dyDescent="0.25">
      <c r="A1392" s="21" t="s">
        <v>1356</v>
      </c>
      <c r="B1392" s="21">
        <v>1009353</v>
      </c>
      <c r="C1392" s="21">
        <v>2020</v>
      </c>
      <c r="D1392" s="21" t="s">
        <v>43</v>
      </c>
      <c r="E1392" s="21" t="s">
        <v>44</v>
      </c>
      <c r="F1392" s="21" t="s">
        <v>66</v>
      </c>
      <c r="G1392" s="21" t="s">
        <v>1357</v>
      </c>
      <c r="H1392" s="21"/>
      <c r="I1392" s="21" t="s">
        <v>47</v>
      </c>
      <c r="J1392" s="21" t="s">
        <v>781</v>
      </c>
      <c r="K1392" s="21" t="s">
        <v>49</v>
      </c>
      <c r="L1392" s="21">
        <v>114796.09</v>
      </c>
      <c r="M1392" s="21">
        <v>105.8</v>
      </c>
      <c r="N1392" s="21">
        <v>64.7</v>
      </c>
      <c r="O1392" s="21">
        <v>57.28</v>
      </c>
      <c r="P1392" s="21">
        <v>1.2999999999999999E-3</v>
      </c>
      <c r="Q1392" s="21">
        <v>2.6499999999999999E-2</v>
      </c>
      <c r="R1392" s="21">
        <v>3.9199999999999999E-2</v>
      </c>
      <c r="S1392" s="21">
        <v>0.91500000000000004</v>
      </c>
      <c r="T1392" s="21">
        <v>24</v>
      </c>
      <c r="U1392" s="21">
        <v>53</v>
      </c>
      <c r="V1392" s="21">
        <v>0</v>
      </c>
      <c r="W1392" s="21" t="s">
        <v>49</v>
      </c>
      <c r="X1392" s="21"/>
      <c r="Y1392" s="21"/>
      <c r="Z1392" s="21"/>
      <c r="AA1392" s="21"/>
      <c r="AB1392" s="21"/>
      <c r="AC1392" s="21" t="s">
        <v>49</v>
      </c>
      <c r="AD1392" s="21"/>
      <c r="AE1392" s="21"/>
      <c r="AF1392" s="21"/>
      <c r="AG1392" s="21" t="s">
        <v>50</v>
      </c>
      <c r="AH1392" s="21">
        <v>53</v>
      </c>
      <c r="AI1392" s="21">
        <v>1943.9</v>
      </c>
      <c r="AJ1392" s="21">
        <v>1.1499999999999999</v>
      </c>
      <c r="AK1392" s="21">
        <v>0</v>
      </c>
      <c r="AL1392" s="21"/>
      <c r="AM1392" s="21"/>
      <c r="AN1392" s="21"/>
      <c r="AO1392" s="21"/>
      <c r="AP1392" s="21"/>
      <c r="AQ1392" s="6"/>
      <c r="AS1392" s="21">
        <v>1009353</v>
      </c>
      <c r="AT1392" s="21" t="s">
        <v>1356</v>
      </c>
      <c r="AU1392" s="21" t="str">
        <f>VLOOKUP(AS1392,FacilityOverview!B$2:G$469,6,FALSE)</f>
        <v>360 - Anadarko Basin</v>
      </c>
      <c r="AV1392" s="21" t="s">
        <v>1357</v>
      </c>
      <c r="AW1392" s="21" t="str">
        <f t="shared" si="403"/>
        <v>360 - BLAINE  OK</v>
      </c>
      <c r="AX1392" s="22" t="str">
        <f>IF(RIGHT(AV1392,3)="Oil","Oil",IF(RIGHT(AV1392,3)="Gas","Condensate",VLOOKUP(AW1392,'County x Oil Condition'!A$2:B$3224,2,FALSE)))</f>
        <v>Condensate</v>
      </c>
      <c r="AY1392" s="23">
        <f t="shared" si="404"/>
        <v>114796.09</v>
      </c>
      <c r="AZ1392" s="23">
        <f t="shared" si="405"/>
        <v>0</v>
      </c>
      <c r="BA1392" s="22">
        <f t="shared" si="406"/>
        <v>24</v>
      </c>
      <c r="BB1392" s="22">
        <f t="shared" si="407"/>
        <v>0</v>
      </c>
      <c r="BC1392" s="22">
        <f t="shared" si="414"/>
        <v>53</v>
      </c>
      <c r="BD1392" s="22">
        <f t="shared" si="408"/>
        <v>0</v>
      </c>
      <c r="BE1392" s="22">
        <f t="shared" si="409"/>
        <v>53</v>
      </c>
      <c r="BF1392" s="22">
        <f t="shared" si="410"/>
        <v>0</v>
      </c>
      <c r="BG1392" s="22">
        <f t="shared" si="411"/>
        <v>0</v>
      </c>
      <c r="BH1392" s="22">
        <f t="shared" si="412"/>
        <v>0</v>
      </c>
      <c r="BI1392" s="22">
        <f t="shared" si="413"/>
        <v>0</v>
      </c>
      <c r="BJ1392" s="23">
        <f t="shared" si="397"/>
        <v>0</v>
      </c>
      <c r="BK1392" s="23">
        <f t="shared" si="398"/>
        <v>114796.09</v>
      </c>
      <c r="BL1392" s="23">
        <f t="shared" si="399"/>
        <v>0</v>
      </c>
      <c r="BM1392" s="23">
        <f t="shared" si="400"/>
        <v>0</v>
      </c>
      <c r="BN1392" s="23">
        <f t="shared" si="401"/>
        <v>0</v>
      </c>
      <c r="BO1392" s="23">
        <f t="shared" si="402"/>
        <v>0</v>
      </c>
    </row>
    <row r="1393" spans="1:67" s="7" customFormat="1" x14ac:dyDescent="0.25">
      <c r="A1393" s="21" t="s">
        <v>1356</v>
      </c>
      <c r="B1393" s="21">
        <v>1009353</v>
      </c>
      <c r="C1393" s="21">
        <v>2020</v>
      </c>
      <c r="D1393" s="21" t="s">
        <v>43</v>
      </c>
      <c r="E1393" s="21" t="s">
        <v>44</v>
      </c>
      <c r="F1393" s="21" t="s">
        <v>66</v>
      </c>
      <c r="G1393" s="21" t="s">
        <v>605</v>
      </c>
      <c r="H1393" s="21"/>
      <c r="I1393" s="21" t="s">
        <v>47</v>
      </c>
      <c r="J1393" s="21" t="s">
        <v>781</v>
      </c>
      <c r="K1393" s="21" t="s">
        <v>49</v>
      </c>
      <c r="L1393" s="21">
        <v>906345.87</v>
      </c>
      <c r="M1393" s="21">
        <v>112.5</v>
      </c>
      <c r="N1393" s="21">
        <v>63.64</v>
      </c>
      <c r="O1393" s="21">
        <v>49.79</v>
      </c>
      <c r="P1393" s="21">
        <v>2.9999999999999997E-4</v>
      </c>
      <c r="Q1393" s="21">
        <v>1.66E-2</v>
      </c>
      <c r="R1393" s="21">
        <v>2.9999999999999997E-4</v>
      </c>
      <c r="S1393" s="21">
        <v>0.95299999999999996</v>
      </c>
      <c r="T1393" s="21">
        <v>47</v>
      </c>
      <c r="U1393" s="21">
        <v>130</v>
      </c>
      <c r="V1393" s="21">
        <v>0</v>
      </c>
      <c r="W1393" s="21" t="s">
        <v>49</v>
      </c>
      <c r="X1393" s="21"/>
      <c r="Y1393" s="21"/>
      <c r="Z1393" s="21"/>
      <c r="AA1393" s="21"/>
      <c r="AB1393" s="21"/>
      <c r="AC1393" s="21" t="s">
        <v>50</v>
      </c>
      <c r="AD1393" s="21">
        <v>10</v>
      </c>
      <c r="AE1393" s="21">
        <v>0</v>
      </c>
      <c r="AF1393" s="21">
        <v>0.8</v>
      </c>
      <c r="AG1393" s="21" t="s">
        <v>50</v>
      </c>
      <c r="AH1393" s="21">
        <v>120</v>
      </c>
      <c r="AI1393" s="21">
        <v>9530.7999999999993</v>
      </c>
      <c r="AJ1393" s="21">
        <v>6.23</v>
      </c>
      <c r="AK1393" s="21">
        <v>0</v>
      </c>
      <c r="AL1393" s="21"/>
      <c r="AM1393" s="21"/>
      <c r="AN1393" s="21"/>
      <c r="AO1393" s="21"/>
      <c r="AP1393" s="21"/>
      <c r="AQ1393" s="6"/>
      <c r="AS1393" s="21">
        <v>1009353</v>
      </c>
      <c r="AT1393" s="21" t="s">
        <v>1356</v>
      </c>
      <c r="AU1393" s="21" t="str">
        <f>VLOOKUP(AS1393,FacilityOverview!B$2:G$469,6,FALSE)</f>
        <v>360 - Anadarko Basin</v>
      </c>
      <c r="AV1393" s="21" t="s">
        <v>605</v>
      </c>
      <c r="AW1393" s="21" t="str">
        <f t="shared" si="403"/>
        <v>360 - CANADIAN  OK</v>
      </c>
      <c r="AX1393" s="22" t="str">
        <f>IF(RIGHT(AV1393,3)="Oil","Oil",IF(RIGHT(AV1393,3)="Gas","Condensate",VLOOKUP(AW1393,'County x Oil Condition'!A$2:B$3224,2,FALSE)))</f>
        <v>Oil</v>
      </c>
      <c r="AY1393" s="23">
        <f t="shared" si="404"/>
        <v>0</v>
      </c>
      <c r="AZ1393" s="23">
        <f t="shared" si="405"/>
        <v>906345.87</v>
      </c>
      <c r="BA1393" s="22">
        <f t="shared" si="406"/>
        <v>0</v>
      </c>
      <c r="BB1393" s="22">
        <f t="shared" si="407"/>
        <v>47</v>
      </c>
      <c r="BC1393" s="22">
        <f t="shared" si="414"/>
        <v>130</v>
      </c>
      <c r="BD1393" s="22">
        <f t="shared" si="408"/>
        <v>0</v>
      </c>
      <c r="BE1393" s="22">
        <f t="shared" si="409"/>
        <v>0</v>
      </c>
      <c r="BF1393" s="22">
        <f t="shared" si="410"/>
        <v>0</v>
      </c>
      <c r="BG1393" s="22">
        <f t="shared" si="411"/>
        <v>0</v>
      </c>
      <c r="BH1393" s="22">
        <f t="shared" si="412"/>
        <v>120</v>
      </c>
      <c r="BI1393" s="22">
        <f t="shared" si="413"/>
        <v>10</v>
      </c>
      <c r="BJ1393" s="23">
        <f t="shared" si="397"/>
        <v>0</v>
      </c>
      <c r="BK1393" s="23">
        <f t="shared" si="398"/>
        <v>0</v>
      </c>
      <c r="BL1393" s="23">
        <f t="shared" si="399"/>
        <v>0</v>
      </c>
      <c r="BM1393" s="23">
        <f t="shared" si="400"/>
        <v>0</v>
      </c>
      <c r="BN1393" s="23">
        <f t="shared" si="401"/>
        <v>836626.956923077</v>
      </c>
      <c r="BO1393" s="23">
        <f t="shared" si="402"/>
        <v>69718.913076923083</v>
      </c>
    </row>
    <row r="1394" spans="1:67" s="7" customFormat="1" x14ac:dyDescent="0.25">
      <c r="A1394" s="21" t="s">
        <v>1356</v>
      </c>
      <c r="B1394" s="21">
        <v>1009353</v>
      </c>
      <c r="C1394" s="21">
        <v>2020</v>
      </c>
      <c r="D1394" s="21" t="s">
        <v>43</v>
      </c>
      <c r="E1394" s="21" t="s">
        <v>44</v>
      </c>
      <c r="F1394" s="21" t="s">
        <v>66</v>
      </c>
      <c r="G1394" s="21" t="s">
        <v>820</v>
      </c>
      <c r="H1394" s="21"/>
      <c r="I1394" s="21" t="s">
        <v>47</v>
      </c>
      <c r="J1394" s="21" t="s">
        <v>781</v>
      </c>
      <c r="K1394" s="21" t="s">
        <v>49</v>
      </c>
      <c r="L1394" s="21">
        <v>47502.89</v>
      </c>
      <c r="M1394" s="21">
        <v>112.5</v>
      </c>
      <c r="N1394" s="21">
        <v>64.7</v>
      </c>
      <c r="O1394" s="21">
        <v>51.39</v>
      </c>
      <c r="P1394" s="21">
        <v>2E-3</v>
      </c>
      <c r="Q1394" s="21">
        <v>1.44E-2</v>
      </c>
      <c r="R1394" s="21">
        <v>6.8599999999999994E-2</v>
      </c>
      <c r="S1394" s="21">
        <v>0.84989999999999999</v>
      </c>
      <c r="T1394" s="21">
        <v>33</v>
      </c>
      <c r="U1394" s="21">
        <v>65</v>
      </c>
      <c r="V1394" s="21">
        <v>0</v>
      </c>
      <c r="W1394" s="21" t="s">
        <v>49</v>
      </c>
      <c r="X1394" s="21"/>
      <c r="Y1394" s="21"/>
      <c r="Z1394" s="21"/>
      <c r="AA1394" s="21"/>
      <c r="AB1394" s="21"/>
      <c r="AC1394" s="21" t="s">
        <v>50</v>
      </c>
      <c r="AD1394" s="21">
        <v>48</v>
      </c>
      <c r="AE1394" s="21">
        <v>0.1</v>
      </c>
      <c r="AF1394" s="21">
        <v>1.08</v>
      </c>
      <c r="AG1394" s="21" t="s">
        <v>50</v>
      </c>
      <c r="AH1394" s="21">
        <v>17</v>
      </c>
      <c r="AI1394" s="21">
        <v>581.79999999999995</v>
      </c>
      <c r="AJ1394" s="21">
        <v>0.23</v>
      </c>
      <c r="AK1394" s="21">
        <v>1E-4</v>
      </c>
      <c r="AL1394" s="21"/>
      <c r="AM1394" s="21"/>
      <c r="AN1394" s="21"/>
      <c r="AO1394" s="21"/>
      <c r="AP1394" s="21"/>
      <c r="AQ1394" s="6"/>
      <c r="AS1394" s="21">
        <v>1009353</v>
      </c>
      <c r="AT1394" s="21" t="s">
        <v>1356</v>
      </c>
      <c r="AU1394" s="21" t="str">
        <f>VLOOKUP(AS1394,FacilityOverview!B$2:G$469,6,FALSE)</f>
        <v>360 - Anadarko Basin</v>
      </c>
      <c r="AV1394" s="21" t="s">
        <v>820</v>
      </c>
      <c r="AW1394" s="21" t="str">
        <f t="shared" si="403"/>
        <v>360 - CANADIAN  OK</v>
      </c>
      <c r="AX1394" s="22" t="str">
        <f>IF(RIGHT(AV1394,3)="Oil","Oil",IF(RIGHT(AV1394,3)="Gas","Condensate",VLOOKUP(AW1394,'County x Oil Condition'!A$2:B$3224,2,FALSE)))</f>
        <v>Condensate</v>
      </c>
      <c r="AY1394" s="23">
        <f t="shared" si="404"/>
        <v>47502.89</v>
      </c>
      <c r="AZ1394" s="23">
        <f t="shared" si="405"/>
        <v>0</v>
      </c>
      <c r="BA1394" s="22">
        <f t="shared" si="406"/>
        <v>33</v>
      </c>
      <c r="BB1394" s="22">
        <f t="shared" si="407"/>
        <v>0</v>
      </c>
      <c r="BC1394" s="22">
        <f t="shared" si="414"/>
        <v>65</v>
      </c>
      <c r="BD1394" s="22">
        <f t="shared" si="408"/>
        <v>0</v>
      </c>
      <c r="BE1394" s="22">
        <f t="shared" si="409"/>
        <v>17</v>
      </c>
      <c r="BF1394" s="22">
        <f t="shared" si="410"/>
        <v>48</v>
      </c>
      <c r="BG1394" s="22">
        <f t="shared" si="411"/>
        <v>0</v>
      </c>
      <c r="BH1394" s="22">
        <f t="shared" si="412"/>
        <v>0</v>
      </c>
      <c r="BI1394" s="22">
        <f t="shared" si="413"/>
        <v>0</v>
      </c>
      <c r="BJ1394" s="23">
        <f t="shared" si="397"/>
        <v>0</v>
      </c>
      <c r="BK1394" s="23">
        <f t="shared" si="398"/>
        <v>12423.83276923077</v>
      </c>
      <c r="BL1394" s="23">
        <f t="shared" si="399"/>
        <v>35079.057230769235</v>
      </c>
      <c r="BM1394" s="23">
        <f t="shared" si="400"/>
        <v>0</v>
      </c>
      <c r="BN1394" s="23">
        <f t="shared" si="401"/>
        <v>0</v>
      </c>
      <c r="BO1394" s="23">
        <f t="shared" si="402"/>
        <v>0</v>
      </c>
    </row>
    <row r="1395" spans="1:67" s="7" customFormat="1" x14ac:dyDescent="0.25">
      <c r="A1395" s="21" t="s">
        <v>1356</v>
      </c>
      <c r="B1395" s="21">
        <v>1009353</v>
      </c>
      <c r="C1395" s="21">
        <v>2020</v>
      </c>
      <c r="D1395" s="21" t="s">
        <v>43</v>
      </c>
      <c r="E1395" s="21" t="s">
        <v>44</v>
      </c>
      <c r="F1395" s="21" t="s">
        <v>66</v>
      </c>
      <c r="G1395" s="21" t="s">
        <v>953</v>
      </c>
      <c r="H1395" s="21"/>
      <c r="I1395" s="21" t="s">
        <v>47</v>
      </c>
      <c r="J1395" s="21" t="s">
        <v>781</v>
      </c>
      <c r="K1395" s="21" t="s">
        <v>49</v>
      </c>
      <c r="L1395" s="21">
        <v>6239.52</v>
      </c>
      <c r="M1395" s="21">
        <v>120</v>
      </c>
      <c r="N1395" s="21">
        <v>64.7</v>
      </c>
      <c r="O1395" s="21">
        <v>55</v>
      </c>
      <c r="P1395" s="21">
        <v>0</v>
      </c>
      <c r="Q1395" s="21">
        <v>2.0400000000000001E-2</v>
      </c>
      <c r="R1395" s="21">
        <v>0</v>
      </c>
      <c r="S1395" s="21">
        <v>0.90690000000000004</v>
      </c>
      <c r="T1395" s="21">
        <v>2</v>
      </c>
      <c r="U1395" s="21">
        <v>5</v>
      </c>
      <c r="V1395" s="21">
        <v>0</v>
      </c>
      <c r="W1395" s="21" t="s">
        <v>49</v>
      </c>
      <c r="X1395" s="21"/>
      <c r="Y1395" s="21"/>
      <c r="Z1395" s="21"/>
      <c r="AA1395" s="21"/>
      <c r="AB1395" s="21"/>
      <c r="AC1395" s="21" t="s">
        <v>49</v>
      </c>
      <c r="AD1395" s="21"/>
      <c r="AE1395" s="21"/>
      <c r="AF1395" s="21"/>
      <c r="AG1395" s="21" t="s">
        <v>50</v>
      </c>
      <c r="AH1395" s="21">
        <v>5</v>
      </c>
      <c r="AI1395" s="21">
        <v>129.94659999999999</v>
      </c>
      <c r="AJ1395" s="21">
        <v>0.06</v>
      </c>
      <c r="AK1395" s="21">
        <v>1E-4</v>
      </c>
      <c r="AL1395" s="21"/>
      <c r="AM1395" s="21"/>
      <c r="AN1395" s="21"/>
      <c r="AO1395" s="21"/>
      <c r="AP1395" s="21"/>
      <c r="AQ1395" s="6"/>
      <c r="AS1395" s="21">
        <v>1009353</v>
      </c>
      <c r="AT1395" s="21" t="s">
        <v>1356</v>
      </c>
      <c r="AU1395" s="21" t="str">
        <f>VLOOKUP(AS1395,FacilityOverview!B$2:G$469,6,FALSE)</f>
        <v>360 - Anadarko Basin</v>
      </c>
      <c r="AV1395" s="21" t="s">
        <v>953</v>
      </c>
      <c r="AW1395" s="21" t="str">
        <f t="shared" si="403"/>
        <v>360 - DEWEY  OK</v>
      </c>
      <c r="AX1395" s="22" t="str">
        <f>IF(RIGHT(AV1395,3)="Oil","Oil",IF(RIGHT(AV1395,3)="Gas","Condensate",VLOOKUP(AW1395,'County x Oil Condition'!A$2:B$3224,2,FALSE)))</f>
        <v>Condensate</v>
      </c>
      <c r="AY1395" s="23">
        <f t="shared" si="404"/>
        <v>6239.52</v>
      </c>
      <c r="AZ1395" s="23">
        <f t="shared" si="405"/>
        <v>0</v>
      </c>
      <c r="BA1395" s="22">
        <f t="shared" si="406"/>
        <v>2</v>
      </c>
      <c r="BB1395" s="22">
        <f t="shared" si="407"/>
        <v>0</v>
      </c>
      <c r="BC1395" s="22">
        <f t="shared" si="414"/>
        <v>5</v>
      </c>
      <c r="BD1395" s="22">
        <f t="shared" si="408"/>
        <v>0</v>
      </c>
      <c r="BE1395" s="22">
        <f t="shared" si="409"/>
        <v>5</v>
      </c>
      <c r="BF1395" s="22">
        <f t="shared" si="410"/>
        <v>0</v>
      </c>
      <c r="BG1395" s="22">
        <f t="shared" si="411"/>
        <v>0</v>
      </c>
      <c r="BH1395" s="22">
        <f t="shared" si="412"/>
        <v>0</v>
      </c>
      <c r="BI1395" s="22">
        <f t="shared" si="413"/>
        <v>0</v>
      </c>
      <c r="BJ1395" s="23">
        <f t="shared" si="397"/>
        <v>0</v>
      </c>
      <c r="BK1395" s="23">
        <f t="shared" si="398"/>
        <v>6239.52</v>
      </c>
      <c r="BL1395" s="23">
        <f t="shared" si="399"/>
        <v>0</v>
      </c>
      <c r="BM1395" s="23">
        <f t="shared" si="400"/>
        <v>0</v>
      </c>
      <c r="BN1395" s="23">
        <f t="shared" si="401"/>
        <v>0</v>
      </c>
      <c r="BO1395" s="23">
        <f t="shared" si="402"/>
        <v>0</v>
      </c>
    </row>
    <row r="1396" spans="1:67" s="7" customFormat="1" x14ac:dyDescent="0.25">
      <c r="A1396" s="21" t="s">
        <v>1356</v>
      </c>
      <c r="B1396" s="21">
        <v>1009353</v>
      </c>
      <c r="C1396" s="21">
        <v>2020</v>
      </c>
      <c r="D1396" s="21" t="s">
        <v>43</v>
      </c>
      <c r="E1396" s="21" t="s">
        <v>44</v>
      </c>
      <c r="F1396" s="21" t="s">
        <v>66</v>
      </c>
      <c r="G1396" s="21" t="s">
        <v>1358</v>
      </c>
      <c r="H1396" s="21"/>
      <c r="I1396" s="21" t="s">
        <v>47</v>
      </c>
      <c r="J1396" s="21" t="s">
        <v>781</v>
      </c>
      <c r="K1396" s="21" t="s">
        <v>49</v>
      </c>
      <c r="L1396" s="21">
        <v>1535171.84</v>
      </c>
      <c r="M1396" s="21">
        <v>63.3</v>
      </c>
      <c r="N1396" s="21">
        <v>63.64</v>
      </c>
      <c r="O1396" s="21">
        <v>53.39</v>
      </c>
      <c r="P1396" s="21">
        <v>0</v>
      </c>
      <c r="Q1396" s="21">
        <v>4.3799999999999999E-2</v>
      </c>
      <c r="R1396" s="21">
        <v>0.02</v>
      </c>
      <c r="S1396" s="21">
        <v>0.86860000000000004</v>
      </c>
      <c r="T1396" s="21">
        <v>32</v>
      </c>
      <c r="U1396" s="21">
        <v>64</v>
      </c>
      <c r="V1396" s="21">
        <v>0</v>
      </c>
      <c r="W1396" s="21" t="s">
        <v>49</v>
      </c>
      <c r="X1396" s="21"/>
      <c r="Y1396" s="21"/>
      <c r="Z1396" s="21"/>
      <c r="AA1396" s="21"/>
      <c r="AB1396" s="21"/>
      <c r="AC1396" s="21" t="s">
        <v>50</v>
      </c>
      <c r="AD1396" s="21">
        <v>2</v>
      </c>
      <c r="AE1396" s="21">
        <v>0.1</v>
      </c>
      <c r="AF1396" s="21">
        <v>1.62</v>
      </c>
      <c r="AG1396" s="21" t="s">
        <v>50</v>
      </c>
      <c r="AH1396" s="21">
        <v>62</v>
      </c>
      <c r="AI1396" s="21">
        <v>33703.599999999999</v>
      </c>
      <c r="AJ1396" s="21">
        <v>12.55</v>
      </c>
      <c r="AK1396" s="21">
        <v>6.0000000000000001E-3</v>
      </c>
      <c r="AL1396" s="21"/>
      <c r="AM1396" s="21"/>
      <c r="AN1396" s="21"/>
      <c r="AO1396" s="21"/>
      <c r="AP1396" s="21"/>
      <c r="AQ1396" s="6"/>
      <c r="AS1396" s="21">
        <v>1009353</v>
      </c>
      <c r="AT1396" s="21" t="s">
        <v>1356</v>
      </c>
      <c r="AU1396" s="21" t="str">
        <f>VLOOKUP(AS1396,FacilityOverview!B$2:G$469,6,FALSE)</f>
        <v>360 - Anadarko Basin</v>
      </c>
      <c r="AV1396" s="21" t="s">
        <v>1358</v>
      </c>
      <c r="AW1396" s="21" t="str">
        <f t="shared" si="403"/>
        <v>360 - Grady  OK</v>
      </c>
      <c r="AX1396" s="22" t="str">
        <f>IF(RIGHT(AV1396,3)="Oil","Oil",IF(RIGHT(AV1396,3)="Gas","Condensate",VLOOKUP(AW1396,'County x Oil Condition'!A$2:B$3224,2,FALSE)))</f>
        <v>Oil</v>
      </c>
      <c r="AY1396" s="23">
        <f t="shared" si="404"/>
        <v>0</v>
      </c>
      <c r="AZ1396" s="23">
        <f t="shared" si="405"/>
        <v>1535171.84</v>
      </c>
      <c r="BA1396" s="22">
        <f t="shared" si="406"/>
        <v>0</v>
      </c>
      <c r="BB1396" s="22">
        <f t="shared" si="407"/>
        <v>32</v>
      </c>
      <c r="BC1396" s="22">
        <f t="shared" si="414"/>
        <v>64</v>
      </c>
      <c r="BD1396" s="22">
        <f t="shared" si="408"/>
        <v>0</v>
      </c>
      <c r="BE1396" s="22">
        <f t="shared" si="409"/>
        <v>0</v>
      </c>
      <c r="BF1396" s="22">
        <f t="shared" si="410"/>
        <v>0</v>
      </c>
      <c r="BG1396" s="22">
        <f t="shared" si="411"/>
        <v>0</v>
      </c>
      <c r="BH1396" s="22">
        <f t="shared" si="412"/>
        <v>62</v>
      </c>
      <c r="BI1396" s="22">
        <f t="shared" si="413"/>
        <v>2</v>
      </c>
      <c r="BJ1396" s="23">
        <f t="shared" si="397"/>
        <v>0</v>
      </c>
      <c r="BK1396" s="23">
        <f t="shared" si="398"/>
        <v>0</v>
      </c>
      <c r="BL1396" s="23">
        <f t="shared" si="399"/>
        <v>0</v>
      </c>
      <c r="BM1396" s="23">
        <f t="shared" si="400"/>
        <v>0</v>
      </c>
      <c r="BN1396" s="23">
        <f t="shared" si="401"/>
        <v>1487197.72</v>
      </c>
      <c r="BO1396" s="23">
        <f t="shared" si="402"/>
        <v>47974.12</v>
      </c>
    </row>
    <row r="1397" spans="1:67" s="7" customFormat="1" x14ac:dyDescent="0.25">
      <c r="A1397" s="21" t="s">
        <v>1356</v>
      </c>
      <c r="B1397" s="21">
        <v>1009353</v>
      </c>
      <c r="C1397" s="21">
        <v>2020</v>
      </c>
      <c r="D1397" s="21" t="s">
        <v>43</v>
      </c>
      <c r="E1397" s="21" t="s">
        <v>44</v>
      </c>
      <c r="F1397" s="21" t="s">
        <v>66</v>
      </c>
      <c r="G1397" s="21" t="s">
        <v>821</v>
      </c>
      <c r="H1397" s="21"/>
      <c r="I1397" s="21" t="s">
        <v>47</v>
      </c>
      <c r="J1397" s="21" t="s">
        <v>781</v>
      </c>
      <c r="K1397" s="21" t="s">
        <v>49</v>
      </c>
      <c r="L1397" s="21">
        <v>124792.06</v>
      </c>
      <c r="M1397" s="21">
        <v>63.3</v>
      </c>
      <c r="N1397" s="21">
        <v>64.7</v>
      </c>
      <c r="O1397" s="21">
        <v>56.95</v>
      </c>
      <c r="P1397" s="21">
        <v>0</v>
      </c>
      <c r="Q1397" s="21">
        <v>6.7999999999999996E-3</v>
      </c>
      <c r="R1397" s="21">
        <v>6.9199999999999998E-2</v>
      </c>
      <c r="S1397" s="21">
        <v>0.59</v>
      </c>
      <c r="T1397" s="21">
        <v>24</v>
      </c>
      <c r="U1397" s="21">
        <v>62</v>
      </c>
      <c r="V1397" s="21">
        <v>0</v>
      </c>
      <c r="W1397" s="21" t="s">
        <v>49</v>
      </c>
      <c r="X1397" s="21"/>
      <c r="Y1397" s="21"/>
      <c r="Z1397" s="21"/>
      <c r="AA1397" s="21"/>
      <c r="AB1397" s="21"/>
      <c r="AC1397" s="21" t="s">
        <v>49</v>
      </c>
      <c r="AD1397" s="21"/>
      <c r="AE1397" s="21"/>
      <c r="AF1397" s="21"/>
      <c r="AG1397" s="21" t="s">
        <v>50</v>
      </c>
      <c r="AH1397" s="21">
        <v>62</v>
      </c>
      <c r="AI1397" s="21">
        <v>1974</v>
      </c>
      <c r="AJ1397" s="21">
        <v>1.66</v>
      </c>
      <c r="AK1397" s="21">
        <v>0</v>
      </c>
      <c r="AL1397" s="21"/>
      <c r="AM1397" s="21"/>
      <c r="AN1397" s="21"/>
      <c r="AO1397" s="21"/>
      <c r="AP1397" s="21"/>
      <c r="AQ1397" s="6"/>
      <c r="AS1397" s="21">
        <v>1009353</v>
      </c>
      <c r="AT1397" s="21" t="s">
        <v>1356</v>
      </c>
      <c r="AU1397" s="21" t="str">
        <f>VLOOKUP(AS1397,FacilityOverview!B$2:G$469,6,FALSE)</f>
        <v>360 - Anadarko Basin</v>
      </c>
      <c r="AV1397" s="21" t="s">
        <v>821</v>
      </c>
      <c r="AW1397" s="21" t="str">
        <f t="shared" si="403"/>
        <v>360 - GRADY  OK</v>
      </c>
      <c r="AX1397" s="22" t="str">
        <f>IF(RIGHT(AV1397,3)="Oil","Oil",IF(RIGHT(AV1397,3)="Gas","Condensate",VLOOKUP(AW1397,'County x Oil Condition'!A$2:B$3224,2,FALSE)))</f>
        <v>Condensate</v>
      </c>
      <c r="AY1397" s="23">
        <f t="shared" si="404"/>
        <v>124792.06</v>
      </c>
      <c r="AZ1397" s="23">
        <f t="shared" si="405"/>
        <v>0</v>
      </c>
      <c r="BA1397" s="22">
        <f t="shared" si="406"/>
        <v>24</v>
      </c>
      <c r="BB1397" s="22">
        <f t="shared" si="407"/>
        <v>0</v>
      </c>
      <c r="BC1397" s="22">
        <f t="shared" si="414"/>
        <v>62</v>
      </c>
      <c r="BD1397" s="22">
        <f t="shared" si="408"/>
        <v>0</v>
      </c>
      <c r="BE1397" s="22">
        <f t="shared" si="409"/>
        <v>62</v>
      </c>
      <c r="BF1397" s="22">
        <f t="shared" si="410"/>
        <v>0</v>
      </c>
      <c r="BG1397" s="22">
        <f t="shared" si="411"/>
        <v>0</v>
      </c>
      <c r="BH1397" s="22">
        <f t="shared" si="412"/>
        <v>0</v>
      </c>
      <c r="BI1397" s="22">
        <f t="shared" si="413"/>
        <v>0</v>
      </c>
      <c r="BJ1397" s="23">
        <f t="shared" si="397"/>
        <v>0</v>
      </c>
      <c r="BK1397" s="23">
        <f t="shared" si="398"/>
        <v>124792.06</v>
      </c>
      <c r="BL1397" s="23">
        <f t="shared" si="399"/>
        <v>0</v>
      </c>
      <c r="BM1397" s="23">
        <f t="shared" si="400"/>
        <v>0</v>
      </c>
      <c r="BN1397" s="23">
        <f t="shared" si="401"/>
        <v>0</v>
      </c>
      <c r="BO1397" s="23">
        <f t="shared" si="402"/>
        <v>0</v>
      </c>
    </row>
    <row r="1398" spans="1:67" s="7" customFormat="1" x14ac:dyDescent="0.25">
      <c r="A1398" s="21" t="s">
        <v>1356</v>
      </c>
      <c r="B1398" s="21">
        <v>1009353</v>
      </c>
      <c r="C1398" s="21">
        <v>2020</v>
      </c>
      <c r="D1398" s="21" t="s">
        <v>43</v>
      </c>
      <c r="E1398" s="21" t="s">
        <v>44</v>
      </c>
      <c r="F1398" s="21" t="s">
        <v>66</v>
      </c>
      <c r="G1398" s="21" t="s">
        <v>374</v>
      </c>
      <c r="H1398" s="21"/>
      <c r="I1398" s="21" t="s">
        <v>47</v>
      </c>
      <c r="J1398" s="21" t="s">
        <v>781</v>
      </c>
      <c r="K1398" s="21" t="s">
        <v>49</v>
      </c>
      <c r="L1398" s="21">
        <v>1030308.49</v>
      </c>
      <c r="M1398" s="21">
        <v>97.3</v>
      </c>
      <c r="N1398" s="21">
        <v>62.61</v>
      </c>
      <c r="O1398" s="21">
        <v>48.44</v>
      </c>
      <c r="P1398" s="21">
        <v>0</v>
      </c>
      <c r="Q1398" s="21">
        <v>0.14660000000000001</v>
      </c>
      <c r="R1398" s="21">
        <v>1.7500000000000002E-2</v>
      </c>
      <c r="S1398" s="21">
        <v>0.82740000000000002</v>
      </c>
      <c r="T1398" s="21">
        <v>74</v>
      </c>
      <c r="U1398" s="21">
        <v>117</v>
      </c>
      <c r="V1398" s="21">
        <v>0</v>
      </c>
      <c r="W1398" s="21" t="s">
        <v>49</v>
      </c>
      <c r="X1398" s="21"/>
      <c r="Y1398" s="21"/>
      <c r="Z1398" s="21"/>
      <c r="AA1398" s="21"/>
      <c r="AB1398" s="21"/>
      <c r="AC1398" s="21" t="s">
        <v>50</v>
      </c>
      <c r="AD1398" s="21">
        <v>7</v>
      </c>
      <c r="AE1398" s="21">
        <v>0</v>
      </c>
      <c r="AF1398" s="21">
        <v>0.28999999999999998</v>
      </c>
      <c r="AG1398" s="21" t="s">
        <v>50</v>
      </c>
      <c r="AH1398" s="21">
        <v>110</v>
      </c>
      <c r="AI1398" s="21">
        <v>11719</v>
      </c>
      <c r="AJ1398" s="21">
        <v>10.58</v>
      </c>
      <c r="AK1398" s="21">
        <v>0</v>
      </c>
      <c r="AL1398" s="21"/>
      <c r="AM1398" s="21"/>
      <c r="AN1398" s="21"/>
      <c r="AO1398" s="21"/>
      <c r="AP1398" s="21"/>
      <c r="AQ1398" s="6"/>
      <c r="AS1398" s="21">
        <v>1009353</v>
      </c>
      <c r="AT1398" s="21" t="s">
        <v>1356</v>
      </c>
      <c r="AU1398" s="21" t="str">
        <f>VLOOKUP(AS1398,FacilityOverview!B$2:G$469,6,FALSE)</f>
        <v>360 - Anadarko Basin</v>
      </c>
      <c r="AV1398" s="21" t="s">
        <v>374</v>
      </c>
      <c r="AW1398" s="21" t="str">
        <f t="shared" si="403"/>
        <v>360 - KINGFISHER  OK</v>
      </c>
      <c r="AX1398" s="22" t="str">
        <f>IF(RIGHT(AV1398,3)="Oil","Oil",IF(RIGHT(AV1398,3)="Gas","Condensate",VLOOKUP(AW1398,'County x Oil Condition'!A$2:B$3224,2,FALSE)))</f>
        <v>Oil</v>
      </c>
      <c r="AY1398" s="23">
        <f t="shared" si="404"/>
        <v>0</v>
      </c>
      <c r="AZ1398" s="23">
        <f t="shared" si="405"/>
        <v>1030308.49</v>
      </c>
      <c r="BA1398" s="22">
        <f t="shared" si="406"/>
        <v>0</v>
      </c>
      <c r="BB1398" s="22">
        <f t="shared" si="407"/>
        <v>74</v>
      </c>
      <c r="BC1398" s="22">
        <f t="shared" si="414"/>
        <v>117</v>
      </c>
      <c r="BD1398" s="22">
        <f t="shared" si="408"/>
        <v>0</v>
      </c>
      <c r="BE1398" s="22">
        <f t="shared" si="409"/>
        <v>0</v>
      </c>
      <c r="BF1398" s="22">
        <f t="shared" si="410"/>
        <v>0</v>
      </c>
      <c r="BG1398" s="22">
        <f t="shared" si="411"/>
        <v>0</v>
      </c>
      <c r="BH1398" s="22">
        <f t="shared" si="412"/>
        <v>110</v>
      </c>
      <c r="BI1398" s="22">
        <f t="shared" si="413"/>
        <v>7</v>
      </c>
      <c r="BJ1398" s="23">
        <f t="shared" si="397"/>
        <v>0</v>
      </c>
      <c r="BK1398" s="23">
        <f t="shared" si="398"/>
        <v>0</v>
      </c>
      <c r="BL1398" s="23">
        <f t="shared" si="399"/>
        <v>0</v>
      </c>
      <c r="BM1398" s="23">
        <f t="shared" si="400"/>
        <v>0</v>
      </c>
      <c r="BN1398" s="23">
        <f t="shared" si="401"/>
        <v>968666.1017094017</v>
      </c>
      <c r="BO1398" s="23">
        <f t="shared" si="402"/>
        <v>61642.38829059829</v>
      </c>
    </row>
    <row r="1399" spans="1:67" s="7" customFormat="1" x14ac:dyDescent="0.25">
      <c r="A1399" s="21" t="s">
        <v>1352</v>
      </c>
      <c r="B1399" s="21">
        <v>1011498</v>
      </c>
      <c r="C1399" s="21">
        <v>2020</v>
      </c>
      <c r="D1399" s="21" t="s">
        <v>43</v>
      </c>
      <c r="E1399" s="21" t="s">
        <v>44</v>
      </c>
      <c r="F1399" s="21" t="s">
        <v>66</v>
      </c>
      <c r="G1399" s="21" t="s">
        <v>784</v>
      </c>
      <c r="H1399" s="21"/>
      <c r="I1399" s="21" t="s">
        <v>68</v>
      </c>
      <c r="J1399" s="21"/>
      <c r="K1399" s="21" t="s">
        <v>49</v>
      </c>
      <c r="L1399" s="21">
        <v>210297</v>
      </c>
      <c r="M1399" s="21">
        <v>80</v>
      </c>
      <c r="N1399" s="21">
        <v>35</v>
      </c>
      <c r="O1399" s="21">
        <v>38</v>
      </c>
      <c r="P1399" s="21">
        <v>1E-3</v>
      </c>
      <c r="Q1399" s="21">
        <v>2E-3</v>
      </c>
      <c r="R1399" s="21">
        <v>0.19</v>
      </c>
      <c r="S1399" s="21">
        <v>0.65369999999999995</v>
      </c>
      <c r="T1399" s="21">
        <v>8</v>
      </c>
      <c r="U1399" s="21">
        <v>4</v>
      </c>
      <c r="V1399" s="21">
        <v>0</v>
      </c>
      <c r="W1399" s="21" t="s">
        <v>50</v>
      </c>
      <c r="X1399" s="21">
        <v>4</v>
      </c>
      <c r="Y1399" s="21">
        <v>1.46</v>
      </c>
      <c r="Z1399" s="21">
        <v>25.003699999999998</v>
      </c>
      <c r="AA1399" s="21">
        <v>7.2999999999999995E-2</v>
      </c>
      <c r="AB1399" s="21">
        <v>1.2502</v>
      </c>
      <c r="AC1399" s="21" t="s">
        <v>49</v>
      </c>
      <c r="AD1399" s="21"/>
      <c r="AE1399" s="21"/>
      <c r="AF1399" s="21"/>
      <c r="AG1399" s="21" t="s">
        <v>49</v>
      </c>
      <c r="AH1399" s="21"/>
      <c r="AI1399" s="21"/>
      <c r="AJ1399" s="21"/>
      <c r="AK1399" s="21"/>
      <c r="AL1399" s="21"/>
      <c r="AM1399" s="21"/>
      <c r="AN1399" s="21"/>
      <c r="AO1399" s="21"/>
      <c r="AP1399" s="21"/>
      <c r="AQ1399" s="6"/>
      <c r="AS1399" s="21">
        <v>1011498</v>
      </c>
      <c r="AT1399" s="21" t="s">
        <v>1352</v>
      </c>
      <c r="AU1399" s="21" t="str">
        <f>VLOOKUP(AS1399,FacilityOverview!B$2:G$469,6,FALSE)</f>
        <v>430 - Permian Basin</v>
      </c>
      <c r="AV1399" s="21" t="s">
        <v>784</v>
      </c>
      <c r="AW1399" s="21" t="str">
        <f t="shared" si="403"/>
        <v>430 - MARTIN  TX</v>
      </c>
      <c r="AX1399" s="22" t="str">
        <f>IF(RIGHT(AV1399,3)="Oil","Oil",IF(RIGHT(AV1399,3)="Gas","Condensate",VLOOKUP(AW1399,'County x Oil Condition'!A$2:B$3224,2,FALSE)))</f>
        <v>Oil</v>
      </c>
      <c r="AY1399" s="23">
        <f t="shared" si="404"/>
        <v>0</v>
      </c>
      <c r="AZ1399" s="23">
        <f t="shared" si="405"/>
        <v>210297</v>
      </c>
      <c r="BA1399" s="22">
        <f t="shared" si="406"/>
        <v>0</v>
      </c>
      <c r="BB1399" s="22">
        <f t="shared" si="407"/>
        <v>8</v>
      </c>
      <c r="BC1399" s="22">
        <f t="shared" si="414"/>
        <v>4</v>
      </c>
      <c r="BD1399" s="22">
        <f t="shared" si="408"/>
        <v>0</v>
      </c>
      <c r="BE1399" s="22">
        <f t="shared" si="409"/>
        <v>0</v>
      </c>
      <c r="BF1399" s="22">
        <f t="shared" si="410"/>
        <v>0</v>
      </c>
      <c r="BG1399" s="22">
        <f t="shared" si="411"/>
        <v>4</v>
      </c>
      <c r="BH1399" s="22">
        <f t="shared" si="412"/>
        <v>0</v>
      </c>
      <c r="BI1399" s="22">
        <f t="shared" si="413"/>
        <v>0</v>
      </c>
      <c r="BJ1399" s="23">
        <f t="shared" si="397"/>
        <v>0</v>
      </c>
      <c r="BK1399" s="23">
        <f t="shared" si="398"/>
        <v>0</v>
      </c>
      <c r="BL1399" s="23">
        <f t="shared" si="399"/>
        <v>0</v>
      </c>
      <c r="BM1399" s="23">
        <f t="shared" si="400"/>
        <v>210297</v>
      </c>
      <c r="BN1399" s="23">
        <f t="shared" si="401"/>
        <v>0</v>
      </c>
      <c r="BO1399" s="23">
        <f t="shared" si="402"/>
        <v>0</v>
      </c>
    </row>
    <row r="1400" spans="1:67" s="7" customFormat="1" x14ac:dyDescent="0.25">
      <c r="A1400" s="21" t="s">
        <v>1352</v>
      </c>
      <c r="B1400" s="21">
        <v>1011498</v>
      </c>
      <c r="C1400" s="21">
        <v>2020</v>
      </c>
      <c r="D1400" s="21" t="s">
        <v>43</v>
      </c>
      <c r="E1400" s="21" t="s">
        <v>44</v>
      </c>
      <c r="F1400" s="21" t="s">
        <v>66</v>
      </c>
      <c r="G1400" s="21" t="s">
        <v>785</v>
      </c>
      <c r="H1400" s="21"/>
      <c r="I1400" s="21" t="s">
        <v>68</v>
      </c>
      <c r="J1400" s="21"/>
      <c r="K1400" s="21" t="s">
        <v>49</v>
      </c>
      <c r="L1400" s="21">
        <v>53534</v>
      </c>
      <c r="M1400" s="21">
        <v>83</v>
      </c>
      <c r="N1400" s="21">
        <v>32</v>
      </c>
      <c r="O1400" s="21">
        <v>42</v>
      </c>
      <c r="P1400" s="21">
        <v>2.8999999999999998E-3</v>
      </c>
      <c r="Q1400" s="21">
        <v>2.8999999999999998E-3</v>
      </c>
      <c r="R1400" s="21">
        <v>0.13738</v>
      </c>
      <c r="S1400" s="21">
        <v>0.13738</v>
      </c>
      <c r="T1400" s="21">
        <v>17</v>
      </c>
      <c r="U1400" s="21">
        <v>4</v>
      </c>
      <c r="V1400" s="21">
        <v>0</v>
      </c>
      <c r="W1400" s="21" t="s">
        <v>50</v>
      </c>
      <c r="X1400" s="21">
        <v>4</v>
      </c>
      <c r="Y1400" s="21">
        <v>3.7120000000000002</v>
      </c>
      <c r="Z1400" s="21">
        <v>26.547999999999998</v>
      </c>
      <c r="AA1400" s="21">
        <v>1.856E-2</v>
      </c>
      <c r="AB1400" s="21">
        <v>1.3273999999999999</v>
      </c>
      <c r="AC1400" s="21" t="s">
        <v>49</v>
      </c>
      <c r="AD1400" s="21"/>
      <c r="AE1400" s="21"/>
      <c r="AF1400" s="21"/>
      <c r="AG1400" s="21" t="s">
        <v>49</v>
      </c>
      <c r="AH1400" s="21"/>
      <c r="AI1400" s="21"/>
      <c r="AJ1400" s="21"/>
      <c r="AK1400" s="21"/>
      <c r="AL1400" s="21"/>
      <c r="AM1400" s="21"/>
      <c r="AN1400" s="21"/>
      <c r="AO1400" s="21"/>
      <c r="AP1400" s="21"/>
      <c r="AQ1400" s="6"/>
      <c r="AS1400" s="21">
        <v>1011498</v>
      </c>
      <c r="AT1400" s="21" t="s">
        <v>1352</v>
      </c>
      <c r="AU1400" s="21" t="str">
        <f>VLOOKUP(AS1400,FacilityOverview!B$2:G$469,6,FALSE)</f>
        <v>430 - Permian Basin</v>
      </c>
      <c r="AV1400" s="21" t="s">
        <v>785</v>
      </c>
      <c r="AW1400" s="21" t="str">
        <f t="shared" si="403"/>
        <v>430 - MIDLAND  TX</v>
      </c>
      <c r="AX1400" s="22" t="str">
        <f>IF(RIGHT(AV1400,3)="Oil","Oil",IF(RIGHT(AV1400,3)="Gas","Condensate",VLOOKUP(AW1400,'County x Oil Condition'!A$2:B$3224,2,FALSE)))</f>
        <v>Oil</v>
      </c>
      <c r="AY1400" s="23">
        <f t="shared" si="404"/>
        <v>0</v>
      </c>
      <c r="AZ1400" s="23">
        <f t="shared" si="405"/>
        <v>53534</v>
      </c>
      <c r="BA1400" s="22">
        <f t="shared" si="406"/>
        <v>0</v>
      </c>
      <c r="BB1400" s="22">
        <f t="shared" si="407"/>
        <v>17</v>
      </c>
      <c r="BC1400" s="22">
        <f t="shared" si="414"/>
        <v>4</v>
      </c>
      <c r="BD1400" s="22">
        <f t="shared" si="408"/>
        <v>0</v>
      </c>
      <c r="BE1400" s="22">
        <f t="shared" si="409"/>
        <v>0</v>
      </c>
      <c r="BF1400" s="22">
        <f t="shared" si="410"/>
        <v>0</v>
      </c>
      <c r="BG1400" s="22">
        <f t="shared" si="411"/>
        <v>4</v>
      </c>
      <c r="BH1400" s="22">
        <f t="shared" si="412"/>
        <v>0</v>
      </c>
      <c r="BI1400" s="22">
        <f t="shared" si="413"/>
        <v>0</v>
      </c>
      <c r="BJ1400" s="23">
        <f t="shared" si="397"/>
        <v>0</v>
      </c>
      <c r="BK1400" s="23">
        <f t="shared" si="398"/>
        <v>0</v>
      </c>
      <c r="BL1400" s="23">
        <f t="shared" si="399"/>
        <v>0</v>
      </c>
      <c r="BM1400" s="23">
        <f t="shared" si="400"/>
        <v>53534</v>
      </c>
      <c r="BN1400" s="23">
        <f t="shared" si="401"/>
        <v>0</v>
      </c>
      <c r="BO1400" s="23">
        <f t="shared" si="402"/>
        <v>0</v>
      </c>
    </row>
    <row r="1401" spans="1:67" s="7" customFormat="1" x14ac:dyDescent="0.25">
      <c r="A1401" s="21" t="s">
        <v>1352</v>
      </c>
      <c r="B1401" s="21">
        <v>1011498</v>
      </c>
      <c r="C1401" s="21">
        <v>2020</v>
      </c>
      <c r="D1401" s="21" t="s">
        <v>43</v>
      </c>
      <c r="E1401" s="21" t="s">
        <v>44</v>
      </c>
      <c r="F1401" s="21" t="s">
        <v>66</v>
      </c>
      <c r="G1401" s="21" t="s">
        <v>431</v>
      </c>
      <c r="H1401" s="21"/>
      <c r="I1401" s="21" t="s">
        <v>68</v>
      </c>
      <c r="J1401" s="21"/>
      <c r="K1401" s="21" t="s">
        <v>49</v>
      </c>
      <c r="L1401" s="21">
        <v>29486</v>
      </c>
      <c r="M1401" s="21">
        <v>80</v>
      </c>
      <c r="N1401" s="21">
        <v>35</v>
      </c>
      <c r="O1401" s="21">
        <v>38</v>
      </c>
      <c r="P1401" s="21">
        <v>3.0000000000000001E-3</v>
      </c>
      <c r="Q1401" s="21">
        <v>3.0000000000000001E-3</v>
      </c>
      <c r="R1401" s="21">
        <v>0.37259999999999999</v>
      </c>
      <c r="S1401" s="21">
        <v>0.37259999999999999</v>
      </c>
      <c r="T1401" s="21">
        <v>92</v>
      </c>
      <c r="U1401" s="21">
        <v>5</v>
      </c>
      <c r="V1401" s="21">
        <v>0</v>
      </c>
      <c r="W1401" s="21" t="s">
        <v>50</v>
      </c>
      <c r="X1401" s="21">
        <v>5</v>
      </c>
      <c r="Y1401" s="21">
        <v>0.56799999999999995</v>
      </c>
      <c r="Z1401" s="21">
        <v>1.1453</v>
      </c>
      <c r="AA1401" s="21">
        <v>2.8400000000000002E-2</v>
      </c>
      <c r="AB1401" s="21">
        <v>5.7299999999999997E-2</v>
      </c>
      <c r="AC1401" s="21" t="s">
        <v>49</v>
      </c>
      <c r="AD1401" s="21"/>
      <c r="AE1401" s="21"/>
      <c r="AF1401" s="21"/>
      <c r="AG1401" s="21" t="s">
        <v>49</v>
      </c>
      <c r="AH1401" s="21"/>
      <c r="AI1401" s="21"/>
      <c r="AJ1401" s="21"/>
      <c r="AK1401" s="21"/>
      <c r="AL1401" s="21"/>
      <c r="AM1401" s="21"/>
      <c r="AN1401" s="21"/>
      <c r="AO1401" s="21"/>
      <c r="AP1401" s="21"/>
      <c r="AQ1401" s="6"/>
      <c r="AS1401" s="21">
        <v>1011498</v>
      </c>
      <c r="AT1401" s="21" t="s">
        <v>1352</v>
      </c>
      <c r="AU1401" s="21" t="str">
        <f>VLOOKUP(AS1401,FacilityOverview!B$2:G$469,6,FALSE)</f>
        <v>430 - Permian Basin</v>
      </c>
      <c r="AV1401" s="21" t="s">
        <v>431</v>
      </c>
      <c r="AW1401" s="21" t="str">
        <f t="shared" si="403"/>
        <v>430 - REAGAN  TX</v>
      </c>
      <c r="AX1401" s="22" t="str">
        <f>IF(RIGHT(AV1401,3)="Oil","Oil",IF(RIGHT(AV1401,3)="Gas","Condensate",VLOOKUP(AW1401,'County x Oil Condition'!A$2:B$3224,2,FALSE)))</f>
        <v>Oil</v>
      </c>
      <c r="AY1401" s="23">
        <f t="shared" si="404"/>
        <v>0</v>
      </c>
      <c r="AZ1401" s="23">
        <f t="shared" si="405"/>
        <v>29486</v>
      </c>
      <c r="BA1401" s="22">
        <f t="shared" si="406"/>
        <v>0</v>
      </c>
      <c r="BB1401" s="22">
        <f t="shared" si="407"/>
        <v>92</v>
      </c>
      <c r="BC1401" s="22">
        <f t="shared" si="414"/>
        <v>5</v>
      </c>
      <c r="BD1401" s="22">
        <f t="shared" si="408"/>
        <v>0</v>
      </c>
      <c r="BE1401" s="22">
        <f t="shared" si="409"/>
        <v>0</v>
      </c>
      <c r="BF1401" s="22">
        <f t="shared" si="410"/>
        <v>0</v>
      </c>
      <c r="BG1401" s="22">
        <f t="shared" si="411"/>
        <v>5</v>
      </c>
      <c r="BH1401" s="22">
        <f t="shared" si="412"/>
        <v>0</v>
      </c>
      <c r="BI1401" s="22">
        <f t="shared" si="413"/>
        <v>0</v>
      </c>
      <c r="BJ1401" s="23">
        <f t="shared" si="397"/>
        <v>0</v>
      </c>
      <c r="BK1401" s="23">
        <f t="shared" si="398"/>
        <v>0</v>
      </c>
      <c r="BL1401" s="23">
        <f t="shared" si="399"/>
        <v>0</v>
      </c>
      <c r="BM1401" s="23">
        <f t="shared" si="400"/>
        <v>29486</v>
      </c>
      <c r="BN1401" s="23">
        <f t="shared" si="401"/>
        <v>0</v>
      </c>
      <c r="BO1401" s="23">
        <f t="shared" si="402"/>
        <v>0</v>
      </c>
    </row>
    <row r="1402" spans="1:67" s="7" customFormat="1" x14ac:dyDescent="0.25">
      <c r="A1402" s="21" t="s">
        <v>1352</v>
      </c>
      <c r="B1402" s="21">
        <v>1011498</v>
      </c>
      <c r="C1402" s="21">
        <v>2020</v>
      </c>
      <c r="D1402" s="21" t="s">
        <v>43</v>
      </c>
      <c r="E1402" s="21" t="s">
        <v>44</v>
      </c>
      <c r="F1402" s="21" t="s">
        <v>66</v>
      </c>
      <c r="G1402" s="21" t="s">
        <v>141</v>
      </c>
      <c r="H1402" s="21"/>
      <c r="I1402" s="21" t="s">
        <v>68</v>
      </c>
      <c r="J1402" s="21"/>
      <c r="K1402" s="21" t="s">
        <v>49</v>
      </c>
      <c r="L1402" s="21">
        <v>24763</v>
      </c>
      <c r="M1402" s="21">
        <v>80</v>
      </c>
      <c r="N1402" s="21">
        <v>35</v>
      </c>
      <c r="O1402" s="21">
        <v>38</v>
      </c>
      <c r="P1402" s="21">
        <v>5.0000000000000001E-3</v>
      </c>
      <c r="Q1402" s="21">
        <v>5.0000000000000001E-3</v>
      </c>
      <c r="R1402" s="21">
        <v>0.4</v>
      </c>
      <c r="S1402" s="21">
        <v>0.4</v>
      </c>
      <c r="T1402" s="21">
        <v>11</v>
      </c>
      <c r="U1402" s="21">
        <v>4</v>
      </c>
      <c r="V1402" s="21">
        <v>0</v>
      </c>
      <c r="W1402" s="21" t="s">
        <v>49</v>
      </c>
      <c r="X1402" s="21"/>
      <c r="Y1402" s="21"/>
      <c r="Z1402" s="21"/>
      <c r="AA1402" s="21"/>
      <c r="AB1402" s="21"/>
      <c r="AC1402" s="21" t="s">
        <v>50</v>
      </c>
      <c r="AD1402" s="21">
        <v>4</v>
      </c>
      <c r="AE1402" s="21">
        <v>1.7999999999999999E-2</v>
      </c>
      <c r="AF1402" s="21">
        <v>0.53879999999999995</v>
      </c>
      <c r="AG1402" s="21" t="s">
        <v>49</v>
      </c>
      <c r="AH1402" s="21"/>
      <c r="AI1402" s="21"/>
      <c r="AJ1402" s="21"/>
      <c r="AK1402" s="21"/>
      <c r="AL1402" s="21"/>
      <c r="AM1402" s="21"/>
      <c r="AN1402" s="21"/>
      <c r="AO1402" s="21"/>
      <c r="AP1402" s="21"/>
      <c r="AQ1402" s="6"/>
      <c r="AS1402" s="21">
        <v>1011498</v>
      </c>
      <c r="AT1402" s="21" t="s">
        <v>1352</v>
      </c>
      <c r="AU1402" s="21" t="str">
        <f>VLOOKUP(AS1402,FacilityOverview!B$2:G$469,6,FALSE)</f>
        <v>430 - Permian Basin</v>
      </c>
      <c r="AV1402" s="21" t="s">
        <v>141</v>
      </c>
      <c r="AW1402" s="21" t="str">
        <f t="shared" si="403"/>
        <v>430 - WINKLER  TX</v>
      </c>
      <c r="AX1402" s="22" t="str">
        <f>IF(RIGHT(AV1402,3)="Oil","Oil",IF(RIGHT(AV1402,3)="Gas","Condensate",VLOOKUP(AW1402,'County x Oil Condition'!A$2:B$3224,2,FALSE)))</f>
        <v>Oil</v>
      </c>
      <c r="AY1402" s="23">
        <f t="shared" si="404"/>
        <v>0</v>
      </c>
      <c r="AZ1402" s="23">
        <f t="shared" si="405"/>
        <v>24763</v>
      </c>
      <c r="BA1402" s="22">
        <f t="shared" si="406"/>
        <v>0</v>
      </c>
      <c r="BB1402" s="22">
        <f t="shared" si="407"/>
        <v>11</v>
      </c>
      <c r="BC1402" s="22">
        <f t="shared" si="414"/>
        <v>4</v>
      </c>
      <c r="BD1402" s="22">
        <f t="shared" si="408"/>
        <v>0</v>
      </c>
      <c r="BE1402" s="22">
        <f t="shared" si="409"/>
        <v>0</v>
      </c>
      <c r="BF1402" s="22">
        <f t="shared" si="410"/>
        <v>0</v>
      </c>
      <c r="BG1402" s="22">
        <f t="shared" si="411"/>
        <v>0</v>
      </c>
      <c r="BH1402" s="22">
        <f t="shared" si="412"/>
        <v>0</v>
      </c>
      <c r="BI1402" s="22">
        <f t="shared" si="413"/>
        <v>4</v>
      </c>
      <c r="BJ1402" s="23">
        <f t="shared" si="397"/>
        <v>0</v>
      </c>
      <c r="BK1402" s="23">
        <f t="shared" si="398"/>
        <v>0</v>
      </c>
      <c r="BL1402" s="23">
        <f t="shared" si="399"/>
        <v>0</v>
      </c>
      <c r="BM1402" s="23">
        <f t="shared" si="400"/>
        <v>0</v>
      </c>
      <c r="BN1402" s="23">
        <f t="shared" si="401"/>
        <v>0</v>
      </c>
      <c r="BO1402" s="23">
        <f t="shared" si="402"/>
        <v>24763</v>
      </c>
    </row>
    <row r="1403" spans="1:67" s="7" customFormat="1" x14ac:dyDescent="0.25">
      <c r="A1403" s="21" t="s">
        <v>1359</v>
      </c>
      <c r="B1403" s="21">
        <v>1009783</v>
      </c>
      <c r="C1403" s="21">
        <v>2020</v>
      </c>
      <c r="D1403" s="21" t="s">
        <v>43</v>
      </c>
      <c r="E1403" s="21" t="s">
        <v>44</v>
      </c>
      <c r="F1403" s="21" t="s">
        <v>66</v>
      </c>
      <c r="G1403" s="21" t="s">
        <v>350</v>
      </c>
      <c r="H1403" s="21"/>
      <c r="I1403" s="21" t="s">
        <v>47</v>
      </c>
      <c r="J1403" s="21" t="s">
        <v>159</v>
      </c>
      <c r="K1403" s="21" t="s">
        <v>49</v>
      </c>
      <c r="L1403" s="21">
        <v>10488</v>
      </c>
      <c r="M1403" s="21">
        <v>80</v>
      </c>
      <c r="N1403" s="21">
        <v>35</v>
      </c>
      <c r="O1403" s="21">
        <v>46.98</v>
      </c>
      <c r="P1403" s="21">
        <v>0.01</v>
      </c>
      <c r="Q1403" s="21">
        <v>0.01</v>
      </c>
      <c r="R1403" s="21">
        <v>0.27</v>
      </c>
      <c r="S1403" s="21">
        <v>0.27</v>
      </c>
      <c r="T1403" s="21">
        <v>4</v>
      </c>
      <c r="U1403" s="21">
        <v>2</v>
      </c>
      <c r="V1403" s="21">
        <v>0</v>
      </c>
      <c r="W1403" s="21" t="s">
        <v>49</v>
      </c>
      <c r="X1403" s="21"/>
      <c r="Y1403" s="21"/>
      <c r="Z1403" s="21"/>
      <c r="AA1403" s="21"/>
      <c r="AB1403" s="21"/>
      <c r="AC1403" s="21" t="s">
        <v>49</v>
      </c>
      <c r="AD1403" s="21"/>
      <c r="AE1403" s="21"/>
      <c r="AF1403" s="21"/>
      <c r="AG1403" s="21" t="s">
        <v>50</v>
      </c>
      <c r="AH1403" s="21">
        <v>2</v>
      </c>
      <c r="AI1403" s="21">
        <v>19.541699999999999</v>
      </c>
      <c r="AJ1403" s="21">
        <v>1.5657999999999998E-2</v>
      </c>
      <c r="AK1403" s="21">
        <v>3.2299999999999999E-5</v>
      </c>
      <c r="AL1403" s="21"/>
      <c r="AM1403" s="21"/>
      <c r="AN1403" s="21"/>
      <c r="AO1403" s="21"/>
      <c r="AP1403" s="21"/>
      <c r="AQ1403" s="6"/>
      <c r="AS1403" s="21">
        <v>1009783</v>
      </c>
      <c r="AT1403" s="21" t="s">
        <v>1359</v>
      </c>
      <c r="AU1403" s="21" t="str">
        <f>VLOOKUP(AS1403,FacilityOverview!B$2:G$469,6,FALSE)</f>
        <v>220 - Gulf Coast Basin (LA, TX)</v>
      </c>
      <c r="AV1403" s="21" t="s">
        <v>350</v>
      </c>
      <c r="AW1403" s="21" t="str">
        <f t="shared" si="403"/>
        <v>220 - CAMERON  LA</v>
      </c>
      <c r="AX1403" s="22" t="str">
        <f>IF(RIGHT(AV1403,3)="Oil","Oil",IF(RIGHT(AV1403,3)="Gas","Condensate",VLOOKUP(AW1403,'County x Oil Condition'!A$2:B$3224,2,FALSE)))</f>
        <v>Oil</v>
      </c>
      <c r="AY1403" s="23">
        <f t="shared" si="404"/>
        <v>0</v>
      </c>
      <c r="AZ1403" s="23">
        <f t="shared" si="405"/>
        <v>10488</v>
      </c>
      <c r="BA1403" s="22">
        <f t="shared" si="406"/>
        <v>0</v>
      </c>
      <c r="BB1403" s="22">
        <f t="shared" si="407"/>
        <v>4</v>
      </c>
      <c r="BC1403" s="22">
        <f t="shared" si="414"/>
        <v>2</v>
      </c>
      <c r="BD1403" s="22">
        <f t="shared" si="408"/>
        <v>0</v>
      </c>
      <c r="BE1403" s="22">
        <f t="shared" si="409"/>
        <v>0</v>
      </c>
      <c r="BF1403" s="22">
        <f t="shared" si="410"/>
        <v>0</v>
      </c>
      <c r="BG1403" s="22">
        <f t="shared" si="411"/>
        <v>0</v>
      </c>
      <c r="BH1403" s="22">
        <f t="shared" si="412"/>
        <v>2</v>
      </c>
      <c r="BI1403" s="22">
        <f t="shared" si="413"/>
        <v>0</v>
      </c>
      <c r="BJ1403" s="23">
        <f t="shared" si="397"/>
        <v>0</v>
      </c>
      <c r="BK1403" s="23">
        <f t="shared" si="398"/>
        <v>0</v>
      </c>
      <c r="BL1403" s="23">
        <f t="shared" si="399"/>
        <v>0</v>
      </c>
      <c r="BM1403" s="23">
        <f t="shared" si="400"/>
        <v>0</v>
      </c>
      <c r="BN1403" s="23">
        <f t="shared" si="401"/>
        <v>10488</v>
      </c>
      <c r="BO1403" s="23">
        <f t="shared" si="402"/>
        <v>0</v>
      </c>
    </row>
    <row r="1404" spans="1:67" s="7" customFormat="1" x14ac:dyDescent="0.25">
      <c r="A1404" s="21" t="s">
        <v>1359</v>
      </c>
      <c r="B1404" s="21">
        <v>1009783</v>
      </c>
      <c r="C1404" s="21">
        <v>2020</v>
      </c>
      <c r="D1404" s="21" t="s">
        <v>43</v>
      </c>
      <c r="E1404" s="21" t="s">
        <v>44</v>
      </c>
      <c r="F1404" s="21" t="s">
        <v>66</v>
      </c>
      <c r="G1404" s="21" t="s">
        <v>1360</v>
      </c>
      <c r="H1404" s="21"/>
      <c r="I1404" s="21" t="s">
        <v>47</v>
      </c>
      <c r="J1404" s="21" t="s">
        <v>159</v>
      </c>
      <c r="K1404" s="21" t="s">
        <v>49</v>
      </c>
      <c r="L1404" s="21">
        <v>7389</v>
      </c>
      <c r="M1404" s="21">
        <v>160</v>
      </c>
      <c r="N1404" s="21">
        <v>35</v>
      </c>
      <c r="O1404" s="21">
        <v>46.98</v>
      </c>
      <c r="P1404" s="21">
        <v>0.01</v>
      </c>
      <c r="Q1404" s="21">
        <v>0.01</v>
      </c>
      <c r="R1404" s="21">
        <v>0.26</v>
      </c>
      <c r="S1404" s="21">
        <v>0.26</v>
      </c>
      <c r="T1404" s="21">
        <v>1</v>
      </c>
      <c r="U1404" s="21">
        <v>4</v>
      </c>
      <c r="V1404" s="21">
        <v>0</v>
      </c>
      <c r="W1404" s="21" t="s">
        <v>49</v>
      </c>
      <c r="X1404" s="21"/>
      <c r="Y1404" s="21"/>
      <c r="Z1404" s="21"/>
      <c r="AA1404" s="21"/>
      <c r="AB1404" s="21"/>
      <c r="AC1404" s="21" t="s">
        <v>50</v>
      </c>
      <c r="AD1404" s="21">
        <v>4</v>
      </c>
      <c r="AE1404" s="21">
        <v>3.9734699999999998E-2</v>
      </c>
      <c r="AF1404" s="21">
        <v>0.23840800000000001</v>
      </c>
      <c r="AG1404" s="21" t="s">
        <v>49</v>
      </c>
      <c r="AH1404" s="21"/>
      <c r="AI1404" s="21"/>
      <c r="AJ1404" s="21"/>
      <c r="AK1404" s="21"/>
      <c r="AL1404" s="21"/>
      <c r="AM1404" s="21"/>
      <c r="AN1404" s="21"/>
      <c r="AO1404" s="21"/>
      <c r="AP1404" s="21"/>
      <c r="AQ1404" s="6"/>
      <c r="AS1404" s="21">
        <v>1009783</v>
      </c>
      <c r="AT1404" s="21" t="s">
        <v>1359</v>
      </c>
      <c r="AU1404" s="21" t="str">
        <f>VLOOKUP(AS1404,FacilityOverview!B$2:G$469,6,FALSE)</f>
        <v>220 - Gulf Coast Basin (LA, TX)</v>
      </c>
      <c r="AV1404" s="21" t="s">
        <v>1360</v>
      </c>
      <c r="AW1404" s="21" t="str">
        <f t="shared" si="403"/>
        <v>220 - JEFFERSON DAVIS  LA</v>
      </c>
      <c r="AX1404" s="22" t="str">
        <f>IF(RIGHT(AV1404,3)="Oil","Oil",IF(RIGHT(AV1404,3)="Gas","Condensate",VLOOKUP(AW1404,'County x Oil Condition'!A$2:B$3224,2,FALSE)))</f>
        <v>Condensate</v>
      </c>
      <c r="AY1404" s="23">
        <f t="shared" si="404"/>
        <v>7389</v>
      </c>
      <c r="AZ1404" s="23">
        <f t="shared" si="405"/>
        <v>0</v>
      </c>
      <c r="BA1404" s="22">
        <f t="shared" si="406"/>
        <v>1</v>
      </c>
      <c r="BB1404" s="22">
        <f t="shared" si="407"/>
        <v>0</v>
      </c>
      <c r="BC1404" s="22">
        <f t="shared" si="414"/>
        <v>4</v>
      </c>
      <c r="BD1404" s="22">
        <f t="shared" si="408"/>
        <v>0</v>
      </c>
      <c r="BE1404" s="22">
        <f t="shared" si="409"/>
        <v>0</v>
      </c>
      <c r="BF1404" s="22">
        <f t="shared" si="410"/>
        <v>4</v>
      </c>
      <c r="BG1404" s="22">
        <f t="shared" si="411"/>
        <v>0</v>
      </c>
      <c r="BH1404" s="22">
        <f t="shared" si="412"/>
        <v>0</v>
      </c>
      <c r="BI1404" s="22">
        <f t="shared" si="413"/>
        <v>0</v>
      </c>
      <c r="BJ1404" s="23">
        <f t="shared" si="397"/>
        <v>0</v>
      </c>
      <c r="BK1404" s="23">
        <f t="shared" si="398"/>
        <v>0</v>
      </c>
      <c r="BL1404" s="23">
        <f t="shared" si="399"/>
        <v>7389</v>
      </c>
      <c r="BM1404" s="23">
        <f t="shared" si="400"/>
        <v>0</v>
      </c>
      <c r="BN1404" s="23">
        <f t="shared" si="401"/>
        <v>0</v>
      </c>
      <c r="BO1404" s="23">
        <f t="shared" si="402"/>
        <v>0</v>
      </c>
    </row>
    <row r="1405" spans="1:67" s="7" customFormat="1" x14ac:dyDescent="0.25">
      <c r="A1405" s="21" t="s">
        <v>1359</v>
      </c>
      <c r="B1405" s="21">
        <v>1009783</v>
      </c>
      <c r="C1405" s="21">
        <v>2020</v>
      </c>
      <c r="D1405" s="21" t="s">
        <v>43</v>
      </c>
      <c r="E1405" s="21" t="s">
        <v>44</v>
      </c>
      <c r="F1405" s="21" t="s">
        <v>66</v>
      </c>
      <c r="G1405" s="21" t="s">
        <v>348</v>
      </c>
      <c r="H1405" s="21"/>
      <c r="I1405" s="21" t="s">
        <v>47</v>
      </c>
      <c r="J1405" s="21" t="s">
        <v>159</v>
      </c>
      <c r="K1405" s="21" t="s">
        <v>49</v>
      </c>
      <c r="L1405" s="21">
        <v>4594</v>
      </c>
      <c r="M1405" s="21">
        <v>144</v>
      </c>
      <c r="N1405" s="21">
        <v>41.75</v>
      </c>
      <c r="O1405" s="21">
        <v>34.44</v>
      </c>
      <c r="P1405" s="21">
        <v>0.01</v>
      </c>
      <c r="Q1405" s="21">
        <v>0.01</v>
      </c>
      <c r="R1405" s="21">
        <v>0.86</v>
      </c>
      <c r="S1405" s="21">
        <v>0.86</v>
      </c>
      <c r="T1405" s="21">
        <v>2</v>
      </c>
      <c r="U1405" s="21">
        <v>2</v>
      </c>
      <c r="V1405" s="21">
        <v>0</v>
      </c>
      <c r="W1405" s="21" t="s">
        <v>49</v>
      </c>
      <c r="X1405" s="21"/>
      <c r="Y1405" s="21"/>
      <c r="Z1405" s="21"/>
      <c r="AA1405" s="21"/>
      <c r="AB1405" s="21"/>
      <c r="AC1405" s="21" t="s">
        <v>50</v>
      </c>
      <c r="AD1405" s="21">
        <v>2</v>
      </c>
      <c r="AE1405" s="21">
        <v>0</v>
      </c>
      <c r="AF1405" s="21">
        <v>0.39734700000000001</v>
      </c>
      <c r="AG1405" s="21" t="s">
        <v>49</v>
      </c>
      <c r="AH1405" s="21"/>
      <c r="AI1405" s="21"/>
      <c r="AJ1405" s="21"/>
      <c r="AK1405" s="21"/>
      <c r="AL1405" s="21"/>
      <c r="AM1405" s="21"/>
      <c r="AN1405" s="21"/>
      <c r="AO1405" s="21"/>
      <c r="AP1405" s="21"/>
      <c r="AQ1405" s="6"/>
      <c r="AS1405" s="21">
        <v>1009783</v>
      </c>
      <c r="AT1405" s="21" t="s">
        <v>1359</v>
      </c>
      <c r="AU1405" s="21" t="str">
        <f>VLOOKUP(AS1405,FacilityOverview!B$2:G$469,6,FALSE)</f>
        <v>220 - Gulf Coast Basin (LA, TX)</v>
      </c>
      <c r="AV1405" s="21" t="s">
        <v>348</v>
      </c>
      <c r="AW1405" s="21" t="str">
        <f t="shared" si="403"/>
        <v>220 - LAFOURCHE  LA</v>
      </c>
      <c r="AX1405" s="22" t="str">
        <f>IF(RIGHT(AV1405,3)="Oil","Oil",IF(RIGHT(AV1405,3)="Gas","Condensate",VLOOKUP(AW1405,'County x Oil Condition'!A$2:B$3224,2,FALSE)))</f>
        <v>Oil</v>
      </c>
      <c r="AY1405" s="23">
        <f t="shared" si="404"/>
        <v>0</v>
      </c>
      <c r="AZ1405" s="23">
        <f t="shared" si="405"/>
        <v>4594</v>
      </c>
      <c r="BA1405" s="22">
        <f t="shared" si="406"/>
        <v>0</v>
      </c>
      <c r="BB1405" s="22">
        <f t="shared" si="407"/>
        <v>2</v>
      </c>
      <c r="BC1405" s="22">
        <f t="shared" si="414"/>
        <v>2</v>
      </c>
      <c r="BD1405" s="22">
        <f t="shared" si="408"/>
        <v>0</v>
      </c>
      <c r="BE1405" s="22">
        <f t="shared" si="409"/>
        <v>0</v>
      </c>
      <c r="BF1405" s="22">
        <f t="shared" si="410"/>
        <v>0</v>
      </c>
      <c r="BG1405" s="22">
        <f t="shared" si="411"/>
        <v>0</v>
      </c>
      <c r="BH1405" s="22">
        <f t="shared" si="412"/>
        <v>0</v>
      </c>
      <c r="BI1405" s="22">
        <f t="shared" si="413"/>
        <v>2</v>
      </c>
      <c r="BJ1405" s="23">
        <f t="shared" si="397"/>
        <v>0</v>
      </c>
      <c r="BK1405" s="23">
        <f t="shared" si="398"/>
        <v>0</v>
      </c>
      <c r="BL1405" s="23">
        <f t="shared" si="399"/>
        <v>0</v>
      </c>
      <c r="BM1405" s="23">
        <f t="shared" si="400"/>
        <v>0</v>
      </c>
      <c r="BN1405" s="23">
        <f t="shared" si="401"/>
        <v>0</v>
      </c>
      <c r="BO1405" s="23">
        <f t="shared" si="402"/>
        <v>4594</v>
      </c>
    </row>
    <row r="1406" spans="1:67" s="7" customFormat="1" x14ac:dyDescent="0.25">
      <c r="A1406" s="21" t="s">
        <v>1359</v>
      </c>
      <c r="B1406" s="21">
        <v>1009783</v>
      </c>
      <c r="C1406" s="21">
        <v>2020</v>
      </c>
      <c r="D1406" s="21" t="s">
        <v>43</v>
      </c>
      <c r="E1406" s="21" t="s">
        <v>44</v>
      </c>
      <c r="F1406" s="21" t="s">
        <v>66</v>
      </c>
      <c r="G1406" s="21" t="s">
        <v>755</v>
      </c>
      <c r="H1406" s="21"/>
      <c r="I1406" s="21" t="s">
        <v>47</v>
      </c>
      <c r="J1406" s="21" t="s">
        <v>159</v>
      </c>
      <c r="K1406" s="21" t="s">
        <v>49</v>
      </c>
      <c r="L1406" s="21">
        <v>5908</v>
      </c>
      <c r="M1406" s="21">
        <v>150</v>
      </c>
      <c r="N1406" s="21">
        <v>25</v>
      </c>
      <c r="O1406" s="21">
        <v>40</v>
      </c>
      <c r="P1406" s="21">
        <v>0.01</v>
      </c>
      <c r="Q1406" s="21">
        <v>0.01</v>
      </c>
      <c r="R1406" s="21">
        <v>0.43</v>
      </c>
      <c r="S1406" s="21">
        <v>0.43</v>
      </c>
      <c r="T1406" s="21">
        <v>2</v>
      </c>
      <c r="U1406" s="21">
        <v>2</v>
      </c>
      <c r="V1406" s="21">
        <v>0</v>
      </c>
      <c r="W1406" s="21" t="s">
        <v>49</v>
      </c>
      <c r="X1406" s="21"/>
      <c r="Y1406" s="21"/>
      <c r="Z1406" s="21"/>
      <c r="AA1406" s="21"/>
      <c r="AB1406" s="21"/>
      <c r="AC1406" s="21" t="s">
        <v>50</v>
      </c>
      <c r="AD1406" s="21">
        <v>2</v>
      </c>
      <c r="AE1406" s="21">
        <v>0</v>
      </c>
      <c r="AF1406" s="21">
        <v>0.158939</v>
      </c>
      <c r="AG1406" s="21" t="s">
        <v>49</v>
      </c>
      <c r="AH1406" s="21"/>
      <c r="AI1406" s="21"/>
      <c r="AJ1406" s="21"/>
      <c r="AK1406" s="21"/>
      <c r="AL1406" s="21"/>
      <c r="AM1406" s="21"/>
      <c r="AN1406" s="21"/>
      <c r="AO1406" s="21"/>
      <c r="AP1406" s="21"/>
      <c r="AQ1406" s="6"/>
      <c r="AS1406" s="21">
        <v>1009783</v>
      </c>
      <c r="AT1406" s="21" t="s">
        <v>1359</v>
      </c>
      <c r="AU1406" s="21" t="str">
        <f>VLOOKUP(AS1406,FacilityOverview!B$2:G$469,6,FALSE)</f>
        <v>220 - Gulf Coast Basin (LA, TX)</v>
      </c>
      <c r="AV1406" s="21" t="s">
        <v>755</v>
      </c>
      <c r="AW1406" s="21" t="str">
        <f t="shared" si="403"/>
        <v>220 - LIBERTY  TX</v>
      </c>
      <c r="AX1406" s="22" t="str">
        <f>IF(RIGHT(AV1406,3)="Oil","Oil",IF(RIGHT(AV1406,3)="Gas","Condensate",VLOOKUP(AW1406,'County x Oil Condition'!A$2:B$3224,2,FALSE)))</f>
        <v>Oil</v>
      </c>
      <c r="AY1406" s="23">
        <f t="shared" si="404"/>
        <v>0</v>
      </c>
      <c r="AZ1406" s="23">
        <f t="shared" si="405"/>
        <v>5908</v>
      </c>
      <c r="BA1406" s="22">
        <f t="shared" si="406"/>
        <v>0</v>
      </c>
      <c r="BB1406" s="22">
        <f t="shared" si="407"/>
        <v>2</v>
      </c>
      <c r="BC1406" s="22">
        <f t="shared" si="414"/>
        <v>2</v>
      </c>
      <c r="BD1406" s="22">
        <f t="shared" si="408"/>
        <v>0</v>
      </c>
      <c r="BE1406" s="22">
        <f t="shared" si="409"/>
        <v>0</v>
      </c>
      <c r="BF1406" s="22">
        <f t="shared" si="410"/>
        <v>0</v>
      </c>
      <c r="BG1406" s="22">
        <f t="shared" si="411"/>
        <v>0</v>
      </c>
      <c r="BH1406" s="22">
        <f t="shared" si="412"/>
        <v>0</v>
      </c>
      <c r="BI1406" s="22">
        <f t="shared" si="413"/>
        <v>2</v>
      </c>
      <c r="BJ1406" s="23">
        <f t="shared" si="397"/>
        <v>0</v>
      </c>
      <c r="BK1406" s="23">
        <f t="shared" si="398"/>
        <v>0</v>
      </c>
      <c r="BL1406" s="23">
        <f t="shared" si="399"/>
        <v>0</v>
      </c>
      <c r="BM1406" s="23">
        <f t="shared" si="400"/>
        <v>0</v>
      </c>
      <c r="BN1406" s="23">
        <f t="shared" si="401"/>
        <v>0</v>
      </c>
      <c r="BO1406" s="23">
        <f t="shared" si="402"/>
        <v>5908</v>
      </c>
    </row>
    <row r="1407" spans="1:67" s="7" customFormat="1" x14ac:dyDescent="0.25">
      <c r="A1407" s="21" t="s">
        <v>1359</v>
      </c>
      <c r="B1407" s="21">
        <v>1009783</v>
      </c>
      <c r="C1407" s="21">
        <v>2020</v>
      </c>
      <c r="D1407" s="21" t="s">
        <v>43</v>
      </c>
      <c r="E1407" s="21" t="s">
        <v>44</v>
      </c>
      <c r="F1407" s="21" t="s">
        <v>66</v>
      </c>
      <c r="G1407" s="21" t="s">
        <v>346</v>
      </c>
      <c r="H1407" s="21"/>
      <c r="I1407" s="21" t="s">
        <v>47</v>
      </c>
      <c r="J1407" s="21" t="s">
        <v>159</v>
      </c>
      <c r="K1407" s="21" t="s">
        <v>49</v>
      </c>
      <c r="L1407" s="21">
        <v>10326</v>
      </c>
      <c r="M1407" s="21">
        <v>130</v>
      </c>
      <c r="N1407" s="21">
        <v>35</v>
      </c>
      <c r="O1407" s="21">
        <v>59.3</v>
      </c>
      <c r="P1407" s="21">
        <v>0</v>
      </c>
      <c r="Q1407" s="21">
        <v>0</v>
      </c>
      <c r="R1407" s="21">
        <v>0.1</v>
      </c>
      <c r="S1407" s="21">
        <v>0.1</v>
      </c>
      <c r="T1407" s="21">
        <v>2</v>
      </c>
      <c r="U1407" s="21">
        <v>3</v>
      </c>
      <c r="V1407" s="21">
        <v>0</v>
      </c>
      <c r="W1407" s="21" t="s">
        <v>49</v>
      </c>
      <c r="X1407" s="21"/>
      <c r="Y1407" s="21"/>
      <c r="Z1407" s="21"/>
      <c r="AA1407" s="21"/>
      <c r="AB1407" s="21"/>
      <c r="AC1407" s="21" t="s">
        <v>50</v>
      </c>
      <c r="AD1407" s="21">
        <v>3</v>
      </c>
      <c r="AE1407" s="21">
        <v>3.9734699999999998E-2</v>
      </c>
      <c r="AF1407" s="21">
        <v>0.35761199999999999</v>
      </c>
      <c r="AG1407" s="21" t="s">
        <v>49</v>
      </c>
      <c r="AH1407" s="21"/>
      <c r="AI1407" s="21"/>
      <c r="AJ1407" s="21"/>
      <c r="AK1407" s="21"/>
      <c r="AL1407" s="21"/>
      <c r="AM1407" s="21"/>
      <c r="AN1407" s="21"/>
      <c r="AO1407" s="21"/>
      <c r="AP1407" s="21"/>
      <c r="AQ1407" s="6"/>
      <c r="AS1407" s="21">
        <v>1009783</v>
      </c>
      <c r="AT1407" s="21" t="s">
        <v>1359</v>
      </c>
      <c r="AU1407" s="21" t="str">
        <f>VLOOKUP(AS1407,FacilityOverview!B$2:G$469,6,FALSE)</f>
        <v>220 - Gulf Coast Basin (LA, TX)</v>
      </c>
      <c r="AV1407" s="21" t="s">
        <v>346</v>
      </c>
      <c r="AW1407" s="21" t="str">
        <f t="shared" si="403"/>
        <v>220 - ST MARY  LA</v>
      </c>
      <c r="AX1407" s="22" t="str">
        <f>IF(RIGHT(AV1407,3)="Oil","Oil",IF(RIGHT(AV1407,3)="Gas","Condensate",VLOOKUP(AW1407,'County x Oil Condition'!A$2:B$3224,2,FALSE)))</f>
        <v>Oil</v>
      </c>
      <c r="AY1407" s="23">
        <f t="shared" si="404"/>
        <v>0</v>
      </c>
      <c r="AZ1407" s="23">
        <f t="shared" si="405"/>
        <v>10326</v>
      </c>
      <c r="BA1407" s="22">
        <f t="shared" si="406"/>
        <v>0</v>
      </c>
      <c r="BB1407" s="22">
        <f t="shared" si="407"/>
        <v>2</v>
      </c>
      <c r="BC1407" s="22">
        <f t="shared" si="414"/>
        <v>3</v>
      </c>
      <c r="BD1407" s="22">
        <f t="shared" si="408"/>
        <v>0</v>
      </c>
      <c r="BE1407" s="22">
        <f t="shared" si="409"/>
        <v>0</v>
      </c>
      <c r="BF1407" s="22">
        <f t="shared" si="410"/>
        <v>0</v>
      </c>
      <c r="BG1407" s="22">
        <f t="shared" si="411"/>
        <v>0</v>
      </c>
      <c r="BH1407" s="22">
        <f t="shared" si="412"/>
        <v>0</v>
      </c>
      <c r="BI1407" s="22">
        <f t="shared" si="413"/>
        <v>3</v>
      </c>
      <c r="BJ1407" s="23">
        <f t="shared" si="397"/>
        <v>0</v>
      </c>
      <c r="BK1407" s="23">
        <f t="shared" si="398"/>
        <v>0</v>
      </c>
      <c r="BL1407" s="23">
        <f t="shared" si="399"/>
        <v>0</v>
      </c>
      <c r="BM1407" s="23">
        <f t="shared" si="400"/>
        <v>0</v>
      </c>
      <c r="BN1407" s="23">
        <f t="shared" si="401"/>
        <v>0</v>
      </c>
      <c r="BO1407" s="23">
        <f t="shared" si="402"/>
        <v>10326</v>
      </c>
    </row>
    <row r="1408" spans="1:67" s="7" customFormat="1" x14ac:dyDescent="0.25">
      <c r="A1408" s="21" t="s">
        <v>1359</v>
      </c>
      <c r="B1408" s="21">
        <v>1009783</v>
      </c>
      <c r="C1408" s="21">
        <v>2020</v>
      </c>
      <c r="D1408" s="21" t="s">
        <v>43</v>
      </c>
      <c r="E1408" s="21" t="s">
        <v>44</v>
      </c>
      <c r="F1408" s="21" t="s">
        <v>66</v>
      </c>
      <c r="G1408" s="21" t="s">
        <v>670</v>
      </c>
      <c r="H1408" s="21"/>
      <c r="I1408" s="21" t="s">
        <v>47</v>
      </c>
      <c r="J1408" s="21" t="s">
        <v>159</v>
      </c>
      <c r="K1408" s="21" t="s">
        <v>49</v>
      </c>
      <c r="L1408" s="21">
        <v>6867</v>
      </c>
      <c r="M1408" s="21">
        <v>160</v>
      </c>
      <c r="N1408" s="21">
        <v>38</v>
      </c>
      <c r="O1408" s="21">
        <v>42.52</v>
      </c>
      <c r="P1408" s="21">
        <v>0.01</v>
      </c>
      <c r="Q1408" s="21">
        <v>0.01</v>
      </c>
      <c r="R1408" s="21">
        <v>0.12</v>
      </c>
      <c r="S1408" s="21">
        <v>0.12</v>
      </c>
      <c r="T1408" s="21">
        <v>3</v>
      </c>
      <c r="U1408" s="21">
        <v>2</v>
      </c>
      <c r="V1408" s="21">
        <v>0</v>
      </c>
      <c r="W1408" s="21" t="s">
        <v>49</v>
      </c>
      <c r="X1408" s="21"/>
      <c r="Y1408" s="21"/>
      <c r="Z1408" s="21"/>
      <c r="AA1408" s="21"/>
      <c r="AB1408" s="21"/>
      <c r="AC1408" s="21" t="s">
        <v>49</v>
      </c>
      <c r="AD1408" s="21"/>
      <c r="AE1408" s="21"/>
      <c r="AF1408" s="21"/>
      <c r="AG1408" s="21" t="s">
        <v>50</v>
      </c>
      <c r="AH1408" s="21">
        <v>2</v>
      </c>
      <c r="AI1408" s="21">
        <v>8.8679699999999997</v>
      </c>
      <c r="AJ1408" s="21">
        <v>2.9467E-3</v>
      </c>
      <c r="AK1408" s="21">
        <v>1.47E-5</v>
      </c>
      <c r="AL1408" s="21"/>
      <c r="AM1408" s="21"/>
      <c r="AN1408" s="21"/>
      <c r="AO1408" s="21"/>
      <c r="AP1408" s="21"/>
      <c r="AQ1408" s="6"/>
      <c r="AS1408" s="21">
        <v>1009783</v>
      </c>
      <c r="AT1408" s="21" t="s">
        <v>1359</v>
      </c>
      <c r="AU1408" s="21" t="str">
        <f>VLOOKUP(AS1408,FacilityOverview!B$2:G$469,6,FALSE)</f>
        <v>220 - Gulf Coast Basin (LA, TX)</v>
      </c>
      <c r="AV1408" s="21" t="s">
        <v>670</v>
      </c>
      <c r="AW1408" s="21" t="str">
        <f t="shared" si="403"/>
        <v>220 - VERMILION  LA</v>
      </c>
      <c r="AX1408" s="22" t="str">
        <f>IF(RIGHT(AV1408,3)="Oil","Oil",IF(RIGHT(AV1408,3)="Gas","Condensate",VLOOKUP(AW1408,'County x Oil Condition'!A$2:B$3224,2,FALSE)))</f>
        <v>Condensate</v>
      </c>
      <c r="AY1408" s="23">
        <f t="shared" si="404"/>
        <v>6867</v>
      </c>
      <c r="AZ1408" s="23">
        <f t="shared" si="405"/>
        <v>0</v>
      </c>
      <c r="BA1408" s="22">
        <f t="shared" si="406"/>
        <v>3</v>
      </c>
      <c r="BB1408" s="22">
        <f t="shared" si="407"/>
        <v>0</v>
      </c>
      <c r="BC1408" s="22">
        <f t="shared" si="414"/>
        <v>2</v>
      </c>
      <c r="BD1408" s="22">
        <f t="shared" si="408"/>
        <v>0</v>
      </c>
      <c r="BE1408" s="22">
        <f t="shared" si="409"/>
        <v>2</v>
      </c>
      <c r="BF1408" s="22">
        <f t="shared" si="410"/>
        <v>0</v>
      </c>
      <c r="BG1408" s="22">
        <f t="shared" si="411"/>
        <v>0</v>
      </c>
      <c r="BH1408" s="22">
        <f t="shared" si="412"/>
        <v>0</v>
      </c>
      <c r="BI1408" s="22">
        <f t="shared" si="413"/>
        <v>0</v>
      </c>
      <c r="BJ1408" s="23">
        <f t="shared" si="397"/>
        <v>0</v>
      </c>
      <c r="BK1408" s="23">
        <f t="shared" si="398"/>
        <v>6867</v>
      </c>
      <c r="BL1408" s="23">
        <f t="shared" si="399"/>
        <v>0</v>
      </c>
      <c r="BM1408" s="23">
        <f t="shared" si="400"/>
        <v>0</v>
      </c>
      <c r="BN1408" s="23">
        <f t="shared" si="401"/>
        <v>0</v>
      </c>
      <c r="BO1408" s="23">
        <f t="shared" si="402"/>
        <v>0</v>
      </c>
    </row>
    <row r="1409" spans="1:67" s="7" customFormat="1" x14ac:dyDescent="0.25">
      <c r="A1409" s="21" t="s">
        <v>1359</v>
      </c>
      <c r="B1409" s="21">
        <v>1009783</v>
      </c>
      <c r="C1409" s="21">
        <v>2020</v>
      </c>
      <c r="D1409" s="21" t="s">
        <v>43</v>
      </c>
      <c r="E1409" s="21" t="s">
        <v>44</v>
      </c>
      <c r="F1409" s="21" t="s">
        <v>66</v>
      </c>
      <c r="G1409" s="21" t="s">
        <v>295</v>
      </c>
      <c r="H1409" s="21"/>
      <c r="I1409" s="21" t="s">
        <v>47</v>
      </c>
      <c r="J1409" s="21" t="s">
        <v>159</v>
      </c>
      <c r="K1409" s="21" t="s">
        <v>49</v>
      </c>
      <c r="L1409" s="21">
        <v>39444</v>
      </c>
      <c r="M1409" s="21">
        <v>97.5</v>
      </c>
      <c r="N1409" s="21">
        <v>47</v>
      </c>
      <c r="O1409" s="21">
        <v>47.244999999999997</v>
      </c>
      <c r="P1409" s="21">
        <v>0</v>
      </c>
      <c r="Q1409" s="21">
        <v>0.03</v>
      </c>
      <c r="R1409" s="21">
        <v>0.35</v>
      </c>
      <c r="S1409" s="21">
        <v>0.46</v>
      </c>
      <c r="T1409" s="21">
        <v>19</v>
      </c>
      <c r="U1409" s="21">
        <v>5</v>
      </c>
      <c r="V1409" s="21">
        <v>0</v>
      </c>
      <c r="W1409" s="21" t="s">
        <v>49</v>
      </c>
      <c r="X1409" s="21"/>
      <c r="Y1409" s="21"/>
      <c r="Z1409" s="21"/>
      <c r="AA1409" s="21"/>
      <c r="AB1409" s="21"/>
      <c r="AC1409" s="21" t="s">
        <v>49</v>
      </c>
      <c r="AD1409" s="21"/>
      <c r="AE1409" s="21"/>
      <c r="AF1409" s="21"/>
      <c r="AG1409" s="21" t="s">
        <v>50</v>
      </c>
      <c r="AH1409" s="21">
        <v>5</v>
      </c>
      <c r="AI1409" s="21">
        <v>36.536499999999997</v>
      </c>
      <c r="AJ1409" s="21">
        <v>4.92422E-2</v>
      </c>
      <c r="AK1409" s="21">
        <v>6.2100000000000005E-5</v>
      </c>
      <c r="AL1409" s="21"/>
      <c r="AM1409" s="21"/>
      <c r="AN1409" s="21"/>
      <c r="AO1409" s="21"/>
      <c r="AP1409" s="21"/>
      <c r="AQ1409" s="6"/>
      <c r="AS1409" s="21">
        <v>1009783</v>
      </c>
      <c r="AT1409" s="21" t="s">
        <v>1359</v>
      </c>
      <c r="AU1409" s="21" t="str">
        <f>VLOOKUP(AS1409,FacilityOverview!B$2:G$469,6,FALSE)</f>
        <v>220 - Gulf Coast Basin (LA, TX)</v>
      </c>
      <c r="AV1409" s="21" t="s">
        <v>295</v>
      </c>
      <c r="AW1409" s="21" t="str">
        <f t="shared" si="403"/>
        <v>220 - VERMILION  LA</v>
      </c>
      <c r="AX1409" s="22" t="str">
        <f>IF(RIGHT(AV1409,3)="Oil","Oil",IF(RIGHT(AV1409,3)="Gas","Condensate",VLOOKUP(AW1409,'County x Oil Condition'!A$2:B$3224,2,FALSE)))</f>
        <v>Oil</v>
      </c>
      <c r="AY1409" s="23">
        <f t="shared" si="404"/>
        <v>0</v>
      </c>
      <c r="AZ1409" s="23">
        <f t="shared" si="405"/>
        <v>39444</v>
      </c>
      <c r="BA1409" s="22">
        <f t="shared" si="406"/>
        <v>0</v>
      </c>
      <c r="BB1409" s="22">
        <f t="shared" si="407"/>
        <v>19</v>
      </c>
      <c r="BC1409" s="22">
        <f t="shared" si="414"/>
        <v>5</v>
      </c>
      <c r="BD1409" s="22">
        <f t="shared" si="408"/>
        <v>0</v>
      </c>
      <c r="BE1409" s="22">
        <f t="shared" si="409"/>
        <v>0</v>
      </c>
      <c r="BF1409" s="22">
        <f t="shared" si="410"/>
        <v>0</v>
      </c>
      <c r="BG1409" s="22">
        <f t="shared" si="411"/>
        <v>0</v>
      </c>
      <c r="BH1409" s="22">
        <f t="shared" si="412"/>
        <v>5</v>
      </c>
      <c r="BI1409" s="22">
        <f t="shared" si="413"/>
        <v>0</v>
      </c>
      <c r="BJ1409" s="23">
        <f t="shared" si="397"/>
        <v>0</v>
      </c>
      <c r="BK1409" s="23">
        <f t="shared" si="398"/>
        <v>0</v>
      </c>
      <c r="BL1409" s="23">
        <f t="shared" si="399"/>
        <v>0</v>
      </c>
      <c r="BM1409" s="23">
        <f t="shared" si="400"/>
        <v>0</v>
      </c>
      <c r="BN1409" s="23">
        <f t="shared" si="401"/>
        <v>39444</v>
      </c>
      <c r="BO1409" s="23">
        <f t="shared" si="402"/>
        <v>0</v>
      </c>
    </row>
    <row r="1410" spans="1:67" s="7" customFormat="1" x14ac:dyDescent="0.25">
      <c r="A1410" s="21" t="s">
        <v>1359</v>
      </c>
      <c r="B1410" s="21">
        <v>1009783</v>
      </c>
      <c r="C1410" s="21">
        <v>2020</v>
      </c>
      <c r="D1410" s="21" t="s">
        <v>43</v>
      </c>
      <c r="E1410" s="21" t="s">
        <v>44</v>
      </c>
      <c r="F1410" s="21" t="s">
        <v>66</v>
      </c>
      <c r="G1410" s="21" t="s">
        <v>735</v>
      </c>
      <c r="H1410" s="21"/>
      <c r="I1410" s="21" t="s">
        <v>47</v>
      </c>
      <c r="J1410" s="21" t="s">
        <v>159</v>
      </c>
      <c r="K1410" s="21" t="s">
        <v>49</v>
      </c>
      <c r="L1410" s="21">
        <v>178666</v>
      </c>
      <c r="M1410" s="21">
        <v>105.75</v>
      </c>
      <c r="N1410" s="21">
        <v>53.75</v>
      </c>
      <c r="O1410" s="21">
        <v>31.854500000000002</v>
      </c>
      <c r="P1410" s="21">
        <v>0.01</v>
      </c>
      <c r="Q1410" s="21">
        <v>0.1</v>
      </c>
      <c r="R1410" s="21">
        <v>0.25</v>
      </c>
      <c r="S1410" s="21">
        <v>0.39</v>
      </c>
      <c r="T1410" s="21">
        <v>98</v>
      </c>
      <c r="U1410" s="21">
        <v>13</v>
      </c>
      <c r="V1410" s="21">
        <v>0</v>
      </c>
      <c r="W1410" s="21" t="s">
        <v>49</v>
      </c>
      <c r="X1410" s="21"/>
      <c r="Y1410" s="21"/>
      <c r="Z1410" s="21"/>
      <c r="AA1410" s="21"/>
      <c r="AB1410" s="21"/>
      <c r="AC1410" s="21" t="s">
        <v>50</v>
      </c>
      <c r="AD1410" s="21">
        <v>13</v>
      </c>
      <c r="AE1410" s="21">
        <v>3.2582399999999998</v>
      </c>
      <c r="AF1410" s="21">
        <v>12.198499999999999</v>
      </c>
      <c r="AG1410" s="21" t="s">
        <v>49</v>
      </c>
      <c r="AH1410" s="21"/>
      <c r="AI1410" s="21"/>
      <c r="AJ1410" s="21"/>
      <c r="AK1410" s="21"/>
      <c r="AL1410" s="21"/>
      <c r="AM1410" s="21"/>
      <c r="AN1410" s="21"/>
      <c r="AO1410" s="21"/>
      <c r="AP1410" s="21"/>
      <c r="AQ1410" s="6"/>
      <c r="AS1410" s="21">
        <v>1009783</v>
      </c>
      <c r="AT1410" s="21" t="s">
        <v>1359</v>
      </c>
      <c r="AU1410" s="21" t="str">
        <f>VLOOKUP(AS1410,FacilityOverview!B$2:G$469,6,FALSE)</f>
        <v>220 - Gulf Coast Basin (LA, TX)</v>
      </c>
      <c r="AV1410" s="21" t="s">
        <v>735</v>
      </c>
      <c r="AW1410" s="21" t="str">
        <f t="shared" si="403"/>
        <v>220 - WHARTON  TX</v>
      </c>
      <c r="AX1410" s="22" t="str">
        <f>IF(RIGHT(AV1410,3)="Oil","Oil",IF(RIGHT(AV1410,3)="Gas","Condensate",VLOOKUP(AW1410,'County x Oil Condition'!A$2:B$3224,2,FALSE)))</f>
        <v>Oil</v>
      </c>
      <c r="AY1410" s="23">
        <f t="shared" si="404"/>
        <v>0</v>
      </c>
      <c r="AZ1410" s="23">
        <f t="shared" si="405"/>
        <v>178666</v>
      </c>
      <c r="BA1410" s="22">
        <f t="shared" si="406"/>
        <v>0</v>
      </c>
      <c r="BB1410" s="22">
        <f t="shared" si="407"/>
        <v>98</v>
      </c>
      <c r="BC1410" s="22">
        <f t="shared" si="414"/>
        <v>13</v>
      </c>
      <c r="BD1410" s="22">
        <f t="shared" si="408"/>
        <v>0</v>
      </c>
      <c r="BE1410" s="22">
        <f t="shared" si="409"/>
        <v>0</v>
      </c>
      <c r="BF1410" s="22">
        <f t="shared" si="410"/>
        <v>0</v>
      </c>
      <c r="BG1410" s="22">
        <f t="shared" si="411"/>
        <v>0</v>
      </c>
      <c r="BH1410" s="22">
        <f t="shared" si="412"/>
        <v>0</v>
      </c>
      <c r="BI1410" s="22">
        <f t="shared" si="413"/>
        <v>13</v>
      </c>
      <c r="BJ1410" s="23">
        <f t="shared" ref="BJ1410:BJ1473" si="415">IF($AY1410=0,0,IF($BC1410=($BD1410+$BE1410+$BF1410),(BD1410/$BC1410*$AY1410),IF(($BD1410+$BE1410+$BF1410)&lt;$BC1410,($AY1410*BD1410/($BD1410+$BE1410+$BF1410)),(AY1410*(BC1410-BE1410-BF1410)/BC1410))))</f>
        <v>0</v>
      </c>
      <c r="BK1410" s="23">
        <f t="shared" ref="BK1410:BK1473" si="416">IF($AY1410=0,0,IF($BC1410=($BD1410+$BE1410+$BF1410),(BE1410/$BC1410*$AY1410),IF(($BD1410+$BE1410+$BF1410)&lt;$BC1410,($AY1410*BE1410/($BD1410+$BE1410+$BF1410)),(AY1410*BE1410/BC1410))))</f>
        <v>0</v>
      </c>
      <c r="BL1410" s="23">
        <f t="shared" ref="BL1410:BL1473" si="417">IF($AY1410=0,0,IF($BC1410=($BD1410+$BE1410+$BF1410),(BF1410/$BC1410*$AY1410),IF(($BD1410+$BE1410+$BF1410)&lt;$BC1410,($AY1410*BF1410/($BD1410+$BE1410+$BF1410)),(AY1410*BF1410/BC1410))))</f>
        <v>0</v>
      </c>
      <c r="BM1410" s="23">
        <f t="shared" ref="BM1410:BM1473" si="418">IF($AZ1410=0,0,IF($BC1410=($BG1410+$BH1410+$BI1410),(BG1410/$BC1410*$AZ1410),IF(($BG1410+$BH1410+$BI1410)&lt;$BC1410,($AZ1410*BG1410/($BG1410+$BH1410+$BI1410)),(AZ1410*(BC1410-BH1410-BI1410)/BC1410))))</f>
        <v>0</v>
      </c>
      <c r="BN1410" s="23">
        <f t="shared" ref="BN1410:BN1473" si="419">IF($AZ1410=0,0,IF($BC1410=($BG1410+$BH1410+$BI1410),(BH1410/$BC1410*$AZ1410),IF(($BG1410+$BH1410+$BI1410)&lt;$BC1410,($AZ1410*BH1410/($BG1410+$BH1410+$BI1410)),(AZ1410*BH1410/BC1410))))</f>
        <v>0</v>
      </c>
      <c r="BO1410" s="23">
        <f t="shared" ref="BO1410:BO1473" si="420">IF($AZ1410=0,0,IF($BC1410=($BG1410+$BH1410+$BI1410),(BI1410/$BC1410*$AZ1410),IF(($BG1410+$BH1410+$BI1410)&lt;$BC1410,($AZ1410*BI1410/($BG1410+$BH1410+$BI1410)),(AZ1410*BI1410/BC1410))))</f>
        <v>178666</v>
      </c>
    </row>
    <row r="1411" spans="1:67" s="7" customFormat="1" x14ac:dyDescent="0.25">
      <c r="A1411" s="21" t="s">
        <v>1361</v>
      </c>
      <c r="B1411" s="21">
        <v>1011706</v>
      </c>
      <c r="C1411" s="21">
        <v>2020</v>
      </c>
      <c r="D1411" s="21" t="s">
        <v>43</v>
      </c>
      <c r="E1411" s="21" t="s">
        <v>44</v>
      </c>
      <c r="F1411" s="21" t="s">
        <v>66</v>
      </c>
      <c r="G1411" s="21" t="s">
        <v>1122</v>
      </c>
      <c r="H1411" s="21"/>
      <c r="I1411" s="21" t="s">
        <v>47</v>
      </c>
      <c r="J1411" s="21" t="s">
        <v>53</v>
      </c>
      <c r="K1411" s="21" t="s">
        <v>49</v>
      </c>
      <c r="L1411" s="21">
        <v>347479</v>
      </c>
      <c r="M1411" s="21">
        <v>73</v>
      </c>
      <c r="N1411" s="21">
        <v>111</v>
      </c>
      <c r="O1411" s="21">
        <v>57.85</v>
      </c>
      <c r="P1411" s="21">
        <v>4.0000000000000002E-4</v>
      </c>
      <c r="Q1411" s="21">
        <v>5.9999999999999995E-4</v>
      </c>
      <c r="R1411" s="21">
        <v>0.12</v>
      </c>
      <c r="S1411" s="21">
        <v>0.28999999999999998</v>
      </c>
      <c r="T1411" s="21">
        <v>16</v>
      </c>
      <c r="U1411" s="21">
        <v>19</v>
      </c>
      <c r="V1411" s="21">
        <v>0</v>
      </c>
      <c r="W1411" s="21" t="s">
        <v>50</v>
      </c>
      <c r="X1411" s="21">
        <v>8</v>
      </c>
      <c r="Y1411" s="21">
        <v>4.5999999999999996</v>
      </c>
      <c r="Z1411" s="21">
        <v>45.54</v>
      </c>
      <c r="AA1411" s="21">
        <v>1.22</v>
      </c>
      <c r="AB1411" s="21">
        <v>2.38</v>
      </c>
      <c r="AC1411" s="21" t="s">
        <v>49</v>
      </c>
      <c r="AD1411" s="21"/>
      <c r="AE1411" s="21"/>
      <c r="AF1411" s="21"/>
      <c r="AG1411" s="21" t="s">
        <v>50</v>
      </c>
      <c r="AH1411" s="21">
        <v>19</v>
      </c>
      <c r="AI1411" s="21">
        <v>4.47</v>
      </c>
      <c r="AJ1411" s="21">
        <v>0.01</v>
      </c>
      <c r="AK1411" s="21">
        <v>0</v>
      </c>
      <c r="AL1411" s="21"/>
      <c r="AM1411" s="21"/>
      <c r="AN1411" s="21"/>
      <c r="AO1411" s="21"/>
      <c r="AP1411" s="21"/>
      <c r="AQ1411" s="6"/>
      <c r="AS1411" s="21">
        <v>1011706</v>
      </c>
      <c r="AT1411" s="21" t="s">
        <v>1361</v>
      </c>
      <c r="AU1411" s="21" t="str">
        <f>VLOOKUP(AS1411,FacilityOverview!B$2:G$469,6,FALSE)</f>
        <v>160A - Appalachian Basin (Eastern Overthrust Area)</v>
      </c>
      <c r="AV1411" s="21" t="s">
        <v>1122</v>
      </c>
      <c r="AW1411" s="21" t="str">
        <f t="shared" ref="AW1411:AW1474" si="421">LEFT(AV1411,SEARCH("(",AV1411)-2)</f>
        <v>160A - HARRISON  OH</v>
      </c>
      <c r="AX1411" s="22" t="str">
        <f>IF(RIGHT(AV1411,3)="Oil","Oil",IF(RIGHT(AV1411,3)="Gas","Condensate",VLOOKUP(AW1411,'County x Oil Condition'!A$2:B$3224,2,FALSE)))</f>
        <v>Condensate</v>
      </c>
      <c r="AY1411" s="23">
        <f t="shared" ref="AY1411:AY1474" si="422">IF(AX1411="Condensate",L1411,0)</f>
        <v>347479</v>
      </c>
      <c r="AZ1411" s="23">
        <f t="shared" ref="AZ1411:AZ1474" si="423">IF(AX1411="Oil",L1411,0)</f>
        <v>0</v>
      </c>
      <c r="BA1411" s="22">
        <f t="shared" ref="BA1411:BA1474" si="424">IF(AX1411="Condensate",T1411,0)</f>
        <v>16</v>
      </c>
      <c r="BB1411" s="22">
        <f t="shared" ref="BB1411:BB1474" si="425">IF(AX1411="Oil",T1411,0)</f>
        <v>0</v>
      </c>
      <c r="BC1411" s="22">
        <f t="shared" ref="BC1411:BC1474" si="426">U1411</f>
        <v>19</v>
      </c>
      <c r="BD1411" s="22">
        <f t="shared" ref="BD1411:BD1474" si="427">IF($AX1411="Condensate",$X1411,0)</f>
        <v>8</v>
      </c>
      <c r="BE1411" s="22">
        <f t="shared" ref="BE1411:BE1474" si="428">IF($AX1411="Condensate",$AH1411,0)</f>
        <v>19</v>
      </c>
      <c r="BF1411" s="22">
        <f t="shared" ref="BF1411:BF1474" si="429">IF($AX1411="Condensate",$AD1411,0)</f>
        <v>0</v>
      </c>
      <c r="BG1411" s="22">
        <f t="shared" ref="BG1411:BG1474" si="430">IF($AX1411="Oil",$X1411,0)</f>
        <v>0</v>
      </c>
      <c r="BH1411" s="22">
        <f t="shared" ref="BH1411:BH1474" si="431">IF($AX1411="Oil",$AH1411,0)</f>
        <v>0</v>
      </c>
      <c r="BI1411" s="22">
        <f t="shared" ref="BI1411:BI1474" si="432">IF($AX1411="Oil",$AD1411,0)</f>
        <v>0</v>
      </c>
      <c r="BJ1411" s="23">
        <f t="shared" si="415"/>
        <v>0</v>
      </c>
      <c r="BK1411" s="23">
        <f t="shared" si="416"/>
        <v>347479</v>
      </c>
      <c r="BL1411" s="23">
        <f t="shared" si="417"/>
        <v>0</v>
      </c>
      <c r="BM1411" s="23">
        <f t="shared" si="418"/>
        <v>0</v>
      </c>
      <c r="BN1411" s="23">
        <f t="shared" si="419"/>
        <v>0</v>
      </c>
      <c r="BO1411" s="23">
        <f t="shared" si="420"/>
        <v>0</v>
      </c>
    </row>
    <row r="1412" spans="1:67" s="7" customFormat="1" x14ac:dyDescent="0.25">
      <c r="A1412" s="21" t="s">
        <v>1362</v>
      </c>
      <c r="B1412" s="21">
        <v>1004905</v>
      </c>
      <c r="C1412" s="21">
        <v>2020</v>
      </c>
      <c r="D1412" s="21" t="s">
        <v>43</v>
      </c>
      <c r="E1412" s="21" t="s">
        <v>44</v>
      </c>
      <c r="F1412" s="21" t="s">
        <v>66</v>
      </c>
      <c r="G1412" s="21" t="s">
        <v>1315</v>
      </c>
      <c r="H1412" s="21"/>
      <c r="I1412" s="21" t="s">
        <v>68</v>
      </c>
      <c r="J1412" s="21"/>
      <c r="K1412" s="21" t="s">
        <v>49</v>
      </c>
      <c r="L1412" s="21">
        <v>673855.51</v>
      </c>
      <c r="M1412" s="21">
        <v>78</v>
      </c>
      <c r="N1412" s="21">
        <v>60</v>
      </c>
      <c r="O1412" s="21">
        <v>20.5</v>
      </c>
      <c r="P1412" s="21">
        <v>0.32079999999999997</v>
      </c>
      <c r="Q1412" s="21">
        <v>0.62380000000000002</v>
      </c>
      <c r="R1412" s="21">
        <v>0</v>
      </c>
      <c r="S1412" s="21">
        <v>0.46970000000000001</v>
      </c>
      <c r="T1412" s="21">
        <v>198</v>
      </c>
      <c r="U1412" s="21">
        <v>14</v>
      </c>
      <c r="V1412" s="21">
        <v>14</v>
      </c>
      <c r="W1412" s="21" t="s">
        <v>50</v>
      </c>
      <c r="X1412" s="21">
        <v>14</v>
      </c>
      <c r="Y1412" s="21">
        <v>18.075060000000001</v>
      </c>
      <c r="Z1412" s="21">
        <v>9.2766300000000008</v>
      </c>
      <c r="AA1412" s="21">
        <v>0.95131900000000003</v>
      </c>
      <c r="AB1412" s="21">
        <v>0.48824400000000001</v>
      </c>
      <c r="AC1412" s="21" t="s">
        <v>49</v>
      </c>
      <c r="AD1412" s="21"/>
      <c r="AE1412" s="21"/>
      <c r="AF1412" s="21"/>
      <c r="AG1412" s="21" t="s">
        <v>49</v>
      </c>
      <c r="AH1412" s="21"/>
      <c r="AI1412" s="21"/>
      <c r="AJ1412" s="21"/>
      <c r="AK1412" s="21"/>
      <c r="AL1412" s="21"/>
      <c r="AM1412" s="21"/>
      <c r="AN1412" s="21"/>
      <c r="AO1412" s="21"/>
      <c r="AP1412" s="21"/>
      <c r="AQ1412" s="6"/>
      <c r="AS1412" s="21">
        <v>1004905</v>
      </c>
      <c r="AT1412" s="21" t="s">
        <v>1362</v>
      </c>
      <c r="AU1412" s="21" t="str">
        <f>VLOOKUP(AS1412,FacilityOverview!B$2:G$469,6,FALSE)</f>
        <v>750 - Santa Maria Basin</v>
      </c>
      <c r="AV1412" s="21" t="s">
        <v>1315</v>
      </c>
      <c r="AW1412" s="21" t="str">
        <f t="shared" si="421"/>
        <v>750 - SANTA BARBARA  CA</v>
      </c>
      <c r="AX1412" s="22" t="str">
        <f>IF(RIGHT(AV1412,3)="Oil","Oil",IF(RIGHT(AV1412,3)="Gas","Condensate",VLOOKUP(AW1412,'County x Oil Condition'!A$2:B$3224,2,FALSE)))</f>
        <v>Oil</v>
      </c>
      <c r="AY1412" s="23">
        <f t="shared" si="422"/>
        <v>0</v>
      </c>
      <c r="AZ1412" s="23">
        <f t="shared" si="423"/>
        <v>673855.51</v>
      </c>
      <c r="BA1412" s="22">
        <f t="shared" si="424"/>
        <v>0</v>
      </c>
      <c r="BB1412" s="22">
        <f t="shared" si="425"/>
        <v>198</v>
      </c>
      <c r="BC1412" s="22">
        <f t="shared" si="426"/>
        <v>14</v>
      </c>
      <c r="BD1412" s="22">
        <f t="shared" si="427"/>
        <v>0</v>
      </c>
      <c r="BE1412" s="22">
        <f t="shared" si="428"/>
        <v>0</v>
      </c>
      <c r="BF1412" s="22">
        <f t="shared" si="429"/>
        <v>0</v>
      </c>
      <c r="BG1412" s="22">
        <f t="shared" si="430"/>
        <v>14</v>
      </c>
      <c r="BH1412" s="22">
        <f t="shared" si="431"/>
        <v>0</v>
      </c>
      <c r="BI1412" s="22">
        <f t="shared" si="432"/>
        <v>0</v>
      </c>
      <c r="BJ1412" s="23">
        <f t="shared" si="415"/>
        <v>0</v>
      </c>
      <c r="BK1412" s="23">
        <f t="shared" si="416"/>
        <v>0</v>
      </c>
      <c r="BL1412" s="23">
        <f t="shared" si="417"/>
        <v>0</v>
      </c>
      <c r="BM1412" s="23">
        <f t="shared" si="418"/>
        <v>673855.51</v>
      </c>
      <c r="BN1412" s="23">
        <f t="shared" si="419"/>
        <v>0</v>
      </c>
      <c r="BO1412" s="23">
        <f t="shared" si="420"/>
        <v>0</v>
      </c>
    </row>
    <row r="1413" spans="1:67" s="7" customFormat="1" x14ac:dyDescent="0.25">
      <c r="A1413" s="21" t="s">
        <v>1356</v>
      </c>
      <c r="B1413" s="21">
        <v>1009353</v>
      </c>
      <c r="C1413" s="21">
        <v>2020</v>
      </c>
      <c r="D1413" s="21" t="s">
        <v>43</v>
      </c>
      <c r="E1413" s="21" t="s">
        <v>44</v>
      </c>
      <c r="F1413" s="21" t="s">
        <v>66</v>
      </c>
      <c r="G1413" s="21" t="s">
        <v>1363</v>
      </c>
      <c r="H1413" s="21"/>
      <c r="I1413" s="21" t="s">
        <v>47</v>
      </c>
      <c r="J1413" s="21" t="s">
        <v>781</v>
      </c>
      <c r="K1413" s="21" t="s">
        <v>49</v>
      </c>
      <c r="L1413" s="21">
        <v>11107.99</v>
      </c>
      <c r="M1413" s="21">
        <v>97.3</v>
      </c>
      <c r="N1413" s="21">
        <v>64.7</v>
      </c>
      <c r="O1413" s="21">
        <v>53.12</v>
      </c>
      <c r="P1413" s="21">
        <v>1.4E-3</v>
      </c>
      <c r="Q1413" s="21">
        <v>6.7999999999999996E-3</v>
      </c>
      <c r="R1413" s="21">
        <v>8.2900000000000001E-2</v>
      </c>
      <c r="S1413" s="21">
        <v>0.90229999999999999</v>
      </c>
      <c r="T1413" s="21">
        <v>3</v>
      </c>
      <c r="U1413" s="21">
        <v>5</v>
      </c>
      <c r="V1413" s="21">
        <v>0</v>
      </c>
      <c r="W1413" s="21" t="s">
        <v>49</v>
      </c>
      <c r="X1413" s="21"/>
      <c r="Y1413" s="21"/>
      <c r="Z1413" s="21"/>
      <c r="AA1413" s="21"/>
      <c r="AB1413" s="21"/>
      <c r="AC1413" s="21" t="s">
        <v>49</v>
      </c>
      <c r="AD1413" s="21"/>
      <c r="AE1413" s="21"/>
      <c r="AF1413" s="21"/>
      <c r="AG1413" s="21" t="s">
        <v>50</v>
      </c>
      <c r="AH1413" s="21">
        <v>5</v>
      </c>
      <c r="AI1413" s="21">
        <v>26</v>
      </c>
      <c r="AJ1413" s="21">
        <v>0.01</v>
      </c>
      <c r="AK1413" s="21">
        <v>0</v>
      </c>
      <c r="AL1413" s="21"/>
      <c r="AM1413" s="21"/>
      <c r="AN1413" s="21"/>
      <c r="AO1413" s="21"/>
      <c r="AP1413" s="21"/>
      <c r="AQ1413" s="6"/>
      <c r="AS1413" s="21">
        <v>1009353</v>
      </c>
      <c r="AT1413" s="21" t="s">
        <v>1356</v>
      </c>
      <c r="AU1413" s="21" t="str">
        <f>VLOOKUP(AS1413,FacilityOverview!B$2:G$469,6,FALSE)</f>
        <v>360 - Anadarko Basin</v>
      </c>
      <c r="AV1413" s="21" t="s">
        <v>1363</v>
      </c>
      <c r="AW1413" s="21" t="str">
        <f t="shared" si="421"/>
        <v>360 - KINGFISHER  OK</v>
      </c>
      <c r="AX1413" s="22" t="str">
        <f>IF(RIGHT(AV1413,3)="Oil","Oil",IF(RIGHT(AV1413,3)="Gas","Condensate",VLOOKUP(AW1413,'County x Oil Condition'!A$2:B$3224,2,FALSE)))</f>
        <v>Oil</v>
      </c>
      <c r="AY1413" s="23">
        <f t="shared" si="422"/>
        <v>0</v>
      </c>
      <c r="AZ1413" s="23">
        <f t="shared" si="423"/>
        <v>11107.99</v>
      </c>
      <c r="BA1413" s="22">
        <f t="shared" si="424"/>
        <v>0</v>
      </c>
      <c r="BB1413" s="22">
        <f t="shared" si="425"/>
        <v>3</v>
      </c>
      <c r="BC1413" s="22">
        <f t="shared" si="426"/>
        <v>5</v>
      </c>
      <c r="BD1413" s="22">
        <f t="shared" si="427"/>
        <v>0</v>
      </c>
      <c r="BE1413" s="22">
        <f t="shared" si="428"/>
        <v>0</v>
      </c>
      <c r="BF1413" s="22">
        <f t="shared" si="429"/>
        <v>0</v>
      </c>
      <c r="BG1413" s="22">
        <f t="shared" si="430"/>
        <v>0</v>
      </c>
      <c r="BH1413" s="22">
        <f t="shared" si="431"/>
        <v>5</v>
      </c>
      <c r="BI1413" s="22">
        <f t="shared" si="432"/>
        <v>0</v>
      </c>
      <c r="BJ1413" s="23">
        <f t="shared" si="415"/>
        <v>0</v>
      </c>
      <c r="BK1413" s="23">
        <f t="shared" si="416"/>
        <v>0</v>
      </c>
      <c r="BL1413" s="23">
        <f t="shared" si="417"/>
        <v>0</v>
      </c>
      <c r="BM1413" s="23">
        <f t="shared" si="418"/>
        <v>0</v>
      </c>
      <c r="BN1413" s="23">
        <f t="shared" si="419"/>
        <v>11107.99</v>
      </c>
      <c r="BO1413" s="23">
        <f t="shared" si="420"/>
        <v>0</v>
      </c>
    </row>
    <row r="1414" spans="1:67" s="7" customFormat="1" x14ac:dyDescent="0.25">
      <c r="A1414" s="21" t="s">
        <v>1356</v>
      </c>
      <c r="B1414" s="21">
        <v>1009353</v>
      </c>
      <c r="C1414" s="21">
        <v>2020</v>
      </c>
      <c r="D1414" s="21" t="s">
        <v>43</v>
      </c>
      <c r="E1414" s="21" t="s">
        <v>44</v>
      </c>
      <c r="F1414" s="21" t="s">
        <v>66</v>
      </c>
      <c r="G1414" s="21" t="s">
        <v>216</v>
      </c>
      <c r="H1414" s="21"/>
      <c r="I1414" s="21" t="s">
        <v>47</v>
      </c>
      <c r="J1414" s="21" t="s">
        <v>781</v>
      </c>
      <c r="K1414" s="21" t="s">
        <v>49</v>
      </c>
      <c r="L1414" s="21">
        <v>12632.08</v>
      </c>
      <c r="M1414" s="21">
        <v>97.3</v>
      </c>
      <c r="N1414" s="21">
        <v>64.7</v>
      </c>
      <c r="O1414" s="21">
        <v>45</v>
      </c>
      <c r="P1414" s="21">
        <v>0</v>
      </c>
      <c r="Q1414" s="21">
        <v>9.9000000000000008E-3</v>
      </c>
      <c r="R1414" s="21">
        <v>0</v>
      </c>
      <c r="S1414" s="21">
        <v>0.82740000000000002</v>
      </c>
      <c r="T1414" s="21">
        <v>5</v>
      </c>
      <c r="U1414" s="21">
        <v>13</v>
      </c>
      <c r="V1414" s="21">
        <v>0</v>
      </c>
      <c r="W1414" s="21" t="s">
        <v>49</v>
      </c>
      <c r="X1414" s="21"/>
      <c r="Y1414" s="21"/>
      <c r="Z1414" s="21"/>
      <c r="AA1414" s="21"/>
      <c r="AB1414" s="21"/>
      <c r="AC1414" s="21" t="s">
        <v>49</v>
      </c>
      <c r="AD1414" s="21"/>
      <c r="AE1414" s="21"/>
      <c r="AF1414" s="21"/>
      <c r="AG1414" s="21" t="s">
        <v>50</v>
      </c>
      <c r="AH1414" s="21">
        <v>13</v>
      </c>
      <c r="AI1414" s="21">
        <v>53.3</v>
      </c>
      <c r="AJ1414" s="21">
        <v>0.03</v>
      </c>
      <c r="AK1414" s="21">
        <v>0</v>
      </c>
      <c r="AL1414" s="21"/>
      <c r="AM1414" s="21"/>
      <c r="AN1414" s="21"/>
      <c r="AO1414" s="21"/>
      <c r="AP1414" s="21"/>
      <c r="AQ1414" s="6"/>
      <c r="AS1414" s="21">
        <v>1009353</v>
      </c>
      <c r="AT1414" s="21" t="s">
        <v>1356</v>
      </c>
      <c r="AU1414" s="21" t="str">
        <f>VLOOKUP(AS1414,FacilityOverview!B$2:G$469,6,FALSE)</f>
        <v>360 - Anadarko Basin</v>
      </c>
      <c r="AV1414" s="21" t="s">
        <v>216</v>
      </c>
      <c r="AW1414" s="21" t="str">
        <f t="shared" si="421"/>
        <v>360 - KINGFISHER  OK</v>
      </c>
      <c r="AX1414" s="22" t="str">
        <f>IF(RIGHT(AV1414,3)="Oil","Oil",IF(RIGHT(AV1414,3)="Gas","Condensate",VLOOKUP(AW1414,'County x Oil Condition'!A$2:B$3224,2,FALSE)))</f>
        <v>Condensate</v>
      </c>
      <c r="AY1414" s="23">
        <f t="shared" si="422"/>
        <v>12632.08</v>
      </c>
      <c r="AZ1414" s="23">
        <f t="shared" si="423"/>
        <v>0</v>
      </c>
      <c r="BA1414" s="22">
        <f t="shared" si="424"/>
        <v>5</v>
      </c>
      <c r="BB1414" s="22">
        <f t="shared" si="425"/>
        <v>0</v>
      </c>
      <c r="BC1414" s="22">
        <f t="shared" si="426"/>
        <v>13</v>
      </c>
      <c r="BD1414" s="22">
        <f t="shared" si="427"/>
        <v>0</v>
      </c>
      <c r="BE1414" s="22">
        <f t="shared" si="428"/>
        <v>13</v>
      </c>
      <c r="BF1414" s="22">
        <f t="shared" si="429"/>
        <v>0</v>
      </c>
      <c r="BG1414" s="22">
        <f t="shared" si="430"/>
        <v>0</v>
      </c>
      <c r="BH1414" s="22">
        <f t="shared" si="431"/>
        <v>0</v>
      </c>
      <c r="BI1414" s="22">
        <f t="shared" si="432"/>
        <v>0</v>
      </c>
      <c r="BJ1414" s="23">
        <f t="shared" si="415"/>
        <v>0</v>
      </c>
      <c r="BK1414" s="23">
        <f t="shared" si="416"/>
        <v>12632.08</v>
      </c>
      <c r="BL1414" s="23">
        <f t="shared" si="417"/>
        <v>0</v>
      </c>
      <c r="BM1414" s="23">
        <f t="shared" si="418"/>
        <v>0</v>
      </c>
      <c r="BN1414" s="23">
        <f t="shared" si="419"/>
        <v>0</v>
      </c>
      <c r="BO1414" s="23">
        <f t="shared" si="420"/>
        <v>0</v>
      </c>
    </row>
    <row r="1415" spans="1:67" s="7" customFormat="1" x14ac:dyDescent="0.25">
      <c r="A1415" s="21" t="s">
        <v>1365</v>
      </c>
      <c r="B1415" s="21">
        <v>1008206</v>
      </c>
      <c r="C1415" s="21">
        <v>2020</v>
      </c>
      <c r="D1415" s="21" t="s">
        <v>43</v>
      </c>
      <c r="E1415" s="21" t="s">
        <v>44</v>
      </c>
      <c r="F1415" s="21" t="s">
        <v>66</v>
      </c>
      <c r="G1415" s="21" t="s">
        <v>1366</v>
      </c>
      <c r="H1415" s="21"/>
      <c r="I1415" s="21" t="s">
        <v>47</v>
      </c>
      <c r="J1415" s="21" t="s">
        <v>104</v>
      </c>
      <c r="K1415" s="21" t="s">
        <v>49</v>
      </c>
      <c r="L1415" s="21">
        <v>338795.54</v>
      </c>
      <c r="M1415" s="21">
        <v>89</v>
      </c>
      <c r="N1415" s="21">
        <v>150</v>
      </c>
      <c r="O1415" s="21">
        <v>49.2</v>
      </c>
      <c r="P1415" s="21">
        <v>8.2799999999999992E-3</v>
      </c>
      <c r="Q1415" s="21">
        <v>1.3034499999999999E-2</v>
      </c>
      <c r="R1415" s="21">
        <v>5.8160000000000003E-2</v>
      </c>
      <c r="S1415" s="21">
        <v>0.108186</v>
      </c>
      <c r="T1415" s="21">
        <v>70</v>
      </c>
      <c r="U1415" s="21">
        <v>243</v>
      </c>
      <c r="V1415" s="21">
        <v>39</v>
      </c>
      <c r="W1415" s="21" t="s">
        <v>50</v>
      </c>
      <c r="X1415" s="21">
        <v>46</v>
      </c>
      <c r="Y1415" s="21">
        <v>10.689471899999999</v>
      </c>
      <c r="Z1415" s="21">
        <v>32.385337</v>
      </c>
      <c r="AA1415" s="21">
        <v>0</v>
      </c>
      <c r="AB1415" s="21">
        <v>0</v>
      </c>
      <c r="AC1415" s="21" t="s">
        <v>49</v>
      </c>
      <c r="AD1415" s="21"/>
      <c r="AE1415" s="21"/>
      <c r="AF1415" s="21"/>
      <c r="AG1415" s="21" t="s">
        <v>50</v>
      </c>
      <c r="AH1415" s="21">
        <v>46</v>
      </c>
      <c r="AI1415" s="21">
        <v>2365.8604436000001</v>
      </c>
      <c r="AJ1415" s="21">
        <v>0.4222651</v>
      </c>
      <c r="AK1415" s="21">
        <v>3.6330999999999998E-3</v>
      </c>
      <c r="AL1415" s="21"/>
      <c r="AM1415" s="21"/>
      <c r="AN1415" s="21"/>
      <c r="AO1415" s="21"/>
      <c r="AP1415" s="21"/>
      <c r="AQ1415" s="6"/>
      <c r="AS1415" s="21">
        <v>1008206</v>
      </c>
      <c r="AT1415" s="21" t="s">
        <v>1365</v>
      </c>
      <c r="AU1415" s="21" t="str">
        <f>VLOOKUP(AS1415,FacilityOverview!B$2:G$469,6,FALSE)</f>
        <v>540 - Denver Basin</v>
      </c>
      <c r="AV1415" s="21" t="s">
        <v>1366</v>
      </c>
      <c r="AW1415" s="21" t="str">
        <f t="shared" si="421"/>
        <v>540 - WELD  CO</v>
      </c>
      <c r="AX1415" s="22" t="str">
        <f>IF(RIGHT(AV1415,3)="Oil","Oil",IF(RIGHT(AV1415,3)="Gas","Condensate",VLOOKUP(AW1415,'County x Oil Condition'!A$2:B$3224,2,FALSE)))</f>
        <v>Condensate</v>
      </c>
      <c r="AY1415" s="23">
        <f t="shared" si="422"/>
        <v>338795.54</v>
      </c>
      <c r="AZ1415" s="23">
        <f t="shared" si="423"/>
        <v>0</v>
      </c>
      <c r="BA1415" s="22">
        <f t="shared" si="424"/>
        <v>70</v>
      </c>
      <c r="BB1415" s="22">
        <f t="shared" si="425"/>
        <v>0</v>
      </c>
      <c r="BC1415" s="22">
        <f t="shared" si="426"/>
        <v>243</v>
      </c>
      <c r="BD1415" s="22">
        <f t="shared" si="427"/>
        <v>46</v>
      </c>
      <c r="BE1415" s="22">
        <f t="shared" si="428"/>
        <v>46</v>
      </c>
      <c r="BF1415" s="22">
        <f t="shared" si="429"/>
        <v>0</v>
      </c>
      <c r="BG1415" s="22">
        <f t="shared" si="430"/>
        <v>0</v>
      </c>
      <c r="BH1415" s="22">
        <f t="shared" si="431"/>
        <v>0</v>
      </c>
      <c r="BI1415" s="22">
        <f t="shared" si="432"/>
        <v>0</v>
      </c>
      <c r="BJ1415" s="23">
        <f t="shared" si="415"/>
        <v>169397.77</v>
      </c>
      <c r="BK1415" s="23">
        <f t="shared" si="416"/>
        <v>169397.77</v>
      </c>
      <c r="BL1415" s="23">
        <f t="shared" si="417"/>
        <v>0</v>
      </c>
      <c r="BM1415" s="23">
        <f t="shared" si="418"/>
        <v>0</v>
      </c>
      <c r="BN1415" s="23">
        <f t="shared" si="419"/>
        <v>0</v>
      </c>
      <c r="BO1415" s="23">
        <f t="shared" si="420"/>
        <v>0</v>
      </c>
    </row>
    <row r="1416" spans="1:67" s="7" customFormat="1" x14ac:dyDescent="0.25">
      <c r="A1416" s="21" t="s">
        <v>1365</v>
      </c>
      <c r="B1416" s="21">
        <v>1008206</v>
      </c>
      <c r="C1416" s="21">
        <v>2020</v>
      </c>
      <c r="D1416" s="21" t="s">
        <v>43</v>
      </c>
      <c r="E1416" s="21" t="s">
        <v>44</v>
      </c>
      <c r="F1416" s="21" t="s">
        <v>66</v>
      </c>
      <c r="G1416" s="21" t="s">
        <v>161</v>
      </c>
      <c r="H1416" s="21"/>
      <c r="I1416" s="21" t="s">
        <v>47</v>
      </c>
      <c r="J1416" s="21" t="s">
        <v>104</v>
      </c>
      <c r="K1416" s="21" t="s">
        <v>49</v>
      </c>
      <c r="L1416" s="21">
        <v>4855412.58</v>
      </c>
      <c r="M1416" s="21">
        <v>94</v>
      </c>
      <c r="N1416" s="21">
        <v>60</v>
      </c>
      <c r="O1416" s="21">
        <v>49.2</v>
      </c>
      <c r="P1416" s="21">
        <v>2.6892000000000001E-3</v>
      </c>
      <c r="Q1416" s="21">
        <v>1.3034499999999999E-2</v>
      </c>
      <c r="R1416" s="21">
        <v>6.6784000000000001E-3</v>
      </c>
      <c r="S1416" s="21">
        <v>0.108186</v>
      </c>
      <c r="T1416" s="21">
        <v>288</v>
      </c>
      <c r="U1416" s="21">
        <v>562</v>
      </c>
      <c r="V1416" s="21">
        <v>55</v>
      </c>
      <c r="W1416" s="21" t="s">
        <v>50</v>
      </c>
      <c r="X1416" s="21">
        <v>117</v>
      </c>
      <c r="Y1416" s="21">
        <v>19.368809299999999</v>
      </c>
      <c r="Z1416" s="21">
        <v>46.917716499999997</v>
      </c>
      <c r="AA1416" s="21">
        <v>0</v>
      </c>
      <c r="AB1416" s="21">
        <v>0</v>
      </c>
      <c r="AC1416" s="21" t="s">
        <v>49</v>
      </c>
      <c r="AD1416" s="21"/>
      <c r="AE1416" s="21"/>
      <c r="AF1416" s="21"/>
      <c r="AG1416" s="21" t="s">
        <v>50</v>
      </c>
      <c r="AH1416" s="21">
        <v>138</v>
      </c>
      <c r="AI1416" s="21">
        <v>13031.727075000001</v>
      </c>
      <c r="AJ1416" s="21">
        <v>1.1111373</v>
      </c>
      <c r="AK1416" s="21">
        <v>2.0862700000000001E-2</v>
      </c>
      <c r="AL1416" s="21"/>
      <c r="AM1416" s="21"/>
      <c r="AN1416" s="21"/>
      <c r="AO1416" s="21"/>
      <c r="AP1416" s="21"/>
      <c r="AQ1416" s="6"/>
      <c r="AS1416" s="21">
        <v>1008206</v>
      </c>
      <c r="AT1416" s="21" t="s">
        <v>1365</v>
      </c>
      <c r="AU1416" s="21" t="str">
        <f>VLOOKUP(AS1416,FacilityOverview!B$2:G$469,6,FALSE)</f>
        <v>540 - Denver Basin</v>
      </c>
      <c r="AV1416" s="21" t="s">
        <v>161</v>
      </c>
      <c r="AW1416" s="21" t="str">
        <f t="shared" si="421"/>
        <v>540 - WELD  CO</v>
      </c>
      <c r="AX1416" s="22" t="str">
        <f>IF(RIGHT(AV1416,3)="Oil","Oil",IF(RIGHT(AV1416,3)="Gas","Condensate",VLOOKUP(AW1416,'County x Oil Condition'!A$2:B$3224,2,FALSE)))</f>
        <v>Oil</v>
      </c>
      <c r="AY1416" s="23">
        <f t="shared" si="422"/>
        <v>0</v>
      </c>
      <c r="AZ1416" s="23">
        <f t="shared" si="423"/>
        <v>4855412.58</v>
      </c>
      <c r="BA1416" s="22">
        <f t="shared" si="424"/>
        <v>0</v>
      </c>
      <c r="BB1416" s="22">
        <f t="shared" si="425"/>
        <v>288</v>
      </c>
      <c r="BC1416" s="22">
        <f t="shared" si="426"/>
        <v>562</v>
      </c>
      <c r="BD1416" s="22">
        <f t="shared" si="427"/>
        <v>0</v>
      </c>
      <c r="BE1416" s="22">
        <f t="shared" si="428"/>
        <v>0</v>
      </c>
      <c r="BF1416" s="22">
        <f t="shared" si="429"/>
        <v>0</v>
      </c>
      <c r="BG1416" s="22">
        <f t="shared" si="430"/>
        <v>117</v>
      </c>
      <c r="BH1416" s="22">
        <f t="shared" si="431"/>
        <v>138</v>
      </c>
      <c r="BI1416" s="22">
        <f t="shared" si="432"/>
        <v>0</v>
      </c>
      <c r="BJ1416" s="23">
        <f t="shared" si="415"/>
        <v>0</v>
      </c>
      <c r="BK1416" s="23">
        <f t="shared" si="416"/>
        <v>0</v>
      </c>
      <c r="BL1416" s="23">
        <f t="shared" si="417"/>
        <v>0</v>
      </c>
      <c r="BM1416" s="23">
        <f t="shared" si="418"/>
        <v>2227777.5367058823</v>
      </c>
      <c r="BN1416" s="23">
        <f t="shared" si="419"/>
        <v>2627635.0432941173</v>
      </c>
      <c r="BO1416" s="23">
        <f t="shared" si="420"/>
        <v>0</v>
      </c>
    </row>
    <row r="1417" spans="1:67" s="7" customFormat="1" x14ac:dyDescent="0.25">
      <c r="A1417" s="21" t="s">
        <v>1370</v>
      </c>
      <c r="B1417" s="21">
        <v>1011185</v>
      </c>
      <c r="C1417" s="21">
        <v>2020</v>
      </c>
      <c r="D1417" s="21" t="s">
        <v>43</v>
      </c>
      <c r="E1417" s="21" t="s">
        <v>44</v>
      </c>
      <c r="F1417" s="21" t="s">
        <v>66</v>
      </c>
      <c r="G1417" s="21" t="s">
        <v>308</v>
      </c>
      <c r="H1417" s="21"/>
      <c r="I1417" s="21" t="s">
        <v>47</v>
      </c>
      <c r="J1417" s="21" t="s">
        <v>159</v>
      </c>
      <c r="K1417" s="21" t="s">
        <v>49</v>
      </c>
      <c r="L1417" s="21">
        <v>962358</v>
      </c>
      <c r="M1417" s="21">
        <v>128.583</v>
      </c>
      <c r="N1417" s="21">
        <v>26.128299999999999</v>
      </c>
      <c r="O1417" s="21">
        <v>42.770600000000002</v>
      </c>
      <c r="P1417" s="21">
        <v>0</v>
      </c>
      <c r="Q1417" s="21">
        <v>0.15</v>
      </c>
      <c r="R1417" s="21">
        <v>0.08</v>
      </c>
      <c r="S1417" s="21">
        <v>0.75</v>
      </c>
      <c r="T1417" s="21">
        <v>59</v>
      </c>
      <c r="U1417" s="21">
        <v>209</v>
      </c>
      <c r="V1417" s="21">
        <v>0</v>
      </c>
      <c r="W1417" s="21" t="s">
        <v>50</v>
      </c>
      <c r="X1417" s="21">
        <v>32</v>
      </c>
      <c r="Y1417" s="21">
        <v>0.45297500000000002</v>
      </c>
      <c r="Z1417" s="21">
        <v>0.49072300000000002</v>
      </c>
      <c r="AA1417" s="21">
        <v>2.3840799999999999E-2</v>
      </c>
      <c r="AB1417" s="21">
        <v>2.58275E-2</v>
      </c>
      <c r="AC1417" s="21" t="s">
        <v>49</v>
      </c>
      <c r="AD1417" s="21"/>
      <c r="AE1417" s="21"/>
      <c r="AF1417" s="21"/>
      <c r="AG1417" s="21" t="s">
        <v>50</v>
      </c>
      <c r="AH1417" s="21">
        <v>177</v>
      </c>
      <c r="AI1417" s="21">
        <v>2104.9899999999998</v>
      </c>
      <c r="AJ1417" s="21">
        <v>0.66797700000000004</v>
      </c>
      <c r="AK1417" s="21">
        <v>3.4483999999999999E-3</v>
      </c>
      <c r="AL1417" s="21"/>
      <c r="AM1417" s="21"/>
      <c r="AN1417" s="21"/>
      <c r="AO1417" s="21"/>
      <c r="AP1417" s="21"/>
      <c r="AQ1417" s="6"/>
      <c r="AS1417" s="21">
        <v>1011185</v>
      </c>
      <c r="AT1417" s="21" t="s">
        <v>1370</v>
      </c>
      <c r="AU1417" s="21" t="str">
        <f>VLOOKUP(AS1417,FacilityOverview!B$2:G$469,6,FALSE)</f>
        <v>395 - Williston Basin</v>
      </c>
      <c r="AV1417" s="21" t="s">
        <v>308</v>
      </c>
      <c r="AW1417" s="21" t="str">
        <f t="shared" si="421"/>
        <v>395 - MC KENZIE  ND</v>
      </c>
      <c r="AX1417" s="22" t="str">
        <f>IF(RIGHT(AV1417,3)="Oil","Oil",IF(RIGHT(AV1417,3)="Gas","Condensate",VLOOKUP(AW1417,'County x Oil Condition'!A$2:B$3224,2,FALSE)))</f>
        <v>Oil</v>
      </c>
      <c r="AY1417" s="23">
        <f t="shared" si="422"/>
        <v>0</v>
      </c>
      <c r="AZ1417" s="23">
        <f t="shared" si="423"/>
        <v>962358</v>
      </c>
      <c r="BA1417" s="22">
        <f t="shared" si="424"/>
        <v>0</v>
      </c>
      <c r="BB1417" s="22">
        <f t="shared" si="425"/>
        <v>59</v>
      </c>
      <c r="BC1417" s="22">
        <f t="shared" si="426"/>
        <v>209</v>
      </c>
      <c r="BD1417" s="22">
        <f t="shared" si="427"/>
        <v>0</v>
      </c>
      <c r="BE1417" s="22">
        <f t="shared" si="428"/>
        <v>0</v>
      </c>
      <c r="BF1417" s="22">
        <f t="shared" si="429"/>
        <v>0</v>
      </c>
      <c r="BG1417" s="22">
        <f t="shared" si="430"/>
        <v>32</v>
      </c>
      <c r="BH1417" s="22">
        <f t="shared" si="431"/>
        <v>177</v>
      </c>
      <c r="BI1417" s="22">
        <f t="shared" si="432"/>
        <v>0</v>
      </c>
      <c r="BJ1417" s="23">
        <f t="shared" si="415"/>
        <v>0</v>
      </c>
      <c r="BK1417" s="23">
        <f t="shared" si="416"/>
        <v>0</v>
      </c>
      <c r="BL1417" s="23">
        <f t="shared" si="417"/>
        <v>0</v>
      </c>
      <c r="BM1417" s="23">
        <f t="shared" si="418"/>
        <v>147346.67942583733</v>
      </c>
      <c r="BN1417" s="23">
        <f t="shared" si="419"/>
        <v>815011.32057416264</v>
      </c>
      <c r="BO1417" s="23">
        <f t="shared" si="420"/>
        <v>0</v>
      </c>
    </row>
    <row r="1418" spans="1:67" s="7" customFormat="1" x14ac:dyDescent="0.25">
      <c r="A1418" s="21" t="s">
        <v>1376</v>
      </c>
      <c r="B1418" s="21">
        <v>1011318</v>
      </c>
      <c r="C1418" s="21">
        <v>2020</v>
      </c>
      <c r="D1418" s="21" t="s">
        <v>43</v>
      </c>
      <c r="E1418" s="21" t="s">
        <v>44</v>
      </c>
      <c r="F1418" s="21" t="s">
        <v>66</v>
      </c>
      <c r="G1418" s="21" t="s">
        <v>641</v>
      </c>
      <c r="H1418" s="21"/>
      <c r="I1418" s="21" t="s">
        <v>47</v>
      </c>
      <c r="J1418" s="21" t="s">
        <v>1377</v>
      </c>
      <c r="K1418" s="21" t="s">
        <v>49</v>
      </c>
      <c r="L1418" s="21">
        <v>2134108</v>
      </c>
      <c r="M1418" s="21">
        <v>118.7464286</v>
      </c>
      <c r="N1418" s="21">
        <v>45.762962999999999</v>
      </c>
      <c r="O1418" s="21">
        <v>40.539285700000001</v>
      </c>
      <c r="P1418" s="21">
        <v>1.4829999999999999E-3</v>
      </c>
      <c r="Q1418" s="21">
        <v>0.28029399999999999</v>
      </c>
      <c r="R1418" s="21">
        <v>0.152337</v>
      </c>
      <c r="S1418" s="21">
        <v>0.64543099999999998</v>
      </c>
      <c r="T1418" s="21">
        <v>87</v>
      </c>
      <c r="U1418" s="21">
        <v>414</v>
      </c>
      <c r="V1418" s="21">
        <v>0</v>
      </c>
      <c r="W1418" s="21" t="s">
        <v>49</v>
      </c>
      <c r="X1418" s="21"/>
      <c r="Y1418" s="21"/>
      <c r="Z1418" s="21"/>
      <c r="AA1418" s="21"/>
      <c r="AB1418" s="21"/>
      <c r="AC1418" s="21" t="s">
        <v>49</v>
      </c>
      <c r="AD1418" s="21"/>
      <c r="AE1418" s="21"/>
      <c r="AF1418" s="21"/>
      <c r="AG1418" s="21" t="s">
        <v>50</v>
      </c>
      <c r="AH1418" s="21">
        <v>414</v>
      </c>
      <c r="AI1418" s="21">
        <v>3958.2562506999998</v>
      </c>
      <c r="AJ1418" s="21">
        <v>9.8975182999999998</v>
      </c>
      <c r="AK1418" s="21">
        <v>6.7824000000000001E-3</v>
      </c>
      <c r="AL1418" s="21"/>
      <c r="AM1418" s="21"/>
      <c r="AN1418" s="21"/>
      <c r="AO1418" s="21"/>
      <c r="AP1418" s="21"/>
      <c r="AQ1418" s="6"/>
      <c r="AS1418" s="21">
        <v>1011318</v>
      </c>
      <c r="AT1418" s="21" t="s">
        <v>1376</v>
      </c>
      <c r="AU1418" s="21" t="str">
        <f>VLOOKUP(AS1418,FacilityOverview!B$2:G$469,6,FALSE)</f>
        <v>515 - Powder River Basin</v>
      </c>
      <c r="AV1418" s="21" t="s">
        <v>641</v>
      </c>
      <c r="AW1418" s="21" t="str">
        <f t="shared" si="421"/>
        <v>515 - CAMPBELL  WY</v>
      </c>
      <c r="AX1418" s="22" t="str">
        <f>IF(RIGHT(AV1418,3)="Oil","Oil",IF(RIGHT(AV1418,3)="Gas","Condensate",VLOOKUP(AW1418,'County x Oil Condition'!A$2:B$3224,2,FALSE)))</f>
        <v>Oil</v>
      </c>
      <c r="AY1418" s="23">
        <f t="shared" si="422"/>
        <v>0</v>
      </c>
      <c r="AZ1418" s="23">
        <f t="shared" si="423"/>
        <v>2134108</v>
      </c>
      <c r="BA1418" s="22">
        <f t="shared" si="424"/>
        <v>0</v>
      </c>
      <c r="BB1418" s="22">
        <f t="shared" si="425"/>
        <v>87</v>
      </c>
      <c r="BC1418" s="22">
        <f t="shared" si="426"/>
        <v>414</v>
      </c>
      <c r="BD1418" s="22">
        <f t="shared" si="427"/>
        <v>0</v>
      </c>
      <c r="BE1418" s="22">
        <f t="shared" si="428"/>
        <v>0</v>
      </c>
      <c r="BF1418" s="22">
        <f t="shared" si="429"/>
        <v>0</v>
      </c>
      <c r="BG1418" s="22">
        <f t="shared" si="430"/>
        <v>0</v>
      </c>
      <c r="BH1418" s="22">
        <f t="shared" si="431"/>
        <v>414</v>
      </c>
      <c r="BI1418" s="22">
        <f t="shared" si="432"/>
        <v>0</v>
      </c>
      <c r="BJ1418" s="23">
        <f t="shared" si="415"/>
        <v>0</v>
      </c>
      <c r="BK1418" s="23">
        <f t="shared" si="416"/>
        <v>0</v>
      </c>
      <c r="BL1418" s="23">
        <f t="shared" si="417"/>
        <v>0</v>
      </c>
      <c r="BM1418" s="23">
        <f t="shared" si="418"/>
        <v>0</v>
      </c>
      <c r="BN1418" s="23">
        <f t="shared" si="419"/>
        <v>2134108</v>
      </c>
      <c r="BO1418" s="23">
        <f t="shared" si="420"/>
        <v>0</v>
      </c>
    </row>
    <row r="1419" spans="1:67" s="7" customFormat="1" x14ac:dyDescent="0.25">
      <c r="A1419" s="21" t="s">
        <v>1376</v>
      </c>
      <c r="B1419" s="21">
        <v>1011318</v>
      </c>
      <c r="C1419" s="21">
        <v>2020</v>
      </c>
      <c r="D1419" s="21" t="s">
        <v>43</v>
      </c>
      <c r="E1419" s="21" t="s">
        <v>44</v>
      </c>
      <c r="F1419" s="21" t="s">
        <v>66</v>
      </c>
      <c r="G1419" s="21" t="s">
        <v>166</v>
      </c>
      <c r="H1419" s="21"/>
      <c r="I1419" s="21" t="s">
        <v>47</v>
      </c>
      <c r="J1419" s="21" t="s">
        <v>1377</v>
      </c>
      <c r="K1419" s="21" t="s">
        <v>49</v>
      </c>
      <c r="L1419" s="21">
        <v>37220</v>
      </c>
      <c r="M1419" s="21">
        <v>112.8</v>
      </c>
      <c r="N1419" s="21">
        <v>39</v>
      </c>
      <c r="O1419" s="21">
        <v>37.25</v>
      </c>
      <c r="P1419" s="21">
        <v>4.7100000000000003E-2</v>
      </c>
      <c r="Q1419" s="21">
        <v>4.7100000000000003E-2</v>
      </c>
      <c r="R1419" s="21">
        <v>0.56420000000000003</v>
      </c>
      <c r="S1419" s="21">
        <v>0.56420000000000003</v>
      </c>
      <c r="T1419" s="21">
        <v>4</v>
      </c>
      <c r="U1419" s="21">
        <v>15</v>
      </c>
      <c r="V1419" s="21">
        <v>0</v>
      </c>
      <c r="W1419" s="21" t="s">
        <v>49</v>
      </c>
      <c r="X1419" s="21"/>
      <c r="Y1419" s="21"/>
      <c r="Z1419" s="21"/>
      <c r="AA1419" s="21"/>
      <c r="AB1419" s="21"/>
      <c r="AC1419" s="21" t="s">
        <v>49</v>
      </c>
      <c r="AD1419" s="21"/>
      <c r="AE1419" s="21"/>
      <c r="AF1419" s="21"/>
      <c r="AG1419" s="21" t="s">
        <v>50</v>
      </c>
      <c r="AH1419" s="21">
        <v>15</v>
      </c>
      <c r="AI1419" s="21">
        <v>12.767689600000001</v>
      </c>
      <c r="AJ1419" s="21">
        <v>6.7743399999999995E-2</v>
      </c>
      <c r="AK1419" s="21">
        <v>2.1399999999999998E-5</v>
      </c>
      <c r="AL1419" s="21"/>
      <c r="AM1419" s="21"/>
      <c r="AN1419" s="21"/>
      <c r="AO1419" s="21"/>
      <c r="AP1419" s="21"/>
      <c r="AQ1419" s="6"/>
      <c r="AS1419" s="21">
        <v>1011318</v>
      </c>
      <c r="AT1419" s="21" t="s">
        <v>1376</v>
      </c>
      <c r="AU1419" s="21" t="str">
        <f>VLOOKUP(AS1419,FacilityOverview!B$2:G$469,6,FALSE)</f>
        <v>515 - Powder River Basin</v>
      </c>
      <c r="AV1419" s="21" t="s">
        <v>166</v>
      </c>
      <c r="AW1419" s="21" t="str">
        <f t="shared" si="421"/>
        <v>515 - JOHNSON  WY</v>
      </c>
      <c r="AX1419" s="22" t="str">
        <f>IF(RIGHT(AV1419,3)="Oil","Oil",IF(RIGHT(AV1419,3)="Gas","Condensate",VLOOKUP(AW1419,'County x Oil Condition'!A$2:B$3224,2,FALSE)))</f>
        <v>Oil</v>
      </c>
      <c r="AY1419" s="23">
        <f t="shared" si="422"/>
        <v>0</v>
      </c>
      <c r="AZ1419" s="23">
        <f t="shared" si="423"/>
        <v>37220</v>
      </c>
      <c r="BA1419" s="22">
        <f t="shared" si="424"/>
        <v>0</v>
      </c>
      <c r="BB1419" s="22">
        <f t="shared" si="425"/>
        <v>4</v>
      </c>
      <c r="BC1419" s="22">
        <f t="shared" si="426"/>
        <v>15</v>
      </c>
      <c r="BD1419" s="22">
        <f t="shared" si="427"/>
        <v>0</v>
      </c>
      <c r="BE1419" s="22">
        <f t="shared" si="428"/>
        <v>0</v>
      </c>
      <c r="BF1419" s="22">
        <f t="shared" si="429"/>
        <v>0</v>
      </c>
      <c r="BG1419" s="22">
        <f t="shared" si="430"/>
        <v>0</v>
      </c>
      <c r="BH1419" s="22">
        <f t="shared" si="431"/>
        <v>15</v>
      </c>
      <c r="BI1419" s="22">
        <f t="shared" si="432"/>
        <v>0</v>
      </c>
      <c r="BJ1419" s="23">
        <f t="shared" si="415"/>
        <v>0</v>
      </c>
      <c r="BK1419" s="23">
        <f t="shared" si="416"/>
        <v>0</v>
      </c>
      <c r="BL1419" s="23">
        <f t="shared" si="417"/>
        <v>0</v>
      </c>
      <c r="BM1419" s="23">
        <f t="shared" si="418"/>
        <v>0</v>
      </c>
      <c r="BN1419" s="23">
        <f t="shared" si="419"/>
        <v>37220</v>
      </c>
      <c r="BO1419" s="23">
        <f t="shared" si="420"/>
        <v>0</v>
      </c>
    </row>
    <row r="1420" spans="1:67" s="7" customFormat="1" x14ac:dyDescent="0.25">
      <c r="A1420" s="21" t="s">
        <v>1378</v>
      </c>
      <c r="B1420" s="21">
        <v>1011765</v>
      </c>
      <c r="C1420" s="21">
        <v>2020</v>
      </c>
      <c r="D1420" s="21" t="s">
        <v>43</v>
      </c>
      <c r="E1420" s="21" t="s">
        <v>44</v>
      </c>
      <c r="F1420" s="21" t="s">
        <v>66</v>
      </c>
      <c r="G1420" s="21" t="s">
        <v>1379</v>
      </c>
      <c r="H1420" s="21"/>
      <c r="I1420" s="21" t="s">
        <v>47</v>
      </c>
      <c r="J1420" s="21" t="s">
        <v>1380</v>
      </c>
      <c r="K1420" s="21" t="s">
        <v>49</v>
      </c>
      <c r="L1420" s="21">
        <v>4615.1000000000004</v>
      </c>
      <c r="M1420" s="21">
        <v>91</v>
      </c>
      <c r="N1420" s="21">
        <v>160</v>
      </c>
      <c r="O1420" s="21">
        <v>56.4</v>
      </c>
      <c r="P1420" s="21">
        <v>6.0899999999999999E-3</v>
      </c>
      <c r="Q1420" s="21">
        <v>6.0899999999999999E-3</v>
      </c>
      <c r="R1420" s="21">
        <v>0.32084000000000001</v>
      </c>
      <c r="S1420" s="21">
        <v>0.32084000000000001</v>
      </c>
      <c r="T1420" s="21">
        <v>1</v>
      </c>
      <c r="U1420" s="21">
        <v>2</v>
      </c>
      <c r="V1420" s="21">
        <v>0</v>
      </c>
      <c r="W1420" s="21" t="s">
        <v>49</v>
      </c>
      <c r="X1420" s="21"/>
      <c r="Y1420" s="21"/>
      <c r="Z1420" s="21"/>
      <c r="AA1420" s="21"/>
      <c r="AB1420" s="21"/>
      <c r="AC1420" s="21" t="s">
        <v>50</v>
      </c>
      <c r="AD1420" s="21">
        <v>2</v>
      </c>
      <c r="AE1420" s="21">
        <v>0.163656</v>
      </c>
      <c r="AF1420" s="21">
        <v>3.1471583999999999</v>
      </c>
      <c r="AG1420" s="21" t="s">
        <v>49</v>
      </c>
      <c r="AH1420" s="21"/>
      <c r="AI1420" s="21"/>
      <c r="AJ1420" s="21"/>
      <c r="AK1420" s="21"/>
      <c r="AL1420" s="21"/>
      <c r="AM1420" s="21"/>
      <c r="AN1420" s="21"/>
      <c r="AO1420" s="21"/>
      <c r="AP1420" s="21"/>
      <c r="AQ1420" s="6"/>
      <c r="AS1420" s="21">
        <v>1011765</v>
      </c>
      <c r="AT1420" s="21" t="s">
        <v>1378</v>
      </c>
      <c r="AU1420" s="21" t="str">
        <f>VLOOKUP(AS1420,FacilityOverview!B$2:G$469,6,FALSE)</f>
        <v>420 - Fort Worth Syncline</v>
      </c>
      <c r="AV1420" s="21" t="s">
        <v>1379</v>
      </c>
      <c r="AW1420" s="21" t="str">
        <f t="shared" si="421"/>
        <v>420 - JACK  TX</v>
      </c>
      <c r="AX1420" s="22" t="str">
        <f>IF(RIGHT(AV1420,3)="Oil","Oil",IF(RIGHT(AV1420,3)="Gas","Condensate",VLOOKUP(AW1420,'County x Oil Condition'!A$2:B$3224,2,FALSE)))</f>
        <v>Oil</v>
      </c>
      <c r="AY1420" s="23">
        <f t="shared" si="422"/>
        <v>0</v>
      </c>
      <c r="AZ1420" s="23">
        <f t="shared" si="423"/>
        <v>4615.1000000000004</v>
      </c>
      <c r="BA1420" s="22">
        <f t="shared" si="424"/>
        <v>0</v>
      </c>
      <c r="BB1420" s="22">
        <f t="shared" si="425"/>
        <v>1</v>
      </c>
      <c r="BC1420" s="22">
        <f t="shared" si="426"/>
        <v>2</v>
      </c>
      <c r="BD1420" s="22">
        <f t="shared" si="427"/>
        <v>0</v>
      </c>
      <c r="BE1420" s="22">
        <f t="shared" si="428"/>
        <v>0</v>
      </c>
      <c r="BF1420" s="22">
        <f t="shared" si="429"/>
        <v>0</v>
      </c>
      <c r="BG1420" s="22">
        <f t="shared" si="430"/>
        <v>0</v>
      </c>
      <c r="BH1420" s="22">
        <f t="shared" si="431"/>
        <v>0</v>
      </c>
      <c r="BI1420" s="22">
        <f t="shared" si="432"/>
        <v>2</v>
      </c>
      <c r="BJ1420" s="23">
        <f t="shared" si="415"/>
        <v>0</v>
      </c>
      <c r="BK1420" s="23">
        <f t="shared" si="416"/>
        <v>0</v>
      </c>
      <c r="BL1420" s="23">
        <f t="shared" si="417"/>
        <v>0</v>
      </c>
      <c r="BM1420" s="23">
        <f t="shared" si="418"/>
        <v>0</v>
      </c>
      <c r="BN1420" s="23">
        <f t="shared" si="419"/>
        <v>0</v>
      </c>
      <c r="BO1420" s="23">
        <f t="shared" si="420"/>
        <v>4615.1000000000004</v>
      </c>
    </row>
    <row r="1421" spans="1:67" s="7" customFormat="1" x14ac:dyDescent="0.25">
      <c r="A1421" s="21" t="s">
        <v>1378</v>
      </c>
      <c r="B1421" s="21">
        <v>1011765</v>
      </c>
      <c r="C1421" s="21">
        <v>2020</v>
      </c>
      <c r="D1421" s="21" t="s">
        <v>43</v>
      </c>
      <c r="E1421" s="21" t="s">
        <v>44</v>
      </c>
      <c r="F1421" s="21" t="s">
        <v>66</v>
      </c>
      <c r="G1421" s="21" t="s">
        <v>1381</v>
      </c>
      <c r="H1421" s="21"/>
      <c r="I1421" s="21" t="s">
        <v>47</v>
      </c>
      <c r="J1421" s="21" t="s">
        <v>1380</v>
      </c>
      <c r="K1421" s="21" t="s">
        <v>49</v>
      </c>
      <c r="L1421" s="21">
        <v>10130.299999999999</v>
      </c>
      <c r="M1421" s="21">
        <v>91</v>
      </c>
      <c r="N1421" s="21">
        <v>160</v>
      </c>
      <c r="O1421" s="21">
        <v>56.4</v>
      </c>
      <c r="P1421" s="21">
        <v>6.0899999999999999E-3</v>
      </c>
      <c r="Q1421" s="21">
        <v>6.0899999999999999E-3</v>
      </c>
      <c r="R1421" s="21">
        <v>0.32084000000000001</v>
      </c>
      <c r="S1421" s="21">
        <v>0.32084000000000001</v>
      </c>
      <c r="T1421" s="21">
        <v>1</v>
      </c>
      <c r="U1421" s="21">
        <v>2</v>
      </c>
      <c r="V1421" s="21">
        <v>0</v>
      </c>
      <c r="W1421" s="21" t="s">
        <v>49</v>
      </c>
      <c r="X1421" s="21"/>
      <c r="Y1421" s="21"/>
      <c r="Z1421" s="21"/>
      <c r="AA1421" s="21"/>
      <c r="AB1421" s="21"/>
      <c r="AC1421" s="21" t="s">
        <v>50</v>
      </c>
      <c r="AD1421" s="21">
        <v>2</v>
      </c>
      <c r="AE1421" s="21">
        <v>0.3592303</v>
      </c>
      <c r="AF1421" s="21">
        <v>6.9081178000000003</v>
      </c>
      <c r="AG1421" s="21" t="s">
        <v>49</v>
      </c>
      <c r="AH1421" s="21"/>
      <c r="AI1421" s="21"/>
      <c r="AJ1421" s="21"/>
      <c r="AK1421" s="21"/>
      <c r="AL1421" s="21"/>
      <c r="AM1421" s="21"/>
      <c r="AN1421" s="21"/>
      <c r="AO1421" s="21"/>
      <c r="AP1421" s="21"/>
      <c r="AQ1421" s="6"/>
      <c r="AS1421" s="21">
        <v>1011765</v>
      </c>
      <c r="AT1421" s="21" t="s">
        <v>1378</v>
      </c>
      <c r="AU1421" s="21" t="str">
        <f>VLOOKUP(AS1421,FacilityOverview!B$2:G$469,6,FALSE)</f>
        <v>420 - Fort Worth Syncline</v>
      </c>
      <c r="AV1421" s="21" t="s">
        <v>1381</v>
      </c>
      <c r="AW1421" s="21" t="str">
        <f t="shared" si="421"/>
        <v>420 - DENTON  TX</v>
      </c>
      <c r="AX1421" s="22" t="str">
        <f>IF(RIGHT(AV1421,3)="Oil","Oil",IF(RIGHT(AV1421,3)="Gas","Condensate",VLOOKUP(AW1421,'County x Oil Condition'!A$2:B$3224,2,FALSE)))</f>
        <v>Condensate</v>
      </c>
      <c r="AY1421" s="23">
        <f t="shared" si="422"/>
        <v>10130.299999999999</v>
      </c>
      <c r="AZ1421" s="23">
        <f t="shared" si="423"/>
        <v>0</v>
      </c>
      <c r="BA1421" s="22">
        <f t="shared" si="424"/>
        <v>1</v>
      </c>
      <c r="BB1421" s="22">
        <f t="shared" si="425"/>
        <v>0</v>
      </c>
      <c r="BC1421" s="22">
        <f t="shared" si="426"/>
        <v>2</v>
      </c>
      <c r="BD1421" s="22">
        <f t="shared" si="427"/>
        <v>0</v>
      </c>
      <c r="BE1421" s="22">
        <f t="shared" si="428"/>
        <v>0</v>
      </c>
      <c r="BF1421" s="22">
        <f t="shared" si="429"/>
        <v>2</v>
      </c>
      <c r="BG1421" s="22">
        <f t="shared" si="430"/>
        <v>0</v>
      </c>
      <c r="BH1421" s="22">
        <f t="shared" si="431"/>
        <v>0</v>
      </c>
      <c r="BI1421" s="22">
        <f t="shared" si="432"/>
        <v>0</v>
      </c>
      <c r="BJ1421" s="23">
        <f t="shared" si="415"/>
        <v>0</v>
      </c>
      <c r="BK1421" s="23">
        <f t="shared" si="416"/>
        <v>0</v>
      </c>
      <c r="BL1421" s="23">
        <f t="shared" si="417"/>
        <v>10130.299999999999</v>
      </c>
      <c r="BM1421" s="23">
        <f t="shared" si="418"/>
        <v>0</v>
      </c>
      <c r="BN1421" s="23">
        <f t="shared" si="419"/>
        <v>0</v>
      </c>
      <c r="BO1421" s="23">
        <f t="shared" si="420"/>
        <v>0</v>
      </c>
    </row>
    <row r="1422" spans="1:67" s="7" customFormat="1" x14ac:dyDescent="0.25">
      <c r="A1422" s="21" t="s">
        <v>1382</v>
      </c>
      <c r="B1422" s="21">
        <v>1010707</v>
      </c>
      <c r="C1422" s="21">
        <v>2020</v>
      </c>
      <c r="D1422" s="21" t="s">
        <v>43</v>
      </c>
      <c r="E1422" s="21" t="s">
        <v>44</v>
      </c>
      <c r="F1422" s="21" t="s">
        <v>66</v>
      </c>
      <c r="G1422" s="21" t="s">
        <v>175</v>
      </c>
      <c r="H1422" s="21"/>
      <c r="I1422" s="21" t="s">
        <v>68</v>
      </c>
      <c r="J1422" s="21"/>
      <c r="K1422" s="21" t="s">
        <v>49</v>
      </c>
      <c r="L1422" s="21">
        <v>530684</v>
      </c>
      <c r="M1422" s="21">
        <v>162</v>
      </c>
      <c r="N1422" s="21">
        <v>50</v>
      </c>
      <c r="O1422" s="21">
        <v>13.45</v>
      </c>
      <c r="P1422" s="21">
        <v>0</v>
      </c>
      <c r="Q1422" s="21">
        <v>0</v>
      </c>
      <c r="R1422" s="21">
        <v>0.92373000000000005</v>
      </c>
      <c r="S1422" s="21">
        <v>0.97567999999999999</v>
      </c>
      <c r="T1422" s="21">
        <v>133</v>
      </c>
      <c r="U1422" s="21">
        <v>15</v>
      </c>
      <c r="V1422" s="21">
        <v>0</v>
      </c>
      <c r="W1422" s="21" t="s">
        <v>50</v>
      </c>
      <c r="X1422" s="21">
        <v>15</v>
      </c>
      <c r="Y1422" s="21">
        <v>0</v>
      </c>
      <c r="Z1422" s="21">
        <v>20.625986399999999</v>
      </c>
      <c r="AA1422" s="21">
        <v>0</v>
      </c>
      <c r="AB1422" s="21">
        <v>0</v>
      </c>
      <c r="AC1422" s="21" t="s">
        <v>49</v>
      </c>
      <c r="AD1422" s="21"/>
      <c r="AE1422" s="21"/>
      <c r="AF1422" s="21"/>
      <c r="AG1422" s="21" t="s">
        <v>49</v>
      </c>
      <c r="AH1422" s="21"/>
      <c r="AI1422" s="21"/>
      <c r="AJ1422" s="21"/>
      <c r="AK1422" s="21"/>
      <c r="AL1422" s="21"/>
      <c r="AM1422" s="21"/>
      <c r="AN1422" s="21"/>
      <c r="AO1422" s="21"/>
      <c r="AP1422" s="21"/>
      <c r="AQ1422" s="6"/>
      <c r="AS1422" s="21">
        <v>1010707</v>
      </c>
      <c r="AT1422" s="21" t="s">
        <v>1382</v>
      </c>
      <c r="AU1422" s="21" t="str">
        <f>VLOOKUP(AS1422,FacilityOverview!B$2:G$469,6,FALSE)</f>
        <v>745 - San Joaquin Basin</v>
      </c>
      <c r="AV1422" s="21" t="s">
        <v>175</v>
      </c>
      <c r="AW1422" s="21" t="str">
        <f t="shared" si="421"/>
        <v>745 - KERN  CA</v>
      </c>
      <c r="AX1422" s="22" t="str">
        <f>IF(RIGHT(AV1422,3)="Oil","Oil",IF(RIGHT(AV1422,3)="Gas","Condensate",VLOOKUP(AW1422,'County x Oil Condition'!A$2:B$3224,2,FALSE)))</f>
        <v>Oil</v>
      </c>
      <c r="AY1422" s="23">
        <f t="shared" si="422"/>
        <v>0</v>
      </c>
      <c r="AZ1422" s="23">
        <f t="shared" si="423"/>
        <v>530684</v>
      </c>
      <c r="BA1422" s="22">
        <f t="shared" si="424"/>
        <v>0</v>
      </c>
      <c r="BB1422" s="22">
        <f t="shared" si="425"/>
        <v>133</v>
      </c>
      <c r="BC1422" s="22">
        <f t="shared" si="426"/>
        <v>15</v>
      </c>
      <c r="BD1422" s="22">
        <f t="shared" si="427"/>
        <v>0</v>
      </c>
      <c r="BE1422" s="22">
        <f t="shared" si="428"/>
        <v>0</v>
      </c>
      <c r="BF1422" s="22">
        <f t="shared" si="429"/>
        <v>0</v>
      </c>
      <c r="BG1422" s="22">
        <f t="shared" si="430"/>
        <v>15</v>
      </c>
      <c r="BH1422" s="22">
        <f t="shared" si="431"/>
        <v>0</v>
      </c>
      <c r="BI1422" s="22">
        <f t="shared" si="432"/>
        <v>0</v>
      </c>
      <c r="BJ1422" s="23">
        <f t="shared" si="415"/>
        <v>0</v>
      </c>
      <c r="BK1422" s="23">
        <f t="shared" si="416"/>
        <v>0</v>
      </c>
      <c r="BL1422" s="23">
        <f t="shared" si="417"/>
        <v>0</v>
      </c>
      <c r="BM1422" s="23">
        <f t="shared" si="418"/>
        <v>530684</v>
      </c>
      <c r="BN1422" s="23">
        <f t="shared" si="419"/>
        <v>0</v>
      </c>
      <c r="BO1422" s="23">
        <f t="shared" si="420"/>
        <v>0</v>
      </c>
    </row>
    <row r="1423" spans="1:67" s="7" customFormat="1" x14ac:dyDescent="0.25">
      <c r="A1423" s="21" t="s">
        <v>1389</v>
      </c>
      <c r="B1423" s="21">
        <v>1010233</v>
      </c>
      <c r="C1423" s="21">
        <v>2020</v>
      </c>
      <c r="D1423" s="21" t="s">
        <v>43</v>
      </c>
      <c r="E1423" s="21" t="s">
        <v>44</v>
      </c>
      <c r="F1423" s="21" t="s">
        <v>66</v>
      </c>
      <c r="G1423" s="21" t="s">
        <v>169</v>
      </c>
      <c r="H1423" s="21"/>
      <c r="I1423" s="21" t="s">
        <v>47</v>
      </c>
      <c r="J1423" s="21" t="s">
        <v>340</v>
      </c>
      <c r="K1423" s="21" t="s">
        <v>49</v>
      </c>
      <c r="L1423" s="21">
        <v>17374.11</v>
      </c>
      <c r="M1423" s="21">
        <v>66</v>
      </c>
      <c r="N1423" s="21">
        <v>22</v>
      </c>
      <c r="O1423" s="21">
        <v>80.985190399999993</v>
      </c>
      <c r="P1423" s="21">
        <v>1.6421999999999999E-3</v>
      </c>
      <c r="Q1423" s="21">
        <v>1.6421999999999999E-3</v>
      </c>
      <c r="R1423" s="21">
        <v>0.79213259999999996</v>
      </c>
      <c r="S1423" s="21">
        <v>0.79213259999999996</v>
      </c>
      <c r="T1423" s="21">
        <v>7</v>
      </c>
      <c r="U1423" s="21">
        <v>2</v>
      </c>
      <c r="V1423" s="21">
        <v>0</v>
      </c>
      <c r="W1423" s="21" t="s">
        <v>49</v>
      </c>
      <c r="X1423" s="21"/>
      <c r="Y1423" s="21"/>
      <c r="Z1423" s="21"/>
      <c r="AA1423" s="21"/>
      <c r="AB1423" s="21"/>
      <c r="AC1423" s="21" t="s">
        <v>49</v>
      </c>
      <c r="AD1423" s="21"/>
      <c r="AE1423" s="21"/>
      <c r="AF1423" s="21"/>
      <c r="AG1423" s="21" t="s">
        <v>50</v>
      </c>
      <c r="AH1423" s="21">
        <v>2</v>
      </c>
      <c r="AI1423" s="21">
        <v>48.476291099999997</v>
      </c>
      <c r="AJ1423" s="21">
        <v>1.5354E-2</v>
      </c>
      <c r="AK1423" s="21">
        <v>8.8800000000000004E-5</v>
      </c>
      <c r="AL1423" s="21"/>
      <c r="AM1423" s="21"/>
      <c r="AN1423" s="21"/>
      <c r="AO1423" s="21"/>
      <c r="AP1423" s="21"/>
      <c r="AQ1423" s="6"/>
      <c r="AS1423" s="21">
        <v>1010233</v>
      </c>
      <c r="AT1423" s="21" t="s">
        <v>1389</v>
      </c>
      <c r="AU1423" s="21" t="str">
        <f>VLOOKUP(AS1423,FacilityOverview!B$2:G$469,6,FALSE)</f>
        <v>160A - Appalachian Basin (Eastern Overthrust Area)</v>
      </c>
      <c r="AV1423" s="21" t="s">
        <v>169</v>
      </c>
      <c r="AW1423" s="21" t="str">
        <f t="shared" si="421"/>
        <v>160A - RITCHIE  WV</v>
      </c>
      <c r="AX1423" s="22" t="str">
        <f>IF(RIGHT(AV1423,3)="Oil","Oil",IF(RIGHT(AV1423,3)="Gas","Condensate",VLOOKUP(AW1423,'County x Oil Condition'!A$2:B$3224,2,FALSE)))</f>
        <v>Condensate</v>
      </c>
      <c r="AY1423" s="23">
        <f t="shared" si="422"/>
        <v>17374.11</v>
      </c>
      <c r="AZ1423" s="23">
        <f t="shared" si="423"/>
        <v>0</v>
      </c>
      <c r="BA1423" s="22">
        <f t="shared" si="424"/>
        <v>7</v>
      </c>
      <c r="BB1423" s="22">
        <f t="shared" si="425"/>
        <v>0</v>
      </c>
      <c r="BC1423" s="22">
        <f t="shared" si="426"/>
        <v>2</v>
      </c>
      <c r="BD1423" s="22">
        <f t="shared" si="427"/>
        <v>0</v>
      </c>
      <c r="BE1423" s="22">
        <f t="shared" si="428"/>
        <v>2</v>
      </c>
      <c r="BF1423" s="22">
        <f t="shared" si="429"/>
        <v>0</v>
      </c>
      <c r="BG1423" s="22">
        <f t="shared" si="430"/>
        <v>0</v>
      </c>
      <c r="BH1423" s="22">
        <f t="shared" si="431"/>
        <v>0</v>
      </c>
      <c r="BI1423" s="22">
        <f t="shared" si="432"/>
        <v>0</v>
      </c>
      <c r="BJ1423" s="23">
        <f t="shared" si="415"/>
        <v>0</v>
      </c>
      <c r="BK1423" s="23">
        <f t="shared" si="416"/>
        <v>17374.11</v>
      </c>
      <c r="BL1423" s="23">
        <f t="shared" si="417"/>
        <v>0</v>
      </c>
      <c r="BM1423" s="23">
        <f t="shared" si="418"/>
        <v>0</v>
      </c>
      <c r="BN1423" s="23">
        <f t="shared" si="419"/>
        <v>0</v>
      </c>
      <c r="BO1423" s="23">
        <f t="shared" si="420"/>
        <v>0</v>
      </c>
    </row>
    <row r="1424" spans="1:67" s="7" customFormat="1" x14ac:dyDescent="0.25">
      <c r="A1424" s="21" t="s">
        <v>1389</v>
      </c>
      <c r="B1424" s="21">
        <v>1010233</v>
      </c>
      <c r="C1424" s="21">
        <v>2020</v>
      </c>
      <c r="D1424" s="21" t="s">
        <v>43</v>
      </c>
      <c r="E1424" s="21" t="s">
        <v>44</v>
      </c>
      <c r="F1424" s="21" t="s">
        <v>66</v>
      </c>
      <c r="G1424" s="21" t="s">
        <v>67</v>
      </c>
      <c r="H1424" s="21"/>
      <c r="I1424" s="21" t="s">
        <v>47</v>
      </c>
      <c r="J1424" s="21" t="s">
        <v>340</v>
      </c>
      <c r="K1424" s="21" t="s">
        <v>49</v>
      </c>
      <c r="L1424" s="21">
        <v>62951.59</v>
      </c>
      <c r="M1424" s="21">
        <v>84</v>
      </c>
      <c r="N1424" s="21">
        <v>27</v>
      </c>
      <c r="O1424" s="21">
        <v>74.150367900000006</v>
      </c>
      <c r="P1424" s="21">
        <v>1.4368E-3</v>
      </c>
      <c r="Q1424" s="21">
        <v>1.4368E-3</v>
      </c>
      <c r="R1424" s="21">
        <v>0.77252759999999998</v>
      </c>
      <c r="S1424" s="21">
        <v>0.77252759999999998</v>
      </c>
      <c r="T1424" s="21">
        <v>3</v>
      </c>
      <c r="U1424" s="21">
        <v>2</v>
      </c>
      <c r="V1424" s="21">
        <v>0</v>
      </c>
      <c r="W1424" s="21" t="s">
        <v>49</v>
      </c>
      <c r="X1424" s="21"/>
      <c r="Y1424" s="21"/>
      <c r="Z1424" s="21"/>
      <c r="AA1424" s="21"/>
      <c r="AB1424" s="21"/>
      <c r="AC1424" s="21" t="s">
        <v>49</v>
      </c>
      <c r="AD1424" s="21"/>
      <c r="AE1424" s="21"/>
      <c r="AF1424" s="21"/>
      <c r="AG1424" s="21" t="s">
        <v>50</v>
      </c>
      <c r="AH1424" s="21">
        <v>2</v>
      </c>
      <c r="AI1424" s="21">
        <v>193.74510040000001</v>
      </c>
      <c r="AJ1424" s="21">
        <v>5.0737400000000002E-2</v>
      </c>
      <c r="AK1424" s="21">
        <v>2.9050000000000001E-4</v>
      </c>
      <c r="AL1424" s="21"/>
      <c r="AM1424" s="21"/>
      <c r="AN1424" s="21"/>
      <c r="AO1424" s="21"/>
      <c r="AP1424" s="21"/>
      <c r="AQ1424" s="6"/>
      <c r="AS1424" s="21">
        <v>1010233</v>
      </c>
      <c r="AT1424" s="21" t="s">
        <v>1389</v>
      </c>
      <c r="AU1424" s="21" t="str">
        <f>VLOOKUP(AS1424,FacilityOverview!B$2:G$469,6,FALSE)</f>
        <v>160A - Appalachian Basin (Eastern Overthrust Area)</v>
      </c>
      <c r="AV1424" s="21" t="s">
        <v>67</v>
      </c>
      <c r="AW1424" s="21" t="str">
        <f t="shared" si="421"/>
        <v>160A - TYLER  WV</v>
      </c>
      <c r="AX1424" s="22" t="str">
        <f>IF(RIGHT(AV1424,3)="Oil","Oil",IF(RIGHT(AV1424,3)="Gas","Condensate",VLOOKUP(AW1424,'County x Oil Condition'!A$2:B$3224,2,FALSE)))</f>
        <v>Condensate</v>
      </c>
      <c r="AY1424" s="23">
        <f t="shared" si="422"/>
        <v>62951.59</v>
      </c>
      <c r="AZ1424" s="23">
        <f t="shared" si="423"/>
        <v>0</v>
      </c>
      <c r="BA1424" s="22">
        <f t="shared" si="424"/>
        <v>3</v>
      </c>
      <c r="BB1424" s="22">
        <f t="shared" si="425"/>
        <v>0</v>
      </c>
      <c r="BC1424" s="22">
        <f t="shared" si="426"/>
        <v>2</v>
      </c>
      <c r="BD1424" s="22">
        <f t="shared" si="427"/>
        <v>0</v>
      </c>
      <c r="BE1424" s="22">
        <f t="shared" si="428"/>
        <v>2</v>
      </c>
      <c r="BF1424" s="22">
        <f t="shared" si="429"/>
        <v>0</v>
      </c>
      <c r="BG1424" s="22">
        <f t="shared" si="430"/>
        <v>0</v>
      </c>
      <c r="BH1424" s="22">
        <f t="shared" si="431"/>
        <v>0</v>
      </c>
      <c r="BI1424" s="22">
        <f t="shared" si="432"/>
        <v>0</v>
      </c>
      <c r="BJ1424" s="23">
        <f t="shared" si="415"/>
        <v>0</v>
      </c>
      <c r="BK1424" s="23">
        <f t="shared" si="416"/>
        <v>62951.59</v>
      </c>
      <c r="BL1424" s="23">
        <f t="shared" si="417"/>
        <v>0</v>
      </c>
      <c r="BM1424" s="23">
        <f t="shared" si="418"/>
        <v>0</v>
      </c>
      <c r="BN1424" s="23">
        <f t="shared" si="419"/>
        <v>0</v>
      </c>
      <c r="BO1424" s="23">
        <f t="shared" si="420"/>
        <v>0</v>
      </c>
    </row>
    <row r="1425" spans="1:67" s="7" customFormat="1" x14ac:dyDescent="0.25">
      <c r="A1425" s="21" t="s">
        <v>1389</v>
      </c>
      <c r="B1425" s="21">
        <v>1010233</v>
      </c>
      <c r="C1425" s="21">
        <v>2020</v>
      </c>
      <c r="D1425" s="21" t="s">
        <v>43</v>
      </c>
      <c r="E1425" s="21" t="s">
        <v>44</v>
      </c>
      <c r="F1425" s="21" t="s">
        <v>66</v>
      </c>
      <c r="G1425" s="21" t="s">
        <v>67</v>
      </c>
      <c r="H1425" s="21"/>
      <c r="I1425" s="21" t="s">
        <v>47</v>
      </c>
      <c r="J1425" s="21" t="s">
        <v>340</v>
      </c>
      <c r="K1425" s="21" t="s">
        <v>49</v>
      </c>
      <c r="L1425" s="21">
        <v>13902.64</v>
      </c>
      <c r="M1425" s="21">
        <v>73</v>
      </c>
      <c r="N1425" s="21">
        <v>23</v>
      </c>
      <c r="O1425" s="21">
        <v>72.480020800000005</v>
      </c>
      <c r="P1425" s="21">
        <v>1.4368E-3</v>
      </c>
      <c r="Q1425" s="21">
        <v>1.4368E-3</v>
      </c>
      <c r="R1425" s="21">
        <v>0.77252759999999998</v>
      </c>
      <c r="S1425" s="21">
        <v>0.77252759999999998</v>
      </c>
      <c r="T1425" s="21">
        <v>5</v>
      </c>
      <c r="U1425" s="21">
        <v>2</v>
      </c>
      <c r="V1425" s="21">
        <v>0</v>
      </c>
      <c r="W1425" s="21" t="s">
        <v>49</v>
      </c>
      <c r="X1425" s="21"/>
      <c r="Y1425" s="21"/>
      <c r="Z1425" s="21"/>
      <c r="AA1425" s="21"/>
      <c r="AB1425" s="21"/>
      <c r="AC1425" s="21" t="s">
        <v>49</v>
      </c>
      <c r="AD1425" s="21"/>
      <c r="AE1425" s="21"/>
      <c r="AF1425" s="21"/>
      <c r="AG1425" s="21" t="s">
        <v>50</v>
      </c>
      <c r="AH1425" s="21">
        <v>2</v>
      </c>
      <c r="AI1425" s="21">
        <v>59.484594999999999</v>
      </c>
      <c r="AJ1425" s="21">
        <v>1.1076799999999999E-2</v>
      </c>
      <c r="AK1425" s="21">
        <v>9.3300000000000005E-5</v>
      </c>
      <c r="AL1425" s="21"/>
      <c r="AM1425" s="21"/>
      <c r="AN1425" s="21"/>
      <c r="AO1425" s="21"/>
      <c r="AP1425" s="21"/>
      <c r="AQ1425" s="6"/>
      <c r="AS1425" s="21">
        <v>1010233</v>
      </c>
      <c r="AT1425" s="21" t="s">
        <v>1389</v>
      </c>
      <c r="AU1425" s="21" t="str">
        <f>VLOOKUP(AS1425,FacilityOverview!B$2:G$469,6,FALSE)</f>
        <v>160A - Appalachian Basin (Eastern Overthrust Area)</v>
      </c>
      <c r="AV1425" s="21" t="s">
        <v>67</v>
      </c>
      <c r="AW1425" s="21" t="str">
        <f t="shared" si="421"/>
        <v>160A - TYLER  WV</v>
      </c>
      <c r="AX1425" s="22" t="str">
        <f>IF(RIGHT(AV1425,3)="Oil","Oil",IF(RIGHT(AV1425,3)="Gas","Condensate",VLOOKUP(AW1425,'County x Oil Condition'!A$2:B$3224,2,FALSE)))</f>
        <v>Condensate</v>
      </c>
      <c r="AY1425" s="23">
        <f t="shared" si="422"/>
        <v>13902.64</v>
      </c>
      <c r="AZ1425" s="23">
        <f t="shared" si="423"/>
        <v>0</v>
      </c>
      <c r="BA1425" s="22">
        <f t="shared" si="424"/>
        <v>5</v>
      </c>
      <c r="BB1425" s="22">
        <f t="shared" si="425"/>
        <v>0</v>
      </c>
      <c r="BC1425" s="22">
        <f t="shared" si="426"/>
        <v>2</v>
      </c>
      <c r="BD1425" s="22">
        <f t="shared" si="427"/>
        <v>0</v>
      </c>
      <c r="BE1425" s="22">
        <f t="shared" si="428"/>
        <v>2</v>
      </c>
      <c r="BF1425" s="22">
        <f t="shared" si="429"/>
        <v>0</v>
      </c>
      <c r="BG1425" s="22">
        <f t="shared" si="430"/>
        <v>0</v>
      </c>
      <c r="BH1425" s="22">
        <f t="shared" si="431"/>
        <v>0</v>
      </c>
      <c r="BI1425" s="22">
        <f t="shared" si="432"/>
        <v>0</v>
      </c>
      <c r="BJ1425" s="23">
        <f t="shared" si="415"/>
        <v>0</v>
      </c>
      <c r="BK1425" s="23">
        <f t="shared" si="416"/>
        <v>13902.64</v>
      </c>
      <c r="BL1425" s="23">
        <f t="shared" si="417"/>
        <v>0</v>
      </c>
      <c r="BM1425" s="23">
        <f t="shared" si="418"/>
        <v>0</v>
      </c>
      <c r="BN1425" s="23">
        <f t="shared" si="419"/>
        <v>0</v>
      </c>
      <c r="BO1425" s="23">
        <f t="shared" si="420"/>
        <v>0</v>
      </c>
    </row>
    <row r="1426" spans="1:67" s="7" customFormat="1" x14ac:dyDescent="0.25">
      <c r="A1426" s="21" t="s">
        <v>1389</v>
      </c>
      <c r="B1426" s="21">
        <v>1010233</v>
      </c>
      <c r="C1426" s="21">
        <v>2020</v>
      </c>
      <c r="D1426" s="21" t="s">
        <v>43</v>
      </c>
      <c r="E1426" s="21" t="s">
        <v>44</v>
      </c>
      <c r="F1426" s="21" t="s">
        <v>66</v>
      </c>
      <c r="G1426" s="21" t="s">
        <v>367</v>
      </c>
      <c r="H1426" s="21"/>
      <c r="I1426" s="21" t="s">
        <v>47</v>
      </c>
      <c r="J1426" s="21" t="s">
        <v>340</v>
      </c>
      <c r="K1426" s="21" t="s">
        <v>49</v>
      </c>
      <c r="L1426" s="21">
        <v>68438.899999999994</v>
      </c>
      <c r="M1426" s="21">
        <v>87</v>
      </c>
      <c r="N1426" s="21">
        <v>39</v>
      </c>
      <c r="O1426" s="21">
        <v>80.013089199999996</v>
      </c>
      <c r="P1426" s="21">
        <v>2.2729999999999998E-3</v>
      </c>
      <c r="Q1426" s="21">
        <v>2.2729999999999998E-3</v>
      </c>
      <c r="R1426" s="21">
        <v>0.94582160000000004</v>
      </c>
      <c r="S1426" s="21">
        <v>0.94582160000000004</v>
      </c>
      <c r="T1426" s="21">
        <v>5</v>
      </c>
      <c r="U1426" s="21">
        <v>3</v>
      </c>
      <c r="V1426" s="21">
        <v>0</v>
      </c>
      <c r="W1426" s="21" t="s">
        <v>49</v>
      </c>
      <c r="X1426" s="21"/>
      <c r="Y1426" s="21"/>
      <c r="Z1426" s="21"/>
      <c r="AA1426" s="21"/>
      <c r="AB1426" s="21"/>
      <c r="AC1426" s="21" t="s">
        <v>49</v>
      </c>
      <c r="AD1426" s="21"/>
      <c r="AE1426" s="21"/>
      <c r="AF1426" s="21"/>
      <c r="AG1426" s="21" t="s">
        <v>50</v>
      </c>
      <c r="AH1426" s="21">
        <v>3</v>
      </c>
      <c r="AI1426" s="21">
        <v>191.2800714</v>
      </c>
      <c r="AJ1426" s="21">
        <v>2.07876E-2</v>
      </c>
      <c r="AK1426" s="21">
        <v>3.3839999999999999E-4</v>
      </c>
      <c r="AL1426" s="21"/>
      <c r="AM1426" s="21"/>
      <c r="AN1426" s="21"/>
      <c r="AO1426" s="21"/>
      <c r="AP1426" s="21"/>
      <c r="AQ1426" s="6"/>
      <c r="AS1426" s="21">
        <v>1010233</v>
      </c>
      <c r="AT1426" s="21" t="s">
        <v>1389</v>
      </c>
      <c r="AU1426" s="21" t="str">
        <f>VLOOKUP(AS1426,FacilityOverview!B$2:G$469,6,FALSE)</f>
        <v>160A - Appalachian Basin (Eastern Overthrust Area)</v>
      </c>
      <c r="AV1426" s="21" t="s">
        <v>367</v>
      </c>
      <c r="AW1426" s="21" t="str">
        <f t="shared" si="421"/>
        <v>160A - WASHINGTON  PA</v>
      </c>
      <c r="AX1426" s="22" t="str">
        <f>IF(RIGHT(AV1426,3)="Oil","Oil",IF(RIGHT(AV1426,3)="Gas","Condensate",VLOOKUP(AW1426,'County x Oil Condition'!A$2:B$3224,2,FALSE)))</f>
        <v>Condensate</v>
      </c>
      <c r="AY1426" s="23">
        <f t="shared" si="422"/>
        <v>68438.899999999994</v>
      </c>
      <c r="AZ1426" s="23">
        <f t="shared" si="423"/>
        <v>0</v>
      </c>
      <c r="BA1426" s="22">
        <f t="shared" si="424"/>
        <v>5</v>
      </c>
      <c r="BB1426" s="22">
        <f t="shared" si="425"/>
        <v>0</v>
      </c>
      <c r="BC1426" s="22">
        <f t="shared" si="426"/>
        <v>3</v>
      </c>
      <c r="BD1426" s="22">
        <f t="shared" si="427"/>
        <v>0</v>
      </c>
      <c r="BE1426" s="22">
        <f t="shared" si="428"/>
        <v>3</v>
      </c>
      <c r="BF1426" s="22">
        <f t="shared" si="429"/>
        <v>0</v>
      </c>
      <c r="BG1426" s="22">
        <f t="shared" si="430"/>
        <v>0</v>
      </c>
      <c r="BH1426" s="22">
        <f t="shared" si="431"/>
        <v>0</v>
      </c>
      <c r="BI1426" s="22">
        <f t="shared" si="432"/>
        <v>0</v>
      </c>
      <c r="BJ1426" s="23">
        <f t="shared" si="415"/>
        <v>0</v>
      </c>
      <c r="BK1426" s="23">
        <f t="shared" si="416"/>
        <v>68438.899999999994</v>
      </c>
      <c r="BL1426" s="23">
        <f t="shared" si="417"/>
        <v>0</v>
      </c>
      <c r="BM1426" s="23">
        <f t="shared" si="418"/>
        <v>0</v>
      </c>
      <c r="BN1426" s="23">
        <f t="shared" si="419"/>
        <v>0</v>
      </c>
      <c r="BO1426" s="23">
        <f t="shared" si="420"/>
        <v>0</v>
      </c>
    </row>
    <row r="1427" spans="1:67" s="7" customFormat="1" x14ac:dyDescent="0.25">
      <c r="A1427" s="21" t="s">
        <v>1389</v>
      </c>
      <c r="B1427" s="21">
        <v>1010233</v>
      </c>
      <c r="C1427" s="21">
        <v>2020</v>
      </c>
      <c r="D1427" s="21" t="s">
        <v>43</v>
      </c>
      <c r="E1427" s="21" t="s">
        <v>44</v>
      </c>
      <c r="F1427" s="21" t="s">
        <v>66</v>
      </c>
      <c r="G1427" s="21" t="s">
        <v>367</v>
      </c>
      <c r="H1427" s="21"/>
      <c r="I1427" s="21" t="s">
        <v>47</v>
      </c>
      <c r="J1427" s="21" t="s">
        <v>340</v>
      </c>
      <c r="K1427" s="21" t="s">
        <v>49</v>
      </c>
      <c r="L1427" s="21">
        <v>36608.82</v>
      </c>
      <c r="M1427" s="21">
        <v>87.262200000000007</v>
      </c>
      <c r="N1427" s="21">
        <v>41.529800000000002</v>
      </c>
      <c r="O1427" s="21">
        <v>75.040369400000003</v>
      </c>
      <c r="P1427" s="21">
        <v>2.2729999999999998E-3</v>
      </c>
      <c r="Q1427" s="21">
        <v>2.2729999999999998E-3</v>
      </c>
      <c r="R1427" s="21">
        <v>0.94582160000000004</v>
      </c>
      <c r="S1427" s="21">
        <v>0.94582160000000004</v>
      </c>
      <c r="T1427" s="21">
        <v>3</v>
      </c>
      <c r="U1427" s="21">
        <v>2</v>
      </c>
      <c r="V1427" s="21">
        <v>0</v>
      </c>
      <c r="W1427" s="21" t="s">
        <v>49</v>
      </c>
      <c r="X1427" s="21"/>
      <c r="Y1427" s="21"/>
      <c r="Z1427" s="21"/>
      <c r="AA1427" s="21"/>
      <c r="AB1427" s="21"/>
      <c r="AC1427" s="21" t="s">
        <v>49</v>
      </c>
      <c r="AD1427" s="21"/>
      <c r="AE1427" s="21"/>
      <c r="AF1427" s="21"/>
      <c r="AG1427" s="21" t="s">
        <v>50</v>
      </c>
      <c r="AH1427" s="21">
        <v>2</v>
      </c>
      <c r="AI1427" s="21">
        <v>91.431854299999998</v>
      </c>
      <c r="AJ1427" s="21">
        <v>1.07023E-2</v>
      </c>
      <c r="AK1427" s="21">
        <v>1.5080000000000001E-4</v>
      </c>
      <c r="AL1427" s="21"/>
      <c r="AM1427" s="21"/>
      <c r="AN1427" s="21"/>
      <c r="AO1427" s="21"/>
      <c r="AP1427" s="21"/>
      <c r="AQ1427" s="6"/>
      <c r="AS1427" s="21">
        <v>1010233</v>
      </c>
      <c r="AT1427" s="21" t="s">
        <v>1389</v>
      </c>
      <c r="AU1427" s="21" t="str">
        <f>VLOOKUP(AS1427,FacilityOverview!B$2:G$469,6,FALSE)</f>
        <v>160A - Appalachian Basin (Eastern Overthrust Area)</v>
      </c>
      <c r="AV1427" s="21" t="s">
        <v>367</v>
      </c>
      <c r="AW1427" s="21" t="str">
        <f t="shared" si="421"/>
        <v>160A - WASHINGTON  PA</v>
      </c>
      <c r="AX1427" s="22" t="str">
        <f>IF(RIGHT(AV1427,3)="Oil","Oil",IF(RIGHT(AV1427,3)="Gas","Condensate",VLOOKUP(AW1427,'County x Oil Condition'!A$2:B$3224,2,FALSE)))</f>
        <v>Condensate</v>
      </c>
      <c r="AY1427" s="23">
        <f t="shared" si="422"/>
        <v>36608.82</v>
      </c>
      <c r="AZ1427" s="23">
        <f t="shared" si="423"/>
        <v>0</v>
      </c>
      <c r="BA1427" s="22">
        <f t="shared" si="424"/>
        <v>3</v>
      </c>
      <c r="BB1427" s="22">
        <f t="shared" si="425"/>
        <v>0</v>
      </c>
      <c r="BC1427" s="22">
        <f t="shared" si="426"/>
        <v>2</v>
      </c>
      <c r="BD1427" s="22">
        <f t="shared" si="427"/>
        <v>0</v>
      </c>
      <c r="BE1427" s="22">
        <f t="shared" si="428"/>
        <v>2</v>
      </c>
      <c r="BF1427" s="22">
        <f t="shared" si="429"/>
        <v>0</v>
      </c>
      <c r="BG1427" s="22">
        <f t="shared" si="430"/>
        <v>0</v>
      </c>
      <c r="BH1427" s="22">
        <f t="shared" si="431"/>
        <v>0</v>
      </c>
      <c r="BI1427" s="22">
        <f t="shared" si="432"/>
        <v>0</v>
      </c>
      <c r="BJ1427" s="23">
        <f t="shared" si="415"/>
        <v>0</v>
      </c>
      <c r="BK1427" s="23">
        <f t="shared" si="416"/>
        <v>36608.82</v>
      </c>
      <c r="BL1427" s="23">
        <f t="shared" si="417"/>
        <v>0</v>
      </c>
      <c r="BM1427" s="23">
        <f t="shared" si="418"/>
        <v>0</v>
      </c>
      <c r="BN1427" s="23">
        <f t="shared" si="419"/>
        <v>0</v>
      </c>
      <c r="BO1427" s="23">
        <f t="shared" si="420"/>
        <v>0</v>
      </c>
    </row>
    <row r="1428" spans="1:67" s="7" customFormat="1" x14ac:dyDescent="0.25">
      <c r="A1428" s="21" t="s">
        <v>1389</v>
      </c>
      <c r="B1428" s="21">
        <v>1010233</v>
      </c>
      <c r="C1428" s="21">
        <v>2020</v>
      </c>
      <c r="D1428" s="21" t="s">
        <v>43</v>
      </c>
      <c r="E1428" s="21" t="s">
        <v>44</v>
      </c>
      <c r="F1428" s="21" t="s">
        <v>66</v>
      </c>
      <c r="G1428" s="21" t="s">
        <v>170</v>
      </c>
      <c r="H1428" s="21"/>
      <c r="I1428" s="21" t="s">
        <v>47</v>
      </c>
      <c r="J1428" s="21" t="s">
        <v>340</v>
      </c>
      <c r="K1428" s="21" t="s">
        <v>49</v>
      </c>
      <c r="L1428" s="21">
        <v>4302.6499999999996</v>
      </c>
      <c r="M1428" s="21">
        <v>52</v>
      </c>
      <c r="N1428" s="21">
        <v>470</v>
      </c>
      <c r="O1428" s="21">
        <v>85.636554200000006</v>
      </c>
      <c r="P1428" s="21">
        <v>1.4132999999999999E-3</v>
      </c>
      <c r="Q1428" s="21">
        <v>1.4132999999999999E-3</v>
      </c>
      <c r="R1428" s="21">
        <v>0.89170700000000003</v>
      </c>
      <c r="S1428" s="21">
        <v>0.89170700000000003</v>
      </c>
      <c r="T1428" s="21">
        <v>4</v>
      </c>
      <c r="U1428" s="21">
        <v>1</v>
      </c>
      <c r="V1428" s="21">
        <v>0</v>
      </c>
      <c r="W1428" s="21" t="s">
        <v>49</v>
      </c>
      <c r="X1428" s="21"/>
      <c r="Y1428" s="21"/>
      <c r="Z1428" s="21"/>
      <c r="AA1428" s="21"/>
      <c r="AB1428" s="21"/>
      <c r="AC1428" s="21" t="s">
        <v>50</v>
      </c>
      <c r="AD1428" s="21">
        <v>1</v>
      </c>
      <c r="AE1428" s="21">
        <v>0.24647459999999999</v>
      </c>
      <c r="AF1428" s="21">
        <v>21.706283500000001</v>
      </c>
      <c r="AG1428" s="21" t="s">
        <v>49</v>
      </c>
      <c r="AH1428" s="21"/>
      <c r="AI1428" s="21"/>
      <c r="AJ1428" s="21"/>
      <c r="AK1428" s="21"/>
      <c r="AL1428" s="21"/>
      <c r="AM1428" s="21"/>
      <c r="AN1428" s="21"/>
      <c r="AO1428" s="21"/>
      <c r="AP1428" s="21"/>
      <c r="AQ1428" s="6"/>
      <c r="AS1428" s="21">
        <v>1010233</v>
      </c>
      <c r="AT1428" s="21" t="s">
        <v>1389</v>
      </c>
      <c r="AU1428" s="21" t="str">
        <f>VLOOKUP(AS1428,FacilityOverview!B$2:G$469,6,FALSE)</f>
        <v>160A - Appalachian Basin (Eastern Overthrust Area)</v>
      </c>
      <c r="AV1428" s="21" t="s">
        <v>170</v>
      </c>
      <c r="AW1428" s="21" t="str">
        <f t="shared" si="421"/>
        <v>160A - WETZEL  WV</v>
      </c>
      <c r="AX1428" s="22" t="str">
        <f>IF(RIGHT(AV1428,3)="Oil","Oil",IF(RIGHT(AV1428,3)="Gas","Condensate",VLOOKUP(AW1428,'County x Oil Condition'!A$2:B$3224,2,FALSE)))</f>
        <v>Condensate</v>
      </c>
      <c r="AY1428" s="23">
        <f t="shared" si="422"/>
        <v>4302.6499999999996</v>
      </c>
      <c r="AZ1428" s="23">
        <f t="shared" si="423"/>
        <v>0</v>
      </c>
      <c r="BA1428" s="22">
        <f t="shared" si="424"/>
        <v>4</v>
      </c>
      <c r="BB1428" s="22">
        <f t="shared" si="425"/>
        <v>0</v>
      </c>
      <c r="BC1428" s="22">
        <f t="shared" si="426"/>
        <v>1</v>
      </c>
      <c r="BD1428" s="22">
        <f t="shared" si="427"/>
        <v>0</v>
      </c>
      <c r="BE1428" s="22">
        <f t="shared" si="428"/>
        <v>0</v>
      </c>
      <c r="BF1428" s="22">
        <f t="shared" si="429"/>
        <v>1</v>
      </c>
      <c r="BG1428" s="22">
        <f t="shared" si="430"/>
        <v>0</v>
      </c>
      <c r="BH1428" s="22">
        <f t="shared" si="431"/>
        <v>0</v>
      </c>
      <c r="BI1428" s="22">
        <f t="shared" si="432"/>
        <v>0</v>
      </c>
      <c r="BJ1428" s="23">
        <f t="shared" si="415"/>
        <v>0</v>
      </c>
      <c r="BK1428" s="23">
        <f t="shared" si="416"/>
        <v>0</v>
      </c>
      <c r="BL1428" s="23">
        <f t="shared" si="417"/>
        <v>4302.6499999999996</v>
      </c>
      <c r="BM1428" s="23">
        <f t="shared" si="418"/>
        <v>0</v>
      </c>
      <c r="BN1428" s="23">
        <f t="shared" si="419"/>
        <v>0</v>
      </c>
      <c r="BO1428" s="23">
        <f t="shared" si="420"/>
        <v>0</v>
      </c>
    </row>
    <row r="1429" spans="1:67" s="7" customFormat="1" x14ac:dyDescent="0.25">
      <c r="A1429" s="21" t="s">
        <v>1390</v>
      </c>
      <c r="B1429" s="21">
        <v>1011555</v>
      </c>
      <c r="C1429" s="21">
        <v>2020</v>
      </c>
      <c r="D1429" s="21" t="s">
        <v>43</v>
      </c>
      <c r="E1429" s="21" t="s">
        <v>44</v>
      </c>
      <c r="F1429" s="21" t="s">
        <v>66</v>
      </c>
      <c r="G1429" s="21" t="s">
        <v>784</v>
      </c>
      <c r="H1429" s="21"/>
      <c r="I1429" s="21" t="s">
        <v>68</v>
      </c>
      <c r="J1429" s="21"/>
      <c r="K1429" s="21" t="s">
        <v>49</v>
      </c>
      <c r="L1429" s="21">
        <v>6678429.0500544002</v>
      </c>
      <c r="M1429" s="21">
        <v>90</v>
      </c>
      <c r="N1429" s="21">
        <v>32.3333333</v>
      </c>
      <c r="O1429" s="21">
        <v>40.816666699999999</v>
      </c>
      <c r="P1429" s="21">
        <v>1.5100000000000001E-3</v>
      </c>
      <c r="Q1429" s="21">
        <v>4.3299999999999996E-3</v>
      </c>
      <c r="R1429" s="21">
        <v>1.9460000000000002E-2</v>
      </c>
      <c r="S1429" s="21">
        <v>0.35210000000000002</v>
      </c>
      <c r="T1429" s="21">
        <v>57</v>
      </c>
      <c r="U1429" s="21">
        <v>34</v>
      </c>
      <c r="V1429" s="21">
        <v>64</v>
      </c>
      <c r="W1429" s="21" t="s">
        <v>50</v>
      </c>
      <c r="X1429" s="21">
        <v>27</v>
      </c>
      <c r="Y1429" s="21">
        <v>14.431042700000001</v>
      </c>
      <c r="Z1429" s="21">
        <v>324.7773919</v>
      </c>
      <c r="AA1429" s="21">
        <v>0</v>
      </c>
      <c r="AB1429" s="21">
        <v>0</v>
      </c>
      <c r="AC1429" s="21" t="s">
        <v>49</v>
      </c>
      <c r="AD1429" s="21"/>
      <c r="AE1429" s="21"/>
      <c r="AF1429" s="21"/>
      <c r="AG1429" s="21" t="s">
        <v>50</v>
      </c>
      <c r="AH1429" s="21">
        <v>34</v>
      </c>
      <c r="AI1429" s="21">
        <v>852.42720059999999</v>
      </c>
      <c r="AJ1429" s="21">
        <v>0.36826819999999999</v>
      </c>
      <c r="AK1429" s="21">
        <v>7.1989999999999999E-4</v>
      </c>
      <c r="AL1429" s="21"/>
      <c r="AM1429" s="21"/>
      <c r="AN1429" s="21"/>
      <c r="AO1429" s="21"/>
      <c r="AP1429" s="21"/>
      <c r="AQ1429" s="6"/>
      <c r="AS1429" s="21">
        <v>1011555</v>
      </c>
      <c r="AT1429" s="21" t="s">
        <v>1390</v>
      </c>
      <c r="AU1429" s="21" t="str">
        <f>VLOOKUP(AS1429,FacilityOverview!B$2:G$469,6,FALSE)</f>
        <v>430 - Permian Basin</v>
      </c>
      <c r="AV1429" s="21" t="s">
        <v>784</v>
      </c>
      <c r="AW1429" s="21" t="str">
        <f t="shared" si="421"/>
        <v>430 - MARTIN  TX</v>
      </c>
      <c r="AX1429" s="22" t="str">
        <f>IF(RIGHT(AV1429,3)="Oil","Oil",IF(RIGHT(AV1429,3)="Gas","Condensate",VLOOKUP(AW1429,'County x Oil Condition'!A$2:B$3224,2,FALSE)))</f>
        <v>Oil</v>
      </c>
      <c r="AY1429" s="23">
        <f t="shared" si="422"/>
        <v>0</v>
      </c>
      <c r="AZ1429" s="23">
        <f t="shared" si="423"/>
        <v>6678429.0500544002</v>
      </c>
      <c r="BA1429" s="22">
        <f t="shared" si="424"/>
        <v>0</v>
      </c>
      <c r="BB1429" s="22">
        <f t="shared" si="425"/>
        <v>57</v>
      </c>
      <c r="BC1429" s="22">
        <f t="shared" si="426"/>
        <v>34</v>
      </c>
      <c r="BD1429" s="22">
        <f t="shared" si="427"/>
        <v>0</v>
      </c>
      <c r="BE1429" s="22">
        <f t="shared" si="428"/>
        <v>0</v>
      </c>
      <c r="BF1429" s="22">
        <f t="shared" si="429"/>
        <v>0</v>
      </c>
      <c r="BG1429" s="22">
        <f t="shared" si="430"/>
        <v>27</v>
      </c>
      <c r="BH1429" s="22">
        <f t="shared" si="431"/>
        <v>34</v>
      </c>
      <c r="BI1429" s="22">
        <f t="shared" si="432"/>
        <v>0</v>
      </c>
      <c r="BJ1429" s="23">
        <f t="shared" si="415"/>
        <v>0</v>
      </c>
      <c r="BK1429" s="23">
        <f t="shared" si="416"/>
        <v>0</v>
      </c>
      <c r="BL1429" s="23">
        <f t="shared" si="417"/>
        <v>0</v>
      </c>
      <c r="BM1429" s="23">
        <f t="shared" si="418"/>
        <v>0</v>
      </c>
      <c r="BN1429" s="23">
        <f t="shared" si="419"/>
        <v>6678429.0500544002</v>
      </c>
      <c r="BO1429" s="23">
        <f t="shared" si="420"/>
        <v>0</v>
      </c>
    </row>
    <row r="1430" spans="1:67" s="7" customFormat="1" x14ac:dyDescent="0.25">
      <c r="A1430" s="21" t="s">
        <v>1390</v>
      </c>
      <c r="B1430" s="21">
        <v>1011555</v>
      </c>
      <c r="C1430" s="21">
        <v>2020</v>
      </c>
      <c r="D1430" s="21" t="s">
        <v>43</v>
      </c>
      <c r="E1430" s="21" t="s">
        <v>44</v>
      </c>
      <c r="F1430" s="21" t="s">
        <v>66</v>
      </c>
      <c r="G1430" s="21" t="s">
        <v>140</v>
      </c>
      <c r="H1430" s="21"/>
      <c r="I1430" s="21" t="s">
        <v>68</v>
      </c>
      <c r="J1430" s="21"/>
      <c r="K1430" s="21" t="s">
        <v>49</v>
      </c>
      <c r="L1430" s="21">
        <v>8351353.7597728996</v>
      </c>
      <c r="M1430" s="21">
        <v>76.633333300000004</v>
      </c>
      <c r="N1430" s="21">
        <v>46.609090899999998</v>
      </c>
      <c r="O1430" s="21">
        <v>58.82</v>
      </c>
      <c r="P1430" s="21">
        <v>4.3299999999999996E-3</v>
      </c>
      <c r="Q1430" s="21">
        <v>4.3299999999999996E-3</v>
      </c>
      <c r="R1430" s="21">
        <v>0.11312</v>
      </c>
      <c r="S1430" s="21">
        <v>0.11312</v>
      </c>
      <c r="T1430" s="21">
        <v>112</v>
      </c>
      <c r="U1430" s="21">
        <v>66</v>
      </c>
      <c r="V1430" s="21">
        <v>0</v>
      </c>
      <c r="W1430" s="21" t="s">
        <v>50</v>
      </c>
      <c r="X1430" s="21">
        <v>14</v>
      </c>
      <c r="Y1430" s="21">
        <v>4.2247931000000003</v>
      </c>
      <c r="Z1430" s="21">
        <v>40.287695999999997</v>
      </c>
      <c r="AA1430" s="21">
        <v>0</v>
      </c>
      <c r="AB1430" s="21">
        <v>0</v>
      </c>
      <c r="AC1430" s="21" t="s">
        <v>50</v>
      </c>
      <c r="AD1430" s="21">
        <v>2</v>
      </c>
      <c r="AE1430" s="21">
        <v>2.0326183000000002</v>
      </c>
      <c r="AF1430" s="21">
        <v>19.383081499999999</v>
      </c>
      <c r="AG1430" s="21" t="s">
        <v>50</v>
      </c>
      <c r="AH1430" s="21">
        <v>62</v>
      </c>
      <c r="AI1430" s="21">
        <v>3216.8799417</v>
      </c>
      <c r="AJ1430" s="21">
        <v>1.1065258</v>
      </c>
      <c r="AK1430" s="21">
        <v>3.1459999999999999E-3</v>
      </c>
      <c r="AL1430" s="21"/>
      <c r="AM1430" s="21"/>
      <c r="AN1430" s="21"/>
      <c r="AO1430" s="21"/>
      <c r="AP1430" s="21"/>
      <c r="AQ1430" s="6"/>
      <c r="AS1430" s="21">
        <v>1011555</v>
      </c>
      <c r="AT1430" s="21" t="s">
        <v>1390</v>
      </c>
      <c r="AU1430" s="21" t="str">
        <f>VLOOKUP(AS1430,FacilityOverview!B$2:G$469,6,FALSE)</f>
        <v>430 - Permian Basin</v>
      </c>
      <c r="AV1430" s="21" t="s">
        <v>140</v>
      </c>
      <c r="AW1430" s="21" t="str">
        <f t="shared" si="421"/>
        <v>430 - WARD  TX</v>
      </c>
      <c r="AX1430" s="22" t="str">
        <f>IF(RIGHT(AV1430,3)="Oil","Oil",IF(RIGHT(AV1430,3)="Gas","Condensate",VLOOKUP(AW1430,'County x Oil Condition'!A$2:B$3224,2,FALSE)))</f>
        <v>Oil</v>
      </c>
      <c r="AY1430" s="23">
        <f t="shared" si="422"/>
        <v>0</v>
      </c>
      <c r="AZ1430" s="23">
        <f t="shared" si="423"/>
        <v>8351353.7597728996</v>
      </c>
      <c r="BA1430" s="22">
        <f t="shared" si="424"/>
        <v>0</v>
      </c>
      <c r="BB1430" s="22">
        <f t="shared" si="425"/>
        <v>112</v>
      </c>
      <c r="BC1430" s="22">
        <f t="shared" si="426"/>
        <v>66</v>
      </c>
      <c r="BD1430" s="22">
        <f t="shared" si="427"/>
        <v>0</v>
      </c>
      <c r="BE1430" s="22">
        <f t="shared" si="428"/>
        <v>0</v>
      </c>
      <c r="BF1430" s="22">
        <f t="shared" si="429"/>
        <v>0</v>
      </c>
      <c r="BG1430" s="22">
        <f t="shared" si="430"/>
        <v>14</v>
      </c>
      <c r="BH1430" s="22">
        <f t="shared" si="431"/>
        <v>62</v>
      </c>
      <c r="BI1430" s="22">
        <f t="shared" si="432"/>
        <v>2</v>
      </c>
      <c r="BJ1430" s="23">
        <f t="shared" si="415"/>
        <v>0</v>
      </c>
      <c r="BK1430" s="23">
        <f t="shared" si="416"/>
        <v>0</v>
      </c>
      <c r="BL1430" s="23">
        <f t="shared" si="417"/>
        <v>0</v>
      </c>
      <c r="BM1430" s="23">
        <f t="shared" si="418"/>
        <v>253071.32605372422</v>
      </c>
      <c r="BN1430" s="23">
        <f t="shared" si="419"/>
        <v>7845211.1076654512</v>
      </c>
      <c r="BO1430" s="23">
        <f t="shared" si="420"/>
        <v>253071.32605372422</v>
      </c>
    </row>
    <row r="1431" spans="1:67" s="7" customFormat="1" x14ac:dyDescent="0.25">
      <c r="A1431" s="21" t="s">
        <v>1390</v>
      </c>
      <c r="B1431" s="21">
        <v>1011555</v>
      </c>
      <c r="C1431" s="21">
        <v>2020</v>
      </c>
      <c r="D1431" s="21" t="s">
        <v>43</v>
      </c>
      <c r="E1431" s="21" t="s">
        <v>44</v>
      </c>
      <c r="F1431" s="21" t="s">
        <v>66</v>
      </c>
      <c r="G1431" s="21" t="s">
        <v>134</v>
      </c>
      <c r="H1431" s="21"/>
      <c r="I1431" s="21" t="s">
        <v>68</v>
      </c>
      <c r="J1431" s="21"/>
      <c r="K1431" s="21" t="s">
        <v>49</v>
      </c>
      <c r="L1431" s="21">
        <v>3826488.1620168998</v>
      </c>
      <c r="M1431" s="21">
        <v>102</v>
      </c>
      <c r="N1431" s="21">
        <v>39.1875</v>
      </c>
      <c r="O1431" s="21">
        <v>46.966875000000002</v>
      </c>
      <c r="P1431" s="21">
        <v>2.0999999999999999E-3</v>
      </c>
      <c r="Q1431" s="21">
        <v>7.9399999999999991E-3</v>
      </c>
      <c r="R1431" s="21">
        <v>8.6940000000000003E-2</v>
      </c>
      <c r="S1431" s="21">
        <v>0.1668</v>
      </c>
      <c r="T1431" s="21">
        <v>49</v>
      </c>
      <c r="U1431" s="21">
        <v>47</v>
      </c>
      <c r="V1431" s="21">
        <v>24</v>
      </c>
      <c r="W1431" s="21" t="s">
        <v>50</v>
      </c>
      <c r="X1431" s="21">
        <v>41</v>
      </c>
      <c r="Y1431" s="21">
        <v>13.728376000000001</v>
      </c>
      <c r="Z1431" s="21">
        <v>212.579207</v>
      </c>
      <c r="AA1431" s="21">
        <v>0</v>
      </c>
      <c r="AB1431" s="21">
        <v>0</v>
      </c>
      <c r="AC1431" s="21" t="s">
        <v>49</v>
      </c>
      <c r="AD1431" s="21"/>
      <c r="AE1431" s="21"/>
      <c r="AF1431" s="21"/>
      <c r="AG1431" s="21" t="s">
        <v>50</v>
      </c>
      <c r="AH1431" s="21">
        <v>47</v>
      </c>
      <c r="AI1431" s="21">
        <v>633.44701669999995</v>
      </c>
      <c r="AJ1431" s="21">
        <v>0.25943620000000001</v>
      </c>
      <c r="AK1431" s="21">
        <v>5.5860000000000003E-4</v>
      </c>
      <c r="AL1431" s="21"/>
      <c r="AM1431" s="21"/>
      <c r="AN1431" s="21"/>
      <c r="AO1431" s="21"/>
      <c r="AP1431" s="21"/>
      <c r="AQ1431" s="6"/>
      <c r="AS1431" s="21">
        <v>1011555</v>
      </c>
      <c r="AT1431" s="21" t="s">
        <v>1390</v>
      </c>
      <c r="AU1431" s="21" t="str">
        <f>VLOOKUP(AS1431,FacilityOverview!B$2:G$469,6,FALSE)</f>
        <v>430 - Permian Basin</v>
      </c>
      <c r="AV1431" s="21" t="s">
        <v>134</v>
      </c>
      <c r="AW1431" s="21" t="str">
        <f t="shared" si="421"/>
        <v>430 - PECOS  TX</v>
      </c>
      <c r="AX1431" s="22" t="str">
        <f>IF(RIGHT(AV1431,3)="Oil","Oil",IF(RIGHT(AV1431,3)="Gas","Condensate",VLOOKUP(AW1431,'County x Oil Condition'!A$2:B$3224,2,FALSE)))</f>
        <v>Oil</v>
      </c>
      <c r="AY1431" s="23">
        <f t="shared" si="422"/>
        <v>0</v>
      </c>
      <c r="AZ1431" s="23">
        <f t="shared" si="423"/>
        <v>3826488.1620168998</v>
      </c>
      <c r="BA1431" s="22">
        <f t="shared" si="424"/>
        <v>0</v>
      </c>
      <c r="BB1431" s="22">
        <f t="shared" si="425"/>
        <v>49</v>
      </c>
      <c r="BC1431" s="22">
        <f t="shared" si="426"/>
        <v>47</v>
      </c>
      <c r="BD1431" s="22">
        <f t="shared" si="427"/>
        <v>0</v>
      </c>
      <c r="BE1431" s="22">
        <f t="shared" si="428"/>
        <v>0</v>
      </c>
      <c r="BF1431" s="22">
        <f t="shared" si="429"/>
        <v>0</v>
      </c>
      <c r="BG1431" s="22">
        <f t="shared" si="430"/>
        <v>41</v>
      </c>
      <c r="BH1431" s="22">
        <f t="shared" si="431"/>
        <v>47</v>
      </c>
      <c r="BI1431" s="22">
        <f t="shared" si="432"/>
        <v>0</v>
      </c>
      <c r="BJ1431" s="23">
        <f t="shared" si="415"/>
        <v>0</v>
      </c>
      <c r="BK1431" s="23">
        <f t="shared" si="416"/>
        <v>0</v>
      </c>
      <c r="BL1431" s="23">
        <f t="shared" si="417"/>
        <v>0</v>
      </c>
      <c r="BM1431" s="23">
        <f t="shared" si="418"/>
        <v>0</v>
      </c>
      <c r="BN1431" s="23">
        <f t="shared" si="419"/>
        <v>3826488.1620168998</v>
      </c>
      <c r="BO1431" s="23">
        <f t="shared" si="420"/>
        <v>0</v>
      </c>
    </row>
    <row r="1432" spans="1:67" s="7" customFormat="1" x14ac:dyDescent="0.25">
      <c r="A1432" s="21" t="s">
        <v>1390</v>
      </c>
      <c r="B1432" s="21">
        <v>1011555</v>
      </c>
      <c r="C1432" s="21">
        <v>2020</v>
      </c>
      <c r="D1432" s="21" t="s">
        <v>43</v>
      </c>
      <c r="E1432" s="21" t="s">
        <v>44</v>
      </c>
      <c r="F1432" s="21" t="s">
        <v>66</v>
      </c>
      <c r="G1432" s="21" t="s">
        <v>785</v>
      </c>
      <c r="H1432" s="21"/>
      <c r="I1432" s="21" t="s">
        <v>68</v>
      </c>
      <c r="J1432" s="21"/>
      <c r="K1432" s="21" t="s">
        <v>49</v>
      </c>
      <c r="L1432" s="21">
        <v>1897307.2228945999</v>
      </c>
      <c r="M1432" s="21">
        <v>106</v>
      </c>
      <c r="N1432" s="21">
        <v>35.888888899999998</v>
      </c>
      <c r="O1432" s="21">
        <v>43.105555600000002</v>
      </c>
      <c r="P1432" s="21">
        <v>2.2599999999999999E-3</v>
      </c>
      <c r="Q1432" s="21">
        <v>8.0800000000000004E-3</v>
      </c>
      <c r="R1432" s="21">
        <v>0.11162999999999999</v>
      </c>
      <c r="S1432" s="21">
        <v>0.31938</v>
      </c>
      <c r="T1432" s="21">
        <v>33</v>
      </c>
      <c r="U1432" s="21">
        <v>33</v>
      </c>
      <c r="V1432" s="21">
        <v>48</v>
      </c>
      <c r="W1432" s="21" t="s">
        <v>50</v>
      </c>
      <c r="X1432" s="21">
        <v>28</v>
      </c>
      <c r="Y1432" s="21">
        <v>5.3131959999999996</v>
      </c>
      <c r="Z1432" s="21">
        <v>107.7387882</v>
      </c>
      <c r="AA1432" s="21">
        <v>0</v>
      </c>
      <c r="AB1432" s="21">
        <v>0</v>
      </c>
      <c r="AC1432" s="21" t="s">
        <v>49</v>
      </c>
      <c r="AD1432" s="21"/>
      <c r="AE1432" s="21"/>
      <c r="AF1432" s="21"/>
      <c r="AG1432" s="21" t="s">
        <v>50</v>
      </c>
      <c r="AH1432" s="21">
        <v>33</v>
      </c>
      <c r="AI1432" s="21">
        <v>194.83931469999999</v>
      </c>
      <c r="AJ1432" s="21">
        <v>0.1233233</v>
      </c>
      <c r="AK1432" s="21">
        <v>1.7560000000000001E-4</v>
      </c>
      <c r="AL1432" s="21"/>
      <c r="AM1432" s="21"/>
      <c r="AN1432" s="21"/>
      <c r="AO1432" s="21"/>
      <c r="AP1432" s="21"/>
      <c r="AQ1432" s="6"/>
      <c r="AS1432" s="21">
        <v>1011555</v>
      </c>
      <c r="AT1432" s="21" t="s">
        <v>1390</v>
      </c>
      <c r="AU1432" s="21" t="str">
        <f>VLOOKUP(AS1432,FacilityOverview!B$2:G$469,6,FALSE)</f>
        <v>430 - Permian Basin</v>
      </c>
      <c r="AV1432" s="21" t="s">
        <v>785</v>
      </c>
      <c r="AW1432" s="21" t="str">
        <f t="shared" si="421"/>
        <v>430 - MIDLAND  TX</v>
      </c>
      <c r="AX1432" s="22" t="str">
        <f>IF(RIGHT(AV1432,3)="Oil","Oil",IF(RIGHT(AV1432,3)="Gas","Condensate",VLOOKUP(AW1432,'County x Oil Condition'!A$2:B$3224,2,FALSE)))</f>
        <v>Oil</v>
      </c>
      <c r="AY1432" s="23">
        <f t="shared" si="422"/>
        <v>0</v>
      </c>
      <c r="AZ1432" s="23">
        <f t="shared" si="423"/>
        <v>1897307.2228945999</v>
      </c>
      <c r="BA1432" s="22">
        <f t="shared" si="424"/>
        <v>0</v>
      </c>
      <c r="BB1432" s="22">
        <f t="shared" si="425"/>
        <v>33</v>
      </c>
      <c r="BC1432" s="22">
        <f t="shared" si="426"/>
        <v>33</v>
      </c>
      <c r="BD1432" s="22">
        <f t="shared" si="427"/>
        <v>0</v>
      </c>
      <c r="BE1432" s="22">
        <f t="shared" si="428"/>
        <v>0</v>
      </c>
      <c r="BF1432" s="22">
        <f t="shared" si="429"/>
        <v>0</v>
      </c>
      <c r="BG1432" s="22">
        <f t="shared" si="430"/>
        <v>28</v>
      </c>
      <c r="BH1432" s="22">
        <f t="shared" si="431"/>
        <v>33</v>
      </c>
      <c r="BI1432" s="22">
        <f t="shared" si="432"/>
        <v>0</v>
      </c>
      <c r="BJ1432" s="23">
        <f t="shared" si="415"/>
        <v>0</v>
      </c>
      <c r="BK1432" s="23">
        <f t="shared" si="416"/>
        <v>0</v>
      </c>
      <c r="BL1432" s="23">
        <f t="shared" si="417"/>
        <v>0</v>
      </c>
      <c r="BM1432" s="23">
        <f t="shared" si="418"/>
        <v>0</v>
      </c>
      <c r="BN1432" s="23">
        <f t="shared" si="419"/>
        <v>1897307.2228945999</v>
      </c>
      <c r="BO1432" s="23">
        <f t="shared" si="420"/>
        <v>0</v>
      </c>
    </row>
    <row r="1433" spans="1:67" s="7" customFormat="1" x14ac:dyDescent="0.25">
      <c r="A1433" s="21" t="s">
        <v>1390</v>
      </c>
      <c r="B1433" s="21">
        <v>1011555</v>
      </c>
      <c r="C1433" s="21">
        <v>2020</v>
      </c>
      <c r="D1433" s="21" t="s">
        <v>43</v>
      </c>
      <c r="E1433" s="21" t="s">
        <v>44</v>
      </c>
      <c r="F1433" s="21" t="s">
        <v>66</v>
      </c>
      <c r="G1433" s="21" t="s">
        <v>180</v>
      </c>
      <c r="H1433" s="21"/>
      <c r="I1433" s="21" t="s">
        <v>68</v>
      </c>
      <c r="J1433" s="21"/>
      <c r="K1433" s="21" t="s">
        <v>49</v>
      </c>
      <c r="L1433" s="21">
        <v>2192701.1407275</v>
      </c>
      <c r="M1433" s="21">
        <v>100.44444439999999</v>
      </c>
      <c r="N1433" s="21">
        <v>39.055555599999998</v>
      </c>
      <c r="O1433" s="21">
        <v>40.878333300000001</v>
      </c>
      <c r="P1433" s="21">
        <v>2.1199999999999999E-3</v>
      </c>
      <c r="Q1433" s="21">
        <v>1.451E-2</v>
      </c>
      <c r="R1433" s="21">
        <v>0.14179</v>
      </c>
      <c r="S1433" s="21">
        <v>0.44598199999999999</v>
      </c>
      <c r="T1433" s="21">
        <v>51</v>
      </c>
      <c r="U1433" s="21">
        <v>64</v>
      </c>
      <c r="V1433" s="21">
        <v>114</v>
      </c>
      <c r="W1433" s="21" t="s">
        <v>50</v>
      </c>
      <c r="X1433" s="21">
        <v>40</v>
      </c>
      <c r="Y1433" s="21">
        <v>13.1595473</v>
      </c>
      <c r="Z1433" s="21">
        <v>126.1288668</v>
      </c>
      <c r="AA1433" s="21">
        <v>0</v>
      </c>
      <c r="AB1433" s="21">
        <v>0</v>
      </c>
      <c r="AC1433" s="21" t="s">
        <v>49</v>
      </c>
      <c r="AD1433" s="21"/>
      <c r="AE1433" s="21"/>
      <c r="AF1433" s="21"/>
      <c r="AG1433" s="21" t="s">
        <v>50</v>
      </c>
      <c r="AH1433" s="21">
        <v>64</v>
      </c>
      <c r="AI1433" s="21">
        <v>443.58009920000001</v>
      </c>
      <c r="AJ1433" s="21">
        <v>0.24400769999999999</v>
      </c>
      <c r="AK1433" s="21">
        <v>3.9110000000000002E-4</v>
      </c>
      <c r="AL1433" s="21"/>
      <c r="AM1433" s="21"/>
      <c r="AN1433" s="21"/>
      <c r="AO1433" s="21"/>
      <c r="AP1433" s="21"/>
      <c r="AQ1433" s="6"/>
      <c r="AS1433" s="21">
        <v>1011555</v>
      </c>
      <c r="AT1433" s="21" t="s">
        <v>1390</v>
      </c>
      <c r="AU1433" s="21" t="str">
        <f>VLOOKUP(AS1433,FacilityOverview!B$2:G$469,6,FALSE)</f>
        <v>430 - Permian Basin</v>
      </c>
      <c r="AV1433" s="21" t="s">
        <v>180</v>
      </c>
      <c r="AW1433" s="21" t="str">
        <f t="shared" si="421"/>
        <v>430 - GLASSCOCK  TX</v>
      </c>
      <c r="AX1433" s="22" t="str">
        <f>IF(RIGHT(AV1433,3)="Oil","Oil",IF(RIGHT(AV1433,3)="Gas","Condensate",VLOOKUP(AW1433,'County x Oil Condition'!A$2:B$3224,2,FALSE)))</f>
        <v>Oil</v>
      </c>
      <c r="AY1433" s="23">
        <f t="shared" si="422"/>
        <v>0</v>
      </c>
      <c r="AZ1433" s="23">
        <f t="shared" si="423"/>
        <v>2192701.1407275</v>
      </c>
      <c r="BA1433" s="22">
        <f t="shared" si="424"/>
        <v>0</v>
      </c>
      <c r="BB1433" s="22">
        <f t="shared" si="425"/>
        <v>51</v>
      </c>
      <c r="BC1433" s="22">
        <f t="shared" si="426"/>
        <v>64</v>
      </c>
      <c r="BD1433" s="22">
        <f t="shared" si="427"/>
        <v>0</v>
      </c>
      <c r="BE1433" s="22">
        <f t="shared" si="428"/>
        <v>0</v>
      </c>
      <c r="BF1433" s="22">
        <f t="shared" si="429"/>
        <v>0</v>
      </c>
      <c r="BG1433" s="22">
        <f t="shared" si="430"/>
        <v>40</v>
      </c>
      <c r="BH1433" s="22">
        <f t="shared" si="431"/>
        <v>64</v>
      </c>
      <c r="BI1433" s="22">
        <f t="shared" si="432"/>
        <v>0</v>
      </c>
      <c r="BJ1433" s="23">
        <f t="shared" si="415"/>
        <v>0</v>
      </c>
      <c r="BK1433" s="23">
        <f t="shared" si="416"/>
        <v>0</v>
      </c>
      <c r="BL1433" s="23">
        <f t="shared" si="417"/>
        <v>0</v>
      </c>
      <c r="BM1433" s="23">
        <f t="shared" si="418"/>
        <v>0</v>
      </c>
      <c r="BN1433" s="23">
        <f t="shared" si="419"/>
        <v>2192701.1407275</v>
      </c>
      <c r="BO1433" s="23">
        <f t="shared" si="420"/>
        <v>0</v>
      </c>
    </row>
    <row r="1434" spans="1:67" s="7" customFormat="1" x14ac:dyDescent="0.25">
      <c r="A1434" s="21" t="s">
        <v>1390</v>
      </c>
      <c r="B1434" s="21">
        <v>1011555</v>
      </c>
      <c r="C1434" s="21">
        <v>2020</v>
      </c>
      <c r="D1434" s="21" t="s">
        <v>43</v>
      </c>
      <c r="E1434" s="21" t="s">
        <v>44</v>
      </c>
      <c r="F1434" s="21" t="s">
        <v>66</v>
      </c>
      <c r="G1434" s="21" t="s">
        <v>535</v>
      </c>
      <c r="H1434" s="21"/>
      <c r="I1434" s="21" t="s">
        <v>68</v>
      </c>
      <c r="J1434" s="21"/>
      <c r="K1434" s="21" t="s">
        <v>49</v>
      </c>
      <c r="L1434" s="21">
        <v>1013022.7680745</v>
      </c>
      <c r="M1434" s="21">
        <v>84</v>
      </c>
      <c r="N1434" s="21">
        <v>57.25</v>
      </c>
      <c r="O1434" s="21">
        <v>45.392499999999998</v>
      </c>
      <c r="P1434" s="21">
        <v>3.5000000000000001E-3</v>
      </c>
      <c r="Q1434" s="21">
        <v>6.0530000000000002E-3</v>
      </c>
      <c r="R1434" s="21">
        <v>0.28204000000000001</v>
      </c>
      <c r="S1434" s="21">
        <v>0.50251100000000004</v>
      </c>
      <c r="T1434" s="21">
        <v>14</v>
      </c>
      <c r="U1434" s="21">
        <v>12</v>
      </c>
      <c r="V1434" s="21">
        <v>11</v>
      </c>
      <c r="W1434" s="21" t="s">
        <v>50</v>
      </c>
      <c r="X1434" s="21">
        <v>10</v>
      </c>
      <c r="Y1434" s="21">
        <v>5.4706096999999998</v>
      </c>
      <c r="Z1434" s="21">
        <v>160.9140179</v>
      </c>
      <c r="AA1434" s="21">
        <v>0</v>
      </c>
      <c r="AB1434" s="21">
        <v>0</v>
      </c>
      <c r="AC1434" s="21" t="s">
        <v>49</v>
      </c>
      <c r="AD1434" s="21"/>
      <c r="AE1434" s="21"/>
      <c r="AF1434" s="21"/>
      <c r="AG1434" s="21" t="s">
        <v>50</v>
      </c>
      <c r="AH1434" s="21">
        <v>12</v>
      </c>
      <c r="AI1434" s="21">
        <v>203.0786856</v>
      </c>
      <c r="AJ1434" s="21">
        <v>0.17751320000000001</v>
      </c>
      <c r="AK1434" s="21">
        <v>1.984E-4</v>
      </c>
      <c r="AL1434" s="21"/>
      <c r="AM1434" s="21"/>
      <c r="AN1434" s="21"/>
      <c r="AO1434" s="21"/>
      <c r="AP1434" s="21"/>
      <c r="AQ1434" s="6"/>
      <c r="AS1434" s="21">
        <v>1011555</v>
      </c>
      <c r="AT1434" s="21" t="s">
        <v>1390</v>
      </c>
      <c r="AU1434" s="21" t="str">
        <f>VLOOKUP(AS1434,FacilityOverview!B$2:G$469,6,FALSE)</f>
        <v>430 - Permian Basin</v>
      </c>
      <c r="AV1434" s="21" t="s">
        <v>535</v>
      </c>
      <c r="AW1434" s="21" t="str">
        <f t="shared" si="421"/>
        <v>430 - HOWARD  TX</v>
      </c>
      <c r="AX1434" s="22" t="str">
        <f>IF(RIGHT(AV1434,3)="Oil","Oil",IF(RIGHT(AV1434,3)="Gas","Condensate",VLOOKUP(AW1434,'County x Oil Condition'!A$2:B$3224,2,FALSE)))</f>
        <v>Oil</v>
      </c>
      <c r="AY1434" s="23">
        <f t="shared" si="422"/>
        <v>0</v>
      </c>
      <c r="AZ1434" s="23">
        <f t="shared" si="423"/>
        <v>1013022.7680745</v>
      </c>
      <c r="BA1434" s="22">
        <f t="shared" si="424"/>
        <v>0</v>
      </c>
      <c r="BB1434" s="22">
        <f t="shared" si="425"/>
        <v>14</v>
      </c>
      <c r="BC1434" s="22">
        <f t="shared" si="426"/>
        <v>12</v>
      </c>
      <c r="BD1434" s="22">
        <f t="shared" si="427"/>
        <v>0</v>
      </c>
      <c r="BE1434" s="22">
        <f t="shared" si="428"/>
        <v>0</v>
      </c>
      <c r="BF1434" s="22">
        <f t="shared" si="429"/>
        <v>0</v>
      </c>
      <c r="BG1434" s="22">
        <f t="shared" si="430"/>
        <v>10</v>
      </c>
      <c r="BH1434" s="22">
        <f t="shared" si="431"/>
        <v>12</v>
      </c>
      <c r="BI1434" s="22">
        <f t="shared" si="432"/>
        <v>0</v>
      </c>
      <c r="BJ1434" s="23">
        <f t="shared" si="415"/>
        <v>0</v>
      </c>
      <c r="BK1434" s="23">
        <f t="shared" si="416"/>
        <v>0</v>
      </c>
      <c r="BL1434" s="23">
        <f t="shared" si="417"/>
        <v>0</v>
      </c>
      <c r="BM1434" s="23">
        <f t="shared" si="418"/>
        <v>0</v>
      </c>
      <c r="BN1434" s="23">
        <f t="shared" si="419"/>
        <v>1013022.7680745</v>
      </c>
      <c r="BO1434" s="23">
        <f t="shared" si="420"/>
        <v>0</v>
      </c>
    </row>
    <row r="1435" spans="1:67" s="7" customFormat="1" x14ac:dyDescent="0.25">
      <c r="A1435" s="21" t="s">
        <v>1390</v>
      </c>
      <c r="B1435" s="21">
        <v>1011555</v>
      </c>
      <c r="C1435" s="21">
        <v>2020</v>
      </c>
      <c r="D1435" s="21" t="s">
        <v>43</v>
      </c>
      <c r="E1435" s="21" t="s">
        <v>44</v>
      </c>
      <c r="F1435" s="21" t="s">
        <v>66</v>
      </c>
      <c r="G1435" s="21" t="s">
        <v>141</v>
      </c>
      <c r="H1435" s="21"/>
      <c r="I1435" s="21" t="s">
        <v>68</v>
      </c>
      <c r="J1435" s="21"/>
      <c r="K1435" s="21" t="s">
        <v>49</v>
      </c>
      <c r="L1435" s="21">
        <v>897794.8510428</v>
      </c>
      <c r="M1435" s="21">
        <v>81</v>
      </c>
      <c r="N1435" s="21">
        <v>35</v>
      </c>
      <c r="O1435" s="21">
        <v>58.7</v>
      </c>
      <c r="P1435" s="21">
        <v>4.2599999999999999E-3</v>
      </c>
      <c r="Q1435" s="21">
        <v>4.2599999999999999E-3</v>
      </c>
      <c r="R1435" s="21">
        <v>6.9860000000000005E-2</v>
      </c>
      <c r="S1435" s="21">
        <v>6.9860000000000005E-2</v>
      </c>
      <c r="T1435" s="21">
        <v>11</v>
      </c>
      <c r="U1435" s="21">
        <v>8</v>
      </c>
      <c r="V1435" s="21">
        <v>0</v>
      </c>
      <c r="W1435" s="21" t="s">
        <v>50</v>
      </c>
      <c r="X1435" s="21">
        <v>4</v>
      </c>
      <c r="Y1435" s="21">
        <v>0.9105664</v>
      </c>
      <c r="Z1435" s="21">
        <v>5.4506223</v>
      </c>
      <c r="AA1435" s="21">
        <v>0</v>
      </c>
      <c r="AB1435" s="21">
        <v>0</v>
      </c>
      <c r="AC1435" s="21" t="s">
        <v>49</v>
      </c>
      <c r="AD1435" s="21"/>
      <c r="AE1435" s="21"/>
      <c r="AF1435" s="21"/>
      <c r="AG1435" s="21" t="s">
        <v>50</v>
      </c>
      <c r="AH1435" s="21">
        <v>8</v>
      </c>
      <c r="AI1435" s="21">
        <v>178.04046700000001</v>
      </c>
      <c r="AJ1435" s="21">
        <v>4.1756300000000003E-2</v>
      </c>
      <c r="AK1435" s="21">
        <v>1.9220000000000001E-4</v>
      </c>
      <c r="AL1435" s="21"/>
      <c r="AM1435" s="21"/>
      <c r="AN1435" s="21"/>
      <c r="AO1435" s="21"/>
      <c r="AP1435" s="21"/>
      <c r="AQ1435" s="6"/>
      <c r="AS1435" s="21">
        <v>1011555</v>
      </c>
      <c r="AT1435" s="21" t="s">
        <v>1390</v>
      </c>
      <c r="AU1435" s="21" t="str">
        <f>VLOOKUP(AS1435,FacilityOverview!B$2:G$469,6,FALSE)</f>
        <v>430 - Permian Basin</v>
      </c>
      <c r="AV1435" s="21" t="s">
        <v>141</v>
      </c>
      <c r="AW1435" s="21" t="str">
        <f t="shared" si="421"/>
        <v>430 - WINKLER  TX</v>
      </c>
      <c r="AX1435" s="22" t="str">
        <f>IF(RIGHT(AV1435,3)="Oil","Oil",IF(RIGHT(AV1435,3)="Gas","Condensate",VLOOKUP(AW1435,'County x Oil Condition'!A$2:B$3224,2,FALSE)))</f>
        <v>Oil</v>
      </c>
      <c r="AY1435" s="23">
        <f t="shared" si="422"/>
        <v>0</v>
      </c>
      <c r="AZ1435" s="23">
        <f t="shared" si="423"/>
        <v>897794.8510428</v>
      </c>
      <c r="BA1435" s="22">
        <f t="shared" si="424"/>
        <v>0</v>
      </c>
      <c r="BB1435" s="22">
        <f t="shared" si="425"/>
        <v>11</v>
      </c>
      <c r="BC1435" s="22">
        <f t="shared" si="426"/>
        <v>8</v>
      </c>
      <c r="BD1435" s="22">
        <f t="shared" si="427"/>
        <v>0</v>
      </c>
      <c r="BE1435" s="22">
        <f t="shared" si="428"/>
        <v>0</v>
      </c>
      <c r="BF1435" s="22">
        <f t="shared" si="429"/>
        <v>0</v>
      </c>
      <c r="BG1435" s="22">
        <f t="shared" si="430"/>
        <v>4</v>
      </c>
      <c r="BH1435" s="22">
        <f t="shared" si="431"/>
        <v>8</v>
      </c>
      <c r="BI1435" s="22">
        <f t="shared" si="432"/>
        <v>0</v>
      </c>
      <c r="BJ1435" s="23">
        <f t="shared" si="415"/>
        <v>0</v>
      </c>
      <c r="BK1435" s="23">
        <f t="shared" si="416"/>
        <v>0</v>
      </c>
      <c r="BL1435" s="23">
        <f t="shared" si="417"/>
        <v>0</v>
      </c>
      <c r="BM1435" s="23">
        <f t="shared" si="418"/>
        <v>0</v>
      </c>
      <c r="BN1435" s="23">
        <f t="shared" si="419"/>
        <v>897794.8510428</v>
      </c>
      <c r="BO1435" s="23">
        <f t="shared" si="420"/>
        <v>0</v>
      </c>
    </row>
    <row r="1436" spans="1:67" s="7" customFormat="1" x14ac:dyDescent="0.25">
      <c r="A1436" s="21" t="s">
        <v>1390</v>
      </c>
      <c r="B1436" s="21">
        <v>1011555</v>
      </c>
      <c r="C1436" s="21">
        <v>2020</v>
      </c>
      <c r="D1436" s="21" t="s">
        <v>43</v>
      </c>
      <c r="E1436" s="21" t="s">
        <v>44</v>
      </c>
      <c r="F1436" s="21" t="s">
        <v>66</v>
      </c>
      <c r="G1436" s="21" t="s">
        <v>106</v>
      </c>
      <c r="H1436" s="21"/>
      <c r="I1436" s="21" t="s">
        <v>68</v>
      </c>
      <c r="J1436" s="21"/>
      <c r="K1436" s="21" t="s">
        <v>49</v>
      </c>
      <c r="L1436" s="21">
        <v>3424837.1702987999</v>
      </c>
      <c r="M1436" s="21">
        <v>112.54166669999999</v>
      </c>
      <c r="N1436" s="21">
        <v>43.5416667</v>
      </c>
      <c r="O1436" s="21">
        <v>50.85125</v>
      </c>
      <c r="P1436" s="21">
        <v>1.74E-3</v>
      </c>
      <c r="Q1436" s="21">
        <v>1.3299999999999999E-2</v>
      </c>
      <c r="R1436" s="21">
        <v>4.1540000000000001E-2</v>
      </c>
      <c r="S1436" s="21">
        <v>0.38331999999999999</v>
      </c>
      <c r="T1436" s="21">
        <v>63</v>
      </c>
      <c r="U1436" s="21">
        <v>65</v>
      </c>
      <c r="V1436" s="21">
        <v>37</v>
      </c>
      <c r="W1436" s="21" t="s">
        <v>50</v>
      </c>
      <c r="X1436" s="21">
        <v>44</v>
      </c>
      <c r="Y1436" s="21">
        <v>5.8002909000000002</v>
      </c>
      <c r="Z1436" s="21">
        <v>61.150939899999997</v>
      </c>
      <c r="AA1436" s="21">
        <v>0</v>
      </c>
      <c r="AB1436" s="21">
        <v>0</v>
      </c>
      <c r="AC1436" s="21" t="s">
        <v>49</v>
      </c>
      <c r="AD1436" s="21"/>
      <c r="AE1436" s="21"/>
      <c r="AF1436" s="21"/>
      <c r="AG1436" s="21" t="s">
        <v>50</v>
      </c>
      <c r="AH1436" s="21">
        <v>65</v>
      </c>
      <c r="AI1436" s="21">
        <v>717.54688590000001</v>
      </c>
      <c r="AJ1436" s="21">
        <v>0.169791</v>
      </c>
      <c r="AK1436" s="21">
        <v>6.6750000000000002E-4</v>
      </c>
      <c r="AL1436" s="21"/>
      <c r="AM1436" s="21"/>
      <c r="AN1436" s="21"/>
      <c r="AO1436" s="21"/>
      <c r="AP1436" s="21"/>
      <c r="AQ1436" s="6"/>
      <c r="AS1436" s="21">
        <v>1011555</v>
      </c>
      <c r="AT1436" s="21" t="s">
        <v>1390</v>
      </c>
      <c r="AU1436" s="21" t="str">
        <f>VLOOKUP(AS1436,FacilityOverview!B$2:G$469,6,FALSE)</f>
        <v>430 - Permian Basin</v>
      </c>
      <c r="AV1436" s="21" t="s">
        <v>106</v>
      </c>
      <c r="AW1436" s="21" t="str">
        <f t="shared" si="421"/>
        <v>430 - REEVES  TX</v>
      </c>
      <c r="AX1436" s="22" t="str">
        <f>IF(RIGHT(AV1436,3)="Oil","Oil",IF(RIGHT(AV1436,3)="Gas","Condensate",VLOOKUP(AW1436,'County x Oil Condition'!A$2:B$3224,2,FALSE)))</f>
        <v>Oil</v>
      </c>
      <c r="AY1436" s="23">
        <f t="shared" si="422"/>
        <v>0</v>
      </c>
      <c r="AZ1436" s="23">
        <f t="shared" si="423"/>
        <v>3424837.1702987999</v>
      </c>
      <c r="BA1436" s="22">
        <f t="shared" si="424"/>
        <v>0</v>
      </c>
      <c r="BB1436" s="22">
        <f t="shared" si="425"/>
        <v>63</v>
      </c>
      <c r="BC1436" s="22">
        <f t="shared" si="426"/>
        <v>65</v>
      </c>
      <c r="BD1436" s="22">
        <f t="shared" si="427"/>
        <v>0</v>
      </c>
      <c r="BE1436" s="22">
        <f t="shared" si="428"/>
        <v>0</v>
      </c>
      <c r="BF1436" s="22">
        <f t="shared" si="429"/>
        <v>0</v>
      </c>
      <c r="BG1436" s="22">
        <f t="shared" si="430"/>
        <v>44</v>
      </c>
      <c r="BH1436" s="22">
        <f t="shared" si="431"/>
        <v>65</v>
      </c>
      <c r="BI1436" s="22">
        <f t="shared" si="432"/>
        <v>0</v>
      </c>
      <c r="BJ1436" s="23">
        <f t="shared" si="415"/>
        <v>0</v>
      </c>
      <c r="BK1436" s="23">
        <f t="shared" si="416"/>
        <v>0</v>
      </c>
      <c r="BL1436" s="23">
        <f t="shared" si="417"/>
        <v>0</v>
      </c>
      <c r="BM1436" s="23">
        <f t="shared" si="418"/>
        <v>0</v>
      </c>
      <c r="BN1436" s="23">
        <f t="shared" si="419"/>
        <v>3424837.1702987999</v>
      </c>
      <c r="BO1436" s="23">
        <f t="shared" si="420"/>
        <v>0</v>
      </c>
    </row>
    <row r="1437" spans="1:67" s="7" customFormat="1" x14ac:dyDescent="0.25">
      <c r="A1437" s="21" t="s">
        <v>1390</v>
      </c>
      <c r="B1437" s="21">
        <v>1011555</v>
      </c>
      <c r="C1437" s="21">
        <v>2020</v>
      </c>
      <c r="D1437" s="21" t="s">
        <v>43</v>
      </c>
      <c r="E1437" s="21" t="s">
        <v>44</v>
      </c>
      <c r="F1437" s="21" t="s">
        <v>66</v>
      </c>
      <c r="G1437" s="21" t="s">
        <v>431</v>
      </c>
      <c r="H1437" s="21"/>
      <c r="I1437" s="21" t="s">
        <v>68</v>
      </c>
      <c r="J1437" s="21"/>
      <c r="K1437" s="21" t="s">
        <v>49</v>
      </c>
      <c r="L1437" s="21">
        <v>1642208.3839438001</v>
      </c>
      <c r="M1437" s="21">
        <v>110</v>
      </c>
      <c r="N1437" s="21">
        <v>35.142857100000001</v>
      </c>
      <c r="O1437" s="21">
        <v>41.718571400000002</v>
      </c>
      <c r="P1437" s="21">
        <v>4.2300000000000003E-3</v>
      </c>
      <c r="Q1437" s="21">
        <v>1.451E-2</v>
      </c>
      <c r="R1437" s="21">
        <v>0.11339</v>
      </c>
      <c r="S1437" s="21">
        <v>0.20047000000000001</v>
      </c>
      <c r="T1437" s="21">
        <v>50</v>
      </c>
      <c r="U1437" s="21">
        <v>57</v>
      </c>
      <c r="V1437" s="21">
        <v>123</v>
      </c>
      <c r="W1437" s="21" t="s">
        <v>50</v>
      </c>
      <c r="X1437" s="21">
        <v>53</v>
      </c>
      <c r="Y1437" s="21">
        <v>11.675739399999999</v>
      </c>
      <c r="Z1437" s="21">
        <v>85.0184955</v>
      </c>
      <c r="AA1437" s="21">
        <v>0</v>
      </c>
      <c r="AB1437" s="21">
        <v>0</v>
      </c>
      <c r="AC1437" s="21" t="s">
        <v>49</v>
      </c>
      <c r="AD1437" s="21"/>
      <c r="AE1437" s="21"/>
      <c r="AF1437" s="21"/>
      <c r="AG1437" s="21" t="s">
        <v>50</v>
      </c>
      <c r="AH1437" s="21">
        <v>57</v>
      </c>
      <c r="AI1437" s="21">
        <v>237.80522089999999</v>
      </c>
      <c r="AJ1437" s="21">
        <v>0.10442559999999999</v>
      </c>
      <c r="AK1437" s="21">
        <v>2.0029999999999999E-4</v>
      </c>
      <c r="AL1437" s="21"/>
      <c r="AM1437" s="21"/>
      <c r="AN1437" s="21"/>
      <c r="AO1437" s="21"/>
      <c r="AP1437" s="21"/>
      <c r="AQ1437" s="6"/>
      <c r="AS1437" s="21">
        <v>1011555</v>
      </c>
      <c r="AT1437" s="21" t="s">
        <v>1390</v>
      </c>
      <c r="AU1437" s="21" t="str">
        <f>VLOOKUP(AS1437,FacilityOverview!B$2:G$469,6,FALSE)</f>
        <v>430 - Permian Basin</v>
      </c>
      <c r="AV1437" s="21" t="s">
        <v>431</v>
      </c>
      <c r="AW1437" s="21" t="str">
        <f t="shared" si="421"/>
        <v>430 - REAGAN  TX</v>
      </c>
      <c r="AX1437" s="22" t="str">
        <f>IF(RIGHT(AV1437,3)="Oil","Oil",IF(RIGHT(AV1437,3)="Gas","Condensate",VLOOKUP(AW1437,'County x Oil Condition'!A$2:B$3224,2,FALSE)))</f>
        <v>Oil</v>
      </c>
      <c r="AY1437" s="23">
        <f t="shared" si="422"/>
        <v>0</v>
      </c>
      <c r="AZ1437" s="23">
        <f t="shared" si="423"/>
        <v>1642208.3839438001</v>
      </c>
      <c r="BA1437" s="22">
        <f t="shared" si="424"/>
        <v>0</v>
      </c>
      <c r="BB1437" s="22">
        <f t="shared" si="425"/>
        <v>50</v>
      </c>
      <c r="BC1437" s="22">
        <f t="shared" si="426"/>
        <v>57</v>
      </c>
      <c r="BD1437" s="22">
        <f t="shared" si="427"/>
        <v>0</v>
      </c>
      <c r="BE1437" s="22">
        <f t="shared" si="428"/>
        <v>0</v>
      </c>
      <c r="BF1437" s="22">
        <f t="shared" si="429"/>
        <v>0</v>
      </c>
      <c r="BG1437" s="22">
        <f t="shared" si="430"/>
        <v>53</v>
      </c>
      <c r="BH1437" s="22">
        <f t="shared" si="431"/>
        <v>57</v>
      </c>
      <c r="BI1437" s="22">
        <f t="shared" si="432"/>
        <v>0</v>
      </c>
      <c r="BJ1437" s="23">
        <f t="shared" si="415"/>
        <v>0</v>
      </c>
      <c r="BK1437" s="23">
        <f t="shared" si="416"/>
        <v>0</v>
      </c>
      <c r="BL1437" s="23">
        <f t="shared" si="417"/>
        <v>0</v>
      </c>
      <c r="BM1437" s="23">
        <f t="shared" si="418"/>
        <v>0</v>
      </c>
      <c r="BN1437" s="23">
        <f t="shared" si="419"/>
        <v>1642208.3839438001</v>
      </c>
      <c r="BO1437" s="23">
        <f t="shared" si="420"/>
        <v>0</v>
      </c>
    </row>
    <row r="1438" spans="1:67" s="7" customFormat="1" x14ac:dyDescent="0.25">
      <c r="A1438" s="21" t="s">
        <v>1390</v>
      </c>
      <c r="B1438" s="21">
        <v>1011555</v>
      </c>
      <c r="C1438" s="21">
        <v>2020</v>
      </c>
      <c r="D1438" s="21" t="s">
        <v>43</v>
      </c>
      <c r="E1438" s="21" t="s">
        <v>44</v>
      </c>
      <c r="F1438" s="21" t="s">
        <v>66</v>
      </c>
      <c r="G1438" s="21" t="s">
        <v>475</v>
      </c>
      <c r="H1438" s="21"/>
      <c r="I1438" s="21" t="s">
        <v>68</v>
      </c>
      <c r="J1438" s="21"/>
      <c r="K1438" s="21" t="s">
        <v>49</v>
      </c>
      <c r="L1438" s="21">
        <v>799265.03889990004</v>
      </c>
      <c r="M1438" s="21">
        <v>109.31578949999999</v>
      </c>
      <c r="N1438" s="21">
        <v>30.473684200000001</v>
      </c>
      <c r="O1438" s="21">
        <v>43.504736800000003</v>
      </c>
      <c r="P1438" s="21">
        <v>2.7299999999999998E-3</v>
      </c>
      <c r="Q1438" s="21">
        <v>1.9730000000000001E-2</v>
      </c>
      <c r="R1438" s="21">
        <v>9.0740000000000001E-2</v>
      </c>
      <c r="S1438" s="21">
        <v>0.42674000000000001</v>
      </c>
      <c r="T1438" s="21">
        <v>54</v>
      </c>
      <c r="U1438" s="21">
        <v>63</v>
      </c>
      <c r="V1438" s="21">
        <v>335</v>
      </c>
      <c r="W1438" s="21" t="s">
        <v>50</v>
      </c>
      <c r="X1438" s="21">
        <v>29</v>
      </c>
      <c r="Y1438" s="21">
        <v>4.9637529999999996</v>
      </c>
      <c r="Z1438" s="21">
        <v>26.249867200000001</v>
      </c>
      <c r="AA1438" s="21">
        <v>0</v>
      </c>
      <c r="AB1438" s="21">
        <v>0</v>
      </c>
      <c r="AC1438" s="21" t="s">
        <v>50</v>
      </c>
      <c r="AD1438" s="21">
        <v>4</v>
      </c>
      <c r="AE1438" s="21">
        <v>9.3540899999999996E-2</v>
      </c>
      <c r="AF1438" s="21">
        <v>0.83086649999999995</v>
      </c>
      <c r="AG1438" s="21" t="s">
        <v>50</v>
      </c>
      <c r="AH1438" s="21">
        <v>59</v>
      </c>
      <c r="AI1438" s="21">
        <v>850.04563710000002</v>
      </c>
      <c r="AJ1438" s="21">
        <v>0.3463522</v>
      </c>
      <c r="AK1438" s="21">
        <v>7.2420000000000004E-4</v>
      </c>
      <c r="AL1438" s="21"/>
      <c r="AM1438" s="21"/>
      <c r="AN1438" s="21"/>
      <c r="AO1438" s="21"/>
      <c r="AP1438" s="21"/>
      <c r="AQ1438" s="6"/>
      <c r="AS1438" s="21">
        <v>1011555</v>
      </c>
      <c r="AT1438" s="21" t="s">
        <v>1390</v>
      </c>
      <c r="AU1438" s="21" t="str">
        <f>VLOOKUP(AS1438,FacilityOverview!B$2:G$469,6,FALSE)</f>
        <v>430 - Permian Basin</v>
      </c>
      <c r="AV1438" s="21" t="s">
        <v>475</v>
      </c>
      <c r="AW1438" s="21" t="str">
        <f t="shared" si="421"/>
        <v>430 - UPTON  TX</v>
      </c>
      <c r="AX1438" s="22" t="str">
        <f>IF(RIGHT(AV1438,3)="Oil","Oil",IF(RIGHT(AV1438,3)="Gas","Condensate",VLOOKUP(AW1438,'County x Oil Condition'!A$2:B$3224,2,FALSE)))</f>
        <v>Oil</v>
      </c>
      <c r="AY1438" s="23">
        <f t="shared" si="422"/>
        <v>0</v>
      </c>
      <c r="AZ1438" s="23">
        <f t="shared" si="423"/>
        <v>799265.03889990004</v>
      </c>
      <c r="BA1438" s="22">
        <f t="shared" si="424"/>
        <v>0</v>
      </c>
      <c r="BB1438" s="22">
        <f t="shared" si="425"/>
        <v>54</v>
      </c>
      <c r="BC1438" s="22">
        <f t="shared" si="426"/>
        <v>63</v>
      </c>
      <c r="BD1438" s="22">
        <f t="shared" si="427"/>
        <v>0</v>
      </c>
      <c r="BE1438" s="22">
        <f t="shared" si="428"/>
        <v>0</v>
      </c>
      <c r="BF1438" s="22">
        <f t="shared" si="429"/>
        <v>0</v>
      </c>
      <c r="BG1438" s="22">
        <f t="shared" si="430"/>
        <v>29</v>
      </c>
      <c r="BH1438" s="22">
        <f t="shared" si="431"/>
        <v>59</v>
      </c>
      <c r="BI1438" s="22">
        <f t="shared" si="432"/>
        <v>4</v>
      </c>
      <c r="BJ1438" s="23">
        <f t="shared" si="415"/>
        <v>0</v>
      </c>
      <c r="BK1438" s="23">
        <f t="shared" si="416"/>
        <v>0</v>
      </c>
      <c r="BL1438" s="23">
        <f t="shared" si="417"/>
        <v>0</v>
      </c>
      <c r="BM1438" s="23">
        <f t="shared" si="418"/>
        <v>0</v>
      </c>
      <c r="BN1438" s="23">
        <f t="shared" si="419"/>
        <v>748518.05230308103</v>
      </c>
      <c r="BO1438" s="23">
        <f t="shared" si="420"/>
        <v>50746.98659681905</v>
      </c>
    </row>
    <row r="1439" spans="1:67" s="7" customFormat="1" x14ac:dyDescent="0.25">
      <c r="A1439" s="21" t="s">
        <v>1390</v>
      </c>
      <c r="B1439" s="21">
        <v>1011555</v>
      </c>
      <c r="C1439" s="21">
        <v>2020</v>
      </c>
      <c r="D1439" s="21" t="s">
        <v>43</v>
      </c>
      <c r="E1439" s="21" t="s">
        <v>44</v>
      </c>
      <c r="F1439" s="21" t="s">
        <v>66</v>
      </c>
      <c r="G1439" s="21" t="s">
        <v>1391</v>
      </c>
      <c r="H1439" s="21"/>
      <c r="I1439" s="21" t="s">
        <v>68</v>
      </c>
      <c r="J1439" s="21"/>
      <c r="K1439" s="21" t="s">
        <v>49</v>
      </c>
      <c r="L1439" s="21">
        <v>14403.84856</v>
      </c>
      <c r="M1439" s="21">
        <v>58</v>
      </c>
      <c r="N1439" s="21">
        <v>25</v>
      </c>
      <c r="O1439" s="21">
        <v>50.1</v>
      </c>
      <c r="P1439" s="21">
        <v>6.0099999999999997E-3</v>
      </c>
      <c r="Q1439" s="21">
        <v>6.0099999999999997E-3</v>
      </c>
      <c r="R1439" s="21">
        <v>0.28986000000000001</v>
      </c>
      <c r="S1439" s="21">
        <v>0.28986000000000001</v>
      </c>
      <c r="T1439" s="21">
        <v>1</v>
      </c>
      <c r="U1439" s="21">
        <v>4</v>
      </c>
      <c r="V1439" s="21">
        <v>0</v>
      </c>
      <c r="W1439" s="21" t="s">
        <v>50</v>
      </c>
      <c r="X1439" s="21">
        <v>4</v>
      </c>
      <c r="Y1439" s="21">
        <v>7.3970499999999995E-2</v>
      </c>
      <c r="Z1439" s="21">
        <v>1.3022301999999999</v>
      </c>
      <c r="AA1439" s="21">
        <v>0</v>
      </c>
      <c r="AB1439" s="21">
        <v>0</v>
      </c>
      <c r="AC1439" s="21" t="s">
        <v>49</v>
      </c>
      <c r="AD1439" s="21"/>
      <c r="AE1439" s="21"/>
      <c r="AF1439" s="21"/>
      <c r="AG1439" s="21" t="s">
        <v>50</v>
      </c>
      <c r="AH1439" s="21">
        <v>4</v>
      </c>
      <c r="AI1439" s="21">
        <v>1.5207398999999999</v>
      </c>
      <c r="AJ1439" s="21">
        <v>1.3707999999999999E-3</v>
      </c>
      <c r="AK1439" s="21">
        <v>1.5E-6</v>
      </c>
      <c r="AL1439" s="21"/>
      <c r="AM1439" s="21"/>
      <c r="AN1439" s="21"/>
      <c r="AO1439" s="21"/>
      <c r="AP1439" s="21"/>
      <c r="AQ1439" s="6"/>
      <c r="AS1439" s="21">
        <v>1011555</v>
      </c>
      <c r="AT1439" s="21" t="s">
        <v>1390</v>
      </c>
      <c r="AU1439" s="21" t="str">
        <f>VLOOKUP(AS1439,FacilityOverview!B$2:G$469,6,FALSE)</f>
        <v>430 - Permian Basin</v>
      </c>
      <c r="AV1439" s="21" t="s">
        <v>1391</v>
      </c>
      <c r="AW1439" s="21" t="str">
        <f t="shared" si="421"/>
        <v>430 - MIDLAND  TX</v>
      </c>
      <c r="AX1439" s="22" t="str">
        <f>IF(RIGHT(AV1439,3)="Oil","Oil",IF(RIGHT(AV1439,3)="Gas","Condensate",VLOOKUP(AW1439,'County x Oil Condition'!A$2:B$3224,2,FALSE)))</f>
        <v>Condensate</v>
      </c>
      <c r="AY1439" s="23">
        <f t="shared" si="422"/>
        <v>14403.84856</v>
      </c>
      <c r="AZ1439" s="23">
        <f t="shared" si="423"/>
        <v>0</v>
      </c>
      <c r="BA1439" s="22">
        <f t="shared" si="424"/>
        <v>1</v>
      </c>
      <c r="BB1439" s="22">
        <f t="shared" si="425"/>
        <v>0</v>
      </c>
      <c r="BC1439" s="22">
        <f t="shared" si="426"/>
        <v>4</v>
      </c>
      <c r="BD1439" s="22">
        <f t="shared" si="427"/>
        <v>4</v>
      </c>
      <c r="BE1439" s="22">
        <f t="shared" si="428"/>
        <v>4</v>
      </c>
      <c r="BF1439" s="22">
        <f t="shared" si="429"/>
        <v>0</v>
      </c>
      <c r="BG1439" s="22">
        <f t="shared" si="430"/>
        <v>0</v>
      </c>
      <c r="BH1439" s="22">
        <f t="shared" si="431"/>
        <v>0</v>
      </c>
      <c r="BI1439" s="22">
        <f t="shared" si="432"/>
        <v>0</v>
      </c>
      <c r="BJ1439" s="23">
        <f t="shared" si="415"/>
        <v>0</v>
      </c>
      <c r="BK1439" s="23">
        <f t="shared" si="416"/>
        <v>14403.84856</v>
      </c>
      <c r="BL1439" s="23">
        <f t="shared" si="417"/>
        <v>0</v>
      </c>
      <c r="BM1439" s="23">
        <f t="shared" si="418"/>
        <v>0</v>
      </c>
      <c r="BN1439" s="23">
        <f t="shared" si="419"/>
        <v>0</v>
      </c>
      <c r="BO1439" s="23">
        <f t="shared" si="420"/>
        <v>0</v>
      </c>
    </row>
    <row r="1440" spans="1:67" s="7" customFormat="1" x14ac:dyDescent="0.25">
      <c r="A1440" s="21" t="s">
        <v>1392</v>
      </c>
      <c r="B1440" s="21">
        <v>1011761</v>
      </c>
      <c r="C1440" s="21">
        <v>2020</v>
      </c>
      <c r="D1440" s="21" t="s">
        <v>43</v>
      </c>
      <c r="E1440" s="21" t="s">
        <v>44</v>
      </c>
      <c r="F1440" s="21" t="s">
        <v>66</v>
      </c>
      <c r="G1440" s="21" t="s">
        <v>161</v>
      </c>
      <c r="H1440" s="21"/>
      <c r="I1440" s="21" t="s">
        <v>47</v>
      </c>
      <c r="J1440" s="21" t="s">
        <v>104</v>
      </c>
      <c r="K1440" s="21" t="s">
        <v>49</v>
      </c>
      <c r="L1440" s="21">
        <v>14148628.4</v>
      </c>
      <c r="M1440" s="21">
        <v>90</v>
      </c>
      <c r="N1440" s="21">
        <v>5</v>
      </c>
      <c r="O1440" s="21">
        <v>53.7</v>
      </c>
      <c r="P1440" s="21">
        <v>0</v>
      </c>
      <c r="Q1440" s="21">
        <v>3.7127599999999997E-2</v>
      </c>
      <c r="R1440" s="21">
        <v>2.0704E-3</v>
      </c>
      <c r="S1440" s="21">
        <v>0.13223099999999999</v>
      </c>
      <c r="T1440" s="21">
        <v>611</v>
      </c>
      <c r="U1440" s="21">
        <v>466</v>
      </c>
      <c r="V1440" s="21">
        <v>0</v>
      </c>
      <c r="W1440" s="21" t="s">
        <v>49</v>
      </c>
      <c r="X1440" s="21"/>
      <c r="Y1440" s="21"/>
      <c r="Z1440" s="21"/>
      <c r="AA1440" s="21"/>
      <c r="AB1440" s="21"/>
      <c r="AC1440" s="21" t="s">
        <v>49</v>
      </c>
      <c r="AD1440" s="21"/>
      <c r="AE1440" s="21"/>
      <c r="AF1440" s="21"/>
      <c r="AG1440" s="21" t="s">
        <v>50</v>
      </c>
      <c r="AH1440" s="21">
        <v>466</v>
      </c>
      <c r="AI1440" s="21">
        <v>16509.1862745</v>
      </c>
      <c r="AJ1440" s="21">
        <v>0.41343469999999999</v>
      </c>
      <c r="AK1440" s="21">
        <v>2.7075100000000001E-2</v>
      </c>
      <c r="AL1440" s="21"/>
      <c r="AM1440" s="21"/>
      <c r="AN1440" s="21"/>
      <c r="AO1440" s="21"/>
      <c r="AP1440" s="21"/>
      <c r="AQ1440" s="6"/>
      <c r="AS1440" s="21">
        <v>1011761</v>
      </c>
      <c r="AT1440" s="21" t="s">
        <v>1392</v>
      </c>
      <c r="AU1440" s="21" t="str">
        <f>VLOOKUP(AS1440,FacilityOverview!B$2:G$469,6,FALSE)</f>
        <v>540 - Denver Basin</v>
      </c>
      <c r="AV1440" s="21" t="s">
        <v>161</v>
      </c>
      <c r="AW1440" s="21" t="str">
        <f t="shared" si="421"/>
        <v>540 - WELD  CO</v>
      </c>
      <c r="AX1440" s="22" t="str">
        <f>IF(RIGHT(AV1440,3)="Oil","Oil",IF(RIGHT(AV1440,3)="Gas","Condensate",VLOOKUP(AW1440,'County x Oil Condition'!A$2:B$3224,2,FALSE)))</f>
        <v>Oil</v>
      </c>
      <c r="AY1440" s="23">
        <f t="shared" si="422"/>
        <v>0</v>
      </c>
      <c r="AZ1440" s="23">
        <f t="shared" si="423"/>
        <v>14148628.4</v>
      </c>
      <c r="BA1440" s="22">
        <f t="shared" si="424"/>
        <v>0</v>
      </c>
      <c r="BB1440" s="22">
        <f t="shared" si="425"/>
        <v>611</v>
      </c>
      <c r="BC1440" s="22">
        <f t="shared" si="426"/>
        <v>466</v>
      </c>
      <c r="BD1440" s="22">
        <f t="shared" si="427"/>
        <v>0</v>
      </c>
      <c r="BE1440" s="22">
        <f t="shared" si="428"/>
        <v>0</v>
      </c>
      <c r="BF1440" s="22">
        <f t="shared" si="429"/>
        <v>0</v>
      </c>
      <c r="BG1440" s="22">
        <f t="shared" si="430"/>
        <v>0</v>
      </c>
      <c r="BH1440" s="22">
        <f t="shared" si="431"/>
        <v>466</v>
      </c>
      <c r="BI1440" s="22">
        <f t="shared" si="432"/>
        <v>0</v>
      </c>
      <c r="BJ1440" s="23">
        <f t="shared" si="415"/>
        <v>0</v>
      </c>
      <c r="BK1440" s="23">
        <f t="shared" si="416"/>
        <v>0</v>
      </c>
      <c r="BL1440" s="23">
        <f t="shared" si="417"/>
        <v>0</v>
      </c>
      <c r="BM1440" s="23">
        <f t="shared" si="418"/>
        <v>0</v>
      </c>
      <c r="BN1440" s="23">
        <f t="shared" si="419"/>
        <v>14148628.4</v>
      </c>
      <c r="BO1440" s="23">
        <f t="shared" si="420"/>
        <v>0</v>
      </c>
    </row>
    <row r="1441" spans="1:67" s="7" customFormat="1" x14ac:dyDescent="0.25">
      <c r="A1441" s="21" t="s">
        <v>1392</v>
      </c>
      <c r="B1441" s="21">
        <v>1011761</v>
      </c>
      <c r="C1441" s="21">
        <v>2020</v>
      </c>
      <c r="D1441" s="21" t="s">
        <v>43</v>
      </c>
      <c r="E1441" s="21" t="s">
        <v>44</v>
      </c>
      <c r="F1441" s="21" t="s">
        <v>66</v>
      </c>
      <c r="G1441" s="21" t="s">
        <v>1100</v>
      </c>
      <c r="H1441" s="21"/>
      <c r="I1441" s="21" t="s">
        <v>47</v>
      </c>
      <c r="J1441" s="21" t="s">
        <v>104</v>
      </c>
      <c r="K1441" s="21" t="s">
        <v>49</v>
      </c>
      <c r="L1441" s="21">
        <v>855966.5</v>
      </c>
      <c r="M1441" s="21">
        <v>90</v>
      </c>
      <c r="N1441" s="21">
        <v>5</v>
      </c>
      <c r="O1441" s="21">
        <v>45.9</v>
      </c>
      <c r="P1441" s="21">
        <v>7.1999999999999998E-3</v>
      </c>
      <c r="Q1441" s="21">
        <v>9.4800000000000006E-3</v>
      </c>
      <c r="R1441" s="21">
        <v>1.5599999999999999E-2</v>
      </c>
      <c r="S1441" s="21">
        <v>7.5419700000000006E-2</v>
      </c>
      <c r="T1441" s="21">
        <v>25</v>
      </c>
      <c r="U1441" s="21">
        <v>26</v>
      </c>
      <c r="V1441" s="21">
        <v>0</v>
      </c>
      <c r="W1441" s="21" t="s">
        <v>49</v>
      </c>
      <c r="X1441" s="21"/>
      <c r="Y1441" s="21"/>
      <c r="Z1441" s="21"/>
      <c r="AA1441" s="21"/>
      <c r="AB1441" s="21"/>
      <c r="AC1441" s="21" t="s">
        <v>49</v>
      </c>
      <c r="AD1441" s="21"/>
      <c r="AE1441" s="21"/>
      <c r="AF1441" s="21"/>
      <c r="AG1441" s="21" t="s">
        <v>50</v>
      </c>
      <c r="AH1441" s="21">
        <v>18</v>
      </c>
      <c r="AI1441" s="21">
        <v>450.54313339999999</v>
      </c>
      <c r="AJ1441" s="21">
        <v>9.1967999999999998E-3</v>
      </c>
      <c r="AK1441" s="21">
        <v>7.36E-4</v>
      </c>
      <c r="AL1441" s="21"/>
      <c r="AM1441" s="21"/>
      <c r="AN1441" s="21"/>
      <c r="AO1441" s="21"/>
      <c r="AP1441" s="21"/>
      <c r="AQ1441" s="6"/>
      <c r="AS1441" s="21">
        <v>1011761</v>
      </c>
      <c r="AT1441" s="21" t="s">
        <v>1392</v>
      </c>
      <c r="AU1441" s="21" t="str">
        <f>VLOOKUP(AS1441,FacilityOverview!B$2:G$469,6,FALSE)</f>
        <v>540 - Denver Basin</v>
      </c>
      <c r="AV1441" s="21" t="s">
        <v>1100</v>
      </c>
      <c r="AW1441" s="21" t="str">
        <f t="shared" si="421"/>
        <v>540 - ADAMS  CO</v>
      </c>
      <c r="AX1441" s="22" t="str">
        <f>IF(RIGHT(AV1441,3)="Oil","Oil",IF(RIGHT(AV1441,3)="Gas","Condensate",VLOOKUP(AW1441,'County x Oil Condition'!A$2:B$3224,2,FALSE)))</f>
        <v>Oil</v>
      </c>
      <c r="AY1441" s="23">
        <f t="shared" si="422"/>
        <v>0</v>
      </c>
      <c r="AZ1441" s="23">
        <f t="shared" si="423"/>
        <v>855966.5</v>
      </c>
      <c r="BA1441" s="22">
        <f t="shared" si="424"/>
        <v>0</v>
      </c>
      <c r="BB1441" s="22">
        <f t="shared" si="425"/>
        <v>25</v>
      </c>
      <c r="BC1441" s="22">
        <f t="shared" si="426"/>
        <v>26</v>
      </c>
      <c r="BD1441" s="22">
        <f t="shared" si="427"/>
        <v>0</v>
      </c>
      <c r="BE1441" s="22">
        <f t="shared" si="428"/>
        <v>0</v>
      </c>
      <c r="BF1441" s="22">
        <f t="shared" si="429"/>
        <v>0</v>
      </c>
      <c r="BG1441" s="22">
        <f t="shared" si="430"/>
        <v>0</v>
      </c>
      <c r="BH1441" s="22">
        <f t="shared" si="431"/>
        <v>18</v>
      </c>
      <c r="BI1441" s="22">
        <f t="shared" si="432"/>
        <v>0</v>
      </c>
      <c r="BJ1441" s="23">
        <f t="shared" si="415"/>
        <v>0</v>
      </c>
      <c r="BK1441" s="23">
        <f t="shared" si="416"/>
        <v>0</v>
      </c>
      <c r="BL1441" s="23">
        <f t="shared" si="417"/>
        <v>0</v>
      </c>
      <c r="BM1441" s="23">
        <f t="shared" si="418"/>
        <v>0</v>
      </c>
      <c r="BN1441" s="23">
        <f t="shared" si="419"/>
        <v>855966.5</v>
      </c>
      <c r="BO1441" s="23">
        <f t="shared" si="420"/>
        <v>0</v>
      </c>
    </row>
    <row r="1442" spans="1:67" s="7" customFormat="1" x14ac:dyDescent="0.25">
      <c r="A1442" s="21" t="s">
        <v>1392</v>
      </c>
      <c r="B1442" s="21">
        <v>1011761</v>
      </c>
      <c r="C1442" s="21">
        <v>2020</v>
      </c>
      <c r="D1442" s="21" t="s">
        <v>43</v>
      </c>
      <c r="E1442" s="21" t="s">
        <v>44</v>
      </c>
      <c r="F1442" s="21" t="s">
        <v>66</v>
      </c>
      <c r="G1442" s="21" t="s">
        <v>1393</v>
      </c>
      <c r="H1442" s="21"/>
      <c r="I1442" s="21" t="s">
        <v>47</v>
      </c>
      <c r="J1442" s="21" t="s">
        <v>104</v>
      </c>
      <c r="K1442" s="21" t="s">
        <v>49</v>
      </c>
      <c r="L1442" s="21">
        <v>651356</v>
      </c>
      <c r="M1442" s="21">
        <v>90</v>
      </c>
      <c r="N1442" s="21">
        <v>5</v>
      </c>
      <c r="O1442" s="21">
        <v>47.1</v>
      </c>
      <c r="P1442" s="21">
        <v>7.6287999999999998E-3</v>
      </c>
      <c r="Q1442" s="21">
        <v>9.7214999999999992E-3</v>
      </c>
      <c r="R1442" s="21">
        <v>3.6657000000000002E-2</v>
      </c>
      <c r="S1442" s="21">
        <v>4.6648000000000002E-2</v>
      </c>
      <c r="T1442" s="21">
        <v>25</v>
      </c>
      <c r="U1442" s="21">
        <v>17</v>
      </c>
      <c r="V1442" s="21">
        <v>0</v>
      </c>
      <c r="W1442" s="21" t="s">
        <v>49</v>
      </c>
      <c r="X1442" s="21"/>
      <c r="Y1442" s="21"/>
      <c r="Z1442" s="21"/>
      <c r="AA1442" s="21"/>
      <c r="AB1442" s="21"/>
      <c r="AC1442" s="21" t="s">
        <v>49</v>
      </c>
      <c r="AD1442" s="21"/>
      <c r="AE1442" s="21"/>
      <c r="AF1442" s="21"/>
      <c r="AG1442" s="21" t="s">
        <v>50</v>
      </c>
      <c r="AH1442" s="21">
        <v>17</v>
      </c>
      <c r="AI1442" s="21">
        <v>862.6</v>
      </c>
      <c r="AJ1442" s="21">
        <v>0.09</v>
      </c>
      <c r="AK1442" s="21">
        <v>2E-3</v>
      </c>
      <c r="AL1442" s="21"/>
      <c r="AM1442" s="21"/>
      <c r="AN1442" s="21"/>
      <c r="AO1442" s="21"/>
      <c r="AP1442" s="21"/>
      <c r="AQ1442" s="6"/>
      <c r="AS1442" s="21">
        <v>1011761</v>
      </c>
      <c r="AT1442" s="21" t="s">
        <v>1392</v>
      </c>
      <c r="AU1442" s="21" t="str">
        <f>VLOOKUP(AS1442,FacilityOverview!B$2:G$469,6,FALSE)</f>
        <v>540 - Denver Basin</v>
      </c>
      <c r="AV1442" s="21" t="s">
        <v>1393</v>
      </c>
      <c r="AW1442" s="21" t="str">
        <f t="shared" si="421"/>
        <v>540 - LARIMER  CO</v>
      </c>
      <c r="AX1442" s="22" t="str">
        <f>IF(RIGHT(AV1442,3)="Oil","Oil",IF(RIGHT(AV1442,3)="Gas","Condensate",VLOOKUP(AW1442,'County x Oil Condition'!A$2:B$3224,2,FALSE)))</f>
        <v>Oil</v>
      </c>
      <c r="AY1442" s="23">
        <f t="shared" si="422"/>
        <v>0</v>
      </c>
      <c r="AZ1442" s="23">
        <f t="shared" si="423"/>
        <v>651356</v>
      </c>
      <c r="BA1442" s="22">
        <f t="shared" si="424"/>
        <v>0</v>
      </c>
      <c r="BB1442" s="22">
        <f t="shared" si="425"/>
        <v>25</v>
      </c>
      <c r="BC1442" s="22">
        <f t="shared" si="426"/>
        <v>17</v>
      </c>
      <c r="BD1442" s="22">
        <f t="shared" si="427"/>
        <v>0</v>
      </c>
      <c r="BE1442" s="22">
        <f t="shared" si="428"/>
        <v>0</v>
      </c>
      <c r="BF1442" s="22">
        <f t="shared" si="429"/>
        <v>0</v>
      </c>
      <c r="BG1442" s="22">
        <f t="shared" si="430"/>
        <v>0</v>
      </c>
      <c r="BH1442" s="22">
        <f t="shared" si="431"/>
        <v>17</v>
      </c>
      <c r="BI1442" s="22">
        <f t="shared" si="432"/>
        <v>0</v>
      </c>
      <c r="BJ1442" s="23">
        <f t="shared" si="415"/>
        <v>0</v>
      </c>
      <c r="BK1442" s="23">
        <f t="shared" si="416"/>
        <v>0</v>
      </c>
      <c r="BL1442" s="23">
        <f t="shared" si="417"/>
        <v>0</v>
      </c>
      <c r="BM1442" s="23">
        <f t="shared" si="418"/>
        <v>0</v>
      </c>
      <c r="BN1442" s="23">
        <f t="shared" si="419"/>
        <v>651356</v>
      </c>
      <c r="BO1442" s="23">
        <f t="shared" si="420"/>
        <v>0</v>
      </c>
    </row>
    <row r="1443" spans="1:67" s="7" customFormat="1" x14ac:dyDescent="0.25">
      <c r="A1443" s="21" t="s">
        <v>1395</v>
      </c>
      <c r="B1443" s="21">
        <v>1008355</v>
      </c>
      <c r="C1443" s="21">
        <v>2020</v>
      </c>
      <c r="D1443" s="21" t="s">
        <v>43</v>
      </c>
      <c r="E1443" s="21" t="s">
        <v>44</v>
      </c>
      <c r="F1443" s="21" t="s">
        <v>66</v>
      </c>
      <c r="G1443" s="21" t="s">
        <v>1129</v>
      </c>
      <c r="H1443" s="21"/>
      <c r="I1443" s="21" t="s">
        <v>47</v>
      </c>
      <c r="J1443" s="21" t="s">
        <v>123</v>
      </c>
      <c r="K1443" s="21" t="s">
        <v>49</v>
      </c>
      <c r="L1443" s="21">
        <v>894969.2781</v>
      </c>
      <c r="M1443" s="21">
        <v>91</v>
      </c>
      <c r="N1443" s="21">
        <v>235</v>
      </c>
      <c r="O1443" s="21">
        <v>53</v>
      </c>
      <c r="P1443" s="21">
        <v>0.04</v>
      </c>
      <c r="Q1443" s="21">
        <v>0.05</v>
      </c>
      <c r="R1443" s="21">
        <v>0.49</v>
      </c>
      <c r="S1443" s="21">
        <v>0.61</v>
      </c>
      <c r="T1443" s="21">
        <v>684</v>
      </c>
      <c r="U1443" s="21">
        <v>110</v>
      </c>
      <c r="V1443" s="21">
        <v>16</v>
      </c>
      <c r="W1443" s="21" t="s">
        <v>49</v>
      </c>
      <c r="X1443" s="21"/>
      <c r="Y1443" s="21"/>
      <c r="Z1443" s="21"/>
      <c r="AA1443" s="21"/>
      <c r="AB1443" s="21"/>
      <c r="AC1443" s="21" t="s">
        <v>50</v>
      </c>
      <c r="AD1443" s="21">
        <v>50</v>
      </c>
      <c r="AE1443" s="21">
        <v>0.2</v>
      </c>
      <c r="AF1443" s="21">
        <v>0.64</v>
      </c>
      <c r="AG1443" s="21" t="s">
        <v>50</v>
      </c>
      <c r="AH1443" s="21">
        <v>60</v>
      </c>
      <c r="AI1443" s="21">
        <v>742.66</v>
      </c>
      <c r="AJ1443" s="21">
        <v>1.85</v>
      </c>
      <c r="AK1443" s="21">
        <v>0</v>
      </c>
      <c r="AL1443" s="21"/>
      <c r="AM1443" s="21"/>
      <c r="AN1443" s="21"/>
      <c r="AO1443" s="21"/>
      <c r="AP1443" s="21"/>
      <c r="AQ1443" s="6"/>
      <c r="AS1443" s="21">
        <v>1008355</v>
      </c>
      <c r="AT1443" s="21" t="s">
        <v>1395</v>
      </c>
      <c r="AU1443" s="21" t="str">
        <f>VLOOKUP(AS1443,FacilityOverview!B$2:G$469,6,FALSE)</f>
        <v>595 - Piceance Basin</v>
      </c>
      <c r="AV1443" s="21" t="s">
        <v>1129</v>
      </c>
      <c r="AW1443" s="21" t="str">
        <f t="shared" si="421"/>
        <v>595 - GARFIELD  CO</v>
      </c>
      <c r="AX1443" s="22" t="str">
        <f>IF(RIGHT(AV1443,3)="Oil","Oil",IF(RIGHT(AV1443,3)="Gas","Condensate",VLOOKUP(AW1443,'County x Oil Condition'!A$2:B$3224,2,FALSE)))</f>
        <v>Condensate</v>
      </c>
      <c r="AY1443" s="23">
        <f t="shared" si="422"/>
        <v>894969.2781</v>
      </c>
      <c r="AZ1443" s="23">
        <f t="shared" si="423"/>
        <v>0</v>
      </c>
      <c r="BA1443" s="22">
        <f t="shared" si="424"/>
        <v>684</v>
      </c>
      <c r="BB1443" s="22">
        <f t="shared" si="425"/>
        <v>0</v>
      </c>
      <c r="BC1443" s="22">
        <f t="shared" si="426"/>
        <v>110</v>
      </c>
      <c r="BD1443" s="22">
        <f t="shared" si="427"/>
        <v>0</v>
      </c>
      <c r="BE1443" s="22">
        <f t="shared" si="428"/>
        <v>60</v>
      </c>
      <c r="BF1443" s="22">
        <f t="shared" si="429"/>
        <v>50</v>
      </c>
      <c r="BG1443" s="22">
        <f t="shared" si="430"/>
        <v>0</v>
      </c>
      <c r="BH1443" s="22">
        <f t="shared" si="431"/>
        <v>0</v>
      </c>
      <c r="BI1443" s="22">
        <f t="shared" si="432"/>
        <v>0</v>
      </c>
      <c r="BJ1443" s="23">
        <f t="shared" si="415"/>
        <v>0</v>
      </c>
      <c r="BK1443" s="23">
        <f t="shared" si="416"/>
        <v>488165.06078181812</v>
      </c>
      <c r="BL1443" s="23">
        <f t="shared" si="417"/>
        <v>406804.21731818182</v>
      </c>
      <c r="BM1443" s="23">
        <f t="shared" si="418"/>
        <v>0</v>
      </c>
      <c r="BN1443" s="23">
        <f t="shared" si="419"/>
        <v>0</v>
      </c>
      <c r="BO1443" s="23">
        <f t="shared" si="420"/>
        <v>0</v>
      </c>
    </row>
    <row r="1444" spans="1:67" s="7" customFormat="1" x14ac:dyDescent="0.25">
      <c r="A1444" s="21" t="s">
        <v>1396</v>
      </c>
      <c r="B1444" s="21">
        <v>1009813</v>
      </c>
      <c r="C1444" s="21">
        <v>2020</v>
      </c>
      <c r="D1444" s="21" t="s">
        <v>43</v>
      </c>
      <c r="E1444" s="21" t="s">
        <v>44</v>
      </c>
      <c r="F1444" s="21" t="s">
        <v>66</v>
      </c>
      <c r="G1444" s="21" t="s">
        <v>1016</v>
      </c>
      <c r="H1444" s="21"/>
      <c r="I1444" s="21" t="s">
        <v>47</v>
      </c>
      <c r="J1444" s="21" t="s">
        <v>415</v>
      </c>
      <c r="K1444" s="21" t="s">
        <v>49</v>
      </c>
      <c r="L1444" s="21">
        <v>60215</v>
      </c>
      <c r="M1444" s="21">
        <v>60</v>
      </c>
      <c r="N1444" s="21">
        <v>60</v>
      </c>
      <c r="O1444" s="21">
        <v>40.799999999999997</v>
      </c>
      <c r="P1444" s="21">
        <v>0</v>
      </c>
      <c r="Q1444" s="21">
        <v>0</v>
      </c>
      <c r="R1444" s="21">
        <v>2.3199999999999998E-2</v>
      </c>
      <c r="S1444" s="21">
        <v>0.23200000000000001</v>
      </c>
      <c r="T1444" s="21">
        <v>45</v>
      </c>
      <c r="U1444" s="21">
        <v>9</v>
      </c>
      <c r="V1444" s="21">
        <v>0</v>
      </c>
      <c r="W1444" s="21" t="s">
        <v>49</v>
      </c>
      <c r="X1444" s="21"/>
      <c r="Y1444" s="21"/>
      <c r="Z1444" s="21"/>
      <c r="AA1444" s="21"/>
      <c r="AB1444" s="21"/>
      <c r="AC1444" s="21" t="s">
        <v>50</v>
      </c>
      <c r="AD1444" s="21">
        <v>9</v>
      </c>
      <c r="AE1444" s="21">
        <v>0</v>
      </c>
      <c r="AF1444" s="21">
        <v>3.71931E-2</v>
      </c>
      <c r="AG1444" s="21" t="s">
        <v>49</v>
      </c>
      <c r="AH1444" s="21"/>
      <c r="AI1444" s="21"/>
      <c r="AJ1444" s="21"/>
      <c r="AK1444" s="21"/>
      <c r="AL1444" s="21"/>
      <c r="AM1444" s="21"/>
      <c r="AN1444" s="21"/>
      <c r="AO1444" s="21"/>
      <c r="AP1444" s="21"/>
      <c r="AQ1444" s="6"/>
      <c r="AS1444" s="21">
        <v>1009813</v>
      </c>
      <c r="AT1444" s="21" t="s">
        <v>1396</v>
      </c>
      <c r="AU1444" s="21" t="str">
        <f>VLOOKUP(AS1444,FacilityOverview!B$2:G$469,6,FALSE)</f>
        <v>430 - Permian Basin</v>
      </c>
      <c r="AV1444" s="21" t="s">
        <v>1016</v>
      </c>
      <c r="AW1444" s="21" t="str">
        <f t="shared" si="421"/>
        <v>430 - MITCHELL  TX</v>
      </c>
      <c r="AX1444" s="22" t="str">
        <f>IF(RIGHT(AV1444,3)="Oil","Oil",IF(RIGHT(AV1444,3)="Gas","Condensate",VLOOKUP(AW1444,'County x Oil Condition'!A$2:B$3224,2,FALSE)))</f>
        <v>Oil</v>
      </c>
      <c r="AY1444" s="23">
        <f t="shared" si="422"/>
        <v>0</v>
      </c>
      <c r="AZ1444" s="23">
        <f t="shared" si="423"/>
        <v>60215</v>
      </c>
      <c r="BA1444" s="22">
        <f t="shared" si="424"/>
        <v>0</v>
      </c>
      <c r="BB1444" s="22">
        <f t="shared" si="425"/>
        <v>45</v>
      </c>
      <c r="BC1444" s="22">
        <f t="shared" si="426"/>
        <v>9</v>
      </c>
      <c r="BD1444" s="22">
        <f t="shared" si="427"/>
        <v>0</v>
      </c>
      <c r="BE1444" s="22">
        <f t="shared" si="428"/>
        <v>0</v>
      </c>
      <c r="BF1444" s="22">
        <f t="shared" si="429"/>
        <v>0</v>
      </c>
      <c r="BG1444" s="22">
        <f t="shared" si="430"/>
        <v>0</v>
      </c>
      <c r="BH1444" s="22">
        <f t="shared" si="431"/>
        <v>0</v>
      </c>
      <c r="BI1444" s="22">
        <f t="shared" si="432"/>
        <v>9</v>
      </c>
      <c r="BJ1444" s="23">
        <f t="shared" si="415"/>
        <v>0</v>
      </c>
      <c r="BK1444" s="23">
        <f t="shared" si="416"/>
        <v>0</v>
      </c>
      <c r="BL1444" s="23">
        <f t="shared" si="417"/>
        <v>0</v>
      </c>
      <c r="BM1444" s="23">
        <f t="shared" si="418"/>
        <v>0</v>
      </c>
      <c r="BN1444" s="23">
        <f t="shared" si="419"/>
        <v>0</v>
      </c>
      <c r="BO1444" s="23">
        <f t="shared" si="420"/>
        <v>60215</v>
      </c>
    </row>
    <row r="1445" spans="1:67" s="7" customFormat="1" x14ac:dyDescent="0.25">
      <c r="A1445" s="21" t="s">
        <v>1396</v>
      </c>
      <c r="B1445" s="21">
        <v>1009813</v>
      </c>
      <c r="C1445" s="21">
        <v>2020</v>
      </c>
      <c r="D1445" s="21" t="s">
        <v>43</v>
      </c>
      <c r="E1445" s="21" t="s">
        <v>44</v>
      </c>
      <c r="F1445" s="21" t="s">
        <v>66</v>
      </c>
      <c r="G1445" s="21" t="s">
        <v>225</v>
      </c>
      <c r="H1445" s="21"/>
      <c r="I1445" s="21" t="s">
        <v>47</v>
      </c>
      <c r="J1445" s="21" t="s">
        <v>415</v>
      </c>
      <c r="K1445" s="21" t="s">
        <v>49</v>
      </c>
      <c r="L1445" s="21">
        <v>160746</v>
      </c>
      <c r="M1445" s="21">
        <v>70</v>
      </c>
      <c r="N1445" s="21">
        <v>60</v>
      </c>
      <c r="O1445" s="21">
        <v>40.799999999999997</v>
      </c>
      <c r="P1445" s="21">
        <v>0</v>
      </c>
      <c r="Q1445" s="21">
        <v>0</v>
      </c>
      <c r="R1445" s="21">
        <v>2.3199999999999998E-2</v>
      </c>
      <c r="S1445" s="21">
        <v>0.23200000000000001</v>
      </c>
      <c r="T1445" s="21">
        <v>147</v>
      </c>
      <c r="U1445" s="21">
        <v>12</v>
      </c>
      <c r="V1445" s="21">
        <v>0</v>
      </c>
      <c r="W1445" s="21" t="s">
        <v>49</v>
      </c>
      <c r="X1445" s="21"/>
      <c r="Y1445" s="21"/>
      <c r="Z1445" s="21"/>
      <c r="AA1445" s="21"/>
      <c r="AB1445" s="21"/>
      <c r="AC1445" s="21" t="s">
        <v>50</v>
      </c>
      <c r="AD1445" s="21">
        <v>12</v>
      </c>
      <c r="AE1445" s="21">
        <v>0</v>
      </c>
      <c r="AF1445" s="21">
        <v>7.6200400000000001E-2</v>
      </c>
      <c r="AG1445" s="21" t="s">
        <v>49</v>
      </c>
      <c r="AH1445" s="21"/>
      <c r="AI1445" s="21"/>
      <c r="AJ1445" s="21"/>
      <c r="AK1445" s="21"/>
      <c r="AL1445" s="21"/>
      <c r="AM1445" s="21"/>
      <c r="AN1445" s="21"/>
      <c r="AO1445" s="21"/>
      <c r="AP1445" s="21"/>
      <c r="AQ1445" s="6"/>
      <c r="AS1445" s="21">
        <v>1009813</v>
      </c>
      <c r="AT1445" s="21" t="s">
        <v>1396</v>
      </c>
      <c r="AU1445" s="21" t="str">
        <f>VLOOKUP(AS1445,FacilityOverview!B$2:G$469,6,FALSE)</f>
        <v>430 - Permian Basin</v>
      </c>
      <c r="AV1445" s="21" t="s">
        <v>225</v>
      </c>
      <c r="AW1445" s="21" t="str">
        <f t="shared" si="421"/>
        <v>430 - LEA  NM</v>
      </c>
      <c r="AX1445" s="22" t="str">
        <f>IF(RIGHT(AV1445,3)="Oil","Oil",IF(RIGHT(AV1445,3)="Gas","Condensate",VLOOKUP(AW1445,'County x Oil Condition'!A$2:B$3224,2,FALSE)))</f>
        <v>Oil</v>
      </c>
      <c r="AY1445" s="23">
        <f t="shared" si="422"/>
        <v>0</v>
      </c>
      <c r="AZ1445" s="23">
        <f t="shared" si="423"/>
        <v>160746</v>
      </c>
      <c r="BA1445" s="22">
        <f t="shared" si="424"/>
        <v>0</v>
      </c>
      <c r="BB1445" s="22">
        <f t="shared" si="425"/>
        <v>147</v>
      </c>
      <c r="BC1445" s="22">
        <f t="shared" si="426"/>
        <v>12</v>
      </c>
      <c r="BD1445" s="22">
        <f t="shared" si="427"/>
        <v>0</v>
      </c>
      <c r="BE1445" s="22">
        <f t="shared" si="428"/>
        <v>0</v>
      </c>
      <c r="BF1445" s="22">
        <f t="shared" si="429"/>
        <v>0</v>
      </c>
      <c r="BG1445" s="22">
        <f t="shared" si="430"/>
        <v>0</v>
      </c>
      <c r="BH1445" s="22">
        <f t="shared" si="431"/>
        <v>0</v>
      </c>
      <c r="BI1445" s="22">
        <f t="shared" si="432"/>
        <v>12</v>
      </c>
      <c r="BJ1445" s="23">
        <f t="shared" si="415"/>
        <v>0</v>
      </c>
      <c r="BK1445" s="23">
        <f t="shared" si="416"/>
        <v>0</v>
      </c>
      <c r="BL1445" s="23">
        <f t="shared" si="417"/>
        <v>0</v>
      </c>
      <c r="BM1445" s="23">
        <f t="shared" si="418"/>
        <v>0</v>
      </c>
      <c r="BN1445" s="23">
        <f t="shared" si="419"/>
        <v>0</v>
      </c>
      <c r="BO1445" s="23">
        <f t="shared" si="420"/>
        <v>160746</v>
      </c>
    </row>
    <row r="1446" spans="1:67" s="7" customFormat="1" x14ac:dyDescent="0.25">
      <c r="A1446" s="21" t="s">
        <v>1396</v>
      </c>
      <c r="B1446" s="21">
        <v>1009813</v>
      </c>
      <c r="C1446" s="21">
        <v>2020</v>
      </c>
      <c r="D1446" s="21" t="s">
        <v>43</v>
      </c>
      <c r="E1446" s="21" t="s">
        <v>44</v>
      </c>
      <c r="F1446" s="21" t="s">
        <v>66</v>
      </c>
      <c r="G1446" s="21" t="s">
        <v>180</v>
      </c>
      <c r="H1446" s="21"/>
      <c r="I1446" s="21" t="s">
        <v>47</v>
      </c>
      <c r="J1446" s="21" t="s">
        <v>415</v>
      </c>
      <c r="K1446" s="21" t="s">
        <v>49</v>
      </c>
      <c r="L1446" s="21">
        <v>4178</v>
      </c>
      <c r="M1446" s="21">
        <v>60</v>
      </c>
      <c r="N1446" s="21">
        <v>60</v>
      </c>
      <c r="O1446" s="21">
        <v>40.799999999999997</v>
      </c>
      <c r="P1446" s="21">
        <v>0</v>
      </c>
      <c r="Q1446" s="21">
        <v>0</v>
      </c>
      <c r="R1446" s="21">
        <v>2.3199999999999998E-2</v>
      </c>
      <c r="S1446" s="21">
        <v>0.23200000000000001</v>
      </c>
      <c r="T1446" s="21">
        <v>9</v>
      </c>
      <c r="U1446" s="21">
        <v>2</v>
      </c>
      <c r="V1446" s="21">
        <v>0</v>
      </c>
      <c r="W1446" s="21" t="s">
        <v>49</v>
      </c>
      <c r="X1446" s="21"/>
      <c r="Y1446" s="21"/>
      <c r="Z1446" s="21"/>
      <c r="AA1446" s="21"/>
      <c r="AB1446" s="21"/>
      <c r="AC1446" s="21" t="s">
        <v>50</v>
      </c>
      <c r="AD1446" s="21">
        <v>2</v>
      </c>
      <c r="AE1446" s="21">
        <v>0</v>
      </c>
      <c r="AF1446" s="21">
        <v>1.8143E-3</v>
      </c>
      <c r="AG1446" s="21" t="s">
        <v>49</v>
      </c>
      <c r="AH1446" s="21"/>
      <c r="AI1446" s="21"/>
      <c r="AJ1446" s="21"/>
      <c r="AK1446" s="21"/>
      <c r="AL1446" s="21"/>
      <c r="AM1446" s="21"/>
      <c r="AN1446" s="21"/>
      <c r="AO1446" s="21"/>
      <c r="AP1446" s="21"/>
      <c r="AQ1446" s="6"/>
      <c r="AS1446" s="21">
        <v>1009813</v>
      </c>
      <c r="AT1446" s="21" t="s">
        <v>1396</v>
      </c>
      <c r="AU1446" s="21" t="str">
        <f>VLOOKUP(AS1446,FacilityOverview!B$2:G$469,6,FALSE)</f>
        <v>430 - Permian Basin</v>
      </c>
      <c r="AV1446" s="21" t="s">
        <v>180</v>
      </c>
      <c r="AW1446" s="21" t="str">
        <f t="shared" si="421"/>
        <v>430 - GLASSCOCK  TX</v>
      </c>
      <c r="AX1446" s="22" t="str">
        <f>IF(RIGHT(AV1446,3)="Oil","Oil",IF(RIGHT(AV1446,3)="Gas","Condensate",VLOOKUP(AW1446,'County x Oil Condition'!A$2:B$3224,2,FALSE)))</f>
        <v>Oil</v>
      </c>
      <c r="AY1446" s="23">
        <f t="shared" si="422"/>
        <v>0</v>
      </c>
      <c r="AZ1446" s="23">
        <f t="shared" si="423"/>
        <v>4178</v>
      </c>
      <c r="BA1446" s="22">
        <f t="shared" si="424"/>
        <v>0</v>
      </c>
      <c r="BB1446" s="22">
        <f t="shared" si="425"/>
        <v>9</v>
      </c>
      <c r="BC1446" s="22">
        <f t="shared" si="426"/>
        <v>2</v>
      </c>
      <c r="BD1446" s="22">
        <f t="shared" si="427"/>
        <v>0</v>
      </c>
      <c r="BE1446" s="22">
        <f t="shared" si="428"/>
        <v>0</v>
      </c>
      <c r="BF1446" s="22">
        <f t="shared" si="429"/>
        <v>0</v>
      </c>
      <c r="BG1446" s="22">
        <f t="shared" si="430"/>
        <v>0</v>
      </c>
      <c r="BH1446" s="22">
        <f t="shared" si="431"/>
        <v>0</v>
      </c>
      <c r="BI1446" s="22">
        <f t="shared" si="432"/>
        <v>2</v>
      </c>
      <c r="BJ1446" s="23">
        <f t="shared" si="415"/>
        <v>0</v>
      </c>
      <c r="BK1446" s="23">
        <f t="shared" si="416"/>
        <v>0</v>
      </c>
      <c r="BL1446" s="23">
        <f t="shared" si="417"/>
        <v>0</v>
      </c>
      <c r="BM1446" s="23">
        <f t="shared" si="418"/>
        <v>0</v>
      </c>
      <c r="BN1446" s="23">
        <f t="shared" si="419"/>
        <v>0</v>
      </c>
      <c r="BO1446" s="23">
        <f t="shared" si="420"/>
        <v>4178</v>
      </c>
    </row>
    <row r="1447" spans="1:67" s="7" customFormat="1" x14ac:dyDescent="0.25">
      <c r="A1447" s="21" t="s">
        <v>1396</v>
      </c>
      <c r="B1447" s="21">
        <v>1009813</v>
      </c>
      <c r="C1447" s="21">
        <v>2020</v>
      </c>
      <c r="D1447" s="21" t="s">
        <v>43</v>
      </c>
      <c r="E1447" s="21" t="s">
        <v>44</v>
      </c>
      <c r="F1447" s="21" t="s">
        <v>66</v>
      </c>
      <c r="G1447" s="21" t="s">
        <v>535</v>
      </c>
      <c r="H1447" s="21"/>
      <c r="I1447" s="21" t="s">
        <v>47</v>
      </c>
      <c r="J1447" s="21" t="s">
        <v>415</v>
      </c>
      <c r="K1447" s="21" t="s">
        <v>49</v>
      </c>
      <c r="L1447" s="21">
        <v>6502</v>
      </c>
      <c r="M1447" s="21">
        <v>60</v>
      </c>
      <c r="N1447" s="21">
        <v>60</v>
      </c>
      <c r="O1447" s="21">
        <v>40.799999999999997</v>
      </c>
      <c r="P1447" s="21">
        <v>0</v>
      </c>
      <c r="Q1447" s="21">
        <v>0</v>
      </c>
      <c r="R1447" s="21">
        <v>2.3199999999999998E-2</v>
      </c>
      <c r="S1447" s="21">
        <v>0.23200000000000001</v>
      </c>
      <c r="T1447" s="21">
        <v>4</v>
      </c>
      <c r="U1447" s="21">
        <v>4</v>
      </c>
      <c r="V1447" s="21">
        <v>0</v>
      </c>
      <c r="W1447" s="21" t="s">
        <v>49</v>
      </c>
      <c r="X1447" s="21"/>
      <c r="Y1447" s="21"/>
      <c r="Z1447" s="21"/>
      <c r="AA1447" s="21"/>
      <c r="AB1447" s="21"/>
      <c r="AC1447" s="21" t="s">
        <v>50</v>
      </c>
      <c r="AD1447" s="21">
        <v>4</v>
      </c>
      <c r="AE1447" s="21">
        <v>0</v>
      </c>
      <c r="AF1447" s="21">
        <v>1.8143E-3</v>
      </c>
      <c r="AG1447" s="21" t="s">
        <v>49</v>
      </c>
      <c r="AH1447" s="21"/>
      <c r="AI1447" s="21"/>
      <c r="AJ1447" s="21"/>
      <c r="AK1447" s="21"/>
      <c r="AL1447" s="21"/>
      <c r="AM1447" s="21"/>
      <c r="AN1447" s="21"/>
      <c r="AO1447" s="21"/>
      <c r="AP1447" s="21"/>
      <c r="AQ1447" s="6"/>
      <c r="AS1447" s="21">
        <v>1009813</v>
      </c>
      <c r="AT1447" s="21" t="s">
        <v>1396</v>
      </c>
      <c r="AU1447" s="21" t="str">
        <f>VLOOKUP(AS1447,FacilityOverview!B$2:G$469,6,FALSE)</f>
        <v>430 - Permian Basin</v>
      </c>
      <c r="AV1447" s="21" t="s">
        <v>535</v>
      </c>
      <c r="AW1447" s="21" t="str">
        <f t="shared" si="421"/>
        <v>430 - HOWARD  TX</v>
      </c>
      <c r="AX1447" s="22" t="str">
        <f>IF(RIGHT(AV1447,3)="Oil","Oil",IF(RIGHT(AV1447,3)="Gas","Condensate",VLOOKUP(AW1447,'County x Oil Condition'!A$2:B$3224,2,FALSE)))</f>
        <v>Oil</v>
      </c>
      <c r="AY1447" s="23">
        <f t="shared" si="422"/>
        <v>0</v>
      </c>
      <c r="AZ1447" s="23">
        <f t="shared" si="423"/>
        <v>6502</v>
      </c>
      <c r="BA1447" s="22">
        <f t="shared" si="424"/>
        <v>0</v>
      </c>
      <c r="BB1447" s="22">
        <f t="shared" si="425"/>
        <v>4</v>
      </c>
      <c r="BC1447" s="22">
        <f t="shared" si="426"/>
        <v>4</v>
      </c>
      <c r="BD1447" s="22">
        <f t="shared" si="427"/>
        <v>0</v>
      </c>
      <c r="BE1447" s="22">
        <f t="shared" si="428"/>
        <v>0</v>
      </c>
      <c r="BF1447" s="22">
        <f t="shared" si="429"/>
        <v>0</v>
      </c>
      <c r="BG1447" s="22">
        <f t="shared" si="430"/>
        <v>0</v>
      </c>
      <c r="BH1447" s="22">
        <f t="shared" si="431"/>
        <v>0</v>
      </c>
      <c r="BI1447" s="22">
        <f t="shared" si="432"/>
        <v>4</v>
      </c>
      <c r="BJ1447" s="23">
        <f t="shared" si="415"/>
        <v>0</v>
      </c>
      <c r="BK1447" s="23">
        <f t="shared" si="416"/>
        <v>0</v>
      </c>
      <c r="BL1447" s="23">
        <f t="shared" si="417"/>
        <v>0</v>
      </c>
      <c r="BM1447" s="23">
        <f t="shared" si="418"/>
        <v>0</v>
      </c>
      <c r="BN1447" s="23">
        <f t="shared" si="419"/>
        <v>0</v>
      </c>
      <c r="BO1447" s="23">
        <f t="shared" si="420"/>
        <v>6502</v>
      </c>
    </row>
    <row r="1448" spans="1:67" s="7" customFormat="1" x14ac:dyDescent="0.25">
      <c r="A1448" s="21" t="s">
        <v>1398</v>
      </c>
      <c r="B1448" s="21">
        <v>1010117</v>
      </c>
      <c r="C1448" s="21">
        <v>2020</v>
      </c>
      <c r="D1448" s="21" t="s">
        <v>43</v>
      </c>
      <c r="E1448" s="21" t="s">
        <v>44</v>
      </c>
      <c r="F1448" s="21" t="s">
        <v>66</v>
      </c>
      <c r="G1448" s="21" t="s">
        <v>1069</v>
      </c>
      <c r="H1448" s="21"/>
      <c r="I1448" s="21" t="s">
        <v>47</v>
      </c>
      <c r="J1448" s="21" t="s">
        <v>123</v>
      </c>
      <c r="K1448" s="21" t="s">
        <v>49</v>
      </c>
      <c r="L1448" s="21">
        <v>21078</v>
      </c>
      <c r="M1448" s="21">
        <v>85</v>
      </c>
      <c r="N1448" s="21">
        <v>29</v>
      </c>
      <c r="O1448" s="21">
        <v>50</v>
      </c>
      <c r="P1448" s="21">
        <v>2.4759999999999999E-3</v>
      </c>
      <c r="Q1448" s="21">
        <v>2.4759999999999999E-3</v>
      </c>
      <c r="R1448" s="21">
        <v>0.74368999999999996</v>
      </c>
      <c r="S1448" s="21">
        <v>0.74368999999999996</v>
      </c>
      <c r="T1448" s="21">
        <v>2</v>
      </c>
      <c r="U1448" s="21">
        <v>4</v>
      </c>
      <c r="V1448" s="21">
        <v>0</v>
      </c>
      <c r="W1448" s="21" t="s">
        <v>50</v>
      </c>
      <c r="X1448" s="21">
        <v>4</v>
      </c>
      <c r="Y1448" s="21">
        <v>0.7652485</v>
      </c>
      <c r="Z1448" s="21">
        <v>76.504549499999996</v>
      </c>
      <c r="AA1448" s="21">
        <v>4.0276199999999998E-2</v>
      </c>
      <c r="AB1448" s="21">
        <v>4.0265551999999998</v>
      </c>
      <c r="AC1448" s="21" t="s">
        <v>49</v>
      </c>
      <c r="AD1448" s="21"/>
      <c r="AE1448" s="21"/>
      <c r="AF1448" s="21"/>
      <c r="AG1448" s="21" t="s">
        <v>49</v>
      </c>
      <c r="AH1448" s="21"/>
      <c r="AI1448" s="21"/>
      <c r="AJ1448" s="21"/>
      <c r="AK1448" s="21"/>
      <c r="AL1448" s="21"/>
      <c r="AM1448" s="21"/>
      <c r="AN1448" s="21"/>
      <c r="AO1448" s="21"/>
      <c r="AP1448" s="21"/>
      <c r="AQ1448" s="6"/>
      <c r="AS1448" s="21">
        <v>1010117</v>
      </c>
      <c r="AT1448" s="21" t="s">
        <v>1398</v>
      </c>
      <c r="AU1448" s="21" t="str">
        <f>VLOOKUP(AS1448,FacilityOverview!B$2:G$469,6,FALSE)</f>
        <v>305 - Michigan Basin</v>
      </c>
      <c r="AV1448" s="21" t="s">
        <v>1069</v>
      </c>
      <c r="AW1448" s="21" t="str">
        <f t="shared" si="421"/>
        <v>305 - OTSEGO  MI</v>
      </c>
      <c r="AX1448" s="22" t="str">
        <f>IF(RIGHT(AV1448,3)="Oil","Oil",IF(RIGHT(AV1448,3)="Gas","Condensate",VLOOKUP(AW1448,'County x Oil Condition'!A$2:B$3224,2,FALSE)))</f>
        <v>Oil</v>
      </c>
      <c r="AY1448" s="23">
        <f t="shared" si="422"/>
        <v>0</v>
      </c>
      <c r="AZ1448" s="23">
        <f t="shared" si="423"/>
        <v>21078</v>
      </c>
      <c r="BA1448" s="22">
        <f t="shared" si="424"/>
        <v>0</v>
      </c>
      <c r="BB1448" s="22">
        <f t="shared" si="425"/>
        <v>2</v>
      </c>
      <c r="BC1448" s="22">
        <f t="shared" si="426"/>
        <v>4</v>
      </c>
      <c r="BD1448" s="22">
        <f t="shared" si="427"/>
        <v>0</v>
      </c>
      <c r="BE1448" s="22">
        <f t="shared" si="428"/>
        <v>0</v>
      </c>
      <c r="BF1448" s="22">
        <f t="shared" si="429"/>
        <v>0</v>
      </c>
      <c r="BG1448" s="22">
        <f t="shared" si="430"/>
        <v>4</v>
      </c>
      <c r="BH1448" s="22">
        <f t="shared" si="431"/>
        <v>0</v>
      </c>
      <c r="BI1448" s="22">
        <f t="shared" si="432"/>
        <v>0</v>
      </c>
      <c r="BJ1448" s="23">
        <f t="shared" si="415"/>
        <v>0</v>
      </c>
      <c r="BK1448" s="23">
        <f t="shared" si="416"/>
        <v>0</v>
      </c>
      <c r="BL1448" s="23">
        <f t="shared" si="417"/>
        <v>0</v>
      </c>
      <c r="BM1448" s="23">
        <f t="shared" si="418"/>
        <v>21078</v>
      </c>
      <c r="BN1448" s="23">
        <f t="shared" si="419"/>
        <v>0</v>
      </c>
      <c r="BO1448" s="23">
        <f t="shared" si="420"/>
        <v>0</v>
      </c>
    </row>
    <row r="1449" spans="1:67" s="7" customFormat="1" x14ac:dyDescent="0.25">
      <c r="A1449" s="21" t="s">
        <v>1398</v>
      </c>
      <c r="B1449" s="21">
        <v>1010117</v>
      </c>
      <c r="C1449" s="21">
        <v>2020</v>
      </c>
      <c r="D1449" s="21" t="s">
        <v>43</v>
      </c>
      <c r="E1449" s="21" t="s">
        <v>44</v>
      </c>
      <c r="F1449" s="21" t="s">
        <v>66</v>
      </c>
      <c r="G1449" s="21" t="s">
        <v>1399</v>
      </c>
      <c r="H1449" s="21"/>
      <c r="I1449" s="21" t="s">
        <v>47</v>
      </c>
      <c r="J1449" s="21" t="s">
        <v>123</v>
      </c>
      <c r="K1449" s="21" t="s">
        <v>49</v>
      </c>
      <c r="L1449" s="21">
        <v>28445</v>
      </c>
      <c r="M1449" s="21">
        <v>85</v>
      </c>
      <c r="N1449" s="21">
        <v>43</v>
      </c>
      <c r="O1449" s="21">
        <v>43.5</v>
      </c>
      <c r="P1449" s="21">
        <v>2.4949999999999998E-3</v>
      </c>
      <c r="Q1449" s="21">
        <v>2.4949999999999998E-3</v>
      </c>
      <c r="R1449" s="21">
        <v>0.39331199999999999</v>
      </c>
      <c r="S1449" s="21">
        <v>0.39331199999999999</v>
      </c>
      <c r="T1449" s="21">
        <v>1</v>
      </c>
      <c r="U1449" s="21">
        <v>3</v>
      </c>
      <c r="V1449" s="21">
        <v>0</v>
      </c>
      <c r="W1449" s="21" t="s">
        <v>50</v>
      </c>
      <c r="X1449" s="21">
        <v>3</v>
      </c>
      <c r="Y1449" s="21">
        <v>3.3031868000000002</v>
      </c>
      <c r="Z1449" s="21">
        <v>175.80752419999999</v>
      </c>
      <c r="AA1449" s="21">
        <v>0.1738519</v>
      </c>
      <c r="AB1449" s="21">
        <v>9.2530275999999994</v>
      </c>
      <c r="AC1449" s="21" t="s">
        <v>49</v>
      </c>
      <c r="AD1449" s="21"/>
      <c r="AE1449" s="21"/>
      <c r="AF1449" s="21"/>
      <c r="AG1449" s="21" t="s">
        <v>49</v>
      </c>
      <c r="AH1449" s="21"/>
      <c r="AI1449" s="21"/>
      <c r="AJ1449" s="21"/>
      <c r="AK1449" s="21"/>
      <c r="AL1449" s="21"/>
      <c r="AM1449" s="21"/>
      <c r="AN1449" s="21"/>
      <c r="AO1449" s="21"/>
      <c r="AP1449" s="21"/>
      <c r="AQ1449" s="6"/>
      <c r="AS1449" s="21">
        <v>1010117</v>
      </c>
      <c r="AT1449" s="21" t="s">
        <v>1398</v>
      </c>
      <c r="AU1449" s="21" t="str">
        <f>VLOOKUP(AS1449,FacilityOverview!B$2:G$469,6,FALSE)</f>
        <v>305 - Michigan Basin</v>
      </c>
      <c r="AV1449" s="21" t="s">
        <v>1399</v>
      </c>
      <c r="AW1449" s="21" t="str">
        <f t="shared" si="421"/>
        <v>305 - MANISTEE  MI</v>
      </c>
      <c r="AX1449" s="22" t="str">
        <f>IF(RIGHT(AV1449,3)="Oil","Oil",IF(RIGHT(AV1449,3)="Gas","Condensate",VLOOKUP(AW1449,'County x Oil Condition'!A$2:B$3224,2,FALSE)))</f>
        <v>Oil</v>
      </c>
      <c r="AY1449" s="23">
        <f t="shared" si="422"/>
        <v>0</v>
      </c>
      <c r="AZ1449" s="23">
        <f t="shared" si="423"/>
        <v>28445</v>
      </c>
      <c r="BA1449" s="22">
        <f t="shared" si="424"/>
        <v>0</v>
      </c>
      <c r="BB1449" s="22">
        <f t="shared" si="425"/>
        <v>1</v>
      </c>
      <c r="BC1449" s="22">
        <f t="shared" si="426"/>
        <v>3</v>
      </c>
      <c r="BD1449" s="22">
        <f t="shared" si="427"/>
        <v>0</v>
      </c>
      <c r="BE1449" s="22">
        <f t="shared" si="428"/>
        <v>0</v>
      </c>
      <c r="BF1449" s="22">
        <f t="shared" si="429"/>
        <v>0</v>
      </c>
      <c r="BG1449" s="22">
        <f t="shared" si="430"/>
        <v>3</v>
      </c>
      <c r="BH1449" s="22">
        <f t="shared" si="431"/>
        <v>0</v>
      </c>
      <c r="BI1449" s="22">
        <f t="shared" si="432"/>
        <v>0</v>
      </c>
      <c r="BJ1449" s="23">
        <f t="shared" si="415"/>
        <v>0</v>
      </c>
      <c r="BK1449" s="23">
        <f t="shared" si="416"/>
        <v>0</v>
      </c>
      <c r="BL1449" s="23">
        <f t="shared" si="417"/>
        <v>0</v>
      </c>
      <c r="BM1449" s="23">
        <f t="shared" si="418"/>
        <v>28445</v>
      </c>
      <c r="BN1449" s="23">
        <f t="shared" si="419"/>
        <v>0</v>
      </c>
      <c r="BO1449" s="23">
        <f t="shared" si="420"/>
        <v>0</v>
      </c>
    </row>
    <row r="1450" spans="1:67" s="7" customFormat="1" x14ac:dyDescent="0.25">
      <c r="A1450" s="21" t="s">
        <v>1402</v>
      </c>
      <c r="B1450" s="21">
        <v>1008079</v>
      </c>
      <c r="C1450" s="21">
        <v>2020</v>
      </c>
      <c r="D1450" s="21" t="s">
        <v>43</v>
      </c>
      <c r="E1450" s="21" t="s">
        <v>44</v>
      </c>
      <c r="F1450" s="21" t="s">
        <v>66</v>
      </c>
      <c r="G1450" s="21" t="s">
        <v>811</v>
      </c>
      <c r="H1450" s="21"/>
      <c r="I1450" s="21" t="s">
        <v>68</v>
      </c>
      <c r="J1450" s="21"/>
      <c r="K1450" s="21" t="s">
        <v>49</v>
      </c>
      <c r="L1450" s="21">
        <v>20669</v>
      </c>
      <c r="M1450" s="21">
        <v>68.844499999999996</v>
      </c>
      <c r="N1450" s="21">
        <v>59.93</v>
      </c>
      <c r="O1450" s="21">
        <v>31.15</v>
      </c>
      <c r="P1450" s="21">
        <v>5.0000000000000001E-4</v>
      </c>
      <c r="Q1450" s="21">
        <v>6.7799999999999999E-2</v>
      </c>
      <c r="R1450" s="21">
        <v>1.3899999999999999E-2</v>
      </c>
      <c r="S1450" s="21">
        <v>0.29020000000000001</v>
      </c>
      <c r="T1450" s="21">
        <v>30</v>
      </c>
      <c r="U1450" s="21">
        <v>29</v>
      </c>
      <c r="V1450" s="21">
        <v>0</v>
      </c>
      <c r="W1450" s="21" t="s">
        <v>49</v>
      </c>
      <c r="X1450" s="21"/>
      <c r="Y1450" s="21"/>
      <c r="Z1450" s="21"/>
      <c r="AA1450" s="21"/>
      <c r="AB1450" s="21"/>
      <c r="AC1450" s="21" t="s">
        <v>50</v>
      </c>
      <c r="AD1450" s="21">
        <v>29</v>
      </c>
      <c r="AE1450" s="21">
        <v>0.57979999999999998</v>
      </c>
      <c r="AF1450" s="21">
        <v>1.5177</v>
      </c>
      <c r="AG1450" s="21" t="s">
        <v>49</v>
      </c>
      <c r="AH1450" s="21"/>
      <c r="AI1450" s="21"/>
      <c r="AJ1450" s="21"/>
      <c r="AK1450" s="21"/>
      <c r="AL1450" s="21"/>
      <c r="AM1450" s="21"/>
      <c r="AN1450" s="21"/>
      <c r="AO1450" s="21"/>
      <c r="AP1450" s="21"/>
      <c r="AQ1450" s="6"/>
      <c r="AS1450" s="21">
        <v>1008079</v>
      </c>
      <c r="AT1450" s="21" t="s">
        <v>1402</v>
      </c>
      <c r="AU1450" s="21" t="str">
        <f>VLOOKUP(AS1450,FacilityOverview!B$2:G$469,6,FALSE)</f>
        <v>260 - East Texas Basin</v>
      </c>
      <c r="AV1450" s="21" t="s">
        <v>811</v>
      </c>
      <c r="AW1450" s="21" t="str">
        <f t="shared" si="421"/>
        <v>260 - FRANKLIN  TX</v>
      </c>
      <c r="AX1450" s="22" t="str">
        <f>IF(RIGHT(AV1450,3)="Oil","Oil",IF(RIGHT(AV1450,3)="Gas","Condensate",VLOOKUP(AW1450,'County x Oil Condition'!A$2:B$3224,2,FALSE)))</f>
        <v>Oil</v>
      </c>
      <c r="AY1450" s="23">
        <f t="shared" si="422"/>
        <v>0</v>
      </c>
      <c r="AZ1450" s="23">
        <f t="shared" si="423"/>
        <v>20669</v>
      </c>
      <c r="BA1450" s="22">
        <f t="shared" si="424"/>
        <v>0</v>
      </c>
      <c r="BB1450" s="22">
        <f t="shared" si="425"/>
        <v>30</v>
      </c>
      <c r="BC1450" s="22">
        <f t="shared" si="426"/>
        <v>29</v>
      </c>
      <c r="BD1450" s="22">
        <f t="shared" si="427"/>
        <v>0</v>
      </c>
      <c r="BE1450" s="22">
        <f t="shared" si="428"/>
        <v>0</v>
      </c>
      <c r="BF1450" s="22">
        <f t="shared" si="429"/>
        <v>0</v>
      </c>
      <c r="BG1450" s="22">
        <f t="shared" si="430"/>
        <v>0</v>
      </c>
      <c r="BH1450" s="22">
        <f t="shared" si="431"/>
        <v>0</v>
      </c>
      <c r="BI1450" s="22">
        <f t="shared" si="432"/>
        <v>29</v>
      </c>
      <c r="BJ1450" s="23">
        <f t="shared" si="415"/>
        <v>0</v>
      </c>
      <c r="BK1450" s="23">
        <f t="shared" si="416"/>
        <v>0</v>
      </c>
      <c r="BL1450" s="23">
        <f t="shared" si="417"/>
        <v>0</v>
      </c>
      <c r="BM1450" s="23">
        <f t="shared" si="418"/>
        <v>0</v>
      </c>
      <c r="BN1450" s="23">
        <f t="shared" si="419"/>
        <v>0</v>
      </c>
      <c r="BO1450" s="23">
        <f t="shared" si="420"/>
        <v>20669</v>
      </c>
    </row>
    <row r="1451" spans="1:67" s="7" customFormat="1" x14ac:dyDescent="0.25">
      <c r="A1451" s="21" t="s">
        <v>1402</v>
      </c>
      <c r="B1451" s="21">
        <v>1008079</v>
      </c>
      <c r="C1451" s="21">
        <v>2020</v>
      </c>
      <c r="D1451" s="21" t="s">
        <v>43</v>
      </c>
      <c r="E1451" s="21" t="s">
        <v>44</v>
      </c>
      <c r="F1451" s="21" t="s">
        <v>66</v>
      </c>
      <c r="G1451" s="21" t="s">
        <v>1403</v>
      </c>
      <c r="H1451" s="21"/>
      <c r="I1451" s="21" t="s">
        <v>68</v>
      </c>
      <c r="J1451" s="21"/>
      <c r="K1451" s="21" t="s">
        <v>49</v>
      </c>
      <c r="L1451" s="21">
        <v>570</v>
      </c>
      <c r="M1451" s="21">
        <v>89.83</v>
      </c>
      <c r="N1451" s="21">
        <v>58.5</v>
      </c>
      <c r="O1451" s="21">
        <v>39.1</v>
      </c>
      <c r="P1451" s="21">
        <v>6.7799999999999999E-2</v>
      </c>
      <c r="Q1451" s="21">
        <v>6.7799999999999999E-2</v>
      </c>
      <c r="R1451" s="21">
        <v>0.2515</v>
      </c>
      <c r="S1451" s="21">
        <v>0.2515</v>
      </c>
      <c r="T1451" s="21">
        <v>7</v>
      </c>
      <c r="U1451" s="21">
        <v>6</v>
      </c>
      <c r="V1451" s="21">
        <v>0</v>
      </c>
      <c r="W1451" s="21" t="s">
        <v>49</v>
      </c>
      <c r="X1451" s="21"/>
      <c r="Y1451" s="21"/>
      <c r="Z1451" s="21"/>
      <c r="AA1451" s="21"/>
      <c r="AB1451" s="21"/>
      <c r="AC1451" s="21" t="s">
        <v>50</v>
      </c>
      <c r="AD1451" s="21">
        <v>6</v>
      </c>
      <c r="AE1451" s="21">
        <v>6.3100000000000003E-2</v>
      </c>
      <c r="AF1451" s="21">
        <v>8.5400000000000004E-2</v>
      </c>
      <c r="AG1451" s="21" t="s">
        <v>49</v>
      </c>
      <c r="AH1451" s="21"/>
      <c r="AI1451" s="21"/>
      <c r="AJ1451" s="21"/>
      <c r="AK1451" s="21"/>
      <c r="AL1451" s="21"/>
      <c r="AM1451" s="21"/>
      <c r="AN1451" s="21"/>
      <c r="AO1451" s="21"/>
      <c r="AP1451" s="21"/>
      <c r="AQ1451" s="6"/>
      <c r="AS1451" s="21">
        <v>1008079</v>
      </c>
      <c r="AT1451" s="21" t="s">
        <v>1402</v>
      </c>
      <c r="AU1451" s="21" t="str">
        <f>VLOOKUP(AS1451,FacilityOverview!B$2:G$469,6,FALSE)</f>
        <v>260 - East Texas Basin</v>
      </c>
      <c r="AV1451" s="21" t="s">
        <v>1403</v>
      </c>
      <c r="AW1451" s="21" t="str">
        <f t="shared" si="421"/>
        <v>260 - FRANKLIN  TX</v>
      </c>
      <c r="AX1451" s="22" t="str">
        <f>IF(RIGHT(AV1451,3)="Oil","Oil",IF(RIGHT(AV1451,3)="Gas","Condensate",VLOOKUP(AW1451,'County x Oil Condition'!A$2:B$3224,2,FALSE)))</f>
        <v>Oil</v>
      </c>
      <c r="AY1451" s="23">
        <f t="shared" si="422"/>
        <v>0</v>
      </c>
      <c r="AZ1451" s="23">
        <f t="shared" si="423"/>
        <v>570</v>
      </c>
      <c r="BA1451" s="22">
        <f t="shared" si="424"/>
        <v>0</v>
      </c>
      <c r="BB1451" s="22">
        <f t="shared" si="425"/>
        <v>7</v>
      </c>
      <c r="BC1451" s="22">
        <f t="shared" si="426"/>
        <v>6</v>
      </c>
      <c r="BD1451" s="22">
        <f t="shared" si="427"/>
        <v>0</v>
      </c>
      <c r="BE1451" s="22">
        <f t="shared" si="428"/>
        <v>0</v>
      </c>
      <c r="BF1451" s="22">
        <f t="shared" si="429"/>
        <v>0</v>
      </c>
      <c r="BG1451" s="22">
        <f t="shared" si="430"/>
        <v>0</v>
      </c>
      <c r="BH1451" s="22">
        <f t="shared" si="431"/>
        <v>0</v>
      </c>
      <c r="BI1451" s="22">
        <f t="shared" si="432"/>
        <v>6</v>
      </c>
      <c r="BJ1451" s="23">
        <f t="shared" si="415"/>
        <v>0</v>
      </c>
      <c r="BK1451" s="23">
        <f t="shared" si="416"/>
        <v>0</v>
      </c>
      <c r="BL1451" s="23">
        <f t="shared" si="417"/>
        <v>0</v>
      </c>
      <c r="BM1451" s="23">
        <f t="shared" si="418"/>
        <v>0</v>
      </c>
      <c r="BN1451" s="23">
        <f t="shared" si="419"/>
        <v>0</v>
      </c>
      <c r="BO1451" s="23">
        <f t="shared" si="420"/>
        <v>570</v>
      </c>
    </row>
    <row r="1452" spans="1:67" s="7" customFormat="1" x14ac:dyDescent="0.25">
      <c r="A1452" s="21" t="s">
        <v>1402</v>
      </c>
      <c r="B1452" s="21">
        <v>1008079</v>
      </c>
      <c r="C1452" s="21">
        <v>2020</v>
      </c>
      <c r="D1452" s="21" t="s">
        <v>43</v>
      </c>
      <c r="E1452" s="21" t="s">
        <v>44</v>
      </c>
      <c r="F1452" s="21" t="s">
        <v>66</v>
      </c>
      <c r="G1452" s="21" t="s">
        <v>1404</v>
      </c>
      <c r="H1452" s="21"/>
      <c r="I1452" s="21" t="s">
        <v>68</v>
      </c>
      <c r="J1452" s="21"/>
      <c r="K1452" s="21" t="s">
        <v>49</v>
      </c>
      <c r="L1452" s="21">
        <v>1</v>
      </c>
      <c r="M1452" s="21">
        <v>85</v>
      </c>
      <c r="N1452" s="21">
        <v>205</v>
      </c>
      <c r="O1452" s="21">
        <v>67.2</v>
      </c>
      <c r="P1452" s="21">
        <v>7.1999999999999998E-3</v>
      </c>
      <c r="Q1452" s="21">
        <v>3.1399999999999997E-2</v>
      </c>
      <c r="R1452" s="21">
        <v>0.12959999999999999</v>
      </c>
      <c r="S1452" s="21">
        <v>0.37859999999999999</v>
      </c>
      <c r="T1452" s="21">
        <v>1</v>
      </c>
      <c r="U1452" s="21">
        <v>1</v>
      </c>
      <c r="V1452" s="21">
        <v>0</v>
      </c>
      <c r="W1452" s="21" t="s">
        <v>49</v>
      </c>
      <c r="X1452" s="21"/>
      <c r="Y1452" s="21"/>
      <c r="Z1452" s="21"/>
      <c r="AA1452" s="21"/>
      <c r="AB1452" s="21"/>
      <c r="AC1452" s="21" t="s">
        <v>50</v>
      </c>
      <c r="AD1452" s="21">
        <v>1</v>
      </c>
      <c r="AE1452" s="21">
        <v>2.9999999999999997E-4</v>
      </c>
      <c r="AF1452" s="21">
        <v>1.2999999999999999E-3</v>
      </c>
      <c r="AG1452" s="21" t="s">
        <v>49</v>
      </c>
      <c r="AH1452" s="21"/>
      <c r="AI1452" s="21"/>
      <c r="AJ1452" s="21"/>
      <c r="AK1452" s="21"/>
      <c r="AL1452" s="21"/>
      <c r="AM1452" s="21"/>
      <c r="AN1452" s="21"/>
      <c r="AO1452" s="21"/>
      <c r="AP1452" s="21"/>
      <c r="AQ1452" s="6"/>
      <c r="AS1452" s="21">
        <v>1008079</v>
      </c>
      <c r="AT1452" s="21" t="s">
        <v>1402</v>
      </c>
      <c r="AU1452" s="21" t="str">
        <f>VLOOKUP(AS1452,FacilityOverview!B$2:G$469,6,FALSE)</f>
        <v>260 - East Texas Basin</v>
      </c>
      <c r="AV1452" s="21" t="s">
        <v>1404</v>
      </c>
      <c r="AW1452" s="21" t="str">
        <f t="shared" si="421"/>
        <v>260 - FREESTONE  TX</v>
      </c>
      <c r="AX1452" s="22" t="str">
        <f>IF(RIGHT(AV1452,3)="Oil","Oil",IF(RIGHT(AV1452,3)="Gas","Condensate",VLOOKUP(AW1452,'County x Oil Condition'!A$2:B$3224,2,FALSE)))</f>
        <v>Condensate</v>
      </c>
      <c r="AY1452" s="23">
        <f t="shared" si="422"/>
        <v>1</v>
      </c>
      <c r="AZ1452" s="23">
        <f t="shared" si="423"/>
        <v>0</v>
      </c>
      <c r="BA1452" s="22">
        <f t="shared" si="424"/>
        <v>1</v>
      </c>
      <c r="BB1452" s="22">
        <f t="shared" si="425"/>
        <v>0</v>
      </c>
      <c r="BC1452" s="22">
        <f t="shared" si="426"/>
        <v>1</v>
      </c>
      <c r="BD1452" s="22">
        <f t="shared" si="427"/>
        <v>0</v>
      </c>
      <c r="BE1452" s="22">
        <f t="shared" si="428"/>
        <v>0</v>
      </c>
      <c r="BF1452" s="22">
        <f t="shared" si="429"/>
        <v>1</v>
      </c>
      <c r="BG1452" s="22">
        <f t="shared" si="430"/>
        <v>0</v>
      </c>
      <c r="BH1452" s="22">
        <f t="shared" si="431"/>
        <v>0</v>
      </c>
      <c r="BI1452" s="22">
        <f t="shared" si="432"/>
        <v>0</v>
      </c>
      <c r="BJ1452" s="23">
        <f t="shared" si="415"/>
        <v>0</v>
      </c>
      <c r="BK1452" s="23">
        <f t="shared" si="416"/>
        <v>0</v>
      </c>
      <c r="BL1452" s="23">
        <f t="shared" si="417"/>
        <v>1</v>
      </c>
      <c r="BM1452" s="23">
        <f t="shared" si="418"/>
        <v>0</v>
      </c>
      <c r="BN1452" s="23">
        <f t="shared" si="419"/>
        <v>0</v>
      </c>
      <c r="BO1452" s="23">
        <f t="shared" si="420"/>
        <v>0</v>
      </c>
    </row>
    <row r="1453" spans="1:67" s="7" customFormat="1" x14ac:dyDescent="0.25">
      <c r="A1453" s="21" t="s">
        <v>1402</v>
      </c>
      <c r="B1453" s="21">
        <v>1008079</v>
      </c>
      <c r="C1453" s="21">
        <v>2020</v>
      </c>
      <c r="D1453" s="21" t="s">
        <v>43</v>
      </c>
      <c r="E1453" s="21" t="s">
        <v>44</v>
      </c>
      <c r="F1453" s="21" t="s">
        <v>66</v>
      </c>
      <c r="G1453" s="21" t="s">
        <v>1405</v>
      </c>
      <c r="H1453" s="21"/>
      <c r="I1453" s="21" t="s">
        <v>68</v>
      </c>
      <c r="J1453" s="21"/>
      <c r="K1453" s="21" t="s">
        <v>49</v>
      </c>
      <c r="L1453" s="21">
        <v>846</v>
      </c>
      <c r="M1453" s="21">
        <v>70</v>
      </c>
      <c r="N1453" s="21">
        <v>100</v>
      </c>
      <c r="O1453" s="21">
        <v>44.5</v>
      </c>
      <c r="P1453" s="21">
        <v>9.1999999999999998E-3</v>
      </c>
      <c r="Q1453" s="21">
        <v>9.1999999999999998E-3</v>
      </c>
      <c r="R1453" s="21">
        <v>0.59240000000000004</v>
      </c>
      <c r="S1453" s="21">
        <v>0.59240000000000004</v>
      </c>
      <c r="T1453" s="21">
        <v>1</v>
      </c>
      <c r="U1453" s="21">
        <v>2</v>
      </c>
      <c r="V1453" s="21">
        <v>0</v>
      </c>
      <c r="W1453" s="21" t="s">
        <v>49</v>
      </c>
      <c r="X1453" s="21"/>
      <c r="Y1453" s="21"/>
      <c r="Z1453" s="21"/>
      <c r="AA1453" s="21"/>
      <c r="AB1453" s="21"/>
      <c r="AC1453" s="21" t="s">
        <v>50</v>
      </c>
      <c r="AD1453" s="21">
        <v>2</v>
      </c>
      <c r="AE1453" s="21">
        <v>1.3100000000000001E-2</v>
      </c>
      <c r="AF1453" s="21">
        <v>0.30649999999999999</v>
      </c>
      <c r="AG1453" s="21" t="s">
        <v>49</v>
      </c>
      <c r="AH1453" s="21"/>
      <c r="AI1453" s="21"/>
      <c r="AJ1453" s="21"/>
      <c r="AK1453" s="21"/>
      <c r="AL1453" s="21"/>
      <c r="AM1453" s="21"/>
      <c r="AN1453" s="21"/>
      <c r="AO1453" s="21"/>
      <c r="AP1453" s="21"/>
      <c r="AQ1453" s="6"/>
      <c r="AS1453" s="21">
        <v>1008079</v>
      </c>
      <c r="AT1453" s="21" t="s">
        <v>1402</v>
      </c>
      <c r="AU1453" s="21" t="str">
        <f>VLOOKUP(AS1453,FacilityOverview!B$2:G$469,6,FALSE)</f>
        <v>260 - East Texas Basin</v>
      </c>
      <c r="AV1453" s="21" t="s">
        <v>1405</v>
      </c>
      <c r="AW1453" s="21" t="str">
        <f t="shared" si="421"/>
        <v>260 - GREGG  TX</v>
      </c>
      <c r="AX1453" s="22" t="str">
        <f>IF(RIGHT(AV1453,3)="Oil","Oil",IF(RIGHT(AV1453,3)="Gas","Condensate",VLOOKUP(AW1453,'County x Oil Condition'!A$2:B$3224,2,FALSE)))</f>
        <v>Oil</v>
      </c>
      <c r="AY1453" s="23">
        <f t="shared" si="422"/>
        <v>0</v>
      </c>
      <c r="AZ1453" s="23">
        <f t="shared" si="423"/>
        <v>846</v>
      </c>
      <c r="BA1453" s="22">
        <f t="shared" si="424"/>
        <v>0</v>
      </c>
      <c r="BB1453" s="22">
        <f t="shared" si="425"/>
        <v>1</v>
      </c>
      <c r="BC1453" s="22">
        <f t="shared" si="426"/>
        <v>2</v>
      </c>
      <c r="BD1453" s="22">
        <f t="shared" si="427"/>
        <v>0</v>
      </c>
      <c r="BE1453" s="22">
        <f t="shared" si="428"/>
        <v>0</v>
      </c>
      <c r="BF1453" s="22">
        <f t="shared" si="429"/>
        <v>0</v>
      </c>
      <c r="BG1453" s="22">
        <f t="shared" si="430"/>
        <v>0</v>
      </c>
      <c r="BH1453" s="22">
        <f t="shared" si="431"/>
        <v>0</v>
      </c>
      <c r="BI1453" s="22">
        <f t="shared" si="432"/>
        <v>2</v>
      </c>
      <c r="BJ1453" s="23">
        <f t="shared" si="415"/>
        <v>0</v>
      </c>
      <c r="BK1453" s="23">
        <f t="shared" si="416"/>
        <v>0</v>
      </c>
      <c r="BL1453" s="23">
        <f t="shared" si="417"/>
        <v>0</v>
      </c>
      <c r="BM1453" s="23">
        <f t="shared" si="418"/>
        <v>0</v>
      </c>
      <c r="BN1453" s="23">
        <f t="shared" si="419"/>
        <v>0</v>
      </c>
      <c r="BO1453" s="23">
        <f t="shared" si="420"/>
        <v>846</v>
      </c>
    </row>
    <row r="1454" spans="1:67" s="7" customFormat="1" x14ac:dyDescent="0.25">
      <c r="A1454" s="21" t="s">
        <v>1402</v>
      </c>
      <c r="B1454" s="21">
        <v>1008079</v>
      </c>
      <c r="C1454" s="21">
        <v>2020</v>
      </c>
      <c r="D1454" s="21" t="s">
        <v>43</v>
      </c>
      <c r="E1454" s="21" t="s">
        <v>44</v>
      </c>
      <c r="F1454" s="21" t="s">
        <v>66</v>
      </c>
      <c r="G1454" s="21" t="s">
        <v>506</v>
      </c>
      <c r="H1454" s="21"/>
      <c r="I1454" s="21" t="s">
        <v>68</v>
      </c>
      <c r="J1454" s="21"/>
      <c r="K1454" s="21" t="s">
        <v>49</v>
      </c>
      <c r="L1454" s="21">
        <v>7949</v>
      </c>
      <c r="M1454" s="21">
        <v>47</v>
      </c>
      <c r="N1454" s="21">
        <v>32</v>
      </c>
      <c r="O1454" s="21">
        <v>36</v>
      </c>
      <c r="P1454" s="21">
        <v>2.6100000000000002E-2</v>
      </c>
      <c r="Q1454" s="21">
        <v>2.6100000000000002E-2</v>
      </c>
      <c r="R1454" s="21">
        <v>0.83399999999999996</v>
      </c>
      <c r="S1454" s="21">
        <v>0.83399999999999996</v>
      </c>
      <c r="T1454" s="21">
        <v>14</v>
      </c>
      <c r="U1454" s="21">
        <v>10</v>
      </c>
      <c r="V1454" s="21">
        <v>0</v>
      </c>
      <c r="W1454" s="21" t="s">
        <v>49</v>
      </c>
      <c r="X1454" s="21"/>
      <c r="Y1454" s="21"/>
      <c r="Z1454" s="21"/>
      <c r="AA1454" s="21"/>
      <c r="AB1454" s="21"/>
      <c r="AC1454" s="21" t="s">
        <v>50</v>
      </c>
      <c r="AD1454" s="21">
        <v>10</v>
      </c>
      <c r="AE1454" s="21">
        <v>0.223</v>
      </c>
      <c r="AF1454" s="21">
        <v>2.6061000000000001</v>
      </c>
      <c r="AG1454" s="21" t="s">
        <v>49</v>
      </c>
      <c r="AH1454" s="21"/>
      <c r="AI1454" s="21"/>
      <c r="AJ1454" s="21"/>
      <c r="AK1454" s="21"/>
      <c r="AL1454" s="21"/>
      <c r="AM1454" s="21"/>
      <c r="AN1454" s="21"/>
      <c r="AO1454" s="21"/>
      <c r="AP1454" s="21"/>
      <c r="AQ1454" s="6"/>
      <c r="AS1454" s="21">
        <v>1008079</v>
      </c>
      <c r="AT1454" s="21" t="s">
        <v>1402</v>
      </c>
      <c r="AU1454" s="21" t="str">
        <f>VLOOKUP(AS1454,FacilityOverview!B$2:G$469,6,FALSE)</f>
        <v>260 - East Texas Basin</v>
      </c>
      <c r="AV1454" s="21" t="s">
        <v>506</v>
      </c>
      <c r="AW1454" s="21" t="str">
        <f t="shared" si="421"/>
        <v>260 - LEON  TX</v>
      </c>
      <c r="AX1454" s="22" t="str">
        <f>IF(RIGHT(AV1454,3)="Oil","Oil",IF(RIGHT(AV1454,3)="Gas","Condensate",VLOOKUP(AW1454,'County x Oil Condition'!A$2:B$3224,2,FALSE)))</f>
        <v>Oil</v>
      </c>
      <c r="AY1454" s="23">
        <f t="shared" si="422"/>
        <v>0</v>
      </c>
      <c r="AZ1454" s="23">
        <f t="shared" si="423"/>
        <v>7949</v>
      </c>
      <c r="BA1454" s="22">
        <f t="shared" si="424"/>
        <v>0</v>
      </c>
      <c r="BB1454" s="22">
        <f t="shared" si="425"/>
        <v>14</v>
      </c>
      <c r="BC1454" s="22">
        <f t="shared" si="426"/>
        <v>10</v>
      </c>
      <c r="BD1454" s="22">
        <f t="shared" si="427"/>
        <v>0</v>
      </c>
      <c r="BE1454" s="22">
        <f t="shared" si="428"/>
        <v>0</v>
      </c>
      <c r="BF1454" s="22">
        <f t="shared" si="429"/>
        <v>0</v>
      </c>
      <c r="BG1454" s="22">
        <f t="shared" si="430"/>
        <v>0</v>
      </c>
      <c r="BH1454" s="22">
        <f t="shared" si="431"/>
        <v>0</v>
      </c>
      <c r="BI1454" s="22">
        <f t="shared" si="432"/>
        <v>10</v>
      </c>
      <c r="BJ1454" s="23">
        <f t="shared" si="415"/>
        <v>0</v>
      </c>
      <c r="BK1454" s="23">
        <f t="shared" si="416"/>
        <v>0</v>
      </c>
      <c r="BL1454" s="23">
        <f t="shared" si="417"/>
        <v>0</v>
      </c>
      <c r="BM1454" s="23">
        <f t="shared" si="418"/>
        <v>0</v>
      </c>
      <c r="BN1454" s="23">
        <f t="shared" si="419"/>
        <v>0</v>
      </c>
      <c r="BO1454" s="23">
        <f t="shared" si="420"/>
        <v>7949</v>
      </c>
    </row>
    <row r="1455" spans="1:67" s="7" customFormat="1" x14ac:dyDescent="0.25">
      <c r="A1455" s="21" t="s">
        <v>1402</v>
      </c>
      <c r="B1455" s="21">
        <v>1008079</v>
      </c>
      <c r="C1455" s="21">
        <v>2020</v>
      </c>
      <c r="D1455" s="21" t="s">
        <v>43</v>
      </c>
      <c r="E1455" s="21" t="s">
        <v>44</v>
      </c>
      <c r="F1455" s="21" t="s">
        <v>66</v>
      </c>
      <c r="G1455" s="21" t="s">
        <v>1406</v>
      </c>
      <c r="H1455" s="21"/>
      <c r="I1455" s="21" t="s">
        <v>68</v>
      </c>
      <c r="J1455" s="21"/>
      <c r="K1455" s="21" t="s">
        <v>49</v>
      </c>
      <c r="L1455" s="21">
        <v>160</v>
      </c>
      <c r="M1455" s="21">
        <v>78</v>
      </c>
      <c r="N1455" s="21">
        <v>18</v>
      </c>
      <c r="O1455" s="21">
        <v>39.700000000000003</v>
      </c>
      <c r="P1455" s="21">
        <v>2.9999999999999997E-4</v>
      </c>
      <c r="Q1455" s="21">
        <v>2.9999999999999997E-4</v>
      </c>
      <c r="R1455" s="21">
        <v>5.4999999999999997E-3</v>
      </c>
      <c r="S1455" s="21">
        <v>5.4999999999999997E-3</v>
      </c>
      <c r="T1455" s="21">
        <v>1</v>
      </c>
      <c r="U1455" s="21">
        <v>1</v>
      </c>
      <c r="V1455" s="21">
        <v>0</v>
      </c>
      <c r="W1455" s="21" t="s">
        <v>49</v>
      </c>
      <c r="X1455" s="21"/>
      <c r="Y1455" s="21"/>
      <c r="Z1455" s="21"/>
      <c r="AA1455" s="21"/>
      <c r="AB1455" s="21"/>
      <c r="AC1455" s="21" t="s">
        <v>50</v>
      </c>
      <c r="AD1455" s="21">
        <v>1</v>
      </c>
      <c r="AE1455" s="21">
        <v>0</v>
      </c>
      <c r="AF1455" s="21">
        <v>1E-4</v>
      </c>
      <c r="AG1455" s="21" t="s">
        <v>49</v>
      </c>
      <c r="AH1455" s="21"/>
      <c r="AI1455" s="21"/>
      <c r="AJ1455" s="21"/>
      <c r="AK1455" s="21"/>
      <c r="AL1455" s="21"/>
      <c r="AM1455" s="21"/>
      <c r="AN1455" s="21"/>
      <c r="AO1455" s="21"/>
      <c r="AP1455" s="21"/>
      <c r="AQ1455" s="6"/>
      <c r="AS1455" s="21">
        <v>1008079</v>
      </c>
      <c r="AT1455" s="21" t="s">
        <v>1402</v>
      </c>
      <c r="AU1455" s="21" t="str">
        <f>VLOOKUP(AS1455,FacilityOverview!B$2:G$469,6,FALSE)</f>
        <v>260 - East Texas Basin</v>
      </c>
      <c r="AV1455" s="21" t="s">
        <v>1406</v>
      </c>
      <c r="AW1455" s="21" t="str">
        <f t="shared" si="421"/>
        <v>260 - MARION  TX</v>
      </c>
      <c r="AX1455" s="22" t="str">
        <f>IF(RIGHT(AV1455,3)="Oil","Oil",IF(RIGHT(AV1455,3)="Gas","Condensate",VLOOKUP(AW1455,'County x Oil Condition'!A$2:B$3224,2,FALSE)))</f>
        <v>Oil</v>
      </c>
      <c r="AY1455" s="23">
        <f t="shared" si="422"/>
        <v>0</v>
      </c>
      <c r="AZ1455" s="23">
        <f t="shared" si="423"/>
        <v>160</v>
      </c>
      <c r="BA1455" s="22">
        <f t="shared" si="424"/>
        <v>0</v>
      </c>
      <c r="BB1455" s="22">
        <f t="shared" si="425"/>
        <v>1</v>
      </c>
      <c r="BC1455" s="22">
        <f t="shared" si="426"/>
        <v>1</v>
      </c>
      <c r="BD1455" s="22">
        <f t="shared" si="427"/>
        <v>0</v>
      </c>
      <c r="BE1455" s="22">
        <f t="shared" si="428"/>
        <v>0</v>
      </c>
      <c r="BF1455" s="22">
        <f t="shared" si="429"/>
        <v>0</v>
      </c>
      <c r="BG1455" s="22">
        <f t="shared" si="430"/>
        <v>0</v>
      </c>
      <c r="BH1455" s="22">
        <f t="shared" si="431"/>
        <v>0</v>
      </c>
      <c r="BI1455" s="22">
        <f t="shared" si="432"/>
        <v>1</v>
      </c>
      <c r="BJ1455" s="23">
        <f t="shared" si="415"/>
        <v>0</v>
      </c>
      <c r="BK1455" s="23">
        <f t="shared" si="416"/>
        <v>0</v>
      </c>
      <c r="BL1455" s="23">
        <f t="shared" si="417"/>
        <v>0</v>
      </c>
      <c r="BM1455" s="23">
        <f t="shared" si="418"/>
        <v>0</v>
      </c>
      <c r="BN1455" s="23">
        <f t="shared" si="419"/>
        <v>0</v>
      </c>
      <c r="BO1455" s="23">
        <f t="shared" si="420"/>
        <v>160</v>
      </c>
    </row>
    <row r="1456" spans="1:67" s="7" customFormat="1" x14ac:dyDescent="0.25">
      <c r="A1456" s="21" t="s">
        <v>1402</v>
      </c>
      <c r="B1456" s="21">
        <v>1008079</v>
      </c>
      <c r="C1456" s="21">
        <v>2020</v>
      </c>
      <c r="D1456" s="21" t="s">
        <v>43</v>
      </c>
      <c r="E1456" s="21" t="s">
        <v>44</v>
      </c>
      <c r="F1456" s="21" t="s">
        <v>66</v>
      </c>
      <c r="G1456" s="21" t="s">
        <v>1231</v>
      </c>
      <c r="H1456" s="21"/>
      <c r="I1456" s="21" t="s">
        <v>68</v>
      </c>
      <c r="J1456" s="21"/>
      <c r="K1456" s="21" t="s">
        <v>49</v>
      </c>
      <c r="L1456" s="21">
        <v>179</v>
      </c>
      <c r="M1456" s="21">
        <v>89.318600000000004</v>
      </c>
      <c r="N1456" s="21">
        <v>466.49</v>
      </c>
      <c r="O1456" s="21">
        <v>53.83</v>
      </c>
      <c r="P1456" s="21">
        <v>1.72E-2</v>
      </c>
      <c r="Q1456" s="21">
        <v>1.8200000000000001E-2</v>
      </c>
      <c r="R1456" s="21">
        <v>0.44740000000000002</v>
      </c>
      <c r="S1456" s="21">
        <v>0.4738</v>
      </c>
      <c r="T1456" s="21">
        <v>1</v>
      </c>
      <c r="U1456" s="21">
        <v>1</v>
      </c>
      <c r="V1456" s="21">
        <v>0</v>
      </c>
      <c r="W1456" s="21" t="s">
        <v>49</v>
      </c>
      <c r="X1456" s="21"/>
      <c r="Y1456" s="21"/>
      <c r="Z1456" s="21"/>
      <c r="AA1456" s="21"/>
      <c r="AB1456" s="21"/>
      <c r="AC1456" s="21" t="s">
        <v>50</v>
      </c>
      <c r="AD1456" s="21">
        <v>1</v>
      </c>
      <c r="AE1456" s="21">
        <v>3.0000000000000001E-3</v>
      </c>
      <c r="AF1456" s="21">
        <v>2.8199999999999999E-2</v>
      </c>
      <c r="AG1456" s="21" t="s">
        <v>49</v>
      </c>
      <c r="AH1456" s="21"/>
      <c r="AI1456" s="21"/>
      <c r="AJ1456" s="21"/>
      <c r="AK1456" s="21"/>
      <c r="AL1456" s="21"/>
      <c r="AM1456" s="21"/>
      <c r="AN1456" s="21"/>
      <c r="AO1456" s="21"/>
      <c r="AP1456" s="21"/>
      <c r="AQ1456" s="6"/>
      <c r="AS1456" s="21">
        <v>1008079</v>
      </c>
      <c r="AT1456" s="21" t="s">
        <v>1402</v>
      </c>
      <c r="AU1456" s="21" t="str">
        <f>VLOOKUP(AS1456,FacilityOverview!B$2:G$469,6,FALSE)</f>
        <v>260 - East Texas Basin</v>
      </c>
      <c r="AV1456" s="21" t="s">
        <v>1231</v>
      </c>
      <c r="AW1456" s="21" t="str">
        <f t="shared" si="421"/>
        <v>260 - PANOLA  TX</v>
      </c>
      <c r="AX1456" s="22" t="str">
        <f>IF(RIGHT(AV1456,3)="Oil","Oil",IF(RIGHT(AV1456,3)="Gas","Condensate",VLOOKUP(AW1456,'County x Oil Condition'!A$2:B$3224,2,FALSE)))</f>
        <v>Condensate</v>
      </c>
      <c r="AY1456" s="23">
        <f t="shared" si="422"/>
        <v>179</v>
      </c>
      <c r="AZ1456" s="23">
        <f t="shared" si="423"/>
        <v>0</v>
      </c>
      <c r="BA1456" s="22">
        <f t="shared" si="424"/>
        <v>1</v>
      </c>
      <c r="BB1456" s="22">
        <f t="shared" si="425"/>
        <v>0</v>
      </c>
      <c r="BC1456" s="22">
        <f t="shared" si="426"/>
        <v>1</v>
      </c>
      <c r="BD1456" s="22">
        <f t="shared" si="427"/>
        <v>0</v>
      </c>
      <c r="BE1456" s="22">
        <f t="shared" si="428"/>
        <v>0</v>
      </c>
      <c r="BF1456" s="22">
        <f t="shared" si="429"/>
        <v>1</v>
      </c>
      <c r="BG1456" s="22">
        <f t="shared" si="430"/>
        <v>0</v>
      </c>
      <c r="BH1456" s="22">
        <f t="shared" si="431"/>
        <v>0</v>
      </c>
      <c r="BI1456" s="22">
        <f t="shared" si="432"/>
        <v>0</v>
      </c>
      <c r="BJ1456" s="23">
        <f t="shared" si="415"/>
        <v>0</v>
      </c>
      <c r="BK1456" s="23">
        <f t="shared" si="416"/>
        <v>0</v>
      </c>
      <c r="BL1456" s="23">
        <f t="shared" si="417"/>
        <v>179</v>
      </c>
      <c r="BM1456" s="23">
        <f t="shared" si="418"/>
        <v>0</v>
      </c>
      <c r="BN1456" s="23">
        <f t="shared" si="419"/>
        <v>0</v>
      </c>
      <c r="BO1456" s="23">
        <f t="shared" si="420"/>
        <v>0</v>
      </c>
    </row>
    <row r="1457" spans="1:67" s="7" customFormat="1" x14ac:dyDescent="0.25">
      <c r="A1457" s="21" t="s">
        <v>1402</v>
      </c>
      <c r="B1457" s="21">
        <v>1008079</v>
      </c>
      <c r="C1457" s="21">
        <v>2020</v>
      </c>
      <c r="D1457" s="21" t="s">
        <v>43</v>
      </c>
      <c r="E1457" s="21" t="s">
        <v>44</v>
      </c>
      <c r="F1457" s="21" t="s">
        <v>66</v>
      </c>
      <c r="G1457" s="21" t="s">
        <v>1140</v>
      </c>
      <c r="H1457" s="21"/>
      <c r="I1457" s="21" t="s">
        <v>68</v>
      </c>
      <c r="J1457" s="21"/>
      <c r="K1457" s="21" t="s">
        <v>49</v>
      </c>
      <c r="L1457" s="21">
        <v>3225</v>
      </c>
      <c r="M1457" s="21">
        <v>135.33320000000001</v>
      </c>
      <c r="N1457" s="21">
        <v>70</v>
      </c>
      <c r="O1457" s="21">
        <v>35.79</v>
      </c>
      <c r="P1457" s="21">
        <v>1.5599999999999999E-2</v>
      </c>
      <c r="Q1457" s="21">
        <v>1.8599999999999998E-2</v>
      </c>
      <c r="R1457" s="21">
        <v>0.29330000000000001</v>
      </c>
      <c r="S1457" s="21">
        <v>0.33090000000000003</v>
      </c>
      <c r="T1457" s="21">
        <v>4</v>
      </c>
      <c r="U1457" s="21">
        <v>19</v>
      </c>
      <c r="V1457" s="21">
        <v>0</v>
      </c>
      <c r="W1457" s="21" t="s">
        <v>49</v>
      </c>
      <c r="X1457" s="21"/>
      <c r="Y1457" s="21"/>
      <c r="Z1457" s="21"/>
      <c r="AA1457" s="21"/>
      <c r="AB1457" s="21"/>
      <c r="AC1457" s="21" t="s">
        <v>50</v>
      </c>
      <c r="AD1457" s="21">
        <v>14</v>
      </c>
      <c r="AE1457" s="21">
        <v>4.9000000000000002E-2</v>
      </c>
      <c r="AF1457" s="21">
        <v>0.29920000000000002</v>
      </c>
      <c r="AG1457" s="21" t="s">
        <v>50</v>
      </c>
      <c r="AH1457" s="21">
        <v>19</v>
      </c>
      <c r="AI1457" s="21">
        <v>0.71530000000000005</v>
      </c>
      <c r="AJ1457" s="21">
        <v>6.9999999999999999E-4</v>
      </c>
      <c r="AK1457" s="21">
        <v>0</v>
      </c>
      <c r="AL1457" s="21"/>
      <c r="AM1457" s="21"/>
      <c r="AN1457" s="21"/>
      <c r="AO1457" s="21"/>
      <c r="AP1457" s="21"/>
      <c r="AQ1457" s="6"/>
      <c r="AS1457" s="21">
        <v>1008079</v>
      </c>
      <c r="AT1457" s="21" t="s">
        <v>1402</v>
      </c>
      <c r="AU1457" s="21" t="str">
        <f>VLOOKUP(AS1457,FacilityOverview!B$2:G$469,6,FALSE)</f>
        <v>260 - East Texas Basin</v>
      </c>
      <c r="AV1457" s="21" t="s">
        <v>1140</v>
      </c>
      <c r="AW1457" s="21" t="str">
        <f t="shared" si="421"/>
        <v>260 - ROBERTSON  TX</v>
      </c>
      <c r="AX1457" s="22" t="str">
        <f>IF(RIGHT(AV1457,3)="Oil","Oil",IF(RIGHT(AV1457,3)="Gas","Condensate",VLOOKUP(AW1457,'County x Oil Condition'!A$2:B$3224,2,FALSE)))</f>
        <v>Oil</v>
      </c>
      <c r="AY1457" s="23">
        <f t="shared" si="422"/>
        <v>0</v>
      </c>
      <c r="AZ1457" s="23">
        <f t="shared" si="423"/>
        <v>3225</v>
      </c>
      <c r="BA1457" s="22">
        <f t="shared" si="424"/>
        <v>0</v>
      </c>
      <c r="BB1457" s="22">
        <f t="shared" si="425"/>
        <v>4</v>
      </c>
      <c r="BC1457" s="22">
        <v>33</v>
      </c>
      <c r="BD1457" s="22">
        <f t="shared" si="427"/>
        <v>0</v>
      </c>
      <c r="BE1457" s="22">
        <f t="shared" si="428"/>
        <v>0</v>
      </c>
      <c r="BF1457" s="22">
        <f t="shared" si="429"/>
        <v>0</v>
      </c>
      <c r="BG1457" s="22">
        <f t="shared" si="430"/>
        <v>0</v>
      </c>
      <c r="BH1457" s="22">
        <f t="shared" si="431"/>
        <v>19</v>
      </c>
      <c r="BI1457" s="22">
        <f t="shared" si="432"/>
        <v>14</v>
      </c>
      <c r="BJ1457" s="23">
        <f t="shared" si="415"/>
        <v>0</v>
      </c>
      <c r="BK1457" s="23">
        <f t="shared" si="416"/>
        <v>0</v>
      </c>
      <c r="BL1457" s="23">
        <f t="shared" si="417"/>
        <v>0</v>
      </c>
      <c r="BM1457" s="23">
        <f t="shared" si="418"/>
        <v>0</v>
      </c>
      <c r="BN1457" s="23">
        <f t="shared" si="419"/>
        <v>1856.818181818182</v>
      </c>
      <c r="BO1457" s="23">
        <f t="shared" si="420"/>
        <v>1368.1818181818182</v>
      </c>
    </row>
    <row r="1458" spans="1:67" s="7" customFormat="1" x14ac:dyDescent="0.25">
      <c r="A1458" s="21" t="s">
        <v>1402</v>
      </c>
      <c r="B1458" s="21">
        <v>1008079</v>
      </c>
      <c r="C1458" s="21">
        <v>2020</v>
      </c>
      <c r="D1458" s="21" t="s">
        <v>43</v>
      </c>
      <c r="E1458" s="21" t="s">
        <v>44</v>
      </c>
      <c r="F1458" s="21" t="s">
        <v>66</v>
      </c>
      <c r="G1458" s="21" t="s">
        <v>1407</v>
      </c>
      <c r="H1458" s="21"/>
      <c r="I1458" s="21" t="s">
        <v>68</v>
      </c>
      <c r="J1458" s="21"/>
      <c r="K1458" s="21" t="s">
        <v>49</v>
      </c>
      <c r="L1458" s="21">
        <v>1913</v>
      </c>
      <c r="M1458" s="21">
        <v>81</v>
      </c>
      <c r="N1458" s="21">
        <v>150</v>
      </c>
      <c r="O1458" s="21">
        <v>46.1</v>
      </c>
      <c r="P1458" s="21">
        <v>1.37E-2</v>
      </c>
      <c r="Q1458" s="21">
        <v>1.37E-2</v>
      </c>
      <c r="R1458" s="21">
        <v>0.72140000000000004</v>
      </c>
      <c r="S1458" s="21">
        <v>0.72140000000000004</v>
      </c>
      <c r="T1458" s="21">
        <v>2</v>
      </c>
      <c r="U1458" s="21">
        <v>4</v>
      </c>
      <c r="V1458" s="21">
        <v>0</v>
      </c>
      <c r="W1458" s="21" t="s">
        <v>49</v>
      </c>
      <c r="X1458" s="21"/>
      <c r="Y1458" s="21"/>
      <c r="Z1458" s="21"/>
      <c r="AA1458" s="21"/>
      <c r="AB1458" s="21"/>
      <c r="AC1458" s="21" t="s">
        <v>50</v>
      </c>
      <c r="AD1458" s="21">
        <v>4</v>
      </c>
      <c r="AE1458" s="21">
        <v>1.38E-2</v>
      </c>
      <c r="AF1458" s="21">
        <v>0.2651</v>
      </c>
      <c r="AG1458" s="21" t="s">
        <v>49</v>
      </c>
      <c r="AH1458" s="21"/>
      <c r="AI1458" s="21"/>
      <c r="AJ1458" s="21"/>
      <c r="AK1458" s="21"/>
      <c r="AL1458" s="21"/>
      <c r="AM1458" s="21"/>
      <c r="AN1458" s="21"/>
      <c r="AO1458" s="21"/>
      <c r="AP1458" s="21"/>
      <c r="AQ1458" s="6"/>
      <c r="AS1458" s="21">
        <v>1008079</v>
      </c>
      <c r="AT1458" s="21" t="s">
        <v>1402</v>
      </c>
      <c r="AU1458" s="21" t="str">
        <f>VLOOKUP(AS1458,FacilityOverview!B$2:G$469,6,FALSE)</f>
        <v>260 - East Texas Basin</v>
      </c>
      <c r="AV1458" s="21" t="s">
        <v>1407</v>
      </c>
      <c r="AW1458" s="21" t="str">
        <f t="shared" si="421"/>
        <v>260 - RUSK  TX</v>
      </c>
      <c r="AX1458" s="22" t="str">
        <f>IF(RIGHT(AV1458,3)="Oil","Oil",IF(RIGHT(AV1458,3)="Gas","Condensate",VLOOKUP(AW1458,'County x Oil Condition'!A$2:B$3224,2,FALSE)))</f>
        <v>Oil</v>
      </c>
      <c r="AY1458" s="23">
        <f t="shared" si="422"/>
        <v>0</v>
      </c>
      <c r="AZ1458" s="23">
        <f t="shared" si="423"/>
        <v>1913</v>
      </c>
      <c r="BA1458" s="22">
        <f t="shared" si="424"/>
        <v>0</v>
      </c>
      <c r="BB1458" s="22">
        <f t="shared" si="425"/>
        <v>2</v>
      </c>
      <c r="BC1458" s="22">
        <f t="shared" si="426"/>
        <v>4</v>
      </c>
      <c r="BD1458" s="22">
        <f t="shared" si="427"/>
        <v>0</v>
      </c>
      <c r="BE1458" s="22">
        <f t="shared" si="428"/>
        <v>0</v>
      </c>
      <c r="BF1458" s="22">
        <f t="shared" si="429"/>
        <v>0</v>
      </c>
      <c r="BG1458" s="22">
        <f t="shared" si="430"/>
        <v>0</v>
      </c>
      <c r="BH1458" s="22">
        <f t="shared" si="431"/>
        <v>0</v>
      </c>
      <c r="BI1458" s="22">
        <f t="shared" si="432"/>
        <v>4</v>
      </c>
      <c r="BJ1458" s="23">
        <f t="shared" si="415"/>
        <v>0</v>
      </c>
      <c r="BK1458" s="23">
        <f t="shared" si="416"/>
        <v>0</v>
      </c>
      <c r="BL1458" s="23">
        <f t="shared" si="417"/>
        <v>0</v>
      </c>
      <c r="BM1458" s="23">
        <f t="shared" si="418"/>
        <v>0</v>
      </c>
      <c r="BN1458" s="23">
        <f t="shared" si="419"/>
        <v>0</v>
      </c>
      <c r="BO1458" s="23">
        <f t="shared" si="420"/>
        <v>1913</v>
      </c>
    </row>
    <row r="1459" spans="1:67" s="7" customFormat="1" x14ac:dyDescent="0.25">
      <c r="A1459" s="21" t="s">
        <v>1402</v>
      </c>
      <c r="B1459" s="21">
        <v>1008079</v>
      </c>
      <c r="C1459" s="21">
        <v>2020</v>
      </c>
      <c r="D1459" s="21" t="s">
        <v>43</v>
      </c>
      <c r="E1459" s="21" t="s">
        <v>44</v>
      </c>
      <c r="F1459" s="21" t="s">
        <v>66</v>
      </c>
      <c r="G1459" s="21" t="s">
        <v>1408</v>
      </c>
      <c r="H1459" s="21"/>
      <c r="I1459" s="21" t="s">
        <v>68</v>
      </c>
      <c r="J1459" s="21"/>
      <c r="K1459" s="21" t="s">
        <v>49</v>
      </c>
      <c r="L1459" s="21">
        <v>24525</v>
      </c>
      <c r="M1459" s="21">
        <v>118</v>
      </c>
      <c r="N1459" s="21">
        <v>35</v>
      </c>
      <c r="O1459" s="21">
        <v>21.6</v>
      </c>
      <c r="P1459" s="21">
        <v>8.8700000000000001E-2</v>
      </c>
      <c r="Q1459" s="21">
        <v>8.8700000000000001E-2</v>
      </c>
      <c r="R1459" s="21">
        <v>0.40510000000000002</v>
      </c>
      <c r="S1459" s="21">
        <v>0.40510000000000002</v>
      </c>
      <c r="T1459" s="21">
        <v>37</v>
      </c>
      <c r="U1459" s="21">
        <v>32</v>
      </c>
      <c r="V1459" s="21">
        <v>0</v>
      </c>
      <c r="W1459" s="21" t="s">
        <v>49</v>
      </c>
      <c r="X1459" s="21"/>
      <c r="Y1459" s="21"/>
      <c r="Z1459" s="21"/>
      <c r="AA1459" s="21"/>
      <c r="AB1459" s="21"/>
      <c r="AC1459" s="21" t="s">
        <v>50</v>
      </c>
      <c r="AD1459" s="21">
        <v>32</v>
      </c>
      <c r="AE1459" s="21">
        <v>0.48049999999999998</v>
      </c>
      <c r="AF1459" s="21">
        <v>0.80110000000000003</v>
      </c>
      <c r="AG1459" s="21" t="s">
        <v>49</v>
      </c>
      <c r="AH1459" s="21"/>
      <c r="AI1459" s="21"/>
      <c r="AJ1459" s="21"/>
      <c r="AK1459" s="21"/>
      <c r="AL1459" s="21"/>
      <c r="AM1459" s="21"/>
      <c r="AN1459" s="21"/>
      <c r="AO1459" s="21"/>
      <c r="AP1459" s="21"/>
      <c r="AQ1459" s="6"/>
      <c r="AS1459" s="21">
        <v>1008079</v>
      </c>
      <c r="AT1459" s="21" t="s">
        <v>1402</v>
      </c>
      <c r="AU1459" s="21" t="str">
        <f>VLOOKUP(AS1459,FacilityOverview!B$2:G$469,6,FALSE)</f>
        <v>260 - East Texas Basin</v>
      </c>
      <c r="AV1459" s="21" t="s">
        <v>1408</v>
      </c>
      <c r="AW1459" s="21" t="str">
        <f t="shared" si="421"/>
        <v>260 - TITUS  TX</v>
      </c>
      <c r="AX1459" s="22" t="str">
        <f>IF(RIGHT(AV1459,3)="Oil","Oil",IF(RIGHT(AV1459,3)="Gas","Condensate",VLOOKUP(AW1459,'County x Oil Condition'!A$2:B$3224,2,FALSE)))</f>
        <v>Oil</v>
      </c>
      <c r="AY1459" s="23">
        <f t="shared" si="422"/>
        <v>0</v>
      </c>
      <c r="AZ1459" s="23">
        <f t="shared" si="423"/>
        <v>24525</v>
      </c>
      <c r="BA1459" s="22">
        <f t="shared" si="424"/>
        <v>0</v>
      </c>
      <c r="BB1459" s="22">
        <f t="shared" si="425"/>
        <v>37</v>
      </c>
      <c r="BC1459" s="22">
        <f t="shared" si="426"/>
        <v>32</v>
      </c>
      <c r="BD1459" s="22">
        <f t="shared" si="427"/>
        <v>0</v>
      </c>
      <c r="BE1459" s="22">
        <f t="shared" si="428"/>
        <v>0</v>
      </c>
      <c r="BF1459" s="22">
        <f t="shared" si="429"/>
        <v>0</v>
      </c>
      <c r="BG1459" s="22">
        <f t="shared" si="430"/>
        <v>0</v>
      </c>
      <c r="BH1459" s="22">
        <f t="shared" si="431"/>
        <v>0</v>
      </c>
      <c r="BI1459" s="22">
        <f t="shared" si="432"/>
        <v>32</v>
      </c>
      <c r="BJ1459" s="23">
        <f t="shared" si="415"/>
        <v>0</v>
      </c>
      <c r="BK1459" s="23">
        <f t="shared" si="416"/>
        <v>0</v>
      </c>
      <c r="BL1459" s="23">
        <f t="shared" si="417"/>
        <v>0</v>
      </c>
      <c r="BM1459" s="23">
        <f t="shared" si="418"/>
        <v>0</v>
      </c>
      <c r="BN1459" s="23">
        <f t="shared" si="419"/>
        <v>0</v>
      </c>
      <c r="BO1459" s="23">
        <f t="shared" si="420"/>
        <v>24525</v>
      </c>
    </row>
    <row r="1460" spans="1:67" s="7" customFormat="1" x14ac:dyDescent="0.25">
      <c r="A1460" s="21" t="s">
        <v>1402</v>
      </c>
      <c r="B1460" s="21">
        <v>1008079</v>
      </c>
      <c r="C1460" s="21">
        <v>2020</v>
      </c>
      <c r="D1460" s="21" t="s">
        <v>43</v>
      </c>
      <c r="E1460" s="21" t="s">
        <v>44</v>
      </c>
      <c r="F1460" s="21" t="s">
        <v>66</v>
      </c>
      <c r="G1460" s="21" t="s">
        <v>1409</v>
      </c>
      <c r="H1460" s="21"/>
      <c r="I1460" s="21" t="s">
        <v>68</v>
      </c>
      <c r="J1460" s="21"/>
      <c r="K1460" s="21" t="s">
        <v>49</v>
      </c>
      <c r="L1460" s="21">
        <v>1431</v>
      </c>
      <c r="M1460" s="21">
        <v>75</v>
      </c>
      <c r="N1460" s="21">
        <v>248</v>
      </c>
      <c r="O1460" s="21">
        <v>59.2</v>
      </c>
      <c r="P1460" s="21">
        <v>1.32E-2</v>
      </c>
      <c r="Q1460" s="21">
        <v>1.32E-2</v>
      </c>
      <c r="R1460" s="21">
        <v>0.41060000000000002</v>
      </c>
      <c r="S1460" s="21">
        <v>0.41060000000000002</v>
      </c>
      <c r="T1460" s="21">
        <v>23</v>
      </c>
      <c r="U1460" s="21">
        <v>47</v>
      </c>
      <c r="V1460" s="21">
        <v>0</v>
      </c>
      <c r="W1460" s="21" t="s">
        <v>49</v>
      </c>
      <c r="X1460" s="21"/>
      <c r="Y1460" s="21"/>
      <c r="Z1460" s="21"/>
      <c r="AA1460" s="21"/>
      <c r="AB1460" s="21"/>
      <c r="AC1460" s="21" t="s">
        <v>50</v>
      </c>
      <c r="AD1460" s="21">
        <v>47</v>
      </c>
      <c r="AE1460" s="21">
        <v>8.2799999999999999E-2</v>
      </c>
      <c r="AF1460" s="21">
        <v>0.94059999999999999</v>
      </c>
      <c r="AG1460" s="21" t="s">
        <v>50</v>
      </c>
      <c r="AH1460" s="21">
        <v>43</v>
      </c>
      <c r="AI1460" s="21">
        <v>0.99639999999999995</v>
      </c>
      <c r="AJ1460" s="21">
        <v>1.4E-3</v>
      </c>
      <c r="AK1460" s="21">
        <v>0</v>
      </c>
      <c r="AL1460" s="21"/>
      <c r="AM1460" s="21"/>
      <c r="AN1460" s="21"/>
      <c r="AO1460" s="21"/>
      <c r="AP1460" s="21"/>
      <c r="AQ1460" s="6"/>
      <c r="AS1460" s="21">
        <v>1008079</v>
      </c>
      <c r="AT1460" s="21" t="s">
        <v>1402</v>
      </c>
      <c r="AU1460" s="21" t="str">
        <f>VLOOKUP(AS1460,FacilityOverview!B$2:G$469,6,FALSE)</f>
        <v>260 - East Texas Basin</v>
      </c>
      <c r="AV1460" s="21" t="s">
        <v>1409</v>
      </c>
      <c r="AW1460" s="21" t="str">
        <f t="shared" si="421"/>
        <v>260 - UPSHUR  TX</v>
      </c>
      <c r="AX1460" s="22" t="str">
        <f>IF(RIGHT(AV1460,3)="Oil","Oil",IF(RIGHT(AV1460,3)="Gas","Condensate",VLOOKUP(AW1460,'County x Oil Condition'!A$2:B$3224,2,FALSE)))</f>
        <v>Oil</v>
      </c>
      <c r="AY1460" s="23">
        <f t="shared" si="422"/>
        <v>0</v>
      </c>
      <c r="AZ1460" s="23">
        <f t="shared" si="423"/>
        <v>1431</v>
      </c>
      <c r="BA1460" s="22">
        <f t="shared" si="424"/>
        <v>0</v>
      </c>
      <c r="BB1460" s="22">
        <f t="shared" si="425"/>
        <v>23</v>
      </c>
      <c r="BC1460" s="22">
        <v>90</v>
      </c>
      <c r="BD1460" s="22">
        <f t="shared" si="427"/>
        <v>0</v>
      </c>
      <c r="BE1460" s="22">
        <f t="shared" si="428"/>
        <v>0</v>
      </c>
      <c r="BF1460" s="22">
        <f t="shared" si="429"/>
        <v>0</v>
      </c>
      <c r="BG1460" s="22">
        <f t="shared" si="430"/>
        <v>0</v>
      </c>
      <c r="BH1460" s="22">
        <f t="shared" si="431"/>
        <v>43</v>
      </c>
      <c r="BI1460" s="22">
        <f t="shared" si="432"/>
        <v>47</v>
      </c>
      <c r="BJ1460" s="23">
        <f t="shared" si="415"/>
        <v>0</v>
      </c>
      <c r="BK1460" s="23">
        <f t="shared" si="416"/>
        <v>0</v>
      </c>
      <c r="BL1460" s="23">
        <f t="shared" si="417"/>
        <v>0</v>
      </c>
      <c r="BM1460" s="23">
        <f t="shared" si="418"/>
        <v>0</v>
      </c>
      <c r="BN1460" s="23">
        <f t="shared" si="419"/>
        <v>683.7</v>
      </c>
      <c r="BO1460" s="23">
        <f t="shared" si="420"/>
        <v>747.30000000000007</v>
      </c>
    </row>
    <row r="1461" spans="1:67" s="7" customFormat="1" x14ac:dyDescent="0.25">
      <c r="A1461" s="21" t="s">
        <v>1402</v>
      </c>
      <c r="B1461" s="21">
        <v>1008079</v>
      </c>
      <c r="C1461" s="21">
        <v>2020</v>
      </c>
      <c r="D1461" s="21" t="s">
        <v>43</v>
      </c>
      <c r="E1461" s="21" t="s">
        <v>44</v>
      </c>
      <c r="F1461" s="21" t="s">
        <v>66</v>
      </c>
      <c r="G1461" s="21" t="s">
        <v>845</v>
      </c>
      <c r="H1461" s="21"/>
      <c r="I1461" s="21" t="s">
        <v>68</v>
      </c>
      <c r="J1461" s="21"/>
      <c r="K1461" s="21" t="s">
        <v>49</v>
      </c>
      <c r="L1461" s="21">
        <v>673</v>
      </c>
      <c r="M1461" s="21">
        <v>88.512799999999999</v>
      </c>
      <c r="N1461" s="21">
        <v>55.26</v>
      </c>
      <c r="O1461" s="21">
        <v>37.65</v>
      </c>
      <c r="P1461" s="21">
        <v>6.7799999999999999E-2</v>
      </c>
      <c r="Q1461" s="21">
        <v>8.8900000000000007E-2</v>
      </c>
      <c r="R1461" s="21">
        <v>0.2515</v>
      </c>
      <c r="S1461" s="21">
        <v>0.3216</v>
      </c>
      <c r="T1461" s="21">
        <v>3</v>
      </c>
      <c r="U1461" s="21">
        <v>2</v>
      </c>
      <c r="V1461" s="21">
        <v>0</v>
      </c>
      <c r="W1461" s="21" t="s">
        <v>49</v>
      </c>
      <c r="X1461" s="21"/>
      <c r="Y1461" s="21"/>
      <c r="Z1461" s="21"/>
      <c r="AA1461" s="21"/>
      <c r="AB1461" s="21"/>
      <c r="AC1461" s="21" t="s">
        <v>50</v>
      </c>
      <c r="AD1461" s="21">
        <v>2</v>
      </c>
      <c r="AE1461" s="21">
        <v>6.6799999999999998E-2</v>
      </c>
      <c r="AF1461" s="21">
        <v>9.0300000000000005E-2</v>
      </c>
      <c r="AG1461" s="21" t="s">
        <v>50</v>
      </c>
      <c r="AH1461" s="21">
        <v>2</v>
      </c>
      <c r="AI1461" s="21">
        <v>0.21249999999999999</v>
      </c>
      <c r="AJ1461" s="21">
        <v>2.0000000000000001E-4</v>
      </c>
      <c r="AK1461" s="21">
        <v>0</v>
      </c>
      <c r="AL1461" s="21"/>
      <c r="AM1461" s="21"/>
      <c r="AN1461" s="21"/>
      <c r="AO1461" s="21"/>
      <c r="AP1461" s="21"/>
      <c r="AQ1461" s="6"/>
      <c r="AS1461" s="21">
        <v>1008079</v>
      </c>
      <c r="AT1461" s="21" t="s">
        <v>1402</v>
      </c>
      <c r="AU1461" s="21" t="str">
        <f>VLOOKUP(AS1461,FacilityOverview!B$2:G$469,6,FALSE)</f>
        <v>260 - East Texas Basin</v>
      </c>
      <c r="AV1461" s="21" t="s">
        <v>845</v>
      </c>
      <c r="AW1461" s="21" t="str">
        <f t="shared" si="421"/>
        <v>260 - WOOD  TX</v>
      </c>
      <c r="AX1461" s="22" t="str">
        <f>IF(RIGHT(AV1461,3)="Oil","Oil",IF(RIGHT(AV1461,3)="Gas","Condensate",VLOOKUP(AW1461,'County x Oil Condition'!A$2:B$3224,2,FALSE)))</f>
        <v>Oil</v>
      </c>
      <c r="AY1461" s="23">
        <f t="shared" si="422"/>
        <v>0</v>
      </c>
      <c r="AZ1461" s="23">
        <f t="shared" si="423"/>
        <v>673</v>
      </c>
      <c r="BA1461" s="22">
        <f t="shared" si="424"/>
        <v>0</v>
      </c>
      <c r="BB1461" s="22">
        <f t="shared" si="425"/>
        <v>3</v>
      </c>
      <c r="BC1461" s="22">
        <v>4</v>
      </c>
      <c r="BD1461" s="22">
        <f t="shared" si="427"/>
        <v>0</v>
      </c>
      <c r="BE1461" s="22">
        <f t="shared" si="428"/>
        <v>0</v>
      </c>
      <c r="BF1461" s="22">
        <f t="shared" si="429"/>
        <v>0</v>
      </c>
      <c r="BG1461" s="22">
        <f t="shared" si="430"/>
        <v>0</v>
      </c>
      <c r="BH1461" s="22">
        <f t="shared" si="431"/>
        <v>2</v>
      </c>
      <c r="BI1461" s="22">
        <f t="shared" si="432"/>
        <v>2</v>
      </c>
      <c r="BJ1461" s="23">
        <f t="shared" si="415"/>
        <v>0</v>
      </c>
      <c r="BK1461" s="23">
        <f t="shared" si="416"/>
        <v>0</v>
      </c>
      <c r="BL1461" s="23">
        <f t="shared" si="417"/>
        <v>0</v>
      </c>
      <c r="BM1461" s="23">
        <f t="shared" si="418"/>
        <v>0</v>
      </c>
      <c r="BN1461" s="23">
        <f t="shared" si="419"/>
        <v>336.5</v>
      </c>
      <c r="BO1461" s="23">
        <f t="shared" si="420"/>
        <v>336.5</v>
      </c>
    </row>
    <row r="1462" spans="1:67" s="7" customFormat="1" x14ac:dyDescent="0.25">
      <c r="A1462" s="21" t="s">
        <v>1410</v>
      </c>
      <c r="B1462" s="21">
        <v>1007479</v>
      </c>
      <c r="C1462" s="21">
        <v>2020</v>
      </c>
      <c r="D1462" s="21" t="s">
        <v>43</v>
      </c>
      <c r="E1462" s="21" t="s">
        <v>44</v>
      </c>
      <c r="F1462" s="21" t="s">
        <v>66</v>
      </c>
      <c r="G1462" s="21" t="s">
        <v>100</v>
      </c>
      <c r="H1462" s="21"/>
      <c r="I1462" s="21" t="s">
        <v>47</v>
      </c>
      <c r="J1462" s="21" t="s">
        <v>866</v>
      </c>
      <c r="K1462" s="21" t="s">
        <v>49</v>
      </c>
      <c r="L1462" s="21">
        <v>55170.542999999998</v>
      </c>
      <c r="M1462" s="21">
        <v>115.5</v>
      </c>
      <c r="N1462" s="21">
        <v>37.5</v>
      </c>
      <c r="O1462" s="21">
        <v>51.45</v>
      </c>
      <c r="P1462" s="21">
        <v>5.4500000000000002E-4</v>
      </c>
      <c r="Q1462" s="21">
        <v>4.2290000000000001E-2</v>
      </c>
      <c r="R1462" s="21">
        <v>7.9117999999999994E-2</v>
      </c>
      <c r="S1462" s="21">
        <v>0.22923399999999999</v>
      </c>
      <c r="T1462" s="21">
        <v>13</v>
      </c>
      <c r="U1462" s="21">
        <v>12</v>
      </c>
      <c r="V1462" s="21">
        <v>12</v>
      </c>
      <c r="W1462" s="21" t="s">
        <v>49</v>
      </c>
      <c r="X1462" s="21"/>
      <c r="Y1462" s="21"/>
      <c r="Z1462" s="21"/>
      <c r="AA1462" s="21"/>
      <c r="AB1462" s="21"/>
      <c r="AC1462" s="21" t="s">
        <v>50</v>
      </c>
      <c r="AD1462" s="21">
        <v>4</v>
      </c>
      <c r="AE1462" s="21">
        <v>3.8999999999999998E-3</v>
      </c>
      <c r="AF1462" s="21">
        <v>0.2054</v>
      </c>
      <c r="AG1462" s="21" t="s">
        <v>50</v>
      </c>
      <c r="AH1462" s="21">
        <v>8</v>
      </c>
      <c r="AI1462" s="21">
        <v>184.70240000000001</v>
      </c>
      <c r="AJ1462" s="21">
        <v>8.2000000000000003E-2</v>
      </c>
      <c r="AK1462" s="21">
        <v>2.0000000000000001E-4</v>
      </c>
      <c r="AL1462" s="21"/>
      <c r="AM1462" s="21"/>
      <c r="AN1462" s="21"/>
      <c r="AO1462" s="21"/>
      <c r="AP1462" s="21"/>
      <c r="AQ1462" s="6"/>
      <c r="AS1462" s="21">
        <v>1007479</v>
      </c>
      <c r="AT1462" s="21" t="s">
        <v>1410</v>
      </c>
      <c r="AU1462" s="21" t="str">
        <f>VLOOKUP(AS1462,FacilityOverview!B$2:G$469,6,FALSE)</f>
        <v>430 - Permian Basin</v>
      </c>
      <c r="AV1462" s="21" t="s">
        <v>100</v>
      </c>
      <c r="AW1462" s="21" t="str">
        <f t="shared" si="421"/>
        <v>430 - EDDY  NM</v>
      </c>
      <c r="AX1462" s="22" t="str">
        <f>IF(RIGHT(AV1462,3)="Oil","Oil",IF(RIGHT(AV1462,3)="Gas","Condensate",VLOOKUP(AW1462,'County x Oil Condition'!A$2:B$3224,2,FALSE)))</f>
        <v>Oil</v>
      </c>
      <c r="AY1462" s="23">
        <f t="shared" si="422"/>
        <v>0</v>
      </c>
      <c r="AZ1462" s="23">
        <f t="shared" si="423"/>
        <v>55170.542999999998</v>
      </c>
      <c r="BA1462" s="22">
        <f t="shared" si="424"/>
        <v>0</v>
      </c>
      <c r="BB1462" s="22">
        <f t="shared" si="425"/>
        <v>13</v>
      </c>
      <c r="BC1462" s="22">
        <f t="shared" si="426"/>
        <v>12</v>
      </c>
      <c r="BD1462" s="22">
        <f t="shared" si="427"/>
        <v>0</v>
      </c>
      <c r="BE1462" s="22">
        <f t="shared" si="428"/>
        <v>0</v>
      </c>
      <c r="BF1462" s="22">
        <f t="shared" si="429"/>
        <v>0</v>
      </c>
      <c r="BG1462" s="22">
        <f t="shared" si="430"/>
        <v>0</v>
      </c>
      <c r="BH1462" s="22">
        <f t="shared" si="431"/>
        <v>8</v>
      </c>
      <c r="BI1462" s="22">
        <f t="shared" si="432"/>
        <v>4</v>
      </c>
      <c r="BJ1462" s="23">
        <f t="shared" si="415"/>
        <v>0</v>
      </c>
      <c r="BK1462" s="23">
        <f t="shared" si="416"/>
        <v>0</v>
      </c>
      <c r="BL1462" s="23">
        <f t="shared" si="417"/>
        <v>0</v>
      </c>
      <c r="BM1462" s="23">
        <f t="shared" si="418"/>
        <v>0</v>
      </c>
      <c r="BN1462" s="23">
        <f t="shared" si="419"/>
        <v>36780.361999999994</v>
      </c>
      <c r="BO1462" s="23">
        <f t="shared" si="420"/>
        <v>18390.180999999997</v>
      </c>
    </row>
    <row r="1463" spans="1:67" s="7" customFormat="1" x14ac:dyDescent="0.25">
      <c r="A1463" s="21" t="s">
        <v>1410</v>
      </c>
      <c r="B1463" s="21">
        <v>1007479</v>
      </c>
      <c r="C1463" s="21">
        <v>2020</v>
      </c>
      <c r="D1463" s="21" t="s">
        <v>43</v>
      </c>
      <c r="E1463" s="21" t="s">
        <v>44</v>
      </c>
      <c r="F1463" s="21" t="s">
        <v>66</v>
      </c>
      <c r="G1463" s="21" t="s">
        <v>100</v>
      </c>
      <c r="H1463" s="21"/>
      <c r="I1463" s="21" t="s">
        <v>47</v>
      </c>
      <c r="J1463" s="21" t="s">
        <v>53</v>
      </c>
      <c r="K1463" s="21" t="s">
        <v>49</v>
      </c>
      <c r="L1463" s="21">
        <v>50158.372000000003</v>
      </c>
      <c r="M1463" s="21">
        <v>107.3</v>
      </c>
      <c r="N1463" s="21">
        <v>1.6</v>
      </c>
      <c r="O1463" s="21">
        <v>55.6</v>
      </c>
      <c r="P1463" s="21">
        <v>1.794E-3</v>
      </c>
      <c r="Q1463" s="21">
        <v>1.794E-3</v>
      </c>
      <c r="R1463" s="21">
        <v>0.233991</v>
      </c>
      <c r="S1463" s="21">
        <v>0.233991</v>
      </c>
      <c r="T1463" s="21">
        <v>2</v>
      </c>
      <c r="U1463" s="21">
        <v>3</v>
      </c>
      <c r="V1463" s="21">
        <v>3</v>
      </c>
      <c r="W1463" s="21" t="s">
        <v>49</v>
      </c>
      <c r="X1463" s="21"/>
      <c r="Y1463" s="21"/>
      <c r="Z1463" s="21"/>
      <c r="AA1463" s="21"/>
      <c r="AB1463" s="21"/>
      <c r="AC1463" s="21" t="s">
        <v>49</v>
      </c>
      <c r="AD1463" s="21"/>
      <c r="AE1463" s="21"/>
      <c r="AF1463" s="21"/>
      <c r="AG1463" s="21" t="s">
        <v>50</v>
      </c>
      <c r="AH1463" s="21">
        <v>3</v>
      </c>
      <c r="AI1463" s="21">
        <v>1.6428</v>
      </c>
      <c r="AJ1463" s="21">
        <v>1E-3</v>
      </c>
      <c r="AK1463" s="21">
        <v>0</v>
      </c>
      <c r="AL1463" s="21"/>
      <c r="AM1463" s="21"/>
      <c r="AN1463" s="21"/>
      <c r="AO1463" s="21"/>
      <c r="AP1463" s="21"/>
      <c r="AQ1463" s="6"/>
      <c r="AS1463" s="21">
        <v>1007479</v>
      </c>
      <c r="AT1463" s="21" t="s">
        <v>1410</v>
      </c>
      <c r="AU1463" s="21" t="str">
        <f>VLOOKUP(AS1463,FacilityOverview!B$2:G$469,6,FALSE)</f>
        <v>430 - Permian Basin</v>
      </c>
      <c r="AV1463" s="21" t="s">
        <v>100</v>
      </c>
      <c r="AW1463" s="21" t="str">
        <f t="shared" si="421"/>
        <v>430 - EDDY  NM</v>
      </c>
      <c r="AX1463" s="22" t="str">
        <f>IF(RIGHT(AV1463,3)="Oil","Oil",IF(RIGHT(AV1463,3)="Gas","Condensate",VLOOKUP(AW1463,'County x Oil Condition'!A$2:B$3224,2,FALSE)))</f>
        <v>Oil</v>
      </c>
      <c r="AY1463" s="23">
        <f t="shared" si="422"/>
        <v>0</v>
      </c>
      <c r="AZ1463" s="23">
        <f t="shared" si="423"/>
        <v>50158.372000000003</v>
      </c>
      <c r="BA1463" s="22">
        <f t="shared" si="424"/>
        <v>0</v>
      </c>
      <c r="BB1463" s="22">
        <f t="shared" si="425"/>
        <v>2</v>
      </c>
      <c r="BC1463" s="22">
        <f t="shared" si="426"/>
        <v>3</v>
      </c>
      <c r="BD1463" s="22">
        <f t="shared" si="427"/>
        <v>0</v>
      </c>
      <c r="BE1463" s="22">
        <f t="shared" si="428"/>
        <v>0</v>
      </c>
      <c r="BF1463" s="22">
        <f t="shared" si="429"/>
        <v>0</v>
      </c>
      <c r="BG1463" s="22">
        <f t="shared" si="430"/>
        <v>0</v>
      </c>
      <c r="BH1463" s="22">
        <f t="shared" si="431"/>
        <v>3</v>
      </c>
      <c r="BI1463" s="22">
        <f t="shared" si="432"/>
        <v>0</v>
      </c>
      <c r="BJ1463" s="23">
        <f t="shared" si="415"/>
        <v>0</v>
      </c>
      <c r="BK1463" s="23">
        <f t="shared" si="416"/>
        <v>0</v>
      </c>
      <c r="BL1463" s="23">
        <f t="shared" si="417"/>
        <v>0</v>
      </c>
      <c r="BM1463" s="23">
        <f t="shared" si="418"/>
        <v>0</v>
      </c>
      <c r="BN1463" s="23">
        <f t="shared" si="419"/>
        <v>50158.372000000003</v>
      </c>
      <c r="BO1463" s="23">
        <f t="shared" si="420"/>
        <v>0</v>
      </c>
    </row>
    <row r="1464" spans="1:67" s="7" customFormat="1" x14ac:dyDescent="0.25">
      <c r="A1464" s="21" t="s">
        <v>1410</v>
      </c>
      <c r="B1464" s="21">
        <v>1007479</v>
      </c>
      <c r="C1464" s="21">
        <v>2020</v>
      </c>
      <c r="D1464" s="21" t="s">
        <v>43</v>
      </c>
      <c r="E1464" s="21" t="s">
        <v>44</v>
      </c>
      <c r="F1464" s="21" t="s">
        <v>66</v>
      </c>
      <c r="G1464" s="21" t="s">
        <v>106</v>
      </c>
      <c r="H1464" s="21"/>
      <c r="I1464" s="21" t="s">
        <v>47</v>
      </c>
      <c r="J1464" s="21" t="s">
        <v>53</v>
      </c>
      <c r="K1464" s="21" t="s">
        <v>49</v>
      </c>
      <c r="L1464" s="21">
        <v>95726.383000000002</v>
      </c>
      <c r="M1464" s="21">
        <v>133.25</v>
      </c>
      <c r="N1464" s="21">
        <v>50.5</v>
      </c>
      <c r="O1464" s="21">
        <v>65.424999999999997</v>
      </c>
      <c r="P1464" s="21">
        <v>5.2999999999999998E-4</v>
      </c>
      <c r="Q1464" s="21">
        <v>1.0737E-2</v>
      </c>
      <c r="R1464" s="21">
        <v>4.4978999999999998E-2</v>
      </c>
      <c r="S1464" s="21">
        <v>0.20676</v>
      </c>
      <c r="T1464" s="21">
        <v>5</v>
      </c>
      <c r="U1464" s="21">
        <v>12</v>
      </c>
      <c r="V1464" s="21">
        <v>12</v>
      </c>
      <c r="W1464" s="21" t="s">
        <v>50</v>
      </c>
      <c r="X1464" s="21">
        <v>6</v>
      </c>
      <c r="Y1464" s="21">
        <v>2.5312000000000001</v>
      </c>
      <c r="Z1464" s="21">
        <v>3.8704999999999998</v>
      </c>
      <c r="AA1464" s="21">
        <v>1.4632000000000001</v>
      </c>
      <c r="AB1464" s="21">
        <v>2.2374000000000001</v>
      </c>
      <c r="AC1464" s="21" t="s">
        <v>49</v>
      </c>
      <c r="AD1464" s="21"/>
      <c r="AE1464" s="21"/>
      <c r="AF1464" s="21"/>
      <c r="AG1464" s="21" t="s">
        <v>50</v>
      </c>
      <c r="AH1464" s="21">
        <v>12</v>
      </c>
      <c r="AI1464" s="21">
        <v>785.63250000000005</v>
      </c>
      <c r="AJ1464" s="21">
        <v>0.14499999999999999</v>
      </c>
      <c r="AK1464" s="21">
        <v>5.0000000000000001E-4</v>
      </c>
      <c r="AL1464" s="21"/>
      <c r="AM1464" s="21"/>
      <c r="AN1464" s="21"/>
      <c r="AO1464" s="21"/>
      <c r="AP1464" s="21"/>
      <c r="AQ1464" s="6"/>
      <c r="AS1464" s="21">
        <v>1007479</v>
      </c>
      <c r="AT1464" s="21" t="s">
        <v>1410</v>
      </c>
      <c r="AU1464" s="21" t="str">
        <f>VLOOKUP(AS1464,FacilityOverview!B$2:G$469,6,FALSE)</f>
        <v>430 - Permian Basin</v>
      </c>
      <c r="AV1464" s="21" t="s">
        <v>106</v>
      </c>
      <c r="AW1464" s="21" t="str">
        <f t="shared" si="421"/>
        <v>430 - REEVES  TX</v>
      </c>
      <c r="AX1464" s="22" t="str">
        <f>IF(RIGHT(AV1464,3)="Oil","Oil",IF(RIGHT(AV1464,3)="Gas","Condensate",VLOOKUP(AW1464,'County x Oil Condition'!A$2:B$3224,2,FALSE)))</f>
        <v>Oil</v>
      </c>
      <c r="AY1464" s="23">
        <f t="shared" si="422"/>
        <v>0</v>
      </c>
      <c r="AZ1464" s="23">
        <f t="shared" si="423"/>
        <v>95726.383000000002</v>
      </c>
      <c r="BA1464" s="22">
        <f t="shared" si="424"/>
        <v>0</v>
      </c>
      <c r="BB1464" s="22">
        <f t="shared" si="425"/>
        <v>5</v>
      </c>
      <c r="BC1464" s="22">
        <f t="shared" si="426"/>
        <v>12</v>
      </c>
      <c r="BD1464" s="22">
        <f t="shared" si="427"/>
        <v>0</v>
      </c>
      <c r="BE1464" s="22">
        <f t="shared" si="428"/>
        <v>0</v>
      </c>
      <c r="BF1464" s="22">
        <f t="shared" si="429"/>
        <v>0</v>
      </c>
      <c r="BG1464" s="22">
        <f t="shared" si="430"/>
        <v>6</v>
      </c>
      <c r="BH1464" s="22">
        <f t="shared" si="431"/>
        <v>12</v>
      </c>
      <c r="BI1464" s="22">
        <f t="shared" si="432"/>
        <v>0</v>
      </c>
      <c r="BJ1464" s="23">
        <f t="shared" si="415"/>
        <v>0</v>
      </c>
      <c r="BK1464" s="23">
        <f t="shared" si="416"/>
        <v>0</v>
      </c>
      <c r="BL1464" s="23">
        <f t="shared" si="417"/>
        <v>0</v>
      </c>
      <c r="BM1464" s="23">
        <f t="shared" si="418"/>
        <v>0</v>
      </c>
      <c r="BN1464" s="23">
        <f t="shared" si="419"/>
        <v>95726.382999999987</v>
      </c>
      <c r="BO1464" s="23">
        <f t="shared" si="420"/>
        <v>0</v>
      </c>
    </row>
    <row r="1465" spans="1:67" s="7" customFormat="1" x14ac:dyDescent="0.25">
      <c r="A1465" s="21" t="s">
        <v>1410</v>
      </c>
      <c r="B1465" s="21">
        <v>1007479</v>
      </c>
      <c r="C1465" s="21">
        <v>2020</v>
      </c>
      <c r="D1465" s="21" t="s">
        <v>43</v>
      </c>
      <c r="E1465" s="21" t="s">
        <v>44</v>
      </c>
      <c r="F1465" s="21" t="s">
        <v>66</v>
      </c>
      <c r="G1465" s="21" t="s">
        <v>95</v>
      </c>
      <c r="H1465" s="21"/>
      <c r="I1465" s="21" t="s">
        <v>47</v>
      </c>
      <c r="J1465" s="21" t="s">
        <v>865</v>
      </c>
      <c r="K1465" s="21" t="s">
        <v>49</v>
      </c>
      <c r="L1465" s="21">
        <v>744662.85</v>
      </c>
      <c r="M1465" s="21">
        <v>120</v>
      </c>
      <c r="N1465" s="21">
        <v>1.7</v>
      </c>
      <c r="O1465" s="21">
        <v>56.1</v>
      </c>
      <c r="P1465" s="21">
        <v>5.0000000000000001E-4</v>
      </c>
      <c r="Q1465" s="21">
        <v>5.0000000000000001E-4</v>
      </c>
      <c r="R1465" s="21">
        <v>3.9300000000000002E-2</v>
      </c>
      <c r="S1465" s="21">
        <v>3.9300000000000002E-2</v>
      </c>
      <c r="T1465" s="21">
        <v>4</v>
      </c>
      <c r="U1465" s="21">
        <v>4</v>
      </c>
      <c r="V1465" s="21">
        <v>4</v>
      </c>
      <c r="W1465" s="21" t="s">
        <v>50</v>
      </c>
      <c r="X1465" s="21">
        <v>4</v>
      </c>
      <c r="Y1465" s="21">
        <v>2.0299999999999999E-2</v>
      </c>
      <c r="Z1465" s="21">
        <v>0.58160000000000001</v>
      </c>
      <c r="AA1465" s="21">
        <v>7.4999999999999997E-3</v>
      </c>
      <c r="AB1465" s="21">
        <v>0.21510000000000001</v>
      </c>
      <c r="AC1465" s="21" t="s">
        <v>49</v>
      </c>
      <c r="AD1465" s="21"/>
      <c r="AE1465" s="21"/>
      <c r="AF1465" s="21"/>
      <c r="AG1465" s="21" t="s">
        <v>50</v>
      </c>
      <c r="AH1465" s="21">
        <v>4</v>
      </c>
      <c r="AI1465" s="21">
        <v>51.352499999999999</v>
      </c>
      <c r="AJ1465" s="21">
        <v>4.3E-3</v>
      </c>
      <c r="AK1465" s="21">
        <v>0</v>
      </c>
      <c r="AL1465" s="21"/>
      <c r="AM1465" s="21"/>
      <c r="AN1465" s="21"/>
      <c r="AO1465" s="21"/>
      <c r="AP1465" s="21"/>
      <c r="AQ1465" s="6"/>
      <c r="AS1465" s="21">
        <v>1007479</v>
      </c>
      <c r="AT1465" s="21" t="s">
        <v>1410</v>
      </c>
      <c r="AU1465" s="21" t="str">
        <f>VLOOKUP(AS1465,FacilityOverview!B$2:G$469,6,FALSE)</f>
        <v>430 - Permian Basin</v>
      </c>
      <c r="AV1465" s="21" t="s">
        <v>95</v>
      </c>
      <c r="AW1465" s="21" t="str">
        <f t="shared" si="421"/>
        <v>430 - LEA  NM</v>
      </c>
      <c r="AX1465" s="22" t="str">
        <f>IF(RIGHT(AV1465,3)="Oil","Oil",IF(RIGHT(AV1465,3)="Gas","Condensate",VLOOKUP(AW1465,'County x Oil Condition'!A$2:B$3224,2,FALSE)))</f>
        <v>Oil</v>
      </c>
      <c r="AY1465" s="23">
        <f t="shared" si="422"/>
        <v>0</v>
      </c>
      <c r="AZ1465" s="23">
        <f t="shared" si="423"/>
        <v>744662.85</v>
      </c>
      <c r="BA1465" s="22">
        <f t="shared" si="424"/>
        <v>0</v>
      </c>
      <c r="BB1465" s="22">
        <f t="shared" si="425"/>
        <v>4</v>
      </c>
      <c r="BC1465" s="22">
        <f t="shared" si="426"/>
        <v>4</v>
      </c>
      <c r="BD1465" s="22">
        <f t="shared" si="427"/>
        <v>0</v>
      </c>
      <c r="BE1465" s="22">
        <f t="shared" si="428"/>
        <v>0</v>
      </c>
      <c r="BF1465" s="22">
        <f t="shared" si="429"/>
        <v>0</v>
      </c>
      <c r="BG1465" s="22">
        <f t="shared" si="430"/>
        <v>4</v>
      </c>
      <c r="BH1465" s="22">
        <f t="shared" si="431"/>
        <v>4</v>
      </c>
      <c r="BI1465" s="22">
        <f t="shared" si="432"/>
        <v>0</v>
      </c>
      <c r="BJ1465" s="23">
        <f t="shared" si="415"/>
        <v>0</v>
      </c>
      <c r="BK1465" s="23">
        <f t="shared" si="416"/>
        <v>0</v>
      </c>
      <c r="BL1465" s="23">
        <f t="shared" si="417"/>
        <v>0</v>
      </c>
      <c r="BM1465" s="23">
        <f t="shared" si="418"/>
        <v>0</v>
      </c>
      <c r="BN1465" s="23">
        <f t="shared" si="419"/>
        <v>744662.85</v>
      </c>
      <c r="BO1465" s="23">
        <f t="shared" si="420"/>
        <v>0</v>
      </c>
    </row>
    <row r="1466" spans="1:67" s="7" customFormat="1" x14ac:dyDescent="0.25">
      <c r="A1466" s="21" t="s">
        <v>1410</v>
      </c>
      <c r="B1466" s="21">
        <v>1007479</v>
      </c>
      <c r="C1466" s="21">
        <v>2020</v>
      </c>
      <c r="D1466" s="21" t="s">
        <v>43</v>
      </c>
      <c r="E1466" s="21" t="s">
        <v>44</v>
      </c>
      <c r="F1466" s="21" t="s">
        <v>66</v>
      </c>
      <c r="G1466" s="21" t="s">
        <v>220</v>
      </c>
      <c r="H1466" s="21"/>
      <c r="I1466" s="21" t="s">
        <v>47</v>
      </c>
      <c r="J1466" s="21" t="s">
        <v>53</v>
      </c>
      <c r="K1466" s="21" t="s">
        <v>49</v>
      </c>
      <c r="L1466" s="21">
        <v>283257.64500000002</v>
      </c>
      <c r="M1466" s="21">
        <v>115</v>
      </c>
      <c r="N1466" s="21">
        <v>45</v>
      </c>
      <c r="O1466" s="21">
        <v>67.7</v>
      </c>
      <c r="P1466" s="21">
        <v>5.1699999999999999E-4</v>
      </c>
      <c r="Q1466" s="21">
        <v>1.2624E-2</v>
      </c>
      <c r="R1466" s="21">
        <v>6.105E-2</v>
      </c>
      <c r="S1466" s="21">
        <v>0.142148</v>
      </c>
      <c r="T1466" s="21">
        <v>16</v>
      </c>
      <c r="U1466" s="21">
        <v>28</v>
      </c>
      <c r="V1466" s="21">
        <v>28</v>
      </c>
      <c r="W1466" s="21" t="s">
        <v>50</v>
      </c>
      <c r="X1466" s="21">
        <v>20</v>
      </c>
      <c r="Y1466" s="21">
        <v>0.9123</v>
      </c>
      <c r="Z1466" s="21">
        <v>11.363300000000001</v>
      </c>
      <c r="AA1466" s="21">
        <v>0.40210000000000001</v>
      </c>
      <c r="AB1466" s="21">
        <v>5.2161</v>
      </c>
      <c r="AC1466" s="21" t="s">
        <v>49</v>
      </c>
      <c r="AD1466" s="21"/>
      <c r="AE1466" s="21"/>
      <c r="AF1466" s="21"/>
      <c r="AG1466" s="21" t="s">
        <v>50</v>
      </c>
      <c r="AH1466" s="21">
        <v>28</v>
      </c>
      <c r="AI1466" s="21">
        <v>2676.4079000000002</v>
      </c>
      <c r="AJ1466" s="21">
        <v>0.38600000000000001</v>
      </c>
      <c r="AK1466" s="21">
        <v>2.0999999999999999E-3</v>
      </c>
      <c r="AL1466" s="21"/>
      <c r="AM1466" s="21"/>
      <c r="AN1466" s="21"/>
      <c r="AO1466" s="21"/>
      <c r="AP1466" s="21"/>
      <c r="AQ1466" s="6"/>
      <c r="AS1466" s="21">
        <v>1007479</v>
      </c>
      <c r="AT1466" s="21" t="s">
        <v>1410</v>
      </c>
      <c r="AU1466" s="21" t="str">
        <f>VLOOKUP(AS1466,FacilityOverview!B$2:G$469,6,FALSE)</f>
        <v>430 - Permian Basin</v>
      </c>
      <c r="AV1466" s="21" t="s">
        <v>220</v>
      </c>
      <c r="AW1466" s="21" t="str">
        <f t="shared" si="421"/>
        <v>430 - CULBERSON  TX</v>
      </c>
      <c r="AX1466" s="22" t="str">
        <f>IF(RIGHT(AV1466,3)="Oil","Oil",IF(RIGHT(AV1466,3)="Gas","Condensate",VLOOKUP(AW1466,'County x Oil Condition'!A$2:B$3224,2,FALSE)))</f>
        <v>Condensate</v>
      </c>
      <c r="AY1466" s="23">
        <f t="shared" si="422"/>
        <v>283257.64500000002</v>
      </c>
      <c r="AZ1466" s="23">
        <f t="shared" si="423"/>
        <v>0</v>
      </c>
      <c r="BA1466" s="22">
        <f t="shared" si="424"/>
        <v>16</v>
      </c>
      <c r="BB1466" s="22">
        <f t="shared" si="425"/>
        <v>0</v>
      </c>
      <c r="BC1466" s="22">
        <f t="shared" si="426"/>
        <v>28</v>
      </c>
      <c r="BD1466" s="22">
        <f t="shared" si="427"/>
        <v>20</v>
      </c>
      <c r="BE1466" s="22">
        <f t="shared" si="428"/>
        <v>28</v>
      </c>
      <c r="BF1466" s="22">
        <f t="shared" si="429"/>
        <v>0</v>
      </c>
      <c r="BG1466" s="22">
        <f t="shared" si="430"/>
        <v>0</v>
      </c>
      <c r="BH1466" s="22">
        <f t="shared" si="431"/>
        <v>0</v>
      </c>
      <c r="BI1466" s="22">
        <f t="shared" si="432"/>
        <v>0</v>
      </c>
      <c r="BJ1466" s="23">
        <f t="shared" si="415"/>
        <v>0</v>
      </c>
      <c r="BK1466" s="23">
        <f t="shared" si="416"/>
        <v>283257.64500000002</v>
      </c>
      <c r="BL1466" s="23">
        <f t="shared" si="417"/>
        <v>0</v>
      </c>
      <c r="BM1466" s="23">
        <f t="shared" si="418"/>
        <v>0</v>
      </c>
      <c r="BN1466" s="23">
        <f t="shared" si="419"/>
        <v>0</v>
      </c>
      <c r="BO1466" s="23">
        <f t="shared" si="420"/>
        <v>0</v>
      </c>
    </row>
    <row r="1467" spans="1:67" s="7" customFormat="1" x14ac:dyDescent="0.25">
      <c r="A1467" s="21" t="s">
        <v>1410</v>
      </c>
      <c r="B1467" s="21">
        <v>1007479</v>
      </c>
      <c r="C1467" s="21">
        <v>2020</v>
      </c>
      <c r="D1467" s="21" t="s">
        <v>43</v>
      </c>
      <c r="E1467" s="21" t="s">
        <v>44</v>
      </c>
      <c r="F1467" s="21" t="s">
        <v>66</v>
      </c>
      <c r="G1467" s="21" t="s">
        <v>95</v>
      </c>
      <c r="H1467" s="21"/>
      <c r="I1467" s="21" t="s">
        <v>47</v>
      </c>
      <c r="J1467" s="21" t="s">
        <v>53</v>
      </c>
      <c r="K1467" s="21" t="s">
        <v>49</v>
      </c>
      <c r="L1467" s="21">
        <v>404334.902</v>
      </c>
      <c r="M1467" s="21">
        <v>113.92</v>
      </c>
      <c r="N1467" s="21">
        <v>21.44</v>
      </c>
      <c r="O1467" s="21">
        <v>52.72</v>
      </c>
      <c r="P1467" s="21">
        <v>1.794E-3</v>
      </c>
      <c r="Q1467" s="21">
        <v>3.1662000000000003E-2</v>
      </c>
      <c r="R1467" s="21">
        <v>4.4978999999999998E-2</v>
      </c>
      <c r="S1467" s="21">
        <v>0.233991</v>
      </c>
      <c r="T1467" s="21">
        <v>18</v>
      </c>
      <c r="U1467" s="21">
        <v>25</v>
      </c>
      <c r="V1467" s="21">
        <v>25</v>
      </c>
      <c r="W1467" s="21" t="s">
        <v>50</v>
      </c>
      <c r="X1467" s="21">
        <v>21</v>
      </c>
      <c r="Y1467" s="21">
        <v>0.749</v>
      </c>
      <c r="Z1467" s="21">
        <v>4.3498999999999999</v>
      </c>
      <c r="AA1467" s="21">
        <v>0.50980000000000003</v>
      </c>
      <c r="AB1467" s="21">
        <v>3.9746000000000001</v>
      </c>
      <c r="AC1467" s="21" t="s">
        <v>49</v>
      </c>
      <c r="AD1467" s="21"/>
      <c r="AE1467" s="21"/>
      <c r="AF1467" s="21"/>
      <c r="AG1467" s="21" t="s">
        <v>50</v>
      </c>
      <c r="AH1467" s="21">
        <v>25</v>
      </c>
      <c r="AI1467" s="21">
        <v>292.56830000000002</v>
      </c>
      <c r="AJ1467" s="21">
        <v>8.7599999999999997E-2</v>
      </c>
      <c r="AK1467" s="21">
        <v>2.0000000000000001E-4</v>
      </c>
      <c r="AL1467" s="21"/>
      <c r="AM1467" s="21"/>
      <c r="AN1467" s="21"/>
      <c r="AO1467" s="21"/>
      <c r="AP1467" s="21"/>
      <c r="AQ1467" s="6"/>
      <c r="AS1467" s="21">
        <v>1007479</v>
      </c>
      <c r="AT1467" s="21" t="s">
        <v>1410</v>
      </c>
      <c r="AU1467" s="21" t="str">
        <f>VLOOKUP(AS1467,FacilityOverview!B$2:G$469,6,FALSE)</f>
        <v>430 - Permian Basin</v>
      </c>
      <c r="AV1467" s="21" t="s">
        <v>95</v>
      </c>
      <c r="AW1467" s="21" t="str">
        <f t="shared" si="421"/>
        <v>430 - LEA  NM</v>
      </c>
      <c r="AX1467" s="22" t="str">
        <f>IF(RIGHT(AV1467,3)="Oil","Oil",IF(RIGHT(AV1467,3)="Gas","Condensate",VLOOKUP(AW1467,'County x Oil Condition'!A$2:B$3224,2,FALSE)))</f>
        <v>Oil</v>
      </c>
      <c r="AY1467" s="23">
        <f t="shared" si="422"/>
        <v>0</v>
      </c>
      <c r="AZ1467" s="23">
        <f t="shared" si="423"/>
        <v>404334.902</v>
      </c>
      <c r="BA1467" s="22">
        <f t="shared" si="424"/>
        <v>0</v>
      </c>
      <c r="BB1467" s="22">
        <f t="shared" si="425"/>
        <v>18</v>
      </c>
      <c r="BC1467" s="22">
        <f t="shared" si="426"/>
        <v>25</v>
      </c>
      <c r="BD1467" s="22">
        <f t="shared" si="427"/>
        <v>0</v>
      </c>
      <c r="BE1467" s="22">
        <f t="shared" si="428"/>
        <v>0</v>
      </c>
      <c r="BF1467" s="22">
        <f t="shared" si="429"/>
        <v>0</v>
      </c>
      <c r="BG1467" s="22">
        <f t="shared" si="430"/>
        <v>21</v>
      </c>
      <c r="BH1467" s="22">
        <f t="shared" si="431"/>
        <v>25</v>
      </c>
      <c r="BI1467" s="22">
        <f t="shared" si="432"/>
        <v>0</v>
      </c>
      <c r="BJ1467" s="23">
        <f t="shared" si="415"/>
        <v>0</v>
      </c>
      <c r="BK1467" s="23">
        <f t="shared" si="416"/>
        <v>0</v>
      </c>
      <c r="BL1467" s="23">
        <f t="shared" si="417"/>
        <v>0</v>
      </c>
      <c r="BM1467" s="23">
        <f t="shared" si="418"/>
        <v>0</v>
      </c>
      <c r="BN1467" s="23">
        <f t="shared" si="419"/>
        <v>404334.902</v>
      </c>
      <c r="BO1467" s="23">
        <f t="shared" si="420"/>
        <v>0</v>
      </c>
    </row>
    <row r="1468" spans="1:67" s="7" customFormat="1" x14ac:dyDescent="0.25">
      <c r="A1468" s="21" t="s">
        <v>1411</v>
      </c>
      <c r="B1468" s="21">
        <v>1011450</v>
      </c>
      <c r="C1468" s="21">
        <v>2020</v>
      </c>
      <c r="D1468" s="21" t="s">
        <v>43</v>
      </c>
      <c r="E1468" s="21" t="s">
        <v>44</v>
      </c>
      <c r="F1468" s="21" t="s">
        <v>66</v>
      </c>
      <c r="G1468" s="21" t="s">
        <v>1412</v>
      </c>
      <c r="H1468" s="21"/>
      <c r="I1468" s="21" t="s">
        <v>47</v>
      </c>
      <c r="J1468" s="21" t="s">
        <v>53</v>
      </c>
      <c r="K1468" s="21" t="s">
        <v>49</v>
      </c>
      <c r="L1468" s="21">
        <v>1574306.6956799999</v>
      </c>
      <c r="M1468" s="21">
        <v>71.099999999999994</v>
      </c>
      <c r="N1468" s="21">
        <v>199.28</v>
      </c>
      <c r="O1468" s="21">
        <v>68.906700000000001</v>
      </c>
      <c r="P1468" s="21">
        <v>9.4000000000000004E-3</v>
      </c>
      <c r="Q1468" s="21">
        <v>1.2E-2</v>
      </c>
      <c r="R1468" s="21">
        <v>0.43559999999999999</v>
      </c>
      <c r="S1468" s="21">
        <v>0.5292</v>
      </c>
      <c r="T1468" s="21">
        <v>2381</v>
      </c>
      <c r="U1468" s="21">
        <v>261</v>
      </c>
      <c r="V1468" s="21">
        <v>0</v>
      </c>
      <c r="W1468" s="21" t="s">
        <v>49</v>
      </c>
      <c r="X1468" s="21"/>
      <c r="Y1468" s="21"/>
      <c r="Z1468" s="21"/>
      <c r="AA1468" s="21"/>
      <c r="AB1468" s="21"/>
      <c r="AC1468" s="21" t="s">
        <v>50</v>
      </c>
      <c r="AD1468" s="21">
        <v>261</v>
      </c>
      <c r="AE1468" s="21">
        <v>2.06</v>
      </c>
      <c r="AF1468" s="21">
        <v>33.14</v>
      </c>
      <c r="AG1468" s="21" t="s">
        <v>50</v>
      </c>
      <c r="AH1468" s="21">
        <v>261</v>
      </c>
      <c r="AI1468" s="21">
        <v>15890.78</v>
      </c>
      <c r="AJ1468" s="21">
        <v>32.479999999999997</v>
      </c>
      <c r="AK1468" s="21">
        <v>0.02</v>
      </c>
      <c r="AL1468" s="21"/>
      <c r="AM1468" s="21"/>
      <c r="AN1468" s="21"/>
      <c r="AO1468" s="21"/>
      <c r="AP1468" s="21"/>
      <c r="AQ1468" s="6"/>
      <c r="AS1468" s="21">
        <v>1011450</v>
      </c>
      <c r="AT1468" s="21" t="s">
        <v>1411</v>
      </c>
      <c r="AU1468" s="21" t="str">
        <f>VLOOKUP(AS1468,FacilityOverview!B$2:G$469,6,FALSE)</f>
        <v>535 - Green River Basin</v>
      </c>
      <c r="AV1468" s="21" t="s">
        <v>1412</v>
      </c>
      <c r="AW1468" s="21" t="str">
        <f t="shared" si="421"/>
        <v>535 - SUBLETTE  WY</v>
      </c>
      <c r="AX1468" s="22" t="str">
        <f>IF(RIGHT(AV1468,3)="Oil","Oil",IF(RIGHT(AV1468,3)="Gas","Condensate",VLOOKUP(AW1468,'County x Oil Condition'!A$2:B$3224,2,FALSE)))</f>
        <v>Condensate</v>
      </c>
      <c r="AY1468" s="23">
        <f t="shared" si="422"/>
        <v>1574306.6956799999</v>
      </c>
      <c r="AZ1468" s="23">
        <f t="shared" si="423"/>
        <v>0</v>
      </c>
      <c r="BA1468" s="22">
        <f t="shared" si="424"/>
        <v>2381</v>
      </c>
      <c r="BB1468" s="22">
        <f t="shared" si="425"/>
        <v>0</v>
      </c>
      <c r="BC1468" s="22">
        <v>522</v>
      </c>
      <c r="BD1468" s="22">
        <f t="shared" si="427"/>
        <v>0</v>
      </c>
      <c r="BE1468" s="22">
        <f t="shared" si="428"/>
        <v>261</v>
      </c>
      <c r="BF1468" s="22">
        <f t="shared" si="429"/>
        <v>261</v>
      </c>
      <c r="BG1468" s="22">
        <f t="shared" si="430"/>
        <v>0</v>
      </c>
      <c r="BH1468" s="22">
        <f t="shared" si="431"/>
        <v>0</v>
      </c>
      <c r="BI1468" s="22">
        <f t="shared" si="432"/>
        <v>0</v>
      </c>
      <c r="BJ1468" s="23">
        <f t="shared" si="415"/>
        <v>0</v>
      </c>
      <c r="BK1468" s="23">
        <f t="shared" si="416"/>
        <v>787153.34783999994</v>
      </c>
      <c r="BL1468" s="23">
        <f t="shared" si="417"/>
        <v>787153.34783999994</v>
      </c>
      <c r="BM1468" s="23">
        <f t="shared" si="418"/>
        <v>0</v>
      </c>
      <c r="BN1468" s="23">
        <f t="shared" si="419"/>
        <v>0</v>
      </c>
      <c r="BO1468" s="23">
        <f t="shared" si="420"/>
        <v>0</v>
      </c>
    </row>
    <row r="1469" spans="1:67" s="7" customFormat="1" x14ac:dyDescent="0.25">
      <c r="A1469" s="21" t="s">
        <v>1413</v>
      </c>
      <c r="B1469" s="21">
        <v>1011081</v>
      </c>
      <c r="C1469" s="21">
        <v>2020</v>
      </c>
      <c r="D1469" s="21" t="s">
        <v>43</v>
      </c>
      <c r="E1469" s="21" t="s">
        <v>44</v>
      </c>
      <c r="F1469" s="21" t="s">
        <v>66</v>
      </c>
      <c r="G1469" s="21" t="s">
        <v>175</v>
      </c>
      <c r="H1469" s="21"/>
      <c r="I1469" s="21" t="s">
        <v>68</v>
      </c>
      <c r="J1469" s="21"/>
      <c r="K1469" s="21" t="s">
        <v>49</v>
      </c>
      <c r="L1469" s="21">
        <v>46429.599999999999</v>
      </c>
      <c r="M1469" s="21">
        <v>110</v>
      </c>
      <c r="N1469" s="21">
        <v>75</v>
      </c>
      <c r="O1469" s="21">
        <v>12.9</v>
      </c>
      <c r="P1469" s="21">
        <v>0.60799999999999998</v>
      </c>
      <c r="Q1469" s="21">
        <v>0.60899999999999999</v>
      </c>
      <c r="R1469" s="21">
        <v>0.30399999999999999</v>
      </c>
      <c r="S1469" s="21">
        <v>0.30499999999999999</v>
      </c>
      <c r="T1469" s="21">
        <v>120</v>
      </c>
      <c r="U1469" s="21">
        <v>5</v>
      </c>
      <c r="V1469" s="21">
        <v>5</v>
      </c>
      <c r="W1469" s="21" t="s">
        <v>50</v>
      </c>
      <c r="X1469" s="21">
        <v>3</v>
      </c>
      <c r="Y1469" s="21">
        <v>75</v>
      </c>
      <c r="Z1469" s="21">
        <v>0.99</v>
      </c>
      <c r="AA1469" s="21">
        <v>0.38</v>
      </c>
      <c r="AB1469" s="21">
        <v>5.0000000000000001E-3</v>
      </c>
      <c r="AC1469" s="21" t="s">
        <v>49</v>
      </c>
      <c r="AD1469" s="21"/>
      <c r="AE1469" s="21"/>
      <c r="AF1469" s="21"/>
      <c r="AG1469" s="21" t="s">
        <v>49</v>
      </c>
      <c r="AH1469" s="21"/>
      <c r="AI1469" s="21"/>
      <c r="AJ1469" s="21"/>
      <c r="AK1469" s="21"/>
      <c r="AL1469" s="21"/>
      <c r="AM1469" s="21"/>
      <c r="AN1469" s="21"/>
      <c r="AO1469" s="21"/>
      <c r="AP1469" s="21"/>
      <c r="AQ1469" s="6"/>
      <c r="AS1469" s="21">
        <v>1011081</v>
      </c>
      <c r="AT1469" s="21" t="s">
        <v>1413</v>
      </c>
      <c r="AU1469" s="21" t="str">
        <f>VLOOKUP(AS1469,FacilityOverview!B$2:G$469,6,FALSE)</f>
        <v>745 - San Joaquin Basin</v>
      </c>
      <c r="AV1469" s="21" t="s">
        <v>175</v>
      </c>
      <c r="AW1469" s="21" t="str">
        <f t="shared" si="421"/>
        <v>745 - KERN  CA</v>
      </c>
      <c r="AX1469" s="22" t="str">
        <f>IF(RIGHT(AV1469,3)="Oil","Oil",IF(RIGHT(AV1469,3)="Gas","Condensate",VLOOKUP(AW1469,'County x Oil Condition'!A$2:B$3224,2,FALSE)))</f>
        <v>Oil</v>
      </c>
      <c r="AY1469" s="23">
        <f t="shared" si="422"/>
        <v>0</v>
      </c>
      <c r="AZ1469" s="23">
        <f t="shared" si="423"/>
        <v>46429.599999999999</v>
      </c>
      <c r="BA1469" s="22">
        <f t="shared" si="424"/>
        <v>0</v>
      </c>
      <c r="BB1469" s="22">
        <f t="shared" si="425"/>
        <v>120</v>
      </c>
      <c r="BC1469" s="22">
        <f t="shared" si="426"/>
        <v>5</v>
      </c>
      <c r="BD1469" s="22">
        <f t="shared" si="427"/>
        <v>0</v>
      </c>
      <c r="BE1469" s="22">
        <f t="shared" si="428"/>
        <v>0</v>
      </c>
      <c r="BF1469" s="22">
        <f t="shared" si="429"/>
        <v>0</v>
      </c>
      <c r="BG1469" s="22">
        <f t="shared" si="430"/>
        <v>3</v>
      </c>
      <c r="BH1469" s="22">
        <f t="shared" si="431"/>
        <v>0</v>
      </c>
      <c r="BI1469" s="22">
        <f t="shared" si="432"/>
        <v>0</v>
      </c>
      <c r="BJ1469" s="23">
        <f t="shared" si="415"/>
        <v>0</v>
      </c>
      <c r="BK1469" s="23">
        <f t="shared" si="416"/>
        <v>0</v>
      </c>
      <c r="BL1469" s="23">
        <f t="shared" si="417"/>
        <v>0</v>
      </c>
      <c r="BM1469" s="23">
        <f t="shared" si="418"/>
        <v>46429.599999999999</v>
      </c>
      <c r="BN1469" s="23">
        <f t="shared" si="419"/>
        <v>0</v>
      </c>
      <c r="BO1469" s="23">
        <f t="shared" si="420"/>
        <v>0</v>
      </c>
    </row>
    <row r="1470" spans="1:67" s="7" customFormat="1" x14ac:dyDescent="0.25">
      <c r="A1470" s="21" t="s">
        <v>1410</v>
      </c>
      <c r="B1470" s="21">
        <v>1007479</v>
      </c>
      <c r="C1470" s="21">
        <v>2020</v>
      </c>
      <c r="D1470" s="21" t="s">
        <v>43</v>
      </c>
      <c r="E1470" s="21" t="s">
        <v>44</v>
      </c>
      <c r="F1470" s="21" t="s">
        <v>66</v>
      </c>
      <c r="G1470" s="21" t="s">
        <v>95</v>
      </c>
      <c r="H1470" s="21"/>
      <c r="I1470" s="21" t="s">
        <v>47</v>
      </c>
      <c r="J1470" s="21" t="s">
        <v>866</v>
      </c>
      <c r="K1470" s="21" t="s">
        <v>49</v>
      </c>
      <c r="L1470" s="21">
        <v>16799.704000000002</v>
      </c>
      <c r="M1470" s="21">
        <v>105</v>
      </c>
      <c r="N1470" s="21">
        <v>45</v>
      </c>
      <c r="O1470" s="21">
        <v>45.333300000000001</v>
      </c>
      <c r="P1470" s="21">
        <v>1.0441000000000001E-2</v>
      </c>
      <c r="Q1470" s="21">
        <v>4.2290000000000001E-2</v>
      </c>
      <c r="R1470" s="21">
        <v>6.9042000000000006E-2</v>
      </c>
      <c r="S1470" s="21">
        <v>0.61207999999999996</v>
      </c>
      <c r="T1470" s="21">
        <v>6</v>
      </c>
      <c r="U1470" s="21">
        <v>8</v>
      </c>
      <c r="V1470" s="21">
        <v>8</v>
      </c>
      <c r="W1470" s="21" t="s">
        <v>50</v>
      </c>
      <c r="X1470" s="21">
        <v>3</v>
      </c>
      <c r="Y1470" s="21">
        <v>1.34E-2</v>
      </c>
      <c r="Z1470" s="21">
        <v>2.1899999999999999E-2</v>
      </c>
      <c r="AA1470" s="21">
        <v>2.4899999999999999E-2</v>
      </c>
      <c r="AB1470" s="21">
        <v>4.07E-2</v>
      </c>
      <c r="AC1470" s="21" t="s">
        <v>50</v>
      </c>
      <c r="AD1470" s="21">
        <v>5</v>
      </c>
      <c r="AE1470" s="21">
        <v>0.49740000000000001</v>
      </c>
      <c r="AF1470" s="21">
        <v>2.7122999999999999</v>
      </c>
      <c r="AG1470" s="21" t="s">
        <v>50</v>
      </c>
      <c r="AH1470" s="21">
        <v>3</v>
      </c>
      <c r="AI1470" s="21">
        <v>4.8947000000000003</v>
      </c>
      <c r="AJ1470" s="21">
        <v>8.0000000000000004E-4</v>
      </c>
      <c r="AK1470" s="21">
        <v>0</v>
      </c>
      <c r="AL1470" s="21"/>
      <c r="AM1470" s="21"/>
      <c r="AN1470" s="21"/>
      <c r="AO1470" s="21"/>
      <c r="AP1470" s="21"/>
      <c r="AQ1470" s="6"/>
      <c r="AS1470" s="21">
        <v>1007479</v>
      </c>
      <c r="AT1470" s="21" t="s">
        <v>1410</v>
      </c>
      <c r="AU1470" s="21" t="str">
        <f>VLOOKUP(AS1470,FacilityOverview!B$2:G$469,6,FALSE)</f>
        <v>430 - Permian Basin</v>
      </c>
      <c r="AV1470" s="21" t="s">
        <v>95</v>
      </c>
      <c r="AW1470" s="21" t="str">
        <f t="shared" si="421"/>
        <v>430 - LEA  NM</v>
      </c>
      <c r="AX1470" s="22" t="str">
        <f>IF(RIGHT(AV1470,3)="Oil","Oil",IF(RIGHT(AV1470,3)="Gas","Condensate",VLOOKUP(AW1470,'County x Oil Condition'!A$2:B$3224,2,FALSE)))</f>
        <v>Oil</v>
      </c>
      <c r="AY1470" s="23">
        <f t="shared" si="422"/>
        <v>0</v>
      </c>
      <c r="AZ1470" s="23">
        <f t="shared" si="423"/>
        <v>16799.704000000002</v>
      </c>
      <c r="BA1470" s="22">
        <f t="shared" si="424"/>
        <v>0</v>
      </c>
      <c r="BB1470" s="22">
        <f t="shared" si="425"/>
        <v>6</v>
      </c>
      <c r="BC1470" s="22">
        <f t="shared" si="426"/>
        <v>8</v>
      </c>
      <c r="BD1470" s="22">
        <f t="shared" si="427"/>
        <v>0</v>
      </c>
      <c r="BE1470" s="22">
        <f t="shared" si="428"/>
        <v>0</v>
      </c>
      <c r="BF1470" s="22">
        <f t="shared" si="429"/>
        <v>0</v>
      </c>
      <c r="BG1470" s="22">
        <f t="shared" si="430"/>
        <v>3</v>
      </c>
      <c r="BH1470" s="22">
        <f t="shared" si="431"/>
        <v>3</v>
      </c>
      <c r="BI1470" s="22">
        <f t="shared" si="432"/>
        <v>5</v>
      </c>
      <c r="BJ1470" s="23">
        <f t="shared" si="415"/>
        <v>0</v>
      </c>
      <c r="BK1470" s="23">
        <f t="shared" si="416"/>
        <v>0</v>
      </c>
      <c r="BL1470" s="23">
        <f t="shared" si="417"/>
        <v>0</v>
      </c>
      <c r="BM1470" s="23">
        <f t="shared" si="418"/>
        <v>0</v>
      </c>
      <c r="BN1470" s="23">
        <f t="shared" si="419"/>
        <v>6299.889000000001</v>
      </c>
      <c r="BO1470" s="23">
        <f t="shared" si="420"/>
        <v>10499.815000000001</v>
      </c>
    </row>
    <row r="1471" spans="1:67" s="7" customFormat="1" x14ac:dyDescent="0.25">
      <c r="A1471" s="21" t="s">
        <v>1410</v>
      </c>
      <c r="B1471" s="21">
        <v>1007479</v>
      </c>
      <c r="C1471" s="21">
        <v>2020</v>
      </c>
      <c r="D1471" s="21" t="s">
        <v>43</v>
      </c>
      <c r="E1471" s="21" t="s">
        <v>44</v>
      </c>
      <c r="F1471" s="21" t="s">
        <v>66</v>
      </c>
      <c r="G1471" s="21" t="s">
        <v>209</v>
      </c>
      <c r="H1471" s="21"/>
      <c r="I1471" s="21" t="s">
        <v>47</v>
      </c>
      <c r="J1471" s="21" t="s">
        <v>53</v>
      </c>
      <c r="K1471" s="21" t="s">
        <v>49</v>
      </c>
      <c r="L1471" s="21">
        <v>811109.04399999999</v>
      </c>
      <c r="M1471" s="21">
        <v>124</v>
      </c>
      <c r="N1471" s="21">
        <v>45</v>
      </c>
      <c r="O1471" s="21">
        <v>66.86</v>
      </c>
      <c r="P1471" s="21">
        <v>5.1699999999999999E-4</v>
      </c>
      <c r="Q1471" s="21">
        <v>1.2624E-2</v>
      </c>
      <c r="R1471" s="21">
        <v>6.105E-2</v>
      </c>
      <c r="S1471" s="21">
        <v>0.142148</v>
      </c>
      <c r="T1471" s="21">
        <v>13</v>
      </c>
      <c r="U1471" s="21">
        <v>18</v>
      </c>
      <c r="V1471" s="21">
        <v>18</v>
      </c>
      <c r="W1471" s="21" t="s">
        <v>50</v>
      </c>
      <c r="X1471" s="21">
        <v>18</v>
      </c>
      <c r="Y1471" s="21">
        <v>1.7944</v>
      </c>
      <c r="Z1471" s="21">
        <v>70.9636</v>
      </c>
      <c r="AA1471" s="21">
        <v>0.58169999999999999</v>
      </c>
      <c r="AB1471" s="21">
        <v>18.432400000000001</v>
      </c>
      <c r="AC1471" s="21" t="s">
        <v>49</v>
      </c>
      <c r="AD1471" s="21"/>
      <c r="AE1471" s="21"/>
      <c r="AF1471" s="21"/>
      <c r="AG1471" s="21" t="s">
        <v>50</v>
      </c>
      <c r="AH1471" s="21">
        <v>18</v>
      </c>
      <c r="AI1471" s="21">
        <v>2650.4247999999998</v>
      </c>
      <c r="AJ1471" s="21">
        <v>0.36859999999999998</v>
      </c>
      <c r="AK1471" s="21">
        <v>2.3999999999999998E-3</v>
      </c>
      <c r="AL1471" s="21"/>
      <c r="AM1471" s="21"/>
      <c r="AN1471" s="21"/>
      <c r="AO1471" s="21"/>
      <c r="AP1471" s="21"/>
      <c r="AQ1471" s="6"/>
      <c r="AS1471" s="21">
        <v>1007479</v>
      </c>
      <c r="AT1471" s="21" t="s">
        <v>1410</v>
      </c>
      <c r="AU1471" s="21" t="str">
        <f>VLOOKUP(AS1471,FacilityOverview!B$2:G$469,6,FALSE)</f>
        <v>430 - Permian Basin</v>
      </c>
      <c r="AV1471" s="21" t="s">
        <v>209</v>
      </c>
      <c r="AW1471" s="21" t="str">
        <f t="shared" si="421"/>
        <v>430 - REEVES  TX</v>
      </c>
      <c r="AX1471" s="22" t="str">
        <f>IF(RIGHT(AV1471,3)="Oil","Oil",IF(RIGHT(AV1471,3)="Gas","Condensate",VLOOKUP(AW1471,'County x Oil Condition'!A$2:B$3224,2,FALSE)))</f>
        <v>Condensate</v>
      </c>
      <c r="AY1471" s="23">
        <f t="shared" si="422"/>
        <v>811109.04399999999</v>
      </c>
      <c r="AZ1471" s="23">
        <f t="shared" si="423"/>
        <v>0</v>
      </c>
      <c r="BA1471" s="22">
        <f t="shared" si="424"/>
        <v>13</v>
      </c>
      <c r="BB1471" s="22">
        <f t="shared" si="425"/>
        <v>0</v>
      </c>
      <c r="BC1471" s="22">
        <f t="shared" si="426"/>
        <v>18</v>
      </c>
      <c r="BD1471" s="22">
        <f t="shared" si="427"/>
        <v>18</v>
      </c>
      <c r="BE1471" s="22">
        <f t="shared" si="428"/>
        <v>18</v>
      </c>
      <c r="BF1471" s="22">
        <f t="shared" si="429"/>
        <v>0</v>
      </c>
      <c r="BG1471" s="22">
        <f t="shared" si="430"/>
        <v>0</v>
      </c>
      <c r="BH1471" s="22">
        <f t="shared" si="431"/>
        <v>0</v>
      </c>
      <c r="BI1471" s="22">
        <f t="shared" si="432"/>
        <v>0</v>
      </c>
      <c r="BJ1471" s="23">
        <f t="shared" si="415"/>
        <v>0</v>
      </c>
      <c r="BK1471" s="23">
        <f t="shared" si="416"/>
        <v>811109.04399999999</v>
      </c>
      <c r="BL1471" s="23">
        <f t="shared" si="417"/>
        <v>0</v>
      </c>
      <c r="BM1471" s="23">
        <f t="shared" si="418"/>
        <v>0</v>
      </c>
      <c r="BN1471" s="23">
        <f t="shared" si="419"/>
        <v>0</v>
      </c>
      <c r="BO1471" s="23">
        <f t="shared" si="420"/>
        <v>0</v>
      </c>
    </row>
    <row r="1472" spans="1:67" s="7" customFormat="1" x14ac:dyDescent="0.25">
      <c r="A1472" s="21" t="s">
        <v>1410</v>
      </c>
      <c r="B1472" s="21">
        <v>1007479</v>
      </c>
      <c r="C1472" s="21">
        <v>2020</v>
      </c>
      <c r="D1472" s="21" t="s">
        <v>43</v>
      </c>
      <c r="E1472" s="21" t="s">
        <v>44</v>
      </c>
      <c r="F1472" s="21" t="s">
        <v>66</v>
      </c>
      <c r="G1472" s="21" t="s">
        <v>158</v>
      </c>
      <c r="H1472" s="21"/>
      <c r="I1472" s="21" t="s">
        <v>47</v>
      </c>
      <c r="J1472" s="21" t="s">
        <v>866</v>
      </c>
      <c r="K1472" s="21" t="s">
        <v>49</v>
      </c>
      <c r="L1472" s="21">
        <v>3767.2860000000001</v>
      </c>
      <c r="M1472" s="21">
        <v>100</v>
      </c>
      <c r="N1472" s="21">
        <v>44</v>
      </c>
      <c r="O1472" s="21">
        <v>55.6</v>
      </c>
      <c r="P1472" s="21">
        <v>1.6773E-2</v>
      </c>
      <c r="Q1472" s="21">
        <v>1.6773E-2</v>
      </c>
      <c r="R1472" s="21">
        <v>0.26674399999999998</v>
      </c>
      <c r="S1472" s="21">
        <v>0.26674399999999998</v>
      </c>
      <c r="T1472" s="21">
        <v>1</v>
      </c>
      <c r="U1472" s="21">
        <v>2</v>
      </c>
      <c r="V1472" s="21">
        <v>2</v>
      </c>
      <c r="W1472" s="21" t="s">
        <v>50</v>
      </c>
      <c r="X1472" s="21">
        <v>2</v>
      </c>
      <c r="Y1472" s="21">
        <v>0.1114</v>
      </c>
      <c r="Z1472" s="21">
        <v>0.64690000000000003</v>
      </c>
      <c r="AA1472" s="21">
        <v>4.8999999999999998E-3</v>
      </c>
      <c r="AB1472" s="21">
        <v>2.8400000000000002E-2</v>
      </c>
      <c r="AC1472" s="21" t="s">
        <v>49</v>
      </c>
      <c r="AD1472" s="21"/>
      <c r="AE1472" s="21"/>
      <c r="AF1472" s="21"/>
      <c r="AG1472" s="21" t="s">
        <v>49</v>
      </c>
      <c r="AH1472" s="21"/>
      <c r="AI1472" s="21"/>
      <c r="AJ1472" s="21"/>
      <c r="AK1472" s="21"/>
      <c r="AL1472" s="21"/>
      <c r="AM1472" s="21"/>
      <c r="AN1472" s="21"/>
      <c r="AO1472" s="21"/>
      <c r="AP1472" s="21"/>
      <c r="AQ1472" s="6"/>
      <c r="AS1472" s="21">
        <v>1007479</v>
      </c>
      <c r="AT1472" s="21" t="s">
        <v>1410</v>
      </c>
      <c r="AU1472" s="21" t="str">
        <f>VLOOKUP(AS1472,FacilityOverview!B$2:G$469,6,FALSE)</f>
        <v>430 - Permian Basin</v>
      </c>
      <c r="AV1472" s="21" t="s">
        <v>158</v>
      </c>
      <c r="AW1472" s="21" t="str">
        <f t="shared" si="421"/>
        <v>430 - ECTOR  TX</v>
      </c>
      <c r="AX1472" s="22" t="str">
        <f>IF(RIGHT(AV1472,3)="Oil","Oil",IF(RIGHT(AV1472,3)="Gas","Condensate",VLOOKUP(AW1472,'County x Oil Condition'!A$2:B$3224,2,FALSE)))</f>
        <v>Oil</v>
      </c>
      <c r="AY1472" s="23">
        <f t="shared" si="422"/>
        <v>0</v>
      </c>
      <c r="AZ1472" s="23">
        <f t="shared" si="423"/>
        <v>3767.2860000000001</v>
      </c>
      <c r="BA1472" s="22">
        <f t="shared" si="424"/>
        <v>0</v>
      </c>
      <c r="BB1472" s="22">
        <f t="shared" si="425"/>
        <v>1</v>
      </c>
      <c r="BC1472" s="22">
        <f t="shared" si="426"/>
        <v>2</v>
      </c>
      <c r="BD1472" s="22">
        <f t="shared" si="427"/>
        <v>0</v>
      </c>
      <c r="BE1472" s="22">
        <f t="shared" si="428"/>
        <v>0</v>
      </c>
      <c r="BF1472" s="22">
        <f t="shared" si="429"/>
        <v>0</v>
      </c>
      <c r="BG1472" s="22">
        <f t="shared" si="430"/>
        <v>2</v>
      </c>
      <c r="BH1472" s="22">
        <f t="shared" si="431"/>
        <v>0</v>
      </c>
      <c r="BI1472" s="22">
        <f t="shared" si="432"/>
        <v>0</v>
      </c>
      <c r="BJ1472" s="23">
        <f t="shared" si="415"/>
        <v>0</v>
      </c>
      <c r="BK1472" s="23">
        <f t="shared" si="416"/>
        <v>0</v>
      </c>
      <c r="BL1472" s="23">
        <f t="shared" si="417"/>
        <v>0</v>
      </c>
      <c r="BM1472" s="23">
        <f t="shared" si="418"/>
        <v>3767.2860000000001</v>
      </c>
      <c r="BN1472" s="23">
        <f t="shared" si="419"/>
        <v>0</v>
      </c>
      <c r="BO1472" s="23">
        <f t="shared" si="420"/>
        <v>0</v>
      </c>
    </row>
    <row r="1473" spans="1:67" s="7" customFormat="1" x14ac:dyDescent="0.25">
      <c r="A1473" s="21" t="s">
        <v>1410</v>
      </c>
      <c r="B1473" s="21">
        <v>1007479</v>
      </c>
      <c r="C1473" s="21">
        <v>2020</v>
      </c>
      <c r="D1473" s="21" t="s">
        <v>43</v>
      </c>
      <c r="E1473" s="21" t="s">
        <v>44</v>
      </c>
      <c r="F1473" s="21" t="s">
        <v>66</v>
      </c>
      <c r="G1473" s="21" t="s">
        <v>103</v>
      </c>
      <c r="H1473" s="21"/>
      <c r="I1473" s="21" t="s">
        <v>47</v>
      </c>
      <c r="J1473" s="21" t="s">
        <v>53</v>
      </c>
      <c r="K1473" s="21" t="s">
        <v>49</v>
      </c>
      <c r="L1473" s="21">
        <v>597.93299999999999</v>
      </c>
      <c r="M1473" s="21">
        <v>100</v>
      </c>
      <c r="N1473" s="21">
        <v>45</v>
      </c>
      <c r="O1473" s="21">
        <v>69.099999999999994</v>
      </c>
      <c r="P1473" s="21">
        <v>1.2624E-2</v>
      </c>
      <c r="Q1473" s="21">
        <v>1.2624E-2</v>
      </c>
      <c r="R1473" s="21">
        <v>0.142148</v>
      </c>
      <c r="S1473" s="21">
        <v>0.142148</v>
      </c>
      <c r="T1473" s="21">
        <v>1</v>
      </c>
      <c r="U1473" s="21">
        <v>4</v>
      </c>
      <c r="V1473" s="21">
        <v>4</v>
      </c>
      <c r="W1473" s="21" t="s">
        <v>50</v>
      </c>
      <c r="X1473" s="21">
        <v>4</v>
      </c>
      <c r="Y1473" s="21">
        <v>7.0000000000000001E-3</v>
      </c>
      <c r="Z1473" s="21">
        <v>2.86E-2</v>
      </c>
      <c r="AA1473" s="21">
        <v>7.1999999999999998E-3</v>
      </c>
      <c r="AB1473" s="21">
        <v>2.98E-2</v>
      </c>
      <c r="AC1473" s="21" t="s">
        <v>49</v>
      </c>
      <c r="AD1473" s="21"/>
      <c r="AE1473" s="21"/>
      <c r="AF1473" s="21"/>
      <c r="AG1473" s="21" t="s">
        <v>50</v>
      </c>
      <c r="AH1473" s="21">
        <v>4</v>
      </c>
      <c r="AI1473" s="21">
        <v>1.5781000000000001</v>
      </c>
      <c r="AJ1473" s="21">
        <v>5.9999999999999995E-4</v>
      </c>
      <c r="AK1473" s="21">
        <v>0</v>
      </c>
      <c r="AL1473" s="21"/>
      <c r="AM1473" s="21"/>
      <c r="AN1473" s="21"/>
      <c r="AO1473" s="21"/>
      <c r="AP1473" s="21"/>
      <c r="AQ1473" s="6"/>
      <c r="AS1473" s="21">
        <v>1007479</v>
      </c>
      <c r="AT1473" s="21" t="s">
        <v>1410</v>
      </c>
      <c r="AU1473" s="21" t="str">
        <f>VLOOKUP(AS1473,FacilityOverview!B$2:G$469,6,FALSE)</f>
        <v>430 - Permian Basin</v>
      </c>
      <c r="AV1473" s="21" t="s">
        <v>103</v>
      </c>
      <c r="AW1473" s="21" t="str">
        <f t="shared" si="421"/>
        <v>430 - CULBERSON  TX</v>
      </c>
      <c r="AX1473" s="22" t="str">
        <f>IF(RIGHT(AV1473,3)="Oil","Oil",IF(RIGHT(AV1473,3)="Gas","Condensate",VLOOKUP(AW1473,'County x Oil Condition'!A$2:B$3224,2,FALSE)))</f>
        <v>Oil</v>
      </c>
      <c r="AY1473" s="23">
        <f t="shared" si="422"/>
        <v>0</v>
      </c>
      <c r="AZ1473" s="23">
        <f t="shared" si="423"/>
        <v>597.93299999999999</v>
      </c>
      <c r="BA1473" s="22">
        <f t="shared" si="424"/>
        <v>0</v>
      </c>
      <c r="BB1473" s="22">
        <f t="shared" si="425"/>
        <v>1</v>
      </c>
      <c r="BC1473" s="22">
        <f t="shared" si="426"/>
        <v>4</v>
      </c>
      <c r="BD1473" s="22">
        <f t="shared" si="427"/>
        <v>0</v>
      </c>
      <c r="BE1473" s="22">
        <f t="shared" si="428"/>
        <v>0</v>
      </c>
      <c r="BF1473" s="22">
        <f t="shared" si="429"/>
        <v>0</v>
      </c>
      <c r="BG1473" s="22">
        <f t="shared" si="430"/>
        <v>4</v>
      </c>
      <c r="BH1473" s="22">
        <f t="shared" si="431"/>
        <v>4</v>
      </c>
      <c r="BI1473" s="22">
        <f t="shared" si="432"/>
        <v>0</v>
      </c>
      <c r="BJ1473" s="23">
        <f t="shared" si="415"/>
        <v>0</v>
      </c>
      <c r="BK1473" s="23">
        <f t="shared" si="416"/>
        <v>0</v>
      </c>
      <c r="BL1473" s="23">
        <f t="shared" si="417"/>
        <v>0</v>
      </c>
      <c r="BM1473" s="23">
        <f t="shared" si="418"/>
        <v>0</v>
      </c>
      <c r="BN1473" s="23">
        <f t="shared" si="419"/>
        <v>597.93299999999999</v>
      </c>
      <c r="BO1473" s="23">
        <f t="shared" si="420"/>
        <v>0</v>
      </c>
    </row>
    <row r="1474" spans="1:67" s="7" customFormat="1" x14ac:dyDescent="0.25">
      <c r="A1474" s="21" t="s">
        <v>1414</v>
      </c>
      <c r="B1474" s="21">
        <v>1008538</v>
      </c>
      <c r="C1474" s="21">
        <v>2020</v>
      </c>
      <c r="D1474" s="21" t="s">
        <v>43</v>
      </c>
      <c r="E1474" s="21" t="s">
        <v>44</v>
      </c>
      <c r="F1474" s="21" t="s">
        <v>66</v>
      </c>
      <c r="G1474" s="21" t="s">
        <v>165</v>
      </c>
      <c r="H1474" s="21"/>
      <c r="I1474" s="21" t="s">
        <v>47</v>
      </c>
      <c r="J1474" s="21" t="s">
        <v>53</v>
      </c>
      <c r="K1474" s="21" t="s">
        <v>49</v>
      </c>
      <c r="L1474" s="21">
        <v>5634067.9999900004</v>
      </c>
      <c r="M1474" s="21">
        <v>105.86206900000001</v>
      </c>
      <c r="N1474" s="21">
        <v>132.5514483</v>
      </c>
      <c r="O1474" s="21">
        <v>48.754313000000003</v>
      </c>
      <c r="P1474" s="21">
        <v>0</v>
      </c>
      <c r="Q1474" s="21">
        <v>2.7291900000000001E-2</v>
      </c>
      <c r="R1474" s="21">
        <v>0.13557569999999999</v>
      </c>
      <c r="S1474" s="21">
        <v>0.66817990000000005</v>
      </c>
      <c r="T1474" s="21">
        <v>95</v>
      </c>
      <c r="U1474" s="21">
        <v>1085</v>
      </c>
      <c r="V1474" s="21">
        <v>0</v>
      </c>
      <c r="W1474" s="21" t="s">
        <v>49</v>
      </c>
      <c r="X1474" s="21"/>
      <c r="Y1474" s="21"/>
      <c r="Z1474" s="21"/>
      <c r="AA1474" s="21"/>
      <c r="AB1474" s="21"/>
      <c r="AC1474" s="21" t="s">
        <v>50</v>
      </c>
      <c r="AD1474" s="21">
        <v>4</v>
      </c>
      <c r="AE1474" s="21">
        <v>0</v>
      </c>
      <c r="AF1474" s="21">
        <v>2.40665</v>
      </c>
      <c r="AG1474" s="21" t="s">
        <v>50</v>
      </c>
      <c r="AH1474" s="21">
        <v>1081</v>
      </c>
      <c r="AI1474" s="21">
        <v>16221.130579999999</v>
      </c>
      <c r="AJ1474" s="21">
        <v>17.553049999999999</v>
      </c>
      <c r="AK1474" s="21">
        <v>1.626E-2</v>
      </c>
      <c r="AL1474" s="21"/>
      <c r="AM1474" s="21"/>
      <c r="AN1474" s="21"/>
      <c r="AO1474" s="21"/>
      <c r="AP1474" s="21"/>
      <c r="AQ1474" s="6"/>
      <c r="AS1474" s="21">
        <v>1008538</v>
      </c>
      <c r="AT1474" s="21" t="s">
        <v>1414</v>
      </c>
      <c r="AU1474" s="21" t="str">
        <f>VLOOKUP(AS1474,FacilityOverview!B$2:G$469,6,FALSE)</f>
        <v>515 - Powder River Basin</v>
      </c>
      <c r="AV1474" s="21" t="s">
        <v>165</v>
      </c>
      <c r="AW1474" s="21" t="str">
        <f t="shared" si="421"/>
        <v>515 - CONVERSE  WY</v>
      </c>
      <c r="AX1474" s="22" t="str">
        <f>IF(RIGHT(AV1474,3)="Oil","Oil",IF(RIGHT(AV1474,3)="Gas","Condensate",VLOOKUP(AW1474,'County x Oil Condition'!A$2:B$3224,2,FALSE)))</f>
        <v>Oil</v>
      </c>
      <c r="AY1474" s="23">
        <f t="shared" si="422"/>
        <v>0</v>
      </c>
      <c r="AZ1474" s="23">
        <f t="shared" si="423"/>
        <v>5634067.9999900004</v>
      </c>
      <c r="BA1474" s="22">
        <f t="shared" si="424"/>
        <v>0</v>
      </c>
      <c r="BB1474" s="22">
        <f t="shared" si="425"/>
        <v>95</v>
      </c>
      <c r="BC1474" s="22">
        <f t="shared" si="426"/>
        <v>1085</v>
      </c>
      <c r="BD1474" s="22">
        <f t="shared" si="427"/>
        <v>0</v>
      </c>
      <c r="BE1474" s="22">
        <f t="shared" si="428"/>
        <v>0</v>
      </c>
      <c r="BF1474" s="22">
        <f t="shared" si="429"/>
        <v>0</v>
      </c>
      <c r="BG1474" s="22">
        <f t="shared" si="430"/>
        <v>0</v>
      </c>
      <c r="BH1474" s="22">
        <f t="shared" si="431"/>
        <v>1081</v>
      </c>
      <c r="BI1474" s="22">
        <f t="shared" si="432"/>
        <v>4</v>
      </c>
      <c r="BJ1474" s="23">
        <f t="shared" ref="BJ1474:BJ1537" si="433">IF($AY1474=0,0,IF($BC1474=($BD1474+$BE1474+$BF1474),(BD1474/$BC1474*$AY1474),IF(($BD1474+$BE1474+$BF1474)&lt;$BC1474,($AY1474*BD1474/($BD1474+$BE1474+$BF1474)),(AY1474*(BC1474-BE1474-BF1474)/BC1474))))</f>
        <v>0</v>
      </c>
      <c r="BK1474" s="23">
        <f t="shared" ref="BK1474:BK1537" si="434">IF($AY1474=0,0,IF($BC1474=($BD1474+$BE1474+$BF1474),(BE1474/$BC1474*$AY1474),IF(($BD1474+$BE1474+$BF1474)&lt;$BC1474,($AY1474*BE1474/($BD1474+$BE1474+$BF1474)),(AY1474*BE1474/BC1474))))</f>
        <v>0</v>
      </c>
      <c r="BL1474" s="23">
        <f t="shared" ref="BL1474:BL1537" si="435">IF($AY1474=0,0,IF($BC1474=($BD1474+$BE1474+$BF1474),(BF1474/$BC1474*$AY1474),IF(($BD1474+$BE1474+$BF1474)&lt;$BC1474,($AY1474*BF1474/($BD1474+$BE1474+$BF1474)),(AY1474*BF1474/BC1474))))</f>
        <v>0</v>
      </c>
      <c r="BM1474" s="23">
        <f t="shared" ref="BM1474:BM1537" si="436">IF($AZ1474=0,0,IF($BC1474=($BG1474+$BH1474+$BI1474),(BG1474/$BC1474*$AZ1474),IF(($BG1474+$BH1474+$BI1474)&lt;$BC1474,($AZ1474*BG1474/($BG1474+$BH1474+$BI1474)),(AZ1474*(BC1474-BH1474-BI1474)/BC1474))))</f>
        <v>0</v>
      </c>
      <c r="BN1474" s="23">
        <f t="shared" ref="BN1474:BN1537" si="437">IF($AZ1474=0,0,IF($BC1474=($BG1474+$BH1474+$BI1474),(BH1474/$BC1474*$AZ1474),IF(($BG1474+$BH1474+$BI1474)&lt;$BC1474,($AZ1474*BH1474/($BG1474+$BH1474+$BI1474)),(AZ1474*BH1474/BC1474))))</f>
        <v>5613297.2423863504</v>
      </c>
      <c r="BO1474" s="23">
        <f t="shared" ref="BO1474:BO1537" si="438">IF($AZ1474=0,0,IF($BC1474=($BG1474+$BH1474+$BI1474),(BI1474/$BC1474*$AZ1474),IF(($BG1474+$BH1474+$BI1474)&lt;$BC1474,($AZ1474*BI1474/($BG1474+$BH1474+$BI1474)),(AZ1474*BI1474/BC1474))))</f>
        <v>20770.75760364977</v>
      </c>
    </row>
    <row r="1475" spans="1:67" s="7" customFormat="1" x14ac:dyDescent="0.25">
      <c r="A1475" s="21" t="s">
        <v>1415</v>
      </c>
      <c r="B1475" s="21">
        <v>1011923</v>
      </c>
      <c r="C1475" s="21">
        <v>2020</v>
      </c>
      <c r="D1475" s="21" t="s">
        <v>43</v>
      </c>
      <c r="E1475" s="21" t="s">
        <v>44</v>
      </c>
      <c r="F1475" s="21" t="s">
        <v>66</v>
      </c>
      <c r="G1475" s="21" t="s">
        <v>645</v>
      </c>
      <c r="H1475" s="21"/>
      <c r="I1475" s="21" t="s">
        <v>47</v>
      </c>
      <c r="J1475" s="21" t="s">
        <v>1278</v>
      </c>
      <c r="K1475" s="21" t="s">
        <v>49</v>
      </c>
      <c r="L1475" s="21">
        <v>471417.43579040002</v>
      </c>
      <c r="M1475" s="21">
        <v>114.1304348</v>
      </c>
      <c r="N1475" s="21">
        <v>29.686956500000001</v>
      </c>
      <c r="O1475" s="21">
        <v>45.002608700000003</v>
      </c>
      <c r="P1475" s="21">
        <v>0</v>
      </c>
      <c r="Q1475" s="21">
        <v>0</v>
      </c>
      <c r="R1475" s="21">
        <v>0.35552699999999998</v>
      </c>
      <c r="S1475" s="21">
        <v>0.35552699999999998</v>
      </c>
      <c r="T1475" s="21">
        <v>64</v>
      </c>
      <c r="U1475" s="21">
        <v>36</v>
      </c>
      <c r="V1475" s="21">
        <v>26</v>
      </c>
      <c r="W1475" s="21" t="s">
        <v>49</v>
      </c>
      <c r="X1475" s="21"/>
      <c r="Y1475" s="21"/>
      <c r="Z1475" s="21"/>
      <c r="AA1475" s="21"/>
      <c r="AB1475" s="21"/>
      <c r="AC1475" s="21" t="s">
        <v>50</v>
      </c>
      <c r="AD1475" s="21">
        <v>6</v>
      </c>
      <c r="AE1475" s="21">
        <v>0</v>
      </c>
      <c r="AF1475" s="21">
        <v>354.11616020000002</v>
      </c>
      <c r="AG1475" s="21" t="s">
        <v>50</v>
      </c>
      <c r="AH1475" s="21">
        <v>56</v>
      </c>
      <c r="AI1475" s="21">
        <v>1679.7455150999999</v>
      </c>
      <c r="AJ1475" s="21">
        <v>1.9374161999999999</v>
      </c>
      <c r="AK1475" s="21">
        <v>1.7526E-3</v>
      </c>
      <c r="AL1475" s="21"/>
      <c r="AM1475" s="21"/>
      <c r="AN1475" s="21"/>
      <c r="AO1475" s="21"/>
      <c r="AP1475" s="21"/>
      <c r="AQ1475" s="6"/>
      <c r="AS1475" s="21">
        <v>1011923</v>
      </c>
      <c r="AT1475" s="21" t="s">
        <v>1415</v>
      </c>
      <c r="AU1475" s="21" t="str">
        <f>VLOOKUP(AS1475,FacilityOverview!B$2:G$469,6,FALSE)</f>
        <v>395 - Williston Basin</v>
      </c>
      <c r="AV1475" s="21" t="s">
        <v>645</v>
      </c>
      <c r="AW1475" s="21" t="str">
        <f t="shared" ref="AW1475:AW1538" si="439">LEFT(AV1475,SEARCH("(",AV1475)-2)</f>
        <v>395 - BILLINGS  ND</v>
      </c>
      <c r="AX1475" s="22" t="str">
        <f>IF(RIGHT(AV1475,3)="Oil","Oil",IF(RIGHT(AV1475,3)="Gas","Condensate",VLOOKUP(AW1475,'County x Oil Condition'!A$2:B$3224,2,FALSE)))</f>
        <v>Oil</v>
      </c>
      <c r="AY1475" s="23">
        <f t="shared" ref="AY1475:AY1538" si="440">IF(AX1475="Condensate",L1475,0)</f>
        <v>0</v>
      </c>
      <c r="AZ1475" s="23">
        <f t="shared" ref="AZ1475:AZ1538" si="441">IF(AX1475="Oil",L1475,0)</f>
        <v>471417.43579040002</v>
      </c>
      <c r="BA1475" s="22">
        <f t="shared" ref="BA1475:BA1538" si="442">IF(AX1475="Condensate",T1475,0)</f>
        <v>0</v>
      </c>
      <c r="BB1475" s="22">
        <f t="shared" ref="BB1475:BB1538" si="443">IF(AX1475="Oil",T1475,0)</f>
        <v>64</v>
      </c>
      <c r="BC1475" s="22">
        <v>62</v>
      </c>
      <c r="BD1475" s="22">
        <f t="shared" ref="BD1475:BD1538" si="444">IF($AX1475="Condensate",$X1475,0)</f>
        <v>0</v>
      </c>
      <c r="BE1475" s="22">
        <f t="shared" ref="BE1475:BE1538" si="445">IF($AX1475="Condensate",$AH1475,0)</f>
        <v>0</v>
      </c>
      <c r="BF1475" s="22">
        <f t="shared" ref="BF1475:BF1538" si="446">IF($AX1475="Condensate",$AD1475,0)</f>
        <v>0</v>
      </c>
      <c r="BG1475" s="22">
        <f t="shared" ref="BG1475:BG1538" si="447">IF($AX1475="Oil",$X1475,0)</f>
        <v>0</v>
      </c>
      <c r="BH1475" s="22">
        <f t="shared" ref="BH1475:BH1538" si="448">IF($AX1475="Oil",$AH1475,0)</f>
        <v>56</v>
      </c>
      <c r="BI1475" s="22">
        <f t="shared" ref="BI1475:BI1538" si="449">IF($AX1475="Oil",$AD1475,0)</f>
        <v>6</v>
      </c>
      <c r="BJ1475" s="23">
        <f t="shared" si="433"/>
        <v>0</v>
      </c>
      <c r="BK1475" s="23">
        <f t="shared" si="434"/>
        <v>0</v>
      </c>
      <c r="BL1475" s="23">
        <f t="shared" si="435"/>
        <v>0</v>
      </c>
      <c r="BM1475" s="23">
        <f t="shared" si="436"/>
        <v>0</v>
      </c>
      <c r="BN1475" s="23">
        <f t="shared" si="437"/>
        <v>425796.39361713547</v>
      </c>
      <c r="BO1475" s="23">
        <f t="shared" si="438"/>
        <v>45621.042173264519</v>
      </c>
    </row>
    <row r="1476" spans="1:67" s="7" customFormat="1" x14ac:dyDescent="0.25">
      <c r="A1476" s="21" t="s">
        <v>1415</v>
      </c>
      <c r="B1476" s="21">
        <v>1011923</v>
      </c>
      <c r="C1476" s="21">
        <v>2020</v>
      </c>
      <c r="D1476" s="21" t="s">
        <v>43</v>
      </c>
      <c r="E1476" s="21" t="s">
        <v>44</v>
      </c>
      <c r="F1476" s="21" t="s">
        <v>66</v>
      </c>
      <c r="G1476" s="21" t="s">
        <v>1416</v>
      </c>
      <c r="H1476" s="21"/>
      <c r="I1476" s="21" t="s">
        <v>47</v>
      </c>
      <c r="J1476" s="21" t="s">
        <v>1278</v>
      </c>
      <c r="K1476" s="21" t="s">
        <v>49</v>
      </c>
      <c r="L1476" s="21">
        <v>36201.786666699998</v>
      </c>
      <c r="M1476" s="21">
        <v>74</v>
      </c>
      <c r="N1476" s="21">
        <v>24</v>
      </c>
      <c r="O1476" s="21">
        <v>39.200000000000003</v>
      </c>
      <c r="P1476" s="21">
        <v>0</v>
      </c>
      <c r="Q1476" s="21">
        <v>0</v>
      </c>
      <c r="R1476" s="21">
        <v>0.35591099999999998</v>
      </c>
      <c r="S1476" s="21">
        <v>0.35591099999999998</v>
      </c>
      <c r="T1476" s="21">
        <v>1</v>
      </c>
      <c r="U1476" s="21">
        <v>3</v>
      </c>
      <c r="V1476" s="21">
        <v>0</v>
      </c>
      <c r="W1476" s="21" t="s">
        <v>49</v>
      </c>
      <c r="X1476" s="21"/>
      <c r="Y1476" s="21"/>
      <c r="Z1476" s="21"/>
      <c r="AA1476" s="21"/>
      <c r="AB1476" s="21"/>
      <c r="AC1476" s="21" t="s">
        <v>49</v>
      </c>
      <c r="AD1476" s="21"/>
      <c r="AE1476" s="21"/>
      <c r="AF1476" s="21"/>
      <c r="AG1476" s="21" t="s">
        <v>50</v>
      </c>
      <c r="AH1476" s="21">
        <v>3</v>
      </c>
      <c r="AI1476" s="21">
        <v>138.1775069</v>
      </c>
      <c r="AJ1476" s="21">
        <v>0.15963040000000001</v>
      </c>
      <c r="AK1476" s="21">
        <v>1.4420000000000001E-4</v>
      </c>
      <c r="AL1476" s="21"/>
      <c r="AM1476" s="21"/>
      <c r="AN1476" s="21"/>
      <c r="AO1476" s="21"/>
      <c r="AP1476" s="21"/>
      <c r="AQ1476" s="6"/>
      <c r="AS1476" s="21">
        <v>1011923</v>
      </c>
      <c r="AT1476" s="21" t="s">
        <v>1415</v>
      </c>
      <c r="AU1476" s="21" t="str">
        <f>VLOOKUP(AS1476,FacilityOverview!B$2:G$469,6,FALSE)</f>
        <v>395 - Williston Basin</v>
      </c>
      <c r="AV1476" s="21" t="s">
        <v>1416</v>
      </c>
      <c r="AW1476" s="21" t="str">
        <f t="shared" si="439"/>
        <v>395 - BILLINGS  ND</v>
      </c>
      <c r="AX1476" s="22" t="str">
        <f>IF(RIGHT(AV1476,3)="Oil","Oil",IF(RIGHT(AV1476,3)="Gas","Condensate",VLOOKUP(AW1476,'County x Oil Condition'!A$2:B$3224,2,FALSE)))</f>
        <v>Oil</v>
      </c>
      <c r="AY1476" s="23">
        <f t="shared" si="440"/>
        <v>0</v>
      </c>
      <c r="AZ1476" s="23">
        <f t="shared" si="441"/>
        <v>36201.786666699998</v>
      </c>
      <c r="BA1476" s="22">
        <f t="shared" si="442"/>
        <v>0</v>
      </c>
      <c r="BB1476" s="22">
        <f t="shared" si="443"/>
        <v>1</v>
      </c>
      <c r="BC1476" s="22">
        <f t="shared" ref="BC1476:BC1538" si="450">U1476</f>
        <v>3</v>
      </c>
      <c r="BD1476" s="22">
        <f t="shared" si="444"/>
        <v>0</v>
      </c>
      <c r="BE1476" s="22">
        <f t="shared" si="445"/>
        <v>0</v>
      </c>
      <c r="BF1476" s="22">
        <f t="shared" si="446"/>
        <v>0</v>
      </c>
      <c r="BG1476" s="22">
        <f t="shared" si="447"/>
        <v>0</v>
      </c>
      <c r="BH1476" s="22">
        <f t="shared" si="448"/>
        <v>3</v>
      </c>
      <c r="BI1476" s="22">
        <f t="shared" si="449"/>
        <v>0</v>
      </c>
      <c r="BJ1476" s="23">
        <f t="shared" si="433"/>
        <v>0</v>
      </c>
      <c r="BK1476" s="23">
        <f t="shared" si="434"/>
        <v>0</v>
      </c>
      <c r="BL1476" s="23">
        <f t="shared" si="435"/>
        <v>0</v>
      </c>
      <c r="BM1476" s="23">
        <f t="shared" si="436"/>
        <v>0</v>
      </c>
      <c r="BN1476" s="23">
        <f t="shared" si="437"/>
        <v>36201.786666699998</v>
      </c>
      <c r="BO1476" s="23">
        <f t="shared" si="438"/>
        <v>0</v>
      </c>
    </row>
    <row r="1477" spans="1:67" s="7" customFormat="1" x14ac:dyDescent="0.25">
      <c r="A1477" s="21" t="s">
        <v>1415</v>
      </c>
      <c r="B1477" s="21">
        <v>1011923</v>
      </c>
      <c r="C1477" s="21">
        <v>2020</v>
      </c>
      <c r="D1477" s="21" t="s">
        <v>43</v>
      </c>
      <c r="E1477" s="21" t="s">
        <v>44</v>
      </c>
      <c r="F1477" s="21" t="s">
        <v>66</v>
      </c>
      <c r="G1477" s="21" t="s">
        <v>1417</v>
      </c>
      <c r="H1477" s="21"/>
      <c r="I1477" s="21" t="s">
        <v>47</v>
      </c>
      <c r="J1477" s="21" t="s">
        <v>1278</v>
      </c>
      <c r="K1477" s="21" t="s">
        <v>49</v>
      </c>
      <c r="L1477" s="21">
        <v>88461.896866099996</v>
      </c>
      <c r="M1477" s="21">
        <v>74</v>
      </c>
      <c r="N1477" s="21">
        <v>24</v>
      </c>
      <c r="O1477" s="21">
        <v>29.92</v>
      </c>
      <c r="P1477" s="21">
        <v>0</v>
      </c>
      <c r="Q1477" s="21">
        <v>0</v>
      </c>
      <c r="R1477" s="21">
        <v>7.5536000000000006E-2</v>
      </c>
      <c r="S1477" s="21">
        <v>7.5536000000000006E-2</v>
      </c>
      <c r="T1477" s="21">
        <v>7</v>
      </c>
      <c r="U1477" s="21">
        <v>12</v>
      </c>
      <c r="V1477" s="21">
        <v>0</v>
      </c>
      <c r="W1477" s="21" t="s">
        <v>49</v>
      </c>
      <c r="X1477" s="21"/>
      <c r="Y1477" s="21"/>
      <c r="Z1477" s="21"/>
      <c r="AA1477" s="21"/>
      <c r="AB1477" s="21"/>
      <c r="AC1477" s="21" t="s">
        <v>49</v>
      </c>
      <c r="AD1477" s="21"/>
      <c r="AE1477" s="21"/>
      <c r="AF1477" s="21"/>
      <c r="AG1477" s="21" t="s">
        <v>50</v>
      </c>
      <c r="AH1477" s="21">
        <v>12</v>
      </c>
      <c r="AI1477" s="21">
        <v>1634.1795675999999</v>
      </c>
      <c r="AJ1477" s="21">
        <v>0.31263780000000002</v>
      </c>
      <c r="AK1477" s="21">
        <v>1.3311E-3</v>
      </c>
      <c r="AL1477" s="21"/>
      <c r="AM1477" s="21"/>
      <c r="AN1477" s="21"/>
      <c r="AO1477" s="21"/>
      <c r="AP1477" s="21"/>
      <c r="AQ1477" s="6"/>
      <c r="AS1477" s="21">
        <v>1011923</v>
      </c>
      <c r="AT1477" s="21" t="s">
        <v>1415</v>
      </c>
      <c r="AU1477" s="21" t="str">
        <f>VLOOKUP(AS1477,FacilityOverview!B$2:G$469,6,FALSE)</f>
        <v>395 - Williston Basin</v>
      </c>
      <c r="AV1477" s="21" t="s">
        <v>1417</v>
      </c>
      <c r="AW1477" s="21" t="str">
        <f t="shared" si="439"/>
        <v>395 - BOWMAN  ND</v>
      </c>
      <c r="AX1477" s="22" t="str">
        <f>IF(RIGHT(AV1477,3)="Oil","Oil",IF(RIGHT(AV1477,3)="Gas","Condensate",VLOOKUP(AW1477,'County x Oil Condition'!A$2:B$3224,2,FALSE)))</f>
        <v>Oil</v>
      </c>
      <c r="AY1477" s="23">
        <f t="shared" si="440"/>
        <v>0</v>
      </c>
      <c r="AZ1477" s="23">
        <f t="shared" si="441"/>
        <v>88461.896866099996</v>
      </c>
      <c r="BA1477" s="22">
        <f t="shared" si="442"/>
        <v>0</v>
      </c>
      <c r="BB1477" s="22">
        <f t="shared" si="443"/>
        <v>7</v>
      </c>
      <c r="BC1477" s="22">
        <f t="shared" si="450"/>
        <v>12</v>
      </c>
      <c r="BD1477" s="22">
        <f t="shared" si="444"/>
        <v>0</v>
      </c>
      <c r="BE1477" s="22">
        <f t="shared" si="445"/>
        <v>0</v>
      </c>
      <c r="BF1477" s="22">
        <f t="shared" si="446"/>
        <v>0</v>
      </c>
      <c r="BG1477" s="22">
        <f t="shared" si="447"/>
        <v>0</v>
      </c>
      <c r="BH1477" s="22">
        <f t="shared" si="448"/>
        <v>12</v>
      </c>
      <c r="BI1477" s="22">
        <f t="shared" si="449"/>
        <v>0</v>
      </c>
      <c r="BJ1477" s="23">
        <f t="shared" si="433"/>
        <v>0</v>
      </c>
      <c r="BK1477" s="23">
        <f t="shared" si="434"/>
        <v>0</v>
      </c>
      <c r="BL1477" s="23">
        <f t="shared" si="435"/>
        <v>0</v>
      </c>
      <c r="BM1477" s="23">
        <f t="shared" si="436"/>
        <v>0</v>
      </c>
      <c r="BN1477" s="23">
        <f t="shared" si="437"/>
        <v>88461.896866099996</v>
      </c>
      <c r="BO1477" s="23">
        <f t="shared" si="438"/>
        <v>0</v>
      </c>
    </row>
    <row r="1478" spans="1:67" s="7" customFormat="1" x14ac:dyDescent="0.25">
      <c r="A1478" s="21" t="s">
        <v>1415</v>
      </c>
      <c r="B1478" s="21">
        <v>1011923</v>
      </c>
      <c r="C1478" s="21">
        <v>2020</v>
      </c>
      <c r="D1478" s="21" t="s">
        <v>43</v>
      </c>
      <c r="E1478" s="21" t="s">
        <v>44</v>
      </c>
      <c r="F1478" s="21" t="s">
        <v>66</v>
      </c>
      <c r="G1478" s="21" t="s">
        <v>1418</v>
      </c>
      <c r="H1478" s="21"/>
      <c r="I1478" s="21" t="s">
        <v>47</v>
      </c>
      <c r="J1478" s="21" t="s">
        <v>1278</v>
      </c>
      <c r="K1478" s="21" t="s">
        <v>49</v>
      </c>
      <c r="L1478" s="21">
        <v>21528.1548922</v>
      </c>
      <c r="M1478" s="21">
        <v>74</v>
      </c>
      <c r="N1478" s="21">
        <v>24</v>
      </c>
      <c r="O1478" s="21">
        <v>42.81</v>
      </c>
      <c r="P1478" s="21">
        <v>0</v>
      </c>
      <c r="Q1478" s="21">
        <v>0</v>
      </c>
      <c r="R1478" s="21">
        <v>7.5536000000000006E-2</v>
      </c>
      <c r="S1478" s="21">
        <v>7.5536000000000006E-2</v>
      </c>
      <c r="T1478" s="21">
        <v>2</v>
      </c>
      <c r="U1478" s="21">
        <v>4</v>
      </c>
      <c r="V1478" s="21">
        <v>0</v>
      </c>
      <c r="W1478" s="21" t="s">
        <v>49</v>
      </c>
      <c r="X1478" s="21"/>
      <c r="Y1478" s="21"/>
      <c r="Z1478" s="21"/>
      <c r="AA1478" s="21"/>
      <c r="AB1478" s="21"/>
      <c r="AC1478" s="21" t="s">
        <v>49</v>
      </c>
      <c r="AD1478" s="21"/>
      <c r="AE1478" s="21"/>
      <c r="AF1478" s="21"/>
      <c r="AG1478" s="21" t="s">
        <v>50</v>
      </c>
      <c r="AH1478" s="21">
        <v>4</v>
      </c>
      <c r="AI1478" s="21">
        <v>369.1153984</v>
      </c>
      <c r="AJ1478" s="21">
        <v>7.0616100000000001E-2</v>
      </c>
      <c r="AK1478" s="21">
        <v>3.0069999999999999E-4</v>
      </c>
      <c r="AL1478" s="21"/>
      <c r="AM1478" s="21"/>
      <c r="AN1478" s="21"/>
      <c r="AO1478" s="21"/>
      <c r="AP1478" s="21"/>
      <c r="AQ1478" s="6"/>
      <c r="AS1478" s="21">
        <v>1011923</v>
      </c>
      <c r="AT1478" s="21" t="s">
        <v>1415</v>
      </c>
      <c r="AU1478" s="21" t="str">
        <f>VLOOKUP(AS1478,FacilityOverview!B$2:G$469,6,FALSE)</f>
        <v>395 - Williston Basin</v>
      </c>
      <c r="AV1478" s="21" t="s">
        <v>1418</v>
      </c>
      <c r="AW1478" s="21" t="str">
        <f t="shared" si="439"/>
        <v>395 - DUNN  ND</v>
      </c>
      <c r="AX1478" s="22" t="str">
        <f>IF(RIGHT(AV1478,3)="Oil","Oil",IF(RIGHT(AV1478,3)="Gas","Condensate",VLOOKUP(AW1478,'County x Oil Condition'!A$2:B$3224,2,FALSE)))</f>
        <v>Oil</v>
      </c>
      <c r="AY1478" s="23">
        <f t="shared" si="440"/>
        <v>0</v>
      </c>
      <c r="AZ1478" s="23">
        <f t="shared" si="441"/>
        <v>21528.1548922</v>
      </c>
      <c r="BA1478" s="22">
        <f t="shared" si="442"/>
        <v>0</v>
      </c>
      <c r="BB1478" s="22">
        <f t="shared" si="443"/>
        <v>2</v>
      </c>
      <c r="BC1478" s="22">
        <f t="shared" si="450"/>
        <v>4</v>
      </c>
      <c r="BD1478" s="22">
        <f t="shared" si="444"/>
        <v>0</v>
      </c>
      <c r="BE1478" s="22">
        <f t="shared" si="445"/>
        <v>0</v>
      </c>
      <c r="BF1478" s="22">
        <f t="shared" si="446"/>
        <v>0</v>
      </c>
      <c r="BG1478" s="22">
        <f t="shared" si="447"/>
        <v>0</v>
      </c>
      <c r="BH1478" s="22">
        <f t="shared" si="448"/>
        <v>4</v>
      </c>
      <c r="BI1478" s="22">
        <f t="shared" si="449"/>
        <v>0</v>
      </c>
      <c r="BJ1478" s="23">
        <f t="shared" si="433"/>
        <v>0</v>
      </c>
      <c r="BK1478" s="23">
        <f t="shared" si="434"/>
        <v>0</v>
      </c>
      <c r="BL1478" s="23">
        <f t="shared" si="435"/>
        <v>0</v>
      </c>
      <c r="BM1478" s="23">
        <f t="shared" si="436"/>
        <v>0</v>
      </c>
      <c r="BN1478" s="23">
        <f t="shared" si="437"/>
        <v>21528.1548922</v>
      </c>
      <c r="BO1478" s="23">
        <f t="shared" si="438"/>
        <v>0</v>
      </c>
    </row>
    <row r="1479" spans="1:67" s="7" customFormat="1" x14ac:dyDescent="0.25">
      <c r="A1479" s="21" t="s">
        <v>1415</v>
      </c>
      <c r="B1479" s="21">
        <v>1011923</v>
      </c>
      <c r="C1479" s="21">
        <v>2020</v>
      </c>
      <c r="D1479" s="21" t="s">
        <v>43</v>
      </c>
      <c r="E1479" s="21" t="s">
        <v>44</v>
      </c>
      <c r="F1479" s="21" t="s">
        <v>66</v>
      </c>
      <c r="G1479" s="21" t="s">
        <v>668</v>
      </c>
      <c r="H1479" s="21"/>
      <c r="I1479" s="21" t="s">
        <v>47</v>
      </c>
      <c r="J1479" s="21" t="s">
        <v>1278</v>
      </c>
      <c r="K1479" s="21" t="s">
        <v>49</v>
      </c>
      <c r="L1479" s="21">
        <v>16364.635990000001</v>
      </c>
      <c r="M1479" s="21">
        <v>100</v>
      </c>
      <c r="N1479" s="21">
        <v>25.6</v>
      </c>
      <c r="O1479" s="21">
        <v>44</v>
      </c>
      <c r="P1479" s="21">
        <v>5.1429000000000002E-2</v>
      </c>
      <c r="Q1479" s="21">
        <v>5.1429000000000002E-2</v>
      </c>
      <c r="R1479" s="21">
        <v>0.27920499999999998</v>
      </c>
      <c r="S1479" s="21">
        <v>0.27920499999999998</v>
      </c>
      <c r="T1479" s="21">
        <v>2</v>
      </c>
      <c r="U1479" s="21">
        <v>5</v>
      </c>
      <c r="V1479" s="21">
        <v>0</v>
      </c>
      <c r="W1479" s="21" t="s">
        <v>49</v>
      </c>
      <c r="X1479" s="21"/>
      <c r="Y1479" s="21"/>
      <c r="Z1479" s="21"/>
      <c r="AA1479" s="21"/>
      <c r="AB1479" s="21"/>
      <c r="AC1479" s="21" t="s">
        <v>49</v>
      </c>
      <c r="AD1479" s="21"/>
      <c r="AE1479" s="21"/>
      <c r="AF1479" s="21"/>
      <c r="AG1479" s="21" t="s">
        <v>50</v>
      </c>
      <c r="AH1479" s="21">
        <v>5</v>
      </c>
      <c r="AI1479" s="21">
        <v>77.836659100000006</v>
      </c>
      <c r="AJ1479" s="21">
        <v>7.4744699999999997E-2</v>
      </c>
      <c r="AK1479" s="21">
        <v>8.6100000000000006E-5</v>
      </c>
      <c r="AL1479" s="21"/>
      <c r="AM1479" s="21"/>
      <c r="AN1479" s="21"/>
      <c r="AO1479" s="21"/>
      <c r="AP1479" s="21"/>
      <c r="AQ1479" s="6"/>
      <c r="AS1479" s="21">
        <v>1011923</v>
      </c>
      <c r="AT1479" s="21" t="s">
        <v>1415</v>
      </c>
      <c r="AU1479" s="21" t="str">
        <f>VLOOKUP(AS1479,FacilityOverview!B$2:G$469,6,FALSE)</f>
        <v>395 - Williston Basin</v>
      </c>
      <c r="AV1479" s="21" t="s">
        <v>668</v>
      </c>
      <c r="AW1479" s="21" t="str">
        <f t="shared" si="439"/>
        <v>395 - GOLDEN VALLEY  ND</v>
      </c>
      <c r="AX1479" s="22" t="str">
        <f>IF(RIGHT(AV1479,3)="Oil","Oil",IF(RIGHT(AV1479,3)="Gas","Condensate",VLOOKUP(AW1479,'County x Oil Condition'!A$2:B$3224,2,FALSE)))</f>
        <v>Oil</v>
      </c>
      <c r="AY1479" s="23">
        <f t="shared" si="440"/>
        <v>0</v>
      </c>
      <c r="AZ1479" s="23">
        <f t="shared" si="441"/>
        <v>16364.635990000001</v>
      </c>
      <c r="BA1479" s="22">
        <f t="shared" si="442"/>
        <v>0</v>
      </c>
      <c r="BB1479" s="22">
        <f t="shared" si="443"/>
        <v>2</v>
      </c>
      <c r="BC1479" s="22">
        <f t="shared" si="450"/>
        <v>5</v>
      </c>
      <c r="BD1479" s="22">
        <f t="shared" si="444"/>
        <v>0</v>
      </c>
      <c r="BE1479" s="22">
        <f t="shared" si="445"/>
        <v>0</v>
      </c>
      <c r="BF1479" s="22">
        <f t="shared" si="446"/>
        <v>0</v>
      </c>
      <c r="BG1479" s="22">
        <f t="shared" si="447"/>
        <v>0</v>
      </c>
      <c r="BH1479" s="22">
        <f t="shared" si="448"/>
        <v>5</v>
      </c>
      <c r="BI1479" s="22">
        <f t="shared" si="449"/>
        <v>0</v>
      </c>
      <c r="BJ1479" s="23">
        <f t="shared" si="433"/>
        <v>0</v>
      </c>
      <c r="BK1479" s="23">
        <f t="shared" si="434"/>
        <v>0</v>
      </c>
      <c r="BL1479" s="23">
        <f t="shared" si="435"/>
        <v>0</v>
      </c>
      <c r="BM1479" s="23">
        <f t="shared" si="436"/>
        <v>0</v>
      </c>
      <c r="BN1479" s="23">
        <f t="shared" si="437"/>
        <v>16364.635990000001</v>
      </c>
      <c r="BO1479" s="23">
        <f t="shared" si="438"/>
        <v>0</v>
      </c>
    </row>
    <row r="1480" spans="1:67" s="7" customFormat="1" x14ac:dyDescent="0.25">
      <c r="A1480" s="21" t="s">
        <v>1415</v>
      </c>
      <c r="B1480" s="21">
        <v>1011923</v>
      </c>
      <c r="C1480" s="21">
        <v>2020</v>
      </c>
      <c r="D1480" s="21" t="s">
        <v>43</v>
      </c>
      <c r="E1480" s="21" t="s">
        <v>44</v>
      </c>
      <c r="F1480" s="21" t="s">
        <v>66</v>
      </c>
      <c r="G1480" s="21" t="s">
        <v>308</v>
      </c>
      <c r="H1480" s="21"/>
      <c r="I1480" s="21" t="s">
        <v>47</v>
      </c>
      <c r="J1480" s="21" t="s">
        <v>1278</v>
      </c>
      <c r="K1480" s="21" t="s">
        <v>49</v>
      </c>
      <c r="L1480" s="21">
        <v>215919.0914449</v>
      </c>
      <c r="M1480" s="21">
        <v>89.85</v>
      </c>
      <c r="N1480" s="21">
        <v>53.26</v>
      </c>
      <c r="O1480" s="21">
        <v>41.252000000000002</v>
      </c>
      <c r="P1480" s="21">
        <v>1.6819000000000001E-2</v>
      </c>
      <c r="Q1480" s="21">
        <v>1.6819000000000001E-2</v>
      </c>
      <c r="R1480" s="21">
        <v>0.72774799999999995</v>
      </c>
      <c r="S1480" s="21">
        <v>0.72774799999999995</v>
      </c>
      <c r="T1480" s="21">
        <v>27</v>
      </c>
      <c r="U1480" s="21">
        <v>42</v>
      </c>
      <c r="V1480" s="21">
        <v>12</v>
      </c>
      <c r="W1480" s="21" t="s">
        <v>49</v>
      </c>
      <c r="X1480" s="21"/>
      <c r="Y1480" s="21"/>
      <c r="Z1480" s="21"/>
      <c r="AA1480" s="21"/>
      <c r="AB1480" s="21"/>
      <c r="AC1480" s="21" t="s">
        <v>50</v>
      </c>
      <c r="AD1480" s="21">
        <v>10</v>
      </c>
      <c r="AE1480" s="21">
        <v>36.165693900000001</v>
      </c>
      <c r="AF1480" s="21">
        <v>571.22768640000004</v>
      </c>
      <c r="AG1480" s="21" t="s">
        <v>50</v>
      </c>
      <c r="AH1480" s="21">
        <v>44</v>
      </c>
      <c r="AI1480" s="21">
        <v>301.75938910000002</v>
      </c>
      <c r="AJ1480" s="21">
        <v>1.0261317000000001</v>
      </c>
      <c r="AK1480" s="21">
        <v>4.5350000000000002E-4</v>
      </c>
      <c r="AL1480" s="21"/>
      <c r="AM1480" s="21"/>
      <c r="AN1480" s="21"/>
      <c r="AO1480" s="21"/>
      <c r="AP1480" s="21"/>
      <c r="AQ1480" s="6"/>
      <c r="AS1480" s="21">
        <v>1011923</v>
      </c>
      <c r="AT1480" s="21" t="s">
        <v>1415</v>
      </c>
      <c r="AU1480" s="21" t="str">
        <f>VLOOKUP(AS1480,FacilityOverview!B$2:G$469,6,FALSE)</f>
        <v>395 - Williston Basin</v>
      </c>
      <c r="AV1480" s="21" t="s">
        <v>4916</v>
      </c>
      <c r="AW1480" s="21" t="str">
        <f t="shared" si="439"/>
        <v>395 - MCKENZIE  ND</v>
      </c>
      <c r="AX1480" s="22" t="str">
        <f>IF(RIGHT(AV1480,3)="Oil","Oil",IF(RIGHT(AV1480,3)="Gas","Condensate",VLOOKUP(AW1480,'County x Oil Condition'!A$2:B$3224,2,FALSE)))</f>
        <v>Oil</v>
      </c>
      <c r="AY1480" s="23">
        <f t="shared" si="440"/>
        <v>0</v>
      </c>
      <c r="AZ1480" s="23">
        <f t="shared" si="441"/>
        <v>215919.0914449</v>
      </c>
      <c r="BA1480" s="22">
        <f t="shared" si="442"/>
        <v>0</v>
      </c>
      <c r="BB1480" s="22">
        <f t="shared" si="443"/>
        <v>27</v>
      </c>
      <c r="BC1480" s="22">
        <v>54</v>
      </c>
      <c r="BD1480" s="22">
        <f t="shared" si="444"/>
        <v>0</v>
      </c>
      <c r="BE1480" s="22">
        <f t="shared" si="445"/>
        <v>0</v>
      </c>
      <c r="BF1480" s="22">
        <f t="shared" si="446"/>
        <v>0</v>
      </c>
      <c r="BG1480" s="22">
        <f t="shared" si="447"/>
        <v>0</v>
      </c>
      <c r="BH1480" s="22">
        <f t="shared" si="448"/>
        <v>44</v>
      </c>
      <c r="BI1480" s="22">
        <f t="shared" si="449"/>
        <v>10</v>
      </c>
      <c r="BJ1480" s="23">
        <f t="shared" si="433"/>
        <v>0</v>
      </c>
      <c r="BK1480" s="23">
        <f t="shared" si="434"/>
        <v>0</v>
      </c>
      <c r="BL1480" s="23">
        <f t="shared" si="435"/>
        <v>0</v>
      </c>
      <c r="BM1480" s="23">
        <f t="shared" si="436"/>
        <v>0</v>
      </c>
      <c r="BN1480" s="23">
        <f t="shared" si="437"/>
        <v>175934.07451065924</v>
      </c>
      <c r="BO1480" s="23">
        <f t="shared" si="438"/>
        <v>39985.016934240739</v>
      </c>
    </row>
    <row r="1481" spans="1:67" s="7" customFormat="1" x14ac:dyDescent="0.25">
      <c r="A1481" s="21" t="s">
        <v>1415</v>
      </c>
      <c r="B1481" s="21">
        <v>1011923</v>
      </c>
      <c r="C1481" s="21">
        <v>2020</v>
      </c>
      <c r="D1481" s="21" t="s">
        <v>43</v>
      </c>
      <c r="E1481" s="21" t="s">
        <v>44</v>
      </c>
      <c r="F1481" s="21" t="s">
        <v>66</v>
      </c>
      <c r="G1481" s="21" t="s">
        <v>1419</v>
      </c>
      <c r="H1481" s="21"/>
      <c r="I1481" s="21" t="s">
        <v>47</v>
      </c>
      <c r="J1481" s="21" t="s">
        <v>1278</v>
      </c>
      <c r="K1481" s="21" t="s">
        <v>49</v>
      </c>
      <c r="L1481" s="21">
        <v>37091.778346699997</v>
      </c>
      <c r="M1481" s="21">
        <v>74</v>
      </c>
      <c r="N1481" s="21">
        <v>24</v>
      </c>
      <c r="O1481" s="21">
        <v>40.200000000000003</v>
      </c>
      <c r="P1481" s="21">
        <v>0.105117</v>
      </c>
      <c r="Q1481" s="21">
        <v>0.105117</v>
      </c>
      <c r="R1481" s="21">
        <v>0.36383799999999999</v>
      </c>
      <c r="S1481" s="21">
        <v>0.36383799999999999</v>
      </c>
      <c r="T1481" s="21">
        <v>5</v>
      </c>
      <c r="U1481" s="21">
        <v>11</v>
      </c>
      <c r="V1481" s="21">
        <v>0</v>
      </c>
      <c r="W1481" s="21" t="s">
        <v>49</v>
      </c>
      <c r="X1481" s="21"/>
      <c r="Y1481" s="21"/>
      <c r="Z1481" s="21"/>
      <c r="AA1481" s="21"/>
      <c r="AB1481" s="21"/>
      <c r="AC1481" s="21" t="s">
        <v>49</v>
      </c>
      <c r="AD1481" s="21"/>
      <c r="AE1481" s="21"/>
      <c r="AF1481" s="21"/>
      <c r="AG1481" s="21" t="s">
        <v>50</v>
      </c>
      <c r="AH1481" s="21">
        <v>11</v>
      </c>
      <c r="AI1481" s="21">
        <v>115.3223473</v>
      </c>
      <c r="AJ1481" s="21">
        <v>0.14890700000000001</v>
      </c>
      <c r="AK1481" s="21">
        <v>1.316E-4</v>
      </c>
      <c r="AL1481" s="21"/>
      <c r="AM1481" s="21"/>
      <c r="AN1481" s="21"/>
      <c r="AO1481" s="21"/>
      <c r="AP1481" s="21"/>
      <c r="AQ1481" s="6"/>
      <c r="AS1481" s="21">
        <v>1011923</v>
      </c>
      <c r="AT1481" s="21" t="s">
        <v>1415</v>
      </c>
      <c r="AU1481" s="21" t="str">
        <f>VLOOKUP(AS1481,FacilityOverview!B$2:G$469,6,FALSE)</f>
        <v>395 - Williston Basin</v>
      </c>
      <c r="AV1481" s="21" t="s">
        <v>4917</v>
      </c>
      <c r="AW1481" s="21" t="str">
        <f t="shared" si="439"/>
        <v>395 - MCKENZIE  ND</v>
      </c>
      <c r="AX1481" s="22" t="str">
        <f>IF(RIGHT(AV1481,3)="Oil","Oil",IF(RIGHT(AV1481,3)="Gas","Condensate",VLOOKUP(AW1481,'County x Oil Condition'!A$2:B$3224,2,FALSE)))</f>
        <v>Oil</v>
      </c>
      <c r="AY1481" s="23">
        <f t="shared" si="440"/>
        <v>0</v>
      </c>
      <c r="AZ1481" s="23">
        <f t="shared" si="441"/>
        <v>37091.778346699997</v>
      </c>
      <c r="BA1481" s="22">
        <f t="shared" si="442"/>
        <v>0</v>
      </c>
      <c r="BB1481" s="22">
        <f t="shared" si="443"/>
        <v>5</v>
      </c>
      <c r="BC1481" s="22">
        <f t="shared" si="450"/>
        <v>11</v>
      </c>
      <c r="BD1481" s="22">
        <f t="shared" si="444"/>
        <v>0</v>
      </c>
      <c r="BE1481" s="22">
        <f t="shared" si="445"/>
        <v>0</v>
      </c>
      <c r="BF1481" s="22">
        <f t="shared" si="446"/>
        <v>0</v>
      </c>
      <c r="BG1481" s="22">
        <f t="shared" si="447"/>
        <v>0</v>
      </c>
      <c r="BH1481" s="22">
        <f t="shared" si="448"/>
        <v>11</v>
      </c>
      <c r="BI1481" s="22">
        <f t="shared" si="449"/>
        <v>0</v>
      </c>
      <c r="BJ1481" s="23">
        <f t="shared" si="433"/>
        <v>0</v>
      </c>
      <c r="BK1481" s="23">
        <f t="shared" si="434"/>
        <v>0</v>
      </c>
      <c r="BL1481" s="23">
        <f t="shared" si="435"/>
        <v>0</v>
      </c>
      <c r="BM1481" s="23">
        <f t="shared" si="436"/>
        <v>0</v>
      </c>
      <c r="BN1481" s="23">
        <f t="shared" si="437"/>
        <v>37091.778346699997</v>
      </c>
      <c r="BO1481" s="23">
        <f t="shared" si="438"/>
        <v>0</v>
      </c>
    </row>
    <row r="1482" spans="1:67" s="7" customFormat="1" x14ac:dyDescent="0.25">
      <c r="A1482" s="21" t="s">
        <v>1415</v>
      </c>
      <c r="B1482" s="21">
        <v>1011923</v>
      </c>
      <c r="C1482" s="21">
        <v>2020</v>
      </c>
      <c r="D1482" s="21" t="s">
        <v>43</v>
      </c>
      <c r="E1482" s="21" t="s">
        <v>44</v>
      </c>
      <c r="F1482" s="21" t="s">
        <v>66</v>
      </c>
      <c r="G1482" s="21" t="s">
        <v>310</v>
      </c>
      <c r="H1482" s="21"/>
      <c r="I1482" s="21" t="s">
        <v>47</v>
      </c>
      <c r="J1482" s="21" t="s">
        <v>1278</v>
      </c>
      <c r="K1482" s="21" t="s">
        <v>49</v>
      </c>
      <c r="L1482" s="21">
        <v>511498.0861519</v>
      </c>
      <c r="M1482" s="21">
        <v>96.510416699999993</v>
      </c>
      <c r="N1482" s="21">
        <v>37.618749999999999</v>
      </c>
      <c r="O1482" s="21">
        <v>40.337083300000003</v>
      </c>
      <c r="P1482" s="21">
        <v>0</v>
      </c>
      <c r="Q1482" s="21">
        <v>0</v>
      </c>
      <c r="R1482" s="21">
        <v>0.13474800000000001</v>
      </c>
      <c r="S1482" s="21">
        <v>0.13474800000000001</v>
      </c>
      <c r="T1482" s="21">
        <v>52</v>
      </c>
      <c r="U1482" s="21">
        <v>124</v>
      </c>
      <c r="V1482" s="21">
        <v>16</v>
      </c>
      <c r="W1482" s="21" t="s">
        <v>49</v>
      </c>
      <c r="X1482" s="21"/>
      <c r="Y1482" s="21"/>
      <c r="Z1482" s="21"/>
      <c r="AA1482" s="21"/>
      <c r="AB1482" s="21"/>
      <c r="AC1482" s="21" t="s">
        <v>50</v>
      </c>
      <c r="AD1482" s="21">
        <v>10</v>
      </c>
      <c r="AE1482" s="21">
        <v>0</v>
      </c>
      <c r="AF1482" s="21">
        <v>845.42587600000002</v>
      </c>
      <c r="AG1482" s="21" t="s">
        <v>50</v>
      </c>
      <c r="AH1482" s="21">
        <v>130</v>
      </c>
      <c r="AI1482" s="21">
        <v>7847.1260807999997</v>
      </c>
      <c r="AJ1482" s="21">
        <v>3.1287183000000001</v>
      </c>
      <c r="AK1482" s="21">
        <v>6.8228999999999998E-3</v>
      </c>
      <c r="AL1482" s="21"/>
      <c r="AM1482" s="21"/>
      <c r="AN1482" s="21"/>
      <c r="AO1482" s="21"/>
      <c r="AP1482" s="21"/>
      <c r="AQ1482" s="6"/>
      <c r="AS1482" s="21">
        <v>1011923</v>
      </c>
      <c r="AT1482" s="21" t="s">
        <v>1415</v>
      </c>
      <c r="AU1482" s="21" t="str">
        <f>VLOOKUP(AS1482,FacilityOverview!B$2:G$469,6,FALSE)</f>
        <v>395 - Williston Basin</v>
      </c>
      <c r="AV1482" s="21" t="s">
        <v>310</v>
      </c>
      <c r="AW1482" s="21" t="str">
        <f t="shared" si="439"/>
        <v>395 - RICHLAND  MT</v>
      </c>
      <c r="AX1482" s="22" t="str">
        <f>IF(RIGHT(AV1482,3)="Oil","Oil",IF(RIGHT(AV1482,3)="Gas","Condensate",VLOOKUP(AW1482,'County x Oil Condition'!A$2:B$3224,2,FALSE)))</f>
        <v>Oil</v>
      </c>
      <c r="AY1482" s="23">
        <f t="shared" si="440"/>
        <v>0</v>
      </c>
      <c r="AZ1482" s="23">
        <f t="shared" si="441"/>
        <v>511498.0861519</v>
      </c>
      <c r="BA1482" s="22">
        <f t="shared" si="442"/>
        <v>0</v>
      </c>
      <c r="BB1482" s="22">
        <f t="shared" si="443"/>
        <v>52</v>
      </c>
      <c r="BC1482" s="22">
        <v>140</v>
      </c>
      <c r="BD1482" s="22">
        <f t="shared" si="444"/>
        <v>0</v>
      </c>
      <c r="BE1482" s="22">
        <f t="shared" si="445"/>
        <v>0</v>
      </c>
      <c r="BF1482" s="22">
        <f t="shared" si="446"/>
        <v>0</v>
      </c>
      <c r="BG1482" s="22">
        <f t="shared" si="447"/>
        <v>0</v>
      </c>
      <c r="BH1482" s="22">
        <f t="shared" si="448"/>
        <v>130</v>
      </c>
      <c r="BI1482" s="22">
        <f t="shared" si="449"/>
        <v>10</v>
      </c>
      <c r="BJ1482" s="23">
        <f t="shared" si="433"/>
        <v>0</v>
      </c>
      <c r="BK1482" s="23">
        <f t="shared" si="434"/>
        <v>0</v>
      </c>
      <c r="BL1482" s="23">
        <f t="shared" si="435"/>
        <v>0</v>
      </c>
      <c r="BM1482" s="23">
        <f t="shared" si="436"/>
        <v>0</v>
      </c>
      <c r="BN1482" s="23">
        <f t="shared" si="437"/>
        <v>474962.50856962142</v>
      </c>
      <c r="BO1482" s="23">
        <f t="shared" si="438"/>
        <v>36535.577582278573</v>
      </c>
    </row>
    <row r="1483" spans="1:67" s="7" customFormat="1" x14ac:dyDescent="0.25">
      <c r="A1483" s="21" t="s">
        <v>1415</v>
      </c>
      <c r="B1483" s="21">
        <v>1011923</v>
      </c>
      <c r="C1483" s="21">
        <v>2020</v>
      </c>
      <c r="D1483" s="21" t="s">
        <v>43</v>
      </c>
      <c r="E1483" s="21" t="s">
        <v>44</v>
      </c>
      <c r="F1483" s="21" t="s">
        <v>66</v>
      </c>
      <c r="G1483" s="21" t="s">
        <v>311</v>
      </c>
      <c r="H1483" s="21"/>
      <c r="I1483" s="21" t="s">
        <v>47</v>
      </c>
      <c r="J1483" s="21" t="s">
        <v>1278</v>
      </c>
      <c r="K1483" s="21" t="s">
        <v>49</v>
      </c>
      <c r="L1483" s="21">
        <v>177300.07589790001</v>
      </c>
      <c r="M1483" s="21">
        <v>78.947368400000002</v>
      </c>
      <c r="N1483" s="21">
        <v>64.915789500000002</v>
      </c>
      <c r="O1483" s="21">
        <v>42.050526300000001</v>
      </c>
      <c r="P1483" s="21">
        <v>7.4700000000000001E-3</v>
      </c>
      <c r="Q1483" s="21">
        <v>7.4700000000000001E-3</v>
      </c>
      <c r="R1483" s="21">
        <v>0.18171599999999999</v>
      </c>
      <c r="S1483" s="21">
        <v>0.18171599999999999</v>
      </c>
      <c r="T1483" s="21">
        <v>20</v>
      </c>
      <c r="U1483" s="21">
        <v>58</v>
      </c>
      <c r="V1483" s="21">
        <v>0</v>
      </c>
      <c r="W1483" s="21" t="s">
        <v>49</v>
      </c>
      <c r="X1483" s="21"/>
      <c r="Y1483" s="21"/>
      <c r="Z1483" s="21"/>
      <c r="AA1483" s="21"/>
      <c r="AB1483" s="21"/>
      <c r="AC1483" s="21" t="s">
        <v>50</v>
      </c>
      <c r="AD1483" s="21">
        <v>6</v>
      </c>
      <c r="AE1483" s="21">
        <v>71.903955300000007</v>
      </c>
      <c r="AF1483" s="21">
        <v>773.72249780000004</v>
      </c>
      <c r="AG1483" s="21" t="s">
        <v>50</v>
      </c>
      <c r="AH1483" s="21">
        <v>52</v>
      </c>
      <c r="AI1483" s="21">
        <v>3036.8999675999999</v>
      </c>
      <c r="AJ1483" s="21">
        <v>1.5772516000000001</v>
      </c>
      <c r="AK1483" s="21">
        <v>2.7736000000000002E-3</v>
      </c>
      <c r="AL1483" s="21"/>
      <c r="AM1483" s="21"/>
      <c r="AN1483" s="21"/>
      <c r="AO1483" s="21"/>
      <c r="AP1483" s="21"/>
      <c r="AQ1483" s="6"/>
      <c r="AS1483" s="21">
        <v>1011923</v>
      </c>
      <c r="AT1483" s="21" t="s">
        <v>1415</v>
      </c>
      <c r="AU1483" s="21" t="str">
        <f>VLOOKUP(AS1483,FacilityOverview!B$2:G$469,6,FALSE)</f>
        <v>395 - Williston Basin</v>
      </c>
      <c r="AV1483" s="21" t="s">
        <v>311</v>
      </c>
      <c r="AW1483" s="21" t="str">
        <f t="shared" si="439"/>
        <v>395 - ROOSEVELT  MT</v>
      </c>
      <c r="AX1483" s="22" t="str">
        <f>IF(RIGHT(AV1483,3)="Oil","Oil",IF(RIGHT(AV1483,3)="Gas","Condensate",VLOOKUP(AW1483,'County x Oil Condition'!A$2:B$3224,2,FALSE)))</f>
        <v>Oil</v>
      </c>
      <c r="AY1483" s="23">
        <f t="shared" si="440"/>
        <v>0</v>
      </c>
      <c r="AZ1483" s="23">
        <f t="shared" si="441"/>
        <v>177300.07589790001</v>
      </c>
      <c r="BA1483" s="22">
        <f t="shared" si="442"/>
        <v>0</v>
      </c>
      <c r="BB1483" s="22">
        <f t="shared" si="443"/>
        <v>20</v>
      </c>
      <c r="BC1483" s="22">
        <f t="shared" si="450"/>
        <v>58</v>
      </c>
      <c r="BD1483" s="22">
        <f t="shared" si="444"/>
        <v>0</v>
      </c>
      <c r="BE1483" s="22">
        <f t="shared" si="445"/>
        <v>0</v>
      </c>
      <c r="BF1483" s="22">
        <f t="shared" si="446"/>
        <v>0</v>
      </c>
      <c r="BG1483" s="22">
        <f t="shared" si="447"/>
        <v>0</v>
      </c>
      <c r="BH1483" s="22">
        <f t="shared" si="448"/>
        <v>52</v>
      </c>
      <c r="BI1483" s="22">
        <f t="shared" si="449"/>
        <v>6</v>
      </c>
      <c r="BJ1483" s="23">
        <f t="shared" si="433"/>
        <v>0</v>
      </c>
      <c r="BK1483" s="23">
        <f t="shared" si="434"/>
        <v>0</v>
      </c>
      <c r="BL1483" s="23">
        <f t="shared" si="435"/>
        <v>0</v>
      </c>
      <c r="BM1483" s="23">
        <f t="shared" si="436"/>
        <v>0</v>
      </c>
      <c r="BN1483" s="23">
        <f t="shared" si="437"/>
        <v>158958.68873604829</v>
      </c>
      <c r="BO1483" s="23">
        <f t="shared" si="438"/>
        <v>18341.387161851726</v>
      </c>
    </row>
    <row r="1484" spans="1:67" s="7" customFormat="1" x14ac:dyDescent="0.25">
      <c r="A1484" s="21" t="s">
        <v>1415</v>
      </c>
      <c r="B1484" s="21">
        <v>1011923</v>
      </c>
      <c r="C1484" s="21">
        <v>2020</v>
      </c>
      <c r="D1484" s="21" t="s">
        <v>43</v>
      </c>
      <c r="E1484" s="21" t="s">
        <v>44</v>
      </c>
      <c r="F1484" s="21" t="s">
        <v>66</v>
      </c>
      <c r="G1484" s="21" t="s">
        <v>312</v>
      </c>
      <c r="H1484" s="21"/>
      <c r="I1484" s="21" t="s">
        <v>47</v>
      </c>
      <c r="J1484" s="21" t="s">
        <v>1278</v>
      </c>
      <c r="K1484" s="21" t="s">
        <v>49</v>
      </c>
      <c r="L1484" s="21">
        <v>6853.3277600000001</v>
      </c>
      <c r="M1484" s="21">
        <v>71.5</v>
      </c>
      <c r="N1484" s="21">
        <v>69.900000000000006</v>
      </c>
      <c r="O1484" s="21">
        <v>39.65</v>
      </c>
      <c r="P1484" s="21">
        <v>1.6819000000000001E-2</v>
      </c>
      <c r="Q1484" s="21">
        <v>1.6819000000000001E-2</v>
      </c>
      <c r="R1484" s="21">
        <v>0.72780100000000003</v>
      </c>
      <c r="S1484" s="21">
        <v>0.72780100000000003</v>
      </c>
      <c r="T1484" s="21">
        <v>1</v>
      </c>
      <c r="U1484" s="21">
        <v>2</v>
      </c>
      <c r="V1484" s="21">
        <v>0</v>
      </c>
      <c r="W1484" s="21" t="s">
        <v>49</v>
      </c>
      <c r="X1484" s="21"/>
      <c r="Y1484" s="21"/>
      <c r="Z1484" s="21"/>
      <c r="AA1484" s="21"/>
      <c r="AB1484" s="21"/>
      <c r="AC1484" s="21" t="s">
        <v>49</v>
      </c>
      <c r="AD1484" s="21"/>
      <c r="AE1484" s="21"/>
      <c r="AF1484" s="21"/>
      <c r="AG1484" s="21" t="s">
        <v>50</v>
      </c>
      <c r="AH1484" s="21">
        <v>2</v>
      </c>
      <c r="AI1484" s="21">
        <v>10.7434554</v>
      </c>
      <c r="AJ1484" s="21">
        <v>3.6539500000000003E-2</v>
      </c>
      <c r="AK1484" s="21">
        <v>1.6099999999999998E-5</v>
      </c>
      <c r="AL1484" s="21"/>
      <c r="AM1484" s="21"/>
      <c r="AN1484" s="21"/>
      <c r="AO1484" s="21"/>
      <c r="AP1484" s="21"/>
      <c r="AQ1484" s="6"/>
      <c r="AS1484" s="21">
        <v>1011923</v>
      </c>
      <c r="AT1484" s="21" t="s">
        <v>1415</v>
      </c>
      <c r="AU1484" s="21" t="str">
        <f>VLOOKUP(AS1484,FacilityOverview!B$2:G$469,6,FALSE)</f>
        <v>395 - Williston Basin</v>
      </c>
      <c r="AV1484" s="21" t="s">
        <v>312</v>
      </c>
      <c r="AW1484" s="21" t="str">
        <f t="shared" si="439"/>
        <v>395 - WILLIAMS  ND</v>
      </c>
      <c r="AX1484" s="22" t="str">
        <f>IF(RIGHT(AV1484,3)="Oil","Oil",IF(RIGHT(AV1484,3)="Gas","Condensate",VLOOKUP(AW1484,'County x Oil Condition'!A$2:B$3224,2,FALSE)))</f>
        <v>Oil</v>
      </c>
      <c r="AY1484" s="23">
        <f t="shared" si="440"/>
        <v>0</v>
      </c>
      <c r="AZ1484" s="23">
        <f t="shared" si="441"/>
        <v>6853.3277600000001</v>
      </c>
      <c r="BA1484" s="22">
        <f t="shared" si="442"/>
        <v>0</v>
      </c>
      <c r="BB1484" s="22">
        <f t="shared" si="443"/>
        <v>1</v>
      </c>
      <c r="BC1484" s="22">
        <f t="shared" si="450"/>
        <v>2</v>
      </c>
      <c r="BD1484" s="22">
        <f t="shared" si="444"/>
        <v>0</v>
      </c>
      <c r="BE1484" s="22">
        <f t="shared" si="445"/>
        <v>0</v>
      </c>
      <c r="BF1484" s="22">
        <f t="shared" si="446"/>
        <v>0</v>
      </c>
      <c r="BG1484" s="22">
        <f t="shared" si="447"/>
        <v>0</v>
      </c>
      <c r="BH1484" s="22">
        <f t="shared" si="448"/>
        <v>2</v>
      </c>
      <c r="BI1484" s="22">
        <f t="shared" si="449"/>
        <v>0</v>
      </c>
      <c r="BJ1484" s="23">
        <f t="shared" si="433"/>
        <v>0</v>
      </c>
      <c r="BK1484" s="23">
        <f t="shared" si="434"/>
        <v>0</v>
      </c>
      <c r="BL1484" s="23">
        <f t="shared" si="435"/>
        <v>0</v>
      </c>
      <c r="BM1484" s="23">
        <f t="shared" si="436"/>
        <v>0</v>
      </c>
      <c r="BN1484" s="23">
        <f t="shared" si="437"/>
        <v>6853.3277600000001</v>
      </c>
      <c r="BO1484" s="23">
        <f t="shared" si="438"/>
        <v>0</v>
      </c>
    </row>
    <row r="1485" spans="1:67" s="7" customFormat="1" x14ac:dyDescent="0.25">
      <c r="A1485" s="21" t="s">
        <v>1415</v>
      </c>
      <c r="B1485" s="21">
        <v>1011923</v>
      </c>
      <c r="C1485" s="21">
        <v>2020</v>
      </c>
      <c r="D1485" s="21" t="s">
        <v>43</v>
      </c>
      <c r="E1485" s="21" t="s">
        <v>44</v>
      </c>
      <c r="F1485" s="21" t="s">
        <v>66</v>
      </c>
      <c r="G1485" s="21" t="s">
        <v>1420</v>
      </c>
      <c r="H1485" s="21"/>
      <c r="I1485" s="21" t="s">
        <v>47</v>
      </c>
      <c r="J1485" s="21" t="s">
        <v>1278</v>
      </c>
      <c r="K1485" s="21" t="s">
        <v>49</v>
      </c>
      <c r="L1485" s="21">
        <v>31168.32776</v>
      </c>
      <c r="M1485" s="21">
        <v>74</v>
      </c>
      <c r="N1485" s="21">
        <v>24</v>
      </c>
      <c r="O1485" s="21">
        <v>38.799999999999997</v>
      </c>
      <c r="P1485" s="21">
        <v>0</v>
      </c>
      <c r="Q1485" s="21">
        <v>0</v>
      </c>
      <c r="R1485" s="21">
        <v>4.9799999999999997E-2</v>
      </c>
      <c r="S1485" s="21">
        <v>4.9799999999999997E-2</v>
      </c>
      <c r="T1485" s="21">
        <v>3</v>
      </c>
      <c r="U1485" s="21">
        <v>10</v>
      </c>
      <c r="V1485" s="21">
        <v>0</v>
      </c>
      <c r="W1485" s="21" t="s">
        <v>49</v>
      </c>
      <c r="X1485" s="21"/>
      <c r="Y1485" s="21"/>
      <c r="Z1485" s="21"/>
      <c r="AA1485" s="21"/>
      <c r="AB1485" s="21"/>
      <c r="AC1485" s="21" t="s">
        <v>49</v>
      </c>
      <c r="AD1485" s="21"/>
      <c r="AE1485" s="21"/>
      <c r="AF1485" s="21"/>
      <c r="AG1485" s="21" t="s">
        <v>50</v>
      </c>
      <c r="AH1485" s="21">
        <v>10</v>
      </c>
      <c r="AI1485" s="21">
        <v>496.0087504</v>
      </c>
      <c r="AJ1485" s="21">
        <v>6.2191499999999997E-2</v>
      </c>
      <c r="AK1485" s="21">
        <v>4.016E-4</v>
      </c>
      <c r="AL1485" s="21"/>
      <c r="AM1485" s="21"/>
      <c r="AN1485" s="21"/>
      <c r="AO1485" s="21"/>
      <c r="AP1485" s="21"/>
      <c r="AQ1485" s="6"/>
      <c r="AS1485" s="21">
        <v>1011923</v>
      </c>
      <c r="AT1485" s="21" t="s">
        <v>1415</v>
      </c>
      <c r="AU1485" s="21" t="str">
        <f>VLOOKUP(AS1485,FacilityOverview!B$2:G$469,6,FALSE)</f>
        <v>395 - Williston Basin</v>
      </c>
      <c r="AV1485" s="21" t="s">
        <v>1420</v>
      </c>
      <c r="AW1485" s="21" t="str">
        <f t="shared" si="439"/>
        <v>395 - WILLIAMS  ND</v>
      </c>
      <c r="AX1485" s="22" t="str">
        <f>IF(RIGHT(AV1485,3)="Oil","Oil",IF(RIGHT(AV1485,3)="Gas","Condensate",VLOOKUP(AW1485,'County x Oil Condition'!A$2:B$3224,2,FALSE)))</f>
        <v>Oil</v>
      </c>
      <c r="AY1485" s="23">
        <f t="shared" si="440"/>
        <v>0</v>
      </c>
      <c r="AZ1485" s="23">
        <f t="shared" si="441"/>
        <v>31168.32776</v>
      </c>
      <c r="BA1485" s="22">
        <f t="shared" si="442"/>
        <v>0</v>
      </c>
      <c r="BB1485" s="22">
        <f t="shared" si="443"/>
        <v>3</v>
      </c>
      <c r="BC1485" s="22">
        <f t="shared" si="450"/>
        <v>10</v>
      </c>
      <c r="BD1485" s="22">
        <f t="shared" si="444"/>
        <v>0</v>
      </c>
      <c r="BE1485" s="22">
        <f t="shared" si="445"/>
        <v>0</v>
      </c>
      <c r="BF1485" s="22">
        <f t="shared" si="446"/>
        <v>0</v>
      </c>
      <c r="BG1485" s="22">
        <f t="shared" si="447"/>
        <v>0</v>
      </c>
      <c r="BH1485" s="22">
        <f t="shared" si="448"/>
        <v>10</v>
      </c>
      <c r="BI1485" s="22">
        <f t="shared" si="449"/>
        <v>0</v>
      </c>
      <c r="BJ1485" s="23">
        <f t="shared" si="433"/>
        <v>0</v>
      </c>
      <c r="BK1485" s="23">
        <f t="shared" si="434"/>
        <v>0</v>
      </c>
      <c r="BL1485" s="23">
        <f t="shared" si="435"/>
        <v>0</v>
      </c>
      <c r="BM1485" s="23">
        <f t="shared" si="436"/>
        <v>0</v>
      </c>
      <c r="BN1485" s="23">
        <f t="shared" si="437"/>
        <v>31168.32776</v>
      </c>
      <c r="BO1485" s="23">
        <f t="shared" si="438"/>
        <v>0</v>
      </c>
    </row>
    <row r="1486" spans="1:67" s="7" customFormat="1" x14ac:dyDescent="0.25">
      <c r="A1486" s="21" t="s">
        <v>1421</v>
      </c>
      <c r="B1486" s="21">
        <v>1010839</v>
      </c>
      <c r="C1486" s="21">
        <v>2020</v>
      </c>
      <c r="D1486" s="21" t="s">
        <v>43</v>
      </c>
      <c r="E1486" s="21" t="s">
        <v>44</v>
      </c>
      <c r="F1486" s="21" t="s">
        <v>66</v>
      </c>
      <c r="G1486" s="21" t="s">
        <v>1166</v>
      </c>
      <c r="H1486" s="21"/>
      <c r="I1486" s="21" t="s">
        <v>47</v>
      </c>
      <c r="J1486" s="21" t="s">
        <v>159</v>
      </c>
      <c r="K1486" s="21" t="s">
        <v>49</v>
      </c>
      <c r="L1486" s="21">
        <v>9448</v>
      </c>
      <c r="M1486" s="21">
        <v>78</v>
      </c>
      <c r="N1486" s="21">
        <v>50</v>
      </c>
      <c r="O1486" s="21">
        <v>53.1</v>
      </c>
      <c r="P1486" s="21">
        <v>0.02</v>
      </c>
      <c r="Q1486" s="21">
        <v>0.02</v>
      </c>
      <c r="R1486" s="21">
        <v>0.14000000000000001</v>
      </c>
      <c r="S1486" s="21">
        <v>0.14000000000000001</v>
      </c>
      <c r="T1486" s="21">
        <v>4</v>
      </c>
      <c r="U1486" s="21">
        <v>9</v>
      </c>
      <c r="V1486" s="21">
        <v>0</v>
      </c>
      <c r="W1486" s="21" t="s">
        <v>49</v>
      </c>
      <c r="X1486" s="21"/>
      <c r="Y1486" s="21"/>
      <c r="Z1486" s="21"/>
      <c r="AA1486" s="21"/>
      <c r="AB1486" s="21"/>
      <c r="AC1486" s="21" t="s">
        <v>50</v>
      </c>
      <c r="AD1486" s="21">
        <v>9</v>
      </c>
      <c r="AE1486" s="21">
        <v>0.63575499999999996</v>
      </c>
      <c r="AF1486" s="21">
        <v>1.5893900000000001</v>
      </c>
      <c r="AG1486" s="21" t="s">
        <v>49</v>
      </c>
      <c r="AH1486" s="21"/>
      <c r="AI1486" s="21"/>
      <c r="AJ1486" s="21"/>
      <c r="AK1486" s="21"/>
      <c r="AL1486" s="21"/>
      <c r="AM1486" s="21"/>
      <c r="AN1486" s="21"/>
      <c r="AO1486" s="21"/>
      <c r="AP1486" s="21"/>
      <c r="AQ1486" s="6"/>
      <c r="AS1486" s="21">
        <v>1010839</v>
      </c>
      <c r="AT1486" s="21" t="s">
        <v>1421</v>
      </c>
      <c r="AU1486" s="21" t="str">
        <f>VLOOKUP(AS1486,FacilityOverview!B$2:G$469,6,FALSE)</f>
        <v>260 - East Texas Basin</v>
      </c>
      <c r="AV1486" s="21" t="s">
        <v>1166</v>
      </c>
      <c r="AW1486" s="21" t="str">
        <f t="shared" si="439"/>
        <v>260 - PANOLA  TX</v>
      </c>
      <c r="AX1486" s="22" t="str">
        <f>IF(RIGHT(AV1486,3)="Oil","Oil",IF(RIGHT(AV1486,3)="Gas","Condensate",VLOOKUP(AW1486,'County x Oil Condition'!A$2:B$3224,2,FALSE)))</f>
        <v>Condensate</v>
      </c>
      <c r="AY1486" s="23">
        <f t="shared" si="440"/>
        <v>9448</v>
      </c>
      <c r="AZ1486" s="23">
        <f t="shared" si="441"/>
        <v>0</v>
      </c>
      <c r="BA1486" s="22">
        <f t="shared" si="442"/>
        <v>4</v>
      </c>
      <c r="BB1486" s="22">
        <f t="shared" si="443"/>
        <v>0</v>
      </c>
      <c r="BC1486" s="22">
        <f t="shared" si="450"/>
        <v>9</v>
      </c>
      <c r="BD1486" s="22">
        <f t="shared" si="444"/>
        <v>0</v>
      </c>
      <c r="BE1486" s="22">
        <f t="shared" si="445"/>
        <v>0</v>
      </c>
      <c r="BF1486" s="22">
        <f t="shared" si="446"/>
        <v>9</v>
      </c>
      <c r="BG1486" s="22">
        <f t="shared" si="447"/>
        <v>0</v>
      </c>
      <c r="BH1486" s="22">
        <f t="shared" si="448"/>
        <v>0</v>
      </c>
      <c r="BI1486" s="22">
        <f t="shared" si="449"/>
        <v>0</v>
      </c>
      <c r="BJ1486" s="23">
        <f t="shared" si="433"/>
        <v>0</v>
      </c>
      <c r="BK1486" s="23">
        <f t="shared" si="434"/>
        <v>0</v>
      </c>
      <c r="BL1486" s="23">
        <f t="shared" si="435"/>
        <v>9448</v>
      </c>
      <c r="BM1486" s="23">
        <f t="shared" si="436"/>
        <v>0</v>
      </c>
      <c r="BN1486" s="23">
        <f t="shared" si="437"/>
        <v>0</v>
      </c>
      <c r="BO1486" s="23">
        <f t="shared" si="438"/>
        <v>0</v>
      </c>
    </row>
    <row r="1487" spans="1:67" s="7" customFormat="1" x14ac:dyDescent="0.25">
      <c r="A1487" s="21" t="s">
        <v>1421</v>
      </c>
      <c r="B1487" s="21">
        <v>1010839</v>
      </c>
      <c r="C1487" s="21">
        <v>2020</v>
      </c>
      <c r="D1487" s="21" t="s">
        <v>43</v>
      </c>
      <c r="E1487" s="21" t="s">
        <v>44</v>
      </c>
      <c r="F1487" s="21" t="s">
        <v>66</v>
      </c>
      <c r="G1487" s="21" t="s">
        <v>1422</v>
      </c>
      <c r="H1487" s="21"/>
      <c r="I1487" s="21" t="s">
        <v>47</v>
      </c>
      <c r="J1487" s="21" t="s">
        <v>159</v>
      </c>
      <c r="K1487" s="21" t="s">
        <v>49</v>
      </c>
      <c r="L1487" s="21">
        <v>4260</v>
      </c>
      <c r="M1487" s="21">
        <v>80</v>
      </c>
      <c r="N1487" s="21">
        <v>50</v>
      </c>
      <c r="O1487" s="21">
        <v>61.066699999999997</v>
      </c>
      <c r="P1487" s="21">
        <v>0.02</v>
      </c>
      <c r="Q1487" s="21">
        <v>0.02</v>
      </c>
      <c r="R1487" s="21">
        <v>0.56000000000000005</v>
      </c>
      <c r="S1487" s="21">
        <v>0.56000000000000005</v>
      </c>
      <c r="T1487" s="21">
        <v>3</v>
      </c>
      <c r="U1487" s="21">
        <v>6</v>
      </c>
      <c r="V1487" s="21">
        <v>0</v>
      </c>
      <c r="W1487" s="21" t="s">
        <v>49</v>
      </c>
      <c r="X1487" s="21"/>
      <c r="Y1487" s="21"/>
      <c r="Z1487" s="21"/>
      <c r="AA1487" s="21"/>
      <c r="AB1487" s="21"/>
      <c r="AC1487" s="21" t="s">
        <v>50</v>
      </c>
      <c r="AD1487" s="21">
        <v>6</v>
      </c>
      <c r="AE1487" s="21">
        <v>3.9734699999999998E-2</v>
      </c>
      <c r="AF1487" s="21">
        <v>0.35761199999999999</v>
      </c>
      <c r="AG1487" s="21" t="s">
        <v>49</v>
      </c>
      <c r="AH1487" s="21"/>
      <c r="AI1487" s="21"/>
      <c r="AJ1487" s="21"/>
      <c r="AK1487" s="21"/>
      <c r="AL1487" s="21"/>
      <c r="AM1487" s="21"/>
      <c r="AN1487" s="21"/>
      <c r="AO1487" s="21"/>
      <c r="AP1487" s="21"/>
      <c r="AQ1487" s="6"/>
      <c r="AS1487" s="21">
        <v>1010839</v>
      </c>
      <c r="AT1487" s="21" t="s">
        <v>1421</v>
      </c>
      <c r="AU1487" s="21" t="str">
        <f>VLOOKUP(AS1487,FacilityOverview!B$2:G$469,6,FALSE)</f>
        <v>260 - East Texas Basin</v>
      </c>
      <c r="AV1487" s="21" t="s">
        <v>1422</v>
      </c>
      <c r="AW1487" s="21" t="str">
        <f t="shared" si="439"/>
        <v>260 - RUSK  TX</v>
      </c>
      <c r="AX1487" s="22" t="str">
        <f>IF(RIGHT(AV1487,3)="Oil","Oil",IF(RIGHT(AV1487,3)="Gas","Condensate",VLOOKUP(AW1487,'County x Oil Condition'!A$2:B$3224,2,FALSE)))</f>
        <v>Condensate</v>
      </c>
      <c r="AY1487" s="23">
        <f t="shared" si="440"/>
        <v>4260</v>
      </c>
      <c r="AZ1487" s="23">
        <f t="shared" si="441"/>
        <v>0</v>
      </c>
      <c r="BA1487" s="22">
        <f t="shared" si="442"/>
        <v>3</v>
      </c>
      <c r="BB1487" s="22">
        <f t="shared" si="443"/>
        <v>0</v>
      </c>
      <c r="BC1487" s="22">
        <f t="shared" si="450"/>
        <v>6</v>
      </c>
      <c r="BD1487" s="22">
        <f t="shared" si="444"/>
        <v>0</v>
      </c>
      <c r="BE1487" s="22">
        <f t="shared" si="445"/>
        <v>0</v>
      </c>
      <c r="BF1487" s="22">
        <f t="shared" si="446"/>
        <v>6</v>
      </c>
      <c r="BG1487" s="22">
        <f t="shared" si="447"/>
        <v>0</v>
      </c>
      <c r="BH1487" s="22">
        <f t="shared" si="448"/>
        <v>0</v>
      </c>
      <c r="BI1487" s="22">
        <f t="shared" si="449"/>
        <v>0</v>
      </c>
      <c r="BJ1487" s="23">
        <f t="shared" si="433"/>
        <v>0</v>
      </c>
      <c r="BK1487" s="23">
        <f t="shared" si="434"/>
        <v>0</v>
      </c>
      <c r="BL1487" s="23">
        <f t="shared" si="435"/>
        <v>4260</v>
      </c>
      <c r="BM1487" s="23">
        <f t="shared" si="436"/>
        <v>0</v>
      </c>
      <c r="BN1487" s="23">
        <f t="shared" si="437"/>
        <v>0</v>
      </c>
      <c r="BO1487" s="23">
        <f t="shared" si="438"/>
        <v>0</v>
      </c>
    </row>
    <row r="1488" spans="1:67" s="7" customFormat="1" x14ac:dyDescent="0.25">
      <c r="A1488" s="21" t="s">
        <v>1421</v>
      </c>
      <c r="B1488" s="21">
        <v>1010839</v>
      </c>
      <c r="C1488" s="21">
        <v>2020</v>
      </c>
      <c r="D1488" s="21" t="s">
        <v>43</v>
      </c>
      <c r="E1488" s="21" t="s">
        <v>44</v>
      </c>
      <c r="F1488" s="21" t="s">
        <v>66</v>
      </c>
      <c r="G1488" s="21" t="s">
        <v>845</v>
      </c>
      <c r="H1488" s="21"/>
      <c r="I1488" s="21" t="s">
        <v>47</v>
      </c>
      <c r="J1488" s="21" t="s">
        <v>159</v>
      </c>
      <c r="K1488" s="21" t="s">
        <v>49</v>
      </c>
      <c r="L1488" s="21">
        <v>21111</v>
      </c>
      <c r="M1488" s="21">
        <v>138</v>
      </c>
      <c r="N1488" s="21">
        <v>50</v>
      </c>
      <c r="O1488" s="21">
        <v>33.9</v>
      </c>
      <c r="P1488" s="21">
        <v>0.01</v>
      </c>
      <c r="Q1488" s="21">
        <v>0.01</v>
      </c>
      <c r="R1488" s="21">
        <v>0.15</v>
      </c>
      <c r="S1488" s="21">
        <v>0.15</v>
      </c>
      <c r="T1488" s="21">
        <v>4</v>
      </c>
      <c r="U1488" s="21">
        <v>4</v>
      </c>
      <c r="V1488" s="21">
        <v>0</v>
      </c>
      <c r="W1488" s="21" t="s">
        <v>49</v>
      </c>
      <c r="X1488" s="21"/>
      <c r="Y1488" s="21"/>
      <c r="Z1488" s="21"/>
      <c r="AA1488" s="21"/>
      <c r="AB1488" s="21"/>
      <c r="AC1488" s="21" t="s">
        <v>50</v>
      </c>
      <c r="AD1488" s="21">
        <v>4</v>
      </c>
      <c r="AE1488" s="21">
        <v>0.31787700000000002</v>
      </c>
      <c r="AF1488" s="21">
        <v>1.19204</v>
      </c>
      <c r="AG1488" s="21" t="s">
        <v>49</v>
      </c>
      <c r="AH1488" s="21"/>
      <c r="AI1488" s="21"/>
      <c r="AJ1488" s="21"/>
      <c r="AK1488" s="21"/>
      <c r="AL1488" s="21"/>
      <c r="AM1488" s="21"/>
      <c r="AN1488" s="21"/>
      <c r="AO1488" s="21"/>
      <c r="AP1488" s="21"/>
      <c r="AQ1488" s="6"/>
      <c r="AS1488" s="21">
        <v>1010839</v>
      </c>
      <c r="AT1488" s="21" t="s">
        <v>1421</v>
      </c>
      <c r="AU1488" s="21" t="str">
        <f>VLOOKUP(AS1488,FacilityOverview!B$2:G$469,6,FALSE)</f>
        <v>260 - East Texas Basin</v>
      </c>
      <c r="AV1488" s="21" t="s">
        <v>845</v>
      </c>
      <c r="AW1488" s="21" t="str">
        <f t="shared" si="439"/>
        <v>260 - WOOD  TX</v>
      </c>
      <c r="AX1488" s="22" t="str">
        <f>IF(RIGHT(AV1488,3)="Oil","Oil",IF(RIGHT(AV1488,3)="Gas","Condensate",VLOOKUP(AW1488,'County x Oil Condition'!A$2:B$3224,2,FALSE)))</f>
        <v>Oil</v>
      </c>
      <c r="AY1488" s="23">
        <f t="shared" si="440"/>
        <v>0</v>
      </c>
      <c r="AZ1488" s="23">
        <f t="shared" si="441"/>
        <v>21111</v>
      </c>
      <c r="BA1488" s="22">
        <f t="shared" si="442"/>
        <v>0</v>
      </c>
      <c r="BB1488" s="22">
        <f t="shared" si="443"/>
        <v>4</v>
      </c>
      <c r="BC1488" s="22">
        <f t="shared" si="450"/>
        <v>4</v>
      </c>
      <c r="BD1488" s="22">
        <f t="shared" si="444"/>
        <v>0</v>
      </c>
      <c r="BE1488" s="22">
        <f t="shared" si="445"/>
        <v>0</v>
      </c>
      <c r="BF1488" s="22">
        <f t="shared" si="446"/>
        <v>0</v>
      </c>
      <c r="BG1488" s="22">
        <f t="shared" si="447"/>
        <v>0</v>
      </c>
      <c r="BH1488" s="22">
        <f t="shared" si="448"/>
        <v>0</v>
      </c>
      <c r="BI1488" s="22">
        <f t="shared" si="449"/>
        <v>4</v>
      </c>
      <c r="BJ1488" s="23">
        <f t="shared" si="433"/>
        <v>0</v>
      </c>
      <c r="BK1488" s="23">
        <f t="shared" si="434"/>
        <v>0</v>
      </c>
      <c r="BL1488" s="23">
        <f t="shared" si="435"/>
        <v>0</v>
      </c>
      <c r="BM1488" s="23">
        <f t="shared" si="436"/>
        <v>0</v>
      </c>
      <c r="BN1488" s="23">
        <f t="shared" si="437"/>
        <v>0</v>
      </c>
      <c r="BO1488" s="23">
        <f t="shared" si="438"/>
        <v>21111</v>
      </c>
    </row>
    <row r="1489" spans="1:67" s="7" customFormat="1" x14ac:dyDescent="0.25">
      <c r="A1489" s="21" t="s">
        <v>1423</v>
      </c>
      <c r="B1489" s="21">
        <v>1010945</v>
      </c>
      <c r="C1489" s="21">
        <v>2020</v>
      </c>
      <c r="D1489" s="21" t="s">
        <v>43</v>
      </c>
      <c r="E1489" s="21" t="s">
        <v>44</v>
      </c>
      <c r="F1489" s="21" t="s">
        <v>66</v>
      </c>
      <c r="G1489" s="21" t="s">
        <v>284</v>
      </c>
      <c r="H1489" s="21"/>
      <c r="I1489" s="21" t="s">
        <v>68</v>
      </c>
      <c r="J1489" s="21"/>
      <c r="K1489" s="21" t="s">
        <v>49</v>
      </c>
      <c r="L1489" s="21">
        <v>36699.764066700001</v>
      </c>
      <c r="M1489" s="21">
        <v>150</v>
      </c>
      <c r="N1489" s="21">
        <v>30</v>
      </c>
      <c r="O1489" s="21">
        <v>32.558731100000003</v>
      </c>
      <c r="P1489" s="21">
        <v>6.3899999999999998E-3</v>
      </c>
      <c r="Q1489" s="21">
        <v>6.3899999999999998E-3</v>
      </c>
      <c r="R1489" s="21">
        <v>0.15653</v>
      </c>
      <c r="S1489" s="21">
        <v>0.15653</v>
      </c>
      <c r="T1489" s="21">
        <v>8</v>
      </c>
      <c r="U1489" s="21">
        <v>30</v>
      </c>
      <c r="V1489" s="21">
        <v>0</v>
      </c>
      <c r="W1489" s="21" t="s">
        <v>49</v>
      </c>
      <c r="X1489" s="21"/>
      <c r="Y1489" s="21"/>
      <c r="Z1489" s="21"/>
      <c r="AA1489" s="21"/>
      <c r="AB1489" s="21"/>
      <c r="AC1489" s="21" t="s">
        <v>49</v>
      </c>
      <c r="AD1489" s="21"/>
      <c r="AE1489" s="21"/>
      <c r="AF1489" s="21"/>
      <c r="AG1489" s="21" t="s">
        <v>50</v>
      </c>
      <c r="AH1489" s="21">
        <v>30</v>
      </c>
      <c r="AI1489" s="21">
        <v>48.735378599999997</v>
      </c>
      <c r="AJ1489" s="21">
        <v>1.9412200000000001E-2</v>
      </c>
      <c r="AK1489" s="21">
        <v>3.9900000000000001E-5</v>
      </c>
      <c r="AL1489" s="21"/>
      <c r="AM1489" s="21"/>
      <c r="AN1489" s="21"/>
      <c r="AO1489" s="21"/>
      <c r="AP1489" s="21"/>
      <c r="AQ1489" s="6"/>
      <c r="AS1489" s="21">
        <v>1010945</v>
      </c>
      <c r="AT1489" s="21" t="s">
        <v>1423</v>
      </c>
      <c r="AU1489" s="21" t="str">
        <f>VLOOKUP(AS1489,FacilityOverview!B$2:G$469,6,FALSE)</f>
        <v>220 - Gulf Coast Basin (LA, TX)</v>
      </c>
      <c r="AV1489" s="21" t="s">
        <v>284</v>
      </c>
      <c r="AW1489" s="21" t="str">
        <f t="shared" si="439"/>
        <v>220 - DIMMIT  TX</v>
      </c>
      <c r="AX1489" s="22" t="str">
        <f>IF(RIGHT(AV1489,3)="Oil","Oil",IF(RIGHT(AV1489,3)="Gas","Condensate",VLOOKUP(AW1489,'County x Oil Condition'!A$2:B$3224,2,FALSE)))</f>
        <v>Oil</v>
      </c>
      <c r="AY1489" s="23">
        <f t="shared" si="440"/>
        <v>0</v>
      </c>
      <c r="AZ1489" s="23">
        <f t="shared" si="441"/>
        <v>36699.764066700001</v>
      </c>
      <c r="BA1489" s="22">
        <f t="shared" si="442"/>
        <v>0</v>
      </c>
      <c r="BB1489" s="22">
        <f t="shared" si="443"/>
        <v>8</v>
      </c>
      <c r="BC1489" s="22">
        <f t="shared" si="450"/>
        <v>30</v>
      </c>
      <c r="BD1489" s="22">
        <f t="shared" si="444"/>
        <v>0</v>
      </c>
      <c r="BE1489" s="22">
        <f t="shared" si="445"/>
        <v>0</v>
      </c>
      <c r="BF1489" s="22">
        <f t="shared" si="446"/>
        <v>0</v>
      </c>
      <c r="BG1489" s="22">
        <f t="shared" si="447"/>
        <v>0</v>
      </c>
      <c r="BH1489" s="22">
        <f t="shared" si="448"/>
        <v>30</v>
      </c>
      <c r="BI1489" s="22">
        <f t="shared" si="449"/>
        <v>0</v>
      </c>
      <c r="BJ1489" s="23">
        <f t="shared" si="433"/>
        <v>0</v>
      </c>
      <c r="BK1489" s="23">
        <f t="shared" si="434"/>
        <v>0</v>
      </c>
      <c r="BL1489" s="23">
        <f t="shared" si="435"/>
        <v>0</v>
      </c>
      <c r="BM1489" s="23">
        <f t="shared" si="436"/>
        <v>0</v>
      </c>
      <c r="BN1489" s="23">
        <f t="shared" si="437"/>
        <v>36699.764066700001</v>
      </c>
      <c r="BO1489" s="23">
        <f t="shared" si="438"/>
        <v>0</v>
      </c>
    </row>
    <row r="1490" spans="1:67" s="7" customFormat="1" x14ac:dyDescent="0.25">
      <c r="A1490" s="21" t="s">
        <v>1423</v>
      </c>
      <c r="B1490" s="21">
        <v>1010945</v>
      </c>
      <c r="C1490" s="21">
        <v>2020</v>
      </c>
      <c r="D1490" s="21" t="s">
        <v>43</v>
      </c>
      <c r="E1490" s="21" t="s">
        <v>44</v>
      </c>
      <c r="F1490" s="21" t="s">
        <v>66</v>
      </c>
      <c r="G1490" s="21" t="s">
        <v>399</v>
      </c>
      <c r="H1490" s="21"/>
      <c r="I1490" s="21" t="s">
        <v>68</v>
      </c>
      <c r="J1490" s="21"/>
      <c r="K1490" s="21" t="s">
        <v>49</v>
      </c>
      <c r="L1490" s="21">
        <v>406247.84666879999</v>
      </c>
      <c r="M1490" s="21">
        <v>150</v>
      </c>
      <c r="N1490" s="21">
        <v>30.071428600000001</v>
      </c>
      <c r="O1490" s="21">
        <v>26.368858599999999</v>
      </c>
      <c r="P1490" s="21">
        <v>6.3899999999999998E-3</v>
      </c>
      <c r="Q1490" s="21">
        <v>0.13009999999999999</v>
      </c>
      <c r="R1490" s="21">
        <v>0.13397999999999999</v>
      </c>
      <c r="S1490" s="21">
        <v>0.15653</v>
      </c>
      <c r="T1490" s="21">
        <v>42</v>
      </c>
      <c r="U1490" s="21">
        <v>160</v>
      </c>
      <c r="V1490" s="21">
        <v>0</v>
      </c>
      <c r="W1490" s="21" t="s">
        <v>49</v>
      </c>
      <c r="X1490" s="21"/>
      <c r="Y1490" s="21"/>
      <c r="Z1490" s="21"/>
      <c r="AA1490" s="21"/>
      <c r="AB1490" s="21"/>
      <c r="AC1490" s="21" t="s">
        <v>50</v>
      </c>
      <c r="AD1490" s="21">
        <v>4</v>
      </c>
      <c r="AE1490" s="21">
        <v>0.19197439999999999</v>
      </c>
      <c r="AF1490" s="21">
        <v>1.7165461</v>
      </c>
      <c r="AG1490" s="21" t="s">
        <v>50</v>
      </c>
      <c r="AH1490" s="21">
        <v>156</v>
      </c>
      <c r="AI1490" s="21">
        <v>454.1238922</v>
      </c>
      <c r="AJ1490" s="21">
        <v>0.18064379999999999</v>
      </c>
      <c r="AK1490" s="21">
        <v>3.725E-4</v>
      </c>
      <c r="AL1490" s="21"/>
      <c r="AM1490" s="21"/>
      <c r="AN1490" s="21"/>
      <c r="AO1490" s="21"/>
      <c r="AP1490" s="21"/>
      <c r="AQ1490" s="6"/>
      <c r="AS1490" s="21">
        <v>1010945</v>
      </c>
      <c r="AT1490" s="21" t="s">
        <v>1423</v>
      </c>
      <c r="AU1490" s="21" t="str">
        <f>VLOOKUP(AS1490,FacilityOverview!B$2:G$469,6,FALSE)</f>
        <v>220 - Gulf Coast Basin (LA, TX)</v>
      </c>
      <c r="AV1490" s="21" t="s">
        <v>399</v>
      </c>
      <c r="AW1490" s="21" t="str">
        <f t="shared" si="439"/>
        <v>220 - ZAVALA  TX</v>
      </c>
      <c r="AX1490" s="22" t="str">
        <f>IF(RIGHT(AV1490,3)="Oil","Oil",IF(RIGHT(AV1490,3)="Gas","Condensate",VLOOKUP(AW1490,'County x Oil Condition'!A$2:B$3224,2,FALSE)))</f>
        <v>Oil</v>
      </c>
      <c r="AY1490" s="23">
        <f t="shared" si="440"/>
        <v>0</v>
      </c>
      <c r="AZ1490" s="23">
        <f t="shared" si="441"/>
        <v>406247.84666879999</v>
      </c>
      <c r="BA1490" s="22">
        <f t="shared" si="442"/>
        <v>0</v>
      </c>
      <c r="BB1490" s="22">
        <f t="shared" si="443"/>
        <v>42</v>
      </c>
      <c r="BC1490" s="22">
        <f t="shared" si="450"/>
        <v>160</v>
      </c>
      <c r="BD1490" s="22">
        <f t="shared" si="444"/>
        <v>0</v>
      </c>
      <c r="BE1490" s="22">
        <f t="shared" si="445"/>
        <v>0</v>
      </c>
      <c r="BF1490" s="22">
        <f t="shared" si="446"/>
        <v>0</v>
      </c>
      <c r="BG1490" s="22">
        <f t="shared" si="447"/>
        <v>0</v>
      </c>
      <c r="BH1490" s="22">
        <f t="shared" si="448"/>
        <v>156</v>
      </c>
      <c r="BI1490" s="22">
        <f t="shared" si="449"/>
        <v>4</v>
      </c>
      <c r="BJ1490" s="23">
        <f t="shared" si="433"/>
        <v>0</v>
      </c>
      <c r="BK1490" s="23">
        <f t="shared" si="434"/>
        <v>0</v>
      </c>
      <c r="BL1490" s="23">
        <f t="shared" si="435"/>
        <v>0</v>
      </c>
      <c r="BM1490" s="23">
        <f t="shared" si="436"/>
        <v>0</v>
      </c>
      <c r="BN1490" s="23">
        <f t="shared" si="437"/>
        <v>396091.65050207998</v>
      </c>
      <c r="BO1490" s="23">
        <f t="shared" si="438"/>
        <v>10156.196166720001</v>
      </c>
    </row>
    <row r="1491" spans="1:67" s="7" customFormat="1" x14ac:dyDescent="0.25">
      <c r="A1491" s="21" t="s">
        <v>1423</v>
      </c>
      <c r="B1491" s="21">
        <v>1010945</v>
      </c>
      <c r="C1491" s="21">
        <v>2020</v>
      </c>
      <c r="D1491" s="21" t="s">
        <v>43</v>
      </c>
      <c r="E1491" s="21" t="s">
        <v>44</v>
      </c>
      <c r="F1491" s="21" t="s">
        <v>66</v>
      </c>
      <c r="G1491" s="21" t="s">
        <v>285</v>
      </c>
      <c r="H1491" s="21"/>
      <c r="I1491" s="21" t="s">
        <v>68</v>
      </c>
      <c r="J1491" s="21"/>
      <c r="K1491" s="21" t="s">
        <v>49</v>
      </c>
      <c r="L1491" s="21">
        <v>199808.56763999999</v>
      </c>
      <c r="M1491" s="21">
        <v>150</v>
      </c>
      <c r="N1491" s="21">
        <v>30</v>
      </c>
      <c r="O1491" s="21">
        <v>23.0662485</v>
      </c>
      <c r="P1491" s="21">
        <v>6.3899999999999998E-3</v>
      </c>
      <c r="Q1491" s="21">
        <v>6.3899999999999998E-3</v>
      </c>
      <c r="R1491" s="21">
        <v>0.15653</v>
      </c>
      <c r="S1491" s="21">
        <v>0.15653</v>
      </c>
      <c r="T1491" s="21">
        <v>11</v>
      </c>
      <c r="U1491" s="21">
        <v>43</v>
      </c>
      <c r="V1491" s="21">
        <v>0</v>
      </c>
      <c r="W1491" s="21" t="s">
        <v>49</v>
      </c>
      <c r="X1491" s="21"/>
      <c r="Y1491" s="21"/>
      <c r="Z1491" s="21"/>
      <c r="AA1491" s="21"/>
      <c r="AB1491" s="21"/>
      <c r="AC1491" s="21" t="s">
        <v>49</v>
      </c>
      <c r="AD1491" s="21"/>
      <c r="AE1491" s="21"/>
      <c r="AF1491" s="21"/>
      <c r="AG1491" s="21" t="s">
        <v>50</v>
      </c>
      <c r="AH1491" s="21">
        <v>43</v>
      </c>
      <c r="AI1491" s="21">
        <v>265.33538929999997</v>
      </c>
      <c r="AJ1491" s="21">
        <v>0.105688</v>
      </c>
      <c r="AK1491" s="21">
        <v>2.1719999999999999E-4</v>
      </c>
      <c r="AL1491" s="21"/>
      <c r="AM1491" s="21"/>
      <c r="AN1491" s="21"/>
      <c r="AO1491" s="21"/>
      <c r="AP1491" s="21"/>
      <c r="AQ1491" s="6"/>
      <c r="AS1491" s="21">
        <v>1010945</v>
      </c>
      <c r="AT1491" s="21" t="s">
        <v>1423</v>
      </c>
      <c r="AU1491" s="21" t="str">
        <f>VLOOKUP(AS1491,FacilityOverview!B$2:G$469,6,FALSE)</f>
        <v>220 - Gulf Coast Basin (LA, TX)</v>
      </c>
      <c r="AV1491" s="21" t="s">
        <v>285</v>
      </c>
      <c r="AW1491" s="21" t="str">
        <f t="shared" si="439"/>
        <v>220 - FRIO  TX</v>
      </c>
      <c r="AX1491" s="22" t="str">
        <f>IF(RIGHT(AV1491,3)="Oil","Oil",IF(RIGHT(AV1491,3)="Gas","Condensate",VLOOKUP(AW1491,'County x Oil Condition'!A$2:B$3224,2,FALSE)))</f>
        <v>Oil</v>
      </c>
      <c r="AY1491" s="23">
        <f t="shared" si="440"/>
        <v>0</v>
      </c>
      <c r="AZ1491" s="23">
        <f t="shared" si="441"/>
        <v>199808.56763999999</v>
      </c>
      <c r="BA1491" s="22">
        <f t="shared" si="442"/>
        <v>0</v>
      </c>
      <c r="BB1491" s="22">
        <f t="shared" si="443"/>
        <v>11</v>
      </c>
      <c r="BC1491" s="22">
        <f t="shared" si="450"/>
        <v>43</v>
      </c>
      <c r="BD1491" s="22">
        <f t="shared" si="444"/>
        <v>0</v>
      </c>
      <c r="BE1491" s="22">
        <f t="shared" si="445"/>
        <v>0</v>
      </c>
      <c r="BF1491" s="22">
        <f t="shared" si="446"/>
        <v>0</v>
      </c>
      <c r="BG1491" s="22">
        <f t="shared" si="447"/>
        <v>0</v>
      </c>
      <c r="BH1491" s="22">
        <f t="shared" si="448"/>
        <v>43</v>
      </c>
      <c r="BI1491" s="22">
        <f t="shared" si="449"/>
        <v>0</v>
      </c>
      <c r="BJ1491" s="23">
        <f t="shared" si="433"/>
        <v>0</v>
      </c>
      <c r="BK1491" s="23">
        <f t="shared" si="434"/>
        <v>0</v>
      </c>
      <c r="BL1491" s="23">
        <f t="shared" si="435"/>
        <v>0</v>
      </c>
      <c r="BM1491" s="23">
        <f t="shared" si="436"/>
        <v>0</v>
      </c>
      <c r="BN1491" s="23">
        <f t="shared" si="437"/>
        <v>199808.56763999999</v>
      </c>
      <c r="BO1491" s="23">
        <f t="shared" si="438"/>
        <v>0</v>
      </c>
    </row>
    <row r="1492" spans="1:67" s="7" customFormat="1" x14ac:dyDescent="0.25">
      <c r="A1492" s="21" t="s">
        <v>1423</v>
      </c>
      <c r="B1492" s="21">
        <v>1010945</v>
      </c>
      <c r="C1492" s="21">
        <v>2020</v>
      </c>
      <c r="D1492" s="21" t="s">
        <v>43</v>
      </c>
      <c r="E1492" s="21" t="s">
        <v>44</v>
      </c>
      <c r="F1492" s="21" t="s">
        <v>66</v>
      </c>
      <c r="G1492" s="21" t="s">
        <v>284</v>
      </c>
      <c r="H1492" s="21"/>
      <c r="I1492" s="21" t="s">
        <v>68</v>
      </c>
      <c r="J1492" s="21"/>
      <c r="K1492" s="21" t="s">
        <v>49</v>
      </c>
      <c r="L1492" s="21">
        <v>28005.27</v>
      </c>
      <c r="M1492" s="21">
        <v>150</v>
      </c>
      <c r="N1492" s="21">
        <v>30</v>
      </c>
      <c r="O1492" s="21">
        <v>30</v>
      </c>
      <c r="P1492" s="21">
        <v>6.3899999999999998E-3</v>
      </c>
      <c r="Q1492" s="21">
        <v>6.3899999999999998E-3</v>
      </c>
      <c r="R1492" s="21">
        <v>0.15653</v>
      </c>
      <c r="S1492" s="21">
        <v>0.15653</v>
      </c>
      <c r="T1492" s="21">
        <v>4</v>
      </c>
      <c r="U1492" s="21">
        <v>13</v>
      </c>
      <c r="V1492" s="21">
        <v>0</v>
      </c>
      <c r="W1492" s="21" t="s">
        <v>49</v>
      </c>
      <c r="X1492" s="21"/>
      <c r="Y1492" s="21"/>
      <c r="Z1492" s="21"/>
      <c r="AA1492" s="21"/>
      <c r="AB1492" s="21"/>
      <c r="AC1492" s="21" t="s">
        <v>49</v>
      </c>
      <c r="AD1492" s="21"/>
      <c r="AE1492" s="21"/>
      <c r="AF1492" s="21"/>
      <c r="AG1492" s="21" t="s">
        <v>50</v>
      </c>
      <c r="AH1492" s="21">
        <v>13</v>
      </c>
      <c r="AI1492" s="21">
        <v>86.795201399999996</v>
      </c>
      <c r="AJ1492" s="21">
        <v>0.14222380000000001</v>
      </c>
      <c r="AK1492" s="21">
        <v>1.2640000000000001E-4</v>
      </c>
      <c r="AL1492" s="21"/>
      <c r="AM1492" s="21"/>
      <c r="AN1492" s="21"/>
      <c r="AO1492" s="21"/>
      <c r="AP1492" s="21"/>
      <c r="AQ1492" s="6"/>
      <c r="AS1492" s="21">
        <v>1010945</v>
      </c>
      <c r="AT1492" s="21" t="s">
        <v>1423</v>
      </c>
      <c r="AU1492" s="21" t="str">
        <f>VLOOKUP(AS1492,FacilityOverview!B$2:G$469,6,FALSE)</f>
        <v>220 - Gulf Coast Basin (LA, TX)</v>
      </c>
      <c r="AV1492" s="21" t="s">
        <v>284</v>
      </c>
      <c r="AW1492" s="21" t="str">
        <f t="shared" si="439"/>
        <v>220 - DIMMIT  TX</v>
      </c>
      <c r="AX1492" s="22" t="str">
        <f>IF(RIGHT(AV1492,3)="Oil","Oil",IF(RIGHT(AV1492,3)="Gas","Condensate",VLOOKUP(AW1492,'County x Oil Condition'!A$2:B$3224,2,FALSE)))</f>
        <v>Oil</v>
      </c>
      <c r="AY1492" s="23">
        <f t="shared" si="440"/>
        <v>0</v>
      </c>
      <c r="AZ1492" s="23">
        <f t="shared" si="441"/>
        <v>28005.27</v>
      </c>
      <c r="BA1492" s="22">
        <f t="shared" si="442"/>
        <v>0</v>
      </c>
      <c r="BB1492" s="22">
        <f t="shared" si="443"/>
        <v>4</v>
      </c>
      <c r="BC1492" s="22">
        <f t="shared" si="450"/>
        <v>13</v>
      </c>
      <c r="BD1492" s="22">
        <f t="shared" si="444"/>
        <v>0</v>
      </c>
      <c r="BE1492" s="22">
        <f t="shared" si="445"/>
        <v>0</v>
      </c>
      <c r="BF1492" s="22">
        <f t="shared" si="446"/>
        <v>0</v>
      </c>
      <c r="BG1492" s="22">
        <f t="shared" si="447"/>
        <v>0</v>
      </c>
      <c r="BH1492" s="22">
        <f t="shared" si="448"/>
        <v>13</v>
      </c>
      <c r="BI1492" s="22">
        <f t="shared" si="449"/>
        <v>0</v>
      </c>
      <c r="BJ1492" s="23">
        <f t="shared" si="433"/>
        <v>0</v>
      </c>
      <c r="BK1492" s="23">
        <f t="shared" si="434"/>
        <v>0</v>
      </c>
      <c r="BL1492" s="23">
        <f t="shared" si="435"/>
        <v>0</v>
      </c>
      <c r="BM1492" s="23">
        <f t="shared" si="436"/>
        <v>0</v>
      </c>
      <c r="BN1492" s="23">
        <f t="shared" si="437"/>
        <v>28005.27</v>
      </c>
      <c r="BO1492" s="23">
        <f t="shared" si="438"/>
        <v>0</v>
      </c>
    </row>
    <row r="1493" spans="1:67" s="7" customFormat="1" x14ac:dyDescent="0.25">
      <c r="A1493" s="21" t="s">
        <v>1259</v>
      </c>
      <c r="B1493" s="21">
        <v>1009192</v>
      </c>
      <c r="C1493" s="21">
        <v>2020</v>
      </c>
      <c r="D1493" s="21" t="s">
        <v>43</v>
      </c>
      <c r="E1493" s="21" t="s">
        <v>44</v>
      </c>
      <c r="F1493" s="21" t="s">
        <v>66</v>
      </c>
      <c r="G1493" s="21" t="s">
        <v>471</v>
      </c>
      <c r="H1493" s="21"/>
      <c r="I1493" s="21" t="s">
        <v>47</v>
      </c>
      <c r="J1493" s="21" t="s">
        <v>104</v>
      </c>
      <c r="K1493" s="21" t="s">
        <v>49</v>
      </c>
      <c r="L1493" s="21">
        <v>10046.469999999999</v>
      </c>
      <c r="M1493" s="21">
        <v>100</v>
      </c>
      <c r="N1493" s="21">
        <v>130</v>
      </c>
      <c r="O1493" s="21">
        <v>36</v>
      </c>
      <c r="P1493" s="21">
        <v>2.42273E-2</v>
      </c>
      <c r="Q1493" s="21">
        <v>2.42273E-2</v>
      </c>
      <c r="R1493" s="21">
        <v>0.73362629999999995</v>
      </c>
      <c r="S1493" s="21">
        <v>0.73362629999999995</v>
      </c>
      <c r="T1493" s="21">
        <v>36</v>
      </c>
      <c r="U1493" s="21">
        <v>4</v>
      </c>
      <c r="V1493" s="21">
        <v>0</v>
      </c>
      <c r="W1493" s="21" t="s">
        <v>49</v>
      </c>
      <c r="X1493" s="21"/>
      <c r="Y1493" s="21"/>
      <c r="Z1493" s="21"/>
      <c r="AA1493" s="21"/>
      <c r="AB1493" s="21"/>
      <c r="AC1493" s="21" t="s">
        <v>50</v>
      </c>
      <c r="AD1493" s="21">
        <v>4</v>
      </c>
      <c r="AE1493" s="21">
        <v>2.9100000000000001E-2</v>
      </c>
      <c r="AF1493" s="21">
        <v>0.32166</v>
      </c>
      <c r="AG1493" s="21" t="s">
        <v>49</v>
      </c>
      <c r="AH1493" s="21"/>
      <c r="AI1493" s="21"/>
      <c r="AJ1493" s="21"/>
      <c r="AK1493" s="21"/>
      <c r="AL1493" s="21"/>
      <c r="AM1493" s="21"/>
      <c r="AN1493" s="21"/>
      <c r="AO1493" s="21"/>
      <c r="AP1493" s="21"/>
      <c r="AQ1493" s="6"/>
      <c r="AS1493" s="21">
        <v>1009192</v>
      </c>
      <c r="AT1493" s="21" t="s">
        <v>1259</v>
      </c>
      <c r="AU1493" s="21" t="str">
        <f>VLOOKUP(AS1493,FacilityOverview!B$2:G$469,6,FALSE)</f>
        <v>430 - Permian Basin</v>
      </c>
      <c r="AV1493" s="21" t="s">
        <v>471</v>
      </c>
      <c r="AW1493" s="21" t="str">
        <f t="shared" si="439"/>
        <v>430 - ANDREWS  TX</v>
      </c>
      <c r="AX1493" s="22" t="str">
        <f>IF(RIGHT(AV1493,3)="Oil","Oil",IF(RIGHT(AV1493,3)="Gas","Condensate",VLOOKUP(AW1493,'County x Oil Condition'!A$2:B$3224,2,FALSE)))</f>
        <v>Oil</v>
      </c>
      <c r="AY1493" s="23">
        <f t="shared" si="440"/>
        <v>0</v>
      </c>
      <c r="AZ1493" s="23">
        <f t="shared" si="441"/>
        <v>10046.469999999999</v>
      </c>
      <c r="BA1493" s="22">
        <f t="shared" si="442"/>
        <v>0</v>
      </c>
      <c r="BB1493" s="22">
        <f t="shared" si="443"/>
        <v>36</v>
      </c>
      <c r="BC1493" s="22">
        <f t="shared" si="450"/>
        <v>4</v>
      </c>
      <c r="BD1493" s="22">
        <f t="shared" si="444"/>
        <v>0</v>
      </c>
      <c r="BE1493" s="22">
        <f t="shared" si="445"/>
        <v>0</v>
      </c>
      <c r="BF1493" s="22">
        <f t="shared" si="446"/>
        <v>0</v>
      </c>
      <c r="BG1493" s="22">
        <f t="shared" si="447"/>
        <v>0</v>
      </c>
      <c r="BH1493" s="22">
        <f t="shared" si="448"/>
        <v>0</v>
      </c>
      <c r="BI1493" s="22">
        <f t="shared" si="449"/>
        <v>4</v>
      </c>
      <c r="BJ1493" s="23">
        <f t="shared" si="433"/>
        <v>0</v>
      </c>
      <c r="BK1493" s="23">
        <f t="shared" si="434"/>
        <v>0</v>
      </c>
      <c r="BL1493" s="23">
        <f t="shared" si="435"/>
        <v>0</v>
      </c>
      <c r="BM1493" s="23">
        <f t="shared" si="436"/>
        <v>0</v>
      </c>
      <c r="BN1493" s="23">
        <f t="shared" si="437"/>
        <v>0</v>
      </c>
      <c r="BO1493" s="23">
        <f t="shared" si="438"/>
        <v>10046.469999999999</v>
      </c>
    </row>
    <row r="1494" spans="1:67" s="7" customFormat="1" x14ac:dyDescent="0.25">
      <c r="A1494" s="21" t="s">
        <v>1259</v>
      </c>
      <c r="B1494" s="21">
        <v>1009192</v>
      </c>
      <c r="C1494" s="21">
        <v>2020</v>
      </c>
      <c r="D1494" s="21" t="s">
        <v>43</v>
      </c>
      <c r="E1494" s="21" t="s">
        <v>44</v>
      </c>
      <c r="F1494" s="21" t="s">
        <v>66</v>
      </c>
      <c r="G1494" s="21" t="s">
        <v>158</v>
      </c>
      <c r="H1494" s="21"/>
      <c r="I1494" s="21" t="s">
        <v>47</v>
      </c>
      <c r="J1494" s="21" t="s">
        <v>104</v>
      </c>
      <c r="K1494" s="21" t="s">
        <v>49</v>
      </c>
      <c r="L1494" s="21">
        <v>8942.24</v>
      </c>
      <c r="M1494" s="21">
        <v>100</v>
      </c>
      <c r="N1494" s="21">
        <v>25</v>
      </c>
      <c r="O1494" s="21">
        <v>36</v>
      </c>
      <c r="P1494" s="21">
        <v>3.4823699999999999E-2</v>
      </c>
      <c r="Q1494" s="21">
        <v>3.4823699999999999E-2</v>
      </c>
      <c r="R1494" s="21">
        <v>0.83901230000000004</v>
      </c>
      <c r="S1494" s="21">
        <v>0.83901230000000004</v>
      </c>
      <c r="T1494" s="21">
        <v>1</v>
      </c>
      <c r="U1494" s="21">
        <v>3</v>
      </c>
      <c r="V1494" s="21">
        <v>0</v>
      </c>
      <c r="W1494" s="21" t="s">
        <v>49</v>
      </c>
      <c r="X1494" s="21"/>
      <c r="Y1494" s="21"/>
      <c r="Z1494" s="21"/>
      <c r="AA1494" s="21"/>
      <c r="AB1494" s="21"/>
      <c r="AC1494" s="21" t="s">
        <v>50</v>
      </c>
      <c r="AD1494" s="21">
        <v>3</v>
      </c>
      <c r="AE1494" s="21">
        <v>9.9849999999999994E-2</v>
      </c>
      <c r="AF1494" s="21">
        <v>0.87814999999999999</v>
      </c>
      <c r="AG1494" s="21" t="s">
        <v>49</v>
      </c>
      <c r="AH1494" s="21"/>
      <c r="AI1494" s="21"/>
      <c r="AJ1494" s="21"/>
      <c r="AK1494" s="21"/>
      <c r="AL1494" s="21"/>
      <c r="AM1494" s="21"/>
      <c r="AN1494" s="21"/>
      <c r="AO1494" s="21"/>
      <c r="AP1494" s="21"/>
      <c r="AQ1494" s="6"/>
      <c r="AS1494" s="21">
        <v>1009192</v>
      </c>
      <c r="AT1494" s="21" t="s">
        <v>1259</v>
      </c>
      <c r="AU1494" s="21" t="str">
        <f>VLOOKUP(AS1494,FacilityOverview!B$2:G$469,6,FALSE)</f>
        <v>430 - Permian Basin</v>
      </c>
      <c r="AV1494" s="21" t="s">
        <v>158</v>
      </c>
      <c r="AW1494" s="21" t="str">
        <f t="shared" si="439"/>
        <v>430 - ECTOR  TX</v>
      </c>
      <c r="AX1494" s="22" t="str">
        <f>IF(RIGHT(AV1494,3)="Oil","Oil",IF(RIGHT(AV1494,3)="Gas","Condensate",VLOOKUP(AW1494,'County x Oil Condition'!A$2:B$3224,2,FALSE)))</f>
        <v>Oil</v>
      </c>
      <c r="AY1494" s="23">
        <f t="shared" si="440"/>
        <v>0</v>
      </c>
      <c r="AZ1494" s="23">
        <f t="shared" si="441"/>
        <v>8942.24</v>
      </c>
      <c r="BA1494" s="22">
        <f t="shared" si="442"/>
        <v>0</v>
      </c>
      <c r="BB1494" s="22">
        <f t="shared" si="443"/>
        <v>1</v>
      </c>
      <c r="BC1494" s="22">
        <f t="shared" si="450"/>
        <v>3</v>
      </c>
      <c r="BD1494" s="22">
        <f t="shared" si="444"/>
        <v>0</v>
      </c>
      <c r="BE1494" s="22">
        <f t="shared" si="445"/>
        <v>0</v>
      </c>
      <c r="BF1494" s="22">
        <f t="shared" si="446"/>
        <v>0</v>
      </c>
      <c r="BG1494" s="22">
        <f t="shared" si="447"/>
        <v>0</v>
      </c>
      <c r="BH1494" s="22">
        <f t="shared" si="448"/>
        <v>0</v>
      </c>
      <c r="BI1494" s="22">
        <f t="shared" si="449"/>
        <v>3</v>
      </c>
      <c r="BJ1494" s="23">
        <f t="shared" si="433"/>
        <v>0</v>
      </c>
      <c r="BK1494" s="23">
        <f t="shared" si="434"/>
        <v>0</v>
      </c>
      <c r="BL1494" s="23">
        <f t="shared" si="435"/>
        <v>0</v>
      </c>
      <c r="BM1494" s="23">
        <f t="shared" si="436"/>
        <v>0</v>
      </c>
      <c r="BN1494" s="23">
        <f t="shared" si="437"/>
        <v>0</v>
      </c>
      <c r="BO1494" s="23">
        <f t="shared" si="438"/>
        <v>8942.24</v>
      </c>
    </row>
    <row r="1495" spans="1:67" s="7" customFormat="1" x14ac:dyDescent="0.25">
      <c r="A1495" s="21" t="s">
        <v>1424</v>
      </c>
      <c r="B1495" s="21">
        <v>1000355</v>
      </c>
      <c r="C1495" s="21">
        <v>2020</v>
      </c>
      <c r="D1495" s="21" t="s">
        <v>43</v>
      </c>
      <c r="E1495" s="21" t="s">
        <v>44</v>
      </c>
      <c r="F1495" s="21" t="s">
        <v>66</v>
      </c>
      <c r="G1495" s="21" t="s">
        <v>1425</v>
      </c>
      <c r="H1495" s="21"/>
      <c r="I1495" s="21" t="s">
        <v>47</v>
      </c>
      <c r="J1495" s="21" t="s">
        <v>53</v>
      </c>
      <c r="K1495" s="21" t="s">
        <v>49</v>
      </c>
      <c r="L1495" s="21">
        <v>1633447.75</v>
      </c>
      <c r="M1495" s="21">
        <v>120</v>
      </c>
      <c r="N1495" s="21">
        <v>60.4166667</v>
      </c>
      <c r="O1495" s="21">
        <v>56.066332899999999</v>
      </c>
      <c r="P1495" s="21">
        <v>1.2365299999999999E-2</v>
      </c>
      <c r="Q1495" s="21">
        <v>1.34778E-2</v>
      </c>
      <c r="R1495" s="21">
        <v>0.19429669999999999</v>
      </c>
      <c r="S1495" s="21">
        <v>0.2192212</v>
      </c>
      <c r="T1495" s="21">
        <v>38</v>
      </c>
      <c r="U1495" s="21">
        <v>172</v>
      </c>
      <c r="V1495" s="21">
        <v>0</v>
      </c>
      <c r="W1495" s="21" t="s">
        <v>49</v>
      </c>
      <c r="X1495" s="21"/>
      <c r="Y1495" s="21"/>
      <c r="Z1495" s="21"/>
      <c r="AA1495" s="21"/>
      <c r="AB1495" s="21"/>
      <c r="AC1495" s="21" t="s">
        <v>49</v>
      </c>
      <c r="AD1495" s="21"/>
      <c r="AE1495" s="21"/>
      <c r="AF1495" s="21"/>
      <c r="AG1495" s="21" t="s">
        <v>50</v>
      </c>
      <c r="AH1495" s="21">
        <v>172</v>
      </c>
      <c r="AI1495" s="21">
        <v>6414.2259599999998</v>
      </c>
      <c r="AJ1495" s="21">
        <v>3.5782699999999998</v>
      </c>
      <c r="AK1495" s="21">
        <v>5.6299999999999996E-3</v>
      </c>
      <c r="AL1495" s="21"/>
      <c r="AM1495" s="21"/>
      <c r="AN1495" s="21"/>
      <c r="AO1495" s="21"/>
      <c r="AP1495" s="21"/>
      <c r="AQ1495" s="6"/>
      <c r="AS1495" s="21">
        <v>1000355</v>
      </c>
      <c r="AT1495" s="21" t="s">
        <v>1424</v>
      </c>
      <c r="AU1495" s="21" t="str">
        <f>VLOOKUP(AS1495,FacilityOverview!B$2:G$469,6,FALSE)</f>
        <v>540 - Denver Basin</v>
      </c>
      <c r="AV1495" s="21" t="s">
        <v>1425</v>
      </c>
      <c r="AW1495" s="21" t="str">
        <f t="shared" si="439"/>
        <v>540 - WELD  CO</v>
      </c>
      <c r="AX1495" s="22" t="str">
        <f>IF(RIGHT(AV1495,3)="Oil","Oil",IF(RIGHT(AV1495,3)="Gas","Condensate",VLOOKUP(AW1495,'County x Oil Condition'!A$2:B$3224,2,FALSE)))</f>
        <v>Oil</v>
      </c>
      <c r="AY1495" s="23">
        <f t="shared" si="440"/>
        <v>0</v>
      </c>
      <c r="AZ1495" s="23">
        <f t="shared" si="441"/>
        <v>1633447.75</v>
      </c>
      <c r="BA1495" s="22">
        <f t="shared" si="442"/>
        <v>0</v>
      </c>
      <c r="BB1495" s="22">
        <f t="shared" si="443"/>
        <v>38</v>
      </c>
      <c r="BC1495" s="22">
        <f t="shared" si="450"/>
        <v>172</v>
      </c>
      <c r="BD1495" s="22">
        <f t="shared" si="444"/>
        <v>0</v>
      </c>
      <c r="BE1495" s="22">
        <f t="shared" si="445"/>
        <v>0</v>
      </c>
      <c r="BF1495" s="22">
        <f t="shared" si="446"/>
        <v>0</v>
      </c>
      <c r="BG1495" s="22">
        <f t="shared" si="447"/>
        <v>0</v>
      </c>
      <c r="BH1495" s="22">
        <f t="shared" si="448"/>
        <v>172</v>
      </c>
      <c r="BI1495" s="22">
        <f t="shared" si="449"/>
        <v>0</v>
      </c>
      <c r="BJ1495" s="23">
        <f t="shared" si="433"/>
        <v>0</v>
      </c>
      <c r="BK1495" s="23">
        <f t="shared" si="434"/>
        <v>0</v>
      </c>
      <c r="BL1495" s="23">
        <f t="shared" si="435"/>
        <v>0</v>
      </c>
      <c r="BM1495" s="23">
        <f t="shared" si="436"/>
        <v>0</v>
      </c>
      <c r="BN1495" s="23">
        <f t="shared" si="437"/>
        <v>1633447.75</v>
      </c>
      <c r="BO1495" s="23">
        <f t="shared" si="438"/>
        <v>0</v>
      </c>
    </row>
    <row r="1496" spans="1:67" s="7" customFormat="1" x14ac:dyDescent="0.25">
      <c r="A1496" s="21" t="s">
        <v>1426</v>
      </c>
      <c r="B1496" s="21">
        <v>1010372</v>
      </c>
      <c r="C1496" s="21">
        <v>2020</v>
      </c>
      <c r="D1496" s="21" t="s">
        <v>43</v>
      </c>
      <c r="E1496" s="21" t="s">
        <v>44</v>
      </c>
      <c r="F1496" s="21" t="s">
        <v>66</v>
      </c>
      <c r="G1496" s="21" t="s">
        <v>134</v>
      </c>
      <c r="H1496" s="21"/>
      <c r="I1496" s="21" t="s">
        <v>47</v>
      </c>
      <c r="J1496" s="21" t="s">
        <v>159</v>
      </c>
      <c r="K1496" s="21" t="s">
        <v>49</v>
      </c>
      <c r="L1496" s="21">
        <v>826312.68526709999</v>
      </c>
      <c r="M1496" s="21">
        <v>137</v>
      </c>
      <c r="N1496" s="21">
        <v>152</v>
      </c>
      <c r="O1496" s="21">
        <v>43.567383999999997</v>
      </c>
      <c r="P1496" s="21">
        <v>2.9656999999999999E-3</v>
      </c>
      <c r="Q1496" s="21">
        <v>3.8682E-3</v>
      </c>
      <c r="R1496" s="21">
        <v>0.33650390000000002</v>
      </c>
      <c r="S1496" s="21">
        <v>0.34932350000000001</v>
      </c>
      <c r="T1496" s="21">
        <v>39</v>
      </c>
      <c r="U1496" s="21">
        <v>77</v>
      </c>
      <c r="V1496" s="21">
        <v>0</v>
      </c>
      <c r="W1496" s="21" t="s">
        <v>49</v>
      </c>
      <c r="X1496" s="21">
        <v>0</v>
      </c>
      <c r="Y1496" s="21">
        <v>0</v>
      </c>
      <c r="Z1496" s="21">
        <v>0</v>
      </c>
      <c r="AA1496" s="21">
        <v>0</v>
      </c>
      <c r="AB1496" s="21">
        <v>0</v>
      </c>
      <c r="AC1496" s="21" t="s">
        <v>50</v>
      </c>
      <c r="AD1496" s="21">
        <v>2</v>
      </c>
      <c r="AE1496" s="21">
        <v>0.89086209999999999</v>
      </c>
      <c r="AF1496" s="21">
        <v>31.7772471</v>
      </c>
      <c r="AG1496" s="21" t="s">
        <v>50</v>
      </c>
      <c r="AH1496" s="21">
        <v>75</v>
      </c>
      <c r="AI1496" s="21">
        <v>4914.3595681999996</v>
      </c>
      <c r="AJ1496" s="21">
        <v>4.8920047999999996</v>
      </c>
      <c r="AK1496" s="21">
        <v>7.3721999999999998E-3</v>
      </c>
      <c r="AL1496" s="21"/>
      <c r="AM1496" s="21"/>
      <c r="AN1496" s="21"/>
      <c r="AO1496" s="21"/>
      <c r="AP1496" s="21"/>
      <c r="AQ1496" s="6"/>
      <c r="AS1496" s="21">
        <v>1010372</v>
      </c>
      <c r="AT1496" s="21" t="s">
        <v>1426</v>
      </c>
      <c r="AU1496" s="21" t="str">
        <f>VLOOKUP(AS1496,FacilityOverview!B$2:G$469,6,FALSE)</f>
        <v>430 - Permian Basin</v>
      </c>
      <c r="AV1496" s="21" t="s">
        <v>134</v>
      </c>
      <c r="AW1496" s="21" t="str">
        <f t="shared" si="439"/>
        <v>430 - PECOS  TX</v>
      </c>
      <c r="AX1496" s="22" t="str">
        <f>IF(RIGHT(AV1496,3)="Oil","Oil",IF(RIGHT(AV1496,3)="Gas","Condensate",VLOOKUP(AW1496,'County x Oil Condition'!A$2:B$3224,2,FALSE)))</f>
        <v>Oil</v>
      </c>
      <c r="AY1496" s="23">
        <f t="shared" si="440"/>
        <v>0</v>
      </c>
      <c r="AZ1496" s="23">
        <f t="shared" si="441"/>
        <v>826312.68526709999</v>
      </c>
      <c r="BA1496" s="22">
        <f t="shared" si="442"/>
        <v>0</v>
      </c>
      <c r="BB1496" s="22">
        <f t="shared" si="443"/>
        <v>39</v>
      </c>
      <c r="BC1496" s="22">
        <f t="shared" si="450"/>
        <v>77</v>
      </c>
      <c r="BD1496" s="22">
        <f t="shared" si="444"/>
        <v>0</v>
      </c>
      <c r="BE1496" s="22">
        <f t="shared" si="445"/>
        <v>0</v>
      </c>
      <c r="BF1496" s="22">
        <f t="shared" si="446"/>
        <v>0</v>
      </c>
      <c r="BG1496" s="22">
        <f t="shared" si="447"/>
        <v>0</v>
      </c>
      <c r="BH1496" s="22">
        <f t="shared" si="448"/>
        <v>75</v>
      </c>
      <c r="BI1496" s="22">
        <f t="shared" si="449"/>
        <v>2</v>
      </c>
      <c r="BJ1496" s="23">
        <f t="shared" si="433"/>
        <v>0</v>
      </c>
      <c r="BK1496" s="23">
        <f t="shared" si="434"/>
        <v>0</v>
      </c>
      <c r="BL1496" s="23">
        <f t="shared" si="435"/>
        <v>0</v>
      </c>
      <c r="BM1496" s="23">
        <f t="shared" si="436"/>
        <v>0</v>
      </c>
      <c r="BN1496" s="23">
        <f t="shared" si="437"/>
        <v>804850.01811730512</v>
      </c>
      <c r="BO1496" s="23">
        <f t="shared" si="438"/>
        <v>21462.667149794808</v>
      </c>
    </row>
    <row r="1497" spans="1:67" s="7" customFormat="1" x14ac:dyDescent="0.25">
      <c r="A1497" s="21" t="s">
        <v>1426</v>
      </c>
      <c r="B1497" s="21">
        <v>1010372</v>
      </c>
      <c r="C1497" s="21">
        <v>2020</v>
      </c>
      <c r="D1497" s="21" t="s">
        <v>43</v>
      </c>
      <c r="E1497" s="21" t="s">
        <v>44</v>
      </c>
      <c r="F1497" s="21" t="s">
        <v>66</v>
      </c>
      <c r="G1497" s="21" t="s">
        <v>106</v>
      </c>
      <c r="H1497" s="21"/>
      <c r="I1497" s="21" t="s">
        <v>47</v>
      </c>
      <c r="J1497" s="21" t="s">
        <v>159</v>
      </c>
      <c r="K1497" s="21" t="s">
        <v>49</v>
      </c>
      <c r="L1497" s="21">
        <v>12975.4508197</v>
      </c>
      <c r="M1497" s="21">
        <v>137</v>
      </c>
      <c r="N1497" s="21">
        <v>152</v>
      </c>
      <c r="O1497" s="21">
        <v>43.637159799999999</v>
      </c>
      <c r="P1497" s="21">
        <v>3.5057999999999999E-3</v>
      </c>
      <c r="Q1497" s="21">
        <v>3.5057999999999999E-3</v>
      </c>
      <c r="R1497" s="21">
        <v>0.34451470000000001</v>
      </c>
      <c r="S1497" s="21">
        <v>0.34451470000000001</v>
      </c>
      <c r="T1497" s="21">
        <v>2</v>
      </c>
      <c r="U1497" s="21">
        <v>2</v>
      </c>
      <c r="V1497" s="21">
        <v>0</v>
      </c>
      <c r="W1497" s="21" t="s">
        <v>49</v>
      </c>
      <c r="X1497" s="21">
        <v>0</v>
      </c>
      <c r="Y1497" s="21">
        <v>0</v>
      </c>
      <c r="Z1497" s="21">
        <v>0</v>
      </c>
      <c r="AA1497" s="21">
        <v>0</v>
      </c>
      <c r="AB1497" s="21">
        <v>0</v>
      </c>
      <c r="AC1497" s="21" t="s">
        <v>49</v>
      </c>
      <c r="AD1497" s="21">
        <v>0</v>
      </c>
      <c r="AE1497" s="21">
        <v>0</v>
      </c>
      <c r="AF1497" s="21">
        <v>0</v>
      </c>
      <c r="AG1497" s="21" t="s">
        <v>50</v>
      </c>
      <c r="AH1497" s="21">
        <v>2</v>
      </c>
      <c r="AI1497" s="21">
        <v>87.136024599999999</v>
      </c>
      <c r="AJ1497" s="21">
        <v>8.6739700000000003E-2</v>
      </c>
      <c r="AK1497" s="21">
        <v>1.304E-4</v>
      </c>
      <c r="AL1497" s="21"/>
      <c r="AM1497" s="21"/>
      <c r="AN1497" s="21"/>
      <c r="AO1497" s="21"/>
      <c r="AP1497" s="21"/>
      <c r="AQ1497" s="6"/>
      <c r="AS1497" s="21">
        <v>1010372</v>
      </c>
      <c r="AT1497" s="21" t="s">
        <v>1426</v>
      </c>
      <c r="AU1497" s="21" t="str">
        <f>VLOOKUP(AS1497,FacilityOverview!B$2:G$469,6,FALSE)</f>
        <v>430 - Permian Basin</v>
      </c>
      <c r="AV1497" s="21" t="s">
        <v>106</v>
      </c>
      <c r="AW1497" s="21" t="str">
        <f t="shared" si="439"/>
        <v>430 - REEVES  TX</v>
      </c>
      <c r="AX1497" s="22" t="str">
        <f>IF(RIGHT(AV1497,3)="Oil","Oil",IF(RIGHT(AV1497,3)="Gas","Condensate",VLOOKUP(AW1497,'County x Oil Condition'!A$2:B$3224,2,FALSE)))</f>
        <v>Oil</v>
      </c>
      <c r="AY1497" s="23">
        <f t="shared" si="440"/>
        <v>0</v>
      </c>
      <c r="AZ1497" s="23">
        <f t="shared" si="441"/>
        <v>12975.4508197</v>
      </c>
      <c r="BA1497" s="22">
        <f t="shared" si="442"/>
        <v>0</v>
      </c>
      <c r="BB1497" s="22">
        <f t="shared" si="443"/>
        <v>2</v>
      </c>
      <c r="BC1497" s="22">
        <f t="shared" si="450"/>
        <v>2</v>
      </c>
      <c r="BD1497" s="22">
        <f t="shared" si="444"/>
        <v>0</v>
      </c>
      <c r="BE1497" s="22">
        <f t="shared" si="445"/>
        <v>0</v>
      </c>
      <c r="BF1497" s="22">
        <f t="shared" si="446"/>
        <v>0</v>
      </c>
      <c r="BG1497" s="22">
        <f t="shared" si="447"/>
        <v>0</v>
      </c>
      <c r="BH1497" s="22">
        <f t="shared" si="448"/>
        <v>2</v>
      </c>
      <c r="BI1497" s="22">
        <f t="shared" si="449"/>
        <v>0</v>
      </c>
      <c r="BJ1497" s="23">
        <f t="shared" si="433"/>
        <v>0</v>
      </c>
      <c r="BK1497" s="23">
        <f t="shared" si="434"/>
        <v>0</v>
      </c>
      <c r="BL1497" s="23">
        <f t="shared" si="435"/>
        <v>0</v>
      </c>
      <c r="BM1497" s="23">
        <f t="shared" si="436"/>
        <v>0</v>
      </c>
      <c r="BN1497" s="23">
        <f t="shared" si="437"/>
        <v>12975.4508197</v>
      </c>
      <c r="BO1497" s="23">
        <f t="shared" si="438"/>
        <v>0</v>
      </c>
    </row>
    <row r="1498" spans="1:67" s="7" customFormat="1" x14ac:dyDescent="0.25">
      <c r="A1498" s="21" t="s">
        <v>1426</v>
      </c>
      <c r="B1498" s="21">
        <v>1010372</v>
      </c>
      <c r="C1498" s="21">
        <v>2020</v>
      </c>
      <c r="D1498" s="21" t="s">
        <v>43</v>
      </c>
      <c r="E1498" s="21" t="s">
        <v>44</v>
      </c>
      <c r="F1498" s="21" t="s">
        <v>66</v>
      </c>
      <c r="G1498" s="21" t="s">
        <v>140</v>
      </c>
      <c r="H1498" s="21"/>
      <c r="I1498" s="21" t="s">
        <v>47</v>
      </c>
      <c r="J1498" s="21" t="s">
        <v>159</v>
      </c>
      <c r="K1498" s="21" t="s">
        <v>49</v>
      </c>
      <c r="L1498" s="21">
        <v>2357339.3361085001</v>
      </c>
      <c r="M1498" s="21">
        <v>91.823529399999998</v>
      </c>
      <c r="N1498" s="21">
        <v>186.1176471</v>
      </c>
      <c r="O1498" s="21">
        <v>47.5130707</v>
      </c>
      <c r="P1498" s="21">
        <v>8.5630000000000005E-4</v>
      </c>
      <c r="Q1498" s="21">
        <v>2.7846300000000001E-2</v>
      </c>
      <c r="R1498" s="21">
        <v>0.20133180000000001</v>
      </c>
      <c r="S1498" s="21">
        <v>0.54551680000000002</v>
      </c>
      <c r="T1498" s="21">
        <v>52</v>
      </c>
      <c r="U1498" s="21">
        <v>68</v>
      </c>
      <c r="V1498" s="21">
        <v>0</v>
      </c>
      <c r="W1498" s="21" t="s">
        <v>50</v>
      </c>
      <c r="X1498" s="21">
        <v>12</v>
      </c>
      <c r="Y1498" s="21">
        <v>56.889280399999997</v>
      </c>
      <c r="Z1498" s="21">
        <v>267.92275439999997</v>
      </c>
      <c r="AA1498" s="21">
        <v>0</v>
      </c>
      <c r="AB1498" s="21">
        <v>0</v>
      </c>
      <c r="AC1498" s="21" t="s">
        <v>50</v>
      </c>
      <c r="AD1498" s="21">
        <v>16</v>
      </c>
      <c r="AE1498" s="21">
        <v>1.1925771000000001</v>
      </c>
      <c r="AF1498" s="21">
        <v>103.9110166</v>
      </c>
      <c r="AG1498" s="21" t="s">
        <v>50</v>
      </c>
      <c r="AH1498" s="21">
        <v>30</v>
      </c>
      <c r="AI1498" s="21">
        <v>3954.4158272</v>
      </c>
      <c r="AJ1498" s="21">
        <v>3.9364276999999999</v>
      </c>
      <c r="AK1498" s="21">
        <v>5.8453000000000003E-3</v>
      </c>
      <c r="AL1498" s="21"/>
      <c r="AM1498" s="21"/>
      <c r="AN1498" s="21"/>
      <c r="AO1498" s="21"/>
      <c r="AP1498" s="21"/>
      <c r="AQ1498" s="6"/>
      <c r="AS1498" s="21">
        <v>1010372</v>
      </c>
      <c r="AT1498" s="21" t="s">
        <v>1426</v>
      </c>
      <c r="AU1498" s="21" t="str">
        <f>VLOOKUP(AS1498,FacilityOverview!B$2:G$469,6,FALSE)</f>
        <v>430 - Permian Basin</v>
      </c>
      <c r="AV1498" s="21" t="s">
        <v>140</v>
      </c>
      <c r="AW1498" s="21" t="str">
        <f t="shared" si="439"/>
        <v>430 - WARD  TX</v>
      </c>
      <c r="AX1498" s="22" t="str">
        <f>IF(RIGHT(AV1498,3)="Oil","Oil",IF(RIGHT(AV1498,3)="Gas","Condensate",VLOOKUP(AW1498,'County x Oil Condition'!A$2:B$3224,2,FALSE)))</f>
        <v>Oil</v>
      </c>
      <c r="AY1498" s="23">
        <f t="shared" si="440"/>
        <v>0</v>
      </c>
      <c r="AZ1498" s="23">
        <f t="shared" si="441"/>
        <v>2357339.3361085001</v>
      </c>
      <c r="BA1498" s="22">
        <f t="shared" si="442"/>
        <v>0</v>
      </c>
      <c r="BB1498" s="22">
        <f t="shared" si="443"/>
        <v>52</v>
      </c>
      <c r="BC1498" s="22">
        <f t="shared" si="450"/>
        <v>68</v>
      </c>
      <c r="BD1498" s="22">
        <f t="shared" si="444"/>
        <v>0</v>
      </c>
      <c r="BE1498" s="22">
        <f t="shared" si="445"/>
        <v>0</v>
      </c>
      <c r="BF1498" s="22">
        <f t="shared" si="446"/>
        <v>0</v>
      </c>
      <c r="BG1498" s="22">
        <f t="shared" si="447"/>
        <v>12</v>
      </c>
      <c r="BH1498" s="22">
        <f t="shared" si="448"/>
        <v>30</v>
      </c>
      <c r="BI1498" s="22">
        <f t="shared" si="449"/>
        <v>16</v>
      </c>
      <c r="BJ1498" s="23">
        <f t="shared" si="433"/>
        <v>0</v>
      </c>
      <c r="BK1498" s="23">
        <f t="shared" si="434"/>
        <v>0</v>
      </c>
      <c r="BL1498" s="23">
        <f t="shared" si="435"/>
        <v>0</v>
      </c>
      <c r="BM1498" s="23">
        <f t="shared" si="436"/>
        <v>487725.37988451729</v>
      </c>
      <c r="BN1498" s="23">
        <f t="shared" si="437"/>
        <v>1219313.4497112932</v>
      </c>
      <c r="BO1498" s="23">
        <f t="shared" si="438"/>
        <v>650300.50651268964</v>
      </c>
    </row>
    <row r="1499" spans="1:67" s="7" customFormat="1" x14ac:dyDescent="0.25">
      <c r="A1499" s="21" t="s">
        <v>1427</v>
      </c>
      <c r="B1499" s="21">
        <v>1010505</v>
      </c>
      <c r="C1499" s="21">
        <v>2020</v>
      </c>
      <c r="D1499" s="21" t="s">
        <v>43</v>
      </c>
      <c r="E1499" s="21" t="s">
        <v>44</v>
      </c>
      <c r="F1499" s="21" t="s">
        <v>66</v>
      </c>
      <c r="G1499" s="21" t="s">
        <v>308</v>
      </c>
      <c r="H1499" s="21"/>
      <c r="I1499" s="21" t="s">
        <v>47</v>
      </c>
      <c r="J1499" s="21" t="s">
        <v>123</v>
      </c>
      <c r="K1499" s="21" t="s">
        <v>49</v>
      </c>
      <c r="L1499" s="21">
        <v>1829056.6359999999</v>
      </c>
      <c r="M1499" s="21">
        <v>86</v>
      </c>
      <c r="N1499" s="21">
        <v>123</v>
      </c>
      <c r="O1499" s="21">
        <v>46.3</v>
      </c>
      <c r="P1499" s="21">
        <v>0</v>
      </c>
      <c r="Q1499" s="21">
        <v>5.1130000000000004E-3</v>
      </c>
      <c r="R1499" s="21">
        <v>0</v>
      </c>
      <c r="S1499" s="21">
        <v>0.16750000000000001</v>
      </c>
      <c r="T1499" s="21">
        <v>110</v>
      </c>
      <c r="U1499" s="21">
        <v>195</v>
      </c>
      <c r="V1499" s="21">
        <v>0</v>
      </c>
      <c r="W1499" s="21" t="s">
        <v>49</v>
      </c>
      <c r="X1499" s="21"/>
      <c r="Y1499" s="21"/>
      <c r="Z1499" s="21"/>
      <c r="AA1499" s="21"/>
      <c r="AB1499" s="21"/>
      <c r="AC1499" s="21" t="s">
        <v>49</v>
      </c>
      <c r="AD1499" s="21"/>
      <c r="AE1499" s="21"/>
      <c r="AF1499" s="21"/>
      <c r="AG1499" s="21" t="s">
        <v>50</v>
      </c>
      <c r="AH1499" s="21">
        <v>195</v>
      </c>
      <c r="AI1499" s="21">
        <v>24451.1906026</v>
      </c>
      <c r="AJ1499" s="21">
        <v>12.2044804</v>
      </c>
      <c r="AK1499" s="21">
        <v>4.0691199999999997E-2</v>
      </c>
      <c r="AL1499" s="21"/>
      <c r="AM1499" s="21"/>
      <c r="AN1499" s="21"/>
      <c r="AO1499" s="21"/>
      <c r="AP1499" s="21"/>
      <c r="AQ1499" s="6"/>
      <c r="AS1499" s="21">
        <v>1010505</v>
      </c>
      <c r="AT1499" s="21" t="s">
        <v>1427</v>
      </c>
      <c r="AU1499" s="21" t="str">
        <f>VLOOKUP(AS1499,FacilityOverview!B$2:G$469,6,FALSE)</f>
        <v>395 - Williston Basin</v>
      </c>
      <c r="AV1499" s="21" t="s">
        <v>308</v>
      </c>
      <c r="AW1499" s="21" t="str">
        <f t="shared" si="439"/>
        <v>395 - MC KENZIE  ND</v>
      </c>
      <c r="AX1499" s="22" t="str">
        <f>IF(RIGHT(AV1499,3)="Oil","Oil",IF(RIGHT(AV1499,3)="Gas","Condensate",VLOOKUP(AW1499,'County x Oil Condition'!A$2:B$3224,2,FALSE)))</f>
        <v>Oil</v>
      </c>
      <c r="AY1499" s="23">
        <f t="shared" si="440"/>
        <v>0</v>
      </c>
      <c r="AZ1499" s="23">
        <f t="shared" si="441"/>
        <v>1829056.6359999999</v>
      </c>
      <c r="BA1499" s="22">
        <f t="shared" si="442"/>
        <v>0</v>
      </c>
      <c r="BB1499" s="22">
        <f t="shared" si="443"/>
        <v>110</v>
      </c>
      <c r="BC1499" s="22">
        <f t="shared" si="450"/>
        <v>195</v>
      </c>
      <c r="BD1499" s="22">
        <f t="shared" si="444"/>
        <v>0</v>
      </c>
      <c r="BE1499" s="22">
        <f t="shared" si="445"/>
        <v>0</v>
      </c>
      <c r="BF1499" s="22">
        <f t="shared" si="446"/>
        <v>0</v>
      </c>
      <c r="BG1499" s="22">
        <f t="shared" si="447"/>
        <v>0</v>
      </c>
      <c r="BH1499" s="22">
        <f t="shared" si="448"/>
        <v>195</v>
      </c>
      <c r="BI1499" s="22">
        <f t="shared" si="449"/>
        <v>0</v>
      </c>
      <c r="BJ1499" s="23">
        <f t="shared" si="433"/>
        <v>0</v>
      </c>
      <c r="BK1499" s="23">
        <f t="shared" si="434"/>
        <v>0</v>
      </c>
      <c r="BL1499" s="23">
        <f t="shared" si="435"/>
        <v>0</v>
      </c>
      <c r="BM1499" s="23">
        <f t="shared" si="436"/>
        <v>0</v>
      </c>
      <c r="BN1499" s="23">
        <f t="shared" si="437"/>
        <v>1829056.6359999999</v>
      </c>
      <c r="BO1499" s="23">
        <f t="shared" si="438"/>
        <v>0</v>
      </c>
    </row>
    <row r="1500" spans="1:67" s="7" customFormat="1" x14ac:dyDescent="0.25">
      <c r="A1500" s="21" t="s">
        <v>1427</v>
      </c>
      <c r="B1500" s="21">
        <v>1010505</v>
      </c>
      <c r="C1500" s="21">
        <v>2020</v>
      </c>
      <c r="D1500" s="21" t="s">
        <v>43</v>
      </c>
      <c r="E1500" s="21" t="s">
        <v>44</v>
      </c>
      <c r="F1500" s="21" t="s">
        <v>66</v>
      </c>
      <c r="G1500" s="21" t="s">
        <v>312</v>
      </c>
      <c r="H1500" s="21"/>
      <c r="I1500" s="21" t="s">
        <v>47</v>
      </c>
      <c r="J1500" s="21" t="s">
        <v>123</v>
      </c>
      <c r="K1500" s="21" t="s">
        <v>49</v>
      </c>
      <c r="L1500" s="21">
        <v>2132636.3110000002</v>
      </c>
      <c r="M1500" s="21">
        <v>160</v>
      </c>
      <c r="N1500" s="21">
        <v>42</v>
      </c>
      <c r="O1500" s="21">
        <v>40.200000000000003</v>
      </c>
      <c r="P1500" s="21">
        <v>0</v>
      </c>
      <c r="Q1500" s="21">
        <v>2.2950000000000002E-3</v>
      </c>
      <c r="R1500" s="21">
        <v>0</v>
      </c>
      <c r="S1500" s="21">
        <v>0.17929999999999999</v>
      </c>
      <c r="T1500" s="21">
        <v>41</v>
      </c>
      <c r="U1500" s="21">
        <v>111</v>
      </c>
      <c r="V1500" s="21">
        <v>0</v>
      </c>
      <c r="W1500" s="21" t="s">
        <v>49</v>
      </c>
      <c r="X1500" s="21"/>
      <c r="Y1500" s="21"/>
      <c r="Z1500" s="21"/>
      <c r="AA1500" s="21"/>
      <c r="AB1500" s="21"/>
      <c r="AC1500" s="21" t="s">
        <v>49</v>
      </c>
      <c r="AD1500" s="21"/>
      <c r="AE1500" s="21"/>
      <c r="AF1500" s="21"/>
      <c r="AG1500" s="21" t="s">
        <v>50</v>
      </c>
      <c r="AH1500" s="21">
        <v>111</v>
      </c>
      <c r="AI1500" s="21">
        <v>28576.072348599999</v>
      </c>
      <c r="AJ1500" s="21">
        <v>2.6846234999999998</v>
      </c>
      <c r="AK1500" s="21">
        <v>4.7073299999999998E-2</v>
      </c>
      <c r="AL1500" s="21"/>
      <c r="AM1500" s="21"/>
      <c r="AN1500" s="21"/>
      <c r="AO1500" s="21"/>
      <c r="AP1500" s="21"/>
      <c r="AQ1500" s="6"/>
      <c r="AS1500" s="21">
        <v>1010505</v>
      </c>
      <c r="AT1500" s="21" t="s">
        <v>1427</v>
      </c>
      <c r="AU1500" s="21" t="str">
        <f>VLOOKUP(AS1500,FacilityOverview!B$2:G$469,6,FALSE)</f>
        <v>395 - Williston Basin</v>
      </c>
      <c r="AV1500" s="21" t="s">
        <v>312</v>
      </c>
      <c r="AW1500" s="21" t="str">
        <f t="shared" si="439"/>
        <v>395 - WILLIAMS  ND</v>
      </c>
      <c r="AX1500" s="22" t="str">
        <f>IF(RIGHT(AV1500,3)="Oil","Oil",IF(RIGHT(AV1500,3)="Gas","Condensate",VLOOKUP(AW1500,'County x Oil Condition'!A$2:B$3224,2,FALSE)))</f>
        <v>Oil</v>
      </c>
      <c r="AY1500" s="23">
        <f t="shared" si="440"/>
        <v>0</v>
      </c>
      <c r="AZ1500" s="23">
        <f t="shared" si="441"/>
        <v>2132636.3110000002</v>
      </c>
      <c r="BA1500" s="22">
        <f t="shared" si="442"/>
        <v>0</v>
      </c>
      <c r="BB1500" s="22">
        <f t="shared" si="443"/>
        <v>41</v>
      </c>
      <c r="BC1500" s="22">
        <f t="shared" si="450"/>
        <v>111</v>
      </c>
      <c r="BD1500" s="22">
        <f t="shared" si="444"/>
        <v>0</v>
      </c>
      <c r="BE1500" s="22">
        <f t="shared" si="445"/>
        <v>0</v>
      </c>
      <c r="BF1500" s="22">
        <f t="shared" si="446"/>
        <v>0</v>
      </c>
      <c r="BG1500" s="22">
        <f t="shared" si="447"/>
        <v>0</v>
      </c>
      <c r="BH1500" s="22">
        <f t="shared" si="448"/>
        <v>111</v>
      </c>
      <c r="BI1500" s="22">
        <f t="shared" si="449"/>
        <v>0</v>
      </c>
      <c r="BJ1500" s="23">
        <f t="shared" si="433"/>
        <v>0</v>
      </c>
      <c r="BK1500" s="23">
        <f t="shared" si="434"/>
        <v>0</v>
      </c>
      <c r="BL1500" s="23">
        <f t="shared" si="435"/>
        <v>0</v>
      </c>
      <c r="BM1500" s="23">
        <f t="shared" si="436"/>
        <v>0</v>
      </c>
      <c r="BN1500" s="23">
        <f t="shared" si="437"/>
        <v>2132636.3110000002</v>
      </c>
      <c r="BO1500" s="23">
        <f t="shared" si="438"/>
        <v>0</v>
      </c>
    </row>
    <row r="1501" spans="1:67" s="7" customFormat="1" x14ac:dyDescent="0.25">
      <c r="A1501" s="21" t="s">
        <v>1428</v>
      </c>
      <c r="B1501" s="21">
        <v>1011387</v>
      </c>
      <c r="C1501" s="21">
        <v>2020</v>
      </c>
      <c r="D1501" s="21" t="s">
        <v>43</v>
      </c>
      <c r="E1501" s="21" t="s">
        <v>44</v>
      </c>
      <c r="F1501" s="21" t="s">
        <v>66</v>
      </c>
      <c r="G1501" s="21" t="s">
        <v>1100</v>
      </c>
      <c r="H1501" s="21"/>
      <c r="I1501" s="21" t="s">
        <v>47</v>
      </c>
      <c r="J1501" s="21" t="s">
        <v>104</v>
      </c>
      <c r="K1501" s="21" t="s">
        <v>49</v>
      </c>
      <c r="L1501" s="21">
        <v>684704.65</v>
      </c>
      <c r="M1501" s="21">
        <v>100</v>
      </c>
      <c r="N1501" s="21">
        <v>50</v>
      </c>
      <c r="O1501" s="21">
        <v>40</v>
      </c>
      <c r="P1501" s="21">
        <v>8.0000000000000002E-3</v>
      </c>
      <c r="Q1501" s="21">
        <v>1.4E-2</v>
      </c>
      <c r="R1501" s="21">
        <v>0.06</v>
      </c>
      <c r="S1501" s="21">
        <v>0.12</v>
      </c>
      <c r="T1501" s="21">
        <v>22</v>
      </c>
      <c r="U1501" s="21">
        <v>46</v>
      </c>
      <c r="V1501" s="21">
        <v>0</v>
      </c>
      <c r="W1501" s="21" t="s">
        <v>50</v>
      </c>
      <c r="X1501" s="21">
        <v>46</v>
      </c>
      <c r="Y1501" s="21">
        <v>1.9087746000000001</v>
      </c>
      <c r="Z1501" s="21">
        <v>4.0364414000000002</v>
      </c>
      <c r="AA1501" s="21">
        <v>0</v>
      </c>
      <c r="AB1501" s="21">
        <v>0</v>
      </c>
      <c r="AC1501" s="21" t="s">
        <v>49</v>
      </c>
      <c r="AD1501" s="21"/>
      <c r="AE1501" s="21"/>
      <c r="AF1501" s="21"/>
      <c r="AG1501" s="21" t="s">
        <v>50</v>
      </c>
      <c r="AH1501" s="21">
        <v>46</v>
      </c>
      <c r="AI1501" s="21">
        <v>167.754301</v>
      </c>
      <c r="AJ1501" s="21">
        <v>2.2863399999999999E-2</v>
      </c>
      <c r="AK1501" s="21">
        <v>2.7260000000000001E-4</v>
      </c>
      <c r="AL1501" s="21"/>
      <c r="AM1501" s="21"/>
      <c r="AN1501" s="21"/>
      <c r="AO1501" s="21"/>
      <c r="AP1501" s="21"/>
      <c r="AQ1501" s="6"/>
      <c r="AS1501" s="21">
        <v>1011387</v>
      </c>
      <c r="AT1501" s="21" t="s">
        <v>1428</v>
      </c>
      <c r="AU1501" s="21" t="str">
        <f>VLOOKUP(AS1501,FacilityOverview!B$2:G$469,6,FALSE)</f>
        <v>540 - Denver Basin</v>
      </c>
      <c r="AV1501" s="21" t="s">
        <v>1100</v>
      </c>
      <c r="AW1501" s="21" t="str">
        <f t="shared" si="439"/>
        <v>540 - ADAMS  CO</v>
      </c>
      <c r="AX1501" s="22" t="str">
        <f>IF(RIGHT(AV1501,3)="Oil","Oil",IF(RIGHT(AV1501,3)="Gas","Condensate",VLOOKUP(AW1501,'County x Oil Condition'!A$2:B$3224,2,FALSE)))</f>
        <v>Oil</v>
      </c>
      <c r="AY1501" s="23">
        <f t="shared" si="440"/>
        <v>0</v>
      </c>
      <c r="AZ1501" s="23">
        <f t="shared" si="441"/>
        <v>684704.65</v>
      </c>
      <c r="BA1501" s="22">
        <f t="shared" si="442"/>
        <v>0</v>
      </c>
      <c r="BB1501" s="22">
        <f t="shared" si="443"/>
        <v>22</v>
      </c>
      <c r="BC1501" s="22">
        <f t="shared" si="450"/>
        <v>46</v>
      </c>
      <c r="BD1501" s="22">
        <f t="shared" si="444"/>
        <v>0</v>
      </c>
      <c r="BE1501" s="22">
        <f t="shared" si="445"/>
        <v>0</v>
      </c>
      <c r="BF1501" s="22">
        <f t="shared" si="446"/>
        <v>0</v>
      </c>
      <c r="BG1501" s="22">
        <f t="shared" si="447"/>
        <v>46</v>
      </c>
      <c r="BH1501" s="22">
        <f t="shared" si="448"/>
        <v>46</v>
      </c>
      <c r="BI1501" s="22">
        <f t="shared" si="449"/>
        <v>0</v>
      </c>
      <c r="BJ1501" s="23">
        <f t="shared" si="433"/>
        <v>0</v>
      </c>
      <c r="BK1501" s="23">
        <f t="shared" si="434"/>
        <v>0</v>
      </c>
      <c r="BL1501" s="23">
        <f t="shared" si="435"/>
        <v>0</v>
      </c>
      <c r="BM1501" s="23">
        <f t="shared" si="436"/>
        <v>0</v>
      </c>
      <c r="BN1501" s="23">
        <f t="shared" si="437"/>
        <v>684704.65</v>
      </c>
      <c r="BO1501" s="23">
        <f t="shared" si="438"/>
        <v>0</v>
      </c>
    </row>
    <row r="1502" spans="1:67" s="7" customFormat="1" x14ac:dyDescent="0.25">
      <c r="A1502" s="21" t="s">
        <v>1428</v>
      </c>
      <c r="B1502" s="21">
        <v>1011387</v>
      </c>
      <c r="C1502" s="21">
        <v>2020</v>
      </c>
      <c r="D1502" s="21" t="s">
        <v>43</v>
      </c>
      <c r="E1502" s="21" t="s">
        <v>44</v>
      </c>
      <c r="F1502" s="21" t="s">
        <v>66</v>
      </c>
      <c r="G1502" s="21" t="s">
        <v>1429</v>
      </c>
      <c r="H1502" s="21"/>
      <c r="I1502" s="21" t="s">
        <v>47</v>
      </c>
      <c r="J1502" s="21" t="s">
        <v>104</v>
      </c>
      <c r="K1502" s="21" t="s">
        <v>49</v>
      </c>
      <c r="L1502" s="21">
        <v>2110506.88</v>
      </c>
      <c r="M1502" s="21">
        <v>100</v>
      </c>
      <c r="N1502" s="21">
        <v>50</v>
      </c>
      <c r="O1502" s="21">
        <v>40</v>
      </c>
      <c r="P1502" s="21">
        <v>1.8768E-2</v>
      </c>
      <c r="Q1502" s="21">
        <v>2.9278999999999999E-2</v>
      </c>
      <c r="R1502" s="21">
        <v>0.06</v>
      </c>
      <c r="S1502" s="21">
        <v>0.12</v>
      </c>
      <c r="T1502" s="21">
        <v>58</v>
      </c>
      <c r="U1502" s="21">
        <v>138</v>
      </c>
      <c r="V1502" s="21">
        <v>0</v>
      </c>
      <c r="W1502" s="21" t="s">
        <v>50</v>
      </c>
      <c r="X1502" s="21">
        <v>117</v>
      </c>
      <c r="Y1502" s="21">
        <v>5.7296787</v>
      </c>
      <c r="Z1502" s="21">
        <v>12.116418599999999</v>
      </c>
      <c r="AA1502" s="21">
        <v>0</v>
      </c>
      <c r="AB1502" s="21">
        <v>0</v>
      </c>
      <c r="AC1502" s="21" t="s">
        <v>49</v>
      </c>
      <c r="AD1502" s="21"/>
      <c r="AE1502" s="21"/>
      <c r="AF1502" s="21"/>
      <c r="AG1502" s="21" t="s">
        <v>50</v>
      </c>
      <c r="AH1502" s="21">
        <v>138</v>
      </c>
      <c r="AI1502" s="21">
        <v>517.07930769999996</v>
      </c>
      <c r="AJ1502" s="21">
        <v>7.04732E-2</v>
      </c>
      <c r="AK1502" s="21">
        <v>8.4020000000000004E-4</v>
      </c>
      <c r="AL1502" s="21"/>
      <c r="AM1502" s="21"/>
      <c r="AN1502" s="21"/>
      <c r="AO1502" s="21"/>
      <c r="AP1502" s="21"/>
      <c r="AQ1502" s="6"/>
      <c r="AS1502" s="21">
        <v>1011387</v>
      </c>
      <c r="AT1502" s="21" t="s">
        <v>1428</v>
      </c>
      <c r="AU1502" s="21" t="str">
        <f>VLOOKUP(AS1502,FacilityOverview!B$2:G$469,6,FALSE)</f>
        <v>540 - Denver Basin</v>
      </c>
      <c r="AV1502" s="21" t="s">
        <v>1429</v>
      </c>
      <c r="AW1502" s="21" t="str">
        <f t="shared" si="439"/>
        <v>540 - ARAPAHOE  CO</v>
      </c>
      <c r="AX1502" s="22" t="str">
        <f>IF(RIGHT(AV1502,3)="Oil","Oil",IF(RIGHT(AV1502,3)="Gas","Condensate",VLOOKUP(AW1502,'County x Oil Condition'!A$2:B$3224,2,FALSE)))</f>
        <v>Oil</v>
      </c>
      <c r="AY1502" s="23">
        <f t="shared" si="440"/>
        <v>0</v>
      </c>
      <c r="AZ1502" s="23">
        <f t="shared" si="441"/>
        <v>2110506.88</v>
      </c>
      <c r="BA1502" s="22">
        <f t="shared" si="442"/>
        <v>0</v>
      </c>
      <c r="BB1502" s="22">
        <f t="shared" si="443"/>
        <v>58</v>
      </c>
      <c r="BC1502" s="22">
        <f t="shared" si="450"/>
        <v>138</v>
      </c>
      <c r="BD1502" s="22">
        <f t="shared" si="444"/>
        <v>0</v>
      </c>
      <c r="BE1502" s="22">
        <f t="shared" si="445"/>
        <v>0</v>
      </c>
      <c r="BF1502" s="22">
        <f t="shared" si="446"/>
        <v>0</v>
      </c>
      <c r="BG1502" s="22">
        <f t="shared" si="447"/>
        <v>117</v>
      </c>
      <c r="BH1502" s="22">
        <f t="shared" si="448"/>
        <v>138</v>
      </c>
      <c r="BI1502" s="22">
        <f t="shared" si="449"/>
        <v>0</v>
      </c>
      <c r="BJ1502" s="23">
        <f t="shared" si="433"/>
        <v>0</v>
      </c>
      <c r="BK1502" s="23">
        <f t="shared" si="434"/>
        <v>0</v>
      </c>
      <c r="BL1502" s="23">
        <f t="shared" si="435"/>
        <v>0</v>
      </c>
      <c r="BM1502" s="23">
        <f t="shared" si="436"/>
        <v>0</v>
      </c>
      <c r="BN1502" s="23">
        <f t="shared" si="437"/>
        <v>2110506.88</v>
      </c>
      <c r="BO1502" s="23">
        <f t="shared" si="438"/>
        <v>0</v>
      </c>
    </row>
    <row r="1503" spans="1:67" s="7" customFormat="1" x14ac:dyDescent="0.25">
      <c r="A1503" s="21" t="s">
        <v>1440</v>
      </c>
      <c r="B1503" s="21">
        <v>1012873</v>
      </c>
      <c r="C1503" s="21">
        <v>2020</v>
      </c>
      <c r="D1503" s="21" t="s">
        <v>43</v>
      </c>
      <c r="E1503" s="21" t="s">
        <v>44</v>
      </c>
      <c r="F1503" s="21" t="s">
        <v>66</v>
      </c>
      <c r="G1503" s="21" t="s">
        <v>143</v>
      </c>
      <c r="H1503" s="21"/>
      <c r="I1503" s="21" t="s">
        <v>47</v>
      </c>
      <c r="J1503" s="21" t="s">
        <v>159</v>
      </c>
      <c r="K1503" s="21" t="s">
        <v>49</v>
      </c>
      <c r="L1503" s="21">
        <v>305527</v>
      </c>
      <c r="M1503" s="21">
        <v>109.813</v>
      </c>
      <c r="N1503" s="21">
        <v>37.75</v>
      </c>
      <c r="O1503" s="21">
        <v>45.2667</v>
      </c>
      <c r="P1503" s="21">
        <v>0</v>
      </c>
      <c r="Q1503" s="21">
        <v>0.18</v>
      </c>
      <c r="R1503" s="21">
        <v>0.13</v>
      </c>
      <c r="S1503" s="21">
        <v>0.43</v>
      </c>
      <c r="T1503" s="21">
        <v>9</v>
      </c>
      <c r="U1503" s="21">
        <v>22</v>
      </c>
      <c r="V1503" s="21">
        <v>0</v>
      </c>
      <c r="W1503" s="21" t="s">
        <v>49</v>
      </c>
      <c r="X1503" s="21"/>
      <c r="Y1503" s="21"/>
      <c r="Z1503" s="21"/>
      <c r="AA1503" s="21"/>
      <c r="AB1503" s="21"/>
      <c r="AC1503" s="21" t="s">
        <v>49</v>
      </c>
      <c r="AD1503" s="21"/>
      <c r="AE1503" s="21"/>
      <c r="AF1503" s="21"/>
      <c r="AG1503" s="21" t="s">
        <v>50</v>
      </c>
      <c r="AH1503" s="21">
        <v>22</v>
      </c>
      <c r="AI1503" s="21">
        <v>114.94499999999999</v>
      </c>
      <c r="AJ1503" s="21">
        <v>8.5532399999999995E-2</v>
      </c>
      <c r="AK1503" s="21">
        <v>1.8789999999999999E-4</v>
      </c>
      <c r="AL1503" s="21"/>
      <c r="AM1503" s="21"/>
      <c r="AN1503" s="21"/>
      <c r="AO1503" s="21"/>
      <c r="AP1503" s="21"/>
      <c r="AQ1503" s="6"/>
      <c r="AS1503" s="21">
        <v>1012873</v>
      </c>
      <c r="AT1503" s="21" t="s">
        <v>1440</v>
      </c>
      <c r="AU1503" s="21" t="str">
        <f>VLOOKUP(AS1503,FacilityOverview!B$2:G$469,6,FALSE)</f>
        <v>220 - Gulf Coast Basin (LA, TX)</v>
      </c>
      <c r="AV1503" s="21" t="s">
        <v>143</v>
      </c>
      <c r="AW1503" s="21" t="str">
        <f t="shared" si="439"/>
        <v>220 - BRAZOS  TX</v>
      </c>
      <c r="AX1503" s="22" t="str">
        <f>IF(RIGHT(AV1503,3)="Oil","Oil",IF(RIGHT(AV1503,3)="Gas","Condensate",VLOOKUP(AW1503,'County x Oil Condition'!A$2:B$3224,2,FALSE)))</f>
        <v>Oil</v>
      </c>
      <c r="AY1503" s="23">
        <f t="shared" si="440"/>
        <v>0</v>
      </c>
      <c r="AZ1503" s="23">
        <f t="shared" si="441"/>
        <v>305527</v>
      </c>
      <c r="BA1503" s="22">
        <f t="shared" si="442"/>
        <v>0</v>
      </c>
      <c r="BB1503" s="22">
        <f t="shared" si="443"/>
        <v>9</v>
      </c>
      <c r="BC1503" s="22">
        <f t="shared" si="450"/>
        <v>22</v>
      </c>
      <c r="BD1503" s="22">
        <f t="shared" si="444"/>
        <v>0</v>
      </c>
      <c r="BE1503" s="22">
        <f t="shared" si="445"/>
        <v>0</v>
      </c>
      <c r="BF1503" s="22">
        <f t="shared" si="446"/>
        <v>0</v>
      </c>
      <c r="BG1503" s="22">
        <f t="shared" si="447"/>
        <v>0</v>
      </c>
      <c r="BH1503" s="22">
        <f t="shared" si="448"/>
        <v>22</v>
      </c>
      <c r="BI1503" s="22">
        <f t="shared" si="449"/>
        <v>0</v>
      </c>
      <c r="BJ1503" s="23">
        <f t="shared" si="433"/>
        <v>0</v>
      </c>
      <c r="BK1503" s="23">
        <f t="shared" si="434"/>
        <v>0</v>
      </c>
      <c r="BL1503" s="23">
        <f t="shared" si="435"/>
        <v>0</v>
      </c>
      <c r="BM1503" s="23">
        <f t="shared" si="436"/>
        <v>0</v>
      </c>
      <c r="BN1503" s="23">
        <f t="shared" si="437"/>
        <v>305527</v>
      </c>
      <c r="BO1503" s="23">
        <f t="shared" si="438"/>
        <v>0</v>
      </c>
    </row>
    <row r="1504" spans="1:67" s="7" customFormat="1" x14ac:dyDescent="0.25">
      <c r="A1504" s="21" t="s">
        <v>1440</v>
      </c>
      <c r="B1504" s="21">
        <v>1012873</v>
      </c>
      <c r="C1504" s="21">
        <v>2020</v>
      </c>
      <c r="D1504" s="21" t="s">
        <v>43</v>
      </c>
      <c r="E1504" s="21" t="s">
        <v>44</v>
      </c>
      <c r="F1504" s="21" t="s">
        <v>66</v>
      </c>
      <c r="G1504" s="21" t="s">
        <v>1176</v>
      </c>
      <c r="H1504" s="21"/>
      <c r="I1504" s="21" t="s">
        <v>47</v>
      </c>
      <c r="J1504" s="21" t="s">
        <v>159</v>
      </c>
      <c r="K1504" s="21" t="s">
        <v>49</v>
      </c>
      <c r="L1504" s="21">
        <v>50825</v>
      </c>
      <c r="M1504" s="21">
        <v>123.75</v>
      </c>
      <c r="N1504" s="21">
        <v>40</v>
      </c>
      <c r="O1504" s="21">
        <v>59.8337</v>
      </c>
      <c r="P1504" s="21">
        <v>0</v>
      </c>
      <c r="Q1504" s="21">
        <v>0.04</v>
      </c>
      <c r="R1504" s="21">
        <v>0.15</v>
      </c>
      <c r="S1504" s="21">
        <v>0.24</v>
      </c>
      <c r="T1504" s="21">
        <v>16</v>
      </c>
      <c r="U1504" s="21">
        <v>29</v>
      </c>
      <c r="V1504" s="21">
        <v>0</v>
      </c>
      <c r="W1504" s="21" t="s">
        <v>49</v>
      </c>
      <c r="X1504" s="21"/>
      <c r="Y1504" s="21"/>
      <c r="Z1504" s="21"/>
      <c r="AA1504" s="21"/>
      <c r="AB1504" s="21"/>
      <c r="AC1504" s="21" t="s">
        <v>49</v>
      </c>
      <c r="AD1504" s="21"/>
      <c r="AE1504" s="21"/>
      <c r="AF1504" s="21"/>
      <c r="AG1504" s="21" t="s">
        <v>50</v>
      </c>
      <c r="AH1504" s="21">
        <v>29</v>
      </c>
      <c r="AI1504" s="21">
        <v>197.25299999999999</v>
      </c>
      <c r="AJ1504" s="21">
        <v>9.2772400000000005E-2</v>
      </c>
      <c r="AK1504" s="21">
        <v>3.3090000000000002E-4</v>
      </c>
      <c r="AL1504" s="21"/>
      <c r="AM1504" s="21"/>
      <c r="AN1504" s="21"/>
      <c r="AO1504" s="21"/>
      <c r="AP1504" s="21"/>
      <c r="AQ1504" s="6"/>
      <c r="AS1504" s="21">
        <v>1012873</v>
      </c>
      <c r="AT1504" s="21" t="s">
        <v>1440</v>
      </c>
      <c r="AU1504" s="21" t="str">
        <f>VLOOKUP(AS1504,FacilityOverview!B$2:G$469,6,FALSE)</f>
        <v>220 - Gulf Coast Basin (LA, TX)</v>
      </c>
      <c r="AV1504" s="21" t="s">
        <v>1176</v>
      </c>
      <c r="AW1504" s="21" t="str">
        <f t="shared" si="439"/>
        <v>220 - DE WITT  TX</v>
      </c>
      <c r="AX1504" s="22" t="str">
        <f>IF(RIGHT(AV1504,3)="Oil","Oil",IF(RIGHT(AV1504,3)="Gas","Condensate",VLOOKUP(AW1504,'County x Oil Condition'!A$2:B$3224,2,FALSE)))</f>
        <v>Condensate</v>
      </c>
      <c r="AY1504" s="23">
        <f t="shared" si="440"/>
        <v>50825</v>
      </c>
      <c r="AZ1504" s="23">
        <f t="shared" si="441"/>
        <v>0</v>
      </c>
      <c r="BA1504" s="22">
        <f t="shared" si="442"/>
        <v>16</v>
      </c>
      <c r="BB1504" s="22">
        <f t="shared" si="443"/>
        <v>0</v>
      </c>
      <c r="BC1504" s="22">
        <f t="shared" si="450"/>
        <v>29</v>
      </c>
      <c r="BD1504" s="22">
        <f t="shared" si="444"/>
        <v>0</v>
      </c>
      <c r="BE1504" s="22">
        <f t="shared" si="445"/>
        <v>29</v>
      </c>
      <c r="BF1504" s="22">
        <f t="shared" si="446"/>
        <v>0</v>
      </c>
      <c r="BG1504" s="22">
        <f t="shared" si="447"/>
        <v>0</v>
      </c>
      <c r="BH1504" s="22">
        <f t="shared" si="448"/>
        <v>0</v>
      </c>
      <c r="BI1504" s="22">
        <f t="shared" si="449"/>
        <v>0</v>
      </c>
      <c r="BJ1504" s="23">
        <f t="shared" si="433"/>
        <v>0</v>
      </c>
      <c r="BK1504" s="23">
        <f t="shared" si="434"/>
        <v>50825</v>
      </c>
      <c r="BL1504" s="23">
        <f t="shared" si="435"/>
        <v>0</v>
      </c>
      <c r="BM1504" s="23">
        <f t="shared" si="436"/>
        <v>0</v>
      </c>
      <c r="BN1504" s="23">
        <f t="shared" si="437"/>
        <v>0</v>
      </c>
      <c r="BO1504" s="23">
        <f t="shared" si="438"/>
        <v>0</v>
      </c>
    </row>
    <row r="1505" spans="1:67" s="7" customFormat="1" x14ac:dyDescent="0.25">
      <c r="A1505" s="21" t="s">
        <v>1440</v>
      </c>
      <c r="B1505" s="21">
        <v>1012873</v>
      </c>
      <c r="C1505" s="21">
        <v>2020</v>
      </c>
      <c r="D1505" s="21" t="s">
        <v>43</v>
      </c>
      <c r="E1505" s="21" t="s">
        <v>44</v>
      </c>
      <c r="F1505" s="21" t="s">
        <v>66</v>
      </c>
      <c r="G1505" s="21" t="s">
        <v>284</v>
      </c>
      <c r="H1505" s="21"/>
      <c r="I1505" s="21" t="s">
        <v>47</v>
      </c>
      <c r="J1505" s="21" t="s">
        <v>159</v>
      </c>
      <c r="K1505" s="21" t="s">
        <v>49</v>
      </c>
      <c r="L1505" s="21">
        <v>428940</v>
      </c>
      <c r="M1505" s="21">
        <v>112</v>
      </c>
      <c r="N1505" s="21">
        <v>32.25</v>
      </c>
      <c r="O1505" s="21">
        <v>44.958199999999998</v>
      </c>
      <c r="P1505" s="21">
        <v>0.01</v>
      </c>
      <c r="Q1505" s="21">
        <v>0.03</v>
      </c>
      <c r="R1505" s="21">
        <v>0.11</v>
      </c>
      <c r="S1505" s="21">
        <v>0.35</v>
      </c>
      <c r="T1505" s="21">
        <v>25</v>
      </c>
      <c r="U1505" s="21">
        <v>26</v>
      </c>
      <c r="V1505" s="21">
        <v>0</v>
      </c>
      <c r="W1505" s="21" t="s">
        <v>50</v>
      </c>
      <c r="X1505" s="21">
        <v>15</v>
      </c>
      <c r="Y1505" s="21">
        <v>1.5099199999999999</v>
      </c>
      <c r="Z1505" s="21">
        <v>12.117100000000001</v>
      </c>
      <c r="AA1505" s="21">
        <v>7.9469300000000007E-2</v>
      </c>
      <c r="AB1505" s="21">
        <v>0.637741</v>
      </c>
      <c r="AC1505" s="21" t="s">
        <v>49</v>
      </c>
      <c r="AD1505" s="21"/>
      <c r="AE1505" s="21"/>
      <c r="AF1505" s="21"/>
      <c r="AG1505" s="21" t="s">
        <v>50</v>
      </c>
      <c r="AH1505" s="21">
        <v>11</v>
      </c>
      <c r="AI1505" s="21">
        <v>145.92099999999999</v>
      </c>
      <c r="AJ1505" s="21">
        <v>6.3899499999999998E-2</v>
      </c>
      <c r="AK1505" s="21">
        <v>2.431E-4</v>
      </c>
      <c r="AL1505" s="21"/>
      <c r="AM1505" s="21"/>
      <c r="AN1505" s="21"/>
      <c r="AO1505" s="21"/>
      <c r="AP1505" s="21"/>
      <c r="AQ1505" s="6"/>
      <c r="AS1505" s="21">
        <v>1012873</v>
      </c>
      <c r="AT1505" s="21" t="s">
        <v>1440</v>
      </c>
      <c r="AU1505" s="21" t="str">
        <f>VLOOKUP(AS1505,FacilityOverview!B$2:G$469,6,FALSE)</f>
        <v>220 - Gulf Coast Basin (LA, TX)</v>
      </c>
      <c r="AV1505" s="21" t="s">
        <v>284</v>
      </c>
      <c r="AW1505" s="21" t="str">
        <f t="shared" si="439"/>
        <v>220 - DIMMIT  TX</v>
      </c>
      <c r="AX1505" s="22" t="str">
        <f>IF(RIGHT(AV1505,3)="Oil","Oil",IF(RIGHT(AV1505,3)="Gas","Condensate",VLOOKUP(AW1505,'County x Oil Condition'!A$2:B$3224,2,FALSE)))</f>
        <v>Oil</v>
      </c>
      <c r="AY1505" s="23">
        <f t="shared" si="440"/>
        <v>0</v>
      </c>
      <c r="AZ1505" s="23">
        <f t="shared" si="441"/>
        <v>428940</v>
      </c>
      <c r="BA1505" s="22">
        <f t="shared" si="442"/>
        <v>0</v>
      </c>
      <c r="BB1505" s="22">
        <f t="shared" si="443"/>
        <v>25</v>
      </c>
      <c r="BC1505" s="22">
        <f t="shared" si="450"/>
        <v>26</v>
      </c>
      <c r="BD1505" s="22">
        <f t="shared" si="444"/>
        <v>0</v>
      </c>
      <c r="BE1505" s="22">
        <f t="shared" si="445"/>
        <v>0</v>
      </c>
      <c r="BF1505" s="22">
        <f t="shared" si="446"/>
        <v>0</v>
      </c>
      <c r="BG1505" s="22">
        <f t="shared" si="447"/>
        <v>15</v>
      </c>
      <c r="BH1505" s="22">
        <f t="shared" si="448"/>
        <v>11</v>
      </c>
      <c r="BI1505" s="22">
        <f t="shared" si="449"/>
        <v>0</v>
      </c>
      <c r="BJ1505" s="23">
        <f t="shared" si="433"/>
        <v>0</v>
      </c>
      <c r="BK1505" s="23">
        <f t="shared" si="434"/>
        <v>0</v>
      </c>
      <c r="BL1505" s="23">
        <f t="shared" si="435"/>
        <v>0</v>
      </c>
      <c r="BM1505" s="23">
        <f t="shared" si="436"/>
        <v>247465.3846153846</v>
      </c>
      <c r="BN1505" s="23">
        <f t="shared" si="437"/>
        <v>181474.61538461538</v>
      </c>
      <c r="BO1505" s="23">
        <f t="shared" si="438"/>
        <v>0</v>
      </c>
    </row>
    <row r="1506" spans="1:67" s="7" customFormat="1" x14ac:dyDescent="0.25">
      <c r="A1506" s="21" t="s">
        <v>1440</v>
      </c>
      <c r="B1506" s="21">
        <v>1012873</v>
      </c>
      <c r="C1506" s="21">
        <v>2020</v>
      </c>
      <c r="D1506" s="21" t="s">
        <v>43</v>
      </c>
      <c r="E1506" s="21" t="s">
        <v>44</v>
      </c>
      <c r="F1506" s="21" t="s">
        <v>66</v>
      </c>
      <c r="G1506" s="21" t="s">
        <v>539</v>
      </c>
      <c r="H1506" s="21"/>
      <c r="I1506" s="21" t="s">
        <v>47</v>
      </c>
      <c r="J1506" s="21" t="s">
        <v>159</v>
      </c>
      <c r="K1506" s="21" t="s">
        <v>49</v>
      </c>
      <c r="L1506" s="21">
        <v>139123</v>
      </c>
      <c r="M1506" s="21">
        <v>117.578</v>
      </c>
      <c r="N1506" s="21">
        <v>55.2667</v>
      </c>
      <c r="O1506" s="21">
        <v>40.587800000000001</v>
      </c>
      <c r="P1506" s="21">
        <v>0</v>
      </c>
      <c r="Q1506" s="21">
        <v>0.02</v>
      </c>
      <c r="R1506" s="21">
        <v>7.0000000000000007E-2</v>
      </c>
      <c r="S1506" s="21">
        <v>0.86</v>
      </c>
      <c r="T1506" s="21">
        <v>42</v>
      </c>
      <c r="U1506" s="21">
        <v>49</v>
      </c>
      <c r="V1506" s="21">
        <v>0</v>
      </c>
      <c r="W1506" s="21" t="s">
        <v>49</v>
      </c>
      <c r="X1506" s="21"/>
      <c r="Y1506" s="21"/>
      <c r="Z1506" s="21"/>
      <c r="AA1506" s="21"/>
      <c r="AB1506" s="21"/>
      <c r="AC1506" s="21" t="s">
        <v>49</v>
      </c>
      <c r="AD1506" s="21"/>
      <c r="AE1506" s="21"/>
      <c r="AF1506" s="21"/>
      <c r="AG1506" s="21" t="s">
        <v>50</v>
      </c>
      <c r="AH1506" s="21">
        <v>49</v>
      </c>
      <c r="AI1506" s="21">
        <v>390.19400000000002</v>
      </c>
      <c r="AJ1506" s="21">
        <v>0.248392</v>
      </c>
      <c r="AK1506" s="21">
        <v>6.5490000000000004E-4</v>
      </c>
      <c r="AL1506" s="21"/>
      <c r="AM1506" s="21"/>
      <c r="AN1506" s="21"/>
      <c r="AO1506" s="21"/>
      <c r="AP1506" s="21"/>
      <c r="AQ1506" s="6"/>
      <c r="AS1506" s="21">
        <v>1012873</v>
      </c>
      <c r="AT1506" s="21" t="s">
        <v>1440</v>
      </c>
      <c r="AU1506" s="21" t="str">
        <f>VLOOKUP(AS1506,FacilityOverview!B$2:G$469,6,FALSE)</f>
        <v>220 - Gulf Coast Basin (LA, TX)</v>
      </c>
      <c r="AV1506" s="21" t="s">
        <v>539</v>
      </c>
      <c r="AW1506" s="21" t="str">
        <f t="shared" si="439"/>
        <v>220 - FAYETTE  TX</v>
      </c>
      <c r="AX1506" s="22" t="str">
        <f>IF(RIGHT(AV1506,3)="Oil","Oil",IF(RIGHT(AV1506,3)="Gas","Condensate",VLOOKUP(AW1506,'County x Oil Condition'!A$2:B$3224,2,FALSE)))</f>
        <v>Oil</v>
      </c>
      <c r="AY1506" s="23">
        <f t="shared" si="440"/>
        <v>0</v>
      </c>
      <c r="AZ1506" s="23">
        <f t="shared" si="441"/>
        <v>139123</v>
      </c>
      <c r="BA1506" s="22">
        <f t="shared" si="442"/>
        <v>0</v>
      </c>
      <c r="BB1506" s="22">
        <f t="shared" si="443"/>
        <v>42</v>
      </c>
      <c r="BC1506" s="22">
        <f t="shared" si="450"/>
        <v>49</v>
      </c>
      <c r="BD1506" s="22">
        <f t="shared" si="444"/>
        <v>0</v>
      </c>
      <c r="BE1506" s="22">
        <f t="shared" si="445"/>
        <v>0</v>
      </c>
      <c r="BF1506" s="22">
        <f t="shared" si="446"/>
        <v>0</v>
      </c>
      <c r="BG1506" s="22">
        <f t="shared" si="447"/>
        <v>0</v>
      </c>
      <c r="BH1506" s="22">
        <f t="shared" si="448"/>
        <v>49</v>
      </c>
      <c r="BI1506" s="22">
        <f t="shared" si="449"/>
        <v>0</v>
      </c>
      <c r="BJ1506" s="23">
        <f t="shared" si="433"/>
        <v>0</v>
      </c>
      <c r="BK1506" s="23">
        <f t="shared" si="434"/>
        <v>0</v>
      </c>
      <c r="BL1506" s="23">
        <f t="shared" si="435"/>
        <v>0</v>
      </c>
      <c r="BM1506" s="23">
        <f t="shared" si="436"/>
        <v>0</v>
      </c>
      <c r="BN1506" s="23">
        <f t="shared" si="437"/>
        <v>139123</v>
      </c>
      <c r="BO1506" s="23">
        <f t="shared" si="438"/>
        <v>0</v>
      </c>
    </row>
    <row r="1507" spans="1:67" s="7" customFormat="1" x14ac:dyDescent="0.25">
      <c r="A1507" s="21" t="s">
        <v>1440</v>
      </c>
      <c r="B1507" s="21">
        <v>1012873</v>
      </c>
      <c r="C1507" s="21">
        <v>2020</v>
      </c>
      <c r="D1507" s="21" t="s">
        <v>43</v>
      </c>
      <c r="E1507" s="21" t="s">
        <v>44</v>
      </c>
      <c r="F1507" s="21" t="s">
        <v>66</v>
      </c>
      <c r="G1507" s="21" t="s">
        <v>286</v>
      </c>
      <c r="H1507" s="21"/>
      <c r="I1507" s="21" t="s">
        <v>47</v>
      </c>
      <c r="J1507" s="21" t="s">
        <v>159</v>
      </c>
      <c r="K1507" s="21" t="s">
        <v>49</v>
      </c>
      <c r="L1507" s="21">
        <v>826314</v>
      </c>
      <c r="M1507" s="21">
        <v>133.36699999999999</v>
      </c>
      <c r="N1507" s="21">
        <v>69.666700000000006</v>
      </c>
      <c r="O1507" s="21">
        <v>37.898899999999998</v>
      </c>
      <c r="P1507" s="21">
        <v>0</v>
      </c>
      <c r="Q1507" s="21">
        <v>0.03</v>
      </c>
      <c r="R1507" s="21">
        <v>0.14000000000000001</v>
      </c>
      <c r="S1507" s="21">
        <v>0.86</v>
      </c>
      <c r="T1507" s="21">
        <v>30</v>
      </c>
      <c r="U1507" s="21">
        <v>73</v>
      </c>
      <c r="V1507" s="21">
        <v>0</v>
      </c>
      <c r="W1507" s="21" t="s">
        <v>49</v>
      </c>
      <c r="X1507" s="21"/>
      <c r="Y1507" s="21"/>
      <c r="Z1507" s="21"/>
      <c r="AA1507" s="21"/>
      <c r="AB1507" s="21"/>
      <c r="AC1507" s="21" t="s">
        <v>50</v>
      </c>
      <c r="AD1507" s="21">
        <v>4</v>
      </c>
      <c r="AE1507" s="21">
        <v>0.55628500000000003</v>
      </c>
      <c r="AF1507" s="21">
        <v>1.1523099999999999</v>
      </c>
      <c r="AG1507" s="21" t="s">
        <v>50</v>
      </c>
      <c r="AH1507" s="21">
        <v>69</v>
      </c>
      <c r="AI1507" s="21">
        <v>2407.34</v>
      </c>
      <c r="AJ1507" s="21">
        <v>1.7332799999999999</v>
      </c>
      <c r="AK1507" s="21">
        <v>4.0200000000000001E-3</v>
      </c>
      <c r="AL1507" s="21"/>
      <c r="AM1507" s="21"/>
      <c r="AN1507" s="21"/>
      <c r="AO1507" s="21"/>
      <c r="AP1507" s="21"/>
      <c r="AQ1507" s="6"/>
      <c r="AS1507" s="21">
        <v>1012873</v>
      </c>
      <c r="AT1507" s="21" t="s">
        <v>1440</v>
      </c>
      <c r="AU1507" s="21" t="str">
        <f>VLOOKUP(AS1507,FacilityOverview!B$2:G$469,6,FALSE)</f>
        <v>220 - Gulf Coast Basin (LA, TX)</v>
      </c>
      <c r="AV1507" s="21" t="s">
        <v>286</v>
      </c>
      <c r="AW1507" s="21" t="str">
        <f t="shared" si="439"/>
        <v>220 - GONZALES  TX</v>
      </c>
      <c r="AX1507" s="22" t="str">
        <f>IF(RIGHT(AV1507,3)="Oil","Oil",IF(RIGHT(AV1507,3)="Gas","Condensate",VLOOKUP(AW1507,'County x Oil Condition'!A$2:B$3224,2,FALSE)))</f>
        <v>Oil</v>
      </c>
      <c r="AY1507" s="23">
        <f t="shared" si="440"/>
        <v>0</v>
      </c>
      <c r="AZ1507" s="23">
        <f t="shared" si="441"/>
        <v>826314</v>
      </c>
      <c r="BA1507" s="22">
        <f t="shared" si="442"/>
        <v>0</v>
      </c>
      <c r="BB1507" s="22">
        <f t="shared" si="443"/>
        <v>30</v>
      </c>
      <c r="BC1507" s="22">
        <f t="shared" si="450"/>
        <v>73</v>
      </c>
      <c r="BD1507" s="22">
        <f t="shared" si="444"/>
        <v>0</v>
      </c>
      <c r="BE1507" s="22">
        <f t="shared" si="445"/>
        <v>0</v>
      </c>
      <c r="BF1507" s="22">
        <f t="shared" si="446"/>
        <v>0</v>
      </c>
      <c r="BG1507" s="22">
        <f t="shared" si="447"/>
        <v>0</v>
      </c>
      <c r="BH1507" s="22">
        <f t="shared" si="448"/>
        <v>69</v>
      </c>
      <c r="BI1507" s="22">
        <f t="shared" si="449"/>
        <v>4</v>
      </c>
      <c r="BJ1507" s="23">
        <f t="shared" si="433"/>
        <v>0</v>
      </c>
      <c r="BK1507" s="23">
        <f t="shared" si="434"/>
        <v>0</v>
      </c>
      <c r="BL1507" s="23">
        <f t="shared" si="435"/>
        <v>0</v>
      </c>
      <c r="BM1507" s="23">
        <f t="shared" si="436"/>
        <v>0</v>
      </c>
      <c r="BN1507" s="23">
        <f t="shared" si="437"/>
        <v>781036.52054794517</v>
      </c>
      <c r="BO1507" s="23">
        <f t="shared" si="438"/>
        <v>45277.479452054795</v>
      </c>
    </row>
    <row r="1508" spans="1:67" s="7" customFormat="1" x14ac:dyDescent="0.25">
      <c r="A1508" s="21" t="s">
        <v>1440</v>
      </c>
      <c r="B1508" s="21">
        <v>1012873</v>
      </c>
      <c r="C1508" s="21">
        <v>2020</v>
      </c>
      <c r="D1508" s="21" t="s">
        <v>43</v>
      </c>
      <c r="E1508" s="21" t="s">
        <v>44</v>
      </c>
      <c r="F1508" s="21" t="s">
        <v>66</v>
      </c>
      <c r="G1508" s="21" t="s">
        <v>256</v>
      </c>
      <c r="H1508" s="21"/>
      <c r="I1508" s="21" t="s">
        <v>47</v>
      </c>
      <c r="J1508" s="21" t="s">
        <v>159</v>
      </c>
      <c r="K1508" s="21" t="s">
        <v>49</v>
      </c>
      <c r="L1508" s="21">
        <v>390549</v>
      </c>
      <c r="M1508" s="21">
        <v>117.5</v>
      </c>
      <c r="N1508" s="21">
        <v>39.5</v>
      </c>
      <c r="O1508" s="21">
        <v>38.3063</v>
      </c>
      <c r="P1508" s="21">
        <v>0.01</v>
      </c>
      <c r="Q1508" s="21">
        <v>0.02</v>
      </c>
      <c r="R1508" s="21">
        <v>7.0000000000000007E-2</v>
      </c>
      <c r="S1508" s="21">
        <v>0.16</v>
      </c>
      <c r="T1508" s="21">
        <v>12</v>
      </c>
      <c r="U1508" s="21">
        <v>38</v>
      </c>
      <c r="V1508" s="21">
        <v>0</v>
      </c>
      <c r="W1508" s="21" t="s">
        <v>49</v>
      </c>
      <c r="X1508" s="21"/>
      <c r="Y1508" s="21"/>
      <c r="Z1508" s="21"/>
      <c r="AA1508" s="21"/>
      <c r="AB1508" s="21"/>
      <c r="AC1508" s="21" t="s">
        <v>49</v>
      </c>
      <c r="AD1508" s="21"/>
      <c r="AE1508" s="21"/>
      <c r="AF1508" s="21"/>
      <c r="AG1508" s="21" t="s">
        <v>50</v>
      </c>
      <c r="AH1508" s="21">
        <v>38</v>
      </c>
      <c r="AI1508" s="21">
        <v>823.14</v>
      </c>
      <c r="AJ1508" s="21">
        <v>0.219639</v>
      </c>
      <c r="AK1508" s="21">
        <v>1.3447999999999999E-3</v>
      </c>
      <c r="AL1508" s="21"/>
      <c r="AM1508" s="21"/>
      <c r="AN1508" s="21"/>
      <c r="AO1508" s="21"/>
      <c r="AP1508" s="21"/>
      <c r="AQ1508" s="6"/>
      <c r="AS1508" s="21">
        <v>1012873</v>
      </c>
      <c r="AT1508" s="21" t="s">
        <v>1440</v>
      </c>
      <c r="AU1508" s="21" t="str">
        <f>VLOOKUP(AS1508,FacilityOverview!B$2:G$469,6,FALSE)</f>
        <v>220 - Gulf Coast Basin (LA, TX)</v>
      </c>
      <c r="AV1508" s="21" t="s">
        <v>256</v>
      </c>
      <c r="AW1508" s="21" t="str">
        <f t="shared" si="439"/>
        <v>220 - KARNES  TX</v>
      </c>
      <c r="AX1508" s="22" t="str">
        <f>IF(RIGHT(AV1508,3)="Oil","Oil",IF(RIGHT(AV1508,3)="Gas","Condensate",VLOOKUP(AW1508,'County x Oil Condition'!A$2:B$3224,2,FALSE)))</f>
        <v>Oil</v>
      </c>
      <c r="AY1508" s="23">
        <f t="shared" si="440"/>
        <v>0</v>
      </c>
      <c r="AZ1508" s="23">
        <f t="shared" si="441"/>
        <v>390549</v>
      </c>
      <c r="BA1508" s="22">
        <f t="shared" si="442"/>
        <v>0</v>
      </c>
      <c r="BB1508" s="22">
        <f t="shared" si="443"/>
        <v>12</v>
      </c>
      <c r="BC1508" s="22">
        <f t="shared" si="450"/>
        <v>38</v>
      </c>
      <c r="BD1508" s="22">
        <f t="shared" si="444"/>
        <v>0</v>
      </c>
      <c r="BE1508" s="22">
        <f t="shared" si="445"/>
        <v>0</v>
      </c>
      <c r="BF1508" s="22">
        <f t="shared" si="446"/>
        <v>0</v>
      </c>
      <c r="BG1508" s="22">
        <f t="shared" si="447"/>
        <v>0</v>
      </c>
      <c r="BH1508" s="22">
        <f t="shared" si="448"/>
        <v>38</v>
      </c>
      <c r="BI1508" s="22">
        <f t="shared" si="449"/>
        <v>0</v>
      </c>
      <c r="BJ1508" s="23">
        <f t="shared" si="433"/>
        <v>0</v>
      </c>
      <c r="BK1508" s="23">
        <f t="shared" si="434"/>
        <v>0</v>
      </c>
      <c r="BL1508" s="23">
        <f t="shared" si="435"/>
        <v>0</v>
      </c>
      <c r="BM1508" s="23">
        <f t="shared" si="436"/>
        <v>0</v>
      </c>
      <c r="BN1508" s="23">
        <f t="shared" si="437"/>
        <v>390549</v>
      </c>
      <c r="BO1508" s="23">
        <f t="shared" si="438"/>
        <v>0</v>
      </c>
    </row>
    <row r="1509" spans="1:67" s="7" customFormat="1" x14ac:dyDescent="0.25">
      <c r="A1509" s="21" t="s">
        <v>1440</v>
      </c>
      <c r="B1509" s="21">
        <v>1012873</v>
      </c>
      <c r="C1509" s="21">
        <v>2020</v>
      </c>
      <c r="D1509" s="21" t="s">
        <v>43</v>
      </c>
      <c r="E1509" s="21" t="s">
        <v>44</v>
      </c>
      <c r="F1509" s="21" t="s">
        <v>66</v>
      </c>
      <c r="G1509" s="21" t="s">
        <v>1212</v>
      </c>
      <c r="H1509" s="21"/>
      <c r="I1509" s="21" t="s">
        <v>47</v>
      </c>
      <c r="J1509" s="21" t="s">
        <v>159</v>
      </c>
      <c r="K1509" s="21" t="s">
        <v>49</v>
      </c>
      <c r="L1509" s="21">
        <v>606486</v>
      </c>
      <c r="M1509" s="21">
        <v>101.958</v>
      </c>
      <c r="N1509" s="21">
        <v>51.75</v>
      </c>
      <c r="O1509" s="21">
        <v>60.987499999999997</v>
      </c>
      <c r="P1509" s="21">
        <v>0</v>
      </c>
      <c r="Q1509" s="21">
        <v>0.02</v>
      </c>
      <c r="R1509" s="21">
        <v>0.11</v>
      </c>
      <c r="S1509" s="21">
        <v>0.56000000000000005</v>
      </c>
      <c r="T1509" s="21">
        <v>14</v>
      </c>
      <c r="U1509" s="21">
        <v>27</v>
      </c>
      <c r="V1509" s="21">
        <v>0</v>
      </c>
      <c r="W1509" s="21" t="s">
        <v>50</v>
      </c>
      <c r="X1509" s="21">
        <v>7</v>
      </c>
      <c r="Y1509" s="21">
        <v>1.01919</v>
      </c>
      <c r="Z1509" s="21">
        <v>13.551500000000001</v>
      </c>
      <c r="AA1509" s="21">
        <v>5.3641800000000003E-2</v>
      </c>
      <c r="AB1509" s="21">
        <v>0.71323700000000001</v>
      </c>
      <c r="AC1509" s="21" t="s">
        <v>49</v>
      </c>
      <c r="AD1509" s="21"/>
      <c r="AE1509" s="21"/>
      <c r="AF1509" s="21"/>
      <c r="AG1509" s="21" t="s">
        <v>50</v>
      </c>
      <c r="AH1509" s="21">
        <v>20</v>
      </c>
      <c r="AI1509" s="21">
        <v>1462.78</v>
      </c>
      <c r="AJ1509" s="21">
        <v>1.1355999999999999</v>
      </c>
      <c r="AK1509" s="21">
        <v>2.4562999999999998E-3</v>
      </c>
      <c r="AL1509" s="21"/>
      <c r="AM1509" s="21"/>
      <c r="AN1509" s="21"/>
      <c r="AO1509" s="21"/>
      <c r="AP1509" s="21"/>
      <c r="AQ1509" s="6"/>
      <c r="AS1509" s="21">
        <v>1012873</v>
      </c>
      <c r="AT1509" s="21" t="s">
        <v>1440</v>
      </c>
      <c r="AU1509" s="21" t="str">
        <f>VLOOKUP(AS1509,FacilityOverview!B$2:G$469,6,FALSE)</f>
        <v>220 - Gulf Coast Basin (LA, TX)</v>
      </c>
      <c r="AV1509" s="21" t="s">
        <v>1212</v>
      </c>
      <c r="AW1509" s="21" t="str">
        <f t="shared" si="439"/>
        <v>220 - LA SALLE  TX</v>
      </c>
      <c r="AX1509" s="22" t="str">
        <f>IF(RIGHT(AV1509,3)="Oil","Oil",IF(RIGHT(AV1509,3)="Gas","Condensate",VLOOKUP(AW1509,'County x Oil Condition'!A$2:B$3224,2,FALSE)))</f>
        <v>Condensate</v>
      </c>
      <c r="AY1509" s="23">
        <f t="shared" si="440"/>
        <v>606486</v>
      </c>
      <c r="AZ1509" s="23">
        <f t="shared" si="441"/>
        <v>0</v>
      </c>
      <c r="BA1509" s="22">
        <f t="shared" si="442"/>
        <v>14</v>
      </c>
      <c r="BB1509" s="22">
        <f t="shared" si="443"/>
        <v>0</v>
      </c>
      <c r="BC1509" s="22">
        <f t="shared" si="450"/>
        <v>27</v>
      </c>
      <c r="BD1509" s="22">
        <f t="shared" si="444"/>
        <v>7</v>
      </c>
      <c r="BE1509" s="22">
        <f t="shared" si="445"/>
        <v>20</v>
      </c>
      <c r="BF1509" s="22">
        <f t="shared" si="446"/>
        <v>0</v>
      </c>
      <c r="BG1509" s="22">
        <f t="shared" si="447"/>
        <v>0</v>
      </c>
      <c r="BH1509" s="22">
        <f t="shared" si="448"/>
        <v>0</v>
      </c>
      <c r="BI1509" s="22">
        <f t="shared" si="449"/>
        <v>0</v>
      </c>
      <c r="BJ1509" s="23">
        <f t="shared" si="433"/>
        <v>157237.11111111109</v>
      </c>
      <c r="BK1509" s="23">
        <f t="shared" si="434"/>
        <v>449248.88888888888</v>
      </c>
      <c r="BL1509" s="23">
        <f t="shared" si="435"/>
        <v>0</v>
      </c>
      <c r="BM1509" s="23">
        <f t="shared" si="436"/>
        <v>0</v>
      </c>
      <c r="BN1509" s="23">
        <f t="shared" si="437"/>
        <v>0</v>
      </c>
      <c r="BO1509" s="23">
        <f t="shared" si="438"/>
        <v>0</v>
      </c>
    </row>
    <row r="1510" spans="1:67" s="7" customFormat="1" x14ac:dyDescent="0.25">
      <c r="A1510" s="21" t="s">
        <v>1440</v>
      </c>
      <c r="B1510" s="21">
        <v>1012873</v>
      </c>
      <c r="C1510" s="21">
        <v>2020</v>
      </c>
      <c r="D1510" s="21" t="s">
        <v>43</v>
      </c>
      <c r="E1510" s="21" t="s">
        <v>44</v>
      </c>
      <c r="F1510" s="21" t="s">
        <v>66</v>
      </c>
      <c r="G1510" s="21" t="s">
        <v>206</v>
      </c>
      <c r="H1510" s="21"/>
      <c r="I1510" s="21" t="s">
        <v>47</v>
      </c>
      <c r="J1510" s="21" t="s">
        <v>159</v>
      </c>
      <c r="K1510" s="21" t="s">
        <v>49</v>
      </c>
      <c r="L1510" s="21">
        <v>217218</v>
      </c>
      <c r="M1510" s="21">
        <v>120</v>
      </c>
      <c r="N1510" s="21">
        <v>48.875</v>
      </c>
      <c r="O1510" s="21">
        <v>40.1646</v>
      </c>
      <c r="P1510" s="21">
        <v>0.01</v>
      </c>
      <c r="Q1510" s="21">
        <v>0.15</v>
      </c>
      <c r="R1510" s="21">
        <v>0.11</v>
      </c>
      <c r="S1510" s="21">
        <v>0.44</v>
      </c>
      <c r="T1510" s="21">
        <v>25</v>
      </c>
      <c r="U1510" s="21">
        <v>48</v>
      </c>
      <c r="V1510" s="21">
        <v>0</v>
      </c>
      <c r="W1510" s="21" t="s">
        <v>50</v>
      </c>
      <c r="X1510" s="21">
        <v>14</v>
      </c>
      <c r="Y1510" s="21">
        <v>0.15099199999999999</v>
      </c>
      <c r="Z1510" s="21">
        <v>0.90595000000000003</v>
      </c>
      <c r="AA1510" s="21">
        <v>7.9468999999999998E-3</v>
      </c>
      <c r="AB1510" s="21">
        <v>4.7681599999999998E-2</v>
      </c>
      <c r="AC1510" s="21" t="s">
        <v>50</v>
      </c>
      <c r="AD1510" s="21">
        <v>6</v>
      </c>
      <c r="AE1510" s="21">
        <v>0.19867299999999999</v>
      </c>
      <c r="AF1510" s="21">
        <v>2.1854100000000001</v>
      </c>
      <c r="AG1510" s="21" t="s">
        <v>50</v>
      </c>
      <c r="AH1510" s="21">
        <v>28</v>
      </c>
      <c r="AI1510" s="21">
        <v>384.87700000000001</v>
      </c>
      <c r="AJ1510" s="21">
        <v>0.27155299999999999</v>
      </c>
      <c r="AK1510" s="21">
        <v>6.3279999999999999E-4</v>
      </c>
      <c r="AL1510" s="21"/>
      <c r="AM1510" s="21"/>
      <c r="AN1510" s="21"/>
      <c r="AO1510" s="21"/>
      <c r="AP1510" s="21"/>
      <c r="AQ1510" s="6"/>
      <c r="AS1510" s="21">
        <v>1012873</v>
      </c>
      <c r="AT1510" s="21" t="s">
        <v>1440</v>
      </c>
      <c r="AU1510" s="21" t="str">
        <f>VLOOKUP(AS1510,FacilityOverview!B$2:G$469,6,FALSE)</f>
        <v>220 - Gulf Coast Basin (LA, TX)</v>
      </c>
      <c r="AV1510" s="21" t="s">
        <v>206</v>
      </c>
      <c r="AW1510" s="21" t="str">
        <f t="shared" si="439"/>
        <v>220 - LA SALLE  TX</v>
      </c>
      <c r="AX1510" s="22" t="str">
        <f>IF(RIGHT(AV1510,3)="Oil","Oil",IF(RIGHT(AV1510,3)="Gas","Condensate",VLOOKUP(AW1510,'County x Oil Condition'!A$2:B$3224,2,FALSE)))</f>
        <v>Oil</v>
      </c>
      <c r="AY1510" s="23">
        <f t="shared" si="440"/>
        <v>0</v>
      </c>
      <c r="AZ1510" s="23">
        <f t="shared" si="441"/>
        <v>217218</v>
      </c>
      <c r="BA1510" s="22">
        <f t="shared" si="442"/>
        <v>0</v>
      </c>
      <c r="BB1510" s="22">
        <f t="shared" si="443"/>
        <v>25</v>
      </c>
      <c r="BC1510" s="22">
        <f t="shared" si="450"/>
        <v>48</v>
      </c>
      <c r="BD1510" s="22">
        <f t="shared" si="444"/>
        <v>0</v>
      </c>
      <c r="BE1510" s="22">
        <f t="shared" si="445"/>
        <v>0</v>
      </c>
      <c r="BF1510" s="22">
        <f t="shared" si="446"/>
        <v>0</v>
      </c>
      <c r="BG1510" s="22">
        <f t="shared" si="447"/>
        <v>14</v>
      </c>
      <c r="BH1510" s="22">
        <f t="shared" si="448"/>
        <v>28</v>
      </c>
      <c r="BI1510" s="22">
        <f t="shared" si="449"/>
        <v>6</v>
      </c>
      <c r="BJ1510" s="23">
        <f t="shared" si="433"/>
        <v>0</v>
      </c>
      <c r="BK1510" s="23">
        <f t="shared" si="434"/>
        <v>0</v>
      </c>
      <c r="BL1510" s="23">
        <f t="shared" si="435"/>
        <v>0</v>
      </c>
      <c r="BM1510" s="23">
        <f t="shared" si="436"/>
        <v>63355.250000000007</v>
      </c>
      <c r="BN1510" s="23">
        <f t="shared" si="437"/>
        <v>126710.50000000001</v>
      </c>
      <c r="BO1510" s="23">
        <f t="shared" si="438"/>
        <v>27152.25</v>
      </c>
    </row>
    <row r="1511" spans="1:67" s="7" customFormat="1" x14ac:dyDescent="0.25">
      <c r="A1511" s="21" t="s">
        <v>1440</v>
      </c>
      <c r="B1511" s="21">
        <v>1012873</v>
      </c>
      <c r="C1511" s="21">
        <v>2020</v>
      </c>
      <c r="D1511" s="21" t="s">
        <v>43</v>
      </c>
      <c r="E1511" s="21" t="s">
        <v>44</v>
      </c>
      <c r="F1511" s="21" t="s">
        <v>66</v>
      </c>
      <c r="G1511" s="21" t="s">
        <v>737</v>
      </c>
      <c r="H1511" s="21"/>
      <c r="I1511" s="21" t="s">
        <v>47</v>
      </c>
      <c r="J1511" s="21" t="s">
        <v>159</v>
      </c>
      <c r="K1511" s="21" t="s">
        <v>49</v>
      </c>
      <c r="L1511" s="21">
        <v>64011</v>
      </c>
      <c r="M1511" s="21">
        <v>126.25</v>
      </c>
      <c r="N1511" s="21">
        <v>46.194400000000002</v>
      </c>
      <c r="O1511" s="21">
        <v>43</v>
      </c>
      <c r="P1511" s="21">
        <v>0</v>
      </c>
      <c r="Q1511" s="21">
        <v>0.01</v>
      </c>
      <c r="R1511" s="21">
        <v>0.13</v>
      </c>
      <c r="S1511" s="21">
        <v>0.49</v>
      </c>
      <c r="T1511" s="21">
        <v>20</v>
      </c>
      <c r="U1511" s="21">
        <v>33</v>
      </c>
      <c r="V1511" s="21">
        <v>0</v>
      </c>
      <c r="W1511" s="21" t="s">
        <v>49</v>
      </c>
      <c r="X1511" s="21"/>
      <c r="Y1511" s="21"/>
      <c r="Z1511" s="21"/>
      <c r="AA1511" s="21"/>
      <c r="AB1511" s="21"/>
      <c r="AC1511" s="21" t="s">
        <v>49</v>
      </c>
      <c r="AD1511" s="21"/>
      <c r="AE1511" s="21"/>
      <c r="AF1511" s="21"/>
      <c r="AG1511" s="21" t="s">
        <v>50</v>
      </c>
      <c r="AH1511" s="21">
        <v>33</v>
      </c>
      <c r="AI1511" s="21">
        <v>174.50700000000001</v>
      </c>
      <c r="AJ1511" s="21">
        <v>9.4953499999999996E-2</v>
      </c>
      <c r="AK1511" s="21">
        <v>2.9260000000000001E-4</v>
      </c>
      <c r="AL1511" s="21"/>
      <c r="AM1511" s="21"/>
      <c r="AN1511" s="21"/>
      <c r="AO1511" s="21"/>
      <c r="AP1511" s="21"/>
      <c r="AQ1511" s="6"/>
      <c r="AS1511" s="21">
        <v>1012873</v>
      </c>
      <c r="AT1511" s="21" t="s">
        <v>1440</v>
      </c>
      <c r="AU1511" s="21" t="str">
        <f>VLOOKUP(AS1511,FacilityOverview!B$2:G$469,6,FALSE)</f>
        <v>220 - Gulf Coast Basin (LA, TX)</v>
      </c>
      <c r="AV1511" s="21" t="s">
        <v>737</v>
      </c>
      <c r="AW1511" s="21" t="str">
        <f t="shared" si="439"/>
        <v>220 - LAVACA  TX</v>
      </c>
      <c r="AX1511" s="22" t="str">
        <f>IF(RIGHT(AV1511,3)="Oil","Oil",IF(RIGHT(AV1511,3)="Gas","Condensate",VLOOKUP(AW1511,'County x Oil Condition'!A$2:B$3224,2,FALSE)))</f>
        <v>Oil</v>
      </c>
      <c r="AY1511" s="23">
        <f t="shared" si="440"/>
        <v>0</v>
      </c>
      <c r="AZ1511" s="23">
        <f t="shared" si="441"/>
        <v>64011</v>
      </c>
      <c r="BA1511" s="22">
        <f t="shared" si="442"/>
        <v>0</v>
      </c>
      <c r="BB1511" s="22">
        <f t="shared" si="443"/>
        <v>20</v>
      </c>
      <c r="BC1511" s="22">
        <f t="shared" si="450"/>
        <v>33</v>
      </c>
      <c r="BD1511" s="22">
        <f t="shared" si="444"/>
        <v>0</v>
      </c>
      <c r="BE1511" s="22">
        <f t="shared" si="445"/>
        <v>0</v>
      </c>
      <c r="BF1511" s="22">
        <f t="shared" si="446"/>
        <v>0</v>
      </c>
      <c r="BG1511" s="22">
        <f t="shared" si="447"/>
        <v>0</v>
      </c>
      <c r="BH1511" s="22">
        <f t="shared" si="448"/>
        <v>33</v>
      </c>
      <c r="BI1511" s="22">
        <f t="shared" si="449"/>
        <v>0</v>
      </c>
      <c r="BJ1511" s="23">
        <f t="shared" si="433"/>
        <v>0</v>
      </c>
      <c r="BK1511" s="23">
        <f t="shared" si="434"/>
        <v>0</v>
      </c>
      <c r="BL1511" s="23">
        <f t="shared" si="435"/>
        <v>0</v>
      </c>
      <c r="BM1511" s="23">
        <f t="shared" si="436"/>
        <v>0</v>
      </c>
      <c r="BN1511" s="23">
        <f t="shared" si="437"/>
        <v>64011</v>
      </c>
      <c r="BO1511" s="23">
        <f t="shared" si="438"/>
        <v>0</v>
      </c>
    </row>
    <row r="1512" spans="1:67" s="7" customFormat="1" x14ac:dyDescent="0.25">
      <c r="A1512" s="21" t="s">
        <v>1441</v>
      </c>
      <c r="B1512" s="21">
        <v>1013080</v>
      </c>
      <c r="C1512" s="21">
        <v>2020</v>
      </c>
      <c r="D1512" s="21" t="s">
        <v>43</v>
      </c>
      <c r="E1512" s="21" t="s">
        <v>44</v>
      </c>
      <c r="F1512" s="21" t="s">
        <v>66</v>
      </c>
      <c r="G1512" s="21" t="s">
        <v>1231</v>
      </c>
      <c r="H1512" s="21"/>
      <c r="I1512" s="21" t="s">
        <v>47</v>
      </c>
      <c r="J1512" s="21" t="s">
        <v>104</v>
      </c>
      <c r="K1512" s="21" t="s">
        <v>49</v>
      </c>
      <c r="L1512" s="21">
        <v>3715.5</v>
      </c>
      <c r="M1512" s="21">
        <v>60</v>
      </c>
      <c r="N1512" s="21">
        <v>250</v>
      </c>
      <c r="O1512" s="21">
        <v>72.134196399999993</v>
      </c>
      <c r="P1512" s="21">
        <v>2.0045500000000001E-2</v>
      </c>
      <c r="Q1512" s="21">
        <v>2.0045500000000001E-2</v>
      </c>
      <c r="R1512" s="21">
        <v>0.44811529999999999</v>
      </c>
      <c r="S1512" s="21">
        <v>0.44811529999999999</v>
      </c>
      <c r="T1512" s="21">
        <v>1</v>
      </c>
      <c r="U1512" s="21">
        <v>2</v>
      </c>
      <c r="V1512" s="21">
        <v>0</v>
      </c>
      <c r="W1512" s="21" t="s">
        <v>49</v>
      </c>
      <c r="X1512" s="21"/>
      <c r="Y1512" s="21"/>
      <c r="Z1512" s="21"/>
      <c r="AA1512" s="21"/>
      <c r="AB1512" s="21"/>
      <c r="AC1512" s="21" t="s">
        <v>50</v>
      </c>
      <c r="AD1512" s="21">
        <v>2</v>
      </c>
      <c r="AE1512" s="21">
        <v>0.80220999999999998</v>
      </c>
      <c r="AF1512" s="21">
        <v>6.5459800000000001</v>
      </c>
      <c r="AG1512" s="21" t="s">
        <v>49</v>
      </c>
      <c r="AH1512" s="21"/>
      <c r="AI1512" s="21"/>
      <c r="AJ1512" s="21"/>
      <c r="AK1512" s="21"/>
      <c r="AL1512" s="21"/>
      <c r="AM1512" s="21"/>
      <c r="AN1512" s="21"/>
      <c r="AO1512" s="21"/>
      <c r="AP1512" s="21"/>
      <c r="AQ1512" s="6"/>
      <c r="AS1512" s="21">
        <v>1013080</v>
      </c>
      <c r="AT1512" s="21" t="s">
        <v>1441</v>
      </c>
      <c r="AU1512" s="21" t="str">
        <f>VLOOKUP(AS1512,FacilityOverview!B$2:G$469,6,FALSE)</f>
        <v>260 - East Texas Basin</v>
      </c>
      <c r="AV1512" s="21" t="s">
        <v>1231</v>
      </c>
      <c r="AW1512" s="21" t="str">
        <f t="shared" si="439"/>
        <v>260 - PANOLA  TX</v>
      </c>
      <c r="AX1512" s="22" t="str">
        <f>IF(RIGHT(AV1512,3)="Oil","Oil",IF(RIGHT(AV1512,3)="Gas","Condensate",VLOOKUP(AW1512,'County x Oil Condition'!A$2:B$3224,2,FALSE)))</f>
        <v>Condensate</v>
      </c>
      <c r="AY1512" s="23">
        <f t="shared" si="440"/>
        <v>3715.5</v>
      </c>
      <c r="AZ1512" s="23">
        <f t="shared" si="441"/>
        <v>0</v>
      </c>
      <c r="BA1512" s="22">
        <f t="shared" si="442"/>
        <v>1</v>
      </c>
      <c r="BB1512" s="22">
        <f t="shared" si="443"/>
        <v>0</v>
      </c>
      <c r="BC1512" s="22">
        <f t="shared" si="450"/>
        <v>2</v>
      </c>
      <c r="BD1512" s="22">
        <f t="shared" si="444"/>
        <v>0</v>
      </c>
      <c r="BE1512" s="22">
        <f t="shared" si="445"/>
        <v>0</v>
      </c>
      <c r="BF1512" s="22">
        <f t="shared" si="446"/>
        <v>2</v>
      </c>
      <c r="BG1512" s="22">
        <f t="shared" si="447"/>
        <v>0</v>
      </c>
      <c r="BH1512" s="22">
        <f t="shared" si="448"/>
        <v>0</v>
      </c>
      <c r="BI1512" s="22">
        <f t="shared" si="449"/>
        <v>0</v>
      </c>
      <c r="BJ1512" s="23">
        <f t="shared" si="433"/>
        <v>0</v>
      </c>
      <c r="BK1512" s="23">
        <f t="shared" si="434"/>
        <v>0</v>
      </c>
      <c r="BL1512" s="23">
        <f t="shared" si="435"/>
        <v>3715.5</v>
      </c>
      <c r="BM1512" s="23">
        <f t="shared" si="436"/>
        <v>0</v>
      </c>
      <c r="BN1512" s="23">
        <f t="shared" si="437"/>
        <v>0</v>
      </c>
      <c r="BO1512" s="23">
        <f t="shared" si="438"/>
        <v>0</v>
      </c>
    </row>
    <row r="1513" spans="1:67" s="7" customFormat="1" x14ac:dyDescent="0.25">
      <c r="A1513" s="21" t="s">
        <v>1441</v>
      </c>
      <c r="B1513" s="21">
        <v>1013080</v>
      </c>
      <c r="C1513" s="21">
        <v>2020</v>
      </c>
      <c r="D1513" s="21" t="s">
        <v>43</v>
      </c>
      <c r="E1513" s="21" t="s">
        <v>44</v>
      </c>
      <c r="F1513" s="21" t="s">
        <v>66</v>
      </c>
      <c r="G1513" s="21" t="s">
        <v>1231</v>
      </c>
      <c r="H1513" s="21"/>
      <c r="I1513" s="21" t="s">
        <v>47</v>
      </c>
      <c r="J1513" s="21" t="s">
        <v>104</v>
      </c>
      <c r="K1513" s="21" t="s">
        <v>49</v>
      </c>
      <c r="L1513" s="21">
        <v>30446.560000000001</v>
      </c>
      <c r="M1513" s="21">
        <v>60</v>
      </c>
      <c r="N1513" s="21">
        <v>250</v>
      </c>
      <c r="O1513" s="21">
        <v>73.192219600000001</v>
      </c>
      <c r="P1513" s="21">
        <v>1.9776599999999998E-2</v>
      </c>
      <c r="Q1513" s="21">
        <v>2.1006E-2</v>
      </c>
      <c r="R1513" s="21">
        <v>0.43326100000000001</v>
      </c>
      <c r="S1513" s="21">
        <v>0.47341640000000001</v>
      </c>
      <c r="T1513" s="21">
        <v>10</v>
      </c>
      <c r="U1513" s="21">
        <v>18</v>
      </c>
      <c r="V1513" s="21">
        <v>0</v>
      </c>
      <c r="W1513" s="21" t="s">
        <v>49</v>
      </c>
      <c r="X1513" s="21"/>
      <c r="Y1513" s="21"/>
      <c r="Z1513" s="21"/>
      <c r="AA1513" s="21"/>
      <c r="AB1513" s="21"/>
      <c r="AC1513" s="21" t="s">
        <v>49</v>
      </c>
      <c r="AD1513" s="21"/>
      <c r="AE1513" s="21"/>
      <c r="AF1513" s="21"/>
      <c r="AG1513" s="21" t="s">
        <v>50</v>
      </c>
      <c r="AH1513" s="21">
        <v>18</v>
      </c>
      <c r="AI1513" s="21">
        <v>717.62684999999999</v>
      </c>
      <c r="AJ1513" s="21">
        <v>1.08538</v>
      </c>
      <c r="AK1513" s="21">
        <v>7.9000000000000001E-4</v>
      </c>
      <c r="AL1513" s="21"/>
      <c r="AM1513" s="21"/>
      <c r="AN1513" s="21"/>
      <c r="AO1513" s="21"/>
      <c r="AP1513" s="21"/>
      <c r="AQ1513" s="6"/>
      <c r="AS1513" s="21">
        <v>1013080</v>
      </c>
      <c r="AT1513" s="21" t="s">
        <v>1441</v>
      </c>
      <c r="AU1513" s="21" t="str">
        <f>VLOOKUP(AS1513,FacilityOverview!B$2:G$469,6,FALSE)</f>
        <v>260 - East Texas Basin</v>
      </c>
      <c r="AV1513" s="21" t="s">
        <v>1231</v>
      </c>
      <c r="AW1513" s="21" t="str">
        <f t="shared" si="439"/>
        <v>260 - PANOLA  TX</v>
      </c>
      <c r="AX1513" s="22" t="str">
        <f>IF(RIGHT(AV1513,3)="Oil","Oil",IF(RIGHT(AV1513,3)="Gas","Condensate",VLOOKUP(AW1513,'County x Oil Condition'!A$2:B$3224,2,FALSE)))</f>
        <v>Condensate</v>
      </c>
      <c r="AY1513" s="23">
        <f t="shared" si="440"/>
        <v>30446.560000000001</v>
      </c>
      <c r="AZ1513" s="23">
        <f t="shared" si="441"/>
        <v>0</v>
      </c>
      <c r="BA1513" s="22">
        <f t="shared" si="442"/>
        <v>10</v>
      </c>
      <c r="BB1513" s="22">
        <f t="shared" si="443"/>
        <v>0</v>
      </c>
      <c r="BC1513" s="22">
        <f t="shared" si="450"/>
        <v>18</v>
      </c>
      <c r="BD1513" s="22">
        <f t="shared" si="444"/>
        <v>0</v>
      </c>
      <c r="BE1513" s="22">
        <f t="shared" si="445"/>
        <v>18</v>
      </c>
      <c r="BF1513" s="22">
        <f t="shared" si="446"/>
        <v>0</v>
      </c>
      <c r="BG1513" s="22">
        <f t="shared" si="447"/>
        <v>0</v>
      </c>
      <c r="BH1513" s="22">
        <f t="shared" si="448"/>
        <v>0</v>
      </c>
      <c r="BI1513" s="22">
        <f t="shared" si="449"/>
        <v>0</v>
      </c>
      <c r="BJ1513" s="23">
        <f t="shared" si="433"/>
        <v>0</v>
      </c>
      <c r="BK1513" s="23">
        <f t="shared" si="434"/>
        <v>30446.560000000001</v>
      </c>
      <c r="BL1513" s="23">
        <f t="shared" si="435"/>
        <v>0</v>
      </c>
      <c r="BM1513" s="23">
        <f t="shared" si="436"/>
        <v>0</v>
      </c>
      <c r="BN1513" s="23">
        <f t="shared" si="437"/>
        <v>0</v>
      </c>
      <c r="BO1513" s="23">
        <f t="shared" si="438"/>
        <v>0</v>
      </c>
    </row>
    <row r="1514" spans="1:67" s="7" customFormat="1" x14ac:dyDescent="0.25">
      <c r="A1514" s="21" t="s">
        <v>1441</v>
      </c>
      <c r="B1514" s="21">
        <v>1013080</v>
      </c>
      <c r="C1514" s="21">
        <v>2020</v>
      </c>
      <c r="D1514" s="21" t="s">
        <v>43</v>
      </c>
      <c r="E1514" s="21" t="s">
        <v>44</v>
      </c>
      <c r="F1514" s="21" t="s">
        <v>66</v>
      </c>
      <c r="G1514" s="21" t="s">
        <v>1442</v>
      </c>
      <c r="H1514" s="21"/>
      <c r="I1514" s="21" t="s">
        <v>47</v>
      </c>
      <c r="J1514" s="21" t="s">
        <v>104</v>
      </c>
      <c r="K1514" s="21" t="s">
        <v>49</v>
      </c>
      <c r="L1514" s="21">
        <v>138831</v>
      </c>
      <c r="M1514" s="21">
        <v>60</v>
      </c>
      <c r="N1514" s="21">
        <v>250</v>
      </c>
      <c r="O1514" s="21">
        <v>68.222978499999996</v>
      </c>
      <c r="P1514" s="21">
        <v>7.2302900000000003E-2</v>
      </c>
      <c r="Q1514" s="21">
        <v>7.3432300000000006E-2</v>
      </c>
      <c r="R1514" s="21">
        <v>0.65480179999999999</v>
      </c>
      <c r="S1514" s="21">
        <v>0.66179639999999995</v>
      </c>
      <c r="T1514" s="21">
        <v>12</v>
      </c>
      <c r="U1514" s="21">
        <v>14</v>
      </c>
      <c r="V1514" s="21">
        <v>0</v>
      </c>
      <c r="W1514" s="21" t="s">
        <v>49</v>
      </c>
      <c r="X1514" s="21"/>
      <c r="Y1514" s="21"/>
      <c r="Z1514" s="21"/>
      <c r="AA1514" s="21"/>
      <c r="AB1514" s="21"/>
      <c r="AC1514" s="21" t="s">
        <v>49</v>
      </c>
      <c r="AD1514" s="21"/>
      <c r="AE1514" s="21"/>
      <c r="AF1514" s="21"/>
      <c r="AG1514" s="21" t="s">
        <v>50</v>
      </c>
      <c r="AH1514" s="21">
        <v>14</v>
      </c>
      <c r="AI1514" s="21">
        <v>1288.9842100000001</v>
      </c>
      <c r="AJ1514" s="21">
        <v>4.1566000000000001</v>
      </c>
      <c r="AK1514" s="21">
        <v>2.0400000000000001E-3</v>
      </c>
      <c r="AL1514" s="21"/>
      <c r="AM1514" s="21"/>
      <c r="AN1514" s="21"/>
      <c r="AO1514" s="21"/>
      <c r="AP1514" s="21"/>
      <c r="AQ1514" s="6"/>
      <c r="AS1514" s="21">
        <v>1013080</v>
      </c>
      <c r="AT1514" s="21" t="s">
        <v>1441</v>
      </c>
      <c r="AU1514" s="21" t="str">
        <f>VLOOKUP(AS1514,FacilityOverview!B$2:G$469,6,FALSE)</f>
        <v>260 - East Texas Basin</v>
      </c>
      <c r="AV1514" s="21" t="s">
        <v>1442</v>
      </c>
      <c r="AW1514" s="21" t="str">
        <f t="shared" si="439"/>
        <v>260 - PANOLA  TX</v>
      </c>
      <c r="AX1514" s="22" t="str">
        <f>IF(RIGHT(AV1514,3)="Oil","Oil",IF(RIGHT(AV1514,3)="Gas","Condensate",VLOOKUP(AW1514,'County x Oil Condition'!A$2:B$3224,2,FALSE)))</f>
        <v>Condensate</v>
      </c>
      <c r="AY1514" s="23">
        <f t="shared" si="440"/>
        <v>138831</v>
      </c>
      <c r="AZ1514" s="23">
        <f t="shared" si="441"/>
        <v>0</v>
      </c>
      <c r="BA1514" s="22">
        <f t="shared" si="442"/>
        <v>12</v>
      </c>
      <c r="BB1514" s="22">
        <f t="shared" si="443"/>
        <v>0</v>
      </c>
      <c r="BC1514" s="22">
        <f t="shared" si="450"/>
        <v>14</v>
      </c>
      <c r="BD1514" s="22">
        <f t="shared" si="444"/>
        <v>0</v>
      </c>
      <c r="BE1514" s="22">
        <f t="shared" si="445"/>
        <v>14</v>
      </c>
      <c r="BF1514" s="22">
        <f t="shared" si="446"/>
        <v>0</v>
      </c>
      <c r="BG1514" s="22">
        <f t="shared" si="447"/>
        <v>0</v>
      </c>
      <c r="BH1514" s="22">
        <f t="shared" si="448"/>
        <v>0</v>
      </c>
      <c r="BI1514" s="22">
        <f t="shared" si="449"/>
        <v>0</v>
      </c>
      <c r="BJ1514" s="23">
        <f t="shared" si="433"/>
        <v>0</v>
      </c>
      <c r="BK1514" s="23">
        <f t="shared" si="434"/>
        <v>138831</v>
      </c>
      <c r="BL1514" s="23">
        <f t="shared" si="435"/>
        <v>0</v>
      </c>
      <c r="BM1514" s="23">
        <f t="shared" si="436"/>
        <v>0</v>
      </c>
      <c r="BN1514" s="23">
        <f t="shared" si="437"/>
        <v>0</v>
      </c>
      <c r="BO1514" s="23">
        <f t="shared" si="438"/>
        <v>0</v>
      </c>
    </row>
    <row r="1515" spans="1:67" s="7" customFormat="1" x14ac:dyDescent="0.25">
      <c r="A1515" s="21" t="s">
        <v>1443</v>
      </c>
      <c r="B1515" s="21">
        <v>1013091</v>
      </c>
      <c r="C1515" s="21">
        <v>2020</v>
      </c>
      <c r="D1515" s="21" t="s">
        <v>43</v>
      </c>
      <c r="E1515" s="21" t="s">
        <v>44</v>
      </c>
      <c r="F1515" s="21" t="s">
        <v>66</v>
      </c>
      <c r="G1515" s="21" t="s">
        <v>185</v>
      </c>
      <c r="H1515" s="21"/>
      <c r="I1515" s="21" t="s">
        <v>68</v>
      </c>
      <c r="J1515" s="21"/>
      <c r="K1515" s="21" t="s">
        <v>49</v>
      </c>
      <c r="L1515" s="21">
        <v>474564</v>
      </c>
      <c r="M1515" s="21">
        <v>100</v>
      </c>
      <c r="N1515" s="21">
        <v>20</v>
      </c>
      <c r="O1515" s="21">
        <v>48.796999999999997</v>
      </c>
      <c r="P1515" s="21">
        <v>4.4740000000000002E-2</v>
      </c>
      <c r="Q1515" s="21">
        <v>4.4740000000000002E-2</v>
      </c>
      <c r="R1515" s="21">
        <v>0.34903000000000001</v>
      </c>
      <c r="S1515" s="21">
        <v>0.34903000000000001</v>
      </c>
      <c r="T1515" s="21">
        <v>30</v>
      </c>
      <c r="U1515" s="21">
        <v>72</v>
      </c>
      <c r="V1515" s="21">
        <v>0</v>
      </c>
      <c r="W1515" s="21" t="s">
        <v>49</v>
      </c>
      <c r="X1515" s="21"/>
      <c r="Y1515" s="21"/>
      <c r="Z1515" s="21"/>
      <c r="AA1515" s="21"/>
      <c r="AB1515" s="21"/>
      <c r="AC1515" s="21" t="s">
        <v>49</v>
      </c>
      <c r="AD1515" s="21"/>
      <c r="AE1515" s="21"/>
      <c r="AF1515" s="21"/>
      <c r="AG1515" s="21" t="s">
        <v>50</v>
      </c>
      <c r="AH1515" s="21">
        <v>109</v>
      </c>
      <c r="AI1515" s="21">
        <v>2501.2326085</v>
      </c>
      <c r="AJ1515" s="21">
        <v>4.9845628</v>
      </c>
      <c r="AK1515" s="21">
        <v>5.2966000000000003E-3</v>
      </c>
      <c r="AL1515" s="21"/>
      <c r="AM1515" s="21"/>
      <c r="AN1515" s="21"/>
      <c r="AO1515" s="21"/>
      <c r="AP1515" s="21"/>
      <c r="AQ1515" s="6"/>
      <c r="AS1515" s="21">
        <v>1013091</v>
      </c>
      <c r="AT1515" s="21" t="s">
        <v>1443</v>
      </c>
      <c r="AU1515" s="21" t="str">
        <f>VLOOKUP(AS1515,FacilityOverview!B$2:G$469,6,FALSE)</f>
        <v>210 - Mid-Gulf Coast Basin</v>
      </c>
      <c r="AV1515" s="21" t="s">
        <v>185</v>
      </c>
      <c r="AW1515" s="21" t="str">
        <f t="shared" si="439"/>
        <v>210 - AMITE  MS</v>
      </c>
      <c r="AX1515" s="22" t="str">
        <f>IF(RIGHT(AV1515,3)="Oil","Oil",IF(RIGHT(AV1515,3)="Gas","Condensate",VLOOKUP(AW1515,'County x Oil Condition'!A$2:B$3224,2,FALSE)))</f>
        <v>Oil</v>
      </c>
      <c r="AY1515" s="23">
        <f t="shared" si="440"/>
        <v>0</v>
      </c>
      <c r="AZ1515" s="23">
        <f t="shared" si="441"/>
        <v>474564</v>
      </c>
      <c r="BA1515" s="22">
        <f t="shared" si="442"/>
        <v>0</v>
      </c>
      <c r="BB1515" s="22">
        <f t="shared" si="443"/>
        <v>30</v>
      </c>
      <c r="BC1515" s="22">
        <v>109</v>
      </c>
      <c r="BD1515" s="22">
        <f t="shared" si="444"/>
        <v>0</v>
      </c>
      <c r="BE1515" s="22">
        <f t="shared" si="445"/>
        <v>0</v>
      </c>
      <c r="BF1515" s="22">
        <f t="shared" si="446"/>
        <v>0</v>
      </c>
      <c r="BG1515" s="22">
        <f t="shared" si="447"/>
        <v>0</v>
      </c>
      <c r="BH1515" s="22">
        <f t="shared" si="448"/>
        <v>109</v>
      </c>
      <c r="BI1515" s="22">
        <f t="shared" si="449"/>
        <v>0</v>
      </c>
      <c r="BJ1515" s="23">
        <f t="shared" si="433"/>
        <v>0</v>
      </c>
      <c r="BK1515" s="23">
        <f t="shared" si="434"/>
        <v>0</v>
      </c>
      <c r="BL1515" s="23">
        <f t="shared" si="435"/>
        <v>0</v>
      </c>
      <c r="BM1515" s="23">
        <f t="shared" si="436"/>
        <v>0</v>
      </c>
      <c r="BN1515" s="23">
        <f t="shared" si="437"/>
        <v>474564</v>
      </c>
      <c r="BO1515" s="23">
        <f t="shared" si="438"/>
        <v>0</v>
      </c>
    </row>
    <row r="1516" spans="1:67" s="7" customFormat="1" x14ac:dyDescent="0.25">
      <c r="A1516" s="21" t="s">
        <v>1443</v>
      </c>
      <c r="B1516" s="21">
        <v>1013091</v>
      </c>
      <c r="C1516" s="21">
        <v>2020</v>
      </c>
      <c r="D1516" s="21" t="s">
        <v>43</v>
      </c>
      <c r="E1516" s="21" t="s">
        <v>44</v>
      </c>
      <c r="F1516" s="21" t="s">
        <v>66</v>
      </c>
      <c r="G1516" s="21" t="s">
        <v>186</v>
      </c>
      <c r="H1516" s="21"/>
      <c r="I1516" s="21" t="s">
        <v>68</v>
      </c>
      <c r="J1516" s="21"/>
      <c r="K1516" s="21" t="s">
        <v>49</v>
      </c>
      <c r="L1516" s="21">
        <v>34343</v>
      </c>
      <c r="M1516" s="21">
        <v>100</v>
      </c>
      <c r="N1516" s="21">
        <v>20</v>
      </c>
      <c r="O1516" s="21">
        <v>45.378999999999998</v>
      </c>
      <c r="P1516" s="21">
        <v>4.4740000000000002E-2</v>
      </c>
      <c r="Q1516" s="21">
        <v>4.4740000000000002E-2</v>
      </c>
      <c r="R1516" s="21">
        <v>0.34903000000000001</v>
      </c>
      <c r="S1516" s="21">
        <v>0.34903000000000001</v>
      </c>
      <c r="T1516" s="21">
        <v>3</v>
      </c>
      <c r="U1516" s="21">
        <v>8</v>
      </c>
      <c r="V1516" s="21">
        <v>0</v>
      </c>
      <c r="W1516" s="21" t="s">
        <v>49</v>
      </c>
      <c r="X1516" s="21"/>
      <c r="Y1516" s="21"/>
      <c r="Z1516" s="21"/>
      <c r="AA1516" s="21"/>
      <c r="AB1516" s="21"/>
      <c r="AC1516" s="21" t="s">
        <v>49</v>
      </c>
      <c r="AD1516" s="21"/>
      <c r="AE1516" s="21"/>
      <c r="AF1516" s="21"/>
      <c r="AG1516" s="21" t="s">
        <v>50</v>
      </c>
      <c r="AH1516" s="21">
        <v>12</v>
      </c>
      <c r="AI1516" s="21">
        <v>157.1274516</v>
      </c>
      <c r="AJ1516" s="21">
        <v>0.30571140000000002</v>
      </c>
      <c r="AK1516" s="21">
        <v>3.322E-4</v>
      </c>
      <c r="AL1516" s="21"/>
      <c r="AM1516" s="21"/>
      <c r="AN1516" s="21"/>
      <c r="AO1516" s="21"/>
      <c r="AP1516" s="21"/>
      <c r="AQ1516" s="6"/>
      <c r="AS1516" s="21">
        <v>1013091</v>
      </c>
      <c r="AT1516" s="21" t="s">
        <v>1443</v>
      </c>
      <c r="AU1516" s="21" t="str">
        <f>VLOOKUP(AS1516,FacilityOverview!B$2:G$469,6,FALSE)</f>
        <v>210 - Mid-Gulf Coast Basin</v>
      </c>
      <c r="AV1516" s="21" t="s">
        <v>186</v>
      </c>
      <c r="AW1516" s="21" t="str">
        <f t="shared" si="439"/>
        <v>210 - WILKINSON  MS</v>
      </c>
      <c r="AX1516" s="22" t="str">
        <f>IF(RIGHT(AV1516,3)="Oil","Oil",IF(RIGHT(AV1516,3)="Gas","Condensate",VLOOKUP(AW1516,'County x Oil Condition'!A$2:B$3224,2,FALSE)))</f>
        <v>Oil</v>
      </c>
      <c r="AY1516" s="23">
        <f t="shared" si="440"/>
        <v>0</v>
      </c>
      <c r="AZ1516" s="23">
        <f t="shared" si="441"/>
        <v>34343</v>
      </c>
      <c r="BA1516" s="22">
        <f t="shared" si="442"/>
        <v>0</v>
      </c>
      <c r="BB1516" s="22">
        <f t="shared" si="443"/>
        <v>3</v>
      </c>
      <c r="BC1516" s="22">
        <v>12</v>
      </c>
      <c r="BD1516" s="22">
        <f t="shared" si="444"/>
        <v>0</v>
      </c>
      <c r="BE1516" s="22">
        <f t="shared" si="445"/>
        <v>0</v>
      </c>
      <c r="BF1516" s="22">
        <f t="shared" si="446"/>
        <v>0</v>
      </c>
      <c r="BG1516" s="22">
        <f t="shared" si="447"/>
        <v>0</v>
      </c>
      <c r="BH1516" s="22">
        <f t="shared" si="448"/>
        <v>12</v>
      </c>
      <c r="BI1516" s="22">
        <f t="shared" si="449"/>
        <v>0</v>
      </c>
      <c r="BJ1516" s="23">
        <f t="shared" si="433"/>
        <v>0</v>
      </c>
      <c r="BK1516" s="23">
        <f t="shared" si="434"/>
        <v>0</v>
      </c>
      <c r="BL1516" s="23">
        <f t="shared" si="435"/>
        <v>0</v>
      </c>
      <c r="BM1516" s="23">
        <f t="shared" si="436"/>
        <v>0</v>
      </c>
      <c r="BN1516" s="23">
        <f t="shared" si="437"/>
        <v>34343</v>
      </c>
      <c r="BO1516" s="23">
        <f t="shared" si="438"/>
        <v>0</v>
      </c>
    </row>
    <row r="1517" spans="1:67" s="7" customFormat="1" x14ac:dyDescent="0.25">
      <c r="A1517" s="21" t="s">
        <v>1444</v>
      </c>
      <c r="B1517" s="21">
        <v>1013216</v>
      </c>
      <c r="C1517" s="21">
        <v>2020</v>
      </c>
      <c r="D1517" s="21" t="s">
        <v>43</v>
      </c>
      <c r="E1517" s="21" t="s">
        <v>44</v>
      </c>
      <c r="F1517" s="21" t="s">
        <v>66</v>
      </c>
      <c r="G1517" s="21" t="s">
        <v>1263</v>
      </c>
      <c r="H1517" s="21"/>
      <c r="I1517" s="21" t="s">
        <v>47</v>
      </c>
      <c r="J1517" s="21" t="s">
        <v>53</v>
      </c>
      <c r="K1517" s="21" t="s">
        <v>49</v>
      </c>
      <c r="L1517" s="21">
        <v>5358.1353618000003</v>
      </c>
      <c r="M1517" s="21">
        <v>93</v>
      </c>
      <c r="N1517" s="21">
        <v>27</v>
      </c>
      <c r="O1517" s="21">
        <v>37.450000000000003</v>
      </c>
      <c r="P1517" s="21">
        <v>1.1775900000000001E-2</v>
      </c>
      <c r="Q1517" s="21">
        <v>1.1775900000000001E-2</v>
      </c>
      <c r="R1517" s="21">
        <v>0.24815980000000001</v>
      </c>
      <c r="S1517" s="21">
        <v>0.24815980000000001</v>
      </c>
      <c r="T1517" s="21">
        <v>4</v>
      </c>
      <c r="U1517" s="21">
        <v>2</v>
      </c>
      <c r="V1517" s="21">
        <v>0</v>
      </c>
      <c r="W1517" s="21" t="s">
        <v>49</v>
      </c>
      <c r="X1517" s="21"/>
      <c r="Y1517" s="21"/>
      <c r="Z1517" s="21"/>
      <c r="AA1517" s="21"/>
      <c r="AB1517" s="21"/>
      <c r="AC1517" s="21" t="s">
        <v>50</v>
      </c>
      <c r="AD1517" s="21">
        <v>2</v>
      </c>
      <c r="AE1517" s="21">
        <v>5.5328599999999999E-2</v>
      </c>
      <c r="AF1517" s="21">
        <v>0.32751019999999997</v>
      </c>
      <c r="AG1517" s="21" t="s">
        <v>49</v>
      </c>
      <c r="AH1517" s="21"/>
      <c r="AI1517" s="21"/>
      <c r="AJ1517" s="21"/>
      <c r="AK1517" s="21"/>
      <c r="AL1517" s="21"/>
      <c r="AM1517" s="21"/>
      <c r="AN1517" s="21"/>
      <c r="AO1517" s="21"/>
      <c r="AP1517" s="21"/>
      <c r="AQ1517" s="6"/>
      <c r="AS1517" s="21">
        <v>1013216</v>
      </c>
      <c r="AT1517" s="21" t="s">
        <v>1444</v>
      </c>
      <c r="AU1517" s="21" t="str">
        <f>VLOOKUP(AS1517,FacilityOverview!B$2:G$469,6,FALSE)</f>
        <v>430 - Permian Basin</v>
      </c>
      <c r="AV1517" s="21" t="s">
        <v>1263</v>
      </c>
      <c r="AW1517" s="21" t="str">
        <f t="shared" si="439"/>
        <v>430 - GARZA  TX</v>
      </c>
      <c r="AX1517" s="22" t="str">
        <f>IF(RIGHT(AV1517,3)="Oil","Oil",IF(RIGHT(AV1517,3)="Gas","Condensate",VLOOKUP(AW1517,'County x Oil Condition'!A$2:B$3224,2,FALSE)))</f>
        <v>Oil</v>
      </c>
      <c r="AY1517" s="23">
        <f t="shared" si="440"/>
        <v>0</v>
      </c>
      <c r="AZ1517" s="23">
        <f t="shared" si="441"/>
        <v>5358.1353618000003</v>
      </c>
      <c r="BA1517" s="22">
        <f t="shared" si="442"/>
        <v>0</v>
      </c>
      <c r="BB1517" s="22">
        <f t="shared" si="443"/>
        <v>4</v>
      </c>
      <c r="BC1517" s="22">
        <f t="shared" si="450"/>
        <v>2</v>
      </c>
      <c r="BD1517" s="22">
        <f t="shared" si="444"/>
        <v>0</v>
      </c>
      <c r="BE1517" s="22">
        <f t="shared" si="445"/>
        <v>0</v>
      </c>
      <c r="BF1517" s="22">
        <f t="shared" si="446"/>
        <v>0</v>
      </c>
      <c r="BG1517" s="22">
        <f t="shared" si="447"/>
        <v>0</v>
      </c>
      <c r="BH1517" s="22">
        <f t="shared" si="448"/>
        <v>0</v>
      </c>
      <c r="BI1517" s="22">
        <f t="shared" si="449"/>
        <v>2</v>
      </c>
      <c r="BJ1517" s="23">
        <f t="shared" si="433"/>
        <v>0</v>
      </c>
      <c r="BK1517" s="23">
        <f t="shared" si="434"/>
        <v>0</v>
      </c>
      <c r="BL1517" s="23">
        <f t="shared" si="435"/>
        <v>0</v>
      </c>
      <c r="BM1517" s="23">
        <f t="shared" si="436"/>
        <v>0</v>
      </c>
      <c r="BN1517" s="23">
        <f t="shared" si="437"/>
        <v>0</v>
      </c>
      <c r="BO1517" s="23">
        <f t="shared" si="438"/>
        <v>5358.1353618000003</v>
      </c>
    </row>
    <row r="1518" spans="1:67" s="7" customFormat="1" x14ac:dyDescent="0.25">
      <c r="A1518" s="21" t="s">
        <v>1444</v>
      </c>
      <c r="B1518" s="21">
        <v>1013216</v>
      </c>
      <c r="C1518" s="21">
        <v>2020</v>
      </c>
      <c r="D1518" s="21" t="s">
        <v>43</v>
      </c>
      <c r="E1518" s="21" t="s">
        <v>44</v>
      </c>
      <c r="F1518" s="21" t="s">
        <v>66</v>
      </c>
      <c r="G1518" s="21" t="s">
        <v>565</v>
      </c>
      <c r="H1518" s="21"/>
      <c r="I1518" s="21" t="s">
        <v>47</v>
      </c>
      <c r="J1518" s="21" t="s">
        <v>53</v>
      </c>
      <c r="K1518" s="21" t="s">
        <v>49</v>
      </c>
      <c r="L1518" s="21">
        <v>69033.543912299996</v>
      </c>
      <c r="M1518" s="21">
        <v>85</v>
      </c>
      <c r="N1518" s="21">
        <v>15.996</v>
      </c>
      <c r="O1518" s="21">
        <v>36.18</v>
      </c>
      <c r="P1518" s="21">
        <v>9.4368999999999998E-3</v>
      </c>
      <c r="Q1518" s="21">
        <v>9.4368999999999998E-3</v>
      </c>
      <c r="R1518" s="21">
        <v>0.18334929999999999</v>
      </c>
      <c r="S1518" s="21">
        <v>0.18334929999999999</v>
      </c>
      <c r="T1518" s="21">
        <v>10</v>
      </c>
      <c r="U1518" s="21">
        <v>21</v>
      </c>
      <c r="V1518" s="21">
        <v>0</v>
      </c>
      <c r="W1518" s="21" t="s">
        <v>49</v>
      </c>
      <c r="X1518" s="21"/>
      <c r="Y1518" s="21"/>
      <c r="Z1518" s="21"/>
      <c r="AA1518" s="21"/>
      <c r="AB1518" s="21"/>
      <c r="AC1518" s="21" t="s">
        <v>50</v>
      </c>
      <c r="AD1518" s="21">
        <v>21</v>
      </c>
      <c r="AE1518" s="21">
        <v>0.70523749999999996</v>
      </c>
      <c r="AF1518" s="21">
        <v>4.1323508999999996</v>
      </c>
      <c r="AG1518" s="21" t="s">
        <v>49</v>
      </c>
      <c r="AH1518" s="21"/>
      <c r="AI1518" s="21"/>
      <c r="AJ1518" s="21"/>
      <c r="AK1518" s="21"/>
      <c r="AL1518" s="21"/>
      <c r="AM1518" s="21"/>
      <c r="AN1518" s="21"/>
      <c r="AO1518" s="21"/>
      <c r="AP1518" s="21"/>
      <c r="AQ1518" s="6"/>
      <c r="AS1518" s="21">
        <v>1013216</v>
      </c>
      <c r="AT1518" s="21" t="s">
        <v>1444</v>
      </c>
      <c r="AU1518" s="21" t="str">
        <f>VLOOKUP(AS1518,FacilityOverview!B$2:G$469,6,FALSE)</f>
        <v>430 - Permian Basin</v>
      </c>
      <c r="AV1518" s="21" t="s">
        <v>565</v>
      </c>
      <c r="AW1518" s="21" t="str">
        <f t="shared" si="439"/>
        <v>430 - BORDEN  TX</v>
      </c>
      <c r="AX1518" s="22" t="str">
        <f>IF(RIGHT(AV1518,3)="Oil","Oil",IF(RIGHT(AV1518,3)="Gas","Condensate",VLOOKUP(AW1518,'County x Oil Condition'!A$2:B$3224,2,FALSE)))</f>
        <v>Oil</v>
      </c>
      <c r="AY1518" s="23">
        <f t="shared" si="440"/>
        <v>0</v>
      </c>
      <c r="AZ1518" s="23">
        <f t="shared" si="441"/>
        <v>69033.543912299996</v>
      </c>
      <c r="BA1518" s="22">
        <f t="shared" si="442"/>
        <v>0</v>
      </c>
      <c r="BB1518" s="22">
        <f t="shared" si="443"/>
        <v>10</v>
      </c>
      <c r="BC1518" s="22">
        <f t="shared" si="450"/>
        <v>21</v>
      </c>
      <c r="BD1518" s="22">
        <f t="shared" si="444"/>
        <v>0</v>
      </c>
      <c r="BE1518" s="22">
        <f t="shared" si="445"/>
        <v>0</v>
      </c>
      <c r="BF1518" s="22">
        <f t="shared" si="446"/>
        <v>0</v>
      </c>
      <c r="BG1518" s="22">
        <f t="shared" si="447"/>
        <v>0</v>
      </c>
      <c r="BH1518" s="22">
        <f t="shared" si="448"/>
        <v>0</v>
      </c>
      <c r="BI1518" s="22">
        <f t="shared" si="449"/>
        <v>21</v>
      </c>
      <c r="BJ1518" s="23">
        <f t="shared" si="433"/>
        <v>0</v>
      </c>
      <c r="BK1518" s="23">
        <f t="shared" si="434"/>
        <v>0</v>
      </c>
      <c r="BL1518" s="23">
        <f t="shared" si="435"/>
        <v>0</v>
      </c>
      <c r="BM1518" s="23">
        <f t="shared" si="436"/>
        <v>0</v>
      </c>
      <c r="BN1518" s="23">
        <f t="shared" si="437"/>
        <v>0</v>
      </c>
      <c r="BO1518" s="23">
        <f t="shared" si="438"/>
        <v>69033.543912299996</v>
      </c>
    </row>
    <row r="1519" spans="1:67" s="7" customFormat="1" x14ac:dyDescent="0.25">
      <c r="A1519" s="21" t="s">
        <v>1444</v>
      </c>
      <c r="B1519" s="21">
        <v>1013216</v>
      </c>
      <c r="C1519" s="21">
        <v>2020</v>
      </c>
      <c r="D1519" s="21" t="s">
        <v>43</v>
      </c>
      <c r="E1519" s="21" t="s">
        <v>44</v>
      </c>
      <c r="F1519" s="21" t="s">
        <v>66</v>
      </c>
      <c r="G1519" s="21" t="s">
        <v>1445</v>
      </c>
      <c r="H1519" s="21"/>
      <c r="I1519" s="21" t="s">
        <v>47</v>
      </c>
      <c r="J1519" s="21" t="s">
        <v>53</v>
      </c>
      <c r="K1519" s="21" t="s">
        <v>49</v>
      </c>
      <c r="L1519" s="21">
        <v>6602.4037602999997</v>
      </c>
      <c r="M1519" s="21">
        <v>90</v>
      </c>
      <c r="N1519" s="21">
        <v>38.996000000000002</v>
      </c>
      <c r="O1519" s="21">
        <v>42.09</v>
      </c>
      <c r="P1519" s="21">
        <v>1.38139E-2</v>
      </c>
      <c r="Q1519" s="21">
        <v>1.38139E-2</v>
      </c>
      <c r="R1519" s="21">
        <v>0.3222506</v>
      </c>
      <c r="S1519" s="21">
        <v>0.3222506</v>
      </c>
      <c r="T1519" s="21">
        <v>3</v>
      </c>
      <c r="U1519" s="21">
        <v>2</v>
      </c>
      <c r="V1519" s="21">
        <v>0</v>
      </c>
      <c r="W1519" s="21" t="s">
        <v>49</v>
      </c>
      <c r="X1519" s="21"/>
      <c r="Y1519" s="21"/>
      <c r="Z1519" s="21"/>
      <c r="AA1519" s="21"/>
      <c r="AB1519" s="21"/>
      <c r="AC1519" s="21" t="s">
        <v>50</v>
      </c>
      <c r="AD1519" s="21">
        <v>2</v>
      </c>
      <c r="AE1519" s="21">
        <v>9.2391699999999993E-2</v>
      </c>
      <c r="AF1519" s="21">
        <v>0.61866399999999999</v>
      </c>
      <c r="AG1519" s="21" t="s">
        <v>49</v>
      </c>
      <c r="AH1519" s="21"/>
      <c r="AI1519" s="21"/>
      <c r="AJ1519" s="21"/>
      <c r="AK1519" s="21"/>
      <c r="AL1519" s="21"/>
      <c r="AM1519" s="21"/>
      <c r="AN1519" s="21"/>
      <c r="AO1519" s="21"/>
      <c r="AP1519" s="21"/>
      <c r="AQ1519" s="6"/>
      <c r="AS1519" s="21">
        <v>1013216</v>
      </c>
      <c r="AT1519" s="21" t="s">
        <v>1444</v>
      </c>
      <c r="AU1519" s="21" t="str">
        <f>VLOOKUP(AS1519,FacilityOverview!B$2:G$469,6,FALSE)</f>
        <v>430 - Permian Basin</v>
      </c>
      <c r="AV1519" s="21" t="s">
        <v>1445</v>
      </c>
      <c r="AW1519" s="21" t="str">
        <f t="shared" si="439"/>
        <v>430 - FISHER  TX</v>
      </c>
      <c r="AX1519" s="22" t="str">
        <f>IF(RIGHT(AV1519,3)="Oil","Oil",IF(RIGHT(AV1519,3)="Gas","Condensate",VLOOKUP(AW1519,'County x Oil Condition'!A$2:B$3224,2,FALSE)))</f>
        <v>Oil</v>
      </c>
      <c r="AY1519" s="23">
        <f t="shared" si="440"/>
        <v>0</v>
      </c>
      <c r="AZ1519" s="23">
        <f t="shared" si="441"/>
        <v>6602.4037602999997</v>
      </c>
      <c r="BA1519" s="22">
        <f t="shared" si="442"/>
        <v>0</v>
      </c>
      <c r="BB1519" s="22">
        <f t="shared" si="443"/>
        <v>3</v>
      </c>
      <c r="BC1519" s="22">
        <f t="shared" si="450"/>
        <v>2</v>
      </c>
      <c r="BD1519" s="22">
        <f t="shared" si="444"/>
        <v>0</v>
      </c>
      <c r="BE1519" s="22">
        <f t="shared" si="445"/>
        <v>0</v>
      </c>
      <c r="BF1519" s="22">
        <f t="shared" si="446"/>
        <v>0</v>
      </c>
      <c r="BG1519" s="22">
        <f t="shared" si="447"/>
        <v>0</v>
      </c>
      <c r="BH1519" s="22">
        <f t="shared" si="448"/>
        <v>0</v>
      </c>
      <c r="BI1519" s="22">
        <f t="shared" si="449"/>
        <v>2</v>
      </c>
      <c r="BJ1519" s="23">
        <f t="shared" si="433"/>
        <v>0</v>
      </c>
      <c r="BK1519" s="23">
        <f t="shared" si="434"/>
        <v>0</v>
      </c>
      <c r="BL1519" s="23">
        <f t="shared" si="435"/>
        <v>0</v>
      </c>
      <c r="BM1519" s="23">
        <f t="shared" si="436"/>
        <v>0</v>
      </c>
      <c r="BN1519" s="23">
        <f t="shared" si="437"/>
        <v>0</v>
      </c>
      <c r="BO1519" s="23">
        <f t="shared" si="438"/>
        <v>6602.4037602999997</v>
      </c>
    </row>
    <row r="1520" spans="1:67" s="7" customFormat="1" x14ac:dyDescent="0.25">
      <c r="A1520" s="21" t="s">
        <v>1444</v>
      </c>
      <c r="B1520" s="21">
        <v>1013216</v>
      </c>
      <c r="C1520" s="21">
        <v>2020</v>
      </c>
      <c r="D1520" s="21" t="s">
        <v>43</v>
      </c>
      <c r="E1520" s="21" t="s">
        <v>44</v>
      </c>
      <c r="F1520" s="21" t="s">
        <v>66</v>
      </c>
      <c r="G1520" s="21" t="s">
        <v>158</v>
      </c>
      <c r="H1520" s="21"/>
      <c r="I1520" s="21" t="s">
        <v>47</v>
      </c>
      <c r="J1520" s="21" t="s">
        <v>53</v>
      </c>
      <c r="K1520" s="21" t="s">
        <v>49</v>
      </c>
      <c r="L1520" s="21">
        <v>263346.71712310001</v>
      </c>
      <c r="M1520" s="21">
        <v>120</v>
      </c>
      <c r="N1520" s="21">
        <v>19.995999999999999</v>
      </c>
      <c r="O1520" s="21">
        <v>38.14</v>
      </c>
      <c r="P1520" s="21">
        <v>0</v>
      </c>
      <c r="Q1520" s="21">
        <v>0</v>
      </c>
      <c r="R1520" s="21">
        <v>4.2544000000000002E-3</v>
      </c>
      <c r="S1520" s="21">
        <v>4.2544000000000002E-3</v>
      </c>
      <c r="T1520" s="21">
        <v>173</v>
      </c>
      <c r="U1520" s="21">
        <v>75</v>
      </c>
      <c r="V1520" s="21">
        <v>0</v>
      </c>
      <c r="W1520" s="21" t="s">
        <v>49</v>
      </c>
      <c r="X1520" s="21"/>
      <c r="Y1520" s="21"/>
      <c r="Z1520" s="21"/>
      <c r="AA1520" s="21"/>
      <c r="AB1520" s="21"/>
      <c r="AC1520" s="21" t="s">
        <v>50</v>
      </c>
      <c r="AD1520" s="21">
        <v>11</v>
      </c>
      <c r="AE1520" s="21">
        <v>0</v>
      </c>
      <c r="AF1520" s="21">
        <v>5.42044E-2</v>
      </c>
      <c r="AG1520" s="21" t="s">
        <v>50</v>
      </c>
      <c r="AH1520" s="21">
        <v>64</v>
      </c>
      <c r="AI1520" s="21">
        <v>1894.1348736</v>
      </c>
      <c r="AJ1520" s="21">
        <v>7.1796999999999998E-3</v>
      </c>
      <c r="AK1520" s="21">
        <v>1.4277999999999999E-3</v>
      </c>
      <c r="AL1520" s="21"/>
      <c r="AM1520" s="21"/>
      <c r="AN1520" s="21"/>
      <c r="AO1520" s="21"/>
      <c r="AP1520" s="21"/>
      <c r="AQ1520" s="6"/>
      <c r="AS1520" s="21">
        <v>1013216</v>
      </c>
      <c r="AT1520" s="21" t="s">
        <v>1444</v>
      </c>
      <c r="AU1520" s="21" t="str">
        <f>VLOOKUP(AS1520,FacilityOverview!B$2:G$469,6,FALSE)</f>
        <v>430 - Permian Basin</v>
      </c>
      <c r="AV1520" s="21" t="s">
        <v>158</v>
      </c>
      <c r="AW1520" s="21" t="str">
        <f t="shared" si="439"/>
        <v>430 - ECTOR  TX</v>
      </c>
      <c r="AX1520" s="22" t="str">
        <f>IF(RIGHT(AV1520,3)="Oil","Oil",IF(RIGHT(AV1520,3)="Gas","Condensate",VLOOKUP(AW1520,'County x Oil Condition'!A$2:B$3224,2,FALSE)))</f>
        <v>Oil</v>
      </c>
      <c r="AY1520" s="23">
        <f t="shared" si="440"/>
        <v>0</v>
      </c>
      <c r="AZ1520" s="23">
        <f t="shared" si="441"/>
        <v>263346.71712310001</v>
      </c>
      <c r="BA1520" s="22">
        <f t="shared" si="442"/>
        <v>0</v>
      </c>
      <c r="BB1520" s="22">
        <f t="shared" si="443"/>
        <v>173</v>
      </c>
      <c r="BC1520" s="22">
        <f t="shared" si="450"/>
        <v>75</v>
      </c>
      <c r="BD1520" s="22">
        <f t="shared" si="444"/>
        <v>0</v>
      </c>
      <c r="BE1520" s="22">
        <f t="shared" si="445"/>
        <v>0</v>
      </c>
      <c r="BF1520" s="22">
        <f t="shared" si="446"/>
        <v>0</v>
      </c>
      <c r="BG1520" s="22">
        <f t="shared" si="447"/>
        <v>0</v>
      </c>
      <c r="BH1520" s="22">
        <f t="shared" si="448"/>
        <v>64</v>
      </c>
      <c r="BI1520" s="22">
        <f t="shared" si="449"/>
        <v>11</v>
      </c>
      <c r="BJ1520" s="23">
        <f t="shared" si="433"/>
        <v>0</v>
      </c>
      <c r="BK1520" s="23">
        <f t="shared" si="434"/>
        <v>0</v>
      </c>
      <c r="BL1520" s="23">
        <f t="shared" si="435"/>
        <v>0</v>
      </c>
      <c r="BM1520" s="23">
        <f t="shared" si="436"/>
        <v>0</v>
      </c>
      <c r="BN1520" s="23">
        <f t="shared" si="437"/>
        <v>224722.53194504537</v>
      </c>
      <c r="BO1520" s="23">
        <f t="shared" si="438"/>
        <v>38624.185178054671</v>
      </c>
    </row>
    <row r="1521" spans="1:67" s="7" customFormat="1" x14ac:dyDescent="0.25">
      <c r="A1521" s="21" t="s">
        <v>1444</v>
      </c>
      <c r="B1521" s="21">
        <v>1013216</v>
      </c>
      <c r="C1521" s="21">
        <v>2020</v>
      </c>
      <c r="D1521" s="21" t="s">
        <v>43</v>
      </c>
      <c r="E1521" s="21" t="s">
        <v>44</v>
      </c>
      <c r="F1521" s="21" t="s">
        <v>66</v>
      </c>
      <c r="G1521" s="21" t="s">
        <v>181</v>
      </c>
      <c r="H1521" s="21"/>
      <c r="I1521" s="21" t="s">
        <v>47</v>
      </c>
      <c r="J1521" s="21" t="s">
        <v>53</v>
      </c>
      <c r="K1521" s="21" t="s">
        <v>49</v>
      </c>
      <c r="L1521" s="21">
        <v>17533.208106800001</v>
      </c>
      <c r="M1521" s="21">
        <v>120</v>
      </c>
      <c r="N1521" s="21">
        <v>19.995999999999999</v>
      </c>
      <c r="O1521" s="21">
        <v>44.58</v>
      </c>
      <c r="P1521" s="21">
        <v>0</v>
      </c>
      <c r="Q1521" s="21">
        <v>0</v>
      </c>
      <c r="R1521" s="21">
        <v>0</v>
      </c>
      <c r="S1521" s="21">
        <v>0</v>
      </c>
      <c r="T1521" s="21">
        <v>5</v>
      </c>
      <c r="U1521" s="21">
        <v>4</v>
      </c>
      <c r="V1521" s="21">
        <v>0</v>
      </c>
      <c r="W1521" s="21" t="s">
        <v>49</v>
      </c>
      <c r="X1521" s="21"/>
      <c r="Y1521" s="21"/>
      <c r="Z1521" s="21"/>
      <c r="AA1521" s="21"/>
      <c r="AB1521" s="21"/>
      <c r="AC1521" s="21" t="s">
        <v>50</v>
      </c>
      <c r="AD1521" s="21">
        <v>4</v>
      </c>
      <c r="AE1521" s="21">
        <v>0</v>
      </c>
      <c r="AF1521" s="21">
        <v>0</v>
      </c>
      <c r="AG1521" s="21" t="s">
        <v>49</v>
      </c>
      <c r="AH1521" s="21"/>
      <c r="AI1521" s="21"/>
      <c r="AJ1521" s="21"/>
      <c r="AK1521" s="21"/>
      <c r="AL1521" s="21"/>
      <c r="AM1521" s="21"/>
      <c r="AN1521" s="21"/>
      <c r="AO1521" s="21"/>
      <c r="AP1521" s="21"/>
      <c r="AQ1521" s="6"/>
      <c r="AS1521" s="21">
        <v>1013216</v>
      </c>
      <c r="AT1521" s="21" t="s">
        <v>1444</v>
      </c>
      <c r="AU1521" s="21" t="str">
        <f>VLOOKUP(AS1521,FacilityOverview!B$2:G$469,6,FALSE)</f>
        <v>430 - Permian Basin</v>
      </c>
      <c r="AV1521" s="21" t="s">
        <v>181</v>
      </c>
      <c r="AW1521" s="21" t="str">
        <f t="shared" si="439"/>
        <v>430 - DAWSON  TX</v>
      </c>
      <c r="AX1521" s="22" t="str">
        <f>IF(RIGHT(AV1521,3)="Oil","Oil",IF(RIGHT(AV1521,3)="Gas","Condensate",VLOOKUP(AW1521,'County x Oil Condition'!A$2:B$3224,2,FALSE)))</f>
        <v>Oil</v>
      </c>
      <c r="AY1521" s="23">
        <f t="shared" si="440"/>
        <v>0</v>
      </c>
      <c r="AZ1521" s="23">
        <f t="shared" si="441"/>
        <v>17533.208106800001</v>
      </c>
      <c r="BA1521" s="22">
        <f t="shared" si="442"/>
        <v>0</v>
      </c>
      <c r="BB1521" s="22">
        <f t="shared" si="443"/>
        <v>5</v>
      </c>
      <c r="BC1521" s="22">
        <f t="shared" si="450"/>
        <v>4</v>
      </c>
      <c r="BD1521" s="22">
        <f t="shared" si="444"/>
        <v>0</v>
      </c>
      <c r="BE1521" s="22">
        <f t="shared" si="445"/>
        <v>0</v>
      </c>
      <c r="BF1521" s="22">
        <f t="shared" si="446"/>
        <v>0</v>
      </c>
      <c r="BG1521" s="22">
        <f t="shared" si="447"/>
        <v>0</v>
      </c>
      <c r="BH1521" s="22">
        <f t="shared" si="448"/>
        <v>0</v>
      </c>
      <c r="BI1521" s="22">
        <f t="shared" si="449"/>
        <v>4</v>
      </c>
      <c r="BJ1521" s="23">
        <f t="shared" si="433"/>
        <v>0</v>
      </c>
      <c r="BK1521" s="23">
        <f t="shared" si="434"/>
        <v>0</v>
      </c>
      <c r="BL1521" s="23">
        <f t="shared" si="435"/>
        <v>0</v>
      </c>
      <c r="BM1521" s="23">
        <f t="shared" si="436"/>
        <v>0</v>
      </c>
      <c r="BN1521" s="23">
        <f t="shared" si="437"/>
        <v>0</v>
      </c>
      <c r="BO1521" s="23">
        <f t="shared" si="438"/>
        <v>17533.208106800001</v>
      </c>
    </row>
    <row r="1522" spans="1:67" s="7" customFormat="1" x14ac:dyDescent="0.25">
      <c r="A1522" s="21" t="s">
        <v>1444</v>
      </c>
      <c r="B1522" s="21">
        <v>1013216</v>
      </c>
      <c r="C1522" s="21">
        <v>2020</v>
      </c>
      <c r="D1522" s="21" t="s">
        <v>43</v>
      </c>
      <c r="E1522" s="21" t="s">
        <v>44</v>
      </c>
      <c r="F1522" s="21" t="s">
        <v>66</v>
      </c>
      <c r="G1522" s="21" t="s">
        <v>535</v>
      </c>
      <c r="H1522" s="21"/>
      <c r="I1522" s="21" t="s">
        <v>47</v>
      </c>
      <c r="J1522" s="21" t="s">
        <v>53</v>
      </c>
      <c r="K1522" s="21" t="s">
        <v>49</v>
      </c>
      <c r="L1522" s="21">
        <v>103194.0499865</v>
      </c>
      <c r="M1522" s="21">
        <v>120</v>
      </c>
      <c r="N1522" s="21">
        <v>19.995999999999999</v>
      </c>
      <c r="O1522" s="21">
        <v>30.87</v>
      </c>
      <c r="P1522" s="21">
        <v>0</v>
      </c>
      <c r="Q1522" s="21">
        <v>0</v>
      </c>
      <c r="R1522" s="21">
        <v>1.22893E-2</v>
      </c>
      <c r="S1522" s="21">
        <v>1.22893E-2</v>
      </c>
      <c r="T1522" s="21">
        <v>80</v>
      </c>
      <c r="U1522" s="21">
        <v>41</v>
      </c>
      <c r="V1522" s="21">
        <v>0</v>
      </c>
      <c r="W1522" s="21" t="s">
        <v>49</v>
      </c>
      <c r="X1522" s="21"/>
      <c r="Y1522" s="21"/>
      <c r="Z1522" s="21"/>
      <c r="AA1522" s="21"/>
      <c r="AB1522" s="21"/>
      <c r="AC1522" s="21" t="s">
        <v>50</v>
      </c>
      <c r="AD1522" s="21">
        <v>33</v>
      </c>
      <c r="AE1522" s="21">
        <v>0</v>
      </c>
      <c r="AF1522" s="21">
        <v>0.48424270000000003</v>
      </c>
      <c r="AG1522" s="21" t="s">
        <v>50</v>
      </c>
      <c r="AH1522" s="21">
        <v>8</v>
      </c>
      <c r="AI1522" s="21">
        <v>169.88427129999999</v>
      </c>
      <c r="AJ1522" s="21">
        <v>2.0152999999999998E-3</v>
      </c>
      <c r="AK1522" s="21">
        <v>1.281E-4</v>
      </c>
      <c r="AL1522" s="21"/>
      <c r="AM1522" s="21"/>
      <c r="AN1522" s="21"/>
      <c r="AO1522" s="21"/>
      <c r="AP1522" s="21"/>
      <c r="AQ1522" s="6"/>
      <c r="AS1522" s="21">
        <v>1013216</v>
      </c>
      <c r="AT1522" s="21" t="s">
        <v>1444</v>
      </c>
      <c r="AU1522" s="21" t="str">
        <f>VLOOKUP(AS1522,FacilityOverview!B$2:G$469,6,FALSE)</f>
        <v>430 - Permian Basin</v>
      </c>
      <c r="AV1522" s="21" t="s">
        <v>535</v>
      </c>
      <c r="AW1522" s="21" t="str">
        <f t="shared" si="439"/>
        <v>430 - HOWARD  TX</v>
      </c>
      <c r="AX1522" s="22" t="str">
        <f>IF(RIGHT(AV1522,3)="Oil","Oil",IF(RIGHT(AV1522,3)="Gas","Condensate",VLOOKUP(AW1522,'County x Oil Condition'!A$2:B$3224,2,FALSE)))</f>
        <v>Oil</v>
      </c>
      <c r="AY1522" s="23">
        <f t="shared" si="440"/>
        <v>0</v>
      </c>
      <c r="AZ1522" s="23">
        <f t="shared" si="441"/>
        <v>103194.0499865</v>
      </c>
      <c r="BA1522" s="22">
        <f t="shared" si="442"/>
        <v>0</v>
      </c>
      <c r="BB1522" s="22">
        <f t="shared" si="443"/>
        <v>80</v>
      </c>
      <c r="BC1522" s="22">
        <f t="shared" si="450"/>
        <v>41</v>
      </c>
      <c r="BD1522" s="22">
        <f t="shared" si="444"/>
        <v>0</v>
      </c>
      <c r="BE1522" s="22">
        <f t="shared" si="445"/>
        <v>0</v>
      </c>
      <c r="BF1522" s="22">
        <f t="shared" si="446"/>
        <v>0</v>
      </c>
      <c r="BG1522" s="22">
        <f t="shared" si="447"/>
        <v>0</v>
      </c>
      <c r="BH1522" s="22">
        <f t="shared" si="448"/>
        <v>8</v>
      </c>
      <c r="BI1522" s="22">
        <f t="shared" si="449"/>
        <v>33</v>
      </c>
      <c r="BJ1522" s="23">
        <f t="shared" si="433"/>
        <v>0</v>
      </c>
      <c r="BK1522" s="23">
        <f t="shared" si="434"/>
        <v>0</v>
      </c>
      <c r="BL1522" s="23">
        <f t="shared" si="435"/>
        <v>0</v>
      </c>
      <c r="BM1522" s="23">
        <f t="shared" si="436"/>
        <v>0</v>
      </c>
      <c r="BN1522" s="23">
        <f t="shared" si="437"/>
        <v>20135.424387609757</v>
      </c>
      <c r="BO1522" s="23">
        <f t="shared" si="438"/>
        <v>83058.625598890256</v>
      </c>
    </row>
    <row r="1523" spans="1:67" s="7" customFormat="1" x14ac:dyDescent="0.25">
      <c r="A1523" s="21" t="s">
        <v>1444</v>
      </c>
      <c r="B1523" s="21">
        <v>1013216</v>
      </c>
      <c r="C1523" s="21">
        <v>2020</v>
      </c>
      <c r="D1523" s="21" t="s">
        <v>43</v>
      </c>
      <c r="E1523" s="21" t="s">
        <v>44</v>
      </c>
      <c r="F1523" s="21" t="s">
        <v>66</v>
      </c>
      <c r="G1523" s="21" t="s">
        <v>1446</v>
      </c>
      <c r="H1523" s="21"/>
      <c r="I1523" s="21" t="s">
        <v>47</v>
      </c>
      <c r="J1523" s="21" t="s">
        <v>53</v>
      </c>
      <c r="K1523" s="21" t="s">
        <v>49</v>
      </c>
      <c r="L1523" s="21">
        <v>86768.937600999998</v>
      </c>
      <c r="M1523" s="21">
        <v>70</v>
      </c>
      <c r="N1523" s="21">
        <v>23.995999999999999</v>
      </c>
      <c r="O1523" s="21">
        <v>39.200000000000003</v>
      </c>
      <c r="P1523" s="21">
        <v>4.8796999999999998E-3</v>
      </c>
      <c r="Q1523" s="21">
        <v>4.8796999999999998E-3</v>
      </c>
      <c r="R1523" s="21">
        <v>0.20307790000000001</v>
      </c>
      <c r="S1523" s="21">
        <v>0.20307790000000001</v>
      </c>
      <c r="T1523" s="21">
        <v>29</v>
      </c>
      <c r="U1523" s="21">
        <v>10</v>
      </c>
      <c r="V1523" s="21">
        <v>0</v>
      </c>
      <c r="W1523" s="21" t="s">
        <v>49</v>
      </c>
      <c r="X1523" s="21"/>
      <c r="Y1523" s="21"/>
      <c r="Z1523" s="21"/>
      <c r="AA1523" s="21"/>
      <c r="AB1523" s="21"/>
      <c r="AC1523" s="21" t="s">
        <v>50</v>
      </c>
      <c r="AD1523" s="21">
        <v>10</v>
      </c>
      <c r="AE1523" s="21">
        <v>0.56730630000000004</v>
      </c>
      <c r="AF1523" s="21">
        <v>7.3223155000000002</v>
      </c>
      <c r="AG1523" s="21" t="s">
        <v>49</v>
      </c>
      <c r="AH1523" s="21"/>
      <c r="AI1523" s="21"/>
      <c r="AJ1523" s="21"/>
      <c r="AK1523" s="21"/>
      <c r="AL1523" s="21"/>
      <c r="AM1523" s="21"/>
      <c r="AN1523" s="21"/>
      <c r="AO1523" s="21"/>
      <c r="AP1523" s="21"/>
      <c r="AQ1523" s="6"/>
      <c r="AS1523" s="21">
        <v>1013216</v>
      </c>
      <c r="AT1523" s="21" t="s">
        <v>1444</v>
      </c>
      <c r="AU1523" s="21" t="str">
        <f>VLOOKUP(AS1523,FacilityOverview!B$2:G$469,6,FALSE)</f>
        <v>430 - Permian Basin</v>
      </c>
      <c r="AV1523" s="21" t="s">
        <v>1446</v>
      </c>
      <c r="AW1523" s="21" t="str">
        <f t="shared" si="439"/>
        <v>430 - STONEWALL  TX</v>
      </c>
      <c r="AX1523" s="22" t="str">
        <f>IF(RIGHT(AV1523,3)="Oil","Oil",IF(RIGHT(AV1523,3)="Gas","Condensate",VLOOKUP(AW1523,'County x Oil Condition'!A$2:B$3224,2,FALSE)))</f>
        <v>Oil</v>
      </c>
      <c r="AY1523" s="23">
        <f t="shared" si="440"/>
        <v>0</v>
      </c>
      <c r="AZ1523" s="23">
        <f t="shared" si="441"/>
        <v>86768.937600999998</v>
      </c>
      <c r="BA1523" s="22">
        <f t="shared" si="442"/>
        <v>0</v>
      </c>
      <c r="BB1523" s="22">
        <f t="shared" si="443"/>
        <v>29</v>
      </c>
      <c r="BC1523" s="22">
        <f t="shared" si="450"/>
        <v>10</v>
      </c>
      <c r="BD1523" s="22">
        <f t="shared" si="444"/>
        <v>0</v>
      </c>
      <c r="BE1523" s="22">
        <f t="shared" si="445"/>
        <v>0</v>
      </c>
      <c r="BF1523" s="22">
        <f t="shared" si="446"/>
        <v>0</v>
      </c>
      <c r="BG1523" s="22">
        <f t="shared" si="447"/>
        <v>0</v>
      </c>
      <c r="BH1523" s="22">
        <f t="shared" si="448"/>
        <v>0</v>
      </c>
      <c r="BI1523" s="22">
        <f t="shared" si="449"/>
        <v>10</v>
      </c>
      <c r="BJ1523" s="23">
        <f t="shared" si="433"/>
        <v>0</v>
      </c>
      <c r="BK1523" s="23">
        <f t="shared" si="434"/>
        <v>0</v>
      </c>
      <c r="BL1523" s="23">
        <f t="shared" si="435"/>
        <v>0</v>
      </c>
      <c r="BM1523" s="23">
        <f t="shared" si="436"/>
        <v>0</v>
      </c>
      <c r="BN1523" s="23">
        <f t="shared" si="437"/>
        <v>0</v>
      </c>
      <c r="BO1523" s="23">
        <f t="shared" si="438"/>
        <v>86768.937600999998</v>
      </c>
    </row>
    <row r="1524" spans="1:67" s="7" customFormat="1" x14ac:dyDescent="0.25">
      <c r="A1524" s="21" t="s">
        <v>1444</v>
      </c>
      <c r="B1524" s="21">
        <v>1013216</v>
      </c>
      <c r="C1524" s="21">
        <v>2020</v>
      </c>
      <c r="D1524" s="21" t="s">
        <v>43</v>
      </c>
      <c r="E1524" s="21" t="s">
        <v>44</v>
      </c>
      <c r="F1524" s="21" t="s">
        <v>66</v>
      </c>
      <c r="G1524" s="21" t="s">
        <v>1447</v>
      </c>
      <c r="H1524" s="21"/>
      <c r="I1524" s="21" t="s">
        <v>47</v>
      </c>
      <c r="J1524" s="21" t="s">
        <v>53</v>
      </c>
      <c r="K1524" s="21" t="s">
        <v>49</v>
      </c>
      <c r="L1524" s="21">
        <v>25172.593298600001</v>
      </c>
      <c r="M1524" s="21">
        <v>90</v>
      </c>
      <c r="N1524" s="21">
        <v>38.996000000000002</v>
      </c>
      <c r="O1524" s="21">
        <v>42.09</v>
      </c>
      <c r="P1524" s="21">
        <v>1.38139E-2</v>
      </c>
      <c r="Q1524" s="21">
        <v>1.38139E-2</v>
      </c>
      <c r="R1524" s="21">
        <v>0.3222506</v>
      </c>
      <c r="S1524" s="21">
        <v>0.3222506</v>
      </c>
      <c r="T1524" s="21">
        <v>8</v>
      </c>
      <c r="U1524" s="21">
        <v>11</v>
      </c>
      <c r="V1524" s="21">
        <v>0</v>
      </c>
      <c r="W1524" s="21" t="s">
        <v>49</v>
      </c>
      <c r="X1524" s="21"/>
      <c r="Y1524" s="21"/>
      <c r="Z1524" s="21"/>
      <c r="AA1524" s="21"/>
      <c r="AB1524" s="21"/>
      <c r="AC1524" s="21" t="s">
        <v>50</v>
      </c>
      <c r="AD1524" s="21">
        <v>11</v>
      </c>
      <c r="AE1524" s="21">
        <v>0.35225649999999997</v>
      </c>
      <c r="AF1524" s="21">
        <v>2.3587435999999999</v>
      </c>
      <c r="AG1524" s="21" t="s">
        <v>49</v>
      </c>
      <c r="AH1524" s="21"/>
      <c r="AI1524" s="21"/>
      <c r="AJ1524" s="21"/>
      <c r="AK1524" s="21"/>
      <c r="AL1524" s="21"/>
      <c r="AM1524" s="21"/>
      <c r="AN1524" s="21"/>
      <c r="AO1524" s="21"/>
      <c r="AP1524" s="21"/>
      <c r="AQ1524" s="6"/>
      <c r="AS1524" s="21">
        <v>1013216</v>
      </c>
      <c r="AT1524" s="21" t="s">
        <v>1444</v>
      </c>
      <c r="AU1524" s="21" t="str">
        <f>VLOOKUP(AS1524,FacilityOverview!B$2:G$469,6,FALSE)</f>
        <v>430 - Permian Basin</v>
      </c>
      <c r="AV1524" s="21" t="s">
        <v>1447</v>
      </c>
      <c r="AW1524" s="21" t="str">
        <f t="shared" si="439"/>
        <v>430 - NOLAN  TX</v>
      </c>
      <c r="AX1524" s="22" t="str">
        <f>IF(RIGHT(AV1524,3)="Oil","Oil",IF(RIGHT(AV1524,3)="Gas","Condensate",VLOOKUP(AW1524,'County x Oil Condition'!A$2:B$3224,2,FALSE)))</f>
        <v>Oil</v>
      </c>
      <c r="AY1524" s="23">
        <f t="shared" si="440"/>
        <v>0</v>
      </c>
      <c r="AZ1524" s="23">
        <f t="shared" si="441"/>
        <v>25172.593298600001</v>
      </c>
      <c r="BA1524" s="22">
        <f t="shared" si="442"/>
        <v>0</v>
      </c>
      <c r="BB1524" s="22">
        <f t="shared" si="443"/>
        <v>8</v>
      </c>
      <c r="BC1524" s="22">
        <f t="shared" si="450"/>
        <v>11</v>
      </c>
      <c r="BD1524" s="22">
        <f t="shared" si="444"/>
        <v>0</v>
      </c>
      <c r="BE1524" s="22">
        <f t="shared" si="445"/>
        <v>0</v>
      </c>
      <c r="BF1524" s="22">
        <f t="shared" si="446"/>
        <v>0</v>
      </c>
      <c r="BG1524" s="22">
        <f t="shared" si="447"/>
        <v>0</v>
      </c>
      <c r="BH1524" s="22">
        <f t="shared" si="448"/>
        <v>0</v>
      </c>
      <c r="BI1524" s="22">
        <f t="shared" si="449"/>
        <v>11</v>
      </c>
      <c r="BJ1524" s="23">
        <f t="shared" si="433"/>
        <v>0</v>
      </c>
      <c r="BK1524" s="23">
        <f t="shared" si="434"/>
        <v>0</v>
      </c>
      <c r="BL1524" s="23">
        <f t="shared" si="435"/>
        <v>0</v>
      </c>
      <c r="BM1524" s="23">
        <f t="shared" si="436"/>
        <v>0</v>
      </c>
      <c r="BN1524" s="23">
        <f t="shared" si="437"/>
        <v>0</v>
      </c>
      <c r="BO1524" s="23">
        <f t="shared" si="438"/>
        <v>25172.593298600001</v>
      </c>
    </row>
    <row r="1525" spans="1:67" s="7" customFormat="1" x14ac:dyDescent="0.25">
      <c r="A1525" s="21" t="s">
        <v>1444</v>
      </c>
      <c r="B1525" s="21">
        <v>1013216</v>
      </c>
      <c r="C1525" s="21">
        <v>2020</v>
      </c>
      <c r="D1525" s="21" t="s">
        <v>43</v>
      </c>
      <c r="E1525" s="21" t="s">
        <v>44</v>
      </c>
      <c r="F1525" s="21" t="s">
        <v>66</v>
      </c>
      <c r="G1525" s="21" t="s">
        <v>1318</v>
      </c>
      <c r="H1525" s="21"/>
      <c r="I1525" s="21" t="s">
        <v>47</v>
      </c>
      <c r="J1525" s="21" t="s">
        <v>53</v>
      </c>
      <c r="K1525" s="21" t="s">
        <v>49</v>
      </c>
      <c r="L1525" s="21">
        <v>5479.01973</v>
      </c>
      <c r="M1525" s="21">
        <v>93</v>
      </c>
      <c r="N1525" s="21">
        <v>27</v>
      </c>
      <c r="O1525" s="21">
        <v>37.450000000000003</v>
      </c>
      <c r="P1525" s="21">
        <v>1.1775900000000001E-2</v>
      </c>
      <c r="Q1525" s="21">
        <v>1.1775900000000001E-2</v>
      </c>
      <c r="R1525" s="21">
        <v>0.24815980000000001</v>
      </c>
      <c r="S1525" s="21">
        <v>0.24815980000000001</v>
      </c>
      <c r="T1525" s="21">
        <v>6</v>
      </c>
      <c r="U1525" s="21">
        <v>2</v>
      </c>
      <c r="V1525" s="21">
        <v>0</v>
      </c>
      <c r="W1525" s="21" t="s">
        <v>49</v>
      </c>
      <c r="X1525" s="21"/>
      <c r="Y1525" s="21"/>
      <c r="Z1525" s="21"/>
      <c r="AA1525" s="21"/>
      <c r="AB1525" s="21"/>
      <c r="AC1525" s="21" t="s">
        <v>50</v>
      </c>
      <c r="AD1525" s="21">
        <v>2</v>
      </c>
      <c r="AE1525" s="21">
        <v>5.6576899999999999E-2</v>
      </c>
      <c r="AF1525" s="21">
        <v>0.33489910000000001</v>
      </c>
      <c r="AG1525" s="21" t="s">
        <v>49</v>
      </c>
      <c r="AH1525" s="21"/>
      <c r="AI1525" s="21"/>
      <c r="AJ1525" s="21"/>
      <c r="AK1525" s="21"/>
      <c r="AL1525" s="21"/>
      <c r="AM1525" s="21"/>
      <c r="AN1525" s="21"/>
      <c r="AO1525" s="21"/>
      <c r="AP1525" s="21"/>
      <c r="AQ1525" s="6"/>
      <c r="AS1525" s="21">
        <v>1013216</v>
      </c>
      <c r="AT1525" s="21" t="s">
        <v>1444</v>
      </c>
      <c r="AU1525" s="21" t="str">
        <f>VLOOKUP(AS1525,FacilityOverview!B$2:G$469,6,FALSE)</f>
        <v>430 - Permian Basin</v>
      </c>
      <c r="AV1525" s="21" t="s">
        <v>1318</v>
      </c>
      <c r="AW1525" s="21" t="str">
        <f t="shared" si="439"/>
        <v>430 - KENT  TX</v>
      </c>
      <c r="AX1525" s="22" t="str">
        <f>IF(RIGHT(AV1525,3)="Oil","Oil",IF(RIGHT(AV1525,3)="Gas","Condensate",VLOOKUP(AW1525,'County x Oil Condition'!A$2:B$3224,2,FALSE)))</f>
        <v>Oil</v>
      </c>
      <c r="AY1525" s="23">
        <f t="shared" si="440"/>
        <v>0</v>
      </c>
      <c r="AZ1525" s="23">
        <f t="shared" si="441"/>
        <v>5479.01973</v>
      </c>
      <c r="BA1525" s="22">
        <f t="shared" si="442"/>
        <v>0</v>
      </c>
      <c r="BB1525" s="22">
        <f t="shared" si="443"/>
        <v>6</v>
      </c>
      <c r="BC1525" s="22">
        <f t="shared" si="450"/>
        <v>2</v>
      </c>
      <c r="BD1525" s="22">
        <f t="shared" si="444"/>
        <v>0</v>
      </c>
      <c r="BE1525" s="22">
        <f t="shared" si="445"/>
        <v>0</v>
      </c>
      <c r="BF1525" s="22">
        <f t="shared" si="446"/>
        <v>0</v>
      </c>
      <c r="BG1525" s="22">
        <f t="shared" si="447"/>
        <v>0</v>
      </c>
      <c r="BH1525" s="22">
        <f t="shared" si="448"/>
        <v>0</v>
      </c>
      <c r="BI1525" s="22">
        <f t="shared" si="449"/>
        <v>2</v>
      </c>
      <c r="BJ1525" s="23">
        <f t="shared" si="433"/>
        <v>0</v>
      </c>
      <c r="BK1525" s="23">
        <f t="shared" si="434"/>
        <v>0</v>
      </c>
      <c r="BL1525" s="23">
        <f t="shared" si="435"/>
        <v>0</v>
      </c>
      <c r="BM1525" s="23">
        <f t="shared" si="436"/>
        <v>0</v>
      </c>
      <c r="BN1525" s="23">
        <f t="shared" si="437"/>
        <v>0</v>
      </c>
      <c r="BO1525" s="23">
        <f t="shared" si="438"/>
        <v>5479.01973</v>
      </c>
    </row>
    <row r="1526" spans="1:67" s="7" customFormat="1" x14ac:dyDescent="0.25">
      <c r="A1526" s="21" t="s">
        <v>1444</v>
      </c>
      <c r="B1526" s="21">
        <v>1013216</v>
      </c>
      <c r="C1526" s="21">
        <v>2020</v>
      </c>
      <c r="D1526" s="21" t="s">
        <v>43</v>
      </c>
      <c r="E1526" s="21" t="s">
        <v>44</v>
      </c>
      <c r="F1526" s="21" t="s">
        <v>66</v>
      </c>
      <c r="G1526" s="21" t="s">
        <v>784</v>
      </c>
      <c r="H1526" s="21"/>
      <c r="I1526" s="21" t="s">
        <v>47</v>
      </c>
      <c r="J1526" s="21" t="s">
        <v>53</v>
      </c>
      <c r="K1526" s="21" t="s">
        <v>49</v>
      </c>
      <c r="L1526" s="21">
        <v>485538.06507710001</v>
      </c>
      <c r="M1526" s="21">
        <v>120</v>
      </c>
      <c r="N1526" s="21">
        <v>19.995999999999999</v>
      </c>
      <c r="O1526" s="21">
        <v>41.57</v>
      </c>
      <c r="P1526" s="21">
        <v>0</v>
      </c>
      <c r="Q1526" s="21">
        <v>0</v>
      </c>
      <c r="R1526" s="21">
        <v>4.4505999999999999E-3</v>
      </c>
      <c r="S1526" s="21">
        <v>4.4505999999999999E-3</v>
      </c>
      <c r="T1526" s="21">
        <v>208</v>
      </c>
      <c r="U1526" s="21">
        <v>135</v>
      </c>
      <c r="V1526" s="21">
        <v>0</v>
      </c>
      <c r="W1526" s="21" t="s">
        <v>49</v>
      </c>
      <c r="X1526" s="21"/>
      <c r="Y1526" s="21"/>
      <c r="Z1526" s="21"/>
      <c r="AA1526" s="21"/>
      <c r="AB1526" s="21"/>
      <c r="AC1526" s="21" t="s">
        <v>50</v>
      </c>
      <c r="AD1526" s="21">
        <v>103</v>
      </c>
      <c r="AE1526" s="21">
        <v>0</v>
      </c>
      <c r="AF1526" s="21">
        <v>0.61567150000000004</v>
      </c>
      <c r="AG1526" s="21" t="s">
        <v>50</v>
      </c>
      <c r="AH1526" s="21">
        <v>32</v>
      </c>
      <c r="AI1526" s="21">
        <v>1431.6527395999999</v>
      </c>
      <c r="AJ1526" s="21">
        <v>5.9049000000000003E-3</v>
      </c>
      <c r="AK1526" s="21">
        <v>1.0671000000000001E-3</v>
      </c>
      <c r="AL1526" s="21"/>
      <c r="AM1526" s="21"/>
      <c r="AN1526" s="21"/>
      <c r="AO1526" s="21"/>
      <c r="AP1526" s="21"/>
      <c r="AQ1526" s="6"/>
      <c r="AS1526" s="21">
        <v>1013216</v>
      </c>
      <c r="AT1526" s="21" t="s">
        <v>1444</v>
      </c>
      <c r="AU1526" s="21" t="str">
        <f>VLOOKUP(AS1526,FacilityOverview!B$2:G$469,6,FALSE)</f>
        <v>430 - Permian Basin</v>
      </c>
      <c r="AV1526" s="21" t="s">
        <v>784</v>
      </c>
      <c r="AW1526" s="21" t="str">
        <f t="shared" si="439"/>
        <v>430 - MARTIN  TX</v>
      </c>
      <c r="AX1526" s="22" t="str">
        <f>IF(RIGHT(AV1526,3)="Oil","Oil",IF(RIGHT(AV1526,3)="Gas","Condensate",VLOOKUP(AW1526,'County x Oil Condition'!A$2:B$3224,2,FALSE)))</f>
        <v>Oil</v>
      </c>
      <c r="AY1526" s="23">
        <f t="shared" si="440"/>
        <v>0</v>
      </c>
      <c r="AZ1526" s="23">
        <f t="shared" si="441"/>
        <v>485538.06507710001</v>
      </c>
      <c r="BA1526" s="22">
        <f t="shared" si="442"/>
        <v>0</v>
      </c>
      <c r="BB1526" s="22">
        <f t="shared" si="443"/>
        <v>208</v>
      </c>
      <c r="BC1526" s="22">
        <f t="shared" si="450"/>
        <v>135</v>
      </c>
      <c r="BD1526" s="22">
        <f t="shared" si="444"/>
        <v>0</v>
      </c>
      <c r="BE1526" s="22">
        <f t="shared" si="445"/>
        <v>0</v>
      </c>
      <c r="BF1526" s="22">
        <f t="shared" si="446"/>
        <v>0</v>
      </c>
      <c r="BG1526" s="22">
        <f t="shared" si="447"/>
        <v>0</v>
      </c>
      <c r="BH1526" s="22">
        <f t="shared" si="448"/>
        <v>32</v>
      </c>
      <c r="BI1526" s="22">
        <f t="shared" si="449"/>
        <v>103</v>
      </c>
      <c r="BJ1526" s="23">
        <f t="shared" si="433"/>
        <v>0</v>
      </c>
      <c r="BK1526" s="23">
        <f t="shared" si="434"/>
        <v>0</v>
      </c>
      <c r="BL1526" s="23">
        <f t="shared" si="435"/>
        <v>0</v>
      </c>
      <c r="BM1526" s="23">
        <f t="shared" si="436"/>
        <v>0</v>
      </c>
      <c r="BN1526" s="23">
        <f t="shared" si="437"/>
        <v>115090.50431457185</v>
      </c>
      <c r="BO1526" s="23">
        <f t="shared" si="438"/>
        <v>370447.56076252816</v>
      </c>
    </row>
    <row r="1527" spans="1:67" s="7" customFormat="1" x14ac:dyDescent="0.25">
      <c r="A1527" s="21" t="s">
        <v>1449</v>
      </c>
      <c r="B1527" s="21">
        <v>1013751</v>
      </c>
      <c r="C1527" s="21">
        <v>2020</v>
      </c>
      <c r="D1527" s="21" t="s">
        <v>43</v>
      </c>
      <c r="E1527" s="21" t="s">
        <v>44</v>
      </c>
      <c r="F1527" s="21" t="s">
        <v>66</v>
      </c>
      <c r="G1527" s="21" t="s">
        <v>1208</v>
      </c>
      <c r="H1527" s="21"/>
      <c r="I1527" s="21" t="s">
        <v>47</v>
      </c>
      <c r="J1527" s="21" t="s">
        <v>104</v>
      </c>
      <c r="K1527" s="21" t="s">
        <v>49</v>
      </c>
      <c r="L1527" s="21">
        <v>15902.6788959</v>
      </c>
      <c r="M1527" s="21">
        <v>89</v>
      </c>
      <c r="N1527" s="21">
        <v>35</v>
      </c>
      <c r="O1527" s="21">
        <v>31.381307100000001</v>
      </c>
      <c r="P1527" s="21">
        <v>1.7633E-3</v>
      </c>
      <c r="Q1527" s="21">
        <v>1.7633E-3</v>
      </c>
      <c r="R1527" s="21">
        <v>0.8605467</v>
      </c>
      <c r="S1527" s="21">
        <v>0.8605467</v>
      </c>
      <c r="T1527" s="21">
        <v>3</v>
      </c>
      <c r="U1527" s="21">
        <v>14</v>
      </c>
      <c r="V1527" s="21">
        <v>0</v>
      </c>
      <c r="W1527" s="21" t="s">
        <v>49</v>
      </c>
      <c r="X1527" s="21">
        <v>0</v>
      </c>
      <c r="Y1527" s="21">
        <v>0</v>
      </c>
      <c r="Z1527" s="21">
        <v>0</v>
      </c>
      <c r="AA1527" s="21">
        <v>0</v>
      </c>
      <c r="AB1527" s="21">
        <v>0</v>
      </c>
      <c r="AC1527" s="21" t="s">
        <v>49</v>
      </c>
      <c r="AD1527" s="21">
        <v>0</v>
      </c>
      <c r="AE1527" s="21">
        <v>0</v>
      </c>
      <c r="AF1527" s="21">
        <v>0</v>
      </c>
      <c r="AG1527" s="21" t="s">
        <v>50</v>
      </c>
      <c r="AH1527" s="21">
        <v>14</v>
      </c>
      <c r="AI1527" s="21">
        <v>14.820971999999999</v>
      </c>
      <c r="AJ1527" s="21">
        <v>7.8825599999999996E-2</v>
      </c>
      <c r="AK1527" s="21">
        <v>2.9499999999999999E-5</v>
      </c>
      <c r="AL1527" s="21"/>
      <c r="AM1527" s="21"/>
      <c r="AN1527" s="21"/>
      <c r="AO1527" s="21"/>
      <c r="AP1527" s="21"/>
      <c r="AQ1527" s="6"/>
      <c r="AS1527" s="21">
        <v>1013751</v>
      </c>
      <c r="AT1527" s="21" t="s">
        <v>1449</v>
      </c>
      <c r="AU1527" s="21" t="str">
        <f>VLOOKUP(AS1527,FacilityOverview!B$2:G$469,6,FALSE)</f>
        <v>375 - Sedgwick Basin</v>
      </c>
      <c r="AV1527" s="21" t="s">
        <v>1208</v>
      </c>
      <c r="AW1527" s="21" t="str">
        <f t="shared" si="439"/>
        <v>375 - HARPER  KS</v>
      </c>
      <c r="AX1527" s="22" t="str">
        <f>IF(RIGHT(AV1527,3)="Oil","Oil",IF(RIGHT(AV1527,3)="Gas","Condensate",VLOOKUP(AW1527,'County x Oil Condition'!A$2:B$3224,2,FALSE)))</f>
        <v>Oil</v>
      </c>
      <c r="AY1527" s="23">
        <f t="shared" si="440"/>
        <v>0</v>
      </c>
      <c r="AZ1527" s="23">
        <f t="shared" si="441"/>
        <v>15902.6788959</v>
      </c>
      <c r="BA1527" s="22">
        <f t="shared" si="442"/>
        <v>0</v>
      </c>
      <c r="BB1527" s="22">
        <f t="shared" si="443"/>
        <v>3</v>
      </c>
      <c r="BC1527" s="22">
        <f t="shared" si="450"/>
        <v>14</v>
      </c>
      <c r="BD1527" s="22">
        <f t="shared" si="444"/>
        <v>0</v>
      </c>
      <c r="BE1527" s="22">
        <f t="shared" si="445"/>
        <v>0</v>
      </c>
      <c r="BF1527" s="22">
        <f t="shared" si="446"/>
        <v>0</v>
      </c>
      <c r="BG1527" s="22">
        <f t="shared" si="447"/>
        <v>0</v>
      </c>
      <c r="BH1527" s="22">
        <f t="shared" si="448"/>
        <v>14</v>
      </c>
      <c r="BI1527" s="22">
        <f t="shared" si="449"/>
        <v>0</v>
      </c>
      <c r="BJ1527" s="23">
        <f t="shared" si="433"/>
        <v>0</v>
      </c>
      <c r="BK1527" s="23">
        <f t="shared" si="434"/>
        <v>0</v>
      </c>
      <c r="BL1527" s="23">
        <f t="shared" si="435"/>
        <v>0</v>
      </c>
      <c r="BM1527" s="23">
        <f t="shared" si="436"/>
        <v>0</v>
      </c>
      <c r="BN1527" s="23">
        <f t="shared" si="437"/>
        <v>15902.6788959</v>
      </c>
      <c r="BO1527" s="23">
        <f t="shared" si="438"/>
        <v>0</v>
      </c>
    </row>
    <row r="1528" spans="1:67" s="7" customFormat="1" x14ac:dyDescent="0.25">
      <c r="A1528" s="21" t="s">
        <v>1449</v>
      </c>
      <c r="B1528" s="21">
        <v>1013751</v>
      </c>
      <c r="C1528" s="21">
        <v>2020</v>
      </c>
      <c r="D1528" s="21" t="s">
        <v>43</v>
      </c>
      <c r="E1528" s="21" t="s">
        <v>44</v>
      </c>
      <c r="F1528" s="21" t="s">
        <v>66</v>
      </c>
      <c r="G1528" s="21" t="s">
        <v>1450</v>
      </c>
      <c r="H1528" s="21"/>
      <c r="I1528" s="21" t="s">
        <v>47</v>
      </c>
      <c r="J1528" s="21" t="s">
        <v>104</v>
      </c>
      <c r="K1528" s="21" t="s">
        <v>49</v>
      </c>
      <c r="L1528" s="21">
        <v>6517.2858451000002</v>
      </c>
      <c r="M1528" s="21">
        <v>89</v>
      </c>
      <c r="N1528" s="21">
        <v>35</v>
      </c>
      <c r="O1528" s="21">
        <v>29.1110656</v>
      </c>
      <c r="P1528" s="21">
        <v>1.7633E-3</v>
      </c>
      <c r="Q1528" s="21">
        <v>1.7633E-3</v>
      </c>
      <c r="R1528" s="21">
        <v>0.8605467</v>
      </c>
      <c r="S1528" s="21">
        <v>0.8605467</v>
      </c>
      <c r="T1528" s="21">
        <v>1</v>
      </c>
      <c r="U1528" s="21">
        <v>3</v>
      </c>
      <c r="V1528" s="21">
        <v>0</v>
      </c>
      <c r="W1528" s="21" t="s">
        <v>49</v>
      </c>
      <c r="X1528" s="21">
        <v>0</v>
      </c>
      <c r="Y1528" s="21">
        <v>0</v>
      </c>
      <c r="Z1528" s="21">
        <v>0</v>
      </c>
      <c r="AA1528" s="21">
        <v>0</v>
      </c>
      <c r="AB1528" s="21">
        <v>0</v>
      </c>
      <c r="AC1528" s="21" t="s">
        <v>49</v>
      </c>
      <c r="AD1528" s="21">
        <v>0</v>
      </c>
      <c r="AE1528" s="21">
        <v>0</v>
      </c>
      <c r="AF1528" s="21">
        <v>0</v>
      </c>
      <c r="AG1528" s="21" t="s">
        <v>50</v>
      </c>
      <c r="AH1528" s="21">
        <v>3</v>
      </c>
      <c r="AI1528" s="21">
        <v>6.0739773000000001</v>
      </c>
      <c r="AJ1528" s="21">
        <v>3.23045E-2</v>
      </c>
      <c r="AK1528" s="21">
        <v>1.2099999999999999E-5</v>
      </c>
      <c r="AL1528" s="21"/>
      <c r="AM1528" s="21"/>
      <c r="AN1528" s="21"/>
      <c r="AO1528" s="21"/>
      <c r="AP1528" s="21"/>
      <c r="AQ1528" s="6"/>
      <c r="AS1528" s="21">
        <v>1013751</v>
      </c>
      <c r="AT1528" s="21" t="s">
        <v>1449</v>
      </c>
      <c r="AU1528" s="21" t="str">
        <f>VLOOKUP(AS1528,FacilityOverview!B$2:G$469,6,FALSE)</f>
        <v>375 - Sedgwick Basin</v>
      </c>
      <c r="AV1528" s="21" t="s">
        <v>1450</v>
      </c>
      <c r="AW1528" s="21" t="str">
        <f t="shared" si="439"/>
        <v>375 - RENO  KS</v>
      </c>
      <c r="AX1528" s="22" t="str">
        <f>IF(RIGHT(AV1528,3)="Oil","Oil",IF(RIGHT(AV1528,3)="Gas","Condensate",VLOOKUP(AW1528,'County x Oil Condition'!A$2:B$3224,2,FALSE)))</f>
        <v>Oil</v>
      </c>
      <c r="AY1528" s="23">
        <f t="shared" si="440"/>
        <v>0</v>
      </c>
      <c r="AZ1528" s="23">
        <f t="shared" si="441"/>
        <v>6517.2858451000002</v>
      </c>
      <c r="BA1528" s="22">
        <f t="shared" si="442"/>
        <v>0</v>
      </c>
      <c r="BB1528" s="22">
        <f t="shared" si="443"/>
        <v>1</v>
      </c>
      <c r="BC1528" s="22">
        <f t="shared" si="450"/>
        <v>3</v>
      </c>
      <c r="BD1528" s="22">
        <f t="shared" si="444"/>
        <v>0</v>
      </c>
      <c r="BE1528" s="22">
        <f t="shared" si="445"/>
        <v>0</v>
      </c>
      <c r="BF1528" s="22">
        <f t="shared" si="446"/>
        <v>0</v>
      </c>
      <c r="BG1528" s="22">
        <f t="shared" si="447"/>
        <v>0</v>
      </c>
      <c r="BH1528" s="22">
        <f t="shared" si="448"/>
        <v>3</v>
      </c>
      <c r="BI1528" s="22">
        <f t="shared" si="449"/>
        <v>0</v>
      </c>
      <c r="BJ1528" s="23">
        <f t="shared" si="433"/>
        <v>0</v>
      </c>
      <c r="BK1528" s="23">
        <f t="shared" si="434"/>
        <v>0</v>
      </c>
      <c r="BL1528" s="23">
        <f t="shared" si="435"/>
        <v>0</v>
      </c>
      <c r="BM1528" s="23">
        <f t="shared" si="436"/>
        <v>0</v>
      </c>
      <c r="BN1528" s="23">
        <f t="shared" si="437"/>
        <v>6517.2858451000002</v>
      </c>
      <c r="BO1528" s="23">
        <f t="shared" si="438"/>
        <v>0</v>
      </c>
    </row>
    <row r="1529" spans="1:67" s="7" customFormat="1" x14ac:dyDescent="0.25">
      <c r="A1529" s="21" t="s">
        <v>1452</v>
      </c>
      <c r="B1529" s="21">
        <v>1013413</v>
      </c>
      <c r="C1529" s="21">
        <v>2020</v>
      </c>
      <c r="D1529" s="21" t="s">
        <v>43</v>
      </c>
      <c r="E1529" s="21" t="s">
        <v>44</v>
      </c>
      <c r="F1529" s="21" t="s">
        <v>66</v>
      </c>
      <c r="G1529" s="21" t="s">
        <v>763</v>
      </c>
      <c r="H1529" s="21"/>
      <c r="I1529" s="21" t="s">
        <v>47</v>
      </c>
      <c r="J1529" s="21" t="s">
        <v>340</v>
      </c>
      <c r="K1529" s="21" t="s">
        <v>49</v>
      </c>
      <c r="L1529" s="21">
        <v>471845.96</v>
      </c>
      <c r="M1529" s="21">
        <v>60</v>
      </c>
      <c r="N1529" s="21">
        <v>27.5915493</v>
      </c>
      <c r="O1529" s="21">
        <v>77.936869000000002</v>
      </c>
      <c r="P1529" s="21">
        <v>2.6650000000000003E-4</v>
      </c>
      <c r="Q1529" s="21">
        <v>2.8130000000000001E-4</v>
      </c>
      <c r="R1529" s="21">
        <v>5.0435500000000001E-2</v>
      </c>
      <c r="S1529" s="21">
        <v>5.3903699999999999E-2</v>
      </c>
      <c r="T1529" s="21">
        <v>35</v>
      </c>
      <c r="U1529" s="21">
        <v>18</v>
      </c>
      <c r="V1529" s="21">
        <v>0</v>
      </c>
      <c r="W1529" s="21" t="s">
        <v>49</v>
      </c>
      <c r="X1529" s="21"/>
      <c r="Y1529" s="21"/>
      <c r="Z1529" s="21"/>
      <c r="AA1529" s="21"/>
      <c r="AB1529" s="21"/>
      <c r="AC1529" s="21" t="s">
        <v>50</v>
      </c>
      <c r="AD1529" s="21">
        <v>17</v>
      </c>
      <c r="AE1529" s="21">
        <v>0.73171299999999995</v>
      </c>
      <c r="AF1529" s="21">
        <v>50.745320800000002</v>
      </c>
      <c r="AG1529" s="21" t="s">
        <v>50</v>
      </c>
      <c r="AH1529" s="21">
        <v>1</v>
      </c>
      <c r="AI1529" s="21">
        <v>302.21300280000003</v>
      </c>
      <c r="AJ1529" s="21">
        <v>4.2001400000000001E-2</v>
      </c>
      <c r="AK1529" s="21">
        <v>2.589E-4</v>
      </c>
      <c r="AL1529" s="21"/>
      <c r="AM1529" s="21"/>
      <c r="AN1529" s="21"/>
      <c r="AO1529" s="21"/>
      <c r="AP1529" s="21"/>
      <c r="AQ1529" s="6"/>
      <c r="AS1529" s="21">
        <v>1013413</v>
      </c>
      <c r="AT1529" s="21" t="s">
        <v>1452</v>
      </c>
      <c r="AU1529" s="21" t="str">
        <f>VLOOKUP(AS1529,FacilityOverview!B$2:G$469,6,FALSE)</f>
        <v>160 - Appalachian Basin</v>
      </c>
      <c r="AV1529" s="21" t="s">
        <v>763</v>
      </c>
      <c r="AW1529" s="21" t="str">
        <f t="shared" si="439"/>
        <v>160 - GUERNSEY  OH</v>
      </c>
      <c r="AX1529" s="22" t="str">
        <f>IF(RIGHT(AV1529,3)="Oil","Oil",IF(RIGHT(AV1529,3)="Gas","Condensate",VLOOKUP(AW1529,'County x Oil Condition'!A$2:B$3224,2,FALSE)))</f>
        <v>Condensate</v>
      </c>
      <c r="AY1529" s="23">
        <f t="shared" si="440"/>
        <v>471845.96</v>
      </c>
      <c r="AZ1529" s="23">
        <f t="shared" si="441"/>
        <v>0</v>
      </c>
      <c r="BA1529" s="22">
        <f t="shared" si="442"/>
        <v>35</v>
      </c>
      <c r="BB1529" s="22">
        <f t="shared" si="443"/>
        <v>0</v>
      </c>
      <c r="BC1529" s="22">
        <f t="shared" si="450"/>
        <v>18</v>
      </c>
      <c r="BD1529" s="22">
        <f t="shared" si="444"/>
        <v>0</v>
      </c>
      <c r="BE1529" s="22">
        <f t="shared" si="445"/>
        <v>1</v>
      </c>
      <c r="BF1529" s="22">
        <f t="shared" si="446"/>
        <v>17</v>
      </c>
      <c r="BG1529" s="22">
        <f t="shared" si="447"/>
        <v>0</v>
      </c>
      <c r="BH1529" s="22">
        <f t="shared" si="448"/>
        <v>0</v>
      </c>
      <c r="BI1529" s="22">
        <f t="shared" si="449"/>
        <v>0</v>
      </c>
      <c r="BJ1529" s="23">
        <f t="shared" si="433"/>
        <v>0</v>
      </c>
      <c r="BK1529" s="23">
        <f t="shared" si="434"/>
        <v>26213.664444444443</v>
      </c>
      <c r="BL1529" s="23">
        <f t="shared" si="435"/>
        <v>445632.29555555555</v>
      </c>
      <c r="BM1529" s="23">
        <f t="shared" si="436"/>
        <v>0</v>
      </c>
      <c r="BN1529" s="23">
        <f t="shared" si="437"/>
        <v>0</v>
      </c>
      <c r="BO1529" s="23">
        <f t="shared" si="438"/>
        <v>0</v>
      </c>
    </row>
    <row r="1530" spans="1:67" s="7" customFormat="1" x14ac:dyDescent="0.25">
      <c r="A1530" s="21" t="s">
        <v>1456</v>
      </c>
      <c r="B1530" s="21">
        <v>1009278</v>
      </c>
      <c r="C1530" s="21">
        <v>2020</v>
      </c>
      <c r="D1530" s="21" t="s">
        <v>43</v>
      </c>
      <c r="E1530" s="21" t="s">
        <v>44</v>
      </c>
      <c r="F1530" s="21" t="s">
        <v>66</v>
      </c>
      <c r="G1530" s="21" t="s">
        <v>165</v>
      </c>
      <c r="H1530" s="21"/>
      <c r="I1530" s="21" t="s">
        <v>47</v>
      </c>
      <c r="J1530" s="21" t="s">
        <v>198</v>
      </c>
      <c r="K1530" s="21" t="s">
        <v>49</v>
      </c>
      <c r="L1530" s="21">
        <v>9419355.2200000007</v>
      </c>
      <c r="M1530" s="21">
        <v>119.6562249</v>
      </c>
      <c r="N1530" s="21">
        <v>59.271084299999998</v>
      </c>
      <c r="O1530" s="21">
        <v>23.710300400000001</v>
      </c>
      <c r="P1530" s="21">
        <v>0.02</v>
      </c>
      <c r="Q1530" s="21">
        <v>0.02</v>
      </c>
      <c r="R1530" s="21">
        <v>0.4</v>
      </c>
      <c r="S1530" s="21">
        <v>0.49</v>
      </c>
      <c r="T1530" s="21">
        <v>184</v>
      </c>
      <c r="U1530" s="21">
        <v>484</v>
      </c>
      <c r="V1530" s="21">
        <v>0</v>
      </c>
      <c r="W1530" s="21" t="s">
        <v>49</v>
      </c>
      <c r="X1530" s="21"/>
      <c r="Y1530" s="21"/>
      <c r="Z1530" s="21"/>
      <c r="AA1530" s="21"/>
      <c r="AB1530" s="21"/>
      <c r="AC1530" s="21" t="s">
        <v>50</v>
      </c>
      <c r="AD1530" s="21">
        <v>4</v>
      </c>
      <c r="AE1530" s="21">
        <v>0.2085516</v>
      </c>
      <c r="AF1530" s="21">
        <v>1.3719501999999999</v>
      </c>
      <c r="AG1530" s="21" t="s">
        <v>50</v>
      </c>
      <c r="AH1530" s="21">
        <v>480</v>
      </c>
      <c r="AI1530" s="21">
        <v>20511.848656400001</v>
      </c>
      <c r="AJ1530" s="21">
        <v>32.479042</v>
      </c>
      <c r="AK1530" s="21">
        <v>2.5001099999999998E-2</v>
      </c>
      <c r="AL1530" s="21"/>
      <c r="AM1530" s="21"/>
      <c r="AN1530" s="21"/>
      <c r="AO1530" s="21"/>
      <c r="AP1530" s="21"/>
      <c r="AQ1530" s="6"/>
      <c r="AS1530" s="21">
        <v>1009278</v>
      </c>
      <c r="AT1530" s="21" t="s">
        <v>1456</v>
      </c>
      <c r="AU1530" s="21" t="str">
        <f>VLOOKUP(AS1530,FacilityOverview!B$2:G$469,6,FALSE)</f>
        <v>515 - Powder River Basin</v>
      </c>
      <c r="AV1530" s="21" t="s">
        <v>165</v>
      </c>
      <c r="AW1530" s="21" t="str">
        <f t="shared" si="439"/>
        <v>515 - CONVERSE  WY</v>
      </c>
      <c r="AX1530" s="22" t="str">
        <f>IF(RIGHT(AV1530,3)="Oil","Oil",IF(RIGHT(AV1530,3)="Gas","Condensate",VLOOKUP(AW1530,'County x Oil Condition'!A$2:B$3224,2,FALSE)))</f>
        <v>Oil</v>
      </c>
      <c r="AY1530" s="23">
        <f t="shared" si="440"/>
        <v>0</v>
      </c>
      <c r="AZ1530" s="23">
        <f t="shared" si="441"/>
        <v>9419355.2200000007</v>
      </c>
      <c r="BA1530" s="22">
        <f t="shared" si="442"/>
        <v>0</v>
      </c>
      <c r="BB1530" s="22">
        <f t="shared" si="443"/>
        <v>184</v>
      </c>
      <c r="BC1530" s="22">
        <f t="shared" si="450"/>
        <v>484</v>
      </c>
      <c r="BD1530" s="22">
        <f t="shared" si="444"/>
        <v>0</v>
      </c>
      <c r="BE1530" s="22">
        <f t="shared" si="445"/>
        <v>0</v>
      </c>
      <c r="BF1530" s="22">
        <f t="shared" si="446"/>
        <v>0</v>
      </c>
      <c r="BG1530" s="22">
        <f t="shared" si="447"/>
        <v>0</v>
      </c>
      <c r="BH1530" s="22">
        <f t="shared" si="448"/>
        <v>480</v>
      </c>
      <c r="BI1530" s="22">
        <f t="shared" si="449"/>
        <v>4</v>
      </c>
      <c r="BJ1530" s="23">
        <f t="shared" si="433"/>
        <v>0</v>
      </c>
      <c r="BK1530" s="23">
        <f t="shared" si="434"/>
        <v>0</v>
      </c>
      <c r="BL1530" s="23">
        <f t="shared" si="435"/>
        <v>0</v>
      </c>
      <c r="BM1530" s="23">
        <f t="shared" si="436"/>
        <v>0</v>
      </c>
      <c r="BN1530" s="23">
        <f t="shared" si="437"/>
        <v>9341509.3090909105</v>
      </c>
      <c r="BO1530" s="23">
        <f t="shared" si="438"/>
        <v>77845.910909090919</v>
      </c>
    </row>
    <row r="1531" spans="1:67" s="7" customFormat="1" x14ac:dyDescent="0.25">
      <c r="A1531" s="21" t="s">
        <v>1456</v>
      </c>
      <c r="B1531" s="21">
        <v>1009278</v>
      </c>
      <c r="C1531" s="21">
        <v>2020</v>
      </c>
      <c r="D1531" s="21" t="s">
        <v>43</v>
      </c>
      <c r="E1531" s="21" t="s">
        <v>44</v>
      </c>
      <c r="F1531" s="21" t="s">
        <v>66</v>
      </c>
      <c r="G1531" s="21" t="s">
        <v>641</v>
      </c>
      <c r="H1531" s="21"/>
      <c r="I1531" s="21" t="s">
        <v>47</v>
      </c>
      <c r="J1531" s="21" t="s">
        <v>198</v>
      </c>
      <c r="K1531" s="21" t="s">
        <v>49</v>
      </c>
      <c r="L1531" s="21">
        <v>1364179.43</v>
      </c>
      <c r="M1531" s="21">
        <v>142.58571430000001</v>
      </c>
      <c r="N1531" s="21">
        <v>36.788888900000003</v>
      </c>
      <c r="O1531" s="21">
        <v>24.881834099999999</v>
      </c>
      <c r="P1531" s="21">
        <v>0.02</v>
      </c>
      <c r="Q1531" s="21">
        <v>0.02</v>
      </c>
      <c r="R1531" s="21">
        <v>0.61</v>
      </c>
      <c r="S1531" s="21">
        <v>0.64</v>
      </c>
      <c r="T1531" s="21">
        <v>101</v>
      </c>
      <c r="U1531" s="21">
        <v>322</v>
      </c>
      <c r="V1531" s="21">
        <v>0</v>
      </c>
      <c r="W1531" s="21" t="s">
        <v>49</v>
      </c>
      <c r="X1531" s="21"/>
      <c r="Y1531" s="21"/>
      <c r="Z1531" s="21"/>
      <c r="AA1531" s="21"/>
      <c r="AB1531" s="21"/>
      <c r="AC1531" s="21" t="s">
        <v>50</v>
      </c>
      <c r="AD1531" s="21">
        <v>2</v>
      </c>
      <c r="AE1531" s="21">
        <v>0.21918879999999999</v>
      </c>
      <c r="AF1531" s="21">
        <v>2.8226075000000002</v>
      </c>
      <c r="AG1531" s="21" t="s">
        <v>50</v>
      </c>
      <c r="AH1531" s="21">
        <v>320</v>
      </c>
      <c r="AI1531" s="21">
        <v>365.64238560000001</v>
      </c>
      <c r="AJ1531" s="21">
        <v>1.2485359</v>
      </c>
      <c r="AK1531" s="21">
        <v>6.4260000000000001E-4</v>
      </c>
      <c r="AL1531" s="21"/>
      <c r="AM1531" s="21"/>
      <c r="AN1531" s="21"/>
      <c r="AO1531" s="21"/>
      <c r="AP1531" s="21"/>
      <c r="AQ1531" s="6"/>
      <c r="AS1531" s="21">
        <v>1009278</v>
      </c>
      <c r="AT1531" s="21" t="s">
        <v>1456</v>
      </c>
      <c r="AU1531" s="21" t="str">
        <f>VLOOKUP(AS1531,FacilityOverview!B$2:G$469,6,FALSE)</f>
        <v>515 - Powder River Basin</v>
      </c>
      <c r="AV1531" s="21" t="s">
        <v>641</v>
      </c>
      <c r="AW1531" s="21" t="str">
        <f t="shared" si="439"/>
        <v>515 - CAMPBELL  WY</v>
      </c>
      <c r="AX1531" s="22" t="str">
        <f>IF(RIGHT(AV1531,3)="Oil","Oil",IF(RIGHT(AV1531,3)="Gas","Condensate",VLOOKUP(AW1531,'County x Oil Condition'!A$2:B$3224,2,FALSE)))</f>
        <v>Oil</v>
      </c>
      <c r="AY1531" s="23">
        <f t="shared" si="440"/>
        <v>0</v>
      </c>
      <c r="AZ1531" s="23">
        <f t="shared" si="441"/>
        <v>1364179.43</v>
      </c>
      <c r="BA1531" s="22">
        <f t="shared" si="442"/>
        <v>0</v>
      </c>
      <c r="BB1531" s="22">
        <f t="shared" si="443"/>
        <v>101</v>
      </c>
      <c r="BC1531" s="22">
        <f t="shared" si="450"/>
        <v>322</v>
      </c>
      <c r="BD1531" s="22">
        <f t="shared" si="444"/>
        <v>0</v>
      </c>
      <c r="BE1531" s="22">
        <f t="shared" si="445"/>
        <v>0</v>
      </c>
      <c r="BF1531" s="22">
        <f t="shared" si="446"/>
        <v>0</v>
      </c>
      <c r="BG1531" s="22">
        <f t="shared" si="447"/>
        <v>0</v>
      </c>
      <c r="BH1531" s="22">
        <f t="shared" si="448"/>
        <v>320</v>
      </c>
      <c r="BI1531" s="22">
        <f t="shared" si="449"/>
        <v>2</v>
      </c>
      <c r="BJ1531" s="23">
        <f t="shared" si="433"/>
        <v>0</v>
      </c>
      <c r="BK1531" s="23">
        <f t="shared" si="434"/>
        <v>0</v>
      </c>
      <c r="BL1531" s="23">
        <f t="shared" si="435"/>
        <v>0</v>
      </c>
      <c r="BM1531" s="23">
        <f t="shared" si="436"/>
        <v>0</v>
      </c>
      <c r="BN1531" s="23">
        <f t="shared" si="437"/>
        <v>1355706.2658385092</v>
      </c>
      <c r="BO1531" s="23">
        <f t="shared" si="438"/>
        <v>8473.1641614906821</v>
      </c>
    </row>
    <row r="1532" spans="1:67" s="7" customFormat="1" x14ac:dyDescent="0.25">
      <c r="A1532" s="21" t="s">
        <v>1456</v>
      </c>
      <c r="B1532" s="21">
        <v>1009278</v>
      </c>
      <c r="C1532" s="21">
        <v>2020</v>
      </c>
      <c r="D1532" s="21" t="s">
        <v>43</v>
      </c>
      <c r="E1532" s="21" t="s">
        <v>44</v>
      </c>
      <c r="F1532" s="21" t="s">
        <v>66</v>
      </c>
      <c r="G1532" s="21" t="s">
        <v>166</v>
      </c>
      <c r="H1532" s="21"/>
      <c r="I1532" s="21" t="s">
        <v>47</v>
      </c>
      <c r="J1532" s="21" t="s">
        <v>198</v>
      </c>
      <c r="K1532" s="21" t="s">
        <v>49</v>
      </c>
      <c r="L1532" s="21">
        <v>16725.330000000002</v>
      </c>
      <c r="M1532" s="21">
        <v>133.9</v>
      </c>
      <c r="N1532" s="21">
        <v>35.450000000000003</v>
      </c>
      <c r="O1532" s="21">
        <v>24.995123100000001</v>
      </c>
      <c r="P1532" s="21">
        <v>0.01</v>
      </c>
      <c r="Q1532" s="21">
        <v>0.01</v>
      </c>
      <c r="R1532" s="21">
        <v>0.67</v>
      </c>
      <c r="S1532" s="21">
        <v>0.68</v>
      </c>
      <c r="T1532" s="21">
        <v>3</v>
      </c>
      <c r="U1532" s="21">
        <v>8</v>
      </c>
      <c r="V1532" s="21">
        <v>0</v>
      </c>
      <c r="W1532" s="21" t="s">
        <v>49</v>
      </c>
      <c r="X1532" s="21"/>
      <c r="Y1532" s="21"/>
      <c r="Z1532" s="21"/>
      <c r="AA1532" s="21"/>
      <c r="AB1532" s="21"/>
      <c r="AC1532" s="21" t="s">
        <v>49</v>
      </c>
      <c r="AD1532" s="21"/>
      <c r="AE1532" s="21"/>
      <c r="AF1532" s="21"/>
      <c r="AG1532" s="21" t="s">
        <v>50</v>
      </c>
      <c r="AH1532" s="21">
        <v>8</v>
      </c>
      <c r="AI1532" s="21">
        <v>7.7115584000000004</v>
      </c>
      <c r="AJ1532" s="21">
        <v>2.4320600000000001E-2</v>
      </c>
      <c r="AK1532" s="21">
        <v>1.1600000000000001E-5</v>
      </c>
      <c r="AL1532" s="21"/>
      <c r="AM1532" s="21"/>
      <c r="AN1532" s="21"/>
      <c r="AO1532" s="21"/>
      <c r="AP1532" s="21"/>
      <c r="AQ1532" s="6"/>
      <c r="AS1532" s="21">
        <v>1009278</v>
      </c>
      <c r="AT1532" s="21" t="s">
        <v>1456</v>
      </c>
      <c r="AU1532" s="21" t="str">
        <f>VLOOKUP(AS1532,FacilityOverview!B$2:G$469,6,FALSE)</f>
        <v>515 - Powder River Basin</v>
      </c>
      <c r="AV1532" s="21" t="s">
        <v>166</v>
      </c>
      <c r="AW1532" s="21" t="str">
        <f t="shared" si="439"/>
        <v>515 - JOHNSON  WY</v>
      </c>
      <c r="AX1532" s="22" t="str">
        <f>IF(RIGHT(AV1532,3)="Oil","Oil",IF(RIGHT(AV1532,3)="Gas","Condensate",VLOOKUP(AW1532,'County x Oil Condition'!A$2:B$3224,2,FALSE)))</f>
        <v>Oil</v>
      </c>
      <c r="AY1532" s="23">
        <f t="shared" si="440"/>
        <v>0</v>
      </c>
      <c r="AZ1532" s="23">
        <f t="shared" si="441"/>
        <v>16725.330000000002</v>
      </c>
      <c r="BA1532" s="22">
        <f t="shared" si="442"/>
        <v>0</v>
      </c>
      <c r="BB1532" s="22">
        <f t="shared" si="443"/>
        <v>3</v>
      </c>
      <c r="BC1532" s="22">
        <f t="shared" si="450"/>
        <v>8</v>
      </c>
      <c r="BD1532" s="22">
        <f t="shared" si="444"/>
        <v>0</v>
      </c>
      <c r="BE1532" s="22">
        <f t="shared" si="445"/>
        <v>0</v>
      </c>
      <c r="BF1532" s="22">
        <f t="shared" si="446"/>
        <v>0</v>
      </c>
      <c r="BG1532" s="22">
        <f t="shared" si="447"/>
        <v>0</v>
      </c>
      <c r="BH1532" s="22">
        <f t="shared" si="448"/>
        <v>8</v>
      </c>
      <c r="BI1532" s="22">
        <f t="shared" si="449"/>
        <v>0</v>
      </c>
      <c r="BJ1532" s="23">
        <f t="shared" si="433"/>
        <v>0</v>
      </c>
      <c r="BK1532" s="23">
        <f t="shared" si="434"/>
        <v>0</v>
      </c>
      <c r="BL1532" s="23">
        <f t="shared" si="435"/>
        <v>0</v>
      </c>
      <c r="BM1532" s="23">
        <f t="shared" si="436"/>
        <v>0</v>
      </c>
      <c r="BN1532" s="23">
        <f t="shared" si="437"/>
        <v>16725.330000000002</v>
      </c>
      <c r="BO1532" s="23">
        <f t="shared" si="438"/>
        <v>0</v>
      </c>
    </row>
    <row r="1533" spans="1:67" s="7" customFormat="1" x14ac:dyDescent="0.25">
      <c r="A1533" s="21" t="s">
        <v>1458</v>
      </c>
      <c r="B1533" s="21">
        <v>1013412</v>
      </c>
      <c r="C1533" s="21">
        <v>2020</v>
      </c>
      <c r="D1533" s="21" t="s">
        <v>43</v>
      </c>
      <c r="E1533" s="21" t="s">
        <v>44</v>
      </c>
      <c r="F1533" s="21" t="s">
        <v>66</v>
      </c>
      <c r="G1533" s="21" t="s">
        <v>471</v>
      </c>
      <c r="H1533" s="21"/>
      <c r="I1533" s="21" t="s">
        <v>47</v>
      </c>
      <c r="J1533" s="21" t="s">
        <v>1278</v>
      </c>
      <c r="K1533" s="21" t="s">
        <v>49</v>
      </c>
      <c r="L1533" s="21">
        <v>100352.64564</v>
      </c>
      <c r="M1533" s="21">
        <v>69.5</v>
      </c>
      <c r="N1533" s="21">
        <v>27.5</v>
      </c>
      <c r="O1533" s="21">
        <v>39.85</v>
      </c>
      <c r="P1533" s="21">
        <v>7.5040000000000003E-3</v>
      </c>
      <c r="Q1533" s="21">
        <v>7.5040000000000003E-3</v>
      </c>
      <c r="R1533" s="21">
        <v>0.25999899999999998</v>
      </c>
      <c r="S1533" s="21">
        <v>0.25999899999999998</v>
      </c>
      <c r="T1533" s="21">
        <v>54</v>
      </c>
      <c r="U1533" s="21">
        <v>0</v>
      </c>
      <c r="V1533" s="21">
        <v>9</v>
      </c>
      <c r="W1533" s="21" t="s">
        <v>49</v>
      </c>
      <c r="X1533" s="21"/>
      <c r="Y1533" s="21"/>
      <c r="Z1533" s="21"/>
      <c r="AA1533" s="21"/>
      <c r="AB1533" s="21"/>
      <c r="AC1533" s="21" t="s">
        <v>50</v>
      </c>
      <c r="AD1533" s="21">
        <v>3</v>
      </c>
      <c r="AE1533" s="21">
        <v>7.0339681000000001</v>
      </c>
      <c r="AF1533" s="21">
        <v>88.983716599999994</v>
      </c>
      <c r="AG1533" s="21" t="s">
        <v>50</v>
      </c>
      <c r="AH1533" s="21">
        <v>6</v>
      </c>
      <c r="AI1533" s="21">
        <v>206.6623572</v>
      </c>
      <c r="AJ1533" s="21">
        <v>0.17273250000000001</v>
      </c>
      <c r="AK1533" s="21">
        <v>2.1369999999999999E-4</v>
      </c>
      <c r="AL1533" s="21"/>
      <c r="AM1533" s="21"/>
      <c r="AN1533" s="21"/>
      <c r="AO1533" s="21"/>
      <c r="AP1533" s="21"/>
      <c r="AQ1533" s="6"/>
      <c r="AS1533" s="21">
        <v>1013412</v>
      </c>
      <c r="AT1533" s="21" t="s">
        <v>1458</v>
      </c>
      <c r="AU1533" s="21" t="str">
        <f>VLOOKUP(AS1533,FacilityOverview!B$2:G$469,6,FALSE)</f>
        <v>430 - Permian Basin</v>
      </c>
      <c r="AV1533" s="21" t="s">
        <v>471</v>
      </c>
      <c r="AW1533" s="21" t="str">
        <f t="shared" si="439"/>
        <v>430 - ANDREWS  TX</v>
      </c>
      <c r="AX1533" s="22" t="str">
        <f>IF(RIGHT(AV1533,3)="Oil","Oil",IF(RIGHT(AV1533,3)="Gas","Condensate",VLOOKUP(AW1533,'County x Oil Condition'!A$2:B$3224,2,FALSE)))</f>
        <v>Oil</v>
      </c>
      <c r="AY1533" s="23">
        <f t="shared" si="440"/>
        <v>0</v>
      </c>
      <c r="AZ1533" s="23">
        <f t="shared" si="441"/>
        <v>100352.64564</v>
      </c>
      <c r="BA1533" s="22">
        <f t="shared" si="442"/>
        <v>0</v>
      </c>
      <c r="BB1533" s="22">
        <f t="shared" si="443"/>
        <v>54</v>
      </c>
      <c r="BC1533" s="22">
        <v>9</v>
      </c>
      <c r="BD1533" s="22">
        <f t="shared" si="444"/>
        <v>0</v>
      </c>
      <c r="BE1533" s="22">
        <f t="shared" si="445"/>
        <v>0</v>
      </c>
      <c r="BF1533" s="22">
        <f t="shared" si="446"/>
        <v>0</v>
      </c>
      <c r="BG1533" s="22">
        <f t="shared" si="447"/>
        <v>0</v>
      </c>
      <c r="BH1533" s="22">
        <f t="shared" si="448"/>
        <v>6</v>
      </c>
      <c r="BI1533" s="22">
        <f t="shared" si="449"/>
        <v>3</v>
      </c>
      <c r="BJ1533" s="23">
        <f t="shared" si="433"/>
        <v>0</v>
      </c>
      <c r="BK1533" s="23">
        <f t="shared" si="434"/>
        <v>0</v>
      </c>
      <c r="BL1533" s="23">
        <f t="shared" si="435"/>
        <v>0</v>
      </c>
      <c r="BM1533" s="23">
        <f t="shared" si="436"/>
        <v>0</v>
      </c>
      <c r="BN1533" s="23">
        <f t="shared" si="437"/>
        <v>66901.763760000002</v>
      </c>
      <c r="BO1533" s="23">
        <f t="shared" si="438"/>
        <v>33450.881880000001</v>
      </c>
    </row>
    <row r="1534" spans="1:67" s="7" customFormat="1" x14ac:dyDescent="0.25">
      <c r="A1534" s="21" t="s">
        <v>1458</v>
      </c>
      <c r="B1534" s="21">
        <v>1013412</v>
      </c>
      <c r="C1534" s="21">
        <v>2020</v>
      </c>
      <c r="D1534" s="21" t="s">
        <v>43</v>
      </c>
      <c r="E1534" s="21" t="s">
        <v>44</v>
      </c>
      <c r="F1534" s="21" t="s">
        <v>66</v>
      </c>
      <c r="G1534" s="21" t="s">
        <v>181</v>
      </c>
      <c r="H1534" s="21"/>
      <c r="I1534" s="21" t="s">
        <v>47</v>
      </c>
      <c r="J1534" s="21" t="s">
        <v>1278</v>
      </c>
      <c r="K1534" s="21" t="s">
        <v>49</v>
      </c>
      <c r="L1534" s="21">
        <v>125468.0517423</v>
      </c>
      <c r="M1534" s="21">
        <v>77.5</v>
      </c>
      <c r="N1534" s="21">
        <v>23.5</v>
      </c>
      <c r="O1534" s="21">
        <v>35.14</v>
      </c>
      <c r="P1534" s="21">
        <v>7.5050000000000004E-3</v>
      </c>
      <c r="Q1534" s="21">
        <v>7.5050000000000004E-3</v>
      </c>
      <c r="R1534" s="21">
        <v>0.260187</v>
      </c>
      <c r="S1534" s="21">
        <v>0.260187</v>
      </c>
      <c r="T1534" s="21">
        <v>81</v>
      </c>
      <c r="U1534" s="21">
        <v>0</v>
      </c>
      <c r="V1534" s="21">
        <v>8</v>
      </c>
      <c r="W1534" s="21" t="s">
        <v>49</v>
      </c>
      <c r="X1534" s="21"/>
      <c r="Y1534" s="21"/>
      <c r="Z1534" s="21"/>
      <c r="AA1534" s="21"/>
      <c r="AB1534" s="21"/>
      <c r="AC1534" s="21" t="s">
        <v>49</v>
      </c>
      <c r="AD1534" s="21"/>
      <c r="AE1534" s="21"/>
      <c r="AF1534" s="21"/>
      <c r="AG1534" s="21" t="s">
        <v>50</v>
      </c>
      <c r="AH1534" s="21">
        <v>8</v>
      </c>
      <c r="AI1534" s="21">
        <v>295.51342269999998</v>
      </c>
      <c r="AJ1534" s="21">
        <v>0.24725179999999999</v>
      </c>
      <c r="AK1534" s="21">
        <v>3.056E-4</v>
      </c>
      <c r="AL1534" s="21"/>
      <c r="AM1534" s="21"/>
      <c r="AN1534" s="21"/>
      <c r="AO1534" s="21"/>
      <c r="AP1534" s="21"/>
      <c r="AQ1534" s="6"/>
      <c r="AS1534" s="21">
        <v>1013412</v>
      </c>
      <c r="AT1534" s="21" t="s">
        <v>1458</v>
      </c>
      <c r="AU1534" s="21" t="str">
        <f>VLOOKUP(AS1534,FacilityOverview!B$2:G$469,6,FALSE)</f>
        <v>430 - Permian Basin</v>
      </c>
      <c r="AV1534" s="21" t="s">
        <v>181</v>
      </c>
      <c r="AW1534" s="21" t="str">
        <f t="shared" si="439"/>
        <v>430 - DAWSON  TX</v>
      </c>
      <c r="AX1534" s="22" t="str">
        <f>IF(RIGHT(AV1534,3)="Oil","Oil",IF(RIGHT(AV1534,3)="Gas","Condensate",VLOOKUP(AW1534,'County x Oil Condition'!A$2:B$3224,2,FALSE)))</f>
        <v>Oil</v>
      </c>
      <c r="AY1534" s="23">
        <f t="shared" si="440"/>
        <v>0</v>
      </c>
      <c r="AZ1534" s="23">
        <f t="shared" si="441"/>
        <v>125468.0517423</v>
      </c>
      <c r="BA1534" s="22">
        <f t="shared" si="442"/>
        <v>0</v>
      </c>
      <c r="BB1534" s="22">
        <f t="shared" si="443"/>
        <v>81</v>
      </c>
      <c r="BC1534" s="22">
        <v>8</v>
      </c>
      <c r="BD1534" s="22">
        <f t="shared" si="444"/>
        <v>0</v>
      </c>
      <c r="BE1534" s="22">
        <f t="shared" si="445"/>
        <v>0</v>
      </c>
      <c r="BF1534" s="22">
        <f t="shared" si="446"/>
        <v>0</v>
      </c>
      <c r="BG1534" s="22">
        <f t="shared" si="447"/>
        <v>0</v>
      </c>
      <c r="BH1534" s="22">
        <f t="shared" si="448"/>
        <v>8</v>
      </c>
      <c r="BI1534" s="22">
        <f t="shared" si="449"/>
        <v>0</v>
      </c>
      <c r="BJ1534" s="23">
        <f t="shared" si="433"/>
        <v>0</v>
      </c>
      <c r="BK1534" s="23">
        <f t="shared" si="434"/>
        <v>0</v>
      </c>
      <c r="BL1534" s="23">
        <f t="shared" si="435"/>
        <v>0</v>
      </c>
      <c r="BM1534" s="23">
        <f t="shared" si="436"/>
        <v>0</v>
      </c>
      <c r="BN1534" s="23">
        <f t="shared" si="437"/>
        <v>125468.0517423</v>
      </c>
      <c r="BO1534" s="23">
        <f t="shared" si="438"/>
        <v>0</v>
      </c>
    </row>
    <row r="1535" spans="1:67" s="7" customFormat="1" x14ac:dyDescent="0.25">
      <c r="A1535" s="21" t="s">
        <v>1458</v>
      </c>
      <c r="B1535" s="21">
        <v>1013412</v>
      </c>
      <c r="C1535" s="21">
        <v>2020</v>
      </c>
      <c r="D1535" s="21" t="s">
        <v>43</v>
      </c>
      <c r="E1535" s="21" t="s">
        <v>44</v>
      </c>
      <c r="F1535" s="21" t="s">
        <v>66</v>
      </c>
      <c r="G1535" s="21" t="s">
        <v>158</v>
      </c>
      <c r="H1535" s="21"/>
      <c r="I1535" s="21" t="s">
        <v>47</v>
      </c>
      <c r="J1535" s="21" t="s">
        <v>1278</v>
      </c>
      <c r="K1535" s="21" t="s">
        <v>49</v>
      </c>
      <c r="L1535" s="21">
        <v>128359.482529</v>
      </c>
      <c r="M1535" s="21">
        <v>73.533333299999995</v>
      </c>
      <c r="N1535" s="21">
        <v>31.3333333</v>
      </c>
      <c r="O1535" s="21">
        <v>39.656666700000002</v>
      </c>
      <c r="P1535" s="21">
        <v>0</v>
      </c>
      <c r="Q1535" s="21">
        <v>0</v>
      </c>
      <c r="R1535" s="21">
        <v>0.18510199999999999</v>
      </c>
      <c r="S1535" s="21">
        <v>0.18510199999999999</v>
      </c>
      <c r="T1535" s="21">
        <v>63</v>
      </c>
      <c r="U1535" s="21">
        <v>0</v>
      </c>
      <c r="V1535" s="21">
        <v>8</v>
      </c>
      <c r="W1535" s="21" t="s">
        <v>49</v>
      </c>
      <c r="X1535" s="21"/>
      <c r="Y1535" s="21"/>
      <c r="Z1535" s="21"/>
      <c r="AA1535" s="21"/>
      <c r="AB1535" s="21"/>
      <c r="AC1535" s="21" t="s">
        <v>50</v>
      </c>
      <c r="AD1535" s="21">
        <v>3</v>
      </c>
      <c r="AE1535" s="21">
        <v>0</v>
      </c>
      <c r="AF1535" s="21">
        <v>609.68156350000004</v>
      </c>
      <c r="AG1535" s="21" t="s">
        <v>50</v>
      </c>
      <c r="AH1535" s="21">
        <v>5</v>
      </c>
      <c r="AI1535" s="21">
        <v>829.64888980000001</v>
      </c>
      <c r="AJ1535" s="21">
        <v>0.42322270000000001</v>
      </c>
      <c r="AK1535" s="21">
        <v>7.3519999999999998E-4</v>
      </c>
      <c r="AL1535" s="21"/>
      <c r="AM1535" s="21"/>
      <c r="AN1535" s="21"/>
      <c r="AO1535" s="21"/>
      <c r="AP1535" s="21"/>
      <c r="AQ1535" s="6"/>
      <c r="AS1535" s="21">
        <v>1013412</v>
      </c>
      <c r="AT1535" s="21" t="s">
        <v>1458</v>
      </c>
      <c r="AU1535" s="21" t="str">
        <f>VLOOKUP(AS1535,FacilityOverview!B$2:G$469,6,FALSE)</f>
        <v>430 - Permian Basin</v>
      </c>
      <c r="AV1535" s="21" t="s">
        <v>158</v>
      </c>
      <c r="AW1535" s="21" t="str">
        <f t="shared" si="439"/>
        <v>430 - ECTOR  TX</v>
      </c>
      <c r="AX1535" s="22" t="str">
        <f>IF(RIGHT(AV1535,3)="Oil","Oil",IF(RIGHT(AV1535,3)="Gas","Condensate",VLOOKUP(AW1535,'County x Oil Condition'!A$2:B$3224,2,FALSE)))</f>
        <v>Oil</v>
      </c>
      <c r="AY1535" s="23">
        <f t="shared" si="440"/>
        <v>0</v>
      </c>
      <c r="AZ1535" s="23">
        <f t="shared" si="441"/>
        <v>128359.482529</v>
      </c>
      <c r="BA1535" s="22">
        <f t="shared" si="442"/>
        <v>0</v>
      </c>
      <c r="BB1535" s="22">
        <f t="shared" si="443"/>
        <v>63</v>
      </c>
      <c r="BC1535" s="22">
        <v>8</v>
      </c>
      <c r="BD1535" s="22">
        <f t="shared" si="444"/>
        <v>0</v>
      </c>
      <c r="BE1535" s="22">
        <f t="shared" si="445"/>
        <v>0</v>
      </c>
      <c r="BF1535" s="22">
        <f t="shared" si="446"/>
        <v>0</v>
      </c>
      <c r="BG1535" s="22">
        <f t="shared" si="447"/>
        <v>0</v>
      </c>
      <c r="BH1535" s="22">
        <f t="shared" si="448"/>
        <v>5</v>
      </c>
      <c r="BI1535" s="22">
        <f t="shared" si="449"/>
        <v>3</v>
      </c>
      <c r="BJ1535" s="23">
        <f t="shared" si="433"/>
        <v>0</v>
      </c>
      <c r="BK1535" s="23">
        <f t="shared" si="434"/>
        <v>0</v>
      </c>
      <c r="BL1535" s="23">
        <f t="shared" si="435"/>
        <v>0</v>
      </c>
      <c r="BM1535" s="23">
        <f t="shared" si="436"/>
        <v>0</v>
      </c>
      <c r="BN1535" s="23">
        <f t="shared" si="437"/>
        <v>80224.676580625004</v>
      </c>
      <c r="BO1535" s="23">
        <f t="shared" si="438"/>
        <v>48134.805948374997</v>
      </c>
    </row>
    <row r="1536" spans="1:67" s="7" customFormat="1" x14ac:dyDescent="0.25">
      <c r="A1536" s="21" t="s">
        <v>1458</v>
      </c>
      <c r="B1536" s="21">
        <v>1013412</v>
      </c>
      <c r="C1536" s="21">
        <v>2020</v>
      </c>
      <c r="D1536" s="21" t="s">
        <v>43</v>
      </c>
      <c r="E1536" s="21" t="s">
        <v>44</v>
      </c>
      <c r="F1536" s="21" t="s">
        <v>66</v>
      </c>
      <c r="G1536" s="21" t="s">
        <v>183</v>
      </c>
      <c r="H1536" s="21"/>
      <c r="I1536" s="21" t="s">
        <v>47</v>
      </c>
      <c r="J1536" s="21" t="s">
        <v>1278</v>
      </c>
      <c r="K1536" s="21" t="s">
        <v>49</v>
      </c>
      <c r="L1536" s="21">
        <v>42226.474374999998</v>
      </c>
      <c r="M1536" s="21">
        <v>100</v>
      </c>
      <c r="N1536" s="21">
        <v>20</v>
      </c>
      <c r="O1536" s="21">
        <v>34.76</v>
      </c>
      <c r="P1536" s="21">
        <v>1.823E-3</v>
      </c>
      <c r="Q1536" s="21">
        <v>1.823E-3</v>
      </c>
      <c r="R1536" s="21">
        <v>0.66372799999999998</v>
      </c>
      <c r="S1536" s="21">
        <v>0.66372799999999998</v>
      </c>
      <c r="T1536" s="21">
        <v>29</v>
      </c>
      <c r="U1536" s="21">
        <v>0</v>
      </c>
      <c r="V1536" s="21">
        <v>4</v>
      </c>
      <c r="W1536" s="21" t="s">
        <v>49</v>
      </c>
      <c r="X1536" s="21"/>
      <c r="Y1536" s="21"/>
      <c r="Z1536" s="21"/>
      <c r="AA1536" s="21"/>
      <c r="AB1536" s="21"/>
      <c r="AC1536" s="21" t="s">
        <v>49</v>
      </c>
      <c r="AD1536" s="21"/>
      <c r="AE1536" s="21"/>
      <c r="AF1536" s="21"/>
      <c r="AG1536" s="21" t="s">
        <v>50</v>
      </c>
      <c r="AH1536" s="21">
        <v>4</v>
      </c>
      <c r="AI1536" s="21">
        <v>50.1201814</v>
      </c>
      <c r="AJ1536" s="21">
        <v>0.1544267</v>
      </c>
      <c r="AK1536" s="21">
        <v>7.4800000000000002E-5</v>
      </c>
      <c r="AL1536" s="21"/>
      <c r="AM1536" s="21"/>
      <c r="AN1536" s="21"/>
      <c r="AO1536" s="21"/>
      <c r="AP1536" s="21"/>
      <c r="AQ1536" s="6"/>
      <c r="AS1536" s="21">
        <v>1013412</v>
      </c>
      <c r="AT1536" s="21" t="s">
        <v>1458</v>
      </c>
      <c r="AU1536" s="21" t="str">
        <f>VLOOKUP(AS1536,FacilityOverview!B$2:G$469,6,FALSE)</f>
        <v>430 - Permian Basin</v>
      </c>
      <c r="AV1536" s="21" t="s">
        <v>183</v>
      </c>
      <c r="AW1536" s="21" t="str">
        <f t="shared" si="439"/>
        <v>430 - GAINES  TX</v>
      </c>
      <c r="AX1536" s="22" t="str">
        <f>IF(RIGHT(AV1536,3)="Oil","Oil",IF(RIGHT(AV1536,3)="Gas","Condensate",VLOOKUP(AW1536,'County x Oil Condition'!A$2:B$3224,2,FALSE)))</f>
        <v>Oil</v>
      </c>
      <c r="AY1536" s="23">
        <f t="shared" si="440"/>
        <v>0</v>
      </c>
      <c r="AZ1536" s="23">
        <f t="shared" si="441"/>
        <v>42226.474374999998</v>
      </c>
      <c r="BA1536" s="22">
        <f t="shared" si="442"/>
        <v>0</v>
      </c>
      <c r="BB1536" s="22">
        <f t="shared" si="443"/>
        <v>29</v>
      </c>
      <c r="BC1536" s="22">
        <v>4</v>
      </c>
      <c r="BD1536" s="22">
        <f t="shared" si="444"/>
        <v>0</v>
      </c>
      <c r="BE1536" s="22">
        <f t="shared" si="445"/>
        <v>0</v>
      </c>
      <c r="BF1536" s="22">
        <f t="shared" si="446"/>
        <v>0</v>
      </c>
      <c r="BG1536" s="22">
        <f t="shared" si="447"/>
        <v>0</v>
      </c>
      <c r="BH1536" s="22">
        <f t="shared" si="448"/>
        <v>4</v>
      </c>
      <c r="BI1536" s="22">
        <f t="shared" si="449"/>
        <v>0</v>
      </c>
      <c r="BJ1536" s="23">
        <f t="shared" si="433"/>
        <v>0</v>
      </c>
      <c r="BK1536" s="23">
        <f t="shared" si="434"/>
        <v>0</v>
      </c>
      <c r="BL1536" s="23">
        <f t="shared" si="435"/>
        <v>0</v>
      </c>
      <c r="BM1536" s="23">
        <f t="shared" si="436"/>
        <v>0</v>
      </c>
      <c r="BN1536" s="23">
        <f t="shared" si="437"/>
        <v>42226.474374999998</v>
      </c>
      <c r="BO1536" s="23">
        <f t="shared" si="438"/>
        <v>0</v>
      </c>
    </row>
    <row r="1537" spans="1:67" s="7" customFormat="1" x14ac:dyDescent="0.25">
      <c r="A1537" s="21" t="s">
        <v>1458</v>
      </c>
      <c r="B1537" s="21">
        <v>1013412</v>
      </c>
      <c r="C1537" s="21">
        <v>2020</v>
      </c>
      <c r="D1537" s="21" t="s">
        <v>43</v>
      </c>
      <c r="E1537" s="21" t="s">
        <v>44</v>
      </c>
      <c r="F1537" s="21" t="s">
        <v>66</v>
      </c>
      <c r="G1537" s="21" t="s">
        <v>223</v>
      </c>
      <c r="H1537" s="21"/>
      <c r="I1537" s="21" t="s">
        <v>47</v>
      </c>
      <c r="J1537" s="21" t="s">
        <v>1278</v>
      </c>
      <c r="K1537" s="21" t="s">
        <v>49</v>
      </c>
      <c r="L1537" s="21">
        <v>42894.081666700004</v>
      </c>
      <c r="M1537" s="21">
        <v>60</v>
      </c>
      <c r="N1537" s="21">
        <v>20</v>
      </c>
      <c r="O1537" s="21">
        <v>28.5</v>
      </c>
      <c r="P1537" s="21">
        <v>0.10273</v>
      </c>
      <c r="Q1537" s="21">
        <v>0.10273</v>
      </c>
      <c r="R1537" s="21">
        <v>0.14497099999999999</v>
      </c>
      <c r="S1537" s="21">
        <v>0.14497099999999999</v>
      </c>
      <c r="T1537" s="21">
        <v>20</v>
      </c>
      <c r="U1537" s="21">
        <v>0</v>
      </c>
      <c r="V1537" s="21">
        <v>3</v>
      </c>
      <c r="W1537" s="21" t="s">
        <v>49</v>
      </c>
      <c r="X1537" s="21"/>
      <c r="Y1537" s="21"/>
      <c r="Z1537" s="21"/>
      <c r="AA1537" s="21"/>
      <c r="AB1537" s="21"/>
      <c r="AC1537" s="21" t="s">
        <v>49</v>
      </c>
      <c r="AD1537" s="21"/>
      <c r="AE1537" s="21"/>
      <c r="AF1537" s="21"/>
      <c r="AG1537" s="21" t="s">
        <v>50</v>
      </c>
      <c r="AH1537" s="21">
        <v>3</v>
      </c>
      <c r="AI1537" s="21">
        <v>2780.0794955000001</v>
      </c>
      <c r="AJ1537" s="21">
        <v>1.1271024000000001</v>
      </c>
      <c r="AK1537" s="21">
        <v>2.5003999999999998E-3</v>
      </c>
      <c r="AL1537" s="21"/>
      <c r="AM1537" s="21"/>
      <c r="AN1537" s="21"/>
      <c r="AO1537" s="21"/>
      <c r="AP1537" s="21"/>
      <c r="AQ1537" s="6"/>
      <c r="AS1537" s="21">
        <v>1013412</v>
      </c>
      <c r="AT1537" s="21" t="s">
        <v>1458</v>
      </c>
      <c r="AU1537" s="21" t="str">
        <f>VLOOKUP(AS1537,FacilityOverview!B$2:G$469,6,FALSE)</f>
        <v>430 - Permian Basin</v>
      </c>
      <c r="AV1537" s="21" t="s">
        <v>223</v>
      </c>
      <c r="AW1537" s="21" t="str">
        <f t="shared" si="439"/>
        <v>430 - HOCKLEY  TX</v>
      </c>
      <c r="AX1537" s="22" t="str">
        <f>IF(RIGHT(AV1537,3)="Oil","Oil",IF(RIGHT(AV1537,3)="Gas","Condensate",VLOOKUP(AW1537,'County x Oil Condition'!A$2:B$3224,2,FALSE)))</f>
        <v>Oil</v>
      </c>
      <c r="AY1537" s="23">
        <f t="shared" si="440"/>
        <v>0</v>
      </c>
      <c r="AZ1537" s="23">
        <f t="shared" si="441"/>
        <v>42894.081666700004</v>
      </c>
      <c r="BA1537" s="22">
        <f t="shared" si="442"/>
        <v>0</v>
      </c>
      <c r="BB1537" s="22">
        <f t="shared" si="443"/>
        <v>20</v>
      </c>
      <c r="BC1537" s="22">
        <v>3</v>
      </c>
      <c r="BD1537" s="22">
        <f t="shared" si="444"/>
        <v>0</v>
      </c>
      <c r="BE1537" s="22">
        <f t="shared" si="445"/>
        <v>0</v>
      </c>
      <c r="BF1537" s="22">
        <f t="shared" si="446"/>
        <v>0</v>
      </c>
      <c r="BG1537" s="22">
        <f t="shared" si="447"/>
        <v>0</v>
      </c>
      <c r="BH1537" s="22">
        <f t="shared" si="448"/>
        <v>3</v>
      </c>
      <c r="BI1537" s="22">
        <f t="shared" si="449"/>
        <v>0</v>
      </c>
      <c r="BJ1537" s="23">
        <f t="shared" si="433"/>
        <v>0</v>
      </c>
      <c r="BK1537" s="23">
        <f t="shared" si="434"/>
        <v>0</v>
      </c>
      <c r="BL1537" s="23">
        <f t="shared" si="435"/>
        <v>0</v>
      </c>
      <c r="BM1537" s="23">
        <f t="shared" si="436"/>
        <v>0</v>
      </c>
      <c r="BN1537" s="23">
        <f t="shared" si="437"/>
        <v>42894.081666700004</v>
      </c>
      <c r="BO1537" s="23">
        <f t="shared" si="438"/>
        <v>0</v>
      </c>
    </row>
    <row r="1538" spans="1:67" s="7" customFormat="1" x14ac:dyDescent="0.25">
      <c r="A1538" s="21" t="s">
        <v>1458</v>
      </c>
      <c r="B1538" s="21">
        <v>1013412</v>
      </c>
      <c r="C1538" s="21">
        <v>2020</v>
      </c>
      <c r="D1538" s="21" t="s">
        <v>43</v>
      </c>
      <c r="E1538" s="21" t="s">
        <v>44</v>
      </c>
      <c r="F1538" s="21" t="s">
        <v>66</v>
      </c>
      <c r="G1538" s="21" t="s">
        <v>95</v>
      </c>
      <c r="H1538" s="21"/>
      <c r="I1538" s="21" t="s">
        <v>47</v>
      </c>
      <c r="J1538" s="21" t="s">
        <v>1278</v>
      </c>
      <c r="K1538" s="21" t="s">
        <v>49</v>
      </c>
      <c r="L1538" s="21">
        <v>5483.2974800000002</v>
      </c>
      <c r="M1538" s="21">
        <v>67</v>
      </c>
      <c r="N1538" s="21">
        <v>20</v>
      </c>
      <c r="O1538" s="21">
        <v>36.33</v>
      </c>
      <c r="P1538" s="21">
        <v>9.1780000000000004E-3</v>
      </c>
      <c r="Q1538" s="21">
        <v>9.1780000000000004E-3</v>
      </c>
      <c r="R1538" s="21">
        <v>0.48192400000000002</v>
      </c>
      <c r="S1538" s="21">
        <v>0.48192400000000002</v>
      </c>
      <c r="T1538" s="21">
        <v>1</v>
      </c>
      <c r="U1538" s="21">
        <v>2</v>
      </c>
      <c r="V1538" s="21">
        <v>0</v>
      </c>
      <c r="W1538" s="21" t="s">
        <v>49</v>
      </c>
      <c r="X1538" s="21"/>
      <c r="Y1538" s="21"/>
      <c r="Z1538" s="21"/>
      <c r="AA1538" s="21"/>
      <c r="AB1538" s="21"/>
      <c r="AC1538" s="21" t="s">
        <v>50</v>
      </c>
      <c r="AD1538" s="21">
        <v>2</v>
      </c>
      <c r="AE1538" s="21">
        <v>1.806665</v>
      </c>
      <c r="AF1538" s="21">
        <v>34.627696700000001</v>
      </c>
      <c r="AG1538" s="21" t="s">
        <v>49</v>
      </c>
      <c r="AH1538" s="21"/>
      <c r="AI1538" s="21"/>
      <c r="AJ1538" s="21"/>
      <c r="AK1538" s="21"/>
      <c r="AL1538" s="21"/>
      <c r="AM1538" s="21"/>
      <c r="AN1538" s="21"/>
      <c r="AO1538" s="21"/>
      <c r="AP1538" s="21"/>
      <c r="AQ1538" s="6"/>
      <c r="AS1538" s="21">
        <v>1013412</v>
      </c>
      <c r="AT1538" s="21" t="s">
        <v>1458</v>
      </c>
      <c r="AU1538" s="21" t="str">
        <f>VLOOKUP(AS1538,FacilityOverview!B$2:G$469,6,FALSE)</f>
        <v>430 - Permian Basin</v>
      </c>
      <c r="AV1538" s="21" t="s">
        <v>95</v>
      </c>
      <c r="AW1538" s="21" t="str">
        <f t="shared" si="439"/>
        <v>430 - LEA  NM</v>
      </c>
      <c r="AX1538" s="22" t="str">
        <f>IF(RIGHT(AV1538,3)="Oil","Oil",IF(RIGHT(AV1538,3)="Gas","Condensate",VLOOKUP(AW1538,'County x Oil Condition'!A$2:B$3224,2,FALSE)))</f>
        <v>Oil</v>
      </c>
      <c r="AY1538" s="23">
        <f t="shared" si="440"/>
        <v>0</v>
      </c>
      <c r="AZ1538" s="23">
        <f t="shared" si="441"/>
        <v>5483.2974800000002</v>
      </c>
      <c r="BA1538" s="22">
        <f t="shared" si="442"/>
        <v>0</v>
      </c>
      <c r="BB1538" s="22">
        <f t="shared" si="443"/>
        <v>1</v>
      </c>
      <c r="BC1538" s="22">
        <f t="shared" si="450"/>
        <v>2</v>
      </c>
      <c r="BD1538" s="22">
        <f t="shared" si="444"/>
        <v>0</v>
      </c>
      <c r="BE1538" s="22">
        <f t="shared" si="445"/>
        <v>0</v>
      </c>
      <c r="BF1538" s="22">
        <f t="shared" si="446"/>
        <v>0</v>
      </c>
      <c r="BG1538" s="22">
        <f t="shared" si="447"/>
        <v>0</v>
      </c>
      <c r="BH1538" s="22">
        <f t="shared" si="448"/>
        <v>0</v>
      </c>
      <c r="BI1538" s="22">
        <f t="shared" si="449"/>
        <v>2</v>
      </c>
      <c r="BJ1538" s="23">
        <f t="shared" ref="BJ1538:BJ1601" si="451">IF($AY1538=0,0,IF($BC1538=($BD1538+$BE1538+$BF1538),(BD1538/$BC1538*$AY1538),IF(($BD1538+$BE1538+$BF1538)&lt;$BC1538,($AY1538*BD1538/($BD1538+$BE1538+$BF1538)),(AY1538*(BC1538-BE1538-BF1538)/BC1538))))</f>
        <v>0</v>
      </c>
      <c r="BK1538" s="23">
        <f t="shared" ref="BK1538:BK1601" si="452">IF($AY1538=0,0,IF($BC1538=($BD1538+$BE1538+$BF1538),(BE1538/$BC1538*$AY1538),IF(($BD1538+$BE1538+$BF1538)&lt;$BC1538,($AY1538*BE1538/($BD1538+$BE1538+$BF1538)),(AY1538*BE1538/BC1538))))</f>
        <v>0</v>
      </c>
      <c r="BL1538" s="23">
        <f t="shared" ref="BL1538:BL1601" si="453">IF($AY1538=0,0,IF($BC1538=($BD1538+$BE1538+$BF1538),(BF1538/$BC1538*$AY1538),IF(($BD1538+$BE1538+$BF1538)&lt;$BC1538,($AY1538*BF1538/($BD1538+$BE1538+$BF1538)),(AY1538*BF1538/BC1538))))</f>
        <v>0</v>
      </c>
      <c r="BM1538" s="23">
        <f t="shared" ref="BM1538:BM1601" si="454">IF($AZ1538=0,0,IF($BC1538=($BG1538+$BH1538+$BI1538),(BG1538/$BC1538*$AZ1538),IF(($BG1538+$BH1538+$BI1538)&lt;$BC1538,($AZ1538*BG1538/($BG1538+$BH1538+$BI1538)),(AZ1538*(BC1538-BH1538-BI1538)/BC1538))))</f>
        <v>0</v>
      </c>
      <c r="BN1538" s="23">
        <f t="shared" ref="BN1538:BN1601" si="455">IF($AZ1538=0,0,IF($BC1538=($BG1538+$BH1538+$BI1538),(BH1538/$BC1538*$AZ1538),IF(($BG1538+$BH1538+$BI1538)&lt;$BC1538,($AZ1538*BH1538/($BG1538+$BH1538+$BI1538)),(AZ1538*BH1538/BC1538))))</f>
        <v>0</v>
      </c>
      <c r="BO1538" s="23">
        <f t="shared" ref="BO1538:BO1601" si="456">IF($AZ1538=0,0,IF($BC1538=($BG1538+$BH1538+$BI1538),(BI1538/$BC1538*$AZ1538),IF(($BG1538+$BH1538+$BI1538)&lt;$BC1538,($AZ1538*BI1538/($BG1538+$BH1538+$BI1538)),(AZ1538*BI1538/BC1538))))</f>
        <v>5483.2974800000002</v>
      </c>
    </row>
    <row r="1539" spans="1:67" s="7" customFormat="1" x14ac:dyDescent="0.25">
      <c r="A1539" s="21" t="s">
        <v>1458</v>
      </c>
      <c r="B1539" s="21">
        <v>1013412</v>
      </c>
      <c r="C1539" s="21">
        <v>2020</v>
      </c>
      <c r="D1539" s="21" t="s">
        <v>43</v>
      </c>
      <c r="E1539" s="21" t="s">
        <v>44</v>
      </c>
      <c r="F1539" s="21" t="s">
        <v>66</v>
      </c>
      <c r="G1539" s="21" t="s">
        <v>1017</v>
      </c>
      <c r="H1539" s="21"/>
      <c r="I1539" s="21" t="s">
        <v>47</v>
      </c>
      <c r="J1539" s="21" t="s">
        <v>1278</v>
      </c>
      <c r="K1539" s="21" t="s">
        <v>49</v>
      </c>
      <c r="L1539" s="21">
        <v>30991.455624999999</v>
      </c>
      <c r="M1539" s="21">
        <v>73</v>
      </c>
      <c r="N1539" s="21">
        <v>25.6</v>
      </c>
      <c r="O1539" s="21">
        <v>34.700000000000003</v>
      </c>
      <c r="P1539" s="21">
        <v>0.100925</v>
      </c>
      <c r="Q1539" s="21">
        <v>0.100925</v>
      </c>
      <c r="R1539" s="21">
        <v>0.13575899999999999</v>
      </c>
      <c r="S1539" s="21">
        <v>0.13575899999999999</v>
      </c>
      <c r="T1539" s="21">
        <v>12</v>
      </c>
      <c r="U1539" s="21">
        <v>0</v>
      </c>
      <c r="V1539" s="21">
        <v>6</v>
      </c>
      <c r="W1539" s="21" t="s">
        <v>49</v>
      </c>
      <c r="X1539" s="21"/>
      <c r="Y1539" s="21"/>
      <c r="Z1539" s="21"/>
      <c r="AA1539" s="21"/>
      <c r="AB1539" s="21"/>
      <c r="AC1539" s="21" t="s">
        <v>49</v>
      </c>
      <c r="AD1539" s="21"/>
      <c r="AE1539" s="21"/>
      <c r="AF1539" s="21"/>
      <c r="AG1539" s="21" t="s">
        <v>50</v>
      </c>
      <c r="AH1539" s="21">
        <v>6</v>
      </c>
      <c r="AI1539" s="21">
        <v>1071.4674272</v>
      </c>
      <c r="AJ1539" s="21">
        <v>0.44259080000000001</v>
      </c>
      <c r="AK1539" s="21">
        <v>1.0485E-3</v>
      </c>
      <c r="AL1539" s="21"/>
      <c r="AM1539" s="21"/>
      <c r="AN1539" s="21"/>
      <c r="AO1539" s="21"/>
      <c r="AP1539" s="21"/>
      <c r="AQ1539" s="6"/>
      <c r="AS1539" s="21">
        <v>1013412</v>
      </c>
      <c r="AT1539" s="21" t="s">
        <v>1458</v>
      </c>
      <c r="AU1539" s="21" t="str">
        <f>VLOOKUP(AS1539,FacilityOverview!B$2:G$469,6,FALSE)</f>
        <v>430 - Permian Basin</v>
      </c>
      <c r="AV1539" s="21" t="s">
        <v>1017</v>
      </c>
      <c r="AW1539" s="21" t="str">
        <f t="shared" ref="AW1539:AW1602" si="457">LEFT(AV1539,SEARCH("(",AV1539)-2)</f>
        <v>430 - TERRY  TX</v>
      </c>
      <c r="AX1539" s="22" t="str">
        <f>IF(RIGHT(AV1539,3)="Oil","Oil",IF(RIGHT(AV1539,3)="Gas","Condensate",VLOOKUP(AW1539,'County x Oil Condition'!A$2:B$3224,2,FALSE)))</f>
        <v>Oil</v>
      </c>
      <c r="AY1539" s="23">
        <f t="shared" ref="AY1539:AY1602" si="458">IF(AX1539="Condensate",L1539,0)</f>
        <v>0</v>
      </c>
      <c r="AZ1539" s="23">
        <f t="shared" ref="AZ1539:AZ1602" si="459">IF(AX1539="Oil",L1539,0)</f>
        <v>30991.455624999999</v>
      </c>
      <c r="BA1539" s="22">
        <f t="shared" ref="BA1539:BA1602" si="460">IF(AX1539="Condensate",T1539,0)</f>
        <v>0</v>
      </c>
      <c r="BB1539" s="22">
        <f t="shared" ref="BB1539:BB1602" si="461">IF(AX1539="Oil",T1539,0)</f>
        <v>12</v>
      </c>
      <c r="BC1539" s="22">
        <v>6</v>
      </c>
      <c r="BD1539" s="22">
        <f t="shared" ref="BD1539:BD1602" si="462">IF($AX1539="Condensate",$X1539,0)</f>
        <v>0</v>
      </c>
      <c r="BE1539" s="22">
        <f t="shared" ref="BE1539:BE1602" si="463">IF($AX1539="Condensate",$AH1539,0)</f>
        <v>0</v>
      </c>
      <c r="BF1539" s="22">
        <f t="shared" ref="BF1539:BF1602" si="464">IF($AX1539="Condensate",$AD1539,0)</f>
        <v>0</v>
      </c>
      <c r="BG1539" s="22">
        <f t="shared" ref="BG1539:BG1602" si="465">IF($AX1539="Oil",$X1539,0)</f>
        <v>0</v>
      </c>
      <c r="BH1539" s="22">
        <f t="shared" ref="BH1539:BH1602" si="466">IF($AX1539="Oil",$AH1539,0)</f>
        <v>6</v>
      </c>
      <c r="BI1539" s="22">
        <f t="shared" ref="BI1539:BI1602" si="467">IF($AX1539="Oil",$AD1539,0)</f>
        <v>0</v>
      </c>
      <c r="BJ1539" s="23">
        <f t="shared" si="451"/>
        <v>0</v>
      </c>
      <c r="BK1539" s="23">
        <f t="shared" si="452"/>
        <v>0</v>
      </c>
      <c r="BL1539" s="23">
        <f t="shared" si="453"/>
        <v>0</v>
      </c>
      <c r="BM1539" s="23">
        <f t="shared" si="454"/>
        <v>0</v>
      </c>
      <c r="BN1539" s="23">
        <f t="shared" si="455"/>
        <v>30991.455624999999</v>
      </c>
      <c r="BO1539" s="23">
        <f t="shared" si="456"/>
        <v>0</v>
      </c>
    </row>
    <row r="1540" spans="1:67" s="7" customFormat="1" x14ac:dyDescent="0.25">
      <c r="A1540" s="21" t="s">
        <v>1458</v>
      </c>
      <c r="B1540" s="21">
        <v>1013412</v>
      </c>
      <c r="C1540" s="21">
        <v>2020</v>
      </c>
      <c r="D1540" s="21" t="s">
        <v>43</v>
      </c>
      <c r="E1540" s="21" t="s">
        <v>44</v>
      </c>
      <c r="F1540" s="21" t="s">
        <v>66</v>
      </c>
      <c r="G1540" s="21" t="s">
        <v>94</v>
      </c>
      <c r="H1540" s="21"/>
      <c r="I1540" s="21" t="s">
        <v>47</v>
      </c>
      <c r="J1540" s="21" t="s">
        <v>1278</v>
      </c>
      <c r="K1540" s="21" t="s">
        <v>49</v>
      </c>
      <c r="L1540" s="21">
        <v>147034.0769022</v>
      </c>
      <c r="M1540" s="21">
        <v>50</v>
      </c>
      <c r="N1540" s="21">
        <v>23</v>
      </c>
      <c r="O1540" s="21">
        <v>34.700000000000003</v>
      </c>
      <c r="P1540" s="21">
        <v>0.101409</v>
      </c>
      <c r="Q1540" s="21">
        <v>0.101409</v>
      </c>
      <c r="R1540" s="21">
        <v>0.31730999999999998</v>
      </c>
      <c r="S1540" s="21">
        <v>0.31730999999999998</v>
      </c>
      <c r="T1540" s="21">
        <v>82</v>
      </c>
      <c r="U1540" s="21">
        <v>2</v>
      </c>
      <c r="V1540" s="21">
        <v>7</v>
      </c>
      <c r="W1540" s="21" t="s">
        <v>49</v>
      </c>
      <c r="X1540" s="21"/>
      <c r="Y1540" s="21"/>
      <c r="Z1540" s="21"/>
      <c r="AA1540" s="21"/>
      <c r="AB1540" s="21"/>
      <c r="AC1540" s="21" t="s">
        <v>49</v>
      </c>
      <c r="AD1540" s="21"/>
      <c r="AE1540" s="21"/>
      <c r="AF1540" s="21"/>
      <c r="AG1540" s="21" t="s">
        <v>50</v>
      </c>
      <c r="AH1540" s="21">
        <v>9</v>
      </c>
      <c r="AI1540" s="21">
        <v>1152.4670784</v>
      </c>
      <c r="AJ1540" s="21">
        <v>1.2764087</v>
      </c>
      <c r="AK1540" s="21">
        <v>1.2937000000000001E-3</v>
      </c>
      <c r="AL1540" s="21"/>
      <c r="AM1540" s="21"/>
      <c r="AN1540" s="21"/>
      <c r="AO1540" s="21"/>
      <c r="AP1540" s="21"/>
      <c r="AQ1540" s="6"/>
      <c r="AS1540" s="21">
        <v>1013412</v>
      </c>
      <c r="AT1540" s="21" t="s">
        <v>1458</v>
      </c>
      <c r="AU1540" s="21" t="str">
        <f>VLOOKUP(AS1540,FacilityOverview!B$2:G$469,6,FALSE)</f>
        <v>430 - Permian Basin</v>
      </c>
      <c r="AV1540" s="21" t="s">
        <v>94</v>
      </c>
      <c r="AW1540" s="21" t="str">
        <f t="shared" si="457"/>
        <v>430 - YOAKUM  TX</v>
      </c>
      <c r="AX1540" s="22" t="str">
        <f>IF(RIGHT(AV1540,3)="Oil","Oil",IF(RIGHT(AV1540,3)="Gas","Condensate",VLOOKUP(AW1540,'County x Oil Condition'!A$2:B$3224,2,FALSE)))</f>
        <v>Oil</v>
      </c>
      <c r="AY1540" s="23">
        <f t="shared" si="458"/>
        <v>0</v>
      </c>
      <c r="AZ1540" s="23">
        <f t="shared" si="459"/>
        <v>147034.0769022</v>
      </c>
      <c r="BA1540" s="22">
        <f t="shared" si="460"/>
        <v>0</v>
      </c>
      <c r="BB1540" s="22">
        <f t="shared" si="461"/>
        <v>82</v>
      </c>
      <c r="BC1540" s="22">
        <v>9</v>
      </c>
      <c r="BD1540" s="22">
        <f t="shared" si="462"/>
        <v>0</v>
      </c>
      <c r="BE1540" s="22">
        <f t="shared" si="463"/>
        <v>0</v>
      </c>
      <c r="BF1540" s="22">
        <f t="shared" si="464"/>
        <v>0</v>
      </c>
      <c r="BG1540" s="22">
        <f t="shared" si="465"/>
        <v>0</v>
      </c>
      <c r="BH1540" s="22">
        <f t="shared" si="466"/>
        <v>9</v>
      </c>
      <c r="BI1540" s="22">
        <f t="shared" si="467"/>
        <v>0</v>
      </c>
      <c r="BJ1540" s="23">
        <f t="shared" si="451"/>
        <v>0</v>
      </c>
      <c r="BK1540" s="23">
        <f t="shared" si="452"/>
        <v>0</v>
      </c>
      <c r="BL1540" s="23">
        <f t="shared" si="453"/>
        <v>0</v>
      </c>
      <c r="BM1540" s="23">
        <f t="shared" si="454"/>
        <v>0</v>
      </c>
      <c r="BN1540" s="23">
        <f t="shared" si="455"/>
        <v>147034.0769022</v>
      </c>
      <c r="BO1540" s="23">
        <f t="shared" si="456"/>
        <v>0</v>
      </c>
    </row>
    <row r="1541" spans="1:67" s="7" customFormat="1" x14ac:dyDescent="0.25">
      <c r="A1541" s="21" t="s">
        <v>1466</v>
      </c>
      <c r="B1541" s="21">
        <v>1012947</v>
      </c>
      <c r="C1541" s="21">
        <v>2020</v>
      </c>
      <c r="D1541" s="21" t="s">
        <v>43</v>
      </c>
      <c r="E1541" s="21" t="s">
        <v>44</v>
      </c>
      <c r="F1541" s="21" t="s">
        <v>66</v>
      </c>
      <c r="G1541" s="21" t="s">
        <v>165</v>
      </c>
      <c r="H1541" s="21"/>
      <c r="I1541" s="21" t="s">
        <v>68</v>
      </c>
      <c r="J1541" s="21"/>
      <c r="K1541" s="21" t="s">
        <v>49</v>
      </c>
      <c r="L1541" s="21">
        <v>411954.28</v>
      </c>
      <c r="M1541" s="21">
        <v>96.86</v>
      </c>
      <c r="N1541" s="21">
        <v>24.4</v>
      </c>
      <c r="O1541" s="21">
        <v>41.4</v>
      </c>
      <c r="P1541" s="21">
        <v>2.9499999999999999E-3</v>
      </c>
      <c r="Q1541" s="21">
        <v>6.2899999999999996E-3</v>
      </c>
      <c r="R1541" s="21">
        <v>0.17161000000000001</v>
      </c>
      <c r="S1541" s="21">
        <v>0.24357000000000001</v>
      </c>
      <c r="T1541" s="21">
        <v>29</v>
      </c>
      <c r="U1541" s="21">
        <v>54</v>
      </c>
      <c r="V1541" s="21">
        <v>0</v>
      </c>
      <c r="W1541" s="21" t="s">
        <v>49</v>
      </c>
      <c r="X1541" s="21"/>
      <c r="Y1541" s="21"/>
      <c r="Z1541" s="21"/>
      <c r="AA1541" s="21"/>
      <c r="AB1541" s="21"/>
      <c r="AC1541" s="21" t="s">
        <v>49</v>
      </c>
      <c r="AD1541" s="21"/>
      <c r="AE1541" s="21"/>
      <c r="AF1541" s="21"/>
      <c r="AG1541" s="21" t="s">
        <v>50</v>
      </c>
      <c r="AH1541" s="21">
        <v>54</v>
      </c>
      <c r="AI1541" s="21">
        <v>502.14733410000002</v>
      </c>
      <c r="AJ1541" s="21">
        <v>0.32817299999999999</v>
      </c>
      <c r="AK1541" s="21">
        <v>1.052E-4</v>
      </c>
      <c r="AL1541" s="21"/>
      <c r="AM1541" s="21"/>
      <c r="AN1541" s="21"/>
      <c r="AO1541" s="21"/>
      <c r="AP1541" s="21"/>
      <c r="AQ1541" s="6"/>
      <c r="AS1541" s="21">
        <v>1012947</v>
      </c>
      <c r="AT1541" s="21" t="s">
        <v>1466</v>
      </c>
      <c r="AU1541" s="21" t="str">
        <f>VLOOKUP(AS1541,FacilityOverview!B$2:G$469,6,FALSE)</f>
        <v>515 - Powder River Basin</v>
      </c>
      <c r="AV1541" s="21" t="s">
        <v>165</v>
      </c>
      <c r="AW1541" s="21" t="str">
        <f t="shared" si="457"/>
        <v>515 - CONVERSE  WY</v>
      </c>
      <c r="AX1541" s="22" t="str">
        <f>IF(RIGHT(AV1541,3)="Oil","Oil",IF(RIGHT(AV1541,3)="Gas","Condensate",VLOOKUP(AW1541,'County x Oil Condition'!A$2:B$3224,2,FALSE)))</f>
        <v>Oil</v>
      </c>
      <c r="AY1541" s="23">
        <f t="shared" si="458"/>
        <v>0</v>
      </c>
      <c r="AZ1541" s="23">
        <f t="shared" si="459"/>
        <v>411954.28</v>
      </c>
      <c r="BA1541" s="22">
        <f t="shared" si="460"/>
        <v>0</v>
      </c>
      <c r="BB1541" s="22">
        <f t="shared" si="461"/>
        <v>29</v>
      </c>
      <c r="BC1541" s="22">
        <f t="shared" ref="BC1541:BC1602" si="468">U1541</f>
        <v>54</v>
      </c>
      <c r="BD1541" s="22">
        <f t="shared" si="462"/>
        <v>0</v>
      </c>
      <c r="BE1541" s="22">
        <f t="shared" si="463"/>
        <v>0</v>
      </c>
      <c r="BF1541" s="22">
        <f t="shared" si="464"/>
        <v>0</v>
      </c>
      <c r="BG1541" s="22">
        <f t="shared" si="465"/>
        <v>0</v>
      </c>
      <c r="BH1541" s="22">
        <f t="shared" si="466"/>
        <v>54</v>
      </c>
      <c r="BI1541" s="22">
        <f t="shared" si="467"/>
        <v>0</v>
      </c>
      <c r="BJ1541" s="23">
        <f t="shared" si="451"/>
        <v>0</v>
      </c>
      <c r="BK1541" s="23">
        <f t="shared" si="452"/>
        <v>0</v>
      </c>
      <c r="BL1541" s="23">
        <f t="shared" si="453"/>
        <v>0</v>
      </c>
      <c r="BM1541" s="23">
        <f t="shared" si="454"/>
        <v>0</v>
      </c>
      <c r="BN1541" s="23">
        <f t="shared" si="455"/>
        <v>411954.28</v>
      </c>
      <c r="BO1541" s="23">
        <f t="shared" si="456"/>
        <v>0</v>
      </c>
    </row>
    <row r="1542" spans="1:67" s="7" customFormat="1" x14ac:dyDescent="0.25">
      <c r="A1542" s="21" t="s">
        <v>1467</v>
      </c>
      <c r="B1542" s="21">
        <v>1013128</v>
      </c>
      <c r="C1542" s="21">
        <v>2020</v>
      </c>
      <c r="D1542" s="21" t="s">
        <v>43</v>
      </c>
      <c r="E1542" s="21" t="s">
        <v>44</v>
      </c>
      <c r="F1542" s="21" t="s">
        <v>66</v>
      </c>
      <c r="G1542" s="21" t="s">
        <v>909</v>
      </c>
      <c r="H1542" s="21"/>
      <c r="I1542" s="21" t="s">
        <v>47</v>
      </c>
      <c r="J1542" s="21" t="s">
        <v>159</v>
      </c>
      <c r="K1542" s="21" t="s">
        <v>49</v>
      </c>
      <c r="L1542" s="21">
        <v>14263</v>
      </c>
      <c r="M1542" s="21">
        <v>58</v>
      </c>
      <c r="N1542" s="21">
        <v>49.3</v>
      </c>
      <c r="O1542" s="21">
        <v>54.7</v>
      </c>
      <c r="P1542" s="21">
        <v>0</v>
      </c>
      <c r="Q1542" s="21">
        <v>0</v>
      </c>
      <c r="R1542" s="21">
        <v>0.21</v>
      </c>
      <c r="S1542" s="21">
        <v>0.21</v>
      </c>
      <c r="T1542" s="21">
        <v>6</v>
      </c>
      <c r="U1542" s="21">
        <v>0</v>
      </c>
      <c r="V1542" s="21">
        <v>0</v>
      </c>
      <c r="W1542" s="21" t="s">
        <v>49</v>
      </c>
      <c r="X1542" s="21"/>
      <c r="Y1542" s="21"/>
      <c r="Z1542" s="21"/>
      <c r="AA1542" s="21"/>
      <c r="AB1542" s="21"/>
      <c r="AC1542" s="21" t="s">
        <v>49</v>
      </c>
      <c r="AD1542" s="21"/>
      <c r="AE1542" s="21"/>
      <c r="AF1542" s="21"/>
      <c r="AG1542" s="21" t="s">
        <v>50</v>
      </c>
      <c r="AH1542" s="21">
        <v>0</v>
      </c>
      <c r="AI1542" s="21">
        <v>28.7226</v>
      </c>
      <c r="AJ1542" s="21">
        <v>1.6339200000000002E-2</v>
      </c>
      <c r="AK1542" s="21">
        <v>4.7700000000000001E-5</v>
      </c>
      <c r="AL1542" s="21"/>
      <c r="AM1542" s="21"/>
      <c r="AN1542" s="21"/>
      <c r="AO1542" s="21"/>
      <c r="AP1542" s="21"/>
      <c r="AQ1542" s="6"/>
      <c r="AS1542" s="21">
        <v>1013128</v>
      </c>
      <c r="AT1542" s="21" t="s">
        <v>1467</v>
      </c>
      <c r="AU1542" s="21" t="str">
        <f>VLOOKUP(AS1542,FacilityOverview!B$2:G$469,6,FALSE)</f>
        <v>220 - Gulf Coast Basin (LA, TX)</v>
      </c>
      <c r="AV1542" s="21" t="s">
        <v>909</v>
      </c>
      <c r="AW1542" s="21" t="str">
        <f t="shared" si="457"/>
        <v>220 - DIMMIT  TX</v>
      </c>
      <c r="AX1542" s="22" t="str">
        <f>IF(RIGHT(AV1542,3)="Oil","Oil",IF(RIGHT(AV1542,3)="Gas","Condensate",VLOOKUP(AW1542,'County x Oil Condition'!A$2:B$3224,2,FALSE)))</f>
        <v>Condensate</v>
      </c>
      <c r="AY1542" s="23">
        <f t="shared" si="458"/>
        <v>14263</v>
      </c>
      <c r="AZ1542" s="23">
        <f t="shared" si="459"/>
        <v>0</v>
      </c>
      <c r="BA1542" s="22">
        <f t="shared" si="460"/>
        <v>6</v>
      </c>
      <c r="BB1542" s="22">
        <f t="shared" si="461"/>
        <v>0</v>
      </c>
      <c r="BC1542" s="22">
        <v>1</v>
      </c>
      <c r="BD1542" s="22">
        <f t="shared" si="462"/>
        <v>0</v>
      </c>
      <c r="BE1542" s="22">
        <f t="shared" si="463"/>
        <v>0</v>
      </c>
      <c r="BF1542" s="22">
        <v>1</v>
      </c>
      <c r="BG1542" s="22">
        <f t="shared" si="465"/>
        <v>0</v>
      </c>
      <c r="BH1542" s="22">
        <f t="shared" si="466"/>
        <v>0</v>
      </c>
      <c r="BI1542" s="22">
        <f t="shared" si="467"/>
        <v>0</v>
      </c>
      <c r="BJ1542" s="23">
        <f t="shared" si="451"/>
        <v>0</v>
      </c>
      <c r="BK1542" s="23">
        <f t="shared" si="452"/>
        <v>0</v>
      </c>
      <c r="BL1542" s="23">
        <f t="shared" si="453"/>
        <v>14263</v>
      </c>
      <c r="BM1542" s="23">
        <f t="shared" si="454"/>
        <v>0</v>
      </c>
      <c r="BN1542" s="23">
        <f t="shared" si="455"/>
        <v>0</v>
      </c>
      <c r="BO1542" s="23">
        <f t="shared" si="456"/>
        <v>0</v>
      </c>
    </row>
    <row r="1543" spans="1:67" s="7" customFormat="1" x14ac:dyDescent="0.25">
      <c r="A1543" s="21" t="s">
        <v>1467</v>
      </c>
      <c r="B1543" s="21">
        <v>1013128</v>
      </c>
      <c r="C1543" s="21">
        <v>2020</v>
      </c>
      <c r="D1543" s="21" t="s">
        <v>43</v>
      </c>
      <c r="E1543" s="21" t="s">
        <v>44</v>
      </c>
      <c r="F1543" s="21" t="s">
        <v>66</v>
      </c>
      <c r="G1543" s="21" t="s">
        <v>284</v>
      </c>
      <c r="H1543" s="21"/>
      <c r="I1543" s="21" t="s">
        <v>47</v>
      </c>
      <c r="J1543" s="21" t="s">
        <v>159</v>
      </c>
      <c r="K1543" s="21" t="s">
        <v>49</v>
      </c>
      <c r="L1543" s="21">
        <v>34552</v>
      </c>
      <c r="M1543" s="21">
        <v>105</v>
      </c>
      <c r="N1543" s="21">
        <v>49.3</v>
      </c>
      <c r="O1543" s="21">
        <v>42.06</v>
      </c>
      <c r="P1543" s="21">
        <v>0.01</v>
      </c>
      <c r="Q1543" s="21">
        <v>0.01</v>
      </c>
      <c r="R1543" s="21">
        <v>0.15</v>
      </c>
      <c r="S1543" s="21">
        <v>0.15</v>
      </c>
      <c r="T1543" s="21">
        <v>1</v>
      </c>
      <c r="U1543" s="21">
        <v>4</v>
      </c>
      <c r="V1543" s="21">
        <v>0</v>
      </c>
      <c r="W1543" s="21" t="s">
        <v>49</v>
      </c>
      <c r="X1543" s="21"/>
      <c r="Y1543" s="21"/>
      <c r="Z1543" s="21"/>
      <c r="AA1543" s="21"/>
      <c r="AB1543" s="21"/>
      <c r="AC1543" s="21" t="s">
        <v>49</v>
      </c>
      <c r="AD1543" s="21"/>
      <c r="AE1543" s="21"/>
      <c r="AF1543" s="21"/>
      <c r="AG1543" s="21" t="s">
        <v>50</v>
      </c>
      <c r="AH1543" s="21">
        <v>4</v>
      </c>
      <c r="AI1543" s="21">
        <v>139.54400000000001</v>
      </c>
      <c r="AJ1543" s="21">
        <v>5.9509699999999999E-2</v>
      </c>
      <c r="AK1543" s="21">
        <v>2.331E-4</v>
      </c>
      <c r="AL1543" s="21"/>
      <c r="AM1543" s="21"/>
      <c r="AN1543" s="21"/>
      <c r="AO1543" s="21"/>
      <c r="AP1543" s="21"/>
      <c r="AQ1543" s="6"/>
      <c r="AS1543" s="21">
        <v>1013128</v>
      </c>
      <c r="AT1543" s="21" t="s">
        <v>1467</v>
      </c>
      <c r="AU1543" s="21" t="str">
        <f>VLOOKUP(AS1543,FacilityOverview!B$2:G$469,6,FALSE)</f>
        <v>220 - Gulf Coast Basin (LA, TX)</v>
      </c>
      <c r="AV1543" s="21" t="s">
        <v>284</v>
      </c>
      <c r="AW1543" s="21" t="str">
        <f t="shared" si="457"/>
        <v>220 - DIMMIT  TX</v>
      </c>
      <c r="AX1543" s="22" t="str">
        <f>IF(RIGHT(AV1543,3)="Oil","Oil",IF(RIGHT(AV1543,3)="Gas","Condensate",VLOOKUP(AW1543,'County x Oil Condition'!A$2:B$3224,2,FALSE)))</f>
        <v>Oil</v>
      </c>
      <c r="AY1543" s="23">
        <f t="shared" si="458"/>
        <v>0</v>
      </c>
      <c r="AZ1543" s="23">
        <f t="shared" si="459"/>
        <v>34552</v>
      </c>
      <c r="BA1543" s="22">
        <f t="shared" si="460"/>
        <v>0</v>
      </c>
      <c r="BB1543" s="22">
        <f t="shared" si="461"/>
        <v>1</v>
      </c>
      <c r="BC1543" s="22">
        <f t="shared" si="468"/>
        <v>4</v>
      </c>
      <c r="BD1543" s="22">
        <f t="shared" si="462"/>
        <v>0</v>
      </c>
      <c r="BE1543" s="22">
        <f t="shared" si="463"/>
        <v>0</v>
      </c>
      <c r="BF1543" s="22">
        <f t="shared" si="464"/>
        <v>0</v>
      </c>
      <c r="BG1543" s="22">
        <f t="shared" si="465"/>
        <v>0</v>
      </c>
      <c r="BH1543" s="22">
        <f t="shared" si="466"/>
        <v>4</v>
      </c>
      <c r="BI1543" s="22">
        <f t="shared" si="467"/>
        <v>0</v>
      </c>
      <c r="BJ1543" s="23">
        <f t="shared" si="451"/>
        <v>0</v>
      </c>
      <c r="BK1543" s="23">
        <f t="shared" si="452"/>
        <v>0</v>
      </c>
      <c r="BL1543" s="23">
        <f t="shared" si="453"/>
        <v>0</v>
      </c>
      <c r="BM1543" s="23">
        <f t="shared" si="454"/>
        <v>0</v>
      </c>
      <c r="BN1543" s="23">
        <f t="shared" si="455"/>
        <v>34552</v>
      </c>
      <c r="BO1543" s="23">
        <f t="shared" si="456"/>
        <v>0</v>
      </c>
    </row>
    <row r="1544" spans="1:67" s="7" customFormat="1" x14ac:dyDescent="0.25">
      <c r="A1544" s="21" t="s">
        <v>1467</v>
      </c>
      <c r="B1544" s="21">
        <v>1013128</v>
      </c>
      <c r="C1544" s="21">
        <v>2020</v>
      </c>
      <c r="D1544" s="21" t="s">
        <v>43</v>
      </c>
      <c r="E1544" s="21" t="s">
        <v>44</v>
      </c>
      <c r="F1544" s="21" t="s">
        <v>66</v>
      </c>
      <c r="G1544" s="21" t="s">
        <v>1212</v>
      </c>
      <c r="H1544" s="21"/>
      <c r="I1544" s="21" t="s">
        <v>47</v>
      </c>
      <c r="J1544" s="21" t="s">
        <v>159</v>
      </c>
      <c r="K1544" s="21" t="s">
        <v>49</v>
      </c>
      <c r="L1544" s="21">
        <v>10010</v>
      </c>
      <c r="M1544" s="21">
        <v>122</v>
      </c>
      <c r="N1544" s="21">
        <v>29.3</v>
      </c>
      <c r="O1544" s="21">
        <v>45</v>
      </c>
      <c r="P1544" s="21">
        <v>0.01</v>
      </c>
      <c r="Q1544" s="21">
        <v>0.01</v>
      </c>
      <c r="R1544" s="21">
        <v>0.06</v>
      </c>
      <c r="S1544" s="21">
        <v>0.06</v>
      </c>
      <c r="T1544" s="21">
        <v>2</v>
      </c>
      <c r="U1544" s="21">
        <v>4</v>
      </c>
      <c r="V1544" s="21">
        <v>0</v>
      </c>
      <c r="W1544" s="21" t="s">
        <v>49</v>
      </c>
      <c r="X1544" s="21"/>
      <c r="Y1544" s="21"/>
      <c r="Z1544" s="21"/>
      <c r="AA1544" s="21"/>
      <c r="AB1544" s="21"/>
      <c r="AC1544" s="21" t="s">
        <v>49</v>
      </c>
      <c r="AD1544" s="21"/>
      <c r="AE1544" s="21"/>
      <c r="AF1544" s="21"/>
      <c r="AG1544" s="21" t="s">
        <v>50</v>
      </c>
      <c r="AH1544" s="21">
        <v>4</v>
      </c>
      <c r="AI1544" s="21">
        <v>31.5627</v>
      </c>
      <c r="AJ1544" s="21">
        <v>4.6864999999999997E-3</v>
      </c>
      <c r="AK1544" s="21">
        <v>5.1600000000000001E-5</v>
      </c>
      <c r="AL1544" s="21"/>
      <c r="AM1544" s="21"/>
      <c r="AN1544" s="21"/>
      <c r="AO1544" s="21"/>
      <c r="AP1544" s="21"/>
      <c r="AQ1544" s="6"/>
      <c r="AS1544" s="21">
        <v>1013128</v>
      </c>
      <c r="AT1544" s="21" t="s">
        <v>1467</v>
      </c>
      <c r="AU1544" s="21" t="str">
        <f>VLOOKUP(AS1544,FacilityOverview!B$2:G$469,6,FALSE)</f>
        <v>220 - Gulf Coast Basin (LA, TX)</v>
      </c>
      <c r="AV1544" s="21" t="s">
        <v>1212</v>
      </c>
      <c r="AW1544" s="21" t="str">
        <f t="shared" si="457"/>
        <v>220 - LA SALLE  TX</v>
      </c>
      <c r="AX1544" s="22" t="str">
        <f>IF(RIGHT(AV1544,3)="Oil","Oil",IF(RIGHT(AV1544,3)="Gas","Condensate",VLOOKUP(AW1544,'County x Oil Condition'!A$2:B$3224,2,FALSE)))</f>
        <v>Condensate</v>
      </c>
      <c r="AY1544" s="23">
        <f t="shared" si="458"/>
        <v>10010</v>
      </c>
      <c r="AZ1544" s="23">
        <f t="shared" si="459"/>
        <v>0</v>
      </c>
      <c r="BA1544" s="22">
        <f t="shared" si="460"/>
        <v>2</v>
      </c>
      <c r="BB1544" s="22">
        <f t="shared" si="461"/>
        <v>0</v>
      </c>
      <c r="BC1544" s="22">
        <f t="shared" si="468"/>
        <v>4</v>
      </c>
      <c r="BD1544" s="22">
        <f t="shared" si="462"/>
        <v>0</v>
      </c>
      <c r="BE1544" s="22">
        <f t="shared" si="463"/>
        <v>4</v>
      </c>
      <c r="BF1544" s="22">
        <f t="shared" si="464"/>
        <v>0</v>
      </c>
      <c r="BG1544" s="22">
        <f t="shared" si="465"/>
        <v>0</v>
      </c>
      <c r="BH1544" s="22">
        <f t="shared" si="466"/>
        <v>0</v>
      </c>
      <c r="BI1544" s="22">
        <f t="shared" si="467"/>
        <v>0</v>
      </c>
      <c r="BJ1544" s="23">
        <f t="shared" si="451"/>
        <v>0</v>
      </c>
      <c r="BK1544" s="23">
        <f t="shared" si="452"/>
        <v>10010</v>
      </c>
      <c r="BL1544" s="23">
        <f t="shared" si="453"/>
        <v>0</v>
      </c>
      <c r="BM1544" s="23">
        <f t="shared" si="454"/>
        <v>0</v>
      </c>
      <c r="BN1544" s="23">
        <f t="shared" si="455"/>
        <v>0</v>
      </c>
      <c r="BO1544" s="23">
        <f t="shared" si="456"/>
        <v>0</v>
      </c>
    </row>
    <row r="1545" spans="1:67" s="7" customFormat="1" x14ac:dyDescent="0.25">
      <c r="A1545" s="21" t="s">
        <v>1468</v>
      </c>
      <c r="B1545" s="21">
        <v>1012014</v>
      </c>
      <c r="C1545" s="21">
        <v>2020</v>
      </c>
      <c r="D1545" s="21" t="s">
        <v>43</v>
      </c>
      <c r="E1545" s="21" t="s">
        <v>44</v>
      </c>
      <c r="F1545" s="21" t="s">
        <v>66</v>
      </c>
      <c r="G1545" s="21" t="s">
        <v>1379</v>
      </c>
      <c r="H1545" s="21"/>
      <c r="I1545" s="21" t="s">
        <v>47</v>
      </c>
      <c r="J1545" s="21" t="s">
        <v>159</v>
      </c>
      <c r="K1545" s="21" t="s">
        <v>49</v>
      </c>
      <c r="L1545" s="21">
        <v>95498</v>
      </c>
      <c r="M1545" s="21">
        <v>49</v>
      </c>
      <c r="N1545" s="21">
        <v>40</v>
      </c>
      <c r="O1545" s="21">
        <v>37.25</v>
      </c>
      <c r="P1545" s="21">
        <v>0.18</v>
      </c>
      <c r="Q1545" s="21">
        <v>0.18</v>
      </c>
      <c r="R1545" s="21">
        <v>0.33</v>
      </c>
      <c r="S1545" s="21">
        <v>0.33</v>
      </c>
      <c r="T1545" s="21">
        <v>3</v>
      </c>
      <c r="U1545" s="21">
        <v>2</v>
      </c>
      <c r="V1545" s="21">
        <v>0</v>
      </c>
      <c r="W1545" s="21" t="s">
        <v>49</v>
      </c>
      <c r="X1545" s="21"/>
      <c r="Y1545" s="21"/>
      <c r="Z1545" s="21"/>
      <c r="AA1545" s="21"/>
      <c r="AB1545" s="21"/>
      <c r="AC1545" s="21" t="s">
        <v>50</v>
      </c>
      <c r="AD1545" s="21">
        <v>2</v>
      </c>
      <c r="AE1545" s="21">
        <v>1.07284</v>
      </c>
      <c r="AF1545" s="21">
        <v>0.71522399999999997</v>
      </c>
      <c r="AG1545" s="21" t="s">
        <v>49</v>
      </c>
      <c r="AH1545" s="21"/>
      <c r="AI1545" s="21"/>
      <c r="AJ1545" s="21"/>
      <c r="AK1545" s="21"/>
      <c r="AL1545" s="21"/>
      <c r="AM1545" s="21"/>
      <c r="AN1545" s="21"/>
      <c r="AO1545" s="21"/>
      <c r="AP1545" s="21"/>
      <c r="AQ1545" s="6"/>
      <c r="AS1545" s="21">
        <v>1012014</v>
      </c>
      <c r="AT1545" s="21" t="s">
        <v>1468</v>
      </c>
      <c r="AU1545" s="21" t="str">
        <f>VLOOKUP(AS1545,FacilityOverview!B$2:G$469,6,FALSE)</f>
        <v>420 - Fort Worth Syncline</v>
      </c>
      <c r="AV1545" s="21" t="s">
        <v>1379</v>
      </c>
      <c r="AW1545" s="21" t="str">
        <f t="shared" si="457"/>
        <v>420 - JACK  TX</v>
      </c>
      <c r="AX1545" s="22" t="str">
        <f>IF(RIGHT(AV1545,3)="Oil","Oil",IF(RIGHT(AV1545,3)="Gas","Condensate",VLOOKUP(AW1545,'County x Oil Condition'!A$2:B$3224,2,FALSE)))</f>
        <v>Oil</v>
      </c>
      <c r="AY1545" s="23">
        <f t="shared" si="458"/>
        <v>0</v>
      </c>
      <c r="AZ1545" s="23">
        <f t="shared" si="459"/>
        <v>95498</v>
      </c>
      <c r="BA1545" s="22">
        <f t="shared" si="460"/>
        <v>0</v>
      </c>
      <c r="BB1545" s="22">
        <f t="shared" si="461"/>
        <v>3</v>
      </c>
      <c r="BC1545" s="22">
        <f t="shared" si="468"/>
        <v>2</v>
      </c>
      <c r="BD1545" s="22">
        <f t="shared" si="462"/>
        <v>0</v>
      </c>
      <c r="BE1545" s="22">
        <f t="shared" si="463"/>
        <v>0</v>
      </c>
      <c r="BF1545" s="22">
        <f t="shared" si="464"/>
        <v>0</v>
      </c>
      <c r="BG1545" s="22">
        <f t="shared" si="465"/>
        <v>0</v>
      </c>
      <c r="BH1545" s="22">
        <f t="shared" si="466"/>
        <v>0</v>
      </c>
      <c r="BI1545" s="22">
        <f t="shared" si="467"/>
        <v>2</v>
      </c>
      <c r="BJ1545" s="23">
        <f t="shared" si="451"/>
        <v>0</v>
      </c>
      <c r="BK1545" s="23">
        <f t="shared" si="452"/>
        <v>0</v>
      </c>
      <c r="BL1545" s="23">
        <f t="shared" si="453"/>
        <v>0</v>
      </c>
      <c r="BM1545" s="23">
        <f t="shared" si="454"/>
        <v>0</v>
      </c>
      <c r="BN1545" s="23">
        <f t="shared" si="455"/>
        <v>0</v>
      </c>
      <c r="BO1545" s="23">
        <f t="shared" si="456"/>
        <v>95498</v>
      </c>
    </row>
    <row r="1546" spans="1:67" s="7" customFormat="1" x14ac:dyDescent="0.25">
      <c r="A1546" s="21" t="s">
        <v>1469</v>
      </c>
      <c r="B1546" s="21">
        <v>1009584</v>
      </c>
      <c r="C1546" s="21">
        <v>2020</v>
      </c>
      <c r="D1546" s="21" t="s">
        <v>43</v>
      </c>
      <c r="E1546" s="21" t="s">
        <v>44</v>
      </c>
      <c r="F1546" s="21" t="s">
        <v>66</v>
      </c>
      <c r="G1546" s="21" t="s">
        <v>634</v>
      </c>
      <c r="H1546" s="21"/>
      <c r="I1546" s="21" t="s">
        <v>68</v>
      </c>
      <c r="J1546" s="21"/>
      <c r="K1546" s="21" t="s">
        <v>49</v>
      </c>
      <c r="L1546" s="21">
        <v>12396</v>
      </c>
      <c r="M1546" s="21">
        <v>75</v>
      </c>
      <c r="N1546" s="21">
        <v>65</v>
      </c>
      <c r="O1546" s="21">
        <v>39</v>
      </c>
      <c r="P1546" s="21">
        <v>2E-3</v>
      </c>
      <c r="Q1546" s="21">
        <v>2E-3</v>
      </c>
      <c r="R1546" s="21">
        <v>0.22</v>
      </c>
      <c r="S1546" s="21">
        <v>0.25</v>
      </c>
      <c r="T1546" s="21">
        <v>2</v>
      </c>
      <c r="U1546" s="21">
        <v>10</v>
      </c>
      <c r="V1546" s="21">
        <v>0</v>
      </c>
      <c r="W1546" s="21" t="s">
        <v>49</v>
      </c>
      <c r="X1546" s="21"/>
      <c r="Y1546" s="21"/>
      <c r="Z1546" s="21"/>
      <c r="AA1546" s="21"/>
      <c r="AB1546" s="21"/>
      <c r="AC1546" s="21" t="s">
        <v>49</v>
      </c>
      <c r="AD1546" s="21"/>
      <c r="AE1546" s="21"/>
      <c r="AF1546" s="21"/>
      <c r="AG1546" s="21" t="s">
        <v>50</v>
      </c>
      <c r="AH1546" s="21">
        <v>10</v>
      </c>
      <c r="AI1546" s="21">
        <v>10.214304500000001</v>
      </c>
      <c r="AJ1546" s="21">
        <v>3.08452E-2</v>
      </c>
      <c r="AK1546" s="21">
        <v>8.3700000000000002E-5</v>
      </c>
      <c r="AL1546" s="21"/>
      <c r="AM1546" s="21"/>
      <c r="AN1546" s="21"/>
      <c r="AO1546" s="21"/>
      <c r="AP1546" s="21"/>
      <c r="AQ1546" s="6"/>
      <c r="AS1546" s="21">
        <v>1009584</v>
      </c>
      <c r="AT1546" s="21" t="s">
        <v>1469</v>
      </c>
      <c r="AU1546" s="21" t="str">
        <f>VLOOKUP(AS1546,FacilityOverview!B$2:G$469,6,FALSE)</f>
        <v>260 - East Texas Basin</v>
      </c>
      <c r="AV1546" s="21" t="s">
        <v>634</v>
      </c>
      <c r="AW1546" s="21" t="str">
        <f t="shared" si="457"/>
        <v>260 - CHEROKEE  TX</v>
      </c>
      <c r="AX1546" s="22" t="str">
        <f>IF(RIGHT(AV1546,3)="Oil","Oil",IF(RIGHT(AV1546,3)="Gas","Condensate",VLOOKUP(AW1546,'County x Oil Condition'!A$2:B$3224,2,FALSE)))</f>
        <v>Oil</v>
      </c>
      <c r="AY1546" s="23">
        <f t="shared" si="458"/>
        <v>0</v>
      </c>
      <c r="AZ1546" s="23">
        <f t="shared" si="459"/>
        <v>12396</v>
      </c>
      <c r="BA1546" s="22">
        <f t="shared" si="460"/>
        <v>0</v>
      </c>
      <c r="BB1546" s="22">
        <f t="shared" si="461"/>
        <v>2</v>
      </c>
      <c r="BC1546" s="22">
        <f t="shared" si="468"/>
        <v>10</v>
      </c>
      <c r="BD1546" s="22">
        <f t="shared" si="462"/>
        <v>0</v>
      </c>
      <c r="BE1546" s="22">
        <f t="shared" si="463"/>
        <v>0</v>
      </c>
      <c r="BF1546" s="22">
        <f t="shared" si="464"/>
        <v>0</v>
      </c>
      <c r="BG1546" s="22">
        <f t="shared" si="465"/>
        <v>0</v>
      </c>
      <c r="BH1546" s="22">
        <f t="shared" si="466"/>
        <v>10</v>
      </c>
      <c r="BI1546" s="22">
        <f t="shared" si="467"/>
        <v>0</v>
      </c>
      <c r="BJ1546" s="23">
        <f t="shared" si="451"/>
        <v>0</v>
      </c>
      <c r="BK1546" s="23">
        <f t="shared" si="452"/>
        <v>0</v>
      </c>
      <c r="BL1546" s="23">
        <f t="shared" si="453"/>
        <v>0</v>
      </c>
      <c r="BM1546" s="23">
        <f t="shared" si="454"/>
        <v>0</v>
      </c>
      <c r="BN1546" s="23">
        <f t="shared" si="455"/>
        <v>12396</v>
      </c>
      <c r="BO1546" s="23">
        <f t="shared" si="456"/>
        <v>0</v>
      </c>
    </row>
    <row r="1547" spans="1:67" s="7" customFormat="1" x14ac:dyDescent="0.25">
      <c r="A1547" s="21" t="s">
        <v>1469</v>
      </c>
      <c r="B1547" s="21">
        <v>1009584</v>
      </c>
      <c r="C1547" s="21">
        <v>2020</v>
      </c>
      <c r="D1547" s="21" t="s">
        <v>43</v>
      </c>
      <c r="E1547" s="21" t="s">
        <v>44</v>
      </c>
      <c r="F1547" s="21" t="s">
        <v>66</v>
      </c>
      <c r="G1547" s="21" t="s">
        <v>1470</v>
      </c>
      <c r="H1547" s="21"/>
      <c r="I1547" s="21" t="s">
        <v>68</v>
      </c>
      <c r="J1547" s="21"/>
      <c r="K1547" s="21" t="s">
        <v>49</v>
      </c>
      <c r="L1547" s="21">
        <v>47094</v>
      </c>
      <c r="M1547" s="21">
        <v>75</v>
      </c>
      <c r="N1547" s="21">
        <v>70</v>
      </c>
      <c r="O1547" s="21">
        <v>45</v>
      </c>
      <c r="P1547" s="21">
        <v>2E-3</v>
      </c>
      <c r="Q1547" s="21">
        <v>2E-3</v>
      </c>
      <c r="R1547" s="21">
        <v>0.33</v>
      </c>
      <c r="S1547" s="21">
        <v>0.35</v>
      </c>
      <c r="T1547" s="21">
        <v>5</v>
      </c>
      <c r="U1547" s="21">
        <v>21</v>
      </c>
      <c r="V1547" s="21">
        <v>0</v>
      </c>
      <c r="W1547" s="21" t="s">
        <v>49</v>
      </c>
      <c r="X1547" s="21"/>
      <c r="Y1547" s="21"/>
      <c r="Z1547" s="21"/>
      <c r="AA1547" s="21"/>
      <c r="AB1547" s="21"/>
      <c r="AC1547" s="21" t="s">
        <v>49</v>
      </c>
      <c r="AD1547" s="21"/>
      <c r="AE1547" s="21"/>
      <c r="AF1547" s="21"/>
      <c r="AG1547" s="21" t="s">
        <v>50</v>
      </c>
      <c r="AH1547" s="21">
        <v>16</v>
      </c>
      <c r="AI1547" s="21">
        <v>70.253796899999998</v>
      </c>
      <c r="AJ1547" s="21">
        <v>0.2750591</v>
      </c>
      <c r="AK1547" s="21">
        <v>4.5919999999999999E-4</v>
      </c>
      <c r="AL1547" s="21"/>
      <c r="AM1547" s="21"/>
      <c r="AN1547" s="21"/>
      <c r="AO1547" s="21"/>
      <c r="AP1547" s="21"/>
      <c r="AQ1547" s="6"/>
      <c r="AS1547" s="21">
        <v>1009584</v>
      </c>
      <c r="AT1547" s="21" t="s">
        <v>1469</v>
      </c>
      <c r="AU1547" s="21" t="str">
        <f>VLOOKUP(AS1547,FacilityOverview!B$2:G$469,6,FALSE)</f>
        <v>260 - East Texas Basin</v>
      </c>
      <c r="AV1547" s="21" t="s">
        <v>1470</v>
      </c>
      <c r="AW1547" s="21" t="str">
        <f t="shared" si="457"/>
        <v>260 - HARRISON  TX</v>
      </c>
      <c r="AX1547" s="22" t="str">
        <f>IF(RIGHT(AV1547,3)="Oil","Oil",IF(RIGHT(AV1547,3)="Gas","Condensate",VLOOKUP(AW1547,'County x Oil Condition'!A$2:B$3224,2,FALSE)))</f>
        <v>Condensate</v>
      </c>
      <c r="AY1547" s="23">
        <f t="shared" si="458"/>
        <v>47094</v>
      </c>
      <c r="AZ1547" s="23">
        <f t="shared" si="459"/>
        <v>0</v>
      </c>
      <c r="BA1547" s="22">
        <f t="shared" si="460"/>
        <v>5</v>
      </c>
      <c r="BB1547" s="22">
        <f t="shared" si="461"/>
        <v>0</v>
      </c>
      <c r="BC1547" s="22">
        <f t="shared" si="468"/>
        <v>21</v>
      </c>
      <c r="BD1547" s="22">
        <f t="shared" si="462"/>
        <v>0</v>
      </c>
      <c r="BE1547" s="22">
        <f t="shared" si="463"/>
        <v>16</v>
      </c>
      <c r="BF1547" s="22">
        <f t="shared" si="464"/>
        <v>0</v>
      </c>
      <c r="BG1547" s="22">
        <f t="shared" si="465"/>
        <v>0</v>
      </c>
      <c r="BH1547" s="22">
        <f t="shared" si="466"/>
        <v>0</v>
      </c>
      <c r="BI1547" s="22">
        <f t="shared" si="467"/>
        <v>0</v>
      </c>
      <c r="BJ1547" s="23">
        <f t="shared" si="451"/>
        <v>0</v>
      </c>
      <c r="BK1547" s="23">
        <f t="shared" si="452"/>
        <v>47094</v>
      </c>
      <c r="BL1547" s="23">
        <f t="shared" si="453"/>
        <v>0</v>
      </c>
      <c r="BM1547" s="23">
        <f t="shared" si="454"/>
        <v>0</v>
      </c>
      <c r="BN1547" s="23">
        <f t="shared" si="455"/>
        <v>0</v>
      </c>
      <c r="BO1547" s="23">
        <f t="shared" si="456"/>
        <v>0</v>
      </c>
    </row>
    <row r="1548" spans="1:67" s="7" customFormat="1" x14ac:dyDescent="0.25">
      <c r="A1548" s="21" t="s">
        <v>1469</v>
      </c>
      <c r="B1548" s="21">
        <v>1009584</v>
      </c>
      <c r="C1548" s="21">
        <v>2020</v>
      </c>
      <c r="D1548" s="21" t="s">
        <v>43</v>
      </c>
      <c r="E1548" s="21" t="s">
        <v>44</v>
      </c>
      <c r="F1548" s="21" t="s">
        <v>66</v>
      </c>
      <c r="G1548" s="21" t="s">
        <v>1471</v>
      </c>
      <c r="H1548" s="21"/>
      <c r="I1548" s="21" t="s">
        <v>68</v>
      </c>
      <c r="J1548" s="21"/>
      <c r="K1548" s="21" t="s">
        <v>49</v>
      </c>
      <c r="L1548" s="21">
        <v>4434</v>
      </c>
      <c r="M1548" s="21">
        <v>75</v>
      </c>
      <c r="N1548" s="21">
        <v>150</v>
      </c>
      <c r="O1548" s="21">
        <v>46</v>
      </c>
      <c r="P1548" s="21">
        <v>2E-3</v>
      </c>
      <c r="Q1548" s="21">
        <v>2E-3</v>
      </c>
      <c r="R1548" s="21">
        <v>0.2</v>
      </c>
      <c r="S1548" s="21">
        <v>0.24</v>
      </c>
      <c r="T1548" s="21">
        <v>1</v>
      </c>
      <c r="U1548" s="21">
        <v>2</v>
      </c>
      <c r="V1548" s="21">
        <v>0</v>
      </c>
      <c r="W1548" s="21" t="s">
        <v>49</v>
      </c>
      <c r="X1548" s="21"/>
      <c r="Y1548" s="21"/>
      <c r="Z1548" s="21"/>
      <c r="AA1548" s="21"/>
      <c r="AB1548" s="21"/>
      <c r="AC1548" s="21" t="s">
        <v>49</v>
      </c>
      <c r="AD1548" s="21"/>
      <c r="AE1548" s="21"/>
      <c r="AF1548" s="21"/>
      <c r="AG1548" s="21" t="s">
        <v>50</v>
      </c>
      <c r="AH1548" s="21">
        <v>2</v>
      </c>
      <c r="AI1548" s="21">
        <v>3.8387528999999998</v>
      </c>
      <c r="AJ1548" s="21">
        <v>1.2412400000000001E-2</v>
      </c>
      <c r="AK1548" s="21">
        <v>2.9899999999999998E-5</v>
      </c>
      <c r="AL1548" s="21"/>
      <c r="AM1548" s="21"/>
      <c r="AN1548" s="21"/>
      <c r="AO1548" s="21"/>
      <c r="AP1548" s="21"/>
      <c r="AQ1548" s="6"/>
      <c r="AS1548" s="21">
        <v>1009584</v>
      </c>
      <c r="AT1548" s="21" t="s">
        <v>1469</v>
      </c>
      <c r="AU1548" s="21" t="str">
        <f>VLOOKUP(AS1548,FacilityOverview!B$2:G$469,6,FALSE)</f>
        <v>260 - East Texas Basin</v>
      </c>
      <c r="AV1548" s="21" t="s">
        <v>1471</v>
      </c>
      <c r="AW1548" s="21" t="str">
        <f t="shared" si="457"/>
        <v>260 - LEON  TX</v>
      </c>
      <c r="AX1548" s="22" t="str">
        <f>IF(RIGHT(AV1548,3)="Oil","Oil",IF(RIGHT(AV1548,3)="Gas","Condensate",VLOOKUP(AW1548,'County x Oil Condition'!A$2:B$3224,2,FALSE)))</f>
        <v>Oil</v>
      </c>
      <c r="AY1548" s="23">
        <f t="shared" si="458"/>
        <v>0</v>
      </c>
      <c r="AZ1548" s="23">
        <f t="shared" si="459"/>
        <v>4434</v>
      </c>
      <c r="BA1548" s="22">
        <f t="shared" si="460"/>
        <v>0</v>
      </c>
      <c r="BB1548" s="22">
        <f t="shared" si="461"/>
        <v>1</v>
      </c>
      <c r="BC1548" s="22">
        <f t="shared" si="468"/>
        <v>2</v>
      </c>
      <c r="BD1548" s="22">
        <f t="shared" si="462"/>
        <v>0</v>
      </c>
      <c r="BE1548" s="22">
        <f t="shared" si="463"/>
        <v>0</v>
      </c>
      <c r="BF1548" s="22">
        <f t="shared" si="464"/>
        <v>0</v>
      </c>
      <c r="BG1548" s="22">
        <f t="shared" si="465"/>
        <v>0</v>
      </c>
      <c r="BH1548" s="22">
        <f t="shared" si="466"/>
        <v>2</v>
      </c>
      <c r="BI1548" s="22">
        <f t="shared" si="467"/>
        <v>0</v>
      </c>
      <c r="BJ1548" s="23">
        <f t="shared" si="451"/>
        <v>0</v>
      </c>
      <c r="BK1548" s="23">
        <f t="shared" si="452"/>
        <v>0</v>
      </c>
      <c r="BL1548" s="23">
        <f t="shared" si="453"/>
        <v>0</v>
      </c>
      <c r="BM1548" s="23">
        <f t="shared" si="454"/>
        <v>0</v>
      </c>
      <c r="BN1548" s="23">
        <f t="shared" si="455"/>
        <v>4434</v>
      </c>
      <c r="BO1548" s="23">
        <f t="shared" si="456"/>
        <v>0</v>
      </c>
    </row>
    <row r="1549" spans="1:67" s="7" customFormat="1" x14ac:dyDescent="0.25">
      <c r="A1549" s="21" t="s">
        <v>1469</v>
      </c>
      <c r="B1549" s="21">
        <v>1009584</v>
      </c>
      <c r="C1549" s="21">
        <v>2020</v>
      </c>
      <c r="D1549" s="21" t="s">
        <v>43</v>
      </c>
      <c r="E1549" s="21" t="s">
        <v>44</v>
      </c>
      <c r="F1549" s="21" t="s">
        <v>66</v>
      </c>
      <c r="G1549" s="21" t="s">
        <v>1472</v>
      </c>
      <c r="H1549" s="21"/>
      <c r="I1549" s="21" t="s">
        <v>68</v>
      </c>
      <c r="J1549" s="21"/>
      <c r="K1549" s="21" t="s">
        <v>49</v>
      </c>
      <c r="L1549" s="21">
        <v>186575</v>
      </c>
      <c r="M1549" s="21">
        <v>75</v>
      </c>
      <c r="N1549" s="21">
        <v>100</v>
      </c>
      <c r="O1549" s="21">
        <v>45</v>
      </c>
      <c r="P1549" s="21">
        <v>2E-3</v>
      </c>
      <c r="Q1549" s="21">
        <v>2E-3</v>
      </c>
      <c r="R1549" s="21">
        <v>0.33</v>
      </c>
      <c r="S1549" s="21">
        <v>0.35</v>
      </c>
      <c r="T1549" s="21">
        <v>19</v>
      </c>
      <c r="U1549" s="21">
        <v>42</v>
      </c>
      <c r="V1549" s="21">
        <v>0</v>
      </c>
      <c r="W1549" s="21" t="s">
        <v>49</v>
      </c>
      <c r="X1549" s="21"/>
      <c r="Y1549" s="21"/>
      <c r="Z1549" s="21"/>
      <c r="AA1549" s="21"/>
      <c r="AB1549" s="21"/>
      <c r="AC1549" s="21" t="s">
        <v>49</v>
      </c>
      <c r="AD1549" s="21"/>
      <c r="AE1549" s="21"/>
      <c r="AF1549" s="21"/>
      <c r="AG1549" s="21" t="s">
        <v>50</v>
      </c>
      <c r="AH1549" s="21">
        <v>66</v>
      </c>
      <c r="AI1549" s="21">
        <v>263.32508899999999</v>
      </c>
      <c r="AJ1549" s="21">
        <v>0.97795149999999997</v>
      </c>
      <c r="AK1549" s="21">
        <v>1.8190999999999999E-3</v>
      </c>
      <c r="AL1549" s="21"/>
      <c r="AM1549" s="21"/>
      <c r="AN1549" s="21"/>
      <c r="AO1549" s="21"/>
      <c r="AP1549" s="21"/>
      <c r="AQ1549" s="6"/>
      <c r="AS1549" s="21">
        <v>1009584</v>
      </c>
      <c r="AT1549" s="21" t="s">
        <v>1469</v>
      </c>
      <c r="AU1549" s="21" t="str">
        <f>VLOOKUP(AS1549,FacilityOverview!B$2:G$469,6,FALSE)</f>
        <v>260 - East Texas Basin</v>
      </c>
      <c r="AV1549" s="21" t="s">
        <v>1472</v>
      </c>
      <c r="AW1549" s="21" t="str">
        <f t="shared" si="457"/>
        <v>260 - RUSK  TX</v>
      </c>
      <c r="AX1549" s="22" t="str">
        <f>IF(RIGHT(AV1549,3)="Oil","Oil",IF(RIGHT(AV1549,3)="Gas","Condensate",VLOOKUP(AW1549,'County x Oil Condition'!A$2:B$3224,2,FALSE)))</f>
        <v>Oil</v>
      </c>
      <c r="AY1549" s="23">
        <f t="shared" si="458"/>
        <v>0</v>
      </c>
      <c r="AZ1549" s="23">
        <f t="shared" si="459"/>
        <v>186575</v>
      </c>
      <c r="BA1549" s="22">
        <f t="shared" si="460"/>
        <v>0</v>
      </c>
      <c r="BB1549" s="22">
        <f t="shared" si="461"/>
        <v>19</v>
      </c>
      <c r="BC1549" s="22">
        <v>66</v>
      </c>
      <c r="BD1549" s="22">
        <f t="shared" si="462"/>
        <v>0</v>
      </c>
      <c r="BE1549" s="22">
        <f t="shared" si="463"/>
        <v>0</v>
      </c>
      <c r="BF1549" s="22">
        <f t="shared" si="464"/>
        <v>0</v>
      </c>
      <c r="BG1549" s="22">
        <f t="shared" si="465"/>
        <v>0</v>
      </c>
      <c r="BH1549" s="22">
        <f t="shared" si="466"/>
        <v>66</v>
      </c>
      <c r="BI1549" s="22">
        <f t="shared" si="467"/>
        <v>0</v>
      </c>
      <c r="BJ1549" s="23">
        <f t="shared" si="451"/>
        <v>0</v>
      </c>
      <c r="BK1549" s="23">
        <f t="shared" si="452"/>
        <v>0</v>
      </c>
      <c r="BL1549" s="23">
        <f t="shared" si="453"/>
        <v>0</v>
      </c>
      <c r="BM1549" s="23">
        <f t="shared" si="454"/>
        <v>0</v>
      </c>
      <c r="BN1549" s="23">
        <f t="shared" si="455"/>
        <v>186575</v>
      </c>
      <c r="BO1549" s="23">
        <f t="shared" si="456"/>
        <v>0</v>
      </c>
    </row>
    <row r="1550" spans="1:67" s="7" customFormat="1" x14ac:dyDescent="0.25">
      <c r="A1550" s="21" t="s">
        <v>1469</v>
      </c>
      <c r="B1550" s="21">
        <v>1009584</v>
      </c>
      <c r="C1550" s="21">
        <v>2020</v>
      </c>
      <c r="D1550" s="21" t="s">
        <v>43</v>
      </c>
      <c r="E1550" s="21" t="s">
        <v>44</v>
      </c>
      <c r="F1550" s="21" t="s">
        <v>66</v>
      </c>
      <c r="G1550" s="21" t="s">
        <v>1409</v>
      </c>
      <c r="H1550" s="21"/>
      <c r="I1550" s="21" t="s">
        <v>68</v>
      </c>
      <c r="J1550" s="21"/>
      <c r="K1550" s="21" t="s">
        <v>49</v>
      </c>
      <c r="L1550" s="21">
        <v>67931</v>
      </c>
      <c r="M1550" s="21">
        <v>75</v>
      </c>
      <c r="N1550" s="21">
        <v>300</v>
      </c>
      <c r="O1550" s="21">
        <v>52</v>
      </c>
      <c r="P1550" s="21">
        <v>2E-3</v>
      </c>
      <c r="Q1550" s="21">
        <v>2E-3</v>
      </c>
      <c r="R1550" s="21">
        <v>0.33</v>
      </c>
      <c r="S1550" s="21">
        <v>0.36</v>
      </c>
      <c r="T1550" s="21">
        <v>6</v>
      </c>
      <c r="U1550" s="21">
        <v>15</v>
      </c>
      <c r="V1550" s="21">
        <v>0</v>
      </c>
      <c r="W1550" s="21" t="s">
        <v>49</v>
      </c>
      <c r="X1550" s="21"/>
      <c r="Y1550" s="21"/>
      <c r="Z1550" s="21"/>
      <c r="AA1550" s="21"/>
      <c r="AB1550" s="21"/>
      <c r="AC1550" s="21" t="s">
        <v>49</v>
      </c>
      <c r="AD1550" s="21"/>
      <c r="AE1550" s="21"/>
      <c r="AF1550" s="21"/>
      <c r="AG1550" s="21" t="s">
        <v>50</v>
      </c>
      <c r="AH1550" s="21">
        <v>20</v>
      </c>
      <c r="AI1550" s="21">
        <v>97.240979300000006</v>
      </c>
      <c r="AJ1550" s="21">
        <v>0.36624050000000002</v>
      </c>
      <c r="AK1550" s="21">
        <v>6.623E-4</v>
      </c>
      <c r="AL1550" s="21"/>
      <c r="AM1550" s="21"/>
      <c r="AN1550" s="21"/>
      <c r="AO1550" s="21"/>
      <c r="AP1550" s="21"/>
      <c r="AQ1550" s="6"/>
      <c r="AS1550" s="21">
        <v>1009584</v>
      </c>
      <c r="AT1550" s="21" t="s">
        <v>1469</v>
      </c>
      <c r="AU1550" s="21" t="str">
        <f>VLOOKUP(AS1550,FacilityOverview!B$2:G$469,6,FALSE)</f>
        <v>260 - East Texas Basin</v>
      </c>
      <c r="AV1550" s="21" t="s">
        <v>1409</v>
      </c>
      <c r="AW1550" s="21" t="str">
        <f t="shared" si="457"/>
        <v>260 - UPSHUR  TX</v>
      </c>
      <c r="AX1550" s="22" t="str">
        <f>IF(RIGHT(AV1550,3)="Oil","Oil",IF(RIGHT(AV1550,3)="Gas","Condensate",VLOOKUP(AW1550,'County x Oil Condition'!A$2:B$3224,2,FALSE)))</f>
        <v>Oil</v>
      </c>
      <c r="AY1550" s="23">
        <f t="shared" si="458"/>
        <v>0</v>
      </c>
      <c r="AZ1550" s="23">
        <f t="shared" si="459"/>
        <v>67931</v>
      </c>
      <c r="BA1550" s="22">
        <f t="shared" si="460"/>
        <v>0</v>
      </c>
      <c r="BB1550" s="22">
        <f t="shared" si="461"/>
        <v>6</v>
      </c>
      <c r="BC1550" s="22">
        <v>20</v>
      </c>
      <c r="BD1550" s="22">
        <f t="shared" si="462"/>
        <v>0</v>
      </c>
      <c r="BE1550" s="22">
        <f t="shared" si="463"/>
        <v>0</v>
      </c>
      <c r="BF1550" s="22">
        <f t="shared" si="464"/>
        <v>0</v>
      </c>
      <c r="BG1550" s="22">
        <f t="shared" si="465"/>
        <v>0</v>
      </c>
      <c r="BH1550" s="22">
        <f t="shared" si="466"/>
        <v>20</v>
      </c>
      <c r="BI1550" s="22">
        <f t="shared" si="467"/>
        <v>0</v>
      </c>
      <c r="BJ1550" s="23">
        <f t="shared" si="451"/>
        <v>0</v>
      </c>
      <c r="BK1550" s="23">
        <f t="shared" si="452"/>
        <v>0</v>
      </c>
      <c r="BL1550" s="23">
        <f t="shared" si="453"/>
        <v>0</v>
      </c>
      <c r="BM1550" s="23">
        <f t="shared" si="454"/>
        <v>0</v>
      </c>
      <c r="BN1550" s="23">
        <f t="shared" si="455"/>
        <v>67931</v>
      </c>
      <c r="BO1550" s="23">
        <f t="shared" si="456"/>
        <v>0</v>
      </c>
    </row>
    <row r="1551" spans="1:67" s="7" customFormat="1" x14ac:dyDescent="0.25">
      <c r="A1551" s="21" t="s">
        <v>1473</v>
      </c>
      <c r="B1551" s="21">
        <v>1009261</v>
      </c>
      <c r="C1551" s="21">
        <v>2020</v>
      </c>
      <c r="D1551" s="21" t="s">
        <v>43</v>
      </c>
      <c r="E1551" s="21" t="s">
        <v>44</v>
      </c>
      <c r="F1551" s="21" t="s">
        <v>66</v>
      </c>
      <c r="G1551" s="21" t="s">
        <v>386</v>
      </c>
      <c r="H1551" s="21"/>
      <c r="I1551" s="21" t="s">
        <v>47</v>
      </c>
      <c r="J1551" s="21" t="s">
        <v>627</v>
      </c>
      <c r="K1551" s="21" t="s">
        <v>49</v>
      </c>
      <c r="L1551" s="21">
        <v>976210.15</v>
      </c>
      <c r="M1551" s="21">
        <v>110</v>
      </c>
      <c r="N1551" s="21">
        <v>93.87</v>
      </c>
      <c r="O1551" s="21">
        <v>43.47</v>
      </c>
      <c r="P1551" s="21">
        <v>2.5100000000000001E-3</v>
      </c>
      <c r="Q1551" s="21">
        <v>2.5100000000000001E-3</v>
      </c>
      <c r="R1551" s="21">
        <v>2.2190000000000001E-2</v>
      </c>
      <c r="S1551" s="21">
        <v>2.2190000000000001E-2</v>
      </c>
      <c r="T1551" s="21">
        <v>26</v>
      </c>
      <c r="U1551" s="21">
        <v>79</v>
      </c>
      <c r="V1551" s="21">
        <v>0</v>
      </c>
      <c r="W1551" s="21" t="s">
        <v>49</v>
      </c>
      <c r="X1551" s="21"/>
      <c r="Y1551" s="21"/>
      <c r="Z1551" s="21"/>
      <c r="AA1551" s="21"/>
      <c r="AB1551" s="21"/>
      <c r="AC1551" s="21" t="s">
        <v>49</v>
      </c>
      <c r="AD1551" s="21"/>
      <c r="AE1551" s="21"/>
      <c r="AF1551" s="21"/>
      <c r="AG1551" s="21" t="s">
        <v>50</v>
      </c>
      <c r="AH1551" s="21">
        <v>79</v>
      </c>
      <c r="AI1551" s="21">
        <v>4235.3</v>
      </c>
      <c r="AJ1551" s="21">
        <v>0.22</v>
      </c>
      <c r="AK1551" s="21">
        <v>0</v>
      </c>
      <c r="AL1551" s="21"/>
      <c r="AM1551" s="21"/>
      <c r="AN1551" s="21"/>
      <c r="AO1551" s="21"/>
      <c r="AP1551" s="21"/>
      <c r="AQ1551" s="6"/>
      <c r="AS1551" s="21">
        <v>1009261</v>
      </c>
      <c r="AT1551" s="21" t="s">
        <v>1473</v>
      </c>
      <c r="AU1551" s="21" t="str">
        <f>VLOOKUP(AS1551,FacilityOverview!B$2:G$469,6,FALSE)</f>
        <v>395 - Williston Basin</v>
      </c>
      <c r="AV1551" s="21" t="s">
        <v>386</v>
      </c>
      <c r="AW1551" s="21" t="str">
        <f t="shared" si="457"/>
        <v>395 - DUNN  ND</v>
      </c>
      <c r="AX1551" s="22" t="str">
        <f>IF(RIGHT(AV1551,3)="Oil","Oil",IF(RIGHT(AV1551,3)="Gas","Condensate",VLOOKUP(AW1551,'County x Oil Condition'!A$2:B$3224,2,FALSE)))</f>
        <v>Oil</v>
      </c>
      <c r="AY1551" s="23">
        <f t="shared" si="458"/>
        <v>0</v>
      </c>
      <c r="AZ1551" s="23">
        <f t="shared" si="459"/>
        <v>976210.15</v>
      </c>
      <c r="BA1551" s="22">
        <f t="shared" si="460"/>
        <v>0</v>
      </c>
      <c r="BB1551" s="22">
        <f t="shared" si="461"/>
        <v>26</v>
      </c>
      <c r="BC1551" s="22">
        <f t="shared" si="468"/>
        <v>79</v>
      </c>
      <c r="BD1551" s="22">
        <f t="shared" si="462"/>
        <v>0</v>
      </c>
      <c r="BE1551" s="22">
        <f t="shared" si="463"/>
        <v>0</v>
      </c>
      <c r="BF1551" s="22">
        <f t="shared" si="464"/>
        <v>0</v>
      </c>
      <c r="BG1551" s="22">
        <f t="shared" si="465"/>
        <v>0</v>
      </c>
      <c r="BH1551" s="22">
        <f t="shared" si="466"/>
        <v>79</v>
      </c>
      <c r="BI1551" s="22">
        <f t="shared" si="467"/>
        <v>0</v>
      </c>
      <c r="BJ1551" s="23">
        <f t="shared" si="451"/>
        <v>0</v>
      </c>
      <c r="BK1551" s="23">
        <f t="shared" si="452"/>
        <v>0</v>
      </c>
      <c r="BL1551" s="23">
        <f t="shared" si="453"/>
        <v>0</v>
      </c>
      <c r="BM1551" s="23">
        <f t="shared" si="454"/>
        <v>0</v>
      </c>
      <c r="BN1551" s="23">
        <f t="shared" si="455"/>
        <v>976210.15</v>
      </c>
      <c r="BO1551" s="23">
        <f t="shared" si="456"/>
        <v>0</v>
      </c>
    </row>
    <row r="1552" spans="1:67" s="7" customFormat="1" x14ac:dyDescent="0.25">
      <c r="A1552" s="21" t="s">
        <v>1473</v>
      </c>
      <c r="B1552" s="21">
        <v>1009261</v>
      </c>
      <c r="C1552" s="21">
        <v>2020</v>
      </c>
      <c r="D1552" s="21" t="s">
        <v>43</v>
      </c>
      <c r="E1552" s="21" t="s">
        <v>44</v>
      </c>
      <c r="F1552" s="21" t="s">
        <v>66</v>
      </c>
      <c r="G1552" s="21" t="s">
        <v>308</v>
      </c>
      <c r="H1552" s="21"/>
      <c r="I1552" s="21" t="s">
        <v>47</v>
      </c>
      <c r="J1552" s="21" t="s">
        <v>627</v>
      </c>
      <c r="K1552" s="21" t="s">
        <v>49</v>
      </c>
      <c r="L1552" s="21">
        <v>9166651.8801300004</v>
      </c>
      <c r="M1552" s="21">
        <v>110.04</v>
      </c>
      <c r="N1552" s="21">
        <v>95.74</v>
      </c>
      <c r="O1552" s="21">
        <v>44.81</v>
      </c>
      <c r="P1552" s="21">
        <v>5.5799999999999999E-3</v>
      </c>
      <c r="Q1552" s="21">
        <v>5.5799999999999999E-3</v>
      </c>
      <c r="R1552" s="21">
        <v>0.15812000000000001</v>
      </c>
      <c r="S1552" s="21">
        <v>0.15812000000000001</v>
      </c>
      <c r="T1552" s="21">
        <v>278</v>
      </c>
      <c r="U1552" s="21">
        <v>817</v>
      </c>
      <c r="V1552" s="21">
        <v>0</v>
      </c>
      <c r="W1552" s="21" t="s">
        <v>49</v>
      </c>
      <c r="X1552" s="21"/>
      <c r="Y1552" s="21"/>
      <c r="Z1552" s="21"/>
      <c r="AA1552" s="21"/>
      <c r="AB1552" s="21"/>
      <c r="AC1552" s="21" t="s">
        <v>50</v>
      </c>
      <c r="AD1552" s="21">
        <v>42</v>
      </c>
      <c r="AE1552" s="21">
        <v>2.9</v>
      </c>
      <c r="AF1552" s="21">
        <v>30.35</v>
      </c>
      <c r="AG1552" s="21" t="s">
        <v>50</v>
      </c>
      <c r="AH1552" s="21">
        <v>798</v>
      </c>
      <c r="AI1552" s="21">
        <v>56521.3</v>
      </c>
      <c r="AJ1552" s="21">
        <v>25.45</v>
      </c>
      <c r="AK1552" s="21">
        <v>0.05</v>
      </c>
      <c r="AL1552" s="21"/>
      <c r="AM1552" s="21"/>
      <c r="AN1552" s="21"/>
      <c r="AO1552" s="21"/>
      <c r="AP1552" s="21"/>
      <c r="AQ1552" s="6"/>
      <c r="AS1552" s="21">
        <v>1009261</v>
      </c>
      <c r="AT1552" s="21" t="s">
        <v>1473</v>
      </c>
      <c r="AU1552" s="21" t="str">
        <f>VLOOKUP(AS1552,FacilityOverview!B$2:G$469,6,FALSE)</f>
        <v>395 - Williston Basin</v>
      </c>
      <c r="AV1552" s="21" t="s">
        <v>308</v>
      </c>
      <c r="AW1552" s="21" t="str">
        <f t="shared" si="457"/>
        <v>395 - MC KENZIE  ND</v>
      </c>
      <c r="AX1552" s="22" t="str">
        <f>IF(RIGHT(AV1552,3)="Oil","Oil",IF(RIGHT(AV1552,3)="Gas","Condensate",VLOOKUP(AW1552,'County x Oil Condition'!A$2:B$3224,2,FALSE)))</f>
        <v>Oil</v>
      </c>
      <c r="AY1552" s="23">
        <f t="shared" si="458"/>
        <v>0</v>
      </c>
      <c r="AZ1552" s="23">
        <f t="shared" si="459"/>
        <v>9166651.8801300004</v>
      </c>
      <c r="BA1552" s="22">
        <f t="shared" si="460"/>
        <v>0</v>
      </c>
      <c r="BB1552" s="22">
        <f t="shared" si="461"/>
        <v>278</v>
      </c>
      <c r="BC1552" s="22">
        <v>840</v>
      </c>
      <c r="BD1552" s="22">
        <f t="shared" si="462"/>
        <v>0</v>
      </c>
      <c r="BE1552" s="22">
        <f t="shared" si="463"/>
        <v>0</v>
      </c>
      <c r="BF1552" s="22">
        <f t="shared" si="464"/>
        <v>0</v>
      </c>
      <c r="BG1552" s="22">
        <f t="shared" si="465"/>
        <v>0</v>
      </c>
      <c r="BH1552" s="22">
        <f t="shared" si="466"/>
        <v>798</v>
      </c>
      <c r="BI1552" s="22">
        <f t="shared" si="467"/>
        <v>42</v>
      </c>
      <c r="BJ1552" s="23">
        <f t="shared" si="451"/>
        <v>0</v>
      </c>
      <c r="BK1552" s="23">
        <f t="shared" si="452"/>
        <v>0</v>
      </c>
      <c r="BL1552" s="23">
        <f t="shared" si="453"/>
        <v>0</v>
      </c>
      <c r="BM1552" s="23">
        <f t="shared" si="454"/>
        <v>0</v>
      </c>
      <c r="BN1552" s="23">
        <f t="shared" si="455"/>
        <v>8708319.2861234993</v>
      </c>
      <c r="BO1552" s="23">
        <f t="shared" si="456"/>
        <v>458332.59400650003</v>
      </c>
    </row>
    <row r="1553" spans="1:67" s="7" customFormat="1" x14ac:dyDescent="0.25">
      <c r="A1553" s="21" t="s">
        <v>1473</v>
      </c>
      <c r="B1553" s="21">
        <v>1009261</v>
      </c>
      <c r="C1553" s="21">
        <v>2020</v>
      </c>
      <c r="D1553" s="21" t="s">
        <v>43</v>
      </c>
      <c r="E1553" s="21" t="s">
        <v>44</v>
      </c>
      <c r="F1553" s="21" t="s">
        <v>66</v>
      </c>
      <c r="G1553" s="21" t="s">
        <v>310</v>
      </c>
      <c r="H1553" s="21"/>
      <c r="I1553" s="21" t="s">
        <v>47</v>
      </c>
      <c r="J1553" s="21" t="s">
        <v>627</v>
      </c>
      <c r="K1553" s="21" t="s">
        <v>49</v>
      </c>
      <c r="L1553" s="21">
        <v>236530.22</v>
      </c>
      <c r="M1553" s="21">
        <v>110</v>
      </c>
      <c r="N1553" s="21">
        <v>75</v>
      </c>
      <c r="O1553" s="21">
        <v>40.729999999999997</v>
      </c>
      <c r="P1553" s="21">
        <v>2.7200000000000002E-3</v>
      </c>
      <c r="Q1553" s="21">
        <v>2.7200000000000002E-3</v>
      </c>
      <c r="R1553" s="21">
        <v>0.30923</v>
      </c>
      <c r="S1553" s="21">
        <v>0.30923</v>
      </c>
      <c r="T1553" s="21">
        <v>38</v>
      </c>
      <c r="U1553" s="21">
        <v>24</v>
      </c>
      <c r="V1553" s="21">
        <v>0</v>
      </c>
      <c r="W1553" s="21" t="s">
        <v>49</v>
      </c>
      <c r="X1553" s="21"/>
      <c r="Y1553" s="21"/>
      <c r="Z1553" s="21"/>
      <c r="AA1553" s="21"/>
      <c r="AB1553" s="21"/>
      <c r="AC1553" s="21" t="s">
        <v>49</v>
      </c>
      <c r="AD1553" s="21"/>
      <c r="AE1553" s="21"/>
      <c r="AF1553" s="21"/>
      <c r="AG1553" s="21" t="s">
        <v>50</v>
      </c>
      <c r="AH1553" s="21">
        <v>75</v>
      </c>
      <c r="AI1553" s="21">
        <v>575.70000000000005</v>
      </c>
      <c r="AJ1553" s="21">
        <v>0.61</v>
      </c>
      <c r="AK1553" s="21">
        <v>0</v>
      </c>
      <c r="AL1553" s="21"/>
      <c r="AM1553" s="21"/>
      <c r="AN1553" s="21"/>
      <c r="AO1553" s="21"/>
      <c r="AP1553" s="21"/>
      <c r="AQ1553" s="6"/>
      <c r="AS1553" s="21">
        <v>1009261</v>
      </c>
      <c r="AT1553" s="21" t="s">
        <v>1473</v>
      </c>
      <c r="AU1553" s="21" t="str">
        <f>VLOOKUP(AS1553,FacilityOverview!B$2:G$469,6,FALSE)</f>
        <v>395 - Williston Basin</v>
      </c>
      <c r="AV1553" s="21" t="s">
        <v>310</v>
      </c>
      <c r="AW1553" s="21" t="str">
        <f t="shared" si="457"/>
        <v>395 - RICHLAND  MT</v>
      </c>
      <c r="AX1553" s="22" t="str">
        <f>IF(RIGHT(AV1553,3)="Oil","Oil",IF(RIGHT(AV1553,3)="Gas","Condensate",VLOOKUP(AW1553,'County x Oil Condition'!A$2:B$3224,2,FALSE)))</f>
        <v>Oil</v>
      </c>
      <c r="AY1553" s="23">
        <f t="shared" si="458"/>
        <v>0</v>
      </c>
      <c r="AZ1553" s="23">
        <f t="shared" si="459"/>
        <v>236530.22</v>
      </c>
      <c r="BA1553" s="22">
        <f t="shared" si="460"/>
        <v>0</v>
      </c>
      <c r="BB1553" s="22">
        <f t="shared" si="461"/>
        <v>38</v>
      </c>
      <c r="BC1553" s="22">
        <v>75</v>
      </c>
      <c r="BD1553" s="22">
        <f t="shared" si="462"/>
        <v>0</v>
      </c>
      <c r="BE1553" s="22">
        <f t="shared" si="463"/>
        <v>0</v>
      </c>
      <c r="BF1553" s="22">
        <f t="shared" si="464"/>
        <v>0</v>
      </c>
      <c r="BG1553" s="22">
        <f t="shared" si="465"/>
        <v>0</v>
      </c>
      <c r="BH1553" s="22">
        <f t="shared" si="466"/>
        <v>75</v>
      </c>
      <c r="BI1553" s="22">
        <f t="shared" si="467"/>
        <v>0</v>
      </c>
      <c r="BJ1553" s="23">
        <f t="shared" si="451"/>
        <v>0</v>
      </c>
      <c r="BK1553" s="23">
        <f t="shared" si="452"/>
        <v>0</v>
      </c>
      <c r="BL1553" s="23">
        <f t="shared" si="453"/>
        <v>0</v>
      </c>
      <c r="BM1553" s="23">
        <f t="shared" si="454"/>
        <v>0</v>
      </c>
      <c r="BN1553" s="23">
        <f t="shared" si="455"/>
        <v>236530.22</v>
      </c>
      <c r="BO1553" s="23">
        <f t="shared" si="456"/>
        <v>0</v>
      </c>
    </row>
    <row r="1554" spans="1:67" s="7" customFormat="1" x14ac:dyDescent="0.25">
      <c r="A1554" s="21" t="s">
        <v>736</v>
      </c>
      <c r="B1554" s="21">
        <v>1013948</v>
      </c>
      <c r="C1554" s="21">
        <v>2020</v>
      </c>
      <c r="D1554" s="21" t="s">
        <v>1474</v>
      </c>
      <c r="E1554" s="21" t="s">
        <v>1475</v>
      </c>
      <c r="F1554" s="21" t="s">
        <v>66</v>
      </c>
      <c r="G1554" s="21" t="s">
        <v>737</v>
      </c>
      <c r="H1554" s="21"/>
      <c r="I1554" s="21"/>
      <c r="J1554" s="21"/>
      <c r="K1554" s="21"/>
      <c r="L1554" s="21"/>
      <c r="M1554" s="21"/>
      <c r="N1554" s="21"/>
      <c r="O1554" s="21"/>
      <c r="P1554" s="21"/>
      <c r="Q1554" s="21"/>
      <c r="R1554" s="21"/>
      <c r="S1554" s="21"/>
      <c r="T1554" s="21"/>
      <c r="U1554" s="21"/>
      <c r="V1554" s="21"/>
      <c r="W1554" s="21"/>
      <c r="X1554" s="21"/>
      <c r="Y1554" s="21"/>
      <c r="Z1554" s="21"/>
      <c r="AA1554" s="21"/>
      <c r="AB1554" s="21"/>
      <c r="AC1554" s="21"/>
      <c r="AD1554" s="21"/>
      <c r="AE1554" s="21"/>
      <c r="AF1554" s="21"/>
      <c r="AG1554" s="21"/>
      <c r="AH1554" s="21"/>
      <c r="AI1554" s="21"/>
      <c r="AJ1554" s="21"/>
      <c r="AK1554" s="21"/>
      <c r="AL1554" s="21">
        <v>8</v>
      </c>
      <c r="AM1554" s="21">
        <v>30</v>
      </c>
      <c r="AN1554" s="21">
        <v>0.1098624</v>
      </c>
      <c r="AO1554" s="21">
        <v>3.0084999999999999E-3</v>
      </c>
      <c r="AP1554" s="21"/>
      <c r="AQ1554" s="6"/>
      <c r="AS1554" s="21">
        <v>1013948</v>
      </c>
      <c r="AT1554" s="21" t="s">
        <v>736</v>
      </c>
      <c r="AU1554" s="21" t="str">
        <f>VLOOKUP(AS1554,FacilityOverview!B$2:G$469,6,FALSE)</f>
        <v>220 - Gulf Coast Basin (LA, TX)</v>
      </c>
      <c r="AV1554" s="21" t="s">
        <v>737</v>
      </c>
      <c r="AW1554" s="21" t="str">
        <f t="shared" si="457"/>
        <v>220 - LAVACA  TX</v>
      </c>
      <c r="AX1554" s="22" t="str">
        <f>IF(RIGHT(AV1554,3)="Oil","Oil",IF(RIGHT(AV1554,3)="Gas","Condensate",VLOOKUP(AW1554,'County x Oil Condition'!A$2:B$3224,2,FALSE)))</f>
        <v>Oil</v>
      </c>
      <c r="AY1554" s="23">
        <f t="shared" si="458"/>
        <v>0</v>
      </c>
      <c r="AZ1554" s="23">
        <f t="shared" si="459"/>
        <v>0</v>
      </c>
      <c r="BA1554" s="22">
        <f t="shared" si="460"/>
        <v>0</v>
      </c>
      <c r="BB1554" s="22">
        <f t="shared" si="461"/>
        <v>0</v>
      </c>
      <c r="BC1554" s="22">
        <f t="shared" si="468"/>
        <v>0</v>
      </c>
      <c r="BD1554" s="22">
        <f t="shared" si="462"/>
        <v>0</v>
      </c>
      <c r="BE1554" s="22">
        <f t="shared" si="463"/>
        <v>0</v>
      </c>
      <c r="BF1554" s="22">
        <f t="shared" si="464"/>
        <v>0</v>
      </c>
      <c r="BG1554" s="22">
        <f t="shared" si="465"/>
        <v>0</v>
      </c>
      <c r="BH1554" s="22">
        <f t="shared" si="466"/>
        <v>0</v>
      </c>
      <c r="BI1554" s="22">
        <f t="shared" si="467"/>
        <v>0</v>
      </c>
      <c r="BJ1554" s="23">
        <f t="shared" si="451"/>
        <v>0</v>
      </c>
      <c r="BK1554" s="23">
        <f t="shared" si="452"/>
        <v>0</v>
      </c>
      <c r="BL1554" s="23">
        <f t="shared" si="453"/>
        <v>0</v>
      </c>
      <c r="BM1554" s="23">
        <f t="shared" si="454"/>
        <v>0</v>
      </c>
      <c r="BN1554" s="23">
        <f t="shared" si="455"/>
        <v>0</v>
      </c>
      <c r="BO1554" s="23">
        <f t="shared" si="456"/>
        <v>0</v>
      </c>
    </row>
    <row r="1555" spans="1:67" s="7" customFormat="1" x14ac:dyDescent="0.25">
      <c r="A1555" s="21" t="s">
        <v>736</v>
      </c>
      <c r="B1555" s="21">
        <v>1013948</v>
      </c>
      <c r="C1555" s="21">
        <v>2020</v>
      </c>
      <c r="D1555" s="21" t="s">
        <v>1474</v>
      </c>
      <c r="E1555" s="21" t="s">
        <v>1475</v>
      </c>
      <c r="F1555" s="21" t="s">
        <v>66</v>
      </c>
      <c r="G1555" s="21" t="s">
        <v>538</v>
      </c>
      <c r="H1555" s="21"/>
      <c r="I1555" s="21"/>
      <c r="J1555" s="21"/>
      <c r="K1555" s="21"/>
      <c r="L1555" s="21"/>
      <c r="M1555" s="21"/>
      <c r="N1555" s="21"/>
      <c r="O1555" s="21"/>
      <c r="P1555" s="21"/>
      <c r="Q1555" s="21"/>
      <c r="R1555" s="21"/>
      <c r="S1555" s="21"/>
      <c r="T1555" s="21"/>
      <c r="U1555" s="21"/>
      <c r="V1555" s="21"/>
      <c r="W1555" s="21"/>
      <c r="X1555" s="21"/>
      <c r="Y1555" s="21"/>
      <c r="Z1555" s="21"/>
      <c r="AA1555" s="21"/>
      <c r="AB1555" s="21"/>
      <c r="AC1555" s="21"/>
      <c r="AD1555" s="21"/>
      <c r="AE1555" s="21"/>
      <c r="AF1555" s="21"/>
      <c r="AG1555" s="21"/>
      <c r="AH1555" s="21"/>
      <c r="AI1555" s="21"/>
      <c r="AJ1555" s="21"/>
      <c r="AK1555" s="21"/>
      <c r="AL1555" s="21">
        <v>65</v>
      </c>
      <c r="AM1555" s="21">
        <v>478</v>
      </c>
      <c r="AN1555" s="21">
        <v>12.7317619</v>
      </c>
      <c r="AO1555" s="21">
        <v>0.29638160000000002</v>
      </c>
      <c r="AP1555" s="21"/>
      <c r="AQ1555" s="6"/>
      <c r="AS1555" s="21">
        <v>1013948</v>
      </c>
      <c r="AT1555" s="21" t="s">
        <v>736</v>
      </c>
      <c r="AU1555" s="21" t="str">
        <f>VLOOKUP(AS1555,FacilityOverview!B$2:G$469,6,FALSE)</f>
        <v>220 - Gulf Coast Basin (LA, TX)</v>
      </c>
      <c r="AV1555" s="21" t="s">
        <v>538</v>
      </c>
      <c r="AW1555" s="21" t="str">
        <f t="shared" si="457"/>
        <v>220 - DE WITT  TX</v>
      </c>
      <c r="AX1555" s="22" t="str">
        <f>IF(RIGHT(AV1555,3)="Oil","Oil",IF(RIGHT(AV1555,3)="Gas","Condensate",VLOOKUP(AW1555,'County x Oil Condition'!A$2:B$3224,2,FALSE)))</f>
        <v>Oil</v>
      </c>
      <c r="AY1555" s="23">
        <f t="shared" si="458"/>
        <v>0</v>
      </c>
      <c r="AZ1555" s="23">
        <f t="shared" si="459"/>
        <v>0</v>
      </c>
      <c r="BA1555" s="22">
        <f t="shared" si="460"/>
        <v>0</v>
      </c>
      <c r="BB1555" s="22">
        <f t="shared" si="461"/>
        <v>0</v>
      </c>
      <c r="BC1555" s="22">
        <f t="shared" si="468"/>
        <v>0</v>
      </c>
      <c r="BD1555" s="22">
        <f t="shared" si="462"/>
        <v>0</v>
      </c>
      <c r="BE1555" s="22">
        <f t="shared" si="463"/>
        <v>0</v>
      </c>
      <c r="BF1555" s="22">
        <f t="shared" si="464"/>
        <v>0</v>
      </c>
      <c r="BG1555" s="22">
        <f t="shared" si="465"/>
        <v>0</v>
      </c>
      <c r="BH1555" s="22">
        <f t="shared" si="466"/>
        <v>0</v>
      </c>
      <c r="BI1555" s="22">
        <f t="shared" si="467"/>
        <v>0</v>
      </c>
      <c r="BJ1555" s="23">
        <f t="shared" si="451"/>
        <v>0</v>
      </c>
      <c r="BK1555" s="23">
        <f t="shared" si="452"/>
        <v>0</v>
      </c>
      <c r="BL1555" s="23">
        <f t="shared" si="453"/>
        <v>0</v>
      </c>
      <c r="BM1555" s="23">
        <f t="shared" si="454"/>
        <v>0</v>
      </c>
      <c r="BN1555" s="23">
        <f t="shared" si="455"/>
        <v>0</v>
      </c>
      <c r="BO1555" s="23">
        <f t="shared" si="456"/>
        <v>0</v>
      </c>
    </row>
    <row r="1556" spans="1:67" s="7" customFormat="1" x14ac:dyDescent="0.25">
      <c r="A1556" s="21" t="s">
        <v>982</v>
      </c>
      <c r="B1556" s="21">
        <v>1008290</v>
      </c>
      <c r="C1556" s="21">
        <v>2020</v>
      </c>
      <c r="D1556" s="21" t="s">
        <v>1474</v>
      </c>
      <c r="E1556" s="21" t="s">
        <v>1475</v>
      </c>
      <c r="F1556" s="21" t="s">
        <v>66</v>
      </c>
      <c r="G1556" s="21" t="s">
        <v>95</v>
      </c>
      <c r="H1556" s="21"/>
      <c r="I1556" s="21"/>
      <c r="J1556" s="21"/>
      <c r="K1556" s="21"/>
      <c r="L1556" s="21"/>
      <c r="M1556" s="21"/>
      <c r="N1556" s="21"/>
      <c r="O1556" s="21"/>
      <c r="P1556" s="21"/>
      <c r="Q1556" s="21"/>
      <c r="R1556" s="21"/>
      <c r="S1556" s="21"/>
      <c r="T1556" s="21"/>
      <c r="U1556" s="21"/>
      <c r="V1556" s="21"/>
      <c r="W1556" s="21"/>
      <c r="X1556" s="21"/>
      <c r="Y1556" s="21"/>
      <c r="Z1556" s="21"/>
      <c r="AA1556" s="21"/>
      <c r="AB1556" s="21"/>
      <c r="AC1556" s="21"/>
      <c r="AD1556" s="21"/>
      <c r="AE1556" s="21"/>
      <c r="AF1556" s="21"/>
      <c r="AG1556" s="21"/>
      <c r="AH1556" s="21"/>
      <c r="AI1556" s="21"/>
      <c r="AJ1556" s="21"/>
      <c r="AK1556" s="21"/>
      <c r="AL1556" s="21">
        <v>1</v>
      </c>
      <c r="AM1556" s="21">
        <v>3</v>
      </c>
      <c r="AN1556" s="21">
        <v>4.4717000000000003E-3</v>
      </c>
      <c r="AO1556" s="21">
        <v>6.6000000000000003E-6</v>
      </c>
      <c r="AP1556" s="21"/>
      <c r="AQ1556" s="6"/>
      <c r="AS1556" s="21">
        <v>1008290</v>
      </c>
      <c r="AT1556" s="21" t="s">
        <v>982</v>
      </c>
      <c r="AU1556" s="21" t="str">
        <f>VLOOKUP(AS1556,FacilityOverview!B$2:G$469,6,FALSE)</f>
        <v>430 - Permian Basin</v>
      </c>
      <c r="AV1556" s="21" t="s">
        <v>95</v>
      </c>
      <c r="AW1556" s="21" t="str">
        <f t="shared" si="457"/>
        <v>430 - LEA  NM</v>
      </c>
      <c r="AX1556" s="22" t="str">
        <f>IF(RIGHT(AV1556,3)="Oil","Oil",IF(RIGHT(AV1556,3)="Gas","Condensate",VLOOKUP(AW1556,'County x Oil Condition'!A$2:B$3224,2,FALSE)))</f>
        <v>Oil</v>
      </c>
      <c r="AY1556" s="23">
        <f t="shared" si="458"/>
        <v>0</v>
      </c>
      <c r="AZ1556" s="23">
        <f t="shared" si="459"/>
        <v>0</v>
      </c>
      <c r="BA1556" s="22">
        <f t="shared" si="460"/>
        <v>0</v>
      </c>
      <c r="BB1556" s="22">
        <f t="shared" si="461"/>
        <v>0</v>
      </c>
      <c r="BC1556" s="22">
        <f t="shared" si="468"/>
        <v>0</v>
      </c>
      <c r="BD1556" s="22">
        <f t="shared" si="462"/>
        <v>0</v>
      </c>
      <c r="BE1556" s="22">
        <f t="shared" si="463"/>
        <v>0</v>
      </c>
      <c r="BF1556" s="22">
        <f t="shared" si="464"/>
        <v>0</v>
      </c>
      <c r="BG1556" s="22">
        <f t="shared" si="465"/>
        <v>0</v>
      </c>
      <c r="BH1556" s="22">
        <f t="shared" si="466"/>
        <v>0</v>
      </c>
      <c r="BI1556" s="22">
        <f t="shared" si="467"/>
        <v>0</v>
      </c>
      <c r="BJ1556" s="23">
        <f t="shared" si="451"/>
        <v>0</v>
      </c>
      <c r="BK1556" s="23">
        <f t="shared" si="452"/>
        <v>0</v>
      </c>
      <c r="BL1556" s="23">
        <f t="shared" si="453"/>
        <v>0</v>
      </c>
      <c r="BM1556" s="23">
        <f t="shared" si="454"/>
        <v>0</v>
      </c>
      <c r="BN1556" s="23">
        <f t="shared" si="455"/>
        <v>0</v>
      </c>
      <c r="BO1556" s="23">
        <f t="shared" si="456"/>
        <v>0</v>
      </c>
    </row>
    <row r="1557" spans="1:67" s="7" customFormat="1" x14ac:dyDescent="0.25">
      <c r="A1557" s="21" t="s">
        <v>982</v>
      </c>
      <c r="B1557" s="21">
        <v>1008290</v>
      </c>
      <c r="C1557" s="21">
        <v>2020</v>
      </c>
      <c r="D1557" s="21" t="s">
        <v>1474</v>
      </c>
      <c r="E1557" s="21" t="s">
        <v>1475</v>
      </c>
      <c r="F1557" s="21" t="s">
        <v>66</v>
      </c>
      <c r="G1557" s="21" t="s">
        <v>100</v>
      </c>
      <c r="H1557" s="21"/>
      <c r="I1557" s="21"/>
      <c r="J1557" s="21"/>
      <c r="K1557" s="21"/>
      <c r="L1557" s="21"/>
      <c r="M1557" s="21"/>
      <c r="N1557" s="21"/>
      <c r="O1557" s="21"/>
      <c r="P1557" s="21"/>
      <c r="Q1557" s="21"/>
      <c r="R1557" s="21"/>
      <c r="S1557" s="21"/>
      <c r="T1557" s="21"/>
      <c r="U1557" s="21"/>
      <c r="V1557" s="21"/>
      <c r="W1557" s="21"/>
      <c r="X1557" s="21"/>
      <c r="Y1557" s="21"/>
      <c r="Z1557" s="21"/>
      <c r="AA1557" s="21"/>
      <c r="AB1557" s="21"/>
      <c r="AC1557" s="21"/>
      <c r="AD1557" s="21"/>
      <c r="AE1557" s="21"/>
      <c r="AF1557" s="21"/>
      <c r="AG1557" s="21"/>
      <c r="AH1557" s="21"/>
      <c r="AI1557" s="21"/>
      <c r="AJ1557" s="21"/>
      <c r="AK1557" s="21"/>
      <c r="AL1557" s="21">
        <v>5</v>
      </c>
      <c r="AM1557" s="21">
        <v>102</v>
      </c>
      <c r="AN1557" s="21">
        <v>2.329E-4</v>
      </c>
      <c r="AO1557" s="21">
        <v>3.60165E-2</v>
      </c>
      <c r="AP1557" s="21"/>
      <c r="AQ1557" s="6"/>
      <c r="AS1557" s="21">
        <v>1008290</v>
      </c>
      <c r="AT1557" s="21" t="s">
        <v>982</v>
      </c>
      <c r="AU1557" s="21" t="str">
        <f>VLOOKUP(AS1557,FacilityOverview!B$2:G$469,6,FALSE)</f>
        <v>430 - Permian Basin</v>
      </c>
      <c r="AV1557" s="21" t="s">
        <v>100</v>
      </c>
      <c r="AW1557" s="21" t="str">
        <f t="shared" si="457"/>
        <v>430 - EDDY  NM</v>
      </c>
      <c r="AX1557" s="22" t="str">
        <f>IF(RIGHT(AV1557,3)="Oil","Oil",IF(RIGHT(AV1557,3)="Gas","Condensate",VLOOKUP(AW1557,'County x Oil Condition'!A$2:B$3224,2,FALSE)))</f>
        <v>Oil</v>
      </c>
      <c r="AY1557" s="23">
        <f t="shared" si="458"/>
        <v>0</v>
      </c>
      <c r="AZ1557" s="23">
        <f t="shared" si="459"/>
        <v>0</v>
      </c>
      <c r="BA1557" s="22">
        <f t="shared" si="460"/>
        <v>0</v>
      </c>
      <c r="BB1557" s="22">
        <f t="shared" si="461"/>
        <v>0</v>
      </c>
      <c r="BC1557" s="22">
        <f t="shared" si="468"/>
        <v>0</v>
      </c>
      <c r="BD1557" s="22">
        <f t="shared" si="462"/>
        <v>0</v>
      </c>
      <c r="BE1557" s="22">
        <f t="shared" si="463"/>
        <v>0</v>
      </c>
      <c r="BF1557" s="22">
        <f t="shared" si="464"/>
        <v>0</v>
      </c>
      <c r="BG1557" s="22">
        <f t="shared" si="465"/>
        <v>0</v>
      </c>
      <c r="BH1557" s="22">
        <f t="shared" si="466"/>
        <v>0</v>
      </c>
      <c r="BI1557" s="22">
        <f t="shared" si="467"/>
        <v>0</v>
      </c>
      <c r="BJ1557" s="23">
        <f t="shared" si="451"/>
        <v>0</v>
      </c>
      <c r="BK1557" s="23">
        <f t="shared" si="452"/>
        <v>0</v>
      </c>
      <c r="BL1557" s="23">
        <f t="shared" si="453"/>
        <v>0</v>
      </c>
      <c r="BM1557" s="23">
        <f t="shared" si="454"/>
        <v>0</v>
      </c>
      <c r="BN1557" s="23">
        <f t="shared" si="455"/>
        <v>0</v>
      </c>
      <c r="BO1557" s="23">
        <f t="shared" si="456"/>
        <v>0</v>
      </c>
    </row>
    <row r="1558" spans="1:67" s="7" customFormat="1" x14ac:dyDescent="0.25">
      <c r="A1558" s="21" t="s">
        <v>715</v>
      </c>
      <c r="B1558" s="21">
        <v>1009197</v>
      </c>
      <c r="C1558" s="21">
        <v>2020</v>
      </c>
      <c r="D1558" s="21" t="s">
        <v>1474</v>
      </c>
      <c r="E1558" s="21" t="s">
        <v>1475</v>
      </c>
      <c r="F1558" s="21" t="s">
        <v>66</v>
      </c>
      <c r="G1558" s="21" t="s">
        <v>308</v>
      </c>
      <c r="H1558" s="21"/>
      <c r="I1558" s="21"/>
      <c r="J1558" s="21"/>
      <c r="K1558" s="21"/>
      <c r="L1558" s="21"/>
      <c r="M1558" s="21"/>
      <c r="N1558" s="21"/>
      <c r="O1558" s="21"/>
      <c r="P1558" s="21"/>
      <c r="Q1558" s="21"/>
      <c r="R1558" s="21"/>
      <c r="S1558" s="21"/>
      <c r="T1558" s="21"/>
      <c r="U1558" s="21"/>
      <c r="V1558" s="21"/>
      <c r="W1558" s="21"/>
      <c r="X1558" s="21"/>
      <c r="Y1558" s="21"/>
      <c r="Z1558" s="21"/>
      <c r="AA1558" s="21"/>
      <c r="AB1558" s="21"/>
      <c r="AC1558" s="21"/>
      <c r="AD1558" s="21"/>
      <c r="AE1558" s="21"/>
      <c r="AF1558" s="21"/>
      <c r="AG1558" s="21"/>
      <c r="AH1558" s="21"/>
      <c r="AI1558" s="21"/>
      <c r="AJ1558" s="21"/>
      <c r="AK1558" s="21"/>
      <c r="AL1558" s="21">
        <v>37</v>
      </c>
      <c r="AM1558" s="21">
        <v>12</v>
      </c>
      <c r="AN1558" s="21">
        <v>36.709859999999999</v>
      </c>
      <c r="AO1558" s="21">
        <v>4.2200000000000001E-2</v>
      </c>
      <c r="AP1558" s="21"/>
      <c r="AQ1558" s="6"/>
      <c r="AS1558" s="21">
        <v>1009197</v>
      </c>
      <c r="AT1558" s="21" t="s">
        <v>715</v>
      </c>
      <c r="AU1558" s="21" t="str">
        <f>VLOOKUP(AS1558,FacilityOverview!B$2:G$469,6,FALSE)</f>
        <v>395 - Williston Basin</v>
      </c>
      <c r="AV1558" s="21" t="s">
        <v>308</v>
      </c>
      <c r="AW1558" s="21" t="str">
        <f t="shared" si="457"/>
        <v>395 - MC KENZIE  ND</v>
      </c>
      <c r="AX1558" s="22" t="str">
        <f>IF(RIGHT(AV1558,3)="Oil","Oil",IF(RIGHT(AV1558,3)="Gas","Condensate",VLOOKUP(AW1558,'County x Oil Condition'!A$2:B$3224,2,FALSE)))</f>
        <v>Oil</v>
      </c>
      <c r="AY1558" s="23">
        <f t="shared" si="458"/>
        <v>0</v>
      </c>
      <c r="AZ1558" s="23">
        <f t="shared" si="459"/>
        <v>0</v>
      </c>
      <c r="BA1558" s="22">
        <f t="shared" si="460"/>
        <v>0</v>
      </c>
      <c r="BB1558" s="22">
        <f t="shared" si="461"/>
        <v>0</v>
      </c>
      <c r="BC1558" s="22">
        <f t="shared" si="468"/>
        <v>0</v>
      </c>
      <c r="BD1558" s="22">
        <f t="shared" si="462"/>
        <v>0</v>
      </c>
      <c r="BE1558" s="22">
        <f t="shared" si="463"/>
        <v>0</v>
      </c>
      <c r="BF1558" s="22">
        <f t="shared" si="464"/>
        <v>0</v>
      </c>
      <c r="BG1558" s="22">
        <f t="shared" si="465"/>
        <v>0</v>
      </c>
      <c r="BH1558" s="22">
        <f t="shared" si="466"/>
        <v>0</v>
      </c>
      <c r="BI1558" s="22">
        <f t="shared" si="467"/>
        <v>0</v>
      </c>
      <c r="BJ1558" s="23">
        <f t="shared" si="451"/>
        <v>0</v>
      </c>
      <c r="BK1558" s="23">
        <f t="shared" si="452"/>
        <v>0</v>
      </c>
      <c r="BL1558" s="23">
        <f t="shared" si="453"/>
        <v>0</v>
      </c>
      <c r="BM1558" s="23">
        <f t="shared" si="454"/>
        <v>0</v>
      </c>
      <c r="BN1558" s="23">
        <f t="shared" si="455"/>
        <v>0</v>
      </c>
      <c r="BO1558" s="23">
        <f t="shared" si="456"/>
        <v>0</v>
      </c>
    </row>
    <row r="1559" spans="1:67" s="7" customFormat="1" x14ac:dyDescent="0.25">
      <c r="A1559" s="21" t="s">
        <v>715</v>
      </c>
      <c r="B1559" s="21">
        <v>1009197</v>
      </c>
      <c r="C1559" s="21">
        <v>2020</v>
      </c>
      <c r="D1559" s="21" t="s">
        <v>1474</v>
      </c>
      <c r="E1559" s="21" t="s">
        <v>1475</v>
      </c>
      <c r="F1559" s="21" t="s">
        <v>66</v>
      </c>
      <c r="G1559" s="21" t="s">
        <v>309</v>
      </c>
      <c r="H1559" s="21"/>
      <c r="I1559" s="21"/>
      <c r="J1559" s="21"/>
      <c r="K1559" s="21"/>
      <c r="L1559" s="21"/>
      <c r="M1559" s="21"/>
      <c r="N1559" s="21"/>
      <c r="O1559" s="21"/>
      <c r="P1559" s="21"/>
      <c r="Q1559" s="21"/>
      <c r="R1559" s="21"/>
      <c r="S1559" s="21"/>
      <c r="T1559" s="21"/>
      <c r="U1559" s="21"/>
      <c r="V1559" s="21"/>
      <c r="W1559" s="21"/>
      <c r="X1559" s="21"/>
      <c r="Y1559" s="21"/>
      <c r="Z1559" s="21"/>
      <c r="AA1559" s="21"/>
      <c r="AB1559" s="21"/>
      <c r="AC1559" s="21"/>
      <c r="AD1559" s="21"/>
      <c r="AE1559" s="21"/>
      <c r="AF1559" s="21"/>
      <c r="AG1559" s="21"/>
      <c r="AH1559" s="21"/>
      <c r="AI1559" s="21"/>
      <c r="AJ1559" s="21"/>
      <c r="AK1559" s="21"/>
      <c r="AL1559" s="21">
        <v>158</v>
      </c>
      <c r="AM1559" s="21">
        <v>12</v>
      </c>
      <c r="AN1559" s="21">
        <v>158.45992000000001</v>
      </c>
      <c r="AO1559" s="21">
        <v>9.2289999999999997E-2</v>
      </c>
      <c r="AP1559" s="21"/>
      <c r="AQ1559" s="6"/>
      <c r="AS1559" s="21">
        <v>1009197</v>
      </c>
      <c r="AT1559" s="21" t="s">
        <v>715</v>
      </c>
      <c r="AU1559" s="21" t="str">
        <f>VLOOKUP(AS1559,FacilityOverview!B$2:G$469,6,FALSE)</f>
        <v>395 - Williston Basin</v>
      </c>
      <c r="AV1559" s="21" t="s">
        <v>309</v>
      </c>
      <c r="AW1559" s="21" t="str">
        <f t="shared" si="457"/>
        <v>395 - MOUNTRAIL  ND</v>
      </c>
      <c r="AX1559" s="22" t="str">
        <f>IF(RIGHT(AV1559,3)="Oil","Oil",IF(RIGHT(AV1559,3)="Gas","Condensate",VLOOKUP(AW1559,'County x Oil Condition'!A$2:B$3224,2,FALSE)))</f>
        <v>Oil</v>
      </c>
      <c r="AY1559" s="23">
        <f t="shared" si="458"/>
        <v>0</v>
      </c>
      <c r="AZ1559" s="23">
        <f t="shared" si="459"/>
        <v>0</v>
      </c>
      <c r="BA1559" s="22">
        <f t="shared" si="460"/>
        <v>0</v>
      </c>
      <c r="BB1559" s="22">
        <f t="shared" si="461"/>
        <v>0</v>
      </c>
      <c r="BC1559" s="22">
        <f t="shared" si="468"/>
        <v>0</v>
      </c>
      <c r="BD1559" s="22">
        <f t="shared" si="462"/>
        <v>0</v>
      </c>
      <c r="BE1559" s="22">
        <f t="shared" si="463"/>
        <v>0</v>
      </c>
      <c r="BF1559" s="22">
        <f t="shared" si="464"/>
        <v>0</v>
      </c>
      <c r="BG1559" s="22">
        <f t="shared" si="465"/>
        <v>0</v>
      </c>
      <c r="BH1559" s="22">
        <f t="shared" si="466"/>
        <v>0</v>
      </c>
      <c r="BI1559" s="22">
        <f t="shared" si="467"/>
        <v>0</v>
      </c>
      <c r="BJ1559" s="23">
        <f t="shared" si="451"/>
        <v>0</v>
      </c>
      <c r="BK1559" s="23">
        <f t="shared" si="452"/>
        <v>0</v>
      </c>
      <c r="BL1559" s="23">
        <f t="shared" si="453"/>
        <v>0</v>
      </c>
      <c r="BM1559" s="23">
        <f t="shared" si="454"/>
        <v>0</v>
      </c>
      <c r="BN1559" s="23">
        <f t="shared" si="455"/>
        <v>0</v>
      </c>
      <c r="BO1559" s="23">
        <f t="shared" si="456"/>
        <v>0</v>
      </c>
    </row>
    <row r="1560" spans="1:67" s="7" customFormat="1" x14ac:dyDescent="0.25">
      <c r="A1560" s="21" t="s">
        <v>715</v>
      </c>
      <c r="B1560" s="21">
        <v>1009197</v>
      </c>
      <c r="C1560" s="21">
        <v>2020</v>
      </c>
      <c r="D1560" s="21" t="s">
        <v>1474</v>
      </c>
      <c r="E1560" s="21" t="s">
        <v>1475</v>
      </c>
      <c r="F1560" s="21" t="s">
        <v>66</v>
      </c>
      <c r="G1560" s="21" t="s">
        <v>310</v>
      </c>
      <c r="H1560" s="21"/>
      <c r="I1560" s="21"/>
      <c r="J1560" s="21"/>
      <c r="K1560" s="21"/>
      <c r="L1560" s="21"/>
      <c r="M1560" s="21"/>
      <c r="N1560" s="21"/>
      <c r="O1560" s="21"/>
      <c r="P1560" s="21"/>
      <c r="Q1560" s="21"/>
      <c r="R1560" s="21"/>
      <c r="S1560" s="21"/>
      <c r="T1560" s="21"/>
      <c r="U1560" s="21"/>
      <c r="V1560" s="21"/>
      <c r="W1560" s="21"/>
      <c r="X1560" s="21"/>
      <c r="Y1560" s="21"/>
      <c r="Z1560" s="21"/>
      <c r="AA1560" s="21"/>
      <c r="AB1560" s="21"/>
      <c r="AC1560" s="21"/>
      <c r="AD1560" s="21"/>
      <c r="AE1560" s="21"/>
      <c r="AF1560" s="21"/>
      <c r="AG1560" s="21"/>
      <c r="AH1560" s="21"/>
      <c r="AI1560" s="21"/>
      <c r="AJ1560" s="21"/>
      <c r="AK1560" s="21"/>
      <c r="AL1560" s="21">
        <v>6</v>
      </c>
      <c r="AM1560" s="21">
        <v>12</v>
      </c>
      <c r="AN1560" s="21">
        <v>6.3992699999999996</v>
      </c>
      <c r="AO1560" s="21">
        <v>7.3800000000000003E-3</v>
      </c>
      <c r="AP1560" s="21"/>
      <c r="AQ1560" s="6"/>
      <c r="AS1560" s="21">
        <v>1009197</v>
      </c>
      <c r="AT1560" s="21" t="s">
        <v>715</v>
      </c>
      <c r="AU1560" s="21" t="str">
        <f>VLOOKUP(AS1560,FacilityOverview!B$2:G$469,6,FALSE)</f>
        <v>395 - Williston Basin</v>
      </c>
      <c r="AV1560" s="21" t="s">
        <v>310</v>
      </c>
      <c r="AW1560" s="21" t="str">
        <f t="shared" si="457"/>
        <v>395 - RICHLAND  MT</v>
      </c>
      <c r="AX1560" s="22" t="str">
        <f>IF(RIGHT(AV1560,3)="Oil","Oil",IF(RIGHT(AV1560,3)="Gas","Condensate",VLOOKUP(AW1560,'County x Oil Condition'!A$2:B$3224,2,FALSE)))</f>
        <v>Oil</v>
      </c>
      <c r="AY1560" s="23">
        <f t="shared" si="458"/>
        <v>0</v>
      </c>
      <c r="AZ1560" s="23">
        <f t="shared" si="459"/>
        <v>0</v>
      </c>
      <c r="BA1560" s="22">
        <f t="shared" si="460"/>
        <v>0</v>
      </c>
      <c r="BB1560" s="22">
        <f t="shared" si="461"/>
        <v>0</v>
      </c>
      <c r="BC1560" s="22">
        <f t="shared" si="468"/>
        <v>0</v>
      </c>
      <c r="BD1560" s="22">
        <f t="shared" si="462"/>
        <v>0</v>
      </c>
      <c r="BE1560" s="22">
        <f t="shared" si="463"/>
        <v>0</v>
      </c>
      <c r="BF1560" s="22">
        <f t="shared" si="464"/>
        <v>0</v>
      </c>
      <c r="BG1560" s="22">
        <f t="shared" si="465"/>
        <v>0</v>
      </c>
      <c r="BH1560" s="22">
        <f t="shared" si="466"/>
        <v>0</v>
      </c>
      <c r="BI1560" s="22">
        <f t="shared" si="467"/>
        <v>0</v>
      </c>
      <c r="BJ1560" s="23">
        <f t="shared" si="451"/>
        <v>0</v>
      </c>
      <c r="BK1560" s="23">
        <f t="shared" si="452"/>
        <v>0</v>
      </c>
      <c r="BL1560" s="23">
        <f t="shared" si="453"/>
        <v>0</v>
      </c>
      <c r="BM1560" s="23">
        <f t="shared" si="454"/>
        <v>0</v>
      </c>
      <c r="BN1560" s="23">
        <f t="shared" si="455"/>
        <v>0</v>
      </c>
      <c r="BO1560" s="23">
        <f t="shared" si="456"/>
        <v>0</v>
      </c>
    </row>
    <row r="1561" spans="1:67" s="7" customFormat="1" x14ac:dyDescent="0.25">
      <c r="A1561" s="21" t="s">
        <v>715</v>
      </c>
      <c r="B1561" s="21">
        <v>1009197</v>
      </c>
      <c r="C1561" s="21">
        <v>2020</v>
      </c>
      <c r="D1561" s="21" t="s">
        <v>1474</v>
      </c>
      <c r="E1561" s="21" t="s">
        <v>1475</v>
      </c>
      <c r="F1561" s="21" t="s">
        <v>66</v>
      </c>
      <c r="G1561" s="21" t="s">
        <v>308</v>
      </c>
      <c r="H1561" s="21"/>
      <c r="I1561" s="21"/>
      <c r="J1561" s="21"/>
      <c r="K1561" s="21"/>
      <c r="L1561" s="21"/>
      <c r="M1561" s="21"/>
      <c r="N1561" s="21"/>
      <c r="O1561" s="21"/>
      <c r="P1561" s="21"/>
      <c r="Q1561" s="21"/>
      <c r="R1561" s="21"/>
      <c r="S1561" s="21"/>
      <c r="T1561" s="21"/>
      <c r="U1561" s="21"/>
      <c r="V1561" s="21"/>
      <c r="W1561" s="21"/>
      <c r="X1561" s="21"/>
      <c r="Y1561" s="21"/>
      <c r="Z1561" s="21"/>
      <c r="AA1561" s="21"/>
      <c r="AB1561" s="21"/>
      <c r="AC1561" s="21"/>
      <c r="AD1561" s="21"/>
      <c r="AE1561" s="21"/>
      <c r="AF1561" s="21"/>
      <c r="AG1561" s="21"/>
      <c r="AH1561" s="21"/>
      <c r="AI1561" s="21"/>
      <c r="AJ1561" s="21"/>
      <c r="AK1561" s="21"/>
      <c r="AL1561" s="21">
        <v>1</v>
      </c>
      <c r="AM1561" s="21">
        <v>12</v>
      </c>
      <c r="AN1561" s="21">
        <v>0.70216000000000001</v>
      </c>
      <c r="AO1561" s="21">
        <v>8.0000000000000004E-4</v>
      </c>
      <c r="AP1561" s="21"/>
      <c r="AQ1561" s="6"/>
      <c r="AS1561" s="21">
        <v>1009197</v>
      </c>
      <c r="AT1561" s="21" t="s">
        <v>715</v>
      </c>
      <c r="AU1561" s="21" t="str">
        <f>VLOOKUP(AS1561,FacilityOverview!B$2:G$469,6,FALSE)</f>
        <v>395 - Williston Basin</v>
      </c>
      <c r="AV1561" s="21" t="s">
        <v>308</v>
      </c>
      <c r="AW1561" s="21" t="str">
        <f t="shared" si="457"/>
        <v>395 - MC KENZIE  ND</v>
      </c>
      <c r="AX1561" s="22" t="str">
        <f>IF(RIGHT(AV1561,3)="Oil","Oil",IF(RIGHT(AV1561,3)="Gas","Condensate",VLOOKUP(AW1561,'County x Oil Condition'!A$2:B$3224,2,FALSE)))</f>
        <v>Oil</v>
      </c>
      <c r="AY1561" s="23">
        <f t="shared" si="458"/>
        <v>0</v>
      </c>
      <c r="AZ1561" s="23">
        <f t="shared" si="459"/>
        <v>0</v>
      </c>
      <c r="BA1561" s="22">
        <f t="shared" si="460"/>
        <v>0</v>
      </c>
      <c r="BB1561" s="22">
        <f t="shared" si="461"/>
        <v>0</v>
      </c>
      <c r="BC1561" s="22">
        <f t="shared" si="468"/>
        <v>0</v>
      </c>
      <c r="BD1561" s="22">
        <f t="shared" si="462"/>
        <v>0</v>
      </c>
      <c r="BE1561" s="22">
        <f t="shared" si="463"/>
        <v>0</v>
      </c>
      <c r="BF1561" s="22">
        <f t="shared" si="464"/>
        <v>0</v>
      </c>
      <c r="BG1561" s="22">
        <f t="shared" si="465"/>
        <v>0</v>
      </c>
      <c r="BH1561" s="22">
        <f t="shared" si="466"/>
        <v>0</v>
      </c>
      <c r="BI1561" s="22">
        <f t="shared" si="467"/>
        <v>0</v>
      </c>
      <c r="BJ1561" s="23">
        <f t="shared" si="451"/>
        <v>0</v>
      </c>
      <c r="BK1561" s="23">
        <f t="shared" si="452"/>
        <v>0</v>
      </c>
      <c r="BL1561" s="23">
        <f t="shared" si="453"/>
        <v>0</v>
      </c>
      <c r="BM1561" s="23">
        <f t="shared" si="454"/>
        <v>0</v>
      </c>
      <c r="BN1561" s="23">
        <f t="shared" si="455"/>
        <v>0</v>
      </c>
      <c r="BO1561" s="23">
        <f t="shared" si="456"/>
        <v>0</v>
      </c>
    </row>
    <row r="1562" spans="1:67" s="7" customFormat="1" x14ac:dyDescent="0.25">
      <c r="A1562" s="21" t="s">
        <v>715</v>
      </c>
      <c r="B1562" s="21">
        <v>1009197</v>
      </c>
      <c r="C1562" s="21">
        <v>2020</v>
      </c>
      <c r="D1562" s="21" t="s">
        <v>1474</v>
      </c>
      <c r="E1562" s="21" t="s">
        <v>1475</v>
      </c>
      <c r="F1562" s="21" t="s">
        <v>66</v>
      </c>
      <c r="G1562" s="21" t="s">
        <v>645</v>
      </c>
      <c r="H1562" s="21"/>
      <c r="I1562" s="21"/>
      <c r="J1562" s="21"/>
      <c r="K1562" s="21"/>
      <c r="L1562" s="21"/>
      <c r="M1562" s="21"/>
      <c r="N1562" s="21"/>
      <c r="O1562" s="21"/>
      <c r="P1562" s="21"/>
      <c r="Q1562" s="21"/>
      <c r="R1562" s="21"/>
      <c r="S1562" s="21"/>
      <c r="T1562" s="21"/>
      <c r="U1562" s="21"/>
      <c r="V1562" s="21"/>
      <c r="W1562" s="21"/>
      <c r="X1562" s="21"/>
      <c r="Y1562" s="21"/>
      <c r="Z1562" s="21"/>
      <c r="AA1562" s="21"/>
      <c r="AB1562" s="21"/>
      <c r="AC1562" s="21"/>
      <c r="AD1562" s="21"/>
      <c r="AE1562" s="21"/>
      <c r="AF1562" s="21"/>
      <c r="AG1562" s="21"/>
      <c r="AH1562" s="21"/>
      <c r="AI1562" s="21"/>
      <c r="AJ1562" s="21"/>
      <c r="AK1562" s="21"/>
      <c r="AL1562" s="21">
        <v>0</v>
      </c>
      <c r="AM1562" s="21">
        <v>12</v>
      </c>
      <c r="AN1562" s="21">
        <v>8.1900000000000001E-2</v>
      </c>
      <c r="AO1562" s="21">
        <v>3.0000000000000001E-5</v>
      </c>
      <c r="AP1562" s="21"/>
      <c r="AQ1562" s="6"/>
      <c r="AS1562" s="21">
        <v>1009197</v>
      </c>
      <c r="AT1562" s="21" t="s">
        <v>715</v>
      </c>
      <c r="AU1562" s="21" t="str">
        <f>VLOOKUP(AS1562,FacilityOverview!B$2:G$469,6,FALSE)</f>
        <v>395 - Williston Basin</v>
      </c>
      <c r="AV1562" s="21" t="s">
        <v>645</v>
      </c>
      <c r="AW1562" s="21" t="str">
        <f t="shared" si="457"/>
        <v>395 - BILLINGS  ND</v>
      </c>
      <c r="AX1562" s="22" t="str">
        <f>IF(RIGHT(AV1562,3)="Oil","Oil",IF(RIGHT(AV1562,3)="Gas","Condensate",VLOOKUP(AW1562,'County x Oil Condition'!A$2:B$3224,2,FALSE)))</f>
        <v>Oil</v>
      </c>
      <c r="AY1562" s="23">
        <f t="shared" si="458"/>
        <v>0</v>
      </c>
      <c r="AZ1562" s="23">
        <f t="shared" si="459"/>
        <v>0</v>
      </c>
      <c r="BA1562" s="22">
        <f t="shared" si="460"/>
        <v>0</v>
      </c>
      <c r="BB1562" s="22">
        <f t="shared" si="461"/>
        <v>0</v>
      </c>
      <c r="BC1562" s="22">
        <f t="shared" si="468"/>
        <v>0</v>
      </c>
      <c r="BD1562" s="22">
        <f t="shared" si="462"/>
        <v>0</v>
      </c>
      <c r="BE1562" s="22">
        <f t="shared" si="463"/>
        <v>0</v>
      </c>
      <c r="BF1562" s="22">
        <f t="shared" si="464"/>
        <v>0</v>
      </c>
      <c r="BG1562" s="22">
        <f t="shared" si="465"/>
        <v>0</v>
      </c>
      <c r="BH1562" s="22">
        <f t="shared" si="466"/>
        <v>0</v>
      </c>
      <c r="BI1562" s="22">
        <f t="shared" si="467"/>
        <v>0</v>
      </c>
      <c r="BJ1562" s="23">
        <f t="shared" si="451"/>
        <v>0</v>
      </c>
      <c r="BK1562" s="23">
        <f t="shared" si="452"/>
        <v>0</v>
      </c>
      <c r="BL1562" s="23">
        <f t="shared" si="453"/>
        <v>0</v>
      </c>
      <c r="BM1562" s="23">
        <f t="shared" si="454"/>
        <v>0</v>
      </c>
      <c r="BN1562" s="23">
        <f t="shared" si="455"/>
        <v>0</v>
      </c>
      <c r="BO1562" s="23">
        <f t="shared" si="456"/>
        <v>0</v>
      </c>
    </row>
    <row r="1563" spans="1:67" s="7" customFormat="1" x14ac:dyDescent="0.25">
      <c r="A1563" s="21" t="s">
        <v>715</v>
      </c>
      <c r="B1563" s="21">
        <v>1009197</v>
      </c>
      <c r="C1563" s="21">
        <v>2020</v>
      </c>
      <c r="D1563" s="21" t="s">
        <v>1474</v>
      </c>
      <c r="E1563" s="21" t="s">
        <v>1475</v>
      </c>
      <c r="F1563" s="21" t="s">
        <v>66</v>
      </c>
      <c r="G1563" s="21" t="s">
        <v>668</v>
      </c>
      <c r="H1563" s="21"/>
      <c r="I1563" s="21"/>
      <c r="J1563" s="21"/>
      <c r="K1563" s="21"/>
      <c r="L1563" s="21"/>
      <c r="M1563" s="21"/>
      <c r="N1563" s="21"/>
      <c r="O1563" s="21"/>
      <c r="P1563" s="21"/>
      <c r="Q1563" s="21"/>
      <c r="R1563" s="21"/>
      <c r="S1563" s="21"/>
      <c r="T1563" s="21"/>
      <c r="U1563" s="21"/>
      <c r="V1563" s="21"/>
      <c r="W1563" s="21"/>
      <c r="X1563" s="21"/>
      <c r="Y1563" s="21"/>
      <c r="Z1563" s="21"/>
      <c r="AA1563" s="21"/>
      <c r="AB1563" s="21"/>
      <c r="AC1563" s="21"/>
      <c r="AD1563" s="21"/>
      <c r="AE1563" s="21"/>
      <c r="AF1563" s="21"/>
      <c r="AG1563" s="21"/>
      <c r="AH1563" s="21"/>
      <c r="AI1563" s="21"/>
      <c r="AJ1563" s="21"/>
      <c r="AK1563" s="21"/>
      <c r="AL1563" s="21">
        <v>0</v>
      </c>
      <c r="AM1563" s="21">
        <v>12</v>
      </c>
      <c r="AN1563" s="21">
        <v>3.9809999999999998E-2</v>
      </c>
      <c r="AO1563" s="21">
        <v>5.0000000000000002E-5</v>
      </c>
      <c r="AP1563" s="21"/>
      <c r="AQ1563" s="6"/>
      <c r="AS1563" s="21">
        <v>1009197</v>
      </c>
      <c r="AT1563" s="21" t="s">
        <v>715</v>
      </c>
      <c r="AU1563" s="21" t="str">
        <f>VLOOKUP(AS1563,FacilityOverview!B$2:G$469,6,FALSE)</f>
        <v>395 - Williston Basin</v>
      </c>
      <c r="AV1563" s="21" t="s">
        <v>668</v>
      </c>
      <c r="AW1563" s="21" t="str">
        <f t="shared" si="457"/>
        <v>395 - GOLDEN VALLEY  ND</v>
      </c>
      <c r="AX1563" s="22" t="str">
        <f>IF(RIGHT(AV1563,3)="Oil","Oil",IF(RIGHT(AV1563,3)="Gas","Condensate",VLOOKUP(AW1563,'County x Oil Condition'!A$2:B$3224,2,FALSE)))</f>
        <v>Oil</v>
      </c>
      <c r="AY1563" s="23">
        <f t="shared" si="458"/>
        <v>0</v>
      </c>
      <c r="AZ1563" s="23">
        <f t="shared" si="459"/>
        <v>0</v>
      </c>
      <c r="BA1563" s="22">
        <f t="shared" si="460"/>
        <v>0</v>
      </c>
      <c r="BB1563" s="22">
        <f t="shared" si="461"/>
        <v>0</v>
      </c>
      <c r="BC1563" s="22">
        <f t="shared" si="468"/>
        <v>0</v>
      </c>
      <c r="BD1563" s="22">
        <f t="shared" si="462"/>
        <v>0</v>
      </c>
      <c r="BE1563" s="22">
        <f t="shared" si="463"/>
        <v>0</v>
      </c>
      <c r="BF1563" s="22">
        <f t="shared" si="464"/>
        <v>0</v>
      </c>
      <c r="BG1563" s="22">
        <f t="shared" si="465"/>
        <v>0</v>
      </c>
      <c r="BH1563" s="22">
        <f t="shared" si="466"/>
        <v>0</v>
      </c>
      <c r="BI1563" s="22">
        <f t="shared" si="467"/>
        <v>0</v>
      </c>
      <c r="BJ1563" s="23">
        <f t="shared" si="451"/>
        <v>0</v>
      </c>
      <c r="BK1563" s="23">
        <f t="shared" si="452"/>
        <v>0</v>
      </c>
      <c r="BL1563" s="23">
        <f t="shared" si="453"/>
        <v>0</v>
      </c>
      <c r="BM1563" s="23">
        <f t="shared" si="454"/>
        <v>0</v>
      </c>
      <c r="BN1563" s="23">
        <f t="shared" si="455"/>
        <v>0</v>
      </c>
      <c r="BO1563" s="23">
        <f t="shared" si="456"/>
        <v>0</v>
      </c>
    </row>
    <row r="1564" spans="1:67" s="7" customFormat="1" x14ac:dyDescent="0.25">
      <c r="A1564" s="21" t="s">
        <v>715</v>
      </c>
      <c r="B1564" s="21">
        <v>1009197</v>
      </c>
      <c r="C1564" s="21">
        <v>2020</v>
      </c>
      <c r="D1564" s="21" t="s">
        <v>1474</v>
      </c>
      <c r="E1564" s="21" t="s">
        <v>1475</v>
      </c>
      <c r="F1564" s="21" t="s">
        <v>66</v>
      </c>
      <c r="G1564" s="21" t="s">
        <v>309</v>
      </c>
      <c r="H1564" s="21"/>
      <c r="I1564" s="21"/>
      <c r="J1564" s="21"/>
      <c r="K1564" s="21"/>
      <c r="L1564" s="21"/>
      <c r="M1564" s="21"/>
      <c r="N1564" s="21"/>
      <c r="O1564" s="21"/>
      <c r="P1564" s="21"/>
      <c r="Q1564" s="21"/>
      <c r="R1564" s="21"/>
      <c r="S1564" s="21"/>
      <c r="T1564" s="21"/>
      <c r="U1564" s="21"/>
      <c r="V1564" s="21"/>
      <c r="W1564" s="21"/>
      <c r="X1564" s="21"/>
      <c r="Y1564" s="21"/>
      <c r="Z1564" s="21"/>
      <c r="AA1564" s="21"/>
      <c r="AB1564" s="21"/>
      <c r="AC1564" s="21"/>
      <c r="AD1564" s="21"/>
      <c r="AE1564" s="21"/>
      <c r="AF1564" s="21"/>
      <c r="AG1564" s="21"/>
      <c r="AH1564" s="21"/>
      <c r="AI1564" s="21"/>
      <c r="AJ1564" s="21"/>
      <c r="AK1564" s="21"/>
      <c r="AL1564" s="21">
        <v>8</v>
      </c>
      <c r="AM1564" s="21">
        <v>12</v>
      </c>
      <c r="AN1564" s="21">
        <v>8.4216200000000008</v>
      </c>
      <c r="AO1564" s="21">
        <v>5.2700000000000004E-3</v>
      </c>
      <c r="AP1564" s="21"/>
      <c r="AQ1564" s="6"/>
      <c r="AS1564" s="21">
        <v>1009197</v>
      </c>
      <c r="AT1564" s="21" t="s">
        <v>715</v>
      </c>
      <c r="AU1564" s="21" t="str">
        <f>VLOOKUP(AS1564,FacilityOverview!B$2:G$469,6,FALSE)</f>
        <v>395 - Williston Basin</v>
      </c>
      <c r="AV1564" s="21" t="s">
        <v>309</v>
      </c>
      <c r="AW1564" s="21" t="str">
        <f t="shared" si="457"/>
        <v>395 - MOUNTRAIL  ND</v>
      </c>
      <c r="AX1564" s="22" t="str">
        <f>IF(RIGHT(AV1564,3)="Oil","Oil",IF(RIGHT(AV1564,3)="Gas","Condensate",VLOOKUP(AW1564,'County x Oil Condition'!A$2:B$3224,2,FALSE)))</f>
        <v>Oil</v>
      </c>
      <c r="AY1564" s="23">
        <f t="shared" si="458"/>
        <v>0</v>
      </c>
      <c r="AZ1564" s="23">
        <f t="shared" si="459"/>
        <v>0</v>
      </c>
      <c r="BA1564" s="22">
        <f t="shared" si="460"/>
        <v>0</v>
      </c>
      <c r="BB1564" s="22">
        <f t="shared" si="461"/>
        <v>0</v>
      </c>
      <c r="BC1564" s="22">
        <f t="shared" si="468"/>
        <v>0</v>
      </c>
      <c r="BD1564" s="22">
        <f t="shared" si="462"/>
        <v>0</v>
      </c>
      <c r="BE1564" s="22">
        <f t="shared" si="463"/>
        <v>0</v>
      </c>
      <c r="BF1564" s="22">
        <f t="shared" si="464"/>
        <v>0</v>
      </c>
      <c r="BG1564" s="22">
        <f t="shared" si="465"/>
        <v>0</v>
      </c>
      <c r="BH1564" s="22">
        <f t="shared" si="466"/>
        <v>0</v>
      </c>
      <c r="BI1564" s="22">
        <f t="shared" si="467"/>
        <v>0</v>
      </c>
      <c r="BJ1564" s="23">
        <f t="shared" si="451"/>
        <v>0</v>
      </c>
      <c r="BK1564" s="23">
        <f t="shared" si="452"/>
        <v>0</v>
      </c>
      <c r="BL1564" s="23">
        <f t="shared" si="453"/>
        <v>0</v>
      </c>
      <c r="BM1564" s="23">
        <f t="shared" si="454"/>
        <v>0</v>
      </c>
      <c r="BN1564" s="23">
        <f t="shared" si="455"/>
        <v>0</v>
      </c>
      <c r="BO1564" s="23">
        <f t="shared" si="456"/>
        <v>0</v>
      </c>
    </row>
    <row r="1565" spans="1:67" s="7" customFormat="1" x14ac:dyDescent="0.25">
      <c r="A1565" s="21" t="s">
        <v>715</v>
      </c>
      <c r="B1565" s="21">
        <v>1009197</v>
      </c>
      <c r="C1565" s="21">
        <v>2020</v>
      </c>
      <c r="D1565" s="21" t="s">
        <v>1474</v>
      </c>
      <c r="E1565" s="21" t="s">
        <v>1475</v>
      </c>
      <c r="F1565" s="21" t="s">
        <v>66</v>
      </c>
      <c r="G1565" s="21" t="s">
        <v>386</v>
      </c>
      <c r="H1565" s="21"/>
      <c r="I1565" s="21"/>
      <c r="J1565" s="21"/>
      <c r="K1565" s="21"/>
      <c r="L1565" s="21"/>
      <c r="M1565" s="21"/>
      <c r="N1565" s="21"/>
      <c r="O1565" s="21"/>
      <c r="P1565" s="21"/>
      <c r="Q1565" s="21"/>
      <c r="R1565" s="21"/>
      <c r="S1565" s="21"/>
      <c r="T1565" s="21"/>
      <c r="U1565" s="21"/>
      <c r="V1565" s="21"/>
      <c r="W1565" s="21"/>
      <c r="X1565" s="21"/>
      <c r="Y1565" s="21"/>
      <c r="Z1565" s="21"/>
      <c r="AA1565" s="21"/>
      <c r="AB1565" s="21"/>
      <c r="AC1565" s="21"/>
      <c r="AD1565" s="21"/>
      <c r="AE1565" s="21"/>
      <c r="AF1565" s="21"/>
      <c r="AG1565" s="21"/>
      <c r="AH1565" s="21"/>
      <c r="AI1565" s="21"/>
      <c r="AJ1565" s="21"/>
      <c r="AK1565" s="21"/>
      <c r="AL1565" s="21">
        <v>0</v>
      </c>
      <c r="AM1565" s="21">
        <v>12</v>
      </c>
      <c r="AN1565" s="21">
        <v>0.13536000000000001</v>
      </c>
      <c r="AO1565" s="21">
        <v>1.7000000000000001E-4</v>
      </c>
      <c r="AP1565" s="21"/>
      <c r="AQ1565" s="6"/>
      <c r="AS1565" s="21">
        <v>1009197</v>
      </c>
      <c r="AT1565" s="21" t="s">
        <v>715</v>
      </c>
      <c r="AU1565" s="21" t="str">
        <f>VLOOKUP(AS1565,FacilityOverview!B$2:G$469,6,FALSE)</f>
        <v>395 - Williston Basin</v>
      </c>
      <c r="AV1565" s="21" t="s">
        <v>386</v>
      </c>
      <c r="AW1565" s="21" t="str">
        <f t="shared" si="457"/>
        <v>395 - DUNN  ND</v>
      </c>
      <c r="AX1565" s="22" t="str">
        <f>IF(RIGHT(AV1565,3)="Oil","Oil",IF(RIGHT(AV1565,3)="Gas","Condensate",VLOOKUP(AW1565,'County x Oil Condition'!A$2:B$3224,2,FALSE)))</f>
        <v>Oil</v>
      </c>
      <c r="AY1565" s="23">
        <f t="shared" si="458"/>
        <v>0</v>
      </c>
      <c r="AZ1565" s="23">
        <f t="shared" si="459"/>
        <v>0</v>
      </c>
      <c r="BA1565" s="22">
        <f t="shared" si="460"/>
        <v>0</v>
      </c>
      <c r="BB1565" s="22">
        <f t="shared" si="461"/>
        <v>0</v>
      </c>
      <c r="BC1565" s="22">
        <f t="shared" si="468"/>
        <v>0</v>
      </c>
      <c r="BD1565" s="22">
        <f t="shared" si="462"/>
        <v>0</v>
      </c>
      <c r="BE1565" s="22">
        <f t="shared" si="463"/>
        <v>0</v>
      </c>
      <c r="BF1565" s="22">
        <f t="shared" si="464"/>
        <v>0</v>
      </c>
      <c r="BG1565" s="22">
        <f t="shared" si="465"/>
        <v>0</v>
      </c>
      <c r="BH1565" s="22">
        <f t="shared" si="466"/>
        <v>0</v>
      </c>
      <c r="BI1565" s="22">
        <f t="shared" si="467"/>
        <v>0</v>
      </c>
      <c r="BJ1565" s="23">
        <f t="shared" si="451"/>
        <v>0</v>
      </c>
      <c r="BK1565" s="23">
        <f t="shared" si="452"/>
        <v>0</v>
      </c>
      <c r="BL1565" s="23">
        <f t="shared" si="453"/>
        <v>0</v>
      </c>
      <c r="BM1565" s="23">
        <f t="shared" si="454"/>
        <v>0</v>
      </c>
      <c r="BN1565" s="23">
        <f t="shared" si="455"/>
        <v>0</v>
      </c>
      <c r="BO1565" s="23">
        <f t="shared" si="456"/>
        <v>0</v>
      </c>
    </row>
    <row r="1566" spans="1:67" s="7" customFormat="1" x14ac:dyDescent="0.25">
      <c r="A1566" s="21" t="s">
        <v>715</v>
      </c>
      <c r="B1566" s="21">
        <v>1009197</v>
      </c>
      <c r="C1566" s="21">
        <v>2020</v>
      </c>
      <c r="D1566" s="21" t="s">
        <v>1474</v>
      </c>
      <c r="E1566" s="21" t="s">
        <v>1475</v>
      </c>
      <c r="F1566" s="21" t="s">
        <v>66</v>
      </c>
      <c r="G1566" s="21" t="s">
        <v>312</v>
      </c>
      <c r="H1566" s="21"/>
      <c r="I1566" s="21"/>
      <c r="J1566" s="21"/>
      <c r="K1566" s="21"/>
      <c r="L1566" s="21"/>
      <c r="M1566" s="21"/>
      <c r="N1566" s="21"/>
      <c r="O1566" s="21"/>
      <c r="P1566" s="21"/>
      <c r="Q1566" s="21"/>
      <c r="R1566" s="21"/>
      <c r="S1566" s="21"/>
      <c r="T1566" s="21"/>
      <c r="U1566" s="21"/>
      <c r="V1566" s="21"/>
      <c r="W1566" s="21"/>
      <c r="X1566" s="21"/>
      <c r="Y1566" s="21"/>
      <c r="Z1566" s="21"/>
      <c r="AA1566" s="21"/>
      <c r="AB1566" s="21"/>
      <c r="AC1566" s="21"/>
      <c r="AD1566" s="21"/>
      <c r="AE1566" s="21"/>
      <c r="AF1566" s="21"/>
      <c r="AG1566" s="21"/>
      <c r="AH1566" s="21"/>
      <c r="AI1566" s="21"/>
      <c r="AJ1566" s="21"/>
      <c r="AK1566" s="21"/>
      <c r="AL1566" s="21">
        <v>25</v>
      </c>
      <c r="AM1566" s="21">
        <v>12</v>
      </c>
      <c r="AN1566" s="21">
        <v>24.957820000000002</v>
      </c>
      <c r="AO1566" s="21">
        <v>2.8250000000000001E-2</v>
      </c>
      <c r="AP1566" s="21"/>
      <c r="AQ1566" s="6"/>
      <c r="AS1566" s="21">
        <v>1009197</v>
      </c>
      <c r="AT1566" s="21" t="s">
        <v>715</v>
      </c>
      <c r="AU1566" s="21" t="str">
        <f>VLOOKUP(AS1566,FacilityOverview!B$2:G$469,6,FALSE)</f>
        <v>395 - Williston Basin</v>
      </c>
      <c r="AV1566" s="21" t="s">
        <v>312</v>
      </c>
      <c r="AW1566" s="21" t="str">
        <f t="shared" si="457"/>
        <v>395 - WILLIAMS  ND</v>
      </c>
      <c r="AX1566" s="22" t="str">
        <f>IF(RIGHT(AV1566,3)="Oil","Oil",IF(RIGHT(AV1566,3)="Gas","Condensate",VLOOKUP(AW1566,'County x Oil Condition'!A$2:B$3224,2,FALSE)))</f>
        <v>Oil</v>
      </c>
      <c r="AY1566" s="23">
        <f t="shared" si="458"/>
        <v>0</v>
      </c>
      <c r="AZ1566" s="23">
        <f t="shared" si="459"/>
        <v>0</v>
      </c>
      <c r="BA1566" s="22">
        <f t="shared" si="460"/>
        <v>0</v>
      </c>
      <c r="BB1566" s="22">
        <f t="shared" si="461"/>
        <v>0</v>
      </c>
      <c r="BC1566" s="22">
        <f t="shared" si="468"/>
        <v>0</v>
      </c>
      <c r="BD1566" s="22">
        <f t="shared" si="462"/>
        <v>0</v>
      </c>
      <c r="BE1566" s="22">
        <f t="shared" si="463"/>
        <v>0</v>
      </c>
      <c r="BF1566" s="22">
        <f t="shared" si="464"/>
        <v>0</v>
      </c>
      <c r="BG1566" s="22">
        <f t="shared" si="465"/>
        <v>0</v>
      </c>
      <c r="BH1566" s="22">
        <f t="shared" si="466"/>
        <v>0</v>
      </c>
      <c r="BI1566" s="22">
        <f t="shared" si="467"/>
        <v>0</v>
      </c>
      <c r="BJ1566" s="23">
        <f t="shared" si="451"/>
        <v>0</v>
      </c>
      <c r="BK1566" s="23">
        <f t="shared" si="452"/>
        <v>0</v>
      </c>
      <c r="BL1566" s="23">
        <f t="shared" si="453"/>
        <v>0</v>
      </c>
      <c r="BM1566" s="23">
        <f t="shared" si="454"/>
        <v>0</v>
      </c>
      <c r="BN1566" s="23">
        <f t="shared" si="455"/>
        <v>0</v>
      </c>
      <c r="BO1566" s="23">
        <f t="shared" si="456"/>
        <v>0</v>
      </c>
    </row>
    <row r="1567" spans="1:67" s="7" customFormat="1" x14ac:dyDescent="0.25">
      <c r="A1567" s="21" t="s">
        <v>715</v>
      </c>
      <c r="B1567" s="21">
        <v>1009197</v>
      </c>
      <c r="C1567" s="21">
        <v>2020</v>
      </c>
      <c r="D1567" s="21" t="s">
        <v>1474</v>
      </c>
      <c r="E1567" s="21" t="s">
        <v>1475</v>
      </c>
      <c r="F1567" s="21" t="s">
        <v>66</v>
      </c>
      <c r="G1567" s="21" t="s">
        <v>716</v>
      </c>
      <c r="H1567" s="21"/>
      <c r="I1567" s="21"/>
      <c r="J1567" s="21"/>
      <c r="K1567" s="21"/>
      <c r="L1567" s="21"/>
      <c r="M1567" s="21"/>
      <c r="N1567" s="21"/>
      <c r="O1567" s="21"/>
      <c r="P1567" s="21"/>
      <c r="Q1567" s="21"/>
      <c r="R1567" s="21"/>
      <c r="S1567" s="21"/>
      <c r="T1567" s="21"/>
      <c r="U1567" s="21"/>
      <c r="V1567" s="21"/>
      <c r="W1567" s="21"/>
      <c r="X1567" s="21"/>
      <c r="Y1567" s="21"/>
      <c r="Z1567" s="21"/>
      <c r="AA1567" s="21"/>
      <c r="AB1567" s="21"/>
      <c r="AC1567" s="21"/>
      <c r="AD1567" s="21"/>
      <c r="AE1567" s="21"/>
      <c r="AF1567" s="21"/>
      <c r="AG1567" s="21"/>
      <c r="AH1567" s="21"/>
      <c r="AI1567" s="21"/>
      <c r="AJ1567" s="21"/>
      <c r="AK1567" s="21"/>
      <c r="AL1567" s="21">
        <v>7</v>
      </c>
      <c r="AM1567" s="21">
        <v>12</v>
      </c>
      <c r="AN1567" s="21">
        <v>7.1211900000000004</v>
      </c>
      <c r="AO1567" s="21">
        <v>9.0500000000000008E-3</v>
      </c>
      <c r="AP1567" s="21"/>
      <c r="AQ1567" s="6"/>
      <c r="AS1567" s="21">
        <v>1009197</v>
      </c>
      <c r="AT1567" s="21" t="s">
        <v>715</v>
      </c>
      <c r="AU1567" s="21" t="str">
        <f>VLOOKUP(AS1567,FacilityOverview!B$2:G$469,6,FALSE)</f>
        <v>395 - Williston Basin</v>
      </c>
      <c r="AV1567" s="21" t="s">
        <v>716</v>
      </c>
      <c r="AW1567" s="21" t="str">
        <f t="shared" si="457"/>
        <v>395 - STARK  ND</v>
      </c>
      <c r="AX1567" s="22" t="str">
        <f>IF(RIGHT(AV1567,3)="Oil","Oil",IF(RIGHT(AV1567,3)="Gas","Condensate",VLOOKUP(AW1567,'County x Oil Condition'!A$2:B$3224,2,FALSE)))</f>
        <v>Oil</v>
      </c>
      <c r="AY1567" s="23">
        <f t="shared" si="458"/>
        <v>0</v>
      </c>
      <c r="AZ1567" s="23">
        <f t="shared" si="459"/>
        <v>0</v>
      </c>
      <c r="BA1567" s="22">
        <f t="shared" si="460"/>
        <v>0</v>
      </c>
      <c r="BB1567" s="22">
        <f t="shared" si="461"/>
        <v>0</v>
      </c>
      <c r="BC1567" s="22">
        <f t="shared" si="468"/>
        <v>0</v>
      </c>
      <c r="BD1567" s="22">
        <f t="shared" si="462"/>
        <v>0</v>
      </c>
      <c r="BE1567" s="22">
        <f t="shared" si="463"/>
        <v>0</v>
      </c>
      <c r="BF1567" s="22">
        <f t="shared" si="464"/>
        <v>0</v>
      </c>
      <c r="BG1567" s="22">
        <f t="shared" si="465"/>
        <v>0</v>
      </c>
      <c r="BH1567" s="22">
        <f t="shared" si="466"/>
        <v>0</v>
      </c>
      <c r="BI1567" s="22">
        <f t="shared" si="467"/>
        <v>0</v>
      </c>
      <c r="BJ1567" s="23">
        <f t="shared" si="451"/>
        <v>0</v>
      </c>
      <c r="BK1567" s="23">
        <f t="shared" si="452"/>
        <v>0</v>
      </c>
      <c r="BL1567" s="23">
        <f t="shared" si="453"/>
        <v>0</v>
      </c>
      <c r="BM1567" s="23">
        <f t="shared" si="454"/>
        <v>0</v>
      </c>
      <c r="BN1567" s="23">
        <f t="shared" si="455"/>
        <v>0</v>
      </c>
      <c r="BO1567" s="23">
        <f t="shared" si="456"/>
        <v>0</v>
      </c>
    </row>
    <row r="1568" spans="1:67" s="7" customFormat="1" x14ac:dyDescent="0.25">
      <c r="A1568" s="21" t="s">
        <v>502</v>
      </c>
      <c r="B1568" s="21">
        <v>1013925</v>
      </c>
      <c r="C1568" s="21">
        <v>2020</v>
      </c>
      <c r="D1568" s="21" t="s">
        <v>1474</v>
      </c>
      <c r="E1568" s="21" t="s">
        <v>1475</v>
      </c>
      <c r="F1568" s="21" t="s">
        <v>66</v>
      </c>
      <c r="G1568" s="21" t="s">
        <v>503</v>
      </c>
      <c r="H1568" s="21"/>
      <c r="I1568" s="21"/>
      <c r="J1568" s="21"/>
      <c r="K1568" s="21"/>
      <c r="L1568" s="21"/>
      <c r="M1568" s="21"/>
      <c r="N1568" s="21"/>
      <c r="O1568" s="21"/>
      <c r="P1568" s="21"/>
      <c r="Q1568" s="21"/>
      <c r="R1568" s="21"/>
      <c r="S1568" s="21"/>
      <c r="T1568" s="21"/>
      <c r="U1568" s="21"/>
      <c r="V1568" s="21"/>
      <c r="W1568" s="21"/>
      <c r="X1568" s="21"/>
      <c r="Y1568" s="21"/>
      <c r="Z1568" s="21"/>
      <c r="AA1568" s="21"/>
      <c r="AB1568" s="21"/>
      <c r="AC1568" s="21"/>
      <c r="AD1568" s="21"/>
      <c r="AE1568" s="21"/>
      <c r="AF1568" s="21"/>
      <c r="AG1568" s="21"/>
      <c r="AH1568" s="21"/>
      <c r="AI1568" s="21"/>
      <c r="AJ1568" s="21"/>
      <c r="AK1568" s="21"/>
      <c r="AL1568" s="21">
        <v>0</v>
      </c>
      <c r="AM1568" s="21">
        <v>0</v>
      </c>
      <c r="AN1568" s="21">
        <v>0</v>
      </c>
      <c r="AO1568" s="21">
        <v>0</v>
      </c>
      <c r="AP1568" s="21"/>
      <c r="AQ1568" s="6"/>
      <c r="AS1568" s="21">
        <v>1013925</v>
      </c>
      <c r="AT1568" s="21" t="s">
        <v>502</v>
      </c>
      <c r="AU1568" s="21" t="str">
        <f>VLOOKUP(AS1568,FacilityOverview!B$2:G$469,6,FALSE)</f>
        <v>260 - East Texas Basin</v>
      </c>
      <c r="AV1568" s="21" t="s">
        <v>503</v>
      </c>
      <c r="AW1568" s="21" t="str">
        <f t="shared" si="457"/>
        <v>260 - HOUSTON  TX</v>
      </c>
      <c r="AX1568" s="22" t="str">
        <f>IF(RIGHT(AV1568,3)="Oil","Oil",IF(RIGHT(AV1568,3)="Gas","Condensate",VLOOKUP(AW1568,'County x Oil Condition'!A$2:B$3224,2,FALSE)))</f>
        <v>Condensate</v>
      </c>
      <c r="AY1568" s="23">
        <f t="shared" si="458"/>
        <v>0</v>
      </c>
      <c r="AZ1568" s="23">
        <f t="shared" si="459"/>
        <v>0</v>
      </c>
      <c r="BA1568" s="22">
        <f t="shared" si="460"/>
        <v>0</v>
      </c>
      <c r="BB1568" s="22">
        <f t="shared" si="461"/>
        <v>0</v>
      </c>
      <c r="BC1568" s="22">
        <f t="shared" si="468"/>
        <v>0</v>
      </c>
      <c r="BD1568" s="22">
        <f t="shared" si="462"/>
        <v>0</v>
      </c>
      <c r="BE1568" s="22">
        <f t="shared" si="463"/>
        <v>0</v>
      </c>
      <c r="BF1568" s="22">
        <f t="shared" si="464"/>
        <v>0</v>
      </c>
      <c r="BG1568" s="22">
        <f t="shared" si="465"/>
        <v>0</v>
      </c>
      <c r="BH1568" s="22">
        <f t="shared" si="466"/>
        <v>0</v>
      </c>
      <c r="BI1568" s="22">
        <f t="shared" si="467"/>
        <v>0</v>
      </c>
      <c r="BJ1568" s="23">
        <f t="shared" si="451"/>
        <v>0</v>
      </c>
      <c r="BK1568" s="23">
        <f t="shared" si="452"/>
        <v>0</v>
      </c>
      <c r="BL1568" s="23">
        <f t="shared" si="453"/>
        <v>0</v>
      </c>
      <c r="BM1568" s="23">
        <f t="shared" si="454"/>
        <v>0</v>
      </c>
      <c r="BN1568" s="23">
        <f t="shared" si="455"/>
        <v>0</v>
      </c>
      <c r="BO1568" s="23">
        <f t="shared" si="456"/>
        <v>0</v>
      </c>
    </row>
    <row r="1569" spans="1:67" s="7" customFormat="1" x14ac:dyDescent="0.25">
      <c r="A1569" s="21" t="s">
        <v>502</v>
      </c>
      <c r="B1569" s="21">
        <v>1013925</v>
      </c>
      <c r="C1569" s="21">
        <v>2020</v>
      </c>
      <c r="D1569" s="21" t="s">
        <v>1474</v>
      </c>
      <c r="E1569" s="21" t="s">
        <v>1475</v>
      </c>
      <c r="F1569" s="21" t="s">
        <v>66</v>
      </c>
      <c r="G1569" s="21" t="s">
        <v>504</v>
      </c>
      <c r="H1569" s="21"/>
      <c r="I1569" s="21"/>
      <c r="J1569" s="21"/>
      <c r="K1569" s="21"/>
      <c r="L1569" s="21"/>
      <c r="M1569" s="21"/>
      <c r="N1569" s="21"/>
      <c r="O1569" s="21"/>
      <c r="P1569" s="21"/>
      <c r="Q1569" s="21"/>
      <c r="R1569" s="21"/>
      <c r="S1569" s="21"/>
      <c r="T1569" s="21"/>
      <c r="U1569" s="21"/>
      <c r="V1569" s="21"/>
      <c r="W1569" s="21"/>
      <c r="X1569" s="21"/>
      <c r="Y1569" s="21"/>
      <c r="Z1569" s="21"/>
      <c r="AA1569" s="21"/>
      <c r="AB1569" s="21"/>
      <c r="AC1569" s="21"/>
      <c r="AD1569" s="21"/>
      <c r="AE1569" s="21"/>
      <c r="AF1569" s="21"/>
      <c r="AG1569" s="21"/>
      <c r="AH1569" s="21"/>
      <c r="AI1569" s="21"/>
      <c r="AJ1569" s="21"/>
      <c r="AK1569" s="21"/>
      <c r="AL1569" s="21">
        <v>0</v>
      </c>
      <c r="AM1569" s="21">
        <v>0</v>
      </c>
      <c r="AN1569" s="21">
        <v>0</v>
      </c>
      <c r="AO1569" s="21">
        <v>0</v>
      </c>
      <c r="AP1569" s="21"/>
      <c r="AQ1569" s="6"/>
      <c r="AS1569" s="21">
        <v>1013925</v>
      </c>
      <c r="AT1569" s="21" t="s">
        <v>502</v>
      </c>
      <c r="AU1569" s="21" t="str">
        <f>VLOOKUP(AS1569,FacilityOverview!B$2:G$469,6,FALSE)</f>
        <v>260 - East Texas Basin</v>
      </c>
      <c r="AV1569" s="21" t="s">
        <v>504</v>
      </c>
      <c r="AW1569" s="21" t="str">
        <f t="shared" si="457"/>
        <v>260 - HOUSTON  TX</v>
      </c>
      <c r="AX1569" s="22" t="str">
        <f>IF(RIGHT(AV1569,3)="Oil","Oil",IF(RIGHT(AV1569,3)="Gas","Condensate",VLOOKUP(AW1569,'County x Oil Condition'!A$2:B$3224,2,FALSE)))</f>
        <v>Oil</v>
      </c>
      <c r="AY1569" s="23">
        <f t="shared" si="458"/>
        <v>0</v>
      </c>
      <c r="AZ1569" s="23">
        <f t="shared" si="459"/>
        <v>0</v>
      </c>
      <c r="BA1569" s="22">
        <f t="shared" si="460"/>
        <v>0</v>
      </c>
      <c r="BB1569" s="22">
        <f t="shared" si="461"/>
        <v>0</v>
      </c>
      <c r="BC1569" s="22">
        <f t="shared" si="468"/>
        <v>0</v>
      </c>
      <c r="BD1569" s="22">
        <f t="shared" si="462"/>
        <v>0</v>
      </c>
      <c r="BE1569" s="22">
        <f t="shared" si="463"/>
        <v>0</v>
      </c>
      <c r="BF1569" s="22">
        <f t="shared" si="464"/>
        <v>0</v>
      </c>
      <c r="BG1569" s="22">
        <f t="shared" si="465"/>
        <v>0</v>
      </c>
      <c r="BH1569" s="22">
        <f t="shared" si="466"/>
        <v>0</v>
      </c>
      <c r="BI1569" s="22">
        <f t="shared" si="467"/>
        <v>0</v>
      </c>
      <c r="BJ1569" s="23">
        <f t="shared" si="451"/>
        <v>0</v>
      </c>
      <c r="BK1569" s="23">
        <f t="shared" si="452"/>
        <v>0</v>
      </c>
      <c r="BL1569" s="23">
        <f t="shared" si="453"/>
        <v>0</v>
      </c>
      <c r="BM1569" s="23">
        <f t="shared" si="454"/>
        <v>0</v>
      </c>
      <c r="BN1569" s="23">
        <f t="shared" si="455"/>
        <v>0</v>
      </c>
      <c r="BO1569" s="23">
        <f t="shared" si="456"/>
        <v>0</v>
      </c>
    </row>
    <row r="1570" spans="1:67" s="7" customFormat="1" x14ac:dyDescent="0.25">
      <c r="A1570" s="21" t="s">
        <v>502</v>
      </c>
      <c r="B1570" s="21">
        <v>1013925</v>
      </c>
      <c r="C1570" s="21">
        <v>2020</v>
      </c>
      <c r="D1570" s="21" t="s">
        <v>1474</v>
      </c>
      <c r="E1570" s="21" t="s">
        <v>1475</v>
      </c>
      <c r="F1570" s="21" t="s">
        <v>66</v>
      </c>
      <c r="G1570" s="21" t="s">
        <v>505</v>
      </c>
      <c r="H1570" s="21"/>
      <c r="I1570" s="21"/>
      <c r="J1570" s="21"/>
      <c r="K1570" s="21"/>
      <c r="L1570" s="21"/>
      <c r="M1570" s="21"/>
      <c r="N1570" s="21"/>
      <c r="O1570" s="21"/>
      <c r="P1570" s="21"/>
      <c r="Q1570" s="21"/>
      <c r="R1570" s="21"/>
      <c r="S1570" s="21"/>
      <c r="T1570" s="21"/>
      <c r="U1570" s="21"/>
      <c r="V1570" s="21"/>
      <c r="W1570" s="21"/>
      <c r="X1570" s="21"/>
      <c r="Y1570" s="21"/>
      <c r="Z1570" s="21"/>
      <c r="AA1570" s="21"/>
      <c r="AB1570" s="21"/>
      <c r="AC1570" s="21"/>
      <c r="AD1570" s="21"/>
      <c r="AE1570" s="21"/>
      <c r="AF1570" s="21"/>
      <c r="AG1570" s="21"/>
      <c r="AH1570" s="21"/>
      <c r="AI1570" s="21"/>
      <c r="AJ1570" s="21"/>
      <c r="AK1570" s="21"/>
      <c r="AL1570" s="21">
        <v>0</v>
      </c>
      <c r="AM1570" s="21">
        <v>0</v>
      </c>
      <c r="AN1570" s="21">
        <v>0</v>
      </c>
      <c r="AO1570" s="21">
        <v>0</v>
      </c>
      <c r="AP1570" s="21"/>
      <c r="AQ1570" s="6"/>
      <c r="AS1570" s="21">
        <v>1013925</v>
      </c>
      <c r="AT1570" s="21" t="s">
        <v>502</v>
      </c>
      <c r="AU1570" s="21" t="str">
        <f>VLOOKUP(AS1570,FacilityOverview!B$2:G$469,6,FALSE)</f>
        <v>260 - East Texas Basin</v>
      </c>
      <c r="AV1570" s="21" t="s">
        <v>505</v>
      </c>
      <c r="AW1570" s="21" t="str">
        <f t="shared" si="457"/>
        <v>260 - HOUSTON  TX</v>
      </c>
      <c r="AX1570" s="22" t="str">
        <f>IF(RIGHT(AV1570,3)="Oil","Oil",IF(RIGHT(AV1570,3)="Gas","Condensate",VLOOKUP(AW1570,'County x Oil Condition'!A$2:B$3224,2,FALSE)))</f>
        <v>Oil</v>
      </c>
      <c r="AY1570" s="23">
        <f t="shared" si="458"/>
        <v>0</v>
      </c>
      <c r="AZ1570" s="23">
        <f t="shared" si="459"/>
        <v>0</v>
      </c>
      <c r="BA1570" s="22">
        <f t="shared" si="460"/>
        <v>0</v>
      </c>
      <c r="BB1570" s="22">
        <f t="shared" si="461"/>
        <v>0</v>
      </c>
      <c r="BC1570" s="22">
        <f t="shared" si="468"/>
        <v>0</v>
      </c>
      <c r="BD1570" s="22">
        <f t="shared" si="462"/>
        <v>0</v>
      </c>
      <c r="BE1570" s="22">
        <f t="shared" si="463"/>
        <v>0</v>
      </c>
      <c r="BF1570" s="22">
        <f t="shared" si="464"/>
        <v>0</v>
      </c>
      <c r="BG1570" s="22">
        <f t="shared" si="465"/>
        <v>0</v>
      </c>
      <c r="BH1570" s="22">
        <f t="shared" si="466"/>
        <v>0</v>
      </c>
      <c r="BI1570" s="22">
        <f t="shared" si="467"/>
        <v>0</v>
      </c>
      <c r="BJ1570" s="23">
        <f t="shared" si="451"/>
        <v>0</v>
      </c>
      <c r="BK1570" s="23">
        <f t="shared" si="452"/>
        <v>0</v>
      </c>
      <c r="BL1570" s="23">
        <f t="shared" si="453"/>
        <v>0</v>
      </c>
      <c r="BM1570" s="23">
        <f t="shared" si="454"/>
        <v>0</v>
      </c>
      <c r="BN1570" s="23">
        <f t="shared" si="455"/>
        <v>0</v>
      </c>
      <c r="BO1570" s="23">
        <f t="shared" si="456"/>
        <v>0</v>
      </c>
    </row>
    <row r="1571" spans="1:67" s="7" customFormat="1" x14ac:dyDescent="0.25">
      <c r="A1571" s="21" t="s">
        <v>502</v>
      </c>
      <c r="B1571" s="21">
        <v>1013925</v>
      </c>
      <c r="C1571" s="21">
        <v>2020</v>
      </c>
      <c r="D1571" s="21" t="s">
        <v>1474</v>
      </c>
      <c r="E1571" s="21" t="s">
        <v>1475</v>
      </c>
      <c r="F1571" s="21" t="s">
        <v>66</v>
      </c>
      <c r="G1571" s="21" t="s">
        <v>506</v>
      </c>
      <c r="H1571" s="21"/>
      <c r="I1571" s="21"/>
      <c r="J1571" s="21"/>
      <c r="K1571" s="21"/>
      <c r="L1571" s="21"/>
      <c r="M1571" s="21"/>
      <c r="N1571" s="21"/>
      <c r="O1571" s="21"/>
      <c r="P1571" s="21"/>
      <c r="Q1571" s="21"/>
      <c r="R1571" s="21"/>
      <c r="S1571" s="21"/>
      <c r="T1571" s="21"/>
      <c r="U1571" s="21"/>
      <c r="V1571" s="21"/>
      <c r="W1571" s="21"/>
      <c r="X1571" s="21"/>
      <c r="Y1571" s="21"/>
      <c r="Z1571" s="21"/>
      <c r="AA1571" s="21"/>
      <c r="AB1571" s="21"/>
      <c r="AC1571" s="21"/>
      <c r="AD1571" s="21"/>
      <c r="AE1571" s="21"/>
      <c r="AF1571" s="21"/>
      <c r="AG1571" s="21"/>
      <c r="AH1571" s="21"/>
      <c r="AI1571" s="21"/>
      <c r="AJ1571" s="21"/>
      <c r="AK1571" s="21"/>
      <c r="AL1571" s="21">
        <v>6</v>
      </c>
      <c r="AM1571" s="21">
        <v>192</v>
      </c>
      <c r="AN1571" s="21">
        <v>6.8410100000000001E-2</v>
      </c>
      <c r="AO1571" s="21">
        <v>4.5800000000000002E-4</v>
      </c>
      <c r="AP1571" s="21"/>
      <c r="AQ1571" s="6"/>
      <c r="AS1571" s="21">
        <v>1013925</v>
      </c>
      <c r="AT1571" s="21" t="s">
        <v>502</v>
      </c>
      <c r="AU1571" s="21" t="str">
        <f>VLOOKUP(AS1571,FacilityOverview!B$2:G$469,6,FALSE)</f>
        <v>260 - East Texas Basin</v>
      </c>
      <c r="AV1571" s="21" t="s">
        <v>506</v>
      </c>
      <c r="AW1571" s="21" t="str">
        <f t="shared" si="457"/>
        <v>260 - LEON  TX</v>
      </c>
      <c r="AX1571" s="22" t="str">
        <f>IF(RIGHT(AV1571,3)="Oil","Oil",IF(RIGHT(AV1571,3)="Gas","Condensate",VLOOKUP(AW1571,'County x Oil Condition'!A$2:B$3224,2,FALSE)))</f>
        <v>Oil</v>
      </c>
      <c r="AY1571" s="23">
        <f t="shared" si="458"/>
        <v>0</v>
      </c>
      <c r="AZ1571" s="23">
        <f t="shared" si="459"/>
        <v>0</v>
      </c>
      <c r="BA1571" s="22">
        <f t="shared" si="460"/>
        <v>0</v>
      </c>
      <c r="BB1571" s="22">
        <f t="shared" si="461"/>
        <v>0</v>
      </c>
      <c r="BC1571" s="22">
        <f t="shared" si="468"/>
        <v>0</v>
      </c>
      <c r="BD1571" s="22">
        <f t="shared" si="462"/>
        <v>0</v>
      </c>
      <c r="BE1571" s="22">
        <f t="shared" si="463"/>
        <v>0</v>
      </c>
      <c r="BF1571" s="22">
        <f t="shared" si="464"/>
        <v>0</v>
      </c>
      <c r="BG1571" s="22">
        <f t="shared" si="465"/>
        <v>0</v>
      </c>
      <c r="BH1571" s="22">
        <f t="shared" si="466"/>
        <v>0</v>
      </c>
      <c r="BI1571" s="22">
        <f t="shared" si="467"/>
        <v>0</v>
      </c>
      <c r="BJ1571" s="23">
        <f t="shared" si="451"/>
        <v>0</v>
      </c>
      <c r="BK1571" s="23">
        <f t="shared" si="452"/>
        <v>0</v>
      </c>
      <c r="BL1571" s="23">
        <f t="shared" si="453"/>
        <v>0</v>
      </c>
      <c r="BM1571" s="23">
        <f t="shared" si="454"/>
        <v>0</v>
      </c>
      <c r="BN1571" s="23">
        <f t="shared" si="455"/>
        <v>0</v>
      </c>
      <c r="BO1571" s="23">
        <f t="shared" si="456"/>
        <v>0</v>
      </c>
    </row>
    <row r="1572" spans="1:67" s="7" customFormat="1" x14ac:dyDescent="0.25">
      <c r="A1572" s="21" t="s">
        <v>729</v>
      </c>
      <c r="B1572" s="21">
        <v>1013304</v>
      </c>
      <c r="C1572" s="21">
        <v>2020</v>
      </c>
      <c r="D1572" s="21" t="s">
        <v>1474</v>
      </c>
      <c r="E1572" s="21" t="s">
        <v>1475</v>
      </c>
      <c r="F1572" s="21" t="s">
        <v>66</v>
      </c>
      <c r="G1572" s="21" t="s">
        <v>680</v>
      </c>
      <c r="H1572" s="21"/>
      <c r="I1572" s="21"/>
      <c r="J1572" s="21"/>
      <c r="K1572" s="21"/>
      <c r="L1572" s="21"/>
      <c r="M1572" s="21"/>
      <c r="N1572" s="21"/>
      <c r="O1572" s="21"/>
      <c r="P1572" s="21"/>
      <c r="Q1572" s="21"/>
      <c r="R1572" s="21"/>
      <c r="S1572" s="21"/>
      <c r="T1572" s="21"/>
      <c r="U1572" s="21"/>
      <c r="V1572" s="21"/>
      <c r="W1572" s="21"/>
      <c r="X1572" s="21"/>
      <c r="Y1572" s="21"/>
      <c r="Z1572" s="21"/>
      <c r="AA1572" s="21"/>
      <c r="AB1572" s="21"/>
      <c r="AC1572" s="21"/>
      <c r="AD1572" s="21"/>
      <c r="AE1572" s="21"/>
      <c r="AF1572" s="21"/>
      <c r="AG1572" s="21"/>
      <c r="AH1572" s="21"/>
      <c r="AI1572" s="21"/>
      <c r="AJ1572" s="21"/>
      <c r="AK1572" s="21"/>
      <c r="AL1572" s="21">
        <v>0</v>
      </c>
      <c r="AM1572" s="21">
        <v>0</v>
      </c>
      <c r="AN1572" s="21">
        <v>0</v>
      </c>
      <c r="AO1572" s="21">
        <v>0</v>
      </c>
      <c r="AP1572" s="21"/>
      <c r="AQ1572" s="6"/>
      <c r="AS1572" s="21">
        <v>1013304</v>
      </c>
      <c r="AT1572" s="21" t="s">
        <v>729</v>
      </c>
      <c r="AU1572" s="21" t="str">
        <f>VLOOKUP(AS1572,FacilityOverview!B$2:G$469,6,FALSE)</f>
        <v>540 - Denver Basin</v>
      </c>
      <c r="AV1572" s="21" t="s">
        <v>680</v>
      </c>
      <c r="AW1572" s="21" t="str">
        <f t="shared" si="457"/>
        <v>540 - LARAMIE  WY</v>
      </c>
      <c r="AX1572" s="22" t="str">
        <f>IF(RIGHT(AV1572,3)="Oil","Oil",IF(RIGHT(AV1572,3)="Gas","Condensate",VLOOKUP(AW1572,'County x Oil Condition'!A$2:B$3224,2,FALSE)))</f>
        <v>Oil</v>
      </c>
      <c r="AY1572" s="23">
        <f t="shared" si="458"/>
        <v>0</v>
      </c>
      <c r="AZ1572" s="23">
        <f t="shared" si="459"/>
        <v>0</v>
      </c>
      <c r="BA1572" s="22">
        <f t="shared" si="460"/>
        <v>0</v>
      </c>
      <c r="BB1572" s="22">
        <f t="shared" si="461"/>
        <v>0</v>
      </c>
      <c r="BC1572" s="22">
        <f t="shared" si="468"/>
        <v>0</v>
      </c>
      <c r="BD1572" s="22">
        <f t="shared" si="462"/>
        <v>0</v>
      </c>
      <c r="BE1572" s="22">
        <f t="shared" si="463"/>
        <v>0</v>
      </c>
      <c r="BF1572" s="22">
        <f t="shared" si="464"/>
        <v>0</v>
      </c>
      <c r="BG1572" s="22">
        <f t="shared" si="465"/>
        <v>0</v>
      </c>
      <c r="BH1572" s="22">
        <f t="shared" si="466"/>
        <v>0</v>
      </c>
      <c r="BI1572" s="22">
        <f t="shared" si="467"/>
        <v>0</v>
      </c>
      <c r="BJ1572" s="23">
        <f t="shared" si="451"/>
        <v>0</v>
      </c>
      <c r="BK1572" s="23">
        <f t="shared" si="452"/>
        <v>0</v>
      </c>
      <c r="BL1572" s="23">
        <f t="shared" si="453"/>
        <v>0</v>
      </c>
      <c r="BM1572" s="23">
        <f t="shared" si="454"/>
        <v>0</v>
      </c>
      <c r="BN1572" s="23">
        <f t="shared" si="455"/>
        <v>0</v>
      </c>
      <c r="BO1572" s="23">
        <f t="shared" si="456"/>
        <v>0</v>
      </c>
    </row>
    <row r="1573" spans="1:67" s="7" customFormat="1" x14ac:dyDescent="0.25">
      <c r="A1573" s="21" t="s">
        <v>567</v>
      </c>
      <c r="B1573" s="21">
        <v>1012376</v>
      </c>
      <c r="C1573" s="21">
        <v>2020</v>
      </c>
      <c r="D1573" s="21" t="s">
        <v>1474</v>
      </c>
      <c r="E1573" s="21" t="s">
        <v>1475</v>
      </c>
      <c r="F1573" s="21" t="s">
        <v>66</v>
      </c>
      <c r="G1573" s="21" t="s">
        <v>226</v>
      </c>
      <c r="H1573" s="21"/>
      <c r="I1573" s="21"/>
      <c r="J1573" s="21"/>
      <c r="K1573" s="21"/>
      <c r="L1573" s="21"/>
      <c r="M1573" s="21"/>
      <c r="N1573" s="21"/>
      <c r="O1573" s="21"/>
      <c r="P1573" s="21"/>
      <c r="Q1573" s="21"/>
      <c r="R1573" s="21"/>
      <c r="S1573" s="21"/>
      <c r="T1573" s="21"/>
      <c r="U1573" s="21"/>
      <c r="V1573" s="21"/>
      <c r="W1573" s="21"/>
      <c r="X1573" s="21"/>
      <c r="Y1573" s="21"/>
      <c r="Z1573" s="21"/>
      <c r="AA1573" s="21"/>
      <c r="AB1573" s="21"/>
      <c r="AC1573" s="21"/>
      <c r="AD1573" s="21"/>
      <c r="AE1573" s="21"/>
      <c r="AF1573" s="21"/>
      <c r="AG1573" s="21"/>
      <c r="AH1573" s="21"/>
      <c r="AI1573" s="21"/>
      <c r="AJ1573" s="21"/>
      <c r="AK1573" s="21"/>
      <c r="AL1573" s="21">
        <v>1</v>
      </c>
      <c r="AM1573" s="21">
        <v>24</v>
      </c>
      <c r="AN1573" s="21">
        <v>0</v>
      </c>
      <c r="AO1573" s="21">
        <v>0</v>
      </c>
      <c r="AP1573" s="21"/>
      <c r="AQ1573" s="6"/>
      <c r="AS1573" s="21">
        <v>1012376</v>
      </c>
      <c r="AT1573" s="21" t="s">
        <v>567</v>
      </c>
      <c r="AU1573" s="21" t="str">
        <f>VLOOKUP(AS1573,FacilityOverview!B$2:G$469,6,FALSE)</f>
        <v>430 - Permian Basin</v>
      </c>
      <c r="AV1573" s="21" t="s">
        <v>226</v>
      </c>
      <c r="AW1573" s="21" t="str">
        <f t="shared" si="457"/>
        <v>430 - REEVES  TX</v>
      </c>
      <c r="AX1573" s="22" t="str">
        <f>IF(RIGHT(AV1573,3)="Oil","Oil",IF(RIGHT(AV1573,3)="Gas","Condensate",VLOOKUP(AW1573,'County x Oil Condition'!A$2:B$3224,2,FALSE)))</f>
        <v>Oil</v>
      </c>
      <c r="AY1573" s="23">
        <f t="shared" si="458"/>
        <v>0</v>
      </c>
      <c r="AZ1573" s="23">
        <f t="shared" si="459"/>
        <v>0</v>
      </c>
      <c r="BA1573" s="22">
        <f t="shared" si="460"/>
        <v>0</v>
      </c>
      <c r="BB1573" s="22">
        <f t="shared" si="461"/>
        <v>0</v>
      </c>
      <c r="BC1573" s="22">
        <f t="shared" si="468"/>
        <v>0</v>
      </c>
      <c r="BD1573" s="22">
        <f t="shared" si="462"/>
        <v>0</v>
      </c>
      <c r="BE1573" s="22">
        <f t="shared" si="463"/>
        <v>0</v>
      </c>
      <c r="BF1573" s="22">
        <f t="shared" si="464"/>
        <v>0</v>
      </c>
      <c r="BG1573" s="22">
        <f t="shared" si="465"/>
        <v>0</v>
      </c>
      <c r="BH1573" s="22">
        <f t="shared" si="466"/>
        <v>0</v>
      </c>
      <c r="BI1573" s="22">
        <f t="shared" si="467"/>
        <v>0</v>
      </c>
      <c r="BJ1573" s="23">
        <f t="shared" si="451"/>
        <v>0</v>
      </c>
      <c r="BK1573" s="23">
        <f t="shared" si="452"/>
        <v>0</v>
      </c>
      <c r="BL1573" s="23">
        <f t="shared" si="453"/>
        <v>0</v>
      </c>
      <c r="BM1573" s="23">
        <f t="shared" si="454"/>
        <v>0</v>
      </c>
      <c r="BN1573" s="23">
        <f t="shared" si="455"/>
        <v>0</v>
      </c>
      <c r="BO1573" s="23">
        <f t="shared" si="456"/>
        <v>0</v>
      </c>
    </row>
    <row r="1574" spans="1:67" s="7" customFormat="1" x14ac:dyDescent="0.25">
      <c r="A1574" s="21" t="s">
        <v>368</v>
      </c>
      <c r="B1574" s="21">
        <v>1010718</v>
      </c>
      <c r="C1574" s="21">
        <v>2020</v>
      </c>
      <c r="D1574" s="21" t="s">
        <v>1474</v>
      </c>
      <c r="E1574" s="21" t="s">
        <v>1475</v>
      </c>
      <c r="F1574" s="21" t="s">
        <v>66</v>
      </c>
      <c r="G1574" s="21" t="s">
        <v>369</v>
      </c>
      <c r="H1574" s="21"/>
      <c r="I1574" s="21"/>
      <c r="J1574" s="21"/>
      <c r="K1574" s="21"/>
      <c r="L1574" s="21"/>
      <c r="M1574" s="21"/>
      <c r="N1574" s="21"/>
      <c r="O1574" s="21"/>
      <c r="P1574" s="21"/>
      <c r="Q1574" s="21"/>
      <c r="R1574" s="21"/>
      <c r="S1574" s="21"/>
      <c r="T1574" s="21"/>
      <c r="U1574" s="21"/>
      <c r="V1574" s="21"/>
      <c r="W1574" s="21"/>
      <c r="X1574" s="21"/>
      <c r="Y1574" s="21"/>
      <c r="Z1574" s="21"/>
      <c r="AA1574" s="21"/>
      <c r="AB1574" s="21"/>
      <c r="AC1574" s="21"/>
      <c r="AD1574" s="21"/>
      <c r="AE1574" s="21"/>
      <c r="AF1574" s="21"/>
      <c r="AG1574" s="21"/>
      <c r="AH1574" s="21"/>
      <c r="AI1574" s="21"/>
      <c r="AJ1574" s="21"/>
      <c r="AK1574" s="21"/>
      <c r="AL1574" s="21">
        <v>9</v>
      </c>
      <c r="AM1574" s="21">
        <v>120</v>
      </c>
      <c r="AN1574" s="21">
        <v>2.3985999999999999E-3</v>
      </c>
      <c r="AO1574" s="21">
        <v>9.9671999999999997E-2</v>
      </c>
      <c r="AP1574" s="21"/>
      <c r="AQ1574" s="6"/>
      <c r="AS1574" s="21">
        <v>1010718</v>
      </c>
      <c r="AT1574" s="21" t="s">
        <v>368</v>
      </c>
      <c r="AU1574" s="21" t="str">
        <f>VLOOKUP(AS1574,FacilityOverview!B$2:G$469,6,FALSE)</f>
        <v>160 - Appalachian Basin</v>
      </c>
      <c r="AV1574" s="21" t="s">
        <v>369</v>
      </c>
      <c r="AW1574" s="21" t="str">
        <f t="shared" si="457"/>
        <v>160 - NOBLE  OH</v>
      </c>
      <c r="AX1574" s="22" t="str">
        <f>IF(RIGHT(AV1574,3)="Oil","Oil",IF(RIGHT(AV1574,3)="Gas","Condensate",VLOOKUP(AW1574,'County x Oil Condition'!A$2:B$3224,2,FALSE)))</f>
        <v>Condensate</v>
      </c>
      <c r="AY1574" s="23">
        <f t="shared" si="458"/>
        <v>0</v>
      </c>
      <c r="AZ1574" s="23">
        <f t="shared" si="459"/>
        <v>0</v>
      </c>
      <c r="BA1574" s="22">
        <f t="shared" si="460"/>
        <v>0</v>
      </c>
      <c r="BB1574" s="22">
        <f t="shared" si="461"/>
        <v>0</v>
      </c>
      <c r="BC1574" s="22">
        <f t="shared" si="468"/>
        <v>0</v>
      </c>
      <c r="BD1574" s="22">
        <f t="shared" si="462"/>
        <v>0</v>
      </c>
      <c r="BE1574" s="22">
        <f t="shared" si="463"/>
        <v>0</v>
      </c>
      <c r="BF1574" s="22">
        <f t="shared" si="464"/>
        <v>0</v>
      </c>
      <c r="BG1574" s="22">
        <f t="shared" si="465"/>
        <v>0</v>
      </c>
      <c r="BH1574" s="22">
        <f t="shared" si="466"/>
        <v>0</v>
      </c>
      <c r="BI1574" s="22">
        <f t="shared" si="467"/>
        <v>0</v>
      </c>
      <c r="BJ1574" s="23">
        <f t="shared" si="451"/>
        <v>0</v>
      </c>
      <c r="BK1574" s="23">
        <f t="shared" si="452"/>
        <v>0</v>
      </c>
      <c r="BL1574" s="23">
        <f t="shared" si="453"/>
        <v>0</v>
      </c>
      <c r="BM1574" s="23">
        <f t="shared" si="454"/>
        <v>0</v>
      </c>
      <c r="BN1574" s="23">
        <f t="shared" si="455"/>
        <v>0</v>
      </c>
      <c r="BO1574" s="23">
        <f t="shared" si="456"/>
        <v>0</v>
      </c>
    </row>
    <row r="1575" spans="1:67" s="7" customFormat="1" x14ac:dyDescent="0.25">
      <c r="A1575" s="21" t="s">
        <v>1175</v>
      </c>
      <c r="B1575" s="21">
        <v>1009238</v>
      </c>
      <c r="C1575" s="21">
        <v>2020</v>
      </c>
      <c r="D1575" s="21" t="s">
        <v>1474</v>
      </c>
      <c r="E1575" s="21" t="s">
        <v>1475</v>
      </c>
      <c r="F1575" s="21" t="s">
        <v>66</v>
      </c>
      <c r="G1575" s="21" t="s">
        <v>538</v>
      </c>
      <c r="H1575" s="21"/>
      <c r="I1575" s="21"/>
      <c r="J1575" s="21"/>
      <c r="K1575" s="21"/>
      <c r="L1575" s="21"/>
      <c r="M1575" s="21"/>
      <c r="N1575" s="21"/>
      <c r="O1575" s="21"/>
      <c r="P1575" s="21"/>
      <c r="Q1575" s="21"/>
      <c r="R1575" s="21"/>
      <c r="S1575" s="21"/>
      <c r="T1575" s="21"/>
      <c r="U1575" s="21"/>
      <c r="V1575" s="21"/>
      <c r="W1575" s="21"/>
      <c r="X1575" s="21"/>
      <c r="Y1575" s="21"/>
      <c r="Z1575" s="21"/>
      <c r="AA1575" s="21"/>
      <c r="AB1575" s="21"/>
      <c r="AC1575" s="21"/>
      <c r="AD1575" s="21"/>
      <c r="AE1575" s="21"/>
      <c r="AF1575" s="21"/>
      <c r="AG1575" s="21"/>
      <c r="AH1575" s="21"/>
      <c r="AI1575" s="21"/>
      <c r="AJ1575" s="21"/>
      <c r="AK1575" s="21"/>
      <c r="AL1575" s="21">
        <v>4</v>
      </c>
      <c r="AM1575" s="21">
        <v>26.416667</v>
      </c>
      <c r="AN1575" s="21">
        <v>0</v>
      </c>
      <c r="AO1575" s="21">
        <v>0</v>
      </c>
      <c r="AP1575" s="21"/>
      <c r="AQ1575" s="6"/>
      <c r="AS1575" s="21">
        <v>1009238</v>
      </c>
      <c r="AT1575" s="21" t="s">
        <v>1175</v>
      </c>
      <c r="AU1575" s="21" t="str">
        <f>VLOOKUP(AS1575,FacilityOverview!B$2:G$469,6,FALSE)</f>
        <v>220 - Gulf Coast Basin (LA, TX)</v>
      </c>
      <c r="AV1575" s="21" t="s">
        <v>538</v>
      </c>
      <c r="AW1575" s="21" t="str">
        <f t="shared" si="457"/>
        <v>220 - DE WITT  TX</v>
      </c>
      <c r="AX1575" s="22" t="str">
        <f>IF(RIGHT(AV1575,3)="Oil","Oil",IF(RIGHT(AV1575,3)="Gas","Condensate",VLOOKUP(AW1575,'County x Oil Condition'!A$2:B$3224,2,FALSE)))</f>
        <v>Oil</v>
      </c>
      <c r="AY1575" s="23">
        <f t="shared" si="458"/>
        <v>0</v>
      </c>
      <c r="AZ1575" s="23">
        <f t="shared" si="459"/>
        <v>0</v>
      </c>
      <c r="BA1575" s="22">
        <f t="shared" si="460"/>
        <v>0</v>
      </c>
      <c r="BB1575" s="22">
        <f t="shared" si="461"/>
        <v>0</v>
      </c>
      <c r="BC1575" s="22">
        <f t="shared" si="468"/>
        <v>0</v>
      </c>
      <c r="BD1575" s="22">
        <f t="shared" si="462"/>
        <v>0</v>
      </c>
      <c r="BE1575" s="22">
        <f t="shared" si="463"/>
        <v>0</v>
      </c>
      <c r="BF1575" s="22">
        <f t="shared" si="464"/>
        <v>0</v>
      </c>
      <c r="BG1575" s="22">
        <f t="shared" si="465"/>
        <v>0</v>
      </c>
      <c r="BH1575" s="22">
        <f t="shared" si="466"/>
        <v>0</v>
      </c>
      <c r="BI1575" s="22">
        <f t="shared" si="467"/>
        <v>0</v>
      </c>
      <c r="BJ1575" s="23">
        <f t="shared" si="451"/>
        <v>0</v>
      </c>
      <c r="BK1575" s="23">
        <f t="shared" si="452"/>
        <v>0</v>
      </c>
      <c r="BL1575" s="23">
        <f t="shared" si="453"/>
        <v>0</v>
      </c>
      <c r="BM1575" s="23">
        <f t="shared" si="454"/>
        <v>0</v>
      </c>
      <c r="BN1575" s="23">
        <f t="shared" si="455"/>
        <v>0</v>
      </c>
      <c r="BO1575" s="23">
        <f t="shared" si="456"/>
        <v>0</v>
      </c>
    </row>
    <row r="1576" spans="1:67" s="7" customFormat="1" x14ac:dyDescent="0.25">
      <c r="A1576" s="21" t="s">
        <v>1184</v>
      </c>
      <c r="B1576" s="21">
        <v>1012940</v>
      </c>
      <c r="C1576" s="21">
        <v>2020</v>
      </c>
      <c r="D1576" s="21" t="s">
        <v>1474</v>
      </c>
      <c r="E1576" s="21" t="s">
        <v>1475</v>
      </c>
      <c r="F1576" s="21" t="s">
        <v>66</v>
      </c>
      <c r="G1576" s="21" t="s">
        <v>645</v>
      </c>
      <c r="H1576" s="21"/>
      <c r="I1576" s="21"/>
      <c r="J1576" s="21"/>
      <c r="K1576" s="21"/>
      <c r="L1576" s="21"/>
      <c r="M1576" s="21"/>
      <c r="N1576" s="21"/>
      <c r="O1576" s="21"/>
      <c r="P1576" s="21"/>
      <c r="Q1576" s="21"/>
      <c r="R1576" s="21"/>
      <c r="S1576" s="21"/>
      <c r="T1576" s="21"/>
      <c r="U1576" s="21"/>
      <c r="V1576" s="21"/>
      <c r="W1576" s="21"/>
      <c r="X1576" s="21"/>
      <c r="Y1576" s="21"/>
      <c r="Z1576" s="21"/>
      <c r="AA1576" s="21"/>
      <c r="AB1576" s="21"/>
      <c r="AC1576" s="21"/>
      <c r="AD1576" s="21"/>
      <c r="AE1576" s="21"/>
      <c r="AF1576" s="21"/>
      <c r="AG1576" s="21"/>
      <c r="AH1576" s="21"/>
      <c r="AI1576" s="21"/>
      <c r="AJ1576" s="21"/>
      <c r="AK1576" s="21"/>
      <c r="AL1576" s="21">
        <v>2</v>
      </c>
      <c r="AM1576" s="21">
        <v>26</v>
      </c>
      <c r="AN1576" s="21">
        <v>2.4244000000000002E-3</v>
      </c>
      <c r="AO1576" s="21">
        <v>6.7498100000000005E-2</v>
      </c>
      <c r="AP1576" s="21"/>
      <c r="AQ1576" s="6"/>
      <c r="AS1576" s="21">
        <v>1012940</v>
      </c>
      <c r="AT1576" s="21" t="s">
        <v>1184</v>
      </c>
      <c r="AU1576" s="21" t="str">
        <f>VLOOKUP(AS1576,FacilityOverview!B$2:G$469,6,FALSE)</f>
        <v>395 - Williston Basin</v>
      </c>
      <c r="AV1576" s="21" t="s">
        <v>645</v>
      </c>
      <c r="AW1576" s="21" t="str">
        <f t="shared" si="457"/>
        <v>395 - BILLINGS  ND</v>
      </c>
      <c r="AX1576" s="22" t="str">
        <f>IF(RIGHT(AV1576,3)="Oil","Oil",IF(RIGHT(AV1576,3)="Gas","Condensate",VLOOKUP(AW1576,'County x Oil Condition'!A$2:B$3224,2,FALSE)))</f>
        <v>Oil</v>
      </c>
      <c r="AY1576" s="23">
        <f t="shared" si="458"/>
        <v>0</v>
      </c>
      <c r="AZ1576" s="23">
        <f t="shared" si="459"/>
        <v>0</v>
      </c>
      <c r="BA1576" s="22">
        <f t="shared" si="460"/>
        <v>0</v>
      </c>
      <c r="BB1576" s="22">
        <f t="shared" si="461"/>
        <v>0</v>
      </c>
      <c r="BC1576" s="22">
        <f t="shared" si="468"/>
        <v>0</v>
      </c>
      <c r="BD1576" s="22">
        <f t="shared" si="462"/>
        <v>0</v>
      </c>
      <c r="BE1576" s="22">
        <f t="shared" si="463"/>
        <v>0</v>
      </c>
      <c r="BF1576" s="22">
        <f t="shared" si="464"/>
        <v>0</v>
      </c>
      <c r="BG1576" s="22">
        <f t="shared" si="465"/>
        <v>0</v>
      </c>
      <c r="BH1576" s="22">
        <f t="shared" si="466"/>
        <v>0</v>
      </c>
      <c r="BI1576" s="22">
        <f t="shared" si="467"/>
        <v>0</v>
      </c>
      <c r="BJ1576" s="23">
        <f t="shared" si="451"/>
        <v>0</v>
      </c>
      <c r="BK1576" s="23">
        <f t="shared" si="452"/>
        <v>0</v>
      </c>
      <c r="BL1576" s="23">
        <f t="shared" si="453"/>
        <v>0</v>
      </c>
      <c r="BM1576" s="23">
        <f t="shared" si="454"/>
        <v>0</v>
      </c>
      <c r="BN1576" s="23">
        <f t="shared" si="455"/>
        <v>0</v>
      </c>
      <c r="BO1576" s="23">
        <f t="shared" si="456"/>
        <v>0</v>
      </c>
    </row>
    <row r="1577" spans="1:67" s="7" customFormat="1" x14ac:dyDescent="0.25">
      <c r="A1577" s="21" t="s">
        <v>1184</v>
      </c>
      <c r="B1577" s="21">
        <v>1012940</v>
      </c>
      <c r="C1577" s="21">
        <v>2020</v>
      </c>
      <c r="D1577" s="21" t="s">
        <v>1474</v>
      </c>
      <c r="E1577" s="21" t="s">
        <v>1475</v>
      </c>
      <c r="F1577" s="21" t="s">
        <v>66</v>
      </c>
      <c r="G1577" s="21" t="s">
        <v>386</v>
      </c>
      <c r="H1577" s="21"/>
      <c r="I1577" s="21"/>
      <c r="J1577" s="21"/>
      <c r="K1577" s="21"/>
      <c r="L1577" s="21"/>
      <c r="M1577" s="21"/>
      <c r="N1577" s="21"/>
      <c r="O1577" s="21"/>
      <c r="P1577" s="21"/>
      <c r="Q1577" s="21"/>
      <c r="R1577" s="21"/>
      <c r="S1577" s="21"/>
      <c r="T1577" s="21"/>
      <c r="U1577" s="21"/>
      <c r="V1577" s="21"/>
      <c r="W1577" s="21"/>
      <c r="X1577" s="21"/>
      <c r="Y1577" s="21"/>
      <c r="Z1577" s="21"/>
      <c r="AA1577" s="21"/>
      <c r="AB1577" s="21"/>
      <c r="AC1577" s="21"/>
      <c r="AD1577" s="21"/>
      <c r="AE1577" s="21"/>
      <c r="AF1577" s="21"/>
      <c r="AG1577" s="21"/>
      <c r="AH1577" s="21"/>
      <c r="AI1577" s="21"/>
      <c r="AJ1577" s="21"/>
      <c r="AK1577" s="21"/>
      <c r="AL1577" s="21">
        <v>145</v>
      </c>
      <c r="AM1577" s="21">
        <v>2608</v>
      </c>
      <c r="AN1577" s="21">
        <v>1.1661032</v>
      </c>
      <c r="AO1577" s="21">
        <v>23.1337595</v>
      </c>
      <c r="AP1577" s="21"/>
      <c r="AQ1577" s="6"/>
      <c r="AS1577" s="21">
        <v>1012940</v>
      </c>
      <c r="AT1577" s="21" t="s">
        <v>1184</v>
      </c>
      <c r="AU1577" s="21" t="str">
        <f>VLOOKUP(AS1577,FacilityOverview!B$2:G$469,6,FALSE)</f>
        <v>395 - Williston Basin</v>
      </c>
      <c r="AV1577" s="21" t="s">
        <v>386</v>
      </c>
      <c r="AW1577" s="21" t="str">
        <f t="shared" si="457"/>
        <v>395 - DUNN  ND</v>
      </c>
      <c r="AX1577" s="22" t="str">
        <f>IF(RIGHT(AV1577,3)="Oil","Oil",IF(RIGHT(AV1577,3)="Gas","Condensate",VLOOKUP(AW1577,'County x Oil Condition'!A$2:B$3224,2,FALSE)))</f>
        <v>Oil</v>
      </c>
      <c r="AY1577" s="23">
        <f t="shared" si="458"/>
        <v>0</v>
      </c>
      <c r="AZ1577" s="23">
        <f t="shared" si="459"/>
        <v>0</v>
      </c>
      <c r="BA1577" s="22">
        <f t="shared" si="460"/>
        <v>0</v>
      </c>
      <c r="BB1577" s="22">
        <f t="shared" si="461"/>
        <v>0</v>
      </c>
      <c r="BC1577" s="22">
        <f t="shared" si="468"/>
        <v>0</v>
      </c>
      <c r="BD1577" s="22">
        <f t="shared" si="462"/>
        <v>0</v>
      </c>
      <c r="BE1577" s="22">
        <f t="shared" si="463"/>
        <v>0</v>
      </c>
      <c r="BF1577" s="22">
        <f t="shared" si="464"/>
        <v>0</v>
      </c>
      <c r="BG1577" s="22">
        <f t="shared" si="465"/>
        <v>0</v>
      </c>
      <c r="BH1577" s="22">
        <f t="shared" si="466"/>
        <v>0</v>
      </c>
      <c r="BI1577" s="22">
        <f t="shared" si="467"/>
        <v>0</v>
      </c>
      <c r="BJ1577" s="23">
        <f t="shared" si="451"/>
        <v>0</v>
      </c>
      <c r="BK1577" s="23">
        <f t="shared" si="452"/>
        <v>0</v>
      </c>
      <c r="BL1577" s="23">
        <f t="shared" si="453"/>
        <v>0</v>
      </c>
      <c r="BM1577" s="23">
        <f t="shared" si="454"/>
        <v>0</v>
      </c>
      <c r="BN1577" s="23">
        <f t="shared" si="455"/>
        <v>0</v>
      </c>
      <c r="BO1577" s="23">
        <f t="shared" si="456"/>
        <v>0</v>
      </c>
    </row>
    <row r="1578" spans="1:67" s="7" customFormat="1" x14ac:dyDescent="0.25">
      <c r="A1578" s="21" t="s">
        <v>1184</v>
      </c>
      <c r="B1578" s="21">
        <v>1012940</v>
      </c>
      <c r="C1578" s="21">
        <v>2020</v>
      </c>
      <c r="D1578" s="21" t="s">
        <v>1474</v>
      </c>
      <c r="E1578" s="21" t="s">
        <v>1475</v>
      </c>
      <c r="F1578" s="21" t="s">
        <v>66</v>
      </c>
      <c r="G1578" s="21" t="s">
        <v>308</v>
      </c>
      <c r="H1578" s="21"/>
      <c r="I1578" s="21"/>
      <c r="J1578" s="21"/>
      <c r="K1578" s="21"/>
      <c r="L1578" s="21"/>
      <c r="M1578" s="21"/>
      <c r="N1578" s="21"/>
      <c r="O1578" s="21"/>
      <c r="P1578" s="21"/>
      <c r="Q1578" s="21"/>
      <c r="R1578" s="21"/>
      <c r="S1578" s="21"/>
      <c r="T1578" s="21"/>
      <c r="U1578" s="21"/>
      <c r="V1578" s="21"/>
      <c r="W1578" s="21"/>
      <c r="X1578" s="21"/>
      <c r="Y1578" s="21"/>
      <c r="Z1578" s="21"/>
      <c r="AA1578" s="21"/>
      <c r="AB1578" s="21"/>
      <c r="AC1578" s="21"/>
      <c r="AD1578" s="21"/>
      <c r="AE1578" s="21"/>
      <c r="AF1578" s="21"/>
      <c r="AG1578" s="21"/>
      <c r="AH1578" s="21"/>
      <c r="AI1578" s="21"/>
      <c r="AJ1578" s="21"/>
      <c r="AK1578" s="21"/>
      <c r="AL1578" s="21">
        <v>72</v>
      </c>
      <c r="AM1578" s="21">
        <v>807</v>
      </c>
      <c r="AN1578" s="21">
        <v>1.0520932000000001</v>
      </c>
      <c r="AO1578" s="21">
        <v>27.264876300000001</v>
      </c>
      <c r="AP1578" s="21"/>
      <c r="AQ1578" s="6"/>
      <c r="AS1578" s="21">
        <v>1012940</v>
      </c>
      <c r="AT1578" s="21" t="s">
        <v>1184</v>
      </c>
      <c r="AU1578" s="21" t="str">
        <f>VLOOKUP(AS1578,FacilityOverview!B$2:G$469,6,FALSE)</f>
        <v>395 - Williston Basin</v>
      </c>
      <c r="AV1578" s="21" t="s">
        <v>308</v>
      </c>
      <c r="AW1578" s="21" t="str">
        <f t="shared" si="457"/>
        <v>395 - MC KENZIE  ND</v>
      </c>
      <c r="AX1578" s="22" t="str">
        <f>IF(RIGHT(AV1578,3)="Oil","Oil",IF(RIGHT(AV1578,3)="Gas","Condensate",VLOOKUP(AW1578,'County x Oil Condition'!A$2:B$3224,2,FALSE)))</f>
        <v>Oil</v>
      </c>
      <c r="AY1578" s="23">
        <f t="shared" si="458"/>
        <v>0</v>
      </c>
      <c r="AZ1578" s="23">
        <f t="shared" si="459"/>
        <v>0</v>
      </c>
      <c r="BA1578" s="22">
        <f t="shared" si="460"/>
        <v>0</v>
      </c>
      <c r="BB1578" s="22">
        <f t="shared" si="461"/>
        <v>0</v>
      </c>
      <c r="BC1578" s="22">
        <f t="shared" si="468"/>
        <v>0</v>
      </c>
      <c r="BD1578" s="22">
        <f t="shared" si="462"/>
        <v>0</v>
      </c>
      <c r="BE1578" s="22">
        <f t="shared" si="463"/>
        <v>0</v>
      </c>
      <c r="BF1578" s="22">
        <f t="shared" si="464"/>
        <v>0</v>
      </c>
      <c r="BG1578" s="22">
        <f t="shared" si="465"/>
        <v>0</v>
      </c>
      <c r="BH1578" s="22">
        <f t="shared" si="466"/>
        <v>0</v>
      </c>
      <c r="BI1578" s="22">
        <f t="shared" si="467"/>
        <v>0</v>
      </c>
      <c r="BJ1578" s="23">
        <f t="shared" si="451"/>
        <v>0</v>
      </c>
      <c r="BK1578" s="23">
        <f t="shared" si="452"/>
        <v>0</v>
      </c>
      <c r="BL1578" s="23">
        <f t="shared" si="453"/>
        <v>0</v>
      </c>
      <c r="BM1578" s="23">
        <f t="shared" si="454"/>
        <v>0</v>
      </c>
      <c r="BN1578" s="23">
        <f t="shared" si="455"/>
        <v>0</v>
      </c>
      <c r="BO1578" s="23">
        <f t="shared" si="456"/>
        <v>0</v>
      </c>
    </row>
    <row r="1579" spans="1:67" s="7" customFormat="1" x14ac:dyDescent="0.25">
      <c r="A1579" s="21" t="s">
        <v>1184</v>
      </c>
      <c r="B1579" s="21">
        <v>1012940</v>
      </c>
      <c r="C1579" s="21">
        <v>2020</v>
      </c>
      <c r="D1579" s="21" t="s">
        <v>1474</v>
      </c>
      <c r="E1579" s="21" t="s">
        <v>1475</v>
      </c>
      <c r="F1579" s="21" t="s">
        <v>66</v>
      </c>
      <c r="G1579" s="21" t="s">
        <v>312</v>
      </c>
      <c r="H1579" s="21"/>
      <c r="I1579" s="21"/>
      <c r="J1579" s="21"/>
      <c r="K1579" s="21"/>
      <c r="L1579" s="21"/>
      <c r="M1579" s="21"/>
      <c r="N1579" s="21"/>
      <c r="O1579" s="21"/>
      <c r="P1579" s="21"/>
      <c r="Q1579" s="21"/>
      <c r="R1579" s="21"/>
      <c r="S1579" s="21"/>
      <c r="T1579" s="21"/>
      <c r="U1579" s="21"/>
      <c r="V1579" s="21"/>
      <c r="W1579" s="21"/>
      <c r="X1579" s="21"/>
      <c r="Y1579" s="21"/>
      <c r="Z1579" s="21"/>
      <c r="AA1579" s="21"/>
      <c r="AB1579" s="21"/>
      <c r="AC1579" s="21"/>
      <c r="AD1579" s="21"/>
      <c r="AE1579" s="21"/>
      <c r="AF1579" s="21"/>
      <c r="AG1579" s="21"/>
      <c r="AH1579" s="21"/>
      <c r="AI1579" s="21"/>
      <c r="AJ1579" s="21"/>
      <c r="AK1579" s="21"/>
      <c r="AL1579" s="21">
        <v>87</v>
      </c>
      <c r="AM1579" s="21">
        <v>1852</v>
      </c>
      <c r="AN1579" s="21">
        <v>0.51565289999999997</v>
      </c>
      <c r="AO1579" s="21">
        <v>11.9924588</v>
      </c>
      <c r="AP1579" s="21"/>
      <c r="AQ1579" s="6"/>
      <c r="AS1579" s="21">
        <v>1012940</v>
      </c>
      <c r="AT1579" s="21" t="s">
        <v>1184</v>
      </c>
      <c r="AU1579" s="21" t="str">
        <f>VLOOKUP(AS1579,FacilityOverview!B$2:G$469,6,FALSE)</f>
        <v>395 - Williston Basin</v>
      </c>
      <c r="AV1579" s="21" t="s">
        <v>312</v>
      </c>
      <c r="AW1579" s="21" t="str">
        <f t="shared" si="457"/>
        <v>395 - WILLIAMS  ND</v>
      </c>
      <c r="AX1579" s="22" t="str">
        <f>IF(RIGHT(AV1579,3)="Oil","Oil",IF(RIGHT(AV1579,3)="Gas","Condensate",VLOOKUP(AW1579,'County x Oil Condition'!A$2:B$3224,2,FALSE)))</f>
        <v>Oil</v>
      </c>
      <c r="AY1579" s="23">
        <f t="shared" si="458"/>
        <v>0</v>
      </c>
      <c r="AZ1579" s="23">
        <f t="shared" si="459"/>
        <v>0</v>
      </c>
      <c r="BA1579" s="22">
        <f t="shared" si="460"/>
        <v>0</v>
      </c>
      <c r="BB1579" s="22">
        <f t="shared" si="461"/>
        <v>0</v>
      </c>
      <c r="BC1579" s="22">
        <f t="shared" si="468"/>
        <v>0</v>
      </c>
      <c r="BD1579" s="22">
        <f t="shared" si="462"/>
        <v>0</v>
      </c>
      <c r="BE1579" s="22">
        <f t="shared" si="463"/>
        <v>0</v>
      </c>
      <c r="BF1579" s="22">
        <f t="shared" si="464"/>
        <v>0</v>
      </c>
      <c r="BG1579" s="22">
        <f t="shared" si="465"/>
        <v>0</v>
      </c>
      <c r="BH1579" s="22">
        <f t="shared" si="466"/>
        <v>0</v>
      </c>
      <c r="BI1579" s="22">
        <f t="shared" si="467"/>
        <v>0</v>
      </c>
      <c r="BJ1579" s="23">
        <f t="shared" si="451"/>
        <v>0</v>
      </c>
      <c r="BK1579" s="23">
        <f t="shared" si="452"/>
        <v>0</v>
      </c>
      <c r="BL1579" s="23">
        <f t="shared" si="453"/>
        <v>0</v>
      </c>
      <c r="BM1579" s="23">
        <f t="shared" si="454"/>
        <v>0</v>
      </c>
      <c r="BN1579" s="23">
        <f t="shared" si="455"/>
        <v>0</v>
      </c>
      <c r="BO1579" s="23">
        <f t="shared" si="456"/>
        <v>0</v>
      </c>
    </row>
    <row r="1580" spans="1:67" s="7" customFormat="1" x14ac:dyDescent="0.25">
      <c r="A1580" s="21" t="s">
        <v>780</v>
      </c>
      <c r="B1580" s="21">
        <v>1008383</v>
      </c>
      <c r="C1580" s="21">
        <v>2020</v>
      </c>
      <c r="D1580" s="21" t="s">
        <v>1474</v>
      </c>
      <c r="E1580" s="21" t="s">
        <v>1475</v>
      </c>
      <c r="F1580" s="21" t="s">
        <v>66</v>
      </c>
      <c r="G1580" s="21" t="s">
        <v>683</v>
      </c>
      <c r="H1580" s="21"/>
      <c r="I1580" s="21"/>
      <c r="J1580" s="21"/>
      <c r="K1580" s="21"/>
      <c r="L1580" s="21"/>
      <c r="M1580" s="21"/>
      <c r="N1580" s="21"/>
      <c r="O1580" s="21"/>
      <c r="P1580" s="21"/>
      <c r="Q1580" s="21"/>
      <c r="R1580" s="21"/>
      <c r="S1580" s="21"/>
      <c r="T1580" s="21"/>
      <c r="U1580" s="21"/>
      <c r="V1580" s="21"/>
      <c r="W1580" s="21"/>
      <c r="X1580" s="21"/>
      <c r="Y1580" s="21"/>
      <c r="Z1580" s="21"/>
      <c r="AA1580" s="21"/>
      <c r="AB1580" s="21"/>
      <c r="AC1580" s="21"/>
      <c r="AD1580" s="21"/>
      <c r="AE1580" s="21"/>
      <c r="AF1580" s="21"/>
      <c r="AG1580" s="21"/>
      <c r="AH1580" s="21"/>
      <c r="AI1580" s="21"/>
      <c r="AJ1580" s="21"/>
      <c r="AK1580" s="21"/>
      <c r="AL1580" s="21">
        <v>3</v>
      </c>
      <c r="AM1580" s="21">
        <v>96</v>
      </c>
      <c r="AN1580" s="21">
        <v>0.06</v>
      </c>
      <c r="AO1580" s="21">
        <v>0.84</v>
      </c>
      <c r="AP1580" s="21"/>
      <c r="AQ1580" s="6"/>
      <c r="AS1580" s="21">
        <v>1008383</v>
      </c>
      <c r="AT1580" s="21" t="s">
        <v>780</v>
      </c>
      <c r="AU1580" s="21" t="str">
        <f>VLOOKUP(AS1580,FacilityOverview!B$2:G$469,6,FALSE)</f>
        <v>350 - South Oklahoma Folded Belt</v>
      </c>
      <c r="AV1580" s="21" t="s">
        <v>683</v>
      </c>
      <c r="AW1580" s="21" t="str">
        <f t="shared" si="457"/>
        <v>350 - GARVIN  OK</v>
      </c>
      <c r="AX1580" s="22" t="str">
        <f>IF(RIGHT(AV1580,3)="Oil","Oil",IF(RIGHT(AV1580,3)="Gas","Condensate",VLOOKUP(AW1580,'County x Oil Condition'!A$2:B$3224,2,FALSE)))</f>
        <v>Oil</v>
      </c>
      <c r="AY1580" s="23">
        <f t="shared" si="458"/>
        <v>0</v>
      </c>
      <c r="AZ1580" s="23">
        <f t="shared" si="459"/>
        <v>0</v>
      </c>
      <c r="BA1580" s="22">
        <f t="shared" si="460"/>
        <v>0</v>
      </c>
      <c r="BB1580" s="22">
        <f t="shared" si="461"/>
        <v>0</v>
      </c>
      <c r="BC1580" s="22">
        <f t="shared" si="468"/>
        <v>0</v>
      </c>
      <c r="BD1580" s="22">
        <f t="shared" si="462"/>
        <v>0</v>
      </c>
      <c r="BE1580" s="22">
        <f t="shared" si="463"/>
        <v>0</v>
      </c>
      <c r="BF1580" s="22">
        <f t="shared" si="464"/>
        <v>0</v>
      </c>
      <c r="BG1580" s="22">
        <f t="shared" si="465"/>
        <v>0</v>
      </c>
      <c r="BH1580" s="22">
        <f t="shared" si="466"/>
        <v>0</v>
      </c>
      <c r="BI1580" s="22">
        <f t="shared" si="467"/>
        <v>0</v>
      </c>
      <c r="BJ1580" s="23">
        <f t="shared" si="451"/>
        <v>0</v>
      </c>
      <c r="BK1580" s="23">
        <f t="shared" si="452"/>
        <v>0</v>
      </c>
      <c r="BL1580" s="23">
        <f t="shared" si="453"/>
        <v>0</v>
      </c>
      <c r="BM1580" s="23">
        <f t="shared" si="454"/>
        <v>0</v>
      </c>
      <c r="BN1580" s="23">
        <f t="shared" si="455"/>
        <v>0</v>
      </c>
      <c r="BO1580" s="23">
        <f t="shared" si="456"/>
        <v>0</v>
      </c>
    </row>
    <row r="1581" spans="1:67" s="7" customFormat="1" x14ac:dyDescent="0.25">
      <c r="A1581" s="21" t="s">
        <v>397</v>
      </c>
      <c r="B1581" s="21">
        <v>1011534</v>
      </c>
      <c r="C1581" s="21">
        <v>2020</v>
      </c>
      <c r="D1581" s="21" t="s">
        <v>1474</v>
      </c>
      <c r="E1581" s="21" t="s">
        <v>1475</v>
      </c>
      <c r="F1581" s="21" t="s">
        <v>66</v>
      </c>
      <c r="G1581" s="21" t="s">
        <v>256</v>
      </c>
      <c r="H1581" s="21"/>
      <c r="I1581" s="21"/>
      <c r="J1581" s="21"/>
      <c r="K1581" s="21"/>
      <c r="L1581" s="21"/>
      <c r="M1581" s="21"/>
      <c r="N1581" s="21"/>
      <c r="O1581" s="21"/>
      <c r="P1581" s="21"/>
      <c r="Q1581" s="21"/>
      <c r="R1581" s="21"/>
      <c r="S1581" s="21"/>
      <c r="T1581" s="21"/>
      <c r="U1581" s="21"/>
      <c r="V1581" s="21"/>
      <c r="W1581" s="21"/>
      <c r="X1581" s="21"/>
      <c r="Y1581" s="21"/>
      <c r="Z1581" s="21"/>
      <c r="AA1581" s="21"/>
      <c r="AB1581" s="21"/>
      <c r="AC1581" s="21"/>
      <c r="AD1581" s="21"/>
      <c r="AE1581" s="21"/>
      <c r="AF1581" s="21"/>
      <c r="AG1581" s="21"/>
      <c r="AH1581" s="21"/>
      <c r="AI1581" s="21"/>
      <c r="AJ1581" s="21"/>
      <c r="AK1581" s="21"/>
      <c r="AL1581" s="21">
        <v>21</v>
      </c>
      <c r="AM1581" s="21">
        <v>6048</v>
      </c>
      <c r="AN1581" s="21">
        <v>2.4020099999999999E-2</v>
      </c>
      <c r="AO1581" s="21">
        <v>9.5504800000000001E-2</v>
      </c>
      <c r="AP1581" s="21"/>
      <c r="AQ1581" s="6"/>
      <c r="AS1581" s="21">
        <v>1011534</v>
      </c>
      <c r="AT1581" s="21" t="s">
        <v>397</v>
      </c>
      <c r="AU1581" s="21" t="str">
        <f>VLOOKUP(AS1581,FacilityOverview!B$2:G$469,6,FALSE)</f>
        <v>220 - Gulf Coast Basin (LA, TX)</v>
      </c>
      <c r="AV1581" s="21" t="s">
        <v>256</v>
      </c>
      <c r="AW1581" s="21" t="str">
        <f t="shared" si="457"/>
        <v>220 - KARNES  TX</v>
      </c>
      <c r="AX1581" s="22" t="str">
        <f>IF(RIGHT(AV1581,3)="Oil","Oil",IF(RIGHT(AV1581,3)="Gas","Condensate",VLOOKUP(AW1581,'County x Oil Condition'!A$2:B$3224,2,FALSE)))</f>
        <v>Oil</v>
      </c>
      <c r="AY1581" s="23">
        <f t="shared" si="458"/>
        <v>0</v>
      </c>
      <c r="AZ1581" s="23">
        <f t="shared" si="459"/>
        <v>0</v>
      </c>
      <c r="BA1581" s="22">
        <f t="shared" si="460"/>
        <v>0</v>
      </c>
      <c r="BB1581" s="22">
        <f t="shared" si="461"/>
        <v>0</v>
      </c>
      <c r="BC1581" s="22">
        <f t="shared" si="468"/>
        <v>0</v>
      </c>
      <c r="BD1581" s="22">
        <f t="shared" si="462"/>
        <v>0</v>
      </c>
      <c r="BE1581" s="22">
        <f t="shared" si="463"/>
        <v>0</v>
      </c>
      <c r="BF1581" s="22">
        <f t="shared" si="464"/>
        <v>0</v>
      </c>
      <c r="BG1581" s="22">
        <f t="shared" si="465"/>
        <v>0</v>
      </c>
      <c r="BH1581" s="22">
        <f t="shared" si="466"/>
        <v>0</v>
      </c>
      <c r="BI1581" s="22">
        <f t="shared" si="467"/>
        <v>0</v>
      </c>
      <c r="BJ1581" s="23">
        <f t="shared" si="451"/>
        <v>0</v>
      </c>
      <c r="BK1581" s="23">
        <f t="shared" si="452"/>
        <v>0</v>
      </c>
      <c r="BL1581" s="23">
        <f t="shared" si="453"/>
        <v>0</v>
      </c>
      <c r="BM1581" s="23">
        <f t="shared" si="454"/>
        <v>0</v>
      </c>
      <c r="BN1581" s="23">
        <f t="shared" si="455"/>
        <v>0</v>
      </c>
      <c r="BO1581" s="23">
        <f t="shared" si="456"/>
        <v>0</v>
      </c>
    </row>
    <row r="1582" spans="1:67" s="7" customFormat="1" x14ac:dyDescent="0.25">
      <c r="A1582" s="21" t="s">
        <v>397</v>
      </c>
      <c r="B1582" s="21">
        <v>1011534</v>
      </c>
      <c r="C1582" s="21">
        <v>2020</v>
      </c>
      <c r="D1582" s="21" t="s">
        <v>1474</v>
      </c>
      <c r="E1582" s="21" t="s">
        <v>1475</v>
      </c>
      <c r="F1582" s="21" t="s">
        <v>66</v>
      </c>
      <c r="G1582" s="21" t="s">
        <v>285</v>
      </c>
      <c r="H1582" s="21"/>
      <c r="I1582" s="21"/>
      <c r="J1582" s="21"/>
      <c r="K1582" s="21"/>
      <c r="L1582" s="21"/>
      <c r="M1582" s="21"/>
      <c r="N1582" s="21"/>
      <c r="O1582" s="21"/>
      <c r="P1582" s="21"/>
      <c r="Q1582" s="21"/>
      <c r="R1582" s="21"/>
      <c r="S1582" s="21"/>
      <c r="T1582" s="21"/>
      <c r="U1582" s="21"/>
      <c r="V1582" s="21"/>
      <c r="W1582" s="21"/>
      <c r="X1582" s="21"/>
      <c r="Y1582" s="21"/>
      <c r="Z1582" s="21"/>
      <c r="AA1582" s="21"/>
      <c r="AB1582" s="21"/>
      <c r="AC1582" s="21"/>
      <c r="AD1582" s="21"/>
      <c r="AE1582" s="21"/>
      <c r="AF1582" s="21"/>
      <c r="AG1582" s="21"/>
      <c r="AH1582" s="21"/>
      <c r="AI1582" s="21"/>
      <c r="AJ1582" s="21"/>
      <c r="AK1582" s="21"/>
      <c r="AL1582" s="21">
        <v>1</v>
      </c>
      <c r="AM1582" s="21">
        <v>288</v>
      </c>
      <c r="AN1582" s="21">
        <v>7.0542000000000001E-3</v>
      </c>
      <c r="AO1582" s="21">
        <v>3.0749200000000001E-2</v>
      </c>
      <c r="AP1582" s="21"/>
      <c r="AQ1582" s="6"/>
      <c r="AS1582" s="21">
        <v>1011534</v>
      </c>
      <c r="AT1582" s="21" t="s">
        <v>397</v>
      </c>
      <c r="AU1582" s="21" t="str">
        <f>VLOOKUP(AS1582,FacilityOverview!B$2:G$469,6,FALSE)</f>
        <v>220 - Gulf Coast Basin (LA, TX)</v>
      </c>
      <c r="AV1582" s="21" t="s">
        <v>285</v>
      </c>
      <c r="AW1582" s="21" t="str">
        <f t="shared" si="457"/>
        <v>220 - FRIO  TX</v>
      </c>
      <c r="AX1582" s="22" t="str">
        <f>IF(RIGHT(AV1582,3)="Oil","Oil",IF(RIGHT(AV1582,3)="Gas","Condensate",VLOOKUP(AW1582,'County x Oil Condition'!A$2:B$3224,2,FALSE)))</f>
        <v>Oil</v>
      </c>
      <c r="AY1582" s="23">
        <f t="shared" si="458"/>
        <v>0</v>
      </c>
      <c r="AZ1582" s="23">
        <f t="shared" si="459"/>
        <v>0</v>
      </c>
      <c r="BA1582" s="22">
        <f t="shared" si="460"/>
        <v>0</v>
      </c>
      <c r="BB1582" s="22">
        <f t="shared" si="461"/>
        <v>0</v>
      </c>
      <c r="BC1582" s="22">
        <f t="shared" si="468"/>
        <v>0</v>
      </c>
      <c r="BD1582" s="22">
        <f t="shared" si="462"/>
        <v>0</v>
      </c>
      <c r="BE1582" s="22">
        <f t="shared" si="463"/>
        <v>0</v>
      </c>
      <c r="BF1582" s="22">
        <f t="shared" si="464"/>
        <v>0</v>
      </c>
      <c r="BG1582" s="22">
        <f t="shared" si="465"/>
        <v>0</v>
      </c>
      <c r="BH1582" s="22">
        <f t="shared" si="466"/>
        <v>0</v>
      </c>
      <c r="BI1582" s="22">
        <f t="shared" si="467"/>
        <v>0</v>
      </c>
      <c r="BJ1582" s="23">
        <f t="shared" si="451"/>
        <v>0</v>
      </c>
      <c r="BK1582" s="23">
        <f t="shared" si="452"/>
        <v>0</v>
      </c>
      <c r="BL1582" s="23">
        <f t="shared" si="453"/>
        <v>0</v>
      </c>
      <c r="BM1582" s="23">
        <f t="shared" si="454"/>
        <v>0</v>
      </c>
      <c r="BN1582" s="23">
        <f t="shared" si="455"/>
        <v>0</v>
      </c>
      <c r="BO1582" s="23">
        <f t="shared" si="456"/>
        <v>0</v>
      </c>
    </row>
    <row r="1583" spans="1:67" s="7" customFormat="1" x14ac:dyDescent="0.25">
      <c r="A1583" s="21" t="s">
        <v>397</v>
      </c>
      <c r="B1583" s="21">
        <v>1011534</v>
      </c>
      <c r="C1583" s="21">
        <v>2020</v>
      </c>
      <c r="D1583" s="21" t="s">
        <v>1474</v>
      </c>
      <c r="E1583" s="21" t="s">
        <v>1475</v>
      </c>
      <c r="F1583" s="21" t="s">
        <v>66</v>
      </c>
      <c r="G1583" s="21" t="s">
        <v>399</v>
      </c>
      <c r="H1583" s="21"/>
      <c r="I1583" s="21"/>
      <c r="J1583" s="21"/>
      <c r="K1583" s="21"/>
      <c r="L1583" s="21"/>
      <c r="M1583" s="21"/>
      <c r="N1583" s="21"/>
      <c r="O1583" s="21"/>
      <c r="P1583" s="21"/>
      <c r="Q1583" s="21"/>
      <c r="R1583" s="21"/>
      <c r="S1583" s="21"/>
      <c r="T1583" s="21"/>
      <c r="U1583" s="21"/>
      <c r="V1583" s="21"/>
      <c r="W1583" s="21"/>
      <c r="X1583" s="21"/>
      <c r="Y1583" s="21"/>
      <c r="Z1583" s="21"/>
      <c r="AA1583" s="21"/>
      <c r="AB1583" s="21"/>
      <c r="AC1583" s="21"/>
      <c r="AD1583" s="21"/>
      <c r="AE1583" s="21"/>
      <c r="AF1583" s="21"/>
      <c r="AG1583" s="21"/>
      <c r="AH1583" s="21"/>
      <c r="AI1583" s="21"/>
      <c r="AJ1583" s="21"/>
      <c r="AK1583" s="21"/>
      <c r="AL1583" s="21">
        <v>6</v>
      </c>
      <c r="AM1583" s="21">
        <v>1728</v>
      </c>
      <c r="AN1583" s="21">
        <v>0.1050372</v>
      </c>
      <c r="AO1583" s="21">
        <v>0.79484840000000001</v>
      </c>
      <c r="AP1583" s="21"/>
      <c r="AQ1583" s="6"/>
      <c r="AS1583" s="21">
        <v>1011534</v>
      </c>
      <c r="AT1583" s="21" t="s">
        <v>397</v>
      </c>
      <c r="AU1583" s="21" t="str">
        <f>VLOOKUP(AS1583,FacilityOverview!B$2:G$469,6,FALSE)</f>
        <v>220 - Gulf Coast Basin (LA, TX)</v>
      </c>
      <c r="AV1583" s="21" t="s">
        <v>399</v>
      </c>
      <c r="AW1583" s="21" t="str">
        <f t="shared" si="457"/>
        <v>220 - ZAVALA  TX</v>
      </c>
      <c r="AX1583" s="22" t="str">
        <f>IF(RIGHT(AV1583,3)="Oil","Oil",IF(RIGHT(AV1583,3)="Gas","Condensate",VLOOKUP(AW1583,'County x Oil Condition'!A$2:B$3224,2,FALSE)))</f>
        <v>Oil</v>
      </c>
      <c r="AY1583" s="23">
        <f t="shared" si="458"/>
        <v>0</v>
      </c>
      <c r="AZ1583" s="23">
        <f t="shared" si="459"/>
        <v>0</v>
      </c>
      <c r="BA1583" s="22">
        <f t="shared" si="460"/>
        <v>0</v>
      </c>
      <c r="BB1583" s="22">
        <f t="shared" si="461"/>
        <v>0</v>
      </c>
      <c r="BC1583" s="22">
        <f t="shared" si="468"/>
        <v>0</v>
      </c>
      <c r="BD1583" s="22">
        <f t="shared" si="462"/>
        <v>0</v>
      </c>
      <c r="BE1583" s="22">
        <f t="shared" si="463"/>
        <v>0</v>
      </c>
      <c r="BF1583" s="22">
        <f t="shared" si="464"/>
        <v>0</v>
      </c>
      <c r="BG1583" s="22">
        <f t="shared" si="465"/>
        <v>0</v>
      </c>
      <c r="BH1583" s="22">
        <f t="shared" si="466"/>
        <v>0</v>
      </c>
      <c r="BI1583" s="22">
        <f t="shared" si="467"/>
        <v>0</v>
      </c>
      <c r="BJ1583" s="23">
        <f t="shared" si="451"/>
        <v>0</v>
      </c>
      <c r="BK1583" s="23">
        <f t="shared" si="452"/>
        <v>0</v>
      </c>
      <c r="BL1583" s="23">
        <f t="shared" si="453"/>
        <v>0</v>
      </c>
      <c r="BM1583" s="23">
        <f t="shared" si="454"/>
        <v>0</v>
      </c>
      <c r="BN1583" s="23">
        <f t="shared" si="455"/>
        <v>0</v>
      </c>
      <c r="BO1583" s="23">
        <f t="shared" si="456"/>
        <v>0</v>
      </c>
    </row>
    <row r="1584" spans="1:67" s="7" customFormat="1" x14ac:dyDescent="0.25">
      <c r="A1584" s="21" t="s">
        <v>397</v>
      </c>
      <c r="B1584" s="21">
        <v>1011534</v>
      </c>
      <c r="C1584" s="21">
        <v>2020</v>
      </c>
      <c r="D1584" s="21" t="s">
        <v>1474</v>
      </c>
      <c r="E1584" s="21" t="s">
        <v>1475</v>
      </c>
      <c r="F1584" s="21" t="s">
        <v>66</v>
      </c>
      <c r="G1584" s="21" t="s">
        <v>290</v>
      </c>
      <c r="H1584" s="21"/>
      <c r="I1584" s="21"/>
      <c r="J1584" s="21"/>
      <c r="K1584" s="21"/>
      <c r="L1584" s="21"/>
      <c r="M1584" s="21"/>
      <c r="N1584" s="21"/>
      <c r="O1584" s="21"/>
      <c r="P1584" s="21"/>
      <c r="Q1584" s="21"/>
      <c r="R1584" s="21"/>
      <c r="S1584" s="21"/>
      <c r="T1584" s="21"/>
      <c r="U1584" s="21"/>
      <c r="V1584" s="21"/>
      <c r="W1584" s="21"/>
      <c r="X1584" s="21"/>
      <c r="Y1584" s="21"/>
      <c r="Z1584" s="21"/>
      <c r="AA1584" s="21"/>
      <c r="AB1584" s="21"/>
      <c r="AC1584" s="21"/>
      <c r="AD1584" s="21"/>
      <c r="AE1584" s="21"/>
      <c r="AF1584" s="21"/>
      <c r="AG1584" s="21"/>
      <c r="AH1584" s="21"/>
      <c r="AI1584" s="21"/>
      <c r="AJ1584" s="21"/>
      <c r="AK1584" s="21"/>
      <c r="AL1584" s="21">
        <v>23</v>
      </c>
      <c r="AM1584" s="21">
        <v>6624</v>
      </c>
      <c r="AN1584" s="21">
        <v>0.16092529999999999</v>
      </c>
      <c r="AO1584" s="21">
        <v>0.72189780000000003</v>
      </c>
      <c r="AP1584" s="21"/>
      <c r="AQ1584" s="6"/>
      <c r="AS1584" s="21">
        <v>1011534</v>
      </c>
      <c r="AT1584" s="21" t="s">
        <v>397</v>
      </c>
      <c r="AU1584" s="21" t="str">
        <f>VLOOKUP(AS1584,FacilityOverview!B$2:G$469,6,FALSE)</f>
        <v>220 - Gulf Coast Basin (LA, TX)</v>
      </c>
      <c r="AV1584" s="21" t="s">
        <v>290</v>
      </c>
      <c r="AW1584" s="21" t="str">
        <f t="shared" si="457"/>
        <v>220 - MC MULLEN  TX</v>
      </c>
      <c r="AX1584" s="22" t="str">
        <f>IF(RIGHT(AV1584,3)="Oil","Oil",IF(RIGHT(AV1584,3)="Gas","Condensate",VLOOKUP(AW1584,'County x Oil Condition'!A$2:B$3224,2,FALSE)))</f>
        <v>Oil</v>
      </c>
      <c r="AY1584" s="23">
        <f t="shared" si="458"/>
        <v>0</v>
      </c>
      <c r="AZ1584" s="23">
        <f t="shared" si="459"/>
        <v>0</v>
      </c>
      <c r="BA1584" s="22">
        <f t="shared" si="460"/>
        <v>0</v>
      </c>
      <c r="BB1584" s="22">
        <f t="shared" si="461"/>
        <v>0</v>
      </c>
      <c r="BC1584" s="22">
        <f t="shared" si="468"/>
        <v>0</v>
      </c>
      <c r="BD1584" s="22">
        <f t="shared" si="462"/>
        <v>0</v>
      </c>
      <c r="BE1584" s="22">
        <f t="shared" si="463"/>
        <v>0</v>
      </c>
      <c r="BF1584" s="22">
        <f t="shared" si="464"/>
        <v>0</v>
      </c>
      <c r="BG1584" s="22">
        <f t="shared" si="465"/>
        <v>0</v>
      </c>
      <c r="BH1584" s="22">
        <f t="shared" si="466"/>
        <v>0</v>
      </c>
      <c r="BI1584" s="22">
        <f t="shared" si="467"/>
        <v>0</v>
      </c>
      <c r="BJ1584" s="23">
        <f t="shared" si="451"/>
        <v>0</v>
      </c>
      <c r="BK1584" s="23">
        <f t="shared" si="452"/>
        <v>0</v>
      </c>
      <c r="BL1584" s="23">
        <f t="shared" si="453"/>
        <v>0</v>
      </c>
      <c r="BM1584" s="23">
        <f t="shared" si="454"/>
        <v>0</v>
      </c>
      <c r="BN1584" s="23">
        <f t="shared" si="455"/>
        <v>0</v>
      </c>
      <c r="BO1584" s="23">
        <f t="shared" si="456"/>
        <v>0</v>
      </c>
    </row>
    <row r="1585" spans="1:67" s="7" customFormat="1" x14ac:dyDescent="0.25">
      <c r="A1585" s="21" t="s">
        <v>397</v>
      </c>
      <c r="B1585" s="21">
        <v>1011534</v>
      </c>
      <c r="C1585" s="21">
        <v>2020</v>
      </c>
      <c r="D1585" s="21" t="s">
        <v>1474</v>
      </c>
      <c r="E1585" s="21" t="s">
        <v>1475</v>
      </c>
      <c r="F1585" s="21" t="s">
        <v>66</v>
      </c>
      <c r="G1585" s="21" t="s">
        <v>206</v>
      </c>
      <c r="H1585" s="21"/>
      <c r="I1585" s="21"/>
      <c r="J1585" s="21"/>
      <c r="K1585" s="21"/>
      <c r="L1585" s="21"/>
      <c r="M1585" s="21"/>
      <c r="N1585" s="21"/>
      <c r="O1585" s="21"/>
      <c r="P1585" s="21"/>
      <c r="Q1585" s="21"/>
      <c r="R1585" s="21"/>
      <c r="S1585" s="21"/>
      <c r="T1585" s="21"/>
      <c r="U1585" s="21"/>
      <c r="V1585" s="21"/>
      <c r="W1585" s="21"/>
      <c r="X1585" s="21"/>
      <c r="Y1585" s="21"/>
      <c r="Z1585" s="21"/>
      <c r="AA1585" s="21"/>
      <c r="AB1585" s="21"/>
      <c r="AC1585" s="21"/>
      <c r="AD1585" s="21"/>
      <c r="AE1585" s="21"/>
      <c r="AF1585" s="21"/>
      <c r="AG1585" s="21"/>
      <c r="AH1585" s="21"/>
      <c r="AI1585" s="21"/>
      <c r="AJ1585" s="21"/>
      <c r="AK1585" s="21"/>
      <c r="AL1585" s="21">
        <v>4</v>
      </c>
      <c r="AM1585" s="21">
        <v>1152</v>
      </c>
      <c r="AN1585" s="21">
        <v>7.0652300000000001E-2</v>
      </c>
      <c r="AO1585" s="21">
        <v>0.32498939999999998</v>
      </c>
      <c r="AP1585" s="21"/>
      <c r="AQ1585" s="6"/>
      <c r="AS1585" s="21">
        <v>1011534</v>
      </c>
      <c r="AT1585" s="21" t="s">
        <v>397</v>
      </c>
      <c r="AU1585" s="21" t="str">
        <f>VLOOKUP(AS1585,FacilityOverview!B$2:G$469,6,FALSE)</f>
        <v>220 - Gulf Coast Basin (LA, TX)</v>
      </c>
      <c r="AV1585" s="21" t="s">
        <v>206</v>
      </c>
      <c r="AW1585" s="21" t="str">
        <f t="shared" si="457"/>
        <v>220 - LA SALLE  TX</v>
      </c>
      <c r="AX1585" s="22" t="str">
        <f>IF(RIGHT(AV1585,3)="Oil","Oil",IF(RIGHT(AV1585,3)="Gas","Condensate",VLOOKUP(AW1585,'County x Oil Condition'!A$2:B$3224,2,FALSE)))</f>
        <v>Oil</v>
      </c>
      <c r="AY1585" s="23">
        <f t="shared" si="458"/>
        <v>0</v>
      </c>
      <c r="AZ1585" s="23">
        <f t="shared" si="459"/>
        <v>0</v>
      </c>
      <c r="BA1585" s="22">
        <f t="shared" si="460"/>
        <v>0</v>
      </c>
      <c r="BB1585" s="22">
        <f t="shared" si="461"/>
        <v>0</v>
      </c>
      <c r="BC1585" s="22">
        <f t="shared" si="468"/>
        <v>0</v>
      </c>
      <c r="BD1585" s="22">
        <f t="shared" si="462"/>
        <v>0</v>
      </c>
      <c r="BE1585" s="22">
        <f t="shared" si="463"/>
        <v>0</v>
      </c>
      <c r="BF1585" s="22">
        <f t="shared" si="464"/>
        <v>0</v>
      </c>
      <c r="BG1585" s="22">
        <f t="shared" si="465"/>
        <v>0</v>
      </c>
      <c r="BH1585" s="22">
        <f t="shared" si="466"/>
        <v>0</v>
      </c>
      <c r="BI1585" s="22">
        <f t="shared" si="467"/>
        <v>0</v>
      </c>
      <c r="BJ1585" s="23">
        <f t="shared" si="451"/>
        <v>0</v>
      </c>
      <c r="BK1585" s="23">
        <f t="shared" si="452"/>
        <v>0</v>
      </c>
      <c r="BL1585" s="23">
        <f t="shared" si="453"/>
        <v>0</v>
      </c>
      <c r="BM1585" s="23">
        <f t="shared" si="454"/>
        <v>0</v>
      </c>
      <c r="BN1585" s="23">
        <f t="shared" si="455"/>
        <v>0</v>
      </c>
      <c r="BO1585" s="23">
        <f t="shared" si="456"/>
        <v>0</v>
      </c>
    </row>
    <row r="1586" spans="1:67" s="7" customFormat="1" x14ac:dyDescent="0.25">
      <c r="A1586" s="21" t="s">
        <v>397</v>
      </c>
      <c r="B1586" s="21">
        <v>1011534</v>
      </c>
      <c r="C1586" s="21">
        <v>2020</v>
      </c>
      <c r="D1586" s="21" t="s">
        <v>1474</v>
      </c>
      <c r="E1586" s="21" t="s">
        <v>1475</v>
      </c>
      <c r="F1586" s="21" t="s">
        <v>66</v>
      </c>
      <c r="G1586" s="21" t="s">
        <v>445</v>
      </c>
      <c r="H1586" s="21"/>
      <c r="I1586" s="21"/>
      <c r="J1586" s="21"/>
      <c r="K1586" s="21"/>
      <c r="L1586" s="21"/>
      <c r="M1586" s="21"/>
      <c r="N1586" s="21"/>
      <c r="O1586" s="21"/>
      <c r="P1586" s="21"/>
      <c r="Q1586" s="21"/>
      <c r="R1586" s="21"/>
      <c r="S1586" s="21"/>
      <c r="T1586" s="21"/>
      <c r="U1586" s="21"/>
      <c r="V1586" s="21"/>
      <c r="W1586" s="21"/>
      <c r="X1586" s="21"/>
      <c r="Y1586" s="21"/>
      <c r="Z1586" s="21"/>
      <c r="AA1586" s="21"/>
      <c r="AB1586" s="21"/>
      <c r="AC1586" s="21"/>
      <c r="AD1586" s="21"/>
      <c r="AE1586" s="21"/>
      <c r="AF1586" s="21"/>
      <c r="AG1586" s="21"/>
      <c r="AH1586" s="21"/>
      <c r="AI1586" s="21"/>
      <c r="AJ1586" s="21"/>
      <c r="AK1586" s="21"/>
      <c r="AL1586" s="21">
        <v>2</v>
      </c>
      <c r="AM1586" s="21">
        <v>576</v>
      </c>
      <c r="AN1586" s="21">
        <v>1.6495800000000001E-2</v>
      </c>
      <c r="AO1586" s="21">
        <v>3.5888900000000001E-2</v>
      </c>
      <c r="AP1586" s="21"/>
      <c r="AQ1586" s="6"/>
      <c r="AS1586" s="21">
        <v>1011534</v>
      </c>
      <c r="AT1586" s="21" t="s">
        <v>397</v>
      </c>
      <c r="AU1586" s="21" t="str">
        <f>VLOOKUP(AS1586,FacilityOverview!B$2:G$469,6,FALSE)</f>
        <v>220 - Gulf Coast Basin (LA, TX)</v>
      </c>
      <c r="AV1586" s="21" t="s">
        <v>445</v>
      </c>
      <c r="AW1586" s="21" t="str">
        <f t="shared" si="457"/>
        <v>220 - AVOYELLES  LA</v>
      </c>
      <c r="AX1586" s="22" t="str">
        <f>IF(RIGHT(AV1586,3)="Oil","Oil",IF(RIGHT(AV1586,3)="Gas","Condensate",VLOOKUP(AW1586,'County x Oil Condition'!A$2:B$3224,2,FALSE)))</f>
        <v>Oil</v>
      </c>
      <c r="AY1586" s="23">
        <f t="shared" si="458"/>
        <v>0</v>
      </c>
      <c r="AZ1586" s="23">
        <f t="shared" si="459"/>
        <v>0</v>
      </c>
      <c r="BA1586" s="22">
        <f t="shared" si="460"/>
        <v>0</v>
      </c>
      <c r="BB1586" s="22">
        <f t="shared" si="461"/>
        <v>0</v>
      </c>
      <c r="BC1586" s="22">
        <f t="shared" si="468"/>
        <v>0</v>
      </c>
      <c r="BD1586" s="22">
        <f t="shared" si="462"/>
        <v>0</v>
      </c>
      <c r="BE1586" s="22">
        <f t="shared" si="463"/>
        <v>0</v>
      </c>
      <c r="BF1586" s="22">
        <f t="shared" si="464"/>
        <v>0</v>
      </c>
      <c r="BG1586" s="22">
        <f t="shared" si="465"/>
        <v>0</v>
      </c>
      <c r="BH1586" s="22">
        <f t="shared" si="466"/>
        <v>0</v>
      </c>
      <c r="BI1586" s="22">
        <f t="shared" si="467"/>
        <v>0</v>
      </c>
      <c r="BJ1586" s="23">
        <f t="shared" si="451"/>
        <v>0</v>
      </c>
      <c r="BK1586" s="23">
        <f t="shared" si="452"/>
        <v>0</v>
      </c>
      <c r="BL1586" s="23">
        <f t="shared" si="453"/>
        <v>0</v>
      </c>
      <c r="BM1586" s="23">
        <f t="shared" si="454"/>
        <v>0</v>
      </c>
      <c r="BN1586" s="23">
        <f t="shared" si="455"/>
        <v>0</v>
      </c>
      <c r="BO1586" s="23">
        <f t="shared" si="456"/>
        <v>0</v>
      </c>
    </row>
    <row r="1587" spans="1:67" s="7" customFormat="1" x14ac:dyDescent="0.25">
      <c r="A1587" s="21" t="s">
        <v>1096</v>
      </c>
      <c r="B1587" s="21">
        <v>1008087</v>
      </c>
      <c r="C1587" s="21">
        <v>2020</v>
      </c>
      <c r="D1587" s="21" t="s">
        <v>1474</v>
      </c>
      <c r="E1587" s="21" t="s">
        <v>1475</v>
      </c>
      <c r="F1587" s="21" t="s">
        <v>66</v>
      </c>
      <c r="G1587" s="21" t="s">
        <v>138</v>
      </c>
      <c r="H1587" s="21"/>
      <c r="I1587" s="21"/>
      <c r="J1587" s="21"/>
      <c r="K1587" s="21"/>
      <c r="L1587" s="21"/>
      <c r="M1587" s="21"/>
      <c r="N1587" s="21"/>
      <c r="O1587" s="21"/>
      <c r="P1587" s="21"/>
      <c r="Q1587" s="21"/>
      <c r="R1587" s="21"/>
      <c r="S1587" s="21"/>
      <c r="T1587" s="21"/>
      <c r="U1587" s="21"/>
      <c r="V1587" s="21"/>
      <c r="W1587" s="21"/>
      <c r="X1587" s="21"/>
      <c r="Y1587" s="21"/>
      <c r="Z1587" s="21"/>
      <c r="AA1587" s="21"/>
      <c r="AB1587" s="21"/>
      <c r="AC1587" s="21"/>
      <c r="AD1587" s="21"/>
      <c r="AE1587" s="21"/>
      <c r="AF1587" s="21"/>
      <c r="AG1587" s="21"/>
      <c r="AH1587" s="21"/>
      <c r="AI1587" s="21"/>
      <c r="AJ1587" s="21"/>
      <c r="AK1587" s="21"/>
      <c r="AL1587" s="21">
        <v>44</v>
      </c>
      <c r="AM1587" s="21">
        <v>24</v>
      </c>
      <c r="AN1587" s="21">
        <v>5.6730000000000003E-2</v>
      </c>
      <c r="AO1587" s="21">
        <v>0.16027</v>
      </c>
      <c r="AP1587" s="21"/>
      <c r="AQ1587" s="6"/>
      <c r="AS1587" s="21">
        <v>1008087</v>
      </c>
      <c r="AT1587" s="21" t="s">
        <v>1096</v>
      </c>
      <c r="AU1587" s="21" t="str">
        <f>VLOOKUP(AS1587,FacilityOverview!B$2:G$469,6,FALSE)</f>
        <v>540 - Denver Basin</v>
      </c>
      <c r="AV1587" s="21" t="s">
        <v>138</v>
      </c>
      <c r="AW1587" s="21" t="str">
        <f t="shared" si="457"/>
        <v>540 - WELD  CO</v>
      </c>
      <c r="AX1587" s="22" t="str">
        <f>IF(RIGHT(AV1587,3)="Oil","Oil",IF(RIGHT(AV1587,3)="Gas","Condensate",VLOOKUP(AW1587,'County x Oil Condition'!A$2:B$3224,2,FALSE)))</f>
        <v>Oil</v>
      </c>
      <c r="AY1587" s="23">
        <f t="shared" si="458"/>
        <v>0</v>
      </c>
      <c r="AZ1587" s="23">
        <f t="shared" si="459"/>
        <v>0</v>
      </c>
      <c r="BA1587" s="22">
        <f t="shared" si="460"/>
        <v>0</v>
      </c>
      <c r="BB1587" s="22">
        <f t="shared" si="461"/>
        <v>0</v>
      </c>
      <c r="BC1587" s="22">
        <f t="shared" si="468"/>
        <v>0</v>
      </c>
      <c r="BD1587" s="22">
        <f t="shared" si="462"/>
        <v>0</v>
      </c>
      <c r="BE1587" s="22">
        <f t="shared" si="463"/>
        <v>0</v>
      </c>
      <c r="BF1587" s="22">
        <f t="shared" si="464"/>
        <v>0</v>
      </c>
      <c r="BG1587" s="22">
        <f t="shared" si="465"/>
        <v>0</v>
      </c>
      <c r="BH1587" s="22">
        <f t="shared" si="466"/>
        <v>0</v>
      </c>
      <c r="BI1587" s="22">
        <f t="shared" si="467"/>
        <v>0</v>
      </c>
      <c r="BJ1587" s="23">
        <f t="shared" si="451"/>
        <v>0</v>
      </c>
      <c r="BK1587" s="23">
        <f t="shared" si="452"/>
        <v>0</v>
      </c>
      <c r="BL1587" s="23">
        <f t="shared" si="453"/>
        <v>0</v>
      </c>
      <c r="BM1587" s="23">
        <f t="shared" si="454"/>
        <v>0</v>
      </c>
      <c r="BN1587" s="23">
        <f t="shared" si="455"/>
        <v>0</v>
      </c>
      <c r="BO1587" s="23">
        <f t="shared" si="456"/>
        <v>0</v>
      </c>
    </row>
    <row r="1588" spans="1:67" s="7" customFormat="1" x14ac:dyDescent="0.25">
      <c r="A1588" s="21" t="s">
        <v>776</v>
      </c>
      <c r="B1588" s="21">
        <v>1010190</v>
      </c>
      <c r="C1588" s="21">
        <v>2020</v>
      </c>
      <c r="D1588" s="21" t="s">
        <v>1474</v>
      </c>
      <c r="E1588" s="21" t="s">
        <v>1475</v>
      </c>
      <c r="F1588" s="21" t="s">
        <v>66</v>
      </c>
      <c r="G1588" s="21" t="s">
        <v>645</v>
      </c>
      <c r="H1588" s="21"/>
      <c r="I1588" s="21"/>
      <c r="J1588" s="21"/>
      <c r="K1588" s="21"/>
      <c r="L1588" s="21"/>
      <c r="M1588" s="21"/>
      <c r="N1588" s="21"/>
      <c r="O1588" s="21"/>
      <c r="P1588" s="21"/>
      <c r="Q1588" s="21"/>
      <c r="R1588" s="21"/>
      <c r="S1588" s="21"/>
      <c r="T1588" s="21"/>
      <c r="U1588" s="21"/>
      <c r="V1588" s="21"/>
      <c r="W1588" s="21"/>
      <c r="X1588" s="21"/>
      <c r="Y1588" s="21"/>
      <c r="Z1588" s="21"/>
      <c r="AA1588" s="21"/>
      <c r="AB1588" s="21"/>
      <c r="AC1588" s="21"/>
      <c r="AD1588" s="21"/>
      <c r="AE1588" s="21"/>
      <c r="AF1588" s="21"/>
      <c r="AG1588" s="21"/>
      <c r="AH1588" s="21"/>
      <c r="AI1588" s="21"/>
      <c r="AJ1588" s="21"/>
      <c r="AK1588" s="21"/>
      <c r="AL1588" s="21">
        <v>21</v>
      </c>
      <c r="AM1588" s="21">
        <v>87.6</v>
      </c>
      <c r="AN1588" s="21">
        <v>4.9673978999999999</v>
      </c>
      <c r="AO1588" s="21">
        <v>0.25492769999999998</v>
      </c>
      <c r="AP1588" s="21"/>
      <c r="AQ1588" s="6"/>
      <c r="AS1588" s="21">
        <v>1010190</v>
      </c>
      <c r="AT1588" s="21" t="s">
        <v>776</v>
      </c>
      <c r="AU1588" s="21" t="str">
        <f>VLOOKUP(AS1588,FacilityOverview!B$2:G$469,6,FALSE)</f>
        <v>395 - Williston Basin</v>
      </c>
      <c r="AV1588" s="21" t="s">
        <v>645</v>
      </c>
      <c r="AW1588" s="21" t="str">
        <f t="shared" si="457"/>
        <v>395 - BILLINGS  ND</v>
      </c>
      <c r="AX1588" s="22" t="str">
        <f>IF(RIGHT(AV1588,3)="Oil","Oil",IF(RIGHT(AV1588,3)="Gas","Condensate",VLOOKUP(AW1588,'County x Oil Condition'!A$2:B$3224,2,FALSE)))</f>
        <v>Oil</v>
      </c>
      <c r="AY1588" s="23">
        <f t="shared" si="458"/>
        <v>0</v>
      </c>
      <c r="AZ1588" s="23">
        <f t="shared" si="459"/>
        <v>0</v>
      </c>
      <c r="BA1588" s="22">
        <f t="shared" si="460"/>
        <v>0</v>
      </c>
      <c r="BB1588" s="22">
        <f t="shared" si="461"/>
        <v>0</v>
      </c>
      <c r="BC1588" s="22">
        <f t="shared" si="468"/>
        <v>0</v>
      </c>
      <c r="BD1588" s="22">
        <f t="shared" si="462"/>
        <v>0</v>
      </c>
      <c r="BE1588" s="22">
        <f t="shared" si="463"/>
        <v>0</v>
      </c>
      <c r="BF1588" s="22">
        <f t="shared" si="464"/>
        <v>0</v>
      </c>
      <c r="BG1588" s="22">
        <f t="shared" si="465"/>
        <v>0</v>
      </c>
      <c r="BH1588" s="22">
        <f t="shared" si="466"/>
        <v>0</v>
      </c>
      <c r="BI1588" s="22">
        <f t="shared" si="467"/>
        <v>0</v>
      </c>
      <c r="BJ1588" s="23">
        <f t="shared" si="451"/>
        <v>0</v>
      </c>
      <c r="BK1588" s="23">
        <f t="shared" si="452"/>
        <v>0</v>
      </c>
      <c r="BL1588" s="23">
        <f t="shared" si="453"/>
        <v>0</v>
      </c>
      <c r="BM1588" s="23">
        <f t="shared" si="454"/>
        <v>0</v>
      </c>
      <c r="BN1588" s="23">
        <f t="shared" si="455"/>
        <v>0</v>
      </c>
      <c r="BO1588" s="23">
        <f t="shared" si="456"/>
        <v>0</v>
      </c>
    </row>
    <row r="1589" spans="1:67" s="7" customFormat="1" x14ac:dyDescent="0.25">
      <c r="A1589" s="21" t="s">
        <v>776</v>
      </c>
      <c r="B1589" s="21">
        <v>1010190</v>
      </c>
      <c r="C1589" s="21">
        <v>2020</v>
      </c>
      <c r="D1589" s="21" t="s">
        <v>1474</v>
      </c>
      <c r="E1589" s="21" t="s">
        <v>1475</v>
      </c>
      <c r="F1589" s="21" t="s">
        <v>66</v>
      </c>
      <c r="G1589" s="21" t="s">
        <v>307</v>
      </c>
      <c r="H1589" s="21"/>
      <c r="I1589" s="21"/>
      <c r="J1589" s="21"/>
      <c r="K1589" s="21"/>
      <c r="L1589" s="21"/>
      <c r="M1589" s="21"/>
      <c r="N1589" s="21"/>
      <c r="O1589" s="21"/>
      <c r="P1589" s="21"/>
      <c r="Q1589" s="21"/>
      <c r="R1589" s="21"/>
      <c r="S1589" s="21"/>
      <c r="T1589" s="21"/>
      <c r="U1589" s="21"/>
      <c r="V1589" s="21"/>
      <c r="W1589" s="21"/>
      <c r="X1589" s="21"/>
      <c r="Y1589" s="21"/>
      <c r="Z1589" s="21"/>
      <c r="AA1589" s="21"/>
      <c r="AB1589" s="21"/>
      <c r="AC1589" s="21"/>
      <c r="AD1589" s="21"/>
      <c r="AE1589" s="21"/>
      <c r="AF1589" s="21"/>
      <c r="AG1589" s="21"/>
      <c r="AH1589" s="21"/>
      <c r="AI1589" s="21"/>
      <c r="AJ1589" s="21"/>
      <c r="AK1589" s="21"/>
      <c r="AL1589" s="21">
        <v>54</v>
      </c>
      <c r="AM1589" s="21">
        <v>87.6</v>
      </c>
      <c r="AN1589" s="21">
        <v>495.00446060000002</v>
      </c>
      <c r="AO1589" s="21">
        <v>5.8505785000000001</v>
      </c>
      <c r="AP1589" s="21"/>
      <c r="AQ1589" s="6"/>
      <c r="AS1589" s="21">
        <v>1010190</v>
      </c>
      <c r="AT1589" s="21" t="s">
        <v>776</v>
      </c>
      <c r="AU1589" s="21" t="str">
        <f>VLOOKUP(AS1589,FacilityOverview!B$2:G$469,6,FALSE)</f>
        <v>395 - Williston Basin</v>
      </c>
      <c r="AV1589" s="21" t="s">
        <v>307</v>
      </c>
      <c r="AW1589" s="21" t="str">
        <f t="shared" si="457"/>
        <v>395 - BURKE  ND</v>
      </c>
      <c r="AX1589" s="22" t="str">
        <f>IF(RIGHT(AV1589,3)="Oil","Oil",IF(RIGHT(AV1589,3)="Gas","Condensate",VLOOKUP(AW1589,'County x Oil Condition'!A$2:B$3224,2,FALSE)))</f>
        <v>Oil</v>
      </c>
      <c r="AY1589" s="23">
        <f t="shared" si="458"/>
        <v>0</v>
      </c>
      <c r="AZ1589" s="23">
        <f t="shared" si="459"/>
        <v>0</v>
      </c>
      <c r="BA1589" s="22">
        <f t="shared" si="460"/>
        <v>0</v>
      </c>
      <c r="BB1589" s="22">
        <f t="shared" si="461"/>
        <v>0</v>
      </c>
      <c r="BC1589" s="22">
        <f t="shared" si="468"/>
        <v>0</v>
      </c>
      <c r="BD1589" s="22">
        <f t="shared" si="462"/>
        <v>0</v>
      </c>
      <c r="BE1589" s="22">
        <f t="shared" si="463"/>
        <v>0</v>
      </c>
      <c r="BF1589" s="22">
        <f t="shared" si="464"/>
        <v>0</v>
      </c>
      <c r="BG1589" s="22">
        <f t="shared" si="465"/>
        <v>0</v>
      </c>
      <c r="BH1589" s="22">
        <f t="shared" si="466"/>
        <v>0</v>
      </c>
      <c r="BI1589" s="22">
        <f t="shared" si="467"/>
        <v>0</v>
      </c>
      <c r="BJ1589" s="23">
        <f t="shared" si="451"/>
        <v>0</v>
      </c>
      <c r="BK1589" s="23">
        <f t="shared" si="452"/>
        <v>0</v>
      </c>
      <c r="BL1589" s="23">
        <f t="shared" si="453"/>
        <v>0</v>
      </c>
      <c r="BM1589" s="23">
        <f t="shared" si="454"/>
        <v>0</v>
      </c>
      <c r="BN1589" s="23">
        <f t="shared" si="455"/>
        <v>0</v>
      </c>
      <c r="BO1589" s="23">
        <f t="shared" si="456"/>
        <v>0</v>
      </c>
    </row>
    <row r="1590" spans="1:67" s="7" customFormat="1" x14ac:dyDescent="0.25">
      <c r="A1590" s="21" t="s">
        <v>776</v>
      </c>
      <c r="B1590" s="21">
        <v>1010190</v>
      </c>
      <c r="C1590" s="21">
        <v>2020</v>
      </c>
      <c r="D1590" s="21" t="s">
        <v>1474</v>
      </c>
      <c r="E1590" s="21" t="s">
        <v>1475</v>
      </c>
      <c r="F1590" s="21" t="s">
        <v>66</v>
      </c>
      <c r="G1590" s="21" t="s">
        <v>777</v>
      </c>
      <c r="H1590" s="21"/>
      <c r="I1590" s="21"/>
      <c r="J1590" s="21"/>
      <c r="K1590" s="21"/>
      <c r="L1590" s="21"/>
      <c r="M1590" s="21"/>
      <c r="N1590" s="21"/>
      <c r="O1590" s="21"/>
      <c r="P1590" s="21"/>
      <c r="Q1590" s="21"/>
      <c r="R1590" s="21"/>
      <c r="S1590" s="21"/>
      <c r="T1590" s="21"/>
      <c r="U1590" s="21"/>
      <c r="V1590" s="21"/>
      <c r="W1590" s="21"/>
      <c r="X1590" s="21"/>
      <c r="Y1590" s="21"/>
      <c r="Z1590" s="21"/>
      <c r="AA1590" s="21"/>
      <c r="AB1590" s="21"/>
      <c r="AC1590" s="21"/>
      <c r="AD1590" s="21"/>
      <c r="AE1590" s="21"/>
      <c r="AF1590" s="21"/>
      <c r="AG1590" s="21"/>
      <c r="AH1590" s="21"/>
      <c r="AI1590" s="21"/>
      <c r="AJ1590" s="21"/>
      <c r="AK1590" s="21"/>
      <c r="AL1590" s="21">
        <v>9</v>
      </c>
      <c r="AM1590" s="21">
        <v>87.6</v>
      </c>
      <c r="AN1590" s="21">
        <v>4.4087686000000001</v>
      </c>
      <c r="AO1590" s="21">
        <v>0.19126989999999999</v>
      </c>
      <c r="AP1590" s="21"/>
      <c r="AQ1590" s="6"/>
      <c r="AS1590" s="21">
        <v>1010190</v>
      </c>
      <c r="AT1590" s="21" t="s">
        <v>776</v>
      </c>
      <c r="AU1590" s="21" t="str">
        <f>VLOOKUP(AS1590,FacilityOverview!B$2:G$469,6,FALSE)</f>
        <v>395 - Williston Basin</v>
      </c>
      <c r="AV1590" s="21" t="s">
        <v>777</v>
      </c>
      <c r="AW1590" s="21" t="str">
        <f t="shared" si="457"/>
        <v>395 - DAWSON  MT</v>
      </c>
      <c r="AX1590" s="22" t="str">
        <f>IF(RIGHT(AV1590,3)="Oil","Oil",IF(RIGHT(AV1590,3)="Gas","Condensate",VLOOKUP(AW1590,'County x Oil Condition'!A$2:B$3224,2,FALSE)))</f>
        <v>Oil</v>
      </c>
      <c r="AY1590" s="23">
        <f t="shared" si="458"/>
        <v>0</v>
      </c>
      <c r="AZ1590" s="23">
        <f t="shared" si="459"/>
        <v>0</v>
      </c>
      <c r="BA1590" s="22">
        <f t="shared" si="460"/>
        <v>0</v>
      </c>
      <c r="BB1590" s="22">
        <f t="shared" si="461"/>
        <v>0</v>
      </c>
      <c r="BC1590" s="22">
        <f t="shared" si="468"/>
        <v>0</v>
      </c>
      <c r="BD1590" s="22">
        <f t="shared" si="462"/>
        <v>0</v>
      </c>
      <c r="BE1590" s="22">
        <f t="shared" si="463"/>
        <v>0</v>
      </c>
      <c r="BF1590" s="22">
        <f t="shared" si="464"/>
        <v>0</v>
      </c>
      <c r="BG1590" s="22">
        <f t="shared" si="465"/>
        <v>0</v>
      </c>
      <c r="BH1590" s="22">
        <f t="shared" si="466"/>
        <v>0</v>
      </c>
      <c r="BI1590" s="22">
        <f t="shared" si="467"/>
        <v>0</v>
      </c>
      <c r="BJ1590" s="23">
        <f t="shared" si="451"/>
        <v>0</v>
      </c>
      <c r="BK1590" s="23">
        <f t="shared" si="452"/>
        <v>0</v>
      </c>
      <c r="BL1590" s="23">
        <f t="shared" si="453"/>
        <v>0</v>
      </c>
      <c r="BM1590" s="23">
        <f t="shared" si="454"/>
        <v>0</v>
      </c>
      <c r="BN1590" s="23">
        <f t="shared" si="455"/>
        <v>0</v>
      </c>
      <c r="BO1590" s="23">
        <f t="shared" si="456"/>
        <v>0</v>
      </c>
    </row>
    <row r="1591" spans="1:67" s="7" customFormat="1" x14ac:dyDescent="0.25">
      <c r="A1591" s="21" t="s">
        <v>776</v>
      </c>
      <c r="B1591" s="21">
        <v>1010190</v>
      </c>
      <c r="C1591" s="21">
        <v>2020</v>
      </c>
      <c r="D1591" s="21" t="s">
        <v>1474</v>
      </c>
      <c r="E1591" s="21" t="s">
        <v>1475</v>
      </c>
      <c r="F1591" s="21" t="s">
        <v>66</v>
      </c>
      <c r="G1591" s="21" t="s">
        <v>404</v>
      </c>
      <c r="H1591" s="21"/>
      <c r="I1591" s="21"/>
      <c r="J1591" s="21"/>
      <c r="K1591" s="21"/>
      <c r="L1591" s="21"/>
      <c r="M1591" s="21"/>
      <c r="N1591" s="21"/>
      <c r="O1591" s="21"/>
      <c r="P1591" s="21"/>
      <c r="Q1591" s="21"/>
      <c r="R1591" s="21"/>
      <c r="S1591" s="21"/>
      <c r="T1591" s="21"/>
      <c r="U1591" s="21"/>
      <c r="V1591" s="21"/>
      <c r="W1591" s="21"/>
      <c r="X1591" s="21"/>
      <c r="Y1591" s="21"/>
      <c r="Z1591" s="21"/>
      <c r="AA1591" s="21"/>
      <c r="AB1591" s="21"/>
      <c r="AC1591" s="21"/>
      <c r="AD1591" s="21"/>
      <c r="AE1591" s="21"/>
      <c r="AF1591" s="21"/>
      <c r="AG1591" s="21"/>
      <c r="AH1591" s="21"/>
      <c r="AI1591" s="21"/>
      <c r="AJ1591" s="21"/>
      <c r="AK1591" s="21"/>
      <c r="AL1591" s="21">
        <v>215</v>
      </c>
      <c r="AM1591" s="21">
        <v>87.6</v>
      </c>
      <c r="AN1591" s="21">
        <v>1027.8831227999999</v>
      </c>
      <c r="AO1591" s="21">
        <v>20.496199300000001</v>
      </c>
      <c r="AP1591" s="21"/>
      <c r="AQ1591" s="6"/>
      <c r="AS1591" s="21">
        <v>1010190</v>
      </c>
      <c r="AT1591" s="21" t="s">
        <v>776</v>
      </c>
      <c r="AU1591" s="21" t="str">
        <f>VLOOKUP(AS1591,FacilityOverview!B$2:G$469,6,FALSE)</f>
        <v>395 - Williston Basin</v>
      </c>
      <c r="AV1591" s="21" t="s">
        <v>404</v>
      </c>
      <c r="AW1591" s="21" t="str">
        <f t="shared" si="457"/>
        <v>395 - DIVIDE  ND</v>
      </c>
      <c r="AX1591" s="22" t="str">
        <f>IF(RIGHT(AV1591,3)="Oil","Oil",IF(RIGHT(AV1591,3)="Gas","Condensate",VLOOKUP(AW1591,'County x Oil Condition'!A$2:B$3224,2,FALSE)))</f>
        <v>Oil</v>
      </c>
      <c r="AY1591" s="23">
        <f t="shared" si="458"/>
        <v>0</v>
      </c>
      <c r="AZ1591" s="23">
        <f t="shared" si="459"/>
        <v>0</v>
      </c>
      <c r="BA1591" s="22">
        <f t="shared" si="460"/>
        <v>0</v>
      </c>
      <c r="BB1591" s="22">
        <f t="shared" si="461"/>
        <v>0</v>
      </c>
      <c r="BC1591" s="22">
        <f t="shared" si="468"/>
        <v>0</v>
      </c>
      <c r="BD1591" s="22">
        <f t="shared" si="462"/>
        <v>0</v>
      </c>
      <c r="BE1591" s="22">
        <f t="shared" si="463"/>
        <v>0</v>
      </c>
      <c r="BF1591" s="22">
        <f t="shared" si="464"/>
        <v>0</v>
      </c>
      <c r="BG1591" s="22">
        <f t="shared" si="465"/>
        <v>0</v>
      </c>
      <c r="BH1591" s="22">
        <f t="shared" si="466"/>
        <v>0</v>
      </c>
      <c r="BI1591" s="22">
        <f t="shared" si="467"/>
        <v>0</v>
      </c>
      <c r="BJ1591" s="23">
        <f t="shared" si="451"/>
        <v>0</v>
      </c>
      <c r="BK1591" s="23">
        <f t="shared" si="452"/>
        <v>0</v>
      </c>
      <c r="BL1591" s="23">
        <f t="shared" si="453"/>
        <v>0</v>
      </c>
      <c r="BM1591" s="23">
        <f t="shared" si="454"/>
        <v>0</v>
      </c>
      <c r="BN1591" s="23">
        <f t="shared" si="455"/>
        <v>0</v>
      </c>
      <c r="BO1591" s="23">
        <f t="shared" si="456"/>
        <v>0</v>
      </c>
    </row>
    <row r="1592" spans="1:67" s="7" customFormat="1" x14ac:dyDescent="0.25">
      <c r="A1592" s="21" t="s">
        <v>776</v>
      </c>
      <c r="B1592" s="21">
        <v>1010190</v>
      </c>
      <c r="C1592" s="21">
        <v>2020</v>
      </c>
      <c r="D1592" s="21" t="s">
        <v>1474</v>
      </c>
      <c r="E1592" s="21" t="s">
        <v>1475</v>
      </c>
      <c r="F1592" s="21" t="s">
        <v>66</v>
      </c>
      <c r="G1592" s="21" t="s">
        <v>386</v>
      </c>
      <c r="H1592" s="21"/>
      <c r="I1592" s="21"/>
      <c r="J1592" s="21"/>
      <c r="K1592" s="21"/>
      <c r="L1592" s="21"/>
      <c r="M1592" s="21"/>
      <c r="N1592" s="21"/>
      <c r="O1592" s="21"/>
      <c r="P1592" s="21"/>
      <c r="Q1592" s="21"/>
      <c r="R1592" s="21"/>
      <c r="S1592" s="21"/>
      <c r="T1592" s="21"/>
      <c r="U1592" s="21"/>
      <c r="V1592" s="21"/>
      <c r="W1592" s="21"/>
      <c r="X1592" s="21"/>
      <c r="Y1592" s="21"/>
      <c r="Z1592" s="21"/>
      <c r="AA1592" s="21"/>
      <c r="AB1592" s="21"/>
      <c r="AC1592" s="21"/>
      <c r="AD1592" s="21"/>
      <c r="AE1592" s="21"/>
      <c r="AF1592" s="21"/>
      <c r="AG1592" s="21"/>
      <c r="AH1592" s="21"/>
      <c r="AI1592" s="21"/>
      <c r="AJ1592" s="21"/>
      <c r="AK1592" s="21"/>
      <c r="AL1592" s="21">
        <v>47</v>
      </c>
      <c r="AM1592" s="21">
        <v>87.6</v>
      </c>
      <c r="AN1592" s="21">
        <v>655.90335809999999</v>
      </c>
      <c r="AO1592" s="21">
        <v>7.3605288</v>
      </c>
      <c r="AP1592" s="21"/>
      <c r="AQ1592" s="6"/>
      <c r="AS1592" s="21">
        <v>1010190</v>
      </c>
      <c r="AT1592" s="21" t="s">
        <v>776</v>
      </c>
      <c r="AU1592" s="21" t="str">
        <f>VLOOKUP(AS1592,FacilityOverview!B$2:G$469,6,FALSE)</f>
        <v>395 - Williston Basin</v>
      </c>
      <c r="AV1592" s="21" t="s">
        <v>386</v>
      </c>
      <c r="AW1592" s="21" t="str">
        <f t="shared" si="457"/>
        <v>395 - DUNN  ND</v>
      </c>
      <c r="AX1592" s="22" t="str">
        <f>IF(RIGHT(AV1592,3)="Oil","Oil",IF(RIGHT(AV1592,3)="Gas","Condensate",VLOOKUP(AW1592,'County x Oil Condition'!A$2:B$3224,2,FALSE)))</f>
        <v>Oil</v>
      </c>
      <c r="AY1592" s="23">
        <f t="shared" si="458"/>
        <v>0</v>
      </c>
      <c r="AZ1592" s="23">
        <f t="shared" si="459"/>
        <v>0</v>
      </c>
      <c r="BA1592" s="22">
        <f t="shared" si="460"/>
        <v>0</v>
      </c>
      <c r="BB1592" s="22">
        <f t="shared" si="461"/>
        <v>0</v>
      </c>
      <c r="BC1592" s="22">
        <f t="shared" si="468"/>
        <v>0</v>
      </c>
      <c r="BD1592" s="22">
        <f t="shared" si="462"/>
        <v>0</v>
      </c>
      <c r="BE1592" s="22">
        <f t="shared" si="463"/>
        <v>0</v>
      </c>
      <c r="BF1592" s="22">
        <f t="shared" si="464"/>
        <v>0</v>
      </c>
      <c r="BG1592" s="22">
        <f t="shared" si="465"/>
        <v>0</v>
      </c>
      <c r="BH1592" s="22">
        <f t="shared" si="466"/>
        <v>0</v>
      </c>
      <c r="BI1592" s="22">
        <f t="shared" si="467"/>
        <v>0</v>
      </c>
      <c r="BJ1592" s="23">
        <f t="shared" si="451"/>
        <v>0</v>
      </c>
      <c r="BK1592" s="23">
        <f t="shared" si="452"/>
        <v>0</v>
      </c>
      <c r="BL1592" s="23">
        <f t="shared" si="453"/>
        <v>0</v>
      </c>
      <c r="BM1592" s="23">
        <f t="shared" si="454"/>
        <v>0</v>
      </c>
      <c r="BN1592" s="23">
        <f t="shared" si="455"/>
        <v>0</v>
      </c>
      <c r="BO1592" s="23">
        <f t="shared" si="456"/>
        <v>0</v>
      </c>
    </row>
    <row r="1593" spans="1:67" s="7" customFormat="1" x14ac:dyDescent="0.25">
      <c r="A1593" s="21" t="s">
        <v>776</v>
      </c>
      <c r="B1593" s="21">
        <v>1010190</v>
      </c>
      <c r="C1593" s="21">
        <v>2020</v>
      </c>
      <c r="D1593" s="21" t="s">
        <v>1474</v>
      </c>
      <c r="E1593" s="21" t="s">
        <v>1475</v>
      </c>
      <c r="F1593" s="21" t="s">
        <v>66</v>
      </c>
      <c r="G1593" s="21" t="s">
        <v>308</v>
      </c>
      <c r="H1593" s="21"/>
      <c r="I1593" s="21"/>
      <c r="J1593" s="21"/>
      <c r="K1593" s="21"/>
      <c r="L1593" s="21"/>
      <c r="M1593" s="21"/>
      <c r="N1593" s="21"/>
      <c r="O1593" s="21"/>
      <c r="P1593" s="21"/>
      <c r="Q1593" s="21"/>
      <c r="R1593" s="21"/>
      <c r="S1593" s="21"/>
      <c r="T1593" s="21"/>
      <c r="U1593" s="21"/>
      <c r="V1593" s="21"/>
      <c r="W1593" s="21"/>
      <c r="X1593" s="21"/>
      <c r="Y1593" s="21"/>
      <c r="Z1593" s="21"/>
      <c r="AA1593" s="21"/>
      <c r="AB1593" s="21"/>
      <c r="AC1593" s="21"/>
      <c r="AD1593" s="21"/>
      <c r="AE1593" s="21"/>
      <c r="AF1593" s="21"/>
      <c r="AG1593" s="21"/>
      <c r="AH1593" s="21"/>
      <c r="AI1593" s="21"/>
      <c r="AJ1593" s="21"/>
      <c r="AK1593" s="21"/>
      <c r="AL1593" s="21">
        <v>178</v>
      </c>
      <c r="AM1593" s="21">
        <v>87.6</v>
      </c>
      <c r="AN1593" s="21">
        <v>15224.0446244</v>
      </c>
      <c r="AO1593" s="21">
        <v>66.566421300000002</v>
      </c>
      <c r="AP1593" s="21"/>
      <c r="AQ1593" s="6"/>
      <c r="AS1593" s="21">
        <v>1010190</v>
      </c>
      <c r="AT1593" s="21" t="s">
        <v>776</v>
      </c>
      <c r="AU1593" s="21" t="str">
        <f>VLOOKUP(AS1593,FacilityOverview!B$2:G$469,6,FALSE)</f>
        <v>395 - Williston Basin</v>
      </c>
      <c r="AV1593" s="21" t="s">
        <v>308</v>
      </c>
      <c r="AW1593" s="21" t="str">
        <f t="shared" si="457"/>
        <v>395 - MC KENZIE  ND</v>
      </c>
      <c r="AX1593" s="22" t="str">
        <f>IF(RIGHT(AV1593,3)="Oil","Oil",IF(RIGHT(AV1593,3)="Gas","Condensate",VLOOKUP(AW1593,'County x Oil Condition'!A$2:B$3224,2,FALSE)))</f>
        <v>Oil</v>
      </c>
      <c r="AY1593" s="23">
        <f t="shared" si="458"/>
        <v>0</v>
      </c>
      <c r="AZ1593" s="23">
        <f t="shared" si="459"/>
        <v>0</v>
      </c>
      <c r="BA1593" s="22">
        <f t="shared" si="460"/>
        <v>0</v>
      </c>
      <c r="BB1593" s="22">
        <f t="shared" si="461"/>
        <v>0</v>
      </c>
      <c r="BC1593" s="22">
        <f t="shared" si="468"/>
        <v>0</v>
      </c>
      <c r="BD1593" s="22">
        <f t="shared" si="462"/>
        <v>0</v>
      </c>
      <c r="BE1593" s="22">
        <f t="shared" si="463"/>
        <v>0</v>
      </c>
      <c r="BF1593" s="22">
        <f t="shared" si="464"/>
        <v>0</v>
      </c>
      <c r="BG1593" s="22">
        <f t="shared" si="465"/>
        <v>0</v>
      </c>
      <c r="BH1593" s="22">
        <f t="shared" si="466"/>
        <v>0</v>
      </c>
      <c r="BI1593" s="22">
        <f t="shared" si="467"/>
        <v>0</v>
      </c>
      <c r="BJ1593" s="23">
        <f t="shared" si="451"/>
        <v>0</v>
      </c>
      <c r="BK1593" s="23">
        <f t="shared" si="452"/>
        <v>0</v>
      </c>
      <c r="BL1593" s="23">
        <f t="shared" si="453"/>
        <v>0</v>
      </c>
      <c r="BM1593" s="23">
        <f t="shared" si="454"/>
        <v>0</v>
      </c>
      <c r="BN1593" s="23">
        <f t="shared" si="455"/>
        <v>0</v>
      </c>
      <c r="BO1593" s="23">
        <f t="shared" si="456"/>
        <v>0</v>
      </c>
    </row>
    <row r="1594" spans="1:67" s="7" customFormat="1" x14ac:dyDescent="0.25">
      <c r="A1594" s="21" t="s">
        <v>776</v>
      </c>
      <c r="B1594" s="21">
        <v>1010190</v>
      </c>
      <c r="C1594" s="21">
        <v>2020</v>
      </c>
      <c r="D1594" s="21" t="s">
        <v>1474</v>
      </c>
      <c r="E1594" s="21" t="s">
        <v>1475</v>
      </c>
      <c r="F1594" s="21" t="s">
        <v>66</v>
      </c>
      <c r="G1594" s="21" t="s">
        <v>309</v>
      </c>
      <c r="H1594" s="21"/>
      <c r="I1594" s="21"/>
      <c r="J1594" s="21"/>
      <c r="K1594" s="21"/>
      <c r="L1594" s="21"/>
      <c r="M1594" s="21"/>
      <c r="N1594" s="21"/>
      <c r="O1594" s="21"/>
      <c r="P1594" s="21"/>
      <c r="Q1594" s="21"/>
      <c r="R1594" s="21"/>
      <c r="S1594" s="21"/>
      <c r="T1594" s="21"/>
      <c r="U1594" s="21"/>
      <c r="V1594" s="21"/>
      <c r="W1594" s="21"/>
      <c r="X1594" s="21"/>
      <c r="Y1594" s="21"/>
      <c r="Z1594" s="21"/>
      <c r="AA1594" s="21"/>
      <c r="AB1594" s="21"/>
      <c r="AC1594" s="21"/>
      <c r="AD1594" s="21"/>
      <c r="AE1594" s="21"/>
      <c r="AF1594" s="21"/>
      <c r="AG1594" s="21"/>
      <c r="AH1594" s="21"/>
      <c r="AI1594" s="21"/>
      <c r="AJ1594" s="21"/>
      <c r="AK1594" s="21"/>
      <c r="AL1594" s="21">
        <v>13</v>
      </c>
      <c r="AM1594" s="21">
        <v>87.6</v>
      </c>
      <c r="AN1594" s="21">
        <v>6.6283472999999997</v>
      </c>
      <c r="AO1594" s="21">
        <v>0.18709249999999999</v>
      </c>
      <c r="AP1594" s="21"/>
      <c r="AQ1594" s="6"/>
      <c r="AS1594" s="21">
        <v>1010190</v>
      </c>
      <c r="AT1594" s="21" t="s">
        <v>776</v>
      </c>
      <c r="AU1594" s="21" t="str">
        <f>VLOOKUP(AS1594,FacilityOverview!B$2:G$469,6,FALSE)</f>
        <v>395 - Williston Basin</v>
      </c>
      <c r="AV1594" s="21" t="s">
        <v>309</v>
      </c>
      <c r="AW1594" s="21" t="str">
        <f t="shared" si="457"/>
        <v>395 - MOUNTRAIL  ND</v>
      </c>
      <c r="AX1594" s="22" t="str">
        <f>IF(RIGHT(AV1594,3)="Oil","Oil",IF(RIGHT(AV1594,3)="Gas","Condensate",VLOOKUP(AW1594,'County x Oil Condition'!A$2:B$3224,2,FALSE)))</f>
        <v>Oil</v>
      </c>
      <c r="AY1594" s="23">
        <f t="shared" si="458"/>
        <v>0</v>
      </c>
      <c r="AZ1594" s="23">
        <f t="shared" si="459"/>
        <v>0</v>
      </c>
      <c r="BA1594" s="22">
        <f t="shared" si="460"/>
        <v>0</v>
      </c>
      <c r="BB1594" s="22">
        <f t="shared" si="461"/>
        <v>0</v>
      </c>
      <c r="BC1594" s="22">
        <f t="shared" si="468"/>
        <v>0</v>
      </c>
      <c r="BD1594" s="22">
        <f t="shared" si="462"/>
        <v>0</v>
      </c>
      <c r="BE1594" s="22">
        <f t="shared" si="463"/>
        <v>0</v>
      </c>
      <c r="BF1594" s="22">
        <f t="shared" si="464"/>
        <v>0</v>
      </c>
      <c r="BG1594" s="22">
        <f t="shared" si="465"/>
        <v>0</v>
      </c>
      <c r="BH1594" s="22">
        <f t="shared" si="466"/>
        <v>0</v>
      </c>
      <c r="BI1594" s="22">
        <f t="shared" si="467"/>
        <v>0</v>
      </c>
      <c r="BJ1594" s="23">
        <f t="shared" si="451"/>
        <v>0</v>
      </c>
      <c r="BK1594" s="23">
        <f t="shared" si="452"/>
        <v>0</v>
      </c>
      <c r="BL1594" s="23">
        <f t="shared" si="453"/>
        <v>0</v>
      </c>
      <c r="BM1594" s="23">
        <f t="shared" si="454"/>
        <v>0</v>
      </c>
      <c r="BN1594" s="23">
        <f t="shared" si="455"/>
        <v>0</v>
      </c>
      <c r="BO1594" s="23">
        <f t="shared" si="456"/>
        <v>0</v>
      </c>
    </row>
    <row r="1595" spans="1:67" s="7" customFormat="1" x14ac:dyDescent="0.25">
      <c r="A1595" s="21" t="s">
        <v>776</v>
      </c>
      <c r="B1595" s="21">
        <v>1010190</v>
      </c>
      <c r="C1595" s="21">
        <v>2020</v>
      </c>
      <c r="D1595" s="21" t="s">
        <v>1474</v>
      </c>
      <c r="E1595" s="21" t="s">
        <v>1475</v>
      </c>
      <c r="F1595" s="21" t="s">
        <v>66</v>
      </c>
      <c r="G1595" s="21" t="s">
        <v>310</v>
      </c>
      <c r="H1595" s="21"/>
      <c r="I1595" s="21"/>
      <c r="J1595" s="21"/>
      <c r="K1595" s="21"/>
      <c r="L1595" s="21"/>
      <c r="M1595" s="21"/>
      <c r="N1595" s="21"/>
      <c r="O1595" s="21"/>
      <c r="P1595" s="21"/>
      <c r="Q1595" s="21"/>
      <c r="R1595" s="21"/>
      <c r="S1595" s="21"/>
      <c r="T1595" s="21"/>
      <c r="U1595" s="21"/>
      <c r="V1595" s="21"/>
      <c r="W1595" s="21"/>
      <c r="X1595" s="21"/>
      <c r="Y1595" s="21"/>
      <c r="Z1595" s="21"/>
      <c r="AA1595" s="21"/>
      <c r="AB1595" s="21"/>
      <c r="AC1595" s="21"/>
      <c r="AD1595" s="21"/>
      <c r="AE1595" s="21"/>
      <c r="AF1595" s="21"/>
      <c r="AG1595" s="21"/>
      <c r="AH1595" s="21"/>
      <c r="AI1595" s="21"/>
      <c r="AJ1595" s="21"/>
      <c r="AK1595" s="21"/>
      <c r="AL1595" s="21">
        <v>21</v>
      </c>
      <c r="AM1595" s="21">
        <v>87.6</v>
      </c>
      <c r="AN1595" s="21">
        <v>13.250322300000001</v>
      </c>
      <c r="AO1595" s="21">
        <v>0.25385340000000001</v>
      </c>
      <c r="AP1595" s="21"/>
      <c r="AQ1595" s="6"/>
      <c r="AS1595" s="21">
        <v>1010190</v>
      </c>
      <c r="AT1595" s="21" t="s">
        <v>776</v>
      </c>
      <c r="AU1595" s="21" t="str">
        <f>VLOOKUP(AS1595,FacilityOverview!B$2:G$469,6,FALSE)</f>
        <v>395 - Williston Basin</v>
      </c>
      <c r="AV1595" s="21" t="s">
        <v>310</v>
      </c>
      <c r="AW1595" s="21" t="str">
        <f t="shared" si="457"/>
        <v>395 - RICHLAND  MT</v>
      </c>
      <c r="AX1595" s="22" t="str">
        <f>IF(RIGHT(AV1595,3)="Oil","Oil",IF(RIGHT(AV1595,3)="Gas","Condensate",VLOOKUP(AW1595,'County x Oil Condition'!A$2:B$3224,2,FALSE)))</f>
        <v>Oil</v>
      </c>
      <c r="AY1595" s="23">
        <f t="shared" si="458"/>
        <v>0</v>
      </c>
      <c r="AZ1595" s="23">
        <f t="shared" si="459"/>
        <v>0</v>
      </c>
      <c r="BA1595" s="22">
        <f t="shared" si="460"/>
        <v>0</v>
      </c>
      <c r="BB1595" s="22">
        <f t="shared" si="461"/>
        <v>0</v>
      </c>
      <c r="BC1595" s="22">
        <f t="shared" si="468"/>
        <v>0</v>
      </c>
      <c r="BD1595" s="22">
        <f t="shared" si="462"/>
        <v>0</v>
      </c>
      <c r="BE1595" s="22">
        <f t="shared" si="463"/>
        <v>0</v>
      </c>
      <c r="BF1595" s="22">
        <f t="shared" si="464"/>
        <v>0</v>
      </c>
      <c r="BG1595" s="22">
        <f t="shared" si="465"/>
        <v>0</v>
      </c>
      <c r="BH1595" s="22">
        <f t="shared" si="466"/>
        <v>0</v>
      </c>
      <c r="BI1595" s="22">
        <f t="shared" si="467"/>
        <v>0</v>
      </c>
      <c r="BJ1595" s="23">
        <f t="shared" si="451"/>
        <v>0</v>
      </c>
      <c r="BK1595" s="23">
        <f t="shared" si="452"/>
        <v>0</v>
      </c>
      <c r="BL1595" s="23">
        <f t="shared" si="453"/>
        <v>0</v>
      </c>
      <c r="BM1595" s="23">
        <f t="shared" si="454"/>
        <v>0</v>
      </c>
      <c r="BN1595" s="23">
        <f t="shared" si="455"/>
        <v>0</v>
      </c>
      <c r="BO1595" s="23">
        <f t="shared" si="456"/>
        <v>0</v>
      </c>
    </row>
    <row r="1596" spans="1:67" s="7" customFormat="1" x14ac:dyDescent="0.25">
      <c r="A1596" s="21" t="s">
        <v>776</v>
      </c>
      <c r="B1596" s="21">
        <v>1010190</v>
      </c>
      <c r="C1596" s="21">
        <v>2020</v>
      </c>
      <c r="D1596" s="21" t="s">
        <v>1474</v>
      </c>
      <c r="E1596" s="21" t="s">
        <v>1475</v>
      </c>
      <c r="F1596" s="21" t="s">
        <v>66</v>
      </c>
      <c r="G1596" s="21" t="s">
        <v>778</v>
      </c>
      <c r="H1596" s="21"/>
      <c r="I1596" s="21"/>
      <c r="J1596" s="21"/>
      <c r="K1596" s="21"/>
      <c r="L1596" s="21"/>
      <c r="M1596" s="21"/>
      <c r="N1596" s="21"/>
      <c r="O1596" s="21"/>
      <c r="P1596" s="21"/>
      <c r="Q1596" s="21"/>
      <c r="R1596" s="21"/>
      <c r="S1596" s="21"/>
      <c r="T1596" s="21"/>
      <c r="U1596" s="21"/>
      <c r="V1596" s="21"/>
      <c r="W1596" s="21"/>
      <c r="X1596" s="21"/>
      <c r="Y1596" s="21"/>
      <c r="Z1596" s="21"/>
      <c r="AA1596" s="21"/>
      <c r="AB1596" s="21"/>
      <c r="AC1596" s="21"/>
      <c r="AD1596" s="21"/>
      <c r="AE1596" s="21"/>
      <c r="AF1596" s="21"/>
      <c r="AG1596" s="21"/>
      <c r="AH1596" s="21"/>
      <c r="AI1596" s="21"/>
      <c r="AJ1596" s="21"/>
      <c r="AK1596" s="21"/>
      <c r="AL1596" s="21">
        <v>3</v>
      </c>
      <c r="AM1596" s="21">
        <v>87.6</v>
      </c>
      <c r="AN1596" s="21">
        <v>15.0538629</v>
      </c>
      <c r="AO1596" s="21">
        <v>0.29943690000000001</v>
      </c>
      <c r="AP1596" s="21"/>
      <c r="AQ1596" s="6"/>
      <c r="AS1596" s="21">
        <v>1010190</v>
      </c>
      <c r="AT1596" s="21" t="s">
        <v>776</v>
      </c>
      <c r="AU1596" s="21" t="str">
        <f>VLOOKUP(AS1596,FacilityOverview!B$2:G$469,6,FALSE)</f>
        <v>395 - Williston Basin</v>
      </c>
      <c r="AV1596" s="21" t="s">
        <v>778</v>
      </c>
      <c r="AW1596" s="21" t="str">
        <f t="shared" si="457"/>
        <v>395 - SHERIDAN  MT</v>
      </c>
      <c r="AX1596" s="22" t="str">
        <f>IF(RIGHT(AV1596,3)="Oil","Oil",IF(RIGHT(AV1596,3)="Gas","Condensate",VLOOKUP(AW1596,'County x Oil Condition'!A$2:B$3224,2,FALSE)))</f>
        <v>Oil</v>
      </c>
      <c r="AY1596" s="23">
        <f t="shared" si="458"/>
        <v>0</v>
      </c>
      <c r="AZ1596" s="23">
        <f t="shared" si="459"/>
        <v>0</v>
      </c>
      <c r="BA1596" s="22">
        <f t="shared" si="460"/>
        <v>0</v>
      </c>
      <c r="BB1596" s="22">
        <f t="shared" si="461"/>
        <v>0</v>
      </c>
      <c r="BC1596" s="22">
        <f t="shared" si="468"/>
        <v>0</v>
      </c>
      <c r="BD1596" s="22">
        <f t="shared" si="462"/>
        <v>0</v>
      </c>
      <c r="BE1596" s="22">
        <f t="shared" si="463"/>
        <v>0</v>
      </c>
      <c r="BF1596" s="22">
        <f t="shared" si="464"/>
        <v>0</v>
      </c>
      <c r="BG1596" s="22">
        <f t="shared" si="465"/>
        <v>0</v>
      </c>
      <c r="BH1596" s="22">
        <f t="shared" si="466"/>
        <v>0</v>
      </c>
      <c r="BI1596" s="22">
        <f t="shared" si="467"/>
        <v>0</v>
      </c>
      <c r="BJ1596" s="23">
        <f t="shared" si="451"/>
        <v>0</v>
      </c>
      <c r="BK1596" s="23">
        <f t="shared" si="452"/>
        <v>0</v>
      </c>
      <c r="BL1596" s="23">
        <f t="shared" si="453"/>
        <v>0</v>
      </c>
      <c r="BM1596" s="23">
        <f t="shared" si="454"/>
        <v>0</v>
      </c>
      <c r="BN1596" s="23">
        <f t="shared" si="455"/>
        <v>0</v>
      </c>
      <c r="BO1596" s="23">
        <f t="shared" si="456"/>
        <v>0</v>
      </c>
    </row>
    <row r="1597" spans="1:67" s="7" customFormat="1" x14ac:dyDescent="0.25">
      <c r="A1597" s="21" t="s">
        <v>776</v>
      </c>
      <c r="B1597" s="21">
        <v>1010190</v>
      </c>
      <c r="C1597" s="21">
        <v>2020</v>
      </c>
      <c r="D1597" s="21" t="s">
        <v>1474</v>
      </c>
      <c r="E1597" s="21" t="s">
        <v>1475</v>
      </c>
      <c r="F1597" s="21" t="s">
        <v>66</v>
      </c>
      <c r="G1597" s="21" t="s">
        <v>779</v>
      </c>
      <c r="H1597" s="21"/>
      <c r="I1597" s="21"/>
      <c r="J1597" s="21"/>
      <c r="K1597" s="21"/>
      <c r="L1597" s="21"/>
      <c r="M1597" s="21"/>
      <c r="N1597" s="21"/>
      <c r="O1597" s="21"/>
      <c r="P1597" s="21"/>
      <c r="Q1597" s="21"/>
      <c r="R1597" s="21"/>
      <c r="S1597" s="21"/>
      <c r="T1597" s="21"/>
      <c r="U1597" s="21"/>
      <c r="V1597" s="21"/>
      <c r="W1597" s="21"/>
      <c r="X1597" s="21"/>
      <c r="Y1597" s="21"/>
      <c r="Z1597" s="21"/>
      <c r="AA1597" s="21"/>
      <c r="AB1597" s="21"/>
      <c r="AC1597" s="21"/>
      <c r="AD1597" s="21"/>
      <c r="AE1597" s="21"/>
      <c r="AF1597" s="21"/>
      <c r="AG1597" s="21"/>
      <c r="AH1597" s="21"/>
      <c r="AI1597" s="21"/>
      <c r="AJ1597" s="21"/>
      <c r="AK1597" s="21"/>
      <c r="AL1597" s="21">
        <v>1</v>
      </c>
      <c r="AM1597" s="21">
        <v>87.6</v>
      </c>
      <c r="AN1597" s="21">
        <v>2.4553395999999998</v>
      </c>
      <c r="AO1597" s="21">
        <v>4.8839199999999999E-2</v>
      </c>
      <c r="AP1597" s="21"/>
      <c r="AQ1597" s="6"/>
      <c r="AS1597" s="21">
        <v>1010190</v>
      </c>
      <c r="AT1597" s="21" t="s">
        <v>776</v>
      </c>
      <c r="AU1597" s="21" t="str">
        <f>VLOOKUP(AS1597,FacilityOverview!B$2:G$469,6,FALSE)</f>
        <v>395 - Williston Basin</v>
      </c>
      <c r="AV1597" s="21" t="s">
        <v>779</v>
      </c>
      <c r="AW1597" s="21" t="str">
        <f t="shared" si="457"/>
        <v>395 - WIBAUX  MT</v>
      </c>
      <c r="AX1597" s="22" t="str">
        <f>IF(RIGHT(AV1597,3)="Oil","Oil",IF(RIGHT(AV1597,3)="Gas","Condensate",VLOOKUP(AW1597,'County x Oil Condition'!A$2:B$3224,2,FALSE)))</f>
        <v>Oil</v>
      </c>
      <c r="AY1597" s="23">
        <f t="shared" si="458"/>
        <v>0</v>
      </c>
      <c r="AZ1597" s="23">
        <f t="shared" si="459"/>
        <v>0</v>
      </c>
      <c r="BA1597" s="22">
        <f t="shared" si="460"/>
        <v>0</v>
      </c>
      <c r="BB1597" s="22">
        <f t="shared" si="461"/>
        <v>0</v>
      </c>
      <c r="BC1597" s="22">
        <f t="shared" si="468"/>
        <v>0</v>
      </c>
      <c r="BD1597" s="22">
        <f t="shared" si="462"/>
        <v>0</v>
      </c>
      <c r="BE1597" s="22">
        <f t="shared" si="463"/>
        <v>0</v>
      </c>
      <c r="BF1597" s="22">
        <f t="shared" si="464"/>
        <v>0</v>
      </c>
      <c r="BG1597" s="22">
        <f t="shared" si="465"/>
        <v>0</v>
      </c>
      <c r="BH1597" s="22">
        <f t="shared" si="466"/>
        <v>0</v>
      </c>
      <c r="BI1597" s="22">
        <f t="shared" si="467"/>
        <v>0</v>
      </c>
      <c r="BJ1597" s="23">
        <f t="shared" si="451"/>
        <v>0</v>
      </c>
      <c r="BK1597" s="23">
        <f t="shared" si="452"/>
        <v>0</v>
      </c>
      <c r="BL1597" s="23">
        <f t="shared" si="453"/>
        <v>0</v>
      </c>
      <c r="BM1597" s="23">
        <f t="shared" si="454"/>
        <v>0</v>
      </c>
      <c r="BN1597" s="23">
        <f t="shared" si="455"/>
        <v>0</v>
      </c>
      <c r="BO1597" s="23">
        <f t="shared" si="456"/>
        <v>0</v>
      </c>
    </row>
    <row r="1598" spans="1:67" s="7" customFormat="1" x14ac:dyDescent="0.25">
      <c r="A1598" s="21" t="s">
        <v>776</v>
      </c>
      <c r="B1598" s="21">
        <v>1010190</v>
      </c>
      <c r="C1598" s="21">
        <v>2020</v>
      </c>
      <c r="D1598" s="21" t="s">
        <v>1474</v>
      </c>
      <c r="E1598" s="21" t="s">
        <v>1475</v>
      </c>
      <c r="F1598" s="21" t="s">
        <v>66</v>
      </c>
      <c r="G1598" s="21" t="s">
        <v>312</v>
      </c>
      <c r="H1598" s="21"/>
      <c r="I1598" s="21"/>
      <c r="J1598" s="21"/>
      <c r="K1598" s="21"/>
      <c r="L1598" s="21"/>
      <c r="M1598" s="21"/>
      <c r="N1598" s="21"/>
      <c r="O1598" s="21"/>
      <c r="P1598" s="21"/>
      <c r="Q1598" s="21"/>
      <c r="R1598" s="21"/>
      <c r="S1598" s="21"/>
      <c r="T1598" s="21"/>
      <c r="U1598" s="21"/>
      <c r="V1598" s="21"/>
      <c r="W1598" s="21"/>
      <c r="X1598" s="21"/>
      <c r="Y1598" s="21"/>
      <c r="Z1598" s="21"/>
      <c r="AA1598" s="21"/>
      <c r="AB1598" s="21"/>
      <c r="AC1598" s="21"/>
      <c r="AD1598" s="21"/>
      <c r="AE1598" s="21"/>
      <c r="AF1598" s="21"/>
      <c r="AG1598" s="21"/>
      <c r="AH1598" s="21"/>
      <c r="AI1598" s="21"/>
      <c r="AJ1598" s="21"/>
      <c r="AK1598" s="21"/>
      <c r="AL1598" s="21">
        <v>22</v>
      </c>
      <c r="AM1598" s="21">
        <v>87.6</v>
      </c>
      <c r="AN1598" s="21">
        <v>336.29992979999997</v>
      </c>
      <c r="AO1598" s="21">
        <v>3.4458606000000001</v>
      </c>
      <c r="AP1598" s="21"/>
      <c r="AQ1598" s="6"/>
      <c r="AS1598" s="21">
        <v>1010190</v>
      </c>
      <c r="AT1598" s="21" t="s">
        <v>776</v>
      </c>
      <c r="AU1598" s="21" t="str">
        <f>VLOOKUP(AS1598,FacilityOverview!B$2:G$469,6,FALSE)</f>
        <v>395 - Williston Basin</v>
      </c>
      <c r="AV1598" s="21" t="s">
        <v>312</v>
      </c>
      <c r="AW1598" s="21" t="str">
        <f t="shared" si="457"/>
        <v>395 - WILLIAMS  ND</v>
      </c>
      <c r="AX1598" s="22" t="str">
        <f>IF(RIGHT(AV1598,3)="Oil","Oil",IF(RIGHT(AV1598,3)="Gas","Condensate",VLOOKUP(AW1598,'County x Oil Condition'!A$2:B$3224,2,FALSE)))</f>
        <v>Oil</v>
      </c>
      <c r="AY1598" s="23">
        <f t="shared" si="458"/>
        <v>0</v>
      </c>
      <c r="AZ1598" s="23">
        <f t="shared" si="459"/>
        <v>0</v>
      </c>
      <c r="BA1598" s="22">
        <f t="shared" si="460"/>
        <v>0</v>
      </c>
      <c r="BB1598" s="22">
        <f t="shared" si="461"/>
        <v>0</v>
      </c>
      <c r="BC1598" s="22">
        <f t="shared" si="468"/>
        <v>0</v>
      </c>
      <c r="BD1598" s="22">
        <f t="shared" si="462"/>
        <v>0</v>
      </c>
      <c r="BE1598" s="22">
        <f t="shared" si="463"/>
        <v>0</v>
      </c>
      <c r="BF1598" s="22">
        <f t="shared" si="464"/>
        <v>0</v>
      </c>
      <c r="BG1598" s="22">
        <f t="shared" si="465"/>
        <v>0</v>
      </c>
      <c r="BH1598" s="22">
        <f t="shared" si="466"/>
        <v>0</v>
      </c>
      <c r="BI1598" s="22">
        <f t="shared" si="467"/>
        <v>0</v>
      </c>
      <c r="BJ1598" s="23">
        <f t="shared" si="451"/>
        <v>0</v>
      </c>
      <c r="BK1598" s="23">
        <f t="shared" si="452"/>
        <v>0</v>
      </c>
      <c r="BL1598" s="23">
        <f t="shared" si="453"/>
        <v>0</v>
      </c>
      <c r="BM1598" s="23">
        <f t="shared" si="454"/>
        <v>0</v>
      </c>
      <c r="BN1598" s="23">
        <f t="shared" si="455"/>
        <v>0</v>
      </c>
      <c r="BO1598" s="23">
        <f t="shared" si="456"/>
        <v>0</v>
      </c>
    </row>
    <row r="1599" spans="1:67" s="7" customFormat="1" x14ac:dyDescent="0.25">
      <c r="A1599" s="21" t="s">
        <v>1346</v>
      </c>
      <c r="B1599" s="21">
        <v>1009607</v>
      </c>
      <c r="C1599" s="21">
        <v>2020</v>
      </c>
      <c r="D1599" s="21" t="s">
        <v>1474</v>
      </c>
      <c r="E1599" s="21" t="s">
        <v>1475</v>
      </c>
      <c r="F1599" s="21" t="s">
        <v>66</v>
      </c>
      <c r="G1599" s="21" t="s">
        <v>386</v>
      </c>
      <c r="H1599" s="21"/>
      <c r="I1599" s="21"/>
      <c r="J1599" s="21"/>
      <c r="K1599" s="21"/>
      <c r="L1599" s="21"/>
      <c r="M1599" s="21"/>
      <c r="N1599" s="21"/>
      <c r="O1599" s="21"/>
      <c r="P1599" s="21"/>
      <c r="Q1599" s="21"/>
      <c r="R1599" s="21"/>
      <c r="S1599" s="21"/>
      <c r="T1599" s="21"/>
      <c r="U1599" s="21"/>
      <c r="V1599" s="21"/>
      <c r="W1599" s="21"/>
      <c r="X1599" s="21"/>
      <c r="Y1599" s="21"/>
      <c r="Z1599" s="21"/>
      <c r="AA1599" s="21"/>
      <c r="AB1599" s="21"/>
      <c r="AC1599" s="21"/>
      <c r="AD1599" s="21"/>
      <c r="AE1599" s="21"/>
      <c r="AF1599" s="21"/>
      <c r="AG1599" s="21"/>
      <c r="AH1599" s="21"/>
      <c r="AI1599" s="21"/>
      <c r="AJ1599" s="21"/>
      <c r="AK1599" s="21"/>
      <c r="AL1599" s="21">
        <v>1</v>
      </c>
      <c r="AM1599" s="21">
        <v>24</v>
      </c>
      <c r="AN1599" s="21">
        <v>2.3726680999999998</v>
      </c>
      <c r="AO1599" s="21">
        <v>6.3496800000000006E-2</v>
      </c>
      <c r="AP1599" s="21"/>
      <c r="AQ1599" s="6"/>
      <c r="AS1599" s="21">
        <v>1009607</v>
      </c>
      <c r="AT1599" s="21" t="s">
        <v>1346</v>
      </c>
      <c r="AU1599" s="21" t="str">
        <f>VLOOKUP(AS1599,FacilityOverview!B$2:G$469,6,FALSE)</f>
        <v>395 - Williston Basin</v>
      </c>
      <c r="AV1599" s="21" t="s">
        <v>386</v>
      </c>
      <c r="AW1599" s="21" t="str">
        <f t="shared" si="457"/>
        <v>395 - DUNN  ND</v>
      </c>
      <c r="AX1599" s="22" t="str">
        <f>IF(RIGHT(AV1599,3)="Oil","Oil",IF(RIGHT(AV1599,3)="Gas","Condensate",VLOOKUP(AW1599,'County x Oil Condition'!A$2:B$3224,2,FALSE)))</f>
        <v>Oil</v>
      </c>
      <c r="AY1599" s="23">
        <f t="shared" si="458"/>
        <v>0</v>
      </c>
      <c r="AZ1599" s="23">
        <f t="shared" si="459"/>
        <v>0</v>
      </c>
      <c r="BA1599" s="22">
        <f t="shared" si="460"/>
        <v>0</v>
      </c>
      <c r="BB1599" s="22">
        <f t="shared" si="461"/>
        <v>0</v>
      </c>
      <c r="BC1599" s="22">
        <f t="shared" si="468"/>
        <v>0</v>
      </c>
      <c r="BD1599" s="22">
        <f t="shared" si="462"/>
        <v>0</v>
      </c>
      <c r="BE1599" s="22">
        <f t="shared" si="463"/>
        <v>0</v>
      </c>
      <c r="BF1599" s="22">
        <f t="shared" si="464"/>
        <v>0</v>
      </c>
      <c r="BG1599" s="22">
        <f t="shared" si="465"/>
        <v>0</v>
      </c>
      <c r="BH1599" s="22">
        <f t="shared" si="466"/>
        <v>0</v>
      </c>
      <c r="BI1599" s="22">
        <f t="shared" si="467"/>
        <v>0</v>
      </c>
      <c r="BJ1599" s="23">
        <f t="shared" si="451"/>
        <v>0</v>
      </c>
      <c r="BK1599" s="23">
        <f t="shared" si="452"/>
        <v>0</v>
      </c>
      <c r="BL1599" s="23">
        <f t="shared" si="453"/>
        <v>0</v>
      </c>
      <c r="BM1599" s="23">
        <f t="shared" si="454"/>
        <v>0</v>
      </c>
      <c r="BN1599" s="23">
        <f t="shared" si="455"/>
        <v>0</v>
      </c>
      <c r="BO1599" s="23">
        <f t="shared" si="456"/>
        <v>0</v>
      </c>
    </row>
    <row r="1600" spans="1:67" s="7" customFormat="1" x14ac:dyDescent="0.25">
      <c r="A1600" s="21" t="s">
        <v>1346</v>
      </c>
      <c r="B1600" s="21">
        <v>1009607</v>
      </c>
      <c r="C1600" s="21">
        <v>2020</v>
      </c>
      <c r="D1600" s="21" t="s">
        <v>1474</v>
      </c>
      <c r="E1600" s="21" t="s">
        <v>1475</v>
      </c>
      <c r="F1600" s="21" t="s">
        <v>66</v>
      </c>
      <c r="G1600" s="21" t="s">
        <v>309</v>
      </c>
      <c r="H1600" s="21"/>
      <c r="I1600" s="21"/>
      <c r="J1600" s="21"/>
      <c r="K1600" s="21"/>
      <c r="L1600" s="21"/>
      <c r="M1600" s="21"/>
      <c r="N1600" s="21"/>
      <c r="O1600" s="21"/>
      <c r="P1600" s="21"/>
      <c r="Q1600" s="21"/>
      <c r="R1600" s="21"/>
      <c r="S1600" s="21"/>
      <c r="T1600" s="21"/>
      <c r="U1600" s="21"/>
      <c r="V1600" s="21"/>
      <c r="W1600" s="21"/>
      <c r="X1600" s="21"/>
      <c r="Y1600" s="21"/>
      <c r="Z1600" s="21"/>
      <c r="AA1600" s="21"/>
      <c r="AB1600" s="21"/>
      <c r="AC1600" s="21"/>
      <c r="AD1600" s="21"/>
      <c r="AE1600" s="21"/>
      <c r="AF1600" s="21"/>
      <c r="AG1600" s="21"/>
      <c r="AH1600" s="21"/>
      <c r="AI1600" s="21"/>
      <c r="AJ1600" s="21"/>
      <c r="AK1600" s="21"/>
      <c r="AL1600" s="21">
        <v>3</v>
      </c>
      <c r="AM1600" s="21">
        <v>72</v>
      </c>
      <c r="AN1600" s="21">
        <v>45.684381299999998</v>
      </c>
      <c r="AO1600" s="21">
        <v>0.46603800000000001</v>
      </c>
      <c r="AP1600" s="21"/>
      <c r="AQ1600" s="6"/>
      <c r="AS1600" s="21">
        <v>1009607</v>
      </c>
      <c r="AT1600" s="21" t="s">
        <v>1346</v>
      </c>
      <c r="AU1600" s="21" t="str">
        <f>VLOOKUP(AS1600,FacilityOverview!B$2:G$469,6,FALSE)</f>
        <v>395 - Williston Basin</v>
      </c>
      <c r="AV1600" s="21" t="s">
        <v>309</v>
      </c>
      <c r="AW1600" s="21" t="str">
        <f t="shared" si="457"/>
        <v>395 - MOUNTRAIL  ND</v>
      </c>
      <c r="AX1600" s="22" t="str">
        <f>IF(RIGHT(AV1600,3)="Oil","Oil",IF(RIGHT(AV1600,3)="Gas","Condensate",VLOOKUP(AW1600,'County x Oil Condition'!A$2:B$3224,2,FALSE)))</f>
        <v>Oil</v>
      </c>
      <c r="AY1600" s="23">
        <f t="shared" si="458"/>
        <v>0</v>
      </c>
      <c r="AZ1600" s="23">
        <f t="shared" si="459"/>
        <v>0</v>
      </c>
      <c r="BA1600" s="22">
        <f t="shared" si="460"/>
        <v>0</v>
      </c>
      <c r="BB1600" s="22">
        <f t="shared" si="461"/>
        <v>0</v>
      </c>
      <c r="BC1600" s="22">
        <f t="shared" si="468"/>
        <v>0</v>
      </c>
      <c r="BD1600" s="22">
        <f t="shared" si="462"/>
        <v>0</v>
      </c>
      <c r="BE1600" s="22">
        <f t="shared" si="463"/>
        <v>0</v>
      </c>
      <c r="BF1600" s="22">
        <f t="shared" si="464"/>
        <v>0</v>
      </c>
      <c r="BG1600" s="22">
        <f t="shared" si="465"/>
        <v>0</v>
      </c>
      <c r="BH1600" s="22">
        <f t="shared" si="466"/>
        <v>0</v>
      </c>
      <c r="BI1600" s="22">
        <f t="shared" si="467"/>
        <v>0</v>
      </c>
      <c r="BJ1600" s="23">
        <f t="shared" si="451"/>
        <v>0</v>
      </c>
      <c r="BK1600" s="23">
        <f t="shared" si="452"/>
        <v>0</v>
      </c>
      <c r="BL1600" s="23">
        <f t="shared" si="453"/>
        <v>0</v>
      </c>
      <c r="BM1600" s="23">
        <f t="shared" si="454"/>
        <v>0</v>
      </c>
      <c r="BN1600" s="23">
        <f t="shared" si="455"/>
        <v>0</v>
      </c>
      <c r="BO1600" s="23">
        <f t="shared" si="456"/>
        <v>0</v>
      </c>
    </row>
    <row r="1601" spans="1:67" s="7" customFormat="1" x14ac:dyDescent="0.25">
      <c r="A1601" s="21" t="s">
        <v>1469</v>
      </c>
      <c r="B1601" s="21">
        <v>1009584</v>
      </c>
      <c r="C1601" s="21">
        <v>2020</v>
      </c>
      <c r="D1601" s="21" t="s">
        <v>1474</v>
      </c>
      <c r="E1601" s="21" t="s">
        <v>1475</v>
      </c>
      <c r="F1601" s="21" t="s">
        <v>66</v>
      </c>
      <c r="G1601" s="21" t="s">
        <v>1471</v>
      </c>
      <c r="H1601" s="21"/>
      <c r="I1601" s="21"/>
      <c r="J1601" s="21"/>
      <c r="K1601" s="21"/>
      <c r="L1601" s="21"/>
      <c r="M1601" s="21"/>
      <c r="N1601" s="21"/>
      <c r="O1601" s="21"/>
      <c r="P1601" s="21"/>
      <c r="Q1601" s="21"/>
      <c r="R1601" s="21"/>
      <c r="S1601" s="21"/>
      <c r="T1601" s="21"/>
      <c r="U1601" s="21"/>
      <c r="V1601" s="21"/>
      <c r="W1601" s="21"/>
      <c r="X1601" s="21"/>
      <c r="Y1601" s="21"/>
      <c r="Z1601" s="21"/>
      <c r="AA1601" s="21"/>
      <c r="AB1601" s="21"/>
      <c r="AC1601" s="21"/>
      <c r="AD1601" s="21"/>
      <c r="AE1601" s="21"/>
      <c r="AF1601" s="21"/>
      <c r="AG1601" s="21"/>
      <c r="AH1601" s="21"/>
      <c r="AI1601" s="21"/>
      <c r="AJ1601" s="21"/>
      <c r="AK1601" s="21"/>
      <c r="AL1601" s="21">
        <v>1</v>
      </c>
      <c r="AM1601" s="21">
        <v>24</v>
      </c>
      <c r="AN1601" s="21">
        <v>0</v>
      </c>
      <c r="AO1601" s="21">
        <v>0</v>
      </c>
      <c r="AP1601" s="21"/>
      <c r="AQ1601" s="6"/>
      <c r="AS1601" s="21">
        <v>1009584</v>
      </c>
      <c r="AT1601" s="21" t="s">
        <v>1469</v>
      </c>
      <c r="AU1601" s="21" t="str">
        <f>VLOOKUP(AS1601,FacilityOverview!B$2:G$469,6,FALSE)</f>
        <v>260 - East Texas Basin</v>
      </c>
      <c r="AV1601" s="21" t="s">
        <v>1471</v>
      </c>
      <c r="AW1601" s="21" t="str">
        <f t="shared" si="457"/>
        <v>260 - LEON  TX</v>
      </c>
      <c r="AX1601" s="22" t="str">
        <f>IF(RIGHT(AV1601,3)="Oil","Oil",IF(RIGHT(AV1601,3)="Gas","Condensate",VLOOKUP(AW1601,'County x Oil Condition'!A$2:B$3224,2,FALSE)))</f>
        <v>Oil</v>
      </c>
      <c r="AY1601" s="23">
        <f t="shared" si="458"/>
        <v>0</v>
      </c>
      <c r="AZ1601" s="23">
        <f t="shared" si="459"/>
        <v>0</v>
      </c>
      <c r="BA1601" s="22">
        <f t="shared" si="460"/>
        <v>0</v>
      </c>
      <c r="BB1601" s="22">
        <f t="shared" si="461"/>
        <v>0</v>
      </c>
      <c r="BC1601" s="22">
        <f t="shared" si="468"/>
        <v>0</v>
      </c>
      <c r="BD1601" s="22">
        <f t="shared" si="462"/>
        <v>0</v>
      </c>
      <c r="BE1601" s="22">
        <f t="shared" si="463"/>
        <v>0</v>
      </c>
      <c r="BF1601" s="22">
        <f t="shared" si="464"/>
        <v>0</v>
      </c>
      <c r="BG1601" s="22">
        <f t="shared" si="465"/>
        <v>0</v>
      </c>
      <c r="BH1601" s="22">
        <f t="shared" si="466"/>
        <v>0</v>
      </c>
      <c r="BI1601" s="22">
        <f t="shared" si="467"/>
        <v>0</v>
      </c>
      <c r="BJ1601" s="23">
        <f t="shared" si="451"/>
        <v>0</v>
      </c>
      <c r="BK1601" s="23">
        <f t="shared" si="452"/>
        <v>0</v>
      </c>
      <c r="BL1601" s="23">
        <f t="shared" si="453"/>
        <v>0</v>
      </c>
      <c r="BM1601" s="23">
        <f t="shared" si="454"/>
        <v>0</v>
      </c>
      <c r="BN1601" s="23">
        <f t="shared" si="455"/>
        <v>0</v>
      </c>
      <c r="BO1601" s="23">
        <f t="shared" si="456"/>
        <v>0</v>
      </c>
    </row>
    <row r="1602" spans="1:67" s="7" customFormat="1" x14ac:dyDescent="0.25">
      <c r="A1602" s="21" t="s">
        <v>1320</v>
      </c>
      <c r="B1602" s="21">
        <v>1008526</v>
      </c>
      <c r="C1602" s="21">
        <v>2020</v>
      </c>
      <c r="D1602" s="21" t="s">
        <v>1474</v>
      </c>
      <c r="E1602" s="21" t="s">
        <v>1475</v>
      </c>
      <c r="F1602" s="21" t="s">
        <v>66</v>
      </c>
      <c r="G1602" s="21" t="s">
        <v>206</v>
      </c>
      <c r="H1602" s="21"/>
      <c r="I1602" s="21"/>
      <c r="J1602" s="21"/>
      <c r="K1602" s="21"/>
      <c r="L1602" s="21"/>
      <c r="M1602" s="21"/>
      <c r="N1602" s="21"/>
      <c r="O1602" s="21"/>
      <c r="P1602" s="21"/>
      <c r="Q1602" s="21"/>
      <c r="R1602" s="21"/>
      <c r="S1602" s="21"/>
      <c r="T1602" s="21"/>
      <c r="U1602" s="21"/>
      <c r="V1602" s="21"/>
      <c r="W1602" s="21"/>
      <c r="X1602" s="21"/>
      <c r="Y1602" s="21"/>
      <c r="Z1602" s="21"/>
      <c r="AA1602" s="21"/>
      <c r="AB1602" s="21"/>
      <c r="AC1602" s="21"/>
      <c r="AD1602" s="21"/>
      <c r="AE1602" s="21"/>
      <c r="AF1602" s="21"/>
      <c r="AG1602" s="21"/>
      <c r="AH1602" s="21"/>
      <c r="AI1602" s="21"/>
      <c r="AJ1602" s="21"/>
      <c r="AK1602" s="21"/>
      <c r="AL1602" s="21">
        <v>6</v>
      </c>
      <c r="AM1602" s="21">
        <v>168</v>
      </c>
      <c r="AN1602" s="21">
        <v>4.3547399999999996</v>
      </c>
      <c r="AO1602" s="21">
        <v>1.1270000000000001E-2</v>
      </c>
      <c r="AP1602" s="21"/>
      <c r="AQ1602" s="6"/>
      <c r="AS1602" s="21">
        <v>1008526</v>
      </c>
      <c r="AT1602" s="21" t="s">
        <v>1320</v>
      </c>
      <c r="AU1602" s="21" t="str">
        <f>VLOOKUP(AS1602,FacilityOverview!B$2:G$469,6,FALSE)</f>
        <v>220 - Gulf Coast Basin (LA, TX)</v>
      </c>
      <c r="AV1602" s="21" t="s">
        <v>206</v>
      </c>
      <c r="AW1602" s="21" t="str">
        <f t="shared" si="457"/>
        <v>220 - LA SALLE  TX</v>
      </c>
      <c r="AX1602" s="22" t="str">
        <f>IF(RIGHT(AV1602,3)="Oil","Oil",IF(RIGHT(AV1602,3)="Gas","Condensate",VLOOKUP(AW1602,'County x Oil Condition'!A$2:B$3224,2,FALSE)))</f>
        <v>Oil</v>
      </c>
      <c r="AY1602" s="23">
        <f t="shared" si="458"/>
        <v>0</v>
      </c>
      <c r="AZ1602" s="23">
        <f t="shared" si="459"/>
        <v>0</v>
      </c>
      <c r="BA1602" s="22">
        <f t="shared" si="460"/>
        <v>0</v>
      </c>
      <c r="BB1602" s="22">
        <f t="shared" si="461"/>
        <v>0</v>
      </c>
      <c r="BC1602" s="22">
        <f t="shared" si="468"/>
        <v>0</v>
      </c>
      <c r="BD1602" s="22">
        <f t="shared" si="462"/>
        <v>0</v>
      </c>
      <c r="BE1602" s="22">
        <f t="shared" si="463"/>
        <v>0</v>
      </c>
      <c r="BF1602" s="22">
        <f t="shared" si="464"/>
        <v>0</v>
      </c>
      <c r="BG1602" s="22">
        <f t="shared" si="465"/>
        <v>0</v>
      </c>
      <c r="BH1602" s="22">
        <f t="shared" si="466"/>
        <v>0</v>
      </c>
      <c r="BI1602" s="22">
        <f t="shared" si="467"/>
        <v>0</v>
      </c>
      <c r="BJ1602" s="23">
        <f t="shared" ref="BJ1602:BJ1665" si="469">IF($AY1602=0,0,IF($BC1602=($BD1602+$BE1602+$BF1602),(BD1602/$BC1602*$AY1602),IF(($BD1602+$BE1602+$BF1602)&lt;$BC1602,($AY1602*BD1602/($BD1602+$BE1602+$BF1602)),(AY1602*(BC1602-BE1602-BF1602)/BC1602))))</f>
        <v>0</v>
      </c>
      <c r="BK1602" s="23">
        <f t="shared" ref="BK1602:BK1665" si="470">IF($AY1602=0,0,IF($BC1602=($BD1602+$BE1602+$BF1602),(BE1602/$BC1602*$AY1602),IF(($BD1602+$BE1602+$BF1602)&lt;$BC1602,($AY1602*BE1602/($BD1602+$BE1602+$BF1602)),(AY1602*BE1602/BC1602))))</f>
        <v>0</v>
      </c>
      <c r="BL1602" s="23">
        <f t="shared" ref="BL1602:BL1665" si="471">IF($AY1602=0,0,IF($BC1602=($BD1602+$BE1602+$BF1602),(BF1602/$BC1602*$AY1602),IF(($BD1602+$BE1602+$BF1602)&lt;$BC1602,($AY1602*BF1602/($BD1602+$BE1602+$BF1602)),(AY1602*BF1602/BC1602))))</f>
        <v>0</v>
      </c>
      <c r="BM1602" s="23">
        <f t="shared" ref="BM1602:BM1665" si="472">IF($AZ1602=0,0,IF($BC1602=($BG1602+$BH1602+$BI1602),(BG1602/$BC1602*$AZ1602),IF(($BG1602+$BH1602+$BI1602)&lt;$BC1602,($AZ1602*BG1602/($BG1602+$BH1602+$BI1602)),(AZ1602*(BC1602-BH1602-BI1602)/BC1602))))</f>
        <v>0</v>
      </c>
      <c r="BN1602" s="23">
        <f t="shared" ref="BN1602:BN1665" si="473">IF($AZ1602=0,0,IF($BC1602=($BG1602+$BH1602+$BI1602),(BH1602/$BC1602*$AZ1602),IF(($BG1602+$BH1602+$BI1602)&lt;$BC1602,($AZ1602*BH1602/($BG1602+$BH1602+$BI1602)),(AZ1602*BH1602/BC1602))))</f>
        <v>0</v>
      </c>
      <c r="BO1602" s="23">
        <f t="shared" ref="BO1602:BO1665" si="474">IF($AZ1602=0,0,IF($BC1602=($BG1602+$BH1602+$BI1602),(BI1602/$BC1602*$AZ1602),IF(($BG1602+$BH1602+$BI1602)&lt;$BC1602,($AZ1602*BI1602/($BG1602+$BH1602+$BI1602)),(AZ1602*BI1602/BC1602))))</f>
        <v>0</v>
      </c>
    </row>
    <row r="1603" spans="1:67" s="7" customFormat="1" x14ac:dyDescent="0.25">
      <c r="A1603" s="21" t="s">
        <v>1320</v>
      </c>
      <c r="B1603" s="21">
        <v>1008526</v>
      </c>
      <c r="C1603" s="21">
        <v>2020</v>
      </c>
      <c r="D1603" s="21" t="s">
        <v>1474</v>
      </c>
      <c r="E1603" s="21" t="s">
        <v>1475</v>
      </c>
      <c r="F1603" s="21" t="s">
        <v>66</v>
      </c>
      <c r="G1603" s="21" t="s">
        <v>144</v>
      </c>
      <c r="H1603" s="21"/>
      <c r="I1603" s="21"/>
      <c r="J1603" s="21"/>
      <c r="K1603" s="21"/>
      <c r="L1603" s="21"/>
      <c r="M1603" s="21"/>
      <c r="N1603" s="21"/>
      <c r="O1603" s="21"/>
      <c r="P1603" s="21"/>
      <c r="Q1603" s="21"/>
      <c r="R1603" s="21"/>
      <c r="S1603" s="21"/>
      <c r="T1603" s="21"/>
      <c r="U1603" s="21"/>
      <c r="V1603" s="21"/>
      <c r="W1603" s="21"/>
      <c r="X1603" s="21"/>
      <c r="Y1603" s="21"/>
      <c r="Z1603" s="21"/>
      <c r="AA1603" s="21"/>
      <c r="AB1603" s="21"/>
      <c r="AC1603" s="21"/>
      <c r="AD1603" s="21"/>
      <c r="AE1603" s="21"/>
      <c r="AF1603" s="21"/>
      <c r="AG1603" s="21"/>
      <c r="AH1603" s="21"/>
      <c r="AI1603" s="21"/>
      <c r="AJ1603" s="21"/>
      <c r="AK1603" s="21"/>
      <c r="AL1603" s="21">
        <v>2</v>
      </c>
      <c r="AM1603" s="21">
        <v>48</v>
      </c>
      <c r="AN1603" s="21">
        <v>1.3152999999999999</v>
      </c>
      <c r="AO1603" s="21">
        <v>2.0400000000000001E-3</v>
      </c>
      <c r="AP1603" s="21"/>
      <c r="AQ1603" s="6"/>
      <c r="AS1603" s="21">
        <v>1008526</v>
      </c>
      <c r="AT1603" s="21" t="s">
        <v>1320</v>
      </c>
      <c r="AU1603" s="21" t="str">
        <f>VLOOKUP(AS1603,FacilityOverview!B$2:G$469,6,FALSE)</f>
        <v>220 - Gulf Coast Basin (LA, TX)</v>
      </c>
      <c r="AV1603" s="21" t="s">
        <v>144</v>
      </c>
      <c r="AW1603" s="21" t="str">
        <f t="shared" ref="AW1603:AW1666" si="475">LEFT(AV1603,SEARCH("(",AV1603)-2)</f>
        <v>220 - BURLESON  TX</v>
      </c>
      <c r="AX1603" s="22" t="str">
        <f>IF(RIGHT(AV1603,3)="Oil","Oil",IF(RIGHT(AV1603,3)="Gas","Condensate",VLOOKUP(AW1603,'County x Oil Condition'!A$2:B$3224,2,FALSE)))</f>
        <v>Oil</v>
      </c>
      <c r="AY1603" s="23">
        <f t="shared" ref="AY1603:AY1666" si="476">IF(AX1603="Condensate",L1603,0)</f>
        <v>0</v>
      </c>
      <c r="AZ1603" s="23">
        <f t="shared" ref="AZ1603:AZ1666" si="477">IF(AX1603="Oil",L1603,0)</f>
        <v>0</v>
      </c>
      <c r="BA1603" s="22">
        <f t="shared" ref="BA1603:BA1666" si="478">IF(AX1603="Condensate",T1603,0)</f>
        <v>0</v>
      </c>
      <c r="BB1603" s="22">
        <f t="shared" ref="BB1603:BB1666" si="479">IF(AX1603="Oil",T1603,0)</f>
        <v>0</v>
      </c>
      <c r="BC1603" s="22">
        <f t="shared" ref="BC1603:BC1666" si="480">U1603</f>
        <v>0</v>
      </c>
      <c r="BD1603" s="22">
        <f t="shared" ref="BD1603:BD1666" si="481">IF($AX1603="Condensate",$X1603,0)</f>
        <v>0</v>
      </c>
      <c r="BE1603" s="22">
        <f t="shared" ref="BE1603:BE1666" si="482">IF($AX1603="Condensate",$AH1603,0)</f>
        <v>0</v>
      </c>
      <c r="BF1603" s="22">
        <f t="shared" ref="BF1603:BF1666" si="483">IF($AX1603="Condensate",$AD1603,0)</f>
        <v>0</v>
      </c>
      <c r="BG1603" s="22">
        <f t="shared" ref="BG1603:BG1666" si="484">IF($AX1603="Oil",$X1603,0)</f>
        <v>0</v>
      </c>
      <c r="BH1603" s="22">
        <f t="shared" ref="BH1603:BH1666" si="485">IF($AX1603="Oil",$AH1603,0)</f>
        <v>0</v>
      </c>
      <c r="BI1603" s="22">
        <f t="shared" ref="BI1603:BI1666" si="486">IF($AX1603="Oil",$AD1603,0)</f>
        <v>0</v>
      </c>
      <c r="BJ1603" s="23">
        <f t="shared" si="469"/>
        <v>0</v>
      </c>
      <c r="BK1603" s="23">
        <f t="shared" si="470"/>
        <v>0</v>
      </c>
      <c r="BL1603" s="23">
        <f t="shared" si="471"/>
        <v>0</v>
      </c>
      <c r="BM1603" s="23">
        <f t="shared" si="472"/>
        <v>0</v>
      </c>
      <c r="BN1603" s="23">
        <f t="shared" si="473"/>
        <v>0</v>
      </c>
      <c r="BO1603" s="23">
        <f t="shared" si="474"/>
        <v>0</v>
      </c>
    </row>
    <row r="1604" spans="1:67" s="7" customFormat="1" x14ac:dyDescent="0.25">
      <c r="A1604" s="21" t="s">
        <v>878</v>
      </c>
      <c r="B1604" s="21">
        <v>1013021</v>
      </c>
      <c r="C1604" s="21">
        <v>2020</v>
      </c>
      <c r="D1604" s="21" t="s">
        <v>1474</v>
      </c>
      <c r="E1604" s="21" t="s">
        <v>1475</v>
      </c>
      <c r="F1604" s="21" t="s">
        <v>66</v>
      </c>
      <c r="G1604" s="21" t="s">
        <v>645</v>
      </c>
      <c r="H1604" s="21"/>
      <c r="I1604" s="21"/>
      <c r="J1604" s="21"/>
      <c r="K1604" s="21"/>
      <c r="L1604" s="21"/>
      <c r="M1604" s="21"/>
      <c r="N1604" s="21"/>
      <c r="O1604" s="21"/>
      <c r="P1604" s="21"/>
      <c r="Q1604" s="21"/>
      <c r="R1604" s="21"/>
      <c r="S1604" s="21"/>
      <c r="T1604" s="21"/>
      <c r="U1604" s="21"/>
      <c r="V1604" s="21"/>
      <c r="W1604" s="21"/>
      <c r="X1604" s="21"/>
      <c r="Y1604" s="21"/>
      <c r="Z1604" s="21"/>
      <c r="AA1604" s="21"/>
      <c r="AB1604" s="21"/>
      <c r="AC1604" s="21"/>
      <c r="AD1604" s="21"/>
      <c r="AE1604" s="21"/>
      <c r="AF1604" s="21"/>
      <c r="AG1604" s="21"/>
      <c r="AH1604" s="21"/>
      <c r="AI1604" s="21"/>
      <c r="AJ1604" s="21"/>
      <c r="AK1604" s="21"/>
      <c r="AL1604" s="21">
        <v>2</v>
      </c>
      <c r="AM1604" s="21">
        <v>87.84</v>
      </c>
      <c r="AN1604" s="21">
        <v>0.52700959999999997</v>
      </c>
      <c r="AO1604" s="21">
        <v>1.7261100000000001E-2</v>
      </c>
      <c r="AP1604" s="21"/>
      <c r="AQ1604" s="6"/>
      <c r="AS1604" s="21">
        <v>1013021</v>
      </c>
      <c r="AT1604" s="21" t="s">
        <v>878</v>
      </c>
      <c r="AU1604" s="21" t="str">
        <f>VLOOKUP(AS1604,FacilityOverview!B$2:G$469,6,FALSE)</f>
        <v>395 - Williston Basin</v>
      </c>
      <c r="AV1604" s="21" t="s">
        <v>645</v>
      </c>
      <c r="AW1604" s="21" t="str">
        <f t="shared" si="475"/>
        <v>395 - BILLINGS  ND</v>
      </c>
      <c r="AX1604" s="22" t="str">
        <f>IF(RIGHT(AV1604,3)="Oil","Oil",IF(RIGHT(AV1604,3)="Gas","Condensate",VLOOKUP(AW1604,'County x Oil Condition'!A$2:B$3224,2,FALSE)))</f>
        <v>Oil</v>
      </c>
      <c r="AY1604" s="23">
        <f t="shared" si="476"/>
        <v>0</v>
      </c>
      <c r="AZ1604" s="23">
        <f t="shared" si="477"/>
        <v>0</v>
      </c>
      <c r="BA1604" s="22">
        <f t="shared" si="478"/>
        <v>0</v>
      </c>
      <c r="BB1604" s="22">
        <f t="shared" si="479"/>
        <v>0</v>
      </c>
      <c r="BC1604" s="22">
        <f t="shared" si="480"/>
        <v>0</v>
      </c>
      <c r="BD1604" s="22">
        <f t="shared" si="481"/>
        <v>0</v>
      </c>
      <c r="BE1604" s="22">
        <f t="shared" si="482"/>
        <v>0</v>
      </c>
      <c r="BF1604" s="22">
        <f t="shared" si="483"/>
        <v>0</v>
      </c>
      <c r="BG1604" s="22">
        <f t="shared" si="484"/>
        <v>0</v>
      </c>
      <c r="BH1604" s="22">
        <f t="shared" si="485"/>
        <v>0</v>
      </c>
      <c r="BI1604" s="22">
        <f t="shared" si="486"/>
        <v>0</v>
      </c>
      <c r="BJ1604" s="23">
        <f t="shared" si="469"/>
        <v>0</v>
      </c>
      <c r="BK1604" s="23">
        <f t="shared" si="470"/>
        <v>0</v>
      </c>
      <c r="BL1604" s="23">
        <f t="shared" si="471"/>
        <v>0</v>
      </c>
      <c r="BM1604" s="23">
        <f t="shared" si="472"/>
        <v>0</v>
      </c>
      <c r="BN1604" s="23">
        <f t="shared" si="473"/>
        <v>0</v>
      </c>
      <c r="BO1604" s="23">
        <f t="shared" si="474"/>
        <v>0</v>
      </c>
    </row>
    <row r="1605" spans="1:67" s="7" customFormat="1" x14ac:dyDescent="0.25">
      <c r="A1605" s="21" t="s">
        <v>878</v>
      </c>
      <c r="B1605" s="21">
        <v>1013021</v>
      </c>
      <c r="C1605" s="21">
        <v>2020</v>
      </c>
      <c r="D1605" s="21" t="s">
        <v>1474</v>
      </c>
      <c r="E1605" s="21" t="s">
        <v>1475</v>
      </c>
      <c r="F1605" s="21" t="s">
        <v>66</v>
      </c>
      <c r="G1605" s="21" t="s">
        <v>308</v>
      </c>
      <c r="H1605" s="21"/>
      <c r="I1605" s="21"/>
      <c r="J1605" s="21"/>
      <c r="K1605" s="21"/>
      <c r="L1605" s="21"/>
      <c r="M1605" s="21"/>
      <c r="N1605" s="21"/>
      <c r="O1605" s="21"/>
      <c r="P1605" s="21"/>
      <c r="Q1605" s="21"/>
      <c r="R1605" s="21"/>
      <c r="S1605" s="21"/>
      <c r="T1605" s="21"/>
      <c r="U1605" s="21"/>
      <c r="V1605" s="21"/>
      <c r="W1605" s="21"/>
      <c r="X1605" s="21"/>
      <c r="Y1605" s="21"/>
      <c r="Z1605" s="21"/>
      <c r="AA1605" s="21"/>
      <c r="AB1605" s="21"/>
      <c r="AC1605" s="21"/>
      <c r="AD1605" s="21"/>
      <c r="AE1605" s="21"/>
      <c r="AF1605" s="21"/>
      <c r="AG1605" s="21"/>
      <c r="AH1605" s="21"/>
      <c r="AI1605" s="21"/>
      <c r="AJ1605" s="21"/>
      <c r="AK1605" s="21"/>
      <c r="AL1605" s="21">
        <v>70</v>
      </c>
      <c r="AM1605" s="21">
        <v>87.84</v>
      </c>
      <c r="AN1605" s="21">
        <v>49.937383799999999</v>
      </c>
      <c r="AO1605" s="21">
        <v>2.2486866999999999</v>
      </c>
      <c r="AP1605" s="21"/>
      <c r="AQ1605" s="6"/>
      <c r="AS1605" s="21">
        <v>1013021</v>
      </c>
      <c r="AT1605" s="21" t="s">
        <v>878</v>
      </c>
      <c r="AU1605" s="21" t="str">
        <f>VLOOKUP(AS1605,FacilityOverview!B$2:G$469,6,FALSE)</f>
        <v>395 - Williston Basin</v>
      </c>
      <c r="AV1605" s="21" t="s">
        <v>308</v>
      </c>
      <c r="AW1605" s="21" t="str">
        <f t="shared" si="475"/>
        <v>395 - MC KENZIE  ND</v>
      </c>
      <c r="AX1605" s="22" t="str">
        <f>IF(RIGHT(AV1605,3)="Oil","Oil",IF(RIGHT(AV1605,3)="Gas","Condensate",VLOOKUP(AW1605,'County x Oil Condition'!A$2:B$3224,2,FALSE)))</f>
        <v>Oil</v>
      </c>
      <c r="AY1605" s="23">
        <f t="shared" si="476"/>
        <v>0</v>
      </c>
      <c r="AZ1605" s="23">
        <f t="shared" si="477"/>
        <v>0</v>
      </c>
      <c r="BA1605" s="22">
        <f t="shared" si="478"/>
        <v>0</v>
      </c>
      <c r="BB1605" s="22">
        <f t="shared" si="479"/>
        <v>0</v>
      </c>
      <c r="BC1605" s="22">
        <f t="shared" si="480"/>
        <v>0</v>
      </c>
      <c r="BD1605" s="22">
        <f t="shared" si="481"/>
        <v>0</v>
      </c>
      <c r="BE1605" s="22">
        <f t="shared" si="482"/>
        <v>0</v>
      </c>
      <c r="BF1605" s="22">
        <f t="shared" si="483"/>
        <v>0</v>
      </c>
      <c r="BG1605" s="22">
        <f t="shared" si="484"/>
        <v>0</v>
      </c>
      <c r="BH1605" s="22">
        <f t="shared" si="485"/>
        <v>0</v>
      </c>
      <c r="BI1605" s="22">
        <f t="shared" si="486"/>
        <v>0</v>
      </c>
      <c r="BJ1605" s="23">
        <f t="shared" si="469"/>
        <v>0</v>
      </c>
      <c r="BK1605" s="23">
        <f t="shared" si="470"/>
        <v>0</v>
      </c>
      <c r="BL1605" s="23">
        <f t="shared" si="471"/>
        <v>0</v>
      </c>
      <c r="BM1605" s="23">
        <f t="shared" si="472"/>
        <v>0</v>
      </c>
      <c r="BN1605" s="23">
        <f t="shared" si="473"/>
        <v>0</v>
      </c>
      <c r="BO1605" s="23">
        <f t="shared" si="474"/>
        <v>0</v>
      </c>
    </row>
    <row r="1606" spans="1:67" s="7" customFormat="1" x14ac:dyDescent="0.25">
      <c r="A1606" s="21" t="s">
        <v>878</v>
      </c>
      <c r="B1606" s="21">
        <v>1013021</v>
      </c>
      <c r="C1606" s="21">
        <v>2020</v>
      </c>
      <c r="D1606" s="21" t="s">
        <v>1474</v>
      </c>
      <c r="E1606" s="21" t="s">
        <v>1475</v>
      </c>
      <c r="F1606" s="21" t="s">
        <v>66</v>
      </c>
      <c r="G1606" s="21" t="s">
        <v>716</v>
      </c>
      <c r="H1606" s="21"/>
      <c r="I1606" s="21"/>
      <c r="J1606" s="21"/>
      <c r="K1606" s="21"/>
      <c r="L1606" s="21"/>
      <c r="M1606" s="21"/>
      <c r="N1606" s="21"/>
      <c r="O1606" s="21"/>
      <c r="P1606" s="21"/>
      <c r="Q1606" s="21"/>
      <c r="R1606" s="21"/>
      <c r="S1606" s="21"/>
      <c r="T1606" s="21"/>
      <c r="U1606" s="21"/>
      <c r="V1606" s="21"/>
      <c r="W1606" s="21"/>
      <c r="X1606" s="21"/>
      <c r="Y1606" s="21"/>
      <c r="Z1606" s="21"/>
      <c r="AA1606" s="21"/>
      <c r="AB1606" s="21"/>
      <c r="AC1606" s="21"/>
      <c r="AD1606" s="21"/>
      <c r="AE1606" s="21"/>
      <c r="AF1606" s="21"/>
      <c r="AG1606" s="21"/>
      <c r="AH1606" s="21"/>
      <c r="AI1606" s="21"/>
      <c r="AJ1606" s="21"/>
      <c r="AK1606" s="21"/>
      <c r="AL1606" s="21">
        <v>3</v>
      </c>
      <c r="AM1606" s="21">
        <v>87.84</v>
      </c>
      <c r="AN1606" s="21">
        <v>0.93782160000000003</v>
      </c>
      <c r="AO1606" s="21">
        <v>3.9675999999999999E-3</v>
      </c>
      <c r="AP1606" s="21"/>
      <c r="AQ1606" s="6"/>
      <c r="AS1606" s="21">
        <v>1013021</v>
      </c>
      <c r="AT1606" s="21" t="s">
        <v>878</v>
      </c>
      <c r="AU1606" s="21" t="str">
        <f>VLOOKUP(AS1606,FacilityOverview!B$2:G$469,6,FALSE)</f>
        <v>395 - Williston Basin</v>
      </c>
      <c r="AV1606" s="21" t="s">
        <v>716</v>
      </c>
      <c r="AW1606" s="21" t="str">
        <f t="shared" si="475"/>
        <v>395 - STARK  ND</v>
      </c>
      <c r="AX1606" s="22" t="str">
        <f>IF(RIGHT(AV1606,3)="Oil","Oil",IF(RIGHT(AV1606,3)="Gas","Condensate",VLOOKUP(AW1606,'County x Oil Condition'!A$2:B$3224,2,FALSE)))</f>
        <v>Oil</v>
      </c>
      <c r="AY1606" s="23">
        <f t="shared" si="476"/>
        <v>0</v>
      </c>
      <c r="AZ1606" s="23">
        <f t="shared" si="477"/>
        <v>0</v>
      </c>
      <c r="BA1606" s="22">
        <f t="shared" si="478"/>
        <v>0</v>
      </c>
      <c r="BB1606" s="22">
        <f t="shared" si="479"/>
        <v>0</v>
      </c>
      <c r="BC1606" s="22">
        <f t="shared" si="480"/>
        <v>0</v>
      </c>
      <c r="BD1606" s="22">
        <f t="shared" si="481"/>
        <v>0</v>
      </c>
      <c r="BE1606" s="22">
        <f t="shared" si="482"/>
        <v>0</v>
      </c>
      <c r="BF1606" s="22">
        <f t="shared" si="483"/>
        <v>0</v>
      </c>
      <c r="BG1606" s="22">
        <f t="shared" si="484"/>
        <v>0</v>
      </c>
      <c r="BH1606" s="22">
        <f t="shared" si="485"/>
        <v>0</v>
      </c>
      <c r="BI1606" s="22">
        <f t="shared" si="486"/>
        <v>0</v>
      </c>
      <c r="BJ1606" s="23">
        <f t="shared" si="469"/>
        <v>0</v>
      </c>
      <c r="BK1606" s="23">
        <f t="shared" si="470"/>
        <v>0</v>
      </c>
      <c r="BL1606" s="23">
        <f t="shared" si="471"/>
        <v>0</v>
      </c>
      <c r="BM1606" s="23">
        <f t="shared" si="472"/>
        <v>0</v>
      </c>
      <c r="BN1606" s="23">
        <f t="shared" si="473"/>
        <v>0</v>
      </c>
      <c r="BO1606" s="23">
        <f t="shared" si="474"/>
        <v>0</v>
      </c>
    </row>
    <row r="1607" spans="1:67" s="7" customFormat="1" x14ac:dyDescent="0.25">
      <c r="A1607" s="21" t="s">
        <v>142</v>
      </c>
      <c r="B1607" s="21">
        <v>1011531</v>
      </c>
      <c r="C1607" s="21">
        <v>2020</v>
      </c>
      <c r="D1607" s="21" t="s">
        <v>1474</v>
      </c>
      <c r="E1607" s="21" t="s">
        <v>1475</v>
      </c>
      <c r="F1607" s="21" t="s">
        <v>66</v>
      </c>
      <c r="G1607" s="21" t="s">
        <v>143</v>
      </c>
      <c r="H1607" s="21"/>
      <c r="I1607" s="21"/>
      <c r="J1607" s="21"/>
      <c r="K1607" s="21"/>
      <c r="L1607" s="21"/>
      <c r="M1607" s="21"/>
      <c r="N1607" s="21"/>
      <c r="O1607" s="21"/>
      <c r="P1607" s="21"/>
      <c r="Q1607" s="21"/>
      <c r="R1607" s="21"/>
      <c r="S1607" s="21"/>
      <c r="T1607" s="21"/>
      <c r="U1607" s="21"/>
      <c r="V1607" s="21"/>
      <c r="W1607" s="21"/>
      <c r="X1607" s="21"/>
      <c r="Y1607" s="21"/>
      <c r="Z1607" s="21"/>
      <c r="AA1607" s="21"/>
      <c r="AB1607" s="21"/>
      <c r="AC1607" s="21"/>
      <c r="AD1607" s="21"/>
      <c r="AE1607" s="21"/>
      <c r="AF1607" s="21"/>
      <c r="AG1607" s="21"/>
      <c r="AH1607" s="21"/>
      <c r="AI1607" s="21"/>
      <c r="AJ1607" s="21"/>
      <c r="AK1607" s="21"/>
      <c r="AL1607" s="21">
        <v>201</v>
      </c>
      <c r="AM1607" s="21">
        <v>9202.3606557000003</v>
      </c>
      <c r="AN1607" s="21">
        <v>213.13207320000001</v>
      </c>
      <c r="AO1607" s="21">
        <v>6.7599999999999993E-2</v>
      </c>
      <c r="AP1607" s="21"/>
      <c r="AQ1607" s="6"/>
      <c r="AS1607" s="21">
        <v>1011531</v>
      </c>
      <c r="AT1607" s="21" t="s">
        <v>142</v>
      </c>
      <c r="AU1607" s="21" t="str">
        <f>VLOOKUP(AS1607,FacilityOverview!B$2:G$469,6,FALSE)</f>
        <v>220 - Gulf Coast Basin (LA, TX)</v>
      </c>
      <c r="AV1607" s="21" t="s">
        <v>143</v>
      </c>
      <c r="AW1607" s="21" t="str">
        <f t="shared" si="475"/>
        <v>220 - BRAZOS  TX</v>
      </c>
      <c r="AX1607" s="22" t="str">
        <f>IF(RIGHT(AV1607,3)="Oil","Oil",IF(RIGHT(AV1607,3)="Gas","Condensate",VLOOKUP(AW1607,'County x Oil Condition'!A$2:B$3224,2,FALSE)))</f>
        <v>Oil</v>
      </c>
      <c r="AY1607" s="23">
        <f t="shared" si="476"/>
        <v>0</v>
      </c>
      <c r="AZ1607" s="23">
        <f t="shared" si="477"/>
        <v>0</v>
      </c>
      <c r="BA1607" s="22">
        <f t="shared" si="478"/>
        <v>0</v>
      </c>
      <c r="BB1607" s="22">
        <f t="shared" si="479"/>
        <v>0</v>
      </c>
      <c r="BC1607" s="22">
        <f t="shared" si="480"/>
        <v>0</v>
      </c>
      <c r="BD1607" s="22">
        <f t="shared" si="481"/>
        <v>0</v>
      </c>
      <c r="BE1607" s="22">
        <f t="shared" si="482"/>
        <v>0</v>
      </c>
      <c r="BF1607" s="22">
        <f t="shared" si="483"/>
        <v>0</v>
      </c>
      <c r="BG1607" s="22">
        <f t="shared" si="484"/>
        <v>0</v>
      </c>
      <c r="BH1607" s="22">
        <f t="shared" si="485"/>
        <v>0</v>
      </c>
      <c r="BI1607" s="22">
        <f t="shared" si="486"/>
        <v>0</v>
      </c>
      <c r="BJ1607" s="23">
        <f t="shared" si="469"/>
        <v>0</v>
      </c>
      <c r="BK1607" s="23">
        <f t="shared" si="470"/>
        <v>0</v>
      </c>
      <c r="BL1607" s="23">
        <f t="shared" si="471"/>
        <v>0</v>
      </c>
      <c r="BM1607" s="23">
        <f t="shared" si="472"/>
        <v>0</v>
      </c>
      <c r="BN1607" s="23">
        <f t="shared" si="473"/>
        <v>0</v>
      </c>
      <c r="BO1607" s="23">
        <f t="shared" si="474"/>
        <v>0</v>
      </c>
    </row>
    <row r="1608" spans="1:67" s="7" customFormat="1" x14ac:dyDescent="0.25">
      <c r="A1608" s="21" t="s">
        <v>142</v>
      </c>
      <c r="B1608" s="21">
        <v>1011531</v>
      </c>
      <c r="C1608" s="21">
        <v>2020</v>
      </c>
      <c r="D1608" s="21" t="s">
        <v>1474</v>
      </c>
      <c r="E1608" s="21" t="s">
        <v>1475</v>
      </c>
      <c r="F1608" s="21" t="s">
        <v>66</v>
      </c>
      <c r="G1608" s="21" t="s">
        <v>144</v>
      </c>
      <c r="H1608" s="21"/>
      <c r="I1608" s="21"/>
      <c r="J1608" s="21"/>
      <c r="K1608" s="21"/>
      <c r="L1608" s="21"/>
      <c r="M1608" s="21"/>
      <c r="N1608" s="21"/>
      <c r="O1608" s="21"/>
      <c r="P1608" s="21"/>
      <c r="Q1608" s="21"/>
      <c r="R1608" s="21"/>
      <c r="S1608" s="21"/>
      <c r="T1608" s="21"/>
      <c r="U1608" s="21"/>
      <c r="V1608" s="21"/>
      <c r="W1608" s="21"/>
      <c r="X1608" s="21"/>
      <c r="Y1608" s="21"/>
      <c r="Z1608" s="21"/>
      <c r="AA1608" s="21"/>
      <c r="AB1608" s="21"/>
      <c r="AC1608" s="21"/>
      <c r="AD1608" s="21"/>
      <c r="AE1608" s="21"/>
      <c r="AF1608" s="21"/>
      <c r="AG1608" s="21"/>
      <c r="AH1608" s="21"/>
      <c r="AI1608" s="21"/>
      <c r="AJ1608" s="21"/>
      <c r="AK1608" s="21"/>
      <c r="AL1608" s="21">
        <v>45</v>
      </c>
      <c r="AM1608" s="21">
        <v>2080.7868852000001</v>
      </c>
      <c r="AN1608" s="21">
        <v>53</v>
      </c>
      <c r="AO1608" s="21">
        <v>1.7100000000000001E-2</v>
      </c>
      <c r="AP1608" s="21"/>
      <c r="AQ1608" s="6"/>
      <c r="AS1608" s="21">
        <v>1011531</v>
      </c>
      <c r="AT1608" s="21" t="s">
        <v>142</v>
      </c>
      <c r="AU1608" s="21" t="str">
        <f>VLOOKUP(AS1608,FacilityOverview!B$2:G$469,6,FALSE)</f>
        <v>220 - Gulf Coast Basin (LA, TX)</v>
      </c>
      <c r="AV1608" s="21" t="s">
        <v>144</v>
      </c>
      <c r="AW1608" s="21" t="str">
        <f t="shared" si="475"/>
        <v>220 - BURLESON  TX</v>
      </c>
      <c r="AX1608" s="22" t="str">
        <f>IF(RIGHT(AV1608,3)="Oil","Oil",IF(RIGHT(AV1608,3)="Gas","Condensate",VLOOKUP(AW1608,'County x Oil Condition'!A$2:B$3224,2,FALSE)))</f>
        <v>Oil</v>
      </c>
      <c r="AY1608" s="23">
        <f t="shared" si="476"/>
        <v>0</v>
      </c>
      <c r="AZ1608" s="23">
        <f t="shared" si="477"/>
        <v>0</v>
      </c>
      <c r="BA1608" s="22">
        <f t="shared" si="478"/>
        <v>0</v>
      </c>
      <c r="BB1608" s="22">
        <f t="shared" si="479"/>
        <v>0</v>
      </c>
      <c r="BC1608" s="22">
        <f t="shared" si="480"/>
        <v>0</v>
      </c>
      <c r="BD1608" s="22">
        <f t="shared" si="481"/>
        <v>0</v>
      </c>
      <c r="BE1608" s="22">
        <f t="shared" si="482"/>
        <v>0</v>
      </c>
      <c r="BF1608" s="22">
        <f t="shared" si="483"/>
        <v>0</v>
      </c>
      <c r="BG1608" s="22">
        <f t="shared" si="484"/>
        <v>0</v>
      </c>
      <c r="BH1608" s="22">
        <f t="shared" si="485"/>
        <v>0</v>
      </c>
      <c r="BI1608" s="22">
        <f t="shared" si="486"/>
        <v>0</v>
      </c>
      <c r="BJ1608" s="23">
        <f t="shared" si="469"/>
        <v>0</v>
      </c>
      <c r="BK1608" s="23">
        <f t="shared" si="470"/>
        <v>0</v>
      </c>
      <c r="BL1608" s="23">
        <f t="shared" si="471"/>
        <v>0</v>
      </c>
      <c r="BM1608" s="23">
        <f t="shared" si="472"/>
        <v>0</v>
      </c>
      <c r="BN1608" s="23">
        <f t="shared" si="473"/>
        <v>0</v>
      </c>
      <c r="BO1608" s="23">
        <f t="shared" si="474"/>
        <v>0</v>
      </c>
    </row>
    <row r="1609" spans="1:67" s="7" customFormat="1" x14ac:dyDescent="0.25">
      <c r="A1609" s="21" t="s">
        <v>142</v>
      </c>
      <c r="B1609" s="21">
        <v>1011531</v>
      </c>
      <c r="C1609" s="21">
        <v>2020</v>
      </c>
      <c r="D1609" s="21" t="s">
        <v>1474</v>
      </c>
      <c r="E1609" s="21" t="s">
        <v>1475</v>
      </c>
      <c r="F1609" s="21" t="s">
        <v>66</v>
      </c>
      <c r="G1609" s="21" t="s">
        <v>145</v>
      </c>
      <c r="H1609" s="21"/>
      <c r="I1609" s="21"/>
      <c r="J1609" s="21"/>
      <c r="K1609" s="21"/>
      <c r="L1609" s="21"/>
      <c r="M1609" s="21"/>
      <c r="N1609" s="21"/>
      <c r="O1609" s="21"/>
      <c r="P1609" s="21"/>
      <c r="Q1609" s="21"/>
      <c r="R1609" s="21"/>
      <c r="S1609" s="21"/>
      <c r="T1609" s="21"/>
      <c r="U1609" s="21"/>
      <c r="V1609" s="21"/>
      <c r="W1609" s="21"/>
      <c r="X1609" s="21"/>
      <c r="Y1609" s="21"/>
      <c r="Z1609" s="21"/>
      <c r="AA1609" s="21"/>
      <c r="AB1609" s="21"/>
      <c r="AC1609" s="21"/>
      <c r="AD1609" s="21"/>
      <c r="AE1609" s="21"/>
      <c r="AF1609" s="21"/>
      <c r="AG1609" s="21"/>
      <c r="AH1609" s="21"/>
      <c r="AI1609" s="21"/>
      <c r="AJ1609" s="21"/>
      <c r="AK1609" s="21"/>
      <c r="AL1609" s="21">
        <v>13</v>
      </c>
      <c r="AM1609" s="21">
        <v>609.57377050000002</v>
      </c>
      <c r="AN1609" s="21">
        <v>14.8981244</v>
      </c>
      <c r="AO1609" s="21">
        <v>1.2042499999999999E-2</v>
      </c>
      <c r="AP1609" s="21"/>
      <c r="AQ1609" s="6"/>
      <c r="AS1609" s="21">
        <v>1011531</v>
      </c>
      <c r="AT1609" s="21" t="s">
        <v>142</v>
      </c>
      <c r="AU1609" s="21" t="str">
        <f>VLOOKUP(AS1609,FacilityOverview!B$2:G$469,6,FALSE)</f>
        <v>220 - Gulf Coast Basin (LA, TX)</v>
      </c>
      <c r="AV1609" s="21" t="s">
        <v>145</v>
      </c>
      <c r="AW1609" s="21" t="str">
        <f t="shared" si="475"/>
        <v>220 - MADISON  TX</v>
      </c>
      <c r="AX1609" s="22" t="str">
        <f>IF(RIGHT(AV1609,3)="Oil","Oil",IF(RIGHT(AV1609,3)="Gas","Condensate",VLOOKUP(AW1609,'County x Oil Condition'!A$2:B$3224,2,FALSE)))</f>
        <v>Oil</v>
      </c>
      <c r="AY1609" s="23">
        <f t="shared" si="476"/>
        <v>0</v>
      </c>
      <c r="AZ1609" s="23">
        <f t="shared" si="477"/>
        <v>0</v>
      </c>
      <c r="BA1609" s="22">
        <f t="shared" si="478"/>
        <v>0</v>
      </c>
      <c r="BB1609" s="22">
        <f t="shared" si="479"/>
        <v>0</v>
      </c>
      <c r="BC1609" s="22">
        <f t="shared" si="480"/>
        <v>0</v>
      </c>
      <c r="BD1609" s="22">
        <f t="shared" si="481"/>
        <v>0</v>
      </c>
      <c r="BE1609" s="22">
        <f t="shared" si="482"/>
        <v>0</v>
      </c>
      <c r="BF1609" s="22">
        <f t="shared" si="483"/>
        <v>0</v>
      </c>
      <c r="BG1609" s="22">
        <f t="shared" si="484"/>
        <v>0</v>
      </c>
      <c r="BH1609" s="22">
        <f t="shared" si="485"/>
        <v>0</v>
      </c>
      <c r="BI1609" s="22">
        <f t="shared" si="486"/>
        <v>0</v>
      </c>
      <c r="BJ1609" s="23">
        <f t="shared" si="469"/>
        <v>0</v>
      </c>
      <c r="BK1609" s="23">
        <f t="shared" si="470"/>
        <v>0</v>
      </c>
      <c r="BL1609" s="23">
        <f t="shared" si="471"/>
        <v>0</v>
      </c>
      <c r="BM1609" s="23">
        <f t="shared" si="472"/>
        <v>0</v>
      </c>
      <c r="BN1609" s="23">
        <f t="shared" si="473"/>
        <v>0</v>
      </c>
      <c r="BO1609" s="23">
        <f t="shared" si="474"/>
        <v>0</v>
      </c>
    </row>
    <row r="1610" spans="1:67" s="7" customFormat="1" x14ac:dyDescent="0.25">
      <c r="A1610" s="21" t="s">
        <v>1243</v>
      </c>
      <c r="B1610" s="21">
        <v>1008471</v>
      </c>
      <c r="C1610" s="21">
        <v>2020</v>
      </c>
      <c r="D1610" s="21" t="s">
        <v>1474</v>
      </c>
      <c r="E1610" s="21" t="s">
        <v>1475</v>
      </c>
      <c r="F1610" s="21" t="s">
        <v>66</v>
      </c>
      <c r="G1610" s="21" t="s">
        <v>404</v>
      </c>
      <c r="H1610" s="21"/>
      <c r="I1610" s="21"/>
      <c r="J1610" s="21"/>
      <c r="K1610" s="21"/>
      <c r="L1610" s="21"/>
      <c r="M1610" s="21"/>
      <c r="N1610" s="21"/>
      <c r="O1610" s="21"/>
      <c r="P1610" s="21"/>
      <c r="Q1610" s="21"/>
      <c r="R1610" s="21"/>
      <c r="S1610" s="21"/>
      <c r="T1610" s="21"/>
      <c r="U1610" s="21"/>
      <c r="V1610" s="21"/>
      <c r="W1610" s="21"/>
      <c r="X1610" s="21"/>
      <c r="Y1610" s="21"/>
      <c r="Z1610" s="21"/>
      <c r="AA1610" s="21"/>
      <c r="AB1610" s="21"/>
      <c r="AC1610" s="21"/>
      <c r="AD1610" s="21"/>
      <c r="AE1610" s="21"/>
      <c r="AF1610" s="21"/>
      <c r="AG1610" s="21"/>
      <c r="AH1610" s="21"/>
      <c r="AI1610" s="21"/>
      <c r="AJ1610" s="21"/>
      <c r="AK1610" s="21"/>
      <c r="AL1610" s="21">
        <v>2</v>
      </c>
      <c r="AM1610" s="21">
        <v>72</v>
      </c>
      <c r="AN1610" s="21">
        <v>4.6809999999999999E-4</v>
      </c>
      <c r="AO1610" s="21">
        <v>1.9999999999999999E-7</v>
      </c>
      <c r="AP1610" s="21"/>
      <c r="AQ1610" s="6"/>
      <c r="AS1610" s="21">
        <v>1008471</v>
      </c>
      <c r="AT1610" s="21" t="s">
        <v>1243</v>
      </c>
      <c r="AU1610" s="21" t="str">
        <f>VLOOKUP(AS1610,FacilityOverview!B$2:G$469,6,FALSE)</f>
        <v>395 - Williston Basin</v>
      </c>
      <c r="AV1610" s="21" t="s">
        <v>404</v>
      </c>
      <c r="AW1610" s="21" t="str">
        <f t="shared" si="475"/>
        <v>395 - DIVIDE  ND</v>
      </c>
      <c r="AX1610" s="22" t="str">
        <f>IF(RIGHT(AV1610,3)="Oil","Oil",IF(RIGHT(AV1610,3)="Gas","Condensate",VLOOKUP(AW1610,'County x Oil Condition'!A$2:B$3224,2,FALSE)))</f>
        <v>Oil</v>
      </c>
      <c r="AY1610" s="23">
        <f t="shared" si="476"/>
        <v>0</v>
      </c>
      <c r="AZ1610" s="23">
        <f t="shared" si="477"/>
        <v>0</v>
      </c>
      <c r="BA1610" s="22">
        <f t="shared" si="478"/>
        <v>0</v>
      </c>
      <c r="BB1610" s="22">
        <f t="shared" si="479"/>
        <v>0</v>
      </c>
      <c r="BC1610" s="22">
        <f t="shared" si="480"/>
        <v>0</v>
      </c>
      <c r="BD1610" s="22">
        <f t="shared" si="481"/>
        <v>0</v>
      </c>
      <c r="BE1610" s="22">
        <f t="shared" si="482"/>
        <v>0</v>
      </c>
      <c r="BF1610" s="22">
        <f t="shared" si="483"/>
        <v>0</v>
      </c>
      <c r="BG1610" s="22">
        <f t="shared" si="484"/>
        <v>0</v>
      </c>
      <c r="BH1610" s="22">
        <f t="shared" si="485"/>
        <v>0</v>
      </c>
      <c r="BI1610" s="22">
        <f t="shared" si="486"/>
        <v>0</v>
      </c>
      <c r="BJ1610" s="23">
        <f t="shared" si="469"/>
        <v>0</v>
      </c>
      <c r="BK1610" s="23">
        <f t="shared" si="470"/>
        <v>0</v>
      </c>
      <c r="BL1610" s="23">
        <f t="shared" si="471"/>
        <v>0</v>
      </c>
      <c r="BM1610" s="23">
        <f t="shared" si="472"/>
        <v>0</v>
      </c>
      <c r="BN1610" s="23">
        <f t="shared" si="473"/>
        <v>0</v>
      </c>
      <c r="BO1610" s="23">
        <f t="shared" si="474"/>
        <v>0</v>
      </c>
    </row>
    <row r="1611" spans="1:67" s="7" customFormat="1" x14ac:dyDescent="0.25">
      <c r="A1611" s="21" t="s">
        <v>1243</v>
      </c>
      <c r="B1611" s="21">
        <v>1008471</v>
      </c>
      <c r="C1611" s="21">
        <v>2020</v>
      </c>
      <c r="D1611" s="21" t="s">
        <v>1474</v>
      </c>
      <c r="E1611" s="21" t="s">
        <v>1475</v>
      </c>
      <c r="F1611" s="21" t="s">
        <v>66</v>
      </c>
      <c r="G1611" s="21" t="s">
        <v>386</v>
      </c>
      <c r="H1611" s="21"/>
      <c r="I1611" s="21"/>
      <c r="J1611" s="21"/>
      <c r="K1611" s="21"/>
      <c r="L1611" s="21"/>
      <c r="M1611" s="21"/>
      <c r="N1611" s="21"/>
      <c r="O1611" s="21"/>
      <c r="P1611" s="21"/>
      <c r="Q1611" s="21"/>
      <c r="R1611" s="21"/>
      <c r="S1611" s="21"/>
      <c r="T1611" s="21"/>
      <c r="U1611" s="21"/>
      <c r="V1611" s="21"/>
      <c r="W1611" s="21"/>
      <c r="X1611" s="21"/>
      <c r="Y1611" s="21"/>
      <c r="Z1611" s="21"/>
      <c r="AA1611" s="21"/>
      <c r="AB1611" s="21"/>
      <c r="AC1611" s="21"/>
      <c r="AD1611" s="21"/>
      <c r="AE1611" s="21"/>
      <c r="AF1611" s="21"/>
      <c r="AG1611" s="21"/>
      <c r="AH1611" s="21"/>
      <c r="AI1611" s="21"/>
      <c r="AJ1611" s="21"/>
      <c r="AK1611" s="21"/>
      <c r="AL1611" s="21">
        <v>3</v>
      </c>
      <c r="AM1611" s="21">
        <v>504</v>
      </c>
      <c r="AN1611" s="21">
        <v>2.9013299999999999E-2</v>
      </c>
      <c r="AO1611" s="21">
        <v>6.6000000000000003E-6</v>
      </c>
      <c r="AP1611" s="21"/>
      <c r="AQ1611" s="6"/>
      <c r="AS1611" s="21">
        <v>1008471</v>
      </c>
      <c r="AT1611" s="21" t="s">
        <v>1243</v>
      </c>
      <c r="AU1611" s="21" t="str">
        <f>VLOOKUP(AS1611,FacilityOverview!B$2:G$469,6,FALSE)</f>
        <v>395 - Williston Basin</v>
      </c>
      <c r="AV1611" s="21" t="s">
        <v>386</v>
      </c>
      <c r="AW1611" s="21" t="str">
        <f t="shared" si="475"/>
        <v>395 - DUNN  ND</v>
      </c>
      <c r="AX1611" s="22" t="str">
        <f>IF(RIGHT(AV1611,3)="Oil","Oil",IF(RIGHT(AV1611,3)="Gas","Condensate",VLOOKUP(AW1611,'County x Oil Condition'!A$2:B$3224,2,FALSE)))</f>
        <v>Oil</v>
      </c>
      <c r="AY1611" s="23">
        <f t="shared" si="476"/>
        <v>0</v>
      </c>
      <c r="AZ1611" s="23">
        <f t="shared" si="477"/>
        <v>0</v>
      </c>
      <c r="BA1611" s="22">
        <f t="shared" si="478"/>
        <v>0</v>
      </c>
      <c r="BB1611" s="22">
        <f t="shared" si="479"/>
        <v>0</v>
      </c>
      <c r="BC1611" s="22">
        <f t="shared" si="480"/>
        <v>0</v>
      </c>
      <c r="BD1611" s="22">
        <f t="shared" si="481"/>
        <v>0</v>
      </c>
      <c r="BE1611" s="22">
        <f t="shared" si="482"/>
        <v>0</v>
      </c>
      <c r="BF1611" s="22">
        <f t="shared" si="483"/>
        <v>0</v>
      </c>
      <c r="BG1611" s="22">
        <f t="shared" si="484"/>
        <v>0</v>
      </c>
      <c r="BH1611" s="22">
        <f t="shared" si="485"/>
        <v>0</v>
      </c>
      <c r="BI1611" s="22">
        <f t="shared" si="486"/>
        <v>0</v>
      </c>
      <c r="BJ1611" s="23">
        <f t="shared" si="469"/>
        <v>0</v>
      </c>
      <c r="BK1611" s="23">
        <f t="shared" si="470"/>
        <v>0</v>
      </c>
      <c r="BL1611" s="23">
        <f t="shared" si="471"/>
        <v>0</v>
      </c>
      <c r="BM1611" s="23">
        <f t="shared" si="472"/>
        <v>0</v>
      </c>
      <c r="BN1611" s="23">
        <f t="shared" si="473"/>
        <v>0</v>
      </c>
      <c r="BO1611" s="23">
        <f t="shared" si="474"/>
        <v>0</v>
      </c>
    </row>
    <row r="1612" spans="1:67" s="7" customFormat="1" x14ac:dyDescent="0.25">
      <c r="A1612" s="21" t="s">
        <v>1243</v>
      </c>
      <c r="B1612" s="21">
        <v>1008471</v>
      </c>
      <c r="C1612" s="21">
        <v>2020</v>
      </c>
      <c r="D1612" s="21" t="s">
        <v>1474</v>
      </c>
      <c r="E1612" s="21" t="s">
        <v>1475</v>
      </c>
      <c r="F1612" s="21" t="s">
        <v>66</v>
      </c>
      <c r="G1612" s="21" t="s">
        <v>308</v>
      </c>
      <c r="H1612" s="21"/>
      <c r="I1612" s="21"/>
      <c r="J1612" s="21"/>
      <c r="K1612" s="21"/>
      <c r="L1612" s="21"/>
      <c r="M1612" s="21"/>
      <c r="N1612" s="21"/>
      <c r="O1612" s="21"/>
      <c r="P1612" s="21"/>
      <c r="Q1612" s="21"/>
      <c r="R1612" s="21"/>
      <c r="S1612" s="21"/>
      <c r="T1612" s="21"/>
      <c r="U1612" s="21"/>
      <c r="V1612" s="21"/>
      <c r="W1612" s="21"/>
      <c r="X1612" s="21"/>
      <c r="Y1612" s="21"/>
      <c r="Z1612" s="21"/>
      <c r="AA1612" s="21"/>
      <c r="AB1612" s="21"/>
      <c r="AC1612" s="21"/>
      <c r="AD1612" s="21"/>
      <c r="AE1612" s="21"/>
      <c r="AF1612" s="21"/>
      <c r="AG1612" s="21"/>
      <c r="AH1612" s="21"/>
      <c r="AI1612" s="21"/>
      <c r="AJ1612" s="21"/>
      <c r="AK1612" s="21"/>
      <c r="AL1612" s="21">
        <v>22</v>
      </c>
      <c r="AM1612" s="21">
        <v>960</v>
      </c>
      <c r="AN1612" s="21">
        <v>2.9751000000000001E-3</v>
      </c>
      <c r="AO1612" s="21">
        <v>1.1999999999999999E-6</v>
      </c>
      <c r="AP1612" s="21"/>
      <c r="AQ1612" s="6"/>
      <c r="AS1612" s="21">
        <v>1008471</v>
      </c>
      <c r="AT1612" s="21" t="s">
        <v>1243</v>
      </c>
      <c r="AU1612" s="21" t="str">
        <f>VLOOKUP(AS1612,FacilityOverview!B$2:G$469,6,FALSE)</f>
        <v>395 - Williston Basin</v>
      </c>
      <c r="AV1612" s="21" t="s">
        <v>308</v>
      </c>
      <c r="AW1612" s="21" t="str">
        <f t="shared" si="475"/>
        <v>395 - MC KENZIE  ND</v>
      </c>
      <c r="AX1612" s="22" t="str">
        <f>IF(RIGHT(AV1612,3)="Oil","Oil",IF(RIGHT(AV1612,3)="Gas","Condensate",VLOOKUP(AW1612,'County x Oil Condition'!A$2:B$3224,2,FALSE)))</f>
        <v>Oil</v>
      </c>
      <c r="AY1612" s="23">
        <f t="shared" si="476"/>
        <v>0</v>
      </c>
      <c r="AZ1612" s="23">
        <f t="shared" si="477"/>
        <v>0</v>
      </c>
      <c r="BA1612" s="22">
        <f t="shared" si="478"/>
        <v>0</v>
      </c>
      <c r="BB1612" s="22">
        <f t="shared" si="479"/>
        <v>0</v>
      </c>
      <c r="BC1612" s="22">
        <f t="shared" si="480"/>
        <v>0</v>
      </c>
      <c r="BD1612" s="22">
        <f t="shared" si="481"/>
        <v>0</v>
      </c>
      <c r="BE1612" s="22">
        <f t="shared" si="482"/>
        <v>0</v>
      </c>
      <c r="BF1612" s="22">
        <f t="shared" si="483"/>
        <v>0</v>
      </c>
      <c r="BG1612" s="22">
        <f t="shared" si="484"/>
        <v>0</v>
      </c>
      <c r="BH1612" s="22">
        <f t="shared" si="485"/>
        <v>0</v>
      </c>
      <c r="BI1612" s="22">
        <f t="shared" si="486"/>
        <v>0</v>
      </c>
      <c r="BJ1612" s="23">
        <f t="shared" si="469"/>
        <v>0</v>
      </c>
      <c r="BK1612" s="23">
        <f t="shared" si="470"/>
        <v>0</v>
      </c>
      <c r="BL1612" s="23">
        <f t="shared" si="471"/>
        <v>0</v>
      </c>
      <c r="BM1612" s="23">
        <f t="shared" si="472"/>
        <v>0</v>
      </c>
      <c r="BN1612" s="23">
        <f t="shared" si="473"/>
        <v>0</v>
      </c>
      <c r="BO1612" s="23">
        <f t="shared" si="474"/>
        <v>0</v>
      </c>
    </row>
    <row r="1613" spans="1:67" s="7" customFormat="1" x14ac:dyDescent="0.25">
      <c r="A1613" s="21" t="s">
        <v>1243</v>
      </c>
      <c r="B1613" s="21">
        <v>1008471</v>
      </c>
      <c r="C1613" s="21">
        <v>2020</v>
      </c>
      <c r="D1613" s="21" t="s">
        <v>1474</v>
      </c>
      <c r="E1613" s="21" t="s">
        <v>1475</v>
      </c>
      <c r="F1613" s="21" t="s">
        <v>66</v>
      </c>
      <c r="G1613" s="21" t="s">
        <v>310</v>
      </c>
      <c r="H1613" s="21"/>
      <c r="I1613" s="21"/>
      <c r="J1613" s="21"/>
      <c r="K1613" s="21"/>
      <c r="L1613" s="21"/>
      <c r="M1613" s="21"/>
      <c r="N1613" s="21"/>
      <c r="O1613" s="21"/>
      <c r="P1613" s="21"/>
      <c r="Q1613" s="21"/>
      <c r="R1613" s="21"/>
      <c r="S1613" s="21"/>
      <c r="T1613" s="21"/>
      <c r="U1613" s="21"/>
      <c r="V1613" s="21"/>
      <c r="W1613" s="21"/>
      <c r="X1613" s="21"/>
      <c r="Y1613" s="21"/>
      <c r="Z1613" s="21"/>
      <c r="AA1613" s="21"/>
      <c r="AB1613" s="21"/>
      <c r="AC1613" s="21"/>
      <c r="AD1613" s="21"/>
      <c r="AE1613" s="21"/>
      <c r="AF1613" s="21"/>
      <c r="AG1613" s="21"/>
      <c r="AH1613" s="21"/>
      <c r="AI1613" s="21"/>
      <c r="AJ1613" s="21"/>
      <c r="AK1613" s="21"/>
      <c r="AL1613" s="21">
        <v>1</v>
      </c>
      <c r="AM1613" s="21">
        <v>48</v>
      </c>
      <c r="AN1613" s="21">
        <v>1.0790999999999999E-3</v>
      </c>
      <c r="AO1613" s="21">
        <v>5.9999999999999997E-7</v>
      </c>
      <c r="AP1613" s="21"/>
      <c r="AQ1613" s="6"/>
      <c r="AS1613" s="21">
        <v>1008471</v>
      </c>
      <c r="AT1613" s="21" t="s">
        <v>1243</v>
      </c>
      <c r="AU1613" s="21" t="str">
        <f>VLOOKUP(AS1613,FacilityOverview!B$2:G$469,6,FALSE)</f>
        <v>395 - Williston Basin</v>
      </c>
      <c r="AV1613" s="21" t="s">
        <v>310</v>
      </c>
      <c r="AW1613" s="21" t="str">
        <f t="shared" si="475"/>
        <v>395 - RICHLAND  MT</v>
      </c>
      <c r="AX1613" s="22" t="str">
        <f>IF(RIGHT(AV1613,3)="Oil","Oil",IF(RIGHT(AV1613,3)="Gas","Condensate",VLOOKUP(AW1613,'County x Oil Condition'!A$2:B$3224,2,FALSE)))</f>
        <v>Oil</v>
      </c>
      <c r="AY1613" s="23">
        <f t="shared" si="476"/>
        <v>0</v>
      </c>
      <c r="AZ1613" s="23">
        <f t="shared" si="477"/>
        <v>0</v>
      </c>
      <c r="BA1613" s="22">
        <f t="shared" si="478"/>
        <v>0</v>
      </c>
      <c r="BB1613" s="22">
        <f t="shared" si="479"/>
        <v>0</v>
      </c>
      <c r="BC1613" s="22">
        <f t="shared" si="480"/>
        <v>0</v>
      </c>
      <c r="BD1613" s="22">
        <f t="shared" si="481"/>
        <v>0</v>
      </c>
      <c r="BE1613" s="22">
        <f t="shared" si="482"/>
        <v>0</v>
      </c>
      <c r="BF1613" s="22">
        <f t="shared" si="483"/>
        <v>0</v>
      </c>
      <c r="BG1613" s="22">
        <f t="shared" si="484"/>
        <v>0</v>
      </c>
      <c r="BH1613" s="22">
        <f t="shared" si="485"/>
        <v>0</v>
      </c>
      <c r="BI1613" s="22">
        <f t="shared" si="486"/>
        <v>0</v>
      </c>
      <c r="BJ1613" s="23">
        <f t="shared" si="469"/>
        <v>0</v>
      </c>
      <c r="BK1613" s="23">
        <f t="shared" si="470"/>
        <v>0</v>
      </c>
      <c r="BL1613" s="23">
        <f t="shared" si="471"/>
        <v>0</v>
      </c>
      <c r="BM1613" s="23">
        <f t="shared" si="472"/>
        <v>0</v>
      </c>
      <c r="BN1613" s="23">
        <f t="shared" si="473"/>
        <v>0</v>
      </c>
      <c r="BO1613" s="23">
        <f t="shared" si="474"/>
        <v>0</v>
      </c>
    </row>
    <row r="1614" spans="1:67" s="7" customFormat="1" x14ac:dyDescent="0.25">
      <c r="A1614" s="21" t="s">
        <v>1243</v>
      </c>
      <c r="B1614" s="21">
        <v>1008471</v>
      </c>
      <c r="C1614" s="21">
        <v>2020</v>
      </c>
      <c r="D1614" s="21" t="s">
        <v>1474</v>
      </c>
      <c r="E1614" s="21" t="s">
        <v>1475</v>
      </c>
      <c r="F1614" s="21" t="s">
        <v>66</v>
      </c>
      <c r="G1614" s="21" t="s">
        <v>312</v>
      </c>
      <c r="H1614" s="21"/>
      <c r="I1614" s="21"/>
      <c r="J1614" s="21"/>
      <c r="K1614" s="21"/>
      <c r="L1614" s="21"/>
      <c r="M1614" s="21"/>
      <c r="N1614" s="21"/>
      <c r="O1614" s="21"/>
      <c r="P1614" s="21"/>
      <c r="Q1614" s="21"/>
      <c r="R1614" s="21"/>
      <c r="S1614" s="21"/>
      <c r="T1614" s="21"/>
      <c r="U1614" s="21"/>
      <c r="V1614" s="21"/>
      <c r="W1614" s="21"/>
      <c r="X1614" s="21"/>
      <c r="Y1614" s="21"/>
      <c r="Z1614" s="21"/>
      <c r="AA1614" s="21"/>
      <c r="AB1614" s="21"/>
      <c r="AC1614" s="21"/>
      <c r="AD1614" s="21"/>
      <c r="AE1614" s="21"/>
      <c r="AF1614" s="21"/>
      <c r="AG1614" s="21"/>
      <c r="AH1614" s="21"/>
      <c r="AI1614" s="21"/>
      <c r="AJ1614" s="21"/>
      <c r="AK1614" s="21"/>
      <c r="AL1614" s="21">
        <v>14</v>
      </c>
      <c r="AM1614" s="21">
        <v>1944</v>
      </c>
      <c r="AN1614" s="21">
        <v>8.5923299999999994E-2</v>
      </c>
      <c r="AO1614" s="21">
        <v>2.48E-5</v>
      </c>
      <c r="AP1614" s="21"/>
      <c r="AQ1614" s="6"/>
      <c r="AS1614" s="21">
        <v>1008471</v>
      </c>
      <c r="AT1614" s="21" t="s">
        <v>1243</v>
      </c>
      <c r="AU1614" s="21" t="str">
        <f>VLOOKUP(AS1614,FacilityOverview!B$2:G$469,6,FALSE)</f>
        <v>395 - Williston Basin</v>
      </c>
      <c r="AV1614" s="21" t="s">
        <v>312</v>
      </c>
      <c r="AW1614" s="21" t="str">
        <f t="shared" si="475"/>
        <v>395 - WILLIAMS  ND</v>
      </c>
      <c r="AX1614" s="22" t="str">
        <f>IF(RIGHT(AV1614,3)="Oil","Oil",IF(RIGHT(AV1614,3)="Gas","Condensate",VLOOKUP(AW1614,'County x Oil Condition'!A$2:B$3224,2,FALSE)))</f>
        <v>Oil</v>
      </c>
      <c r="AY1614" s="23">
        <f t="shared" si="476"/>
        <v>0</v>
      </c>
      <c r="AZ1614" s="23">
        <f t="shared" si="477"/>
        <v>0</v>
      </c>
      <c r="BA1614" s="22">
        <f t="shared" si="478"/>
        <v>0</v>
      </c>
      <c r="BB1614" s="22">
        <f t="shared" si="479"/>
        <v>0</v>
      </c>
      <c r="BC1614" s="22">
        <f t="shared" si="480"/>
        <v>0</v>
      </c>
      <c r="BD1614" s="22">
        <f t="shared" si="481"/>
        <v>0</v>
      </c>
      <c r="BE1614" s="22">
        <f t="shared" si="482"/>
        <v>0</v>
      </c>
      <c r="BF1614" s="22">
        <f t="shared" si="483"/>
        <v>0</v>
      </c>
      <c r="BG1614" s="22">
        <f t="shared" si="484"/>
        <v>0</v>
      </c>
      <c r="BH1614" s="22">
        <f t="shared" si="485"/>
        <v>0</v>
      </c>
      <c r="BI1614" s="22">
        <f t="shared" si="486"/>
        <v>0</v>
      </c>
      <c r="BJ1614" s="23">
        <f t="shared" si="469"/>
        <v>0</v>
      </c>
      <c r="BK1614" s="23">
        <f t="shared" si="470"/>
        <v>0</v>
      </c>
      <c r="BL1614" s="23">
        <f t="shared" si="471"/>
        <v>0</v>
      </c>
      <c r="BM1614" s="23">
        <f t="shared" si="472"/>
        <v>0</v>
      </c>
      <c r="BN1614" s="23">
        <f t="shared" si="473"/>
        <v>0</v>
      </c>
      <c r="BO1614" s="23">
        <f t="shared" si="474"/>
        <v>0</v>
      </c>
    </row>
    <row r="1615" spans="1:67" s="7" customFormat="1" x14ac:dyDescent="0.25">
      <c r="A1615" s="21" t="s">
        <v>1266</v>
      </c>
      <c r="B1615" s="21">
        <v>1010521</v>
      </c>
      <c r="C1615" s="21">
        <v>2020</v>
      </c>
      <c r="D1615" s="21" t="s">
        <v>1474</v>
      </c>
      <c r="E1615" s="21" t="s">
        <v>1475</v>
      </c>
      <c r="F1615" s="21" t="s">
        <v>66</v>
      </c>
      <c r="G1615" s="21" t="s">
        <v>312</v>
      </c>
      <c r="H1615" s="21"/>
      <c r="I1615" s="21"/>
      <c r="J1615" s="21"/>
      <c r="K1615" s="21"/>
      <c r="L1615" s="21"/>
      <c r="M1615" s="21"/>
      <c r="N1615" s="21"/>
      <c r="O1615" s="21"/>
      <c r="P1615" s="21"/>
      <c r="Q1615" s="21"/>
      <c r="R1615" s="21"/>
      <c r="S1615" s="21"/>
      <c r="T1615" s="21"/>
      <c r="U1615" s="21"/>
      <c r="V1615" s="21"/>
      <c r="W1615" s="21"/>
      <c r="X1615" s="21"/>
      <c r="Y1615" s="21"/>
      <c r="Z1615" s="21"/>
      <c r="AA1615" s="21"/>
      <c r="AB1615" s="21"/>
      <c r="AC1615" s="21"/>
      <c r="AD1615" s="21"/>
      <c r="AE1615" s="21"/>
      <c r="AF1615" s="21"/>
      <c r="AG1615" s="21"/>
      <c r="AH1615" s="21"/>
      <c r="AI1615" s="21"/>
      <c r="AJ1615" s="21"/>
      <c r="AK1615" s="21"/>
      <c r="AL1615" s="21">
        <v>114</v>
      </c>
      <c r="AM1615" s="21">
        <v>1446</v>
      </c>
      <c r="AN1615" s="21">
        <v>1.2217122</v>
      </c>
      <c r="AO1615" s="21">
        <v>21.8938159</v>
      </c>
      <c r="AP1615" s="21"/>
      <c r="AQ1615" s="6"/>
      <c r="AS1615" s="21">
        <v>1010521</v>
      </c>
      <c r="AT1615" s="21" t="s">
        <v>1266</v>
      </c>
      <c r="AU1615" s="21" t="str">
        <f>VLOOKUP(AS1615,FacilityOverview!B$2:G$469,6,FALSE)</f>
        <v>395 - Williston Basin</v>
      </c>
      <c r="AV1615" s="21" t="s">
        <v>312</v>
      </c>
      <c r="AW1615" s="21" t="str">
        <f t="shared" si="475"/>
        <v>395 - WILLIAMS  ND</v>
      </c>
      <c r="AX1615" s="22" t="str">
        <f>IF(RIGHT(AV1615,3)="Oil","Oil",IF(RIGHT(AV1615,3)="Gas","Condensate",VLOOKUP(AW1615,'County x Oil Condition'!A$2:B$3224,2,FALSE)))</f>
        <v>Oil</v>
      </c>
      <c r="AY1615" s="23">
        <f t="shared" si="476"/>
        <v>0</v>
      </c>
      <c r="AZ1615" s="23">
        <f t="shared" si="477"/>
        <v>0</v>
      </c>
      <c r="BA1615" s="22">
        <f t="shared" si="478"/>
        <v>0</v>
      </c>
      <c r="BB1615" s="22">
        <f t="shared" si="479"/>
        <v>0</v>
      </c>
      <c r="BC1615" s="22">
        <f t="shared" si="480"/>
        <v>0</v>
      </c>
      <c r="BD1615" s="22">
        <f t="shared" si="481"/>
        <v>0</v>
      </c>
      <c r="BE1615" s="22">
        <f t="shared" si="482"/>
        <v>0</v>
      </c>
      <c r="BF1615" s="22">
        <f t="shared" si="483"/>
        <v>0</v>
      </c>
      <c r="BG1615" s="22">
        <f t="shared" si="484"/>
        <v>0</v>
      </c>
      <c r="BH1615" s="22">
        <f t="shared" si="485"/>
        <v>0</v>
      </c>
      <c r="BI1615" s="22">
        <f t="shared" si="486"/>
        <v>0</v>
      </c>
      <c r="BJ1615" s="23">
        <f t="shared" si="469"/>
        <v>0</v>
      </c>
      <c r="BK1615" s="23">
        <f t="shared" si="470"/>
        <v>0</v>
      </c>
      <c r="BL1615" s="23">
        <f t="shared" si="471"/>
        <v>0</v>
      </c>
      <c r="BM1615" s="23">
        <f t="shared" si="472"/>
        <v>0</v>
      </c>
      <c r="BN1615" s="23">
        <f t="shared" si="473"/>
        <v>0</v>
      </c>
      <c r="BO1615" s="23">
        <f t="shared" si="474"/>
        <v>0</v>
      </c>
    </row>
    <row r="1616" spans="1:67" s="7" customFormat="1" x14ac:dyDescent="0.25">
      <c r="A1616" s="21" t="s">
        <v>1099</v>
      </c>
      <c r="B1616" s="21">
        <v>1008794</v>
      </c>
      <c r="C1616" s="21">
        <v>2020</v>
      </c>
      <c r="D1616" s="21" t="s">
        <v>1474</v>
      </c>
      <c r="E1616" s="21" t="s">
        <v>1475</v>
      </c>
      <c r="F1616" s="21" t="s">
        <v>66</v>
      </c>
      <c r="G1616" s="21" t="s">
        <v>161</v>
      </c>
      <c r="H1616" s="21"/>
      <c r="I1616" s="21"/>
      <c r="J1616" s="21"/>
      <c r="K1616" s="21"/>
      <c r="L1616" s="21"/>
      <c r="M1616" s="21"/>
      <c r="N1616" s="21"/>
      <c r="O1616" s="21"/>
      <c r="P1616" s="21"/>
      <c r="Q1616" s="21"/>
      <c r="R1616" s="21"/>
      <c r="S1616" s="21"/>
      <c r="T1616" s="21"/>
      <c r="U1616" s="21"/>
      <c r="V1616" s="21"/>
      <c r="W1616" s="21"/>
      <c r="X1616" s="21"/>
      <c r="Y1616" s="21"/>
      <c r="Z1616" s="21"/>
      <c r="AA1616" s="21"/>
      <c r="AB1616" s="21"/>
      <c r="AC1616" s="21"/>
      <c r="AD1616" s="21"/>
      <c r="AE1616" s="21"/>
      <c r="AF1616" s="21"/>
      <c r="AG1616" s="21"/>
      <c r="AH1616" s="21"/>
      <c r="AI1616" s="21"/>
      <c r="AJ1616" s="21"/>
      <c r="AK1616" s="21"/>
      <c r="AL1616" s="21">
        <v>7</v>
      </c>
      <c r="AM1616" s="21">
        <v>78.650000000000006</v>
      </c>
      <c r="AN1616" s="21">
        <v>1.6421437000000001</v>
      </c>
      <c r="AO1616" s="21">
        <v>0.59941370000000005</v>
      </c>
      <c r="AP1616" s="21"/>
      <c r="AQ1616" s="6"/>
      <c r="AS1616" s="21">
        <v>1008794</v>
      </c>
      <c r="AT1616" s="21" t="s">
        <v>1099</v>
      </c>
      <c r="AU1616" s="21" t="str">
        <f>VLOOKUP(AS1616,FacilityOverview!B$2:G$469,6,FALSE)</f>
        <v>540 - Denver Basin</v>
      </c>
      <c r="AV1616" s="21" t="s">
        <v>161</v>
      </c>
      <c r="AW1616" s="21" t="str">
        <f t="shared" si="475"/>
        <v>540 - WELD  CO</v>
      </c>
      <c r="AX1616" s="22" t="str">
        <f>IF(RIGHT(AV1616,3)="Oil","Oil",IF(RIGHT(AV1616,3)="Gas","Condensate",VLOOKUP(AW1616,'County x Oil Condition'!A$2:B$3224,2,FALSE)))</f>
        <v>Oil</v>
      </c>
      <c r="AY1616" s="23">
        <f t="shared" si="476"/>
        <v>0</v>
      </c>
      <c r="AZ1616" s="23">
        <f t="shared" si="477"/>
        <v>0</v>
      </c>
      <c r="BA1616" s="22">
        <f t="shared" si="478"/>
        <v>0</v>
      </c>
      <c r="BB1616" s="22">
        <f t="shared" si="479"/>
        <v>0</v>
      </c>
      <c r="BC1616" s="22">
        <f t="shared" si="480"/>
        <v>0</v>
      </c>
      <c r="BD1616" s="22">
        <f t="shared" si="481"/>
        <v>0</v>
      </c>
      <c r="BE1616" s="22">
        <f t="shared" si="482"/>
        <v>0</v>
      </c>
      <c r="BF1616" s="22">
        <f t="shared" si="483"/>
        <v>0</v>
      </c>
      <c r="BG1616" s="22">
        <f t="shared" si="484"/>
        <v>0</v>
      </c>
      <c r="BH1616" s="22">
        <f t="shared" si="485"/>
        <v>0</v>
      </c>
      <c r="BI1616" s="22">
        <f t="shared" si="486"/>
        <v>0</v>
      </c>
      <c r="BJ1616" s="23">
        <f t="shared" si="469"/>
        <v>0</v>
      </c>
      <c r="BK1616" s="23">
        <f t="shared" si="470"/>
        <v>0</v>
      </c>
      <c r="BL1616" s="23">
        <f t="shared" si="471"/>
        <v>0</v>
      </c>
      <c r="BM1616" s="23">
        <f t="shared" si="472"/>
        <v>0</v>
      </c>
      <c r="BN1616" s="23">
        <f t="shared" si="473"/>
        <v>0</v>
      </c>
      <c r="BO1616" s="23">
        <f t="shared" si="474"/>
        <v>0</v>
      </c>
    </row>
    <row r="1617" spans="1:67" s="7" customFormat="1" x14ac:dyDescent="0.25">
      <c r="A1617" s="21" t="s">
        <v>1099</v>
      </c>
      <c r="B1617" s="21">
        <v>1008794</v>
      </c>
      <c r="C1617" s="21">
        <v>2020</v>
      </c>
      <c r="D1617" s="21" t="s">
        <v>1474</v>
      </c>
      <c r="E1617" s="21" t="s">
        <v>1475</v>
      </c>
      <c r="F1617" s="21" t="s">
        <v>66</v>
      </c>
      <c r="G1617" s="21" t="s">
        <v>1100</v>
      </c>
      <c r="H1617" s="21"/>
      <c r="I1617" s="21"/>
      <c r="J1617" s="21"/>
      <c r="K1617" s="21"/>
      <c r="L1617" s="21"/>
      <c r="M1617" s="21"/>
      <c r="N1617" s="21"/>
      <c r="O1617" s="21"/>
      <c r="P1617" s="21"/>
      <c r="Q1617" s="21"/>
      <c r="R1617" s="21"/>
      <c r="S1617" s="21"/>
      <c r="T1617" s="21"/>
      <c r="U1617" s="21"/>
      <c r="V1617" s="21"/>
      <c r="W1617" s="21"/>
      <c r="X1617" s="21"/>
      <c r="Y1617" s="21"/>
      <c r="Z1617" s="21"/>
      <c r="AA1617" s="21"/>
      <c r="AB1617" s="21"/>
      <c r="AC1617" s="21"/>
      <c r="AD1617" s="21"/>
      <c r="AE1617" s="21"/>
      <c r="AF1617" s="21"/>
      <c r="AG1617" s="21"/>
      <c r="AH1617" s="21"/>
      <c r="AI1617" s="21"/>
      <c r="AJ1617" s="21"/>
      <c r="AK1617" s="21"/>
      <c r="AL1617" s="21">
        <v>1</v>
      </c>
      <c r="AM1617" s="21">
        <v>21</v>
      </c>
      <c r="AN1617" s="21">
        <v>8.9589000000000002E-2</v>
      </c>
      <c r="AO1617" s="21">
        <v>3.27017E-2</v>
      </c>
      <c r="AP1617" s="21"/>
      <c r="AQ1617" s="6"/>
      <c r="AS1617" s="21">
        <v>1008794</v>
      </c>
      <c r="AT1617" s="21" t="s">
        <v>1099</v>
      </c>
      <c r="AU1617" s="21" t="str">
        <f>VLOOKUP(AS1617,FacilityOverview!B$2:G$469,6,FALSE)</f>
        <v>540 - Denver Basin</v>
      </c>
      <c r="AV1617" s="21" t="s">
        <v>1100</v>
      </c>
      <c r="AW1617" s="21" t="str">
        <f t="shared" si="475"/>
        <v>540 - ADAMS  CO</v>
      </c>
      <c r="AX1617" s="22" t="str">
        <f>IF(RIGHT(AV1617,3)="Oil","Oil",IF(RIGHT(AV1617,3)="Gas","Condensate",VLOOKUP(AW1617,'County x Oil Condition'!A$2:B$3224,2,FALSE)))</f>
        <v>Oil</v>
      </c>
      <c r="AY1617" s="23">
        <f t="shared" si="476"/>
        <v>0</v>
      </c>
      <c r="AZ1617" s="23">
        <f t="shared" si="477"/>
        <v>0</v>
      </c>
      <c r="BA1617" s="22">
        <f t="shared" si="478"/>
        <v>0</v>
      </c>
      <c r="BB1617" s="22">
        <f t="shared" si="479"/>
        <v>0</v>
      </c>
      <c r="BC1617" s="22">
        <f t="shared" si="480"/>
        <v>0</v>
      </c>
      <c r="BD1617" s="22">
        <f t="shared" si="481"/>
        <v>0</v>
      </c>
      <c r="BE1617" s="22">
        <f t="shared" si="482"/>
        <v>0</v>
      </c>
      <c r="BF1617" s="22">
        <f t="shared" si="483"/>
        <v>0</v>
      </c>
      <c r="BG1617" s="22">
        <f t="shared" si="484"/>
        <v>0</v>
      </c>
      <c r="BH1617" s="22">
        <f t="shared" si="485"/>
        <v>0</v>
      </c>
      <c r="BI1617" s="22">
        <f t="shared" si="486"/>
        <v>0</v>
      </c>
      <c r="BJ1617" s="23">
        <f t="shared" si="469"/>
        <v>0</v>
      </c>
      <c r="BK1617" s="23">
        <f t="shared" si="470"/>
        <v>0</v>
      </c>
      <c r="BL1617" s="23">
        <f t="shared" si="471"/>
        <v>0</v>
      </c>
      <c r="BM1617" s="23">
        <f t="shared" si="472"/>
        <v>0</v>
      </c>
      <c r="BN1617" s="23">
        <f t="shared" si="473"/>
        <v>0</v>
      </c>
      <c r="BO1617" s="23">
        <f t="shared" si="474"/>
        <v>0</v>
      </c>
    </row>
    <row r="1618" spans="1:67" s="7" customFormat="1" x14ac:dyDescent="0.25">
      <c r="A1618" s="21" t="s">
        <v>1296</v>
      </c>
      <c r="B1618" s="21">
        <v>1008287</v>
      </c>
      <c r="C1618" s="21">
        <v>2020</v>
      </c>
      <c r="D1618" s="21" t="s">
        <v>1474</v>
      </c>
      <c r="E1618" s="21" t="s">
        <v>1475</v>
      </c>
      <c r="F1618" s="21" t="s">
        <v>66</v>
      </c>
      <c r="G1618" s="21" t="s">
        <v>820</v>
      </c>
      <c r="H1618" s="21"/>
      <c r="I1618" s="21"/>
      <c r="J1618" s="21"/>
      <c r="K1618" s="21"/>
      <c r="L1618" s="21"/>
      <c r="M1618" s="21"/>
      <c r="N1618" s="21"/>
      <c r="O1618" s="21"/>
      <c r="P1618" s="21"/>
      <c r="Q1618" s="21"/>
      <c r="R1618" s="21"/>
      <c r="S1618" s="21"/>
      <c r="T1618" s="21"/>
      <c r="U1618" s="21"/>
      <c r="V1618" s="21"/>
      <c r="W1618" s="21"/>
      <c r="X1618" s="21"/>
      <c r="Y1618" s="21"/>
      <c r="Z1618" s="21"/>
      <c r="AA1618" s="21"/>
      <c r="AB1618" s="21"/>
      <c r="AC1618" s="21"/>
      <c r="AD1618" s="21"/>
      <c r="AE1618" s="21"/>
      <c r="AF1618" s="21"/>
      <c r="AG1618" s="21"/>
      <c r="AH1618" s="21"/>
      <c r="AI1618" s="21"/>
      <c r="AJ1618" s="21"/>
      <c r="AK1618" s="21"/>
      <c r="AL1618" s="21">
        <v>1</v>
      </c>
      <c r="AM1618" s="21">
        <v>14</v>
      </c>
      <c r="AN1618" s="21">
        <v>0</v>
      </c>
      <c r="AO1618" s="21">
        <v>0</v>
      </c>
      <c r="AP1618" s="21"/>
      <c r="AQ1618" s="6"/>
      <c r="AS1618" s="21">
        <v>1008287</v>
      </c>
      <c r="AT1618" s="21" t="s">
        <v>1296</v>
      </c>
      <c r="AU1618" s="21" t="str">
        <f>VLOOKUP(AS1618,FacilityOverview!B$2:G$469,6,FALSE)</f>
        <v>360 - Anadarko Basin</v>
      </c>
      <c r="AV1618" s="21" t="s">
        <v>820</v>
      </c>
      <c r="AW1618" s="21" t="str">
        <f t="shared" si="475"/>
        <v>360 - CANADIAN  OK</v>
      </c>
      <c r="AX1618" s="22" t="str">
        <f>IF(RIGHT(AV1618,3)="Oil","Oil",IF(RIGHT(AV1618,3)="Gas","Condensate",VLOOKUP(AW1618,'County x Oil Condition'!A$2:B$3224,2,FALSE)))</f>
        <v>Condensate</v>
      </c>
      <c r="AY1618" s="23">
        <f t="shared" si="476"/>
        <v>0</v>
      </c>
      <c r="AZ1618" s="23">
        <f t="shared" si="477"/>
        <v>0</v>
      </c>
      <c r="BA1618" s="22">
        <f t="shared" si="478"/>
        <v>0</v>
      </c>
      <c r="BB1618" s="22">
        <f t="shared" si="479"/>
        <v>0</v>
      </c>
      <c r="BC1618" s="22">
        <f t="shared" si="480"/>
        <v>0</v>
      </c>
      <c r="BD1618" s="22">
        <f t="shared" si="481"/>
        <v>0</v>
      </c>
      <c r="BE1618" s="22">
        <f t="shared" si="482"/>
        <v>0</v>
      </c>
      <c r="BF1618" s="22">
        <f t="shared" si="483"/>
        <v>0</v>
      </c>
      <c r="BG1618" s="22">
        <f t="shared" si="484"/>
        <v>0</v>
      </c>
      <c r="BH1618" s="22">
        <f t="shared" si="485"/>
        <v>0</v>
      </c>
      <c r="BI1618" s="22">
        <f t="shared" si="486"/>
        <v>0</v>
      </c>
      <c r="BJ1618" s="23">
        <f t="shared" si="469"/>
        <v>0</v>
      </c>
      <c r="BK1618" s="23">
        <f t="shared" si="470"/>
        <v>0</v>
      </c>
      <c r="BL1618" s="23">
        <f t="shared" si="471"/>
        <v>0</v>
      </c>
      <c r="BM1618" s="23">
        <f t="shared" si="472"/>
        <v>0</v>
      </c>
      <c r="BN1618" s="23">
        <f t="shared" si="473"/>
        <v>0</v>
      </c>
      <c r="BO1618" s="23">
        <f t="shared" si="474"/>
        <v>0</v>
      </c>
    </row>
    <row r="1619" spans="1:67" s="7" customFormat="1" x14ac:dyDescent="0.25">
      <c r="A1619" s="21" t="s">
        <v>1296</v>
      </c>
      <c r="B1619" s="21">
        <v>1008287</v>
      </c>
      <c r="C1619" s="21">
        <v>2020</v>
      </c>
      <c r="D1619" s="21" t="s">
        <v>1474</v>
      </c>
      <c r="E1619" s="21" t="s">
        <v>1475</v>
      </c>
      <c r="F1619" s="21" t="s">
        <v>66</v>
      </c>
      <c r="G1619" s="21" t="s">
        <v>746</v>
      </c>
      <c r="H1619" s="21"/>
      <c r="I1619" s="21"/>
      <c r="J1619" s="21"/>
      <c r="K1619" s="21"/>
      <c r="L1619" s="21"/>
      <c r="M1619" s="21"/>
      <c r="N1619" s="21"/>
      <c r="O1619" s="21"/>
      <c r="P1619" s="21"/>
      <c r="Q1619" s="21"/>
      <c r="R1619" s="21"/>
      <c r="S1619" s="21"/>
      <c r="T1619" s="21"/>
      <c r="U1619" s="21"/>
      <c r="V1619" s="21"/>
      <c r="W1619" s="21"/>
      <c r="X1619" s="21"/>
      <c r="Y1619" s="21"/>
      <c r="Z1619" s="21"/>
      <c r="AA1619" s="21"/>
      <c r="AB1619" s="21"/>
      <c r="AC1619" s="21"/>
      <c r="AD1619" s="21"/>
      <c r="AE1619" s="21"/>
      <c r="AF1619" s="21"/>
      <c r="AG1619" s="21"/>
      <c r="AH1619" s="21"/>
      <c r="AI1619" s="21"/>
      <c r="AJ1619" s="21"/>
      <c r="AK1619" s="21"/>
      <c r="AL1619" s="21">
        <v>1</v>
      </c>
      <c r="AM1619" s="21">
        <v>1.5</v>
      </c>
      <c r="AN1619" s="21">
        <v>0</v>
      </c>
      <c r="AO1619" s="21">
        <v>0</v>
      </c>
      <c r="AP1619" s="21"/>
      <c r="AQ1619" s="6"/>
      <c r="AS1619" s="21">
        <v>1008287</v>
      </c>
      <c r="AT1619" s="21" t="s">
        <v>1296</v>
      </c>
      <c r="AU1619" s="21" t="str">
        <f>VLOOKUP(AS1619,FacilityOverview!B$2:G$469,6,FALSE)</f>
        <v>360 - Anadarko Basin</v>
      </c>
      <c r="AV1619" s="21" t="s">
        <v>746</v>
      </c>
      <c r="AW1619" s="21" t="str">
        <f t="shared" si="475"/>
        <v>360 - BLAINE  OK</v>
      </c>
      <c r="AX1619" s="22" t="str">
        <f>IF(RIGHT(AV1619,3)="Oil","Oil",IF(RIGHT(AV1619,3)="Gas","Condensate",VLOOKUP(AW1619,'County x Oil Condition'!A$2:B$3224,2,FALSE)))</f>
        <v>Oil</v>
      </c>
      <c r="AY1619" s="23">
        <f t="shared" si="476"/>
        <v>0</v>
      </c>
      <c r="AZ1619" s="23">
        <f t="shared" si="477"/>
        <v>0</v>
      </c>
      <c r="BA1619" s="22">
        <f t="shared" si="478"/>
        <v>0</v>
      </c>
      <c r="BB1619" s="22">
        <f t="shared" si="479"/>
        <v>0</v>
      </c>
      <c r="BC1619" s="22">
        <f t="shared" si="480"/>
        <v>0</v>
      </c>
      <c r="BD1619" s="22">
        <f t="shared" si="481"/>
        <v>0</v>
      </c>
      <c r="BE1619" s="22">
        <f t="shared" si="482"/>
        <v>0</v>
      </c>
      <c r="BF1619" s="22">
        <f t="shared" si="483"/>
        <v>0</v>
      </c>
      <c r="BG1619" s="22">
        <f t="shared" si="484"/>
        <v>0</v>
      </c>
      <c r="BH1619" s="22">
        <f t="shared" si="485"/>
        <v>0</v>
      </c>
      <c r="BI1619" s="22">
        <f t="shared" si="486"/>
        <v>0</v>
      </c>
      <c r="BJ1619" s="23">
        <f t="shared" si="469"/>
        <v>0</v>
      </c>
      <c r="BK1619" s="23">
        <f t="shared" si="470"/>
        <v>0</v>
      </c>
      <c r="BL1619" s="23">
        <f t="shared" si="471"/>
        <v>0</v>
      </c>
      <c r="BM1619" s="23">
        <f t="shared" si="472"/>
        <v>0</v>
      </c>
      <c r="BN1619" s="23">
        <f t="shared" si="473"/>
        <v>0</v>
      </c>
      <c r="BO1619" s="23">
        <f t="shared" si="474"/>
        <v>0</v>
      </c>
    </row>
    <row r="1620" spans="1:67" s="7" customFormat="1" x14ac:dyDescent="0.25">
      <c r="A1620" s="21" t="s">
        <v>815</v>
      </c>
      <c r="B1620" s="21">
        <v>1008530</v>
      </c>
      <c r="C1620" s="21">
        <v>2020</v>
      </c>
      <c r="D1620" s="21" t="s">
        <v>1474</v>
      </c>
      <c r="E1620" s="21" t="s">
        <v>1475</v>
      </c>
      <c r="F1620" s="21" t="s">
        <v>66</v>
      </c>
      <c r="G1620" s="21" t="s">
        <v>374</v>
      </c>
      <c r="H1620" s="21"/>
      <c r="I1620" s="21"/>
      <c r="J1620" s="21"/>
      <c r="K1620" s="21"/>
      <c r="L1620" s="21"/>
      <c r="M1620" s="21"/>
      <c r="N1620" s="21"/>
      <c r="O1620" s="21"/>
      <c r="P1620" s="21"/>
      <c r="Q1620" s="21"/>
      <c r="R1620" s="21"/>
      <c r="S1620" s="21"/>
      <c r="T1620" s="21"/>
      <c r="U1620" s="21"/>
      <c r="V1620" s="21"/>
      <c r="W1620" s="21"/>
      <c r="X1620" s="21"/>
      <c r="Y1620" s="21"/>
      <c r="Z1620" s="21"/>
      <c r="AA1620" s="21"/>
      <c r="AB1620" s="21"/>
      <c r="AC1620" s="21"/>
      <c r="AD1620" s="21"/>
      <c r="AE1620" s="21"/>
      <c r="AF1620" s="21"/>
      <c r="AG1620" s="21"/>
      <c r="AH1620" s="21"/>
      <c r="AI1620" s="21"/>
      <c r="AJ1620" s="21"/>
      <c r="AK1620" s="21"/>
      <c r="AL1620" s="21">
        <v>5</v>
      </c>
      <c r="AM1620" s="21">
        <v>168</v>
      </c>
      <c r="AN1620" s="21">
        <v>2.0087600000000001</v>
      </c>
      <c r="AO1620" s="21">
        <v>1.3429999999999999E-2</v>
      </c>
      <c r="AP1620" s="21"/>
      <c r="AQ1620" s="6"/>
      <c r="AS1620" s="21">
        <v>1008530</v>
      </c>
      <c r="AT1620" s="21" t="s">
        <v>815</v>
      </c>
      <c r="AU1620" s="21" t="str">
        <f>VLOOKUP(AS1620,FacilityOverview!B$2:G$469,6,FALSE)</f>
        <v>360 - Anadarko Basin</v>
      </c>
      <c r="AV1620" s="21" t="s">
        <v>374</v>
      </c>
      <c r="AW1620" s="21" t="str">
        <f t="shared" si="475"/>
        <v>360 - KINGFISHER  OK</v>
      </c>
      <c r="AX1620" s="22" t="str">
        <f>IF(RIGHT(AV1620,3)="Oil","Oil",IF(RIGHT(AV1620,3)="Gas","Condensate",VLOOKUP(AW1620,'County x Oil Condition'!A$2:B$3224,2,FALSE)))</f>
        <v>Oil</v>
      </c>
      <c r="AY1620" s="23">
        <f t="shared" si="476"/>
        <v>0</v>
      </c>
      <c r="AZ1620" s="23">
        <f t="shared" si="477"/>
        <v>0</v>
      </c>
      <c r="BA1620" s="22">
        <f t="shared" si="478"/>
        <v>0</v>
      </c>
      <c r="BB1620" s="22">
        <f t="shared" si="479"/>
        <v>0</v>
      </c>
      <c r="BC1620" s="22">
        <f t="shared" si="480"/>
        <v>0</v>
      </c>
      <c r="BD1620" s="22">
        <f t="shared" si="481"/>
        <v>0</v>
      </c>
      <c r="BE1620" s="22">
        <f t="shared" si="482"/>
        <v>0</v>
      </c>
      <c r="BF1620" s="22">
        <f t="shared" si="483"/>
        <v>0</v>
      </c>
      <c r="BG1620" s="22">
        <f t="shared" si="484"/>
        <v>0</v>
      </c>
      <c r="BH1620" s="22">
        <f t="shared" si="485"/>
        <v>0</v>
      </c>
      <c r="BI1620" s="22">
        <f t="shared" si="486"/>
        <v>0</v>
      </c>
      <c r="BJ1620" s="23">
        <f t="shared" si="469"/>
        <v>0</v>
      </c>
      <c r="BK1620" s="23">
        <f t="shared" si="470"/>
        <v>0</v>
      </c>
      <c r="BL1620" s="23">
        <f t="shared" si="471"/>
        <v>0</v>
      </c>
      <c r="BM1620" s="23">
        <f t="shared" si="472"/>
        <v>0</v>
      </c>
      <c r="BN1620" s="23">
        <f t="shared" si="473"/>
        <v>0</v>
      </c>
      <c r="BO1620" s="23">
        <f t="shared" si="474"/>
        <v>0</v>
      </c>
    </row>
    <row r="1621" spans="1:67" s="7" customFormat="1" x14ac:dyDescent="0.25">
      <c r="A1621" s="21" t="s">
        <v>815</v>
      </c>
      <c r="B1621" s="21">
        <v>1008530</v>
      </c>
      <c r="C1621" s="21">
        <v>2020</v>
      </c>
      <c r="D1621" s="21" t="s">
        <v>1474</v>
      </c>
      <c r="E1621" s="21" t="s">
        <v>1475</v>
      </c>
      <c r="F1621" s="21" t="s">
        <v>66</v>
      </c>
      <c r="G1621" s="21" t="s">
        <v>816</v>
      </c>
      <c r="H1621" s="21"/>
      <c r="I1621" s="21"/>
      <c r="J1621" s="21"/>
      <c r="K1621" s="21"/>
      <c r="L1621" s="21"/>
      <c r="M1621" s="21"/>
      <c r="N1621" s="21"/>
      <c r="O1621" s="21"/>
      <c r="P1621" s="21"/>
      <c r="Q1621" s="21"/>
      <c r="R1621" s="21"/>
      <c r="S1621" s="21"/>
      <c r="T1621" s="21"/>
      <c r="U1621" s="21"/>
      <c r="V1621" s="21"/>
      <c r="W1621" s="21"/>
      <c r="X1621" s="21"/>
      <c r="Y1621" s="21"/>
      <c r="Z1621" s="21"/>
      <c r="AA1621" s="21"/>
      <c r="AB1621" s="21"/>
      <c r="AC1621" s="21"/>
      <c r="AD1621" s="21"/>
      <c r="AE1621" s="21"/>
      <c r="AF1621" s="21"/>
      <c r="AG1621" s="21"/>
      <c r="AH1621" s="21"/>
      <c r="AI1621" s="21"/>
      <c r="AJ1621" s="21"/>
      <c r="AK1621" s="21"/>
      <c r="AL1621" s="21">
        <v>1</v>
      </c>
      <c r="AM1621" s="21">
        <v>24</v>
      </c>
      <c r="AN1621" s="21">
        <v>6.9970000000000004E-2</v>
      </c>
      <c r="AO1621" s="21">
        <v>2.0000000000000001E-4</v>
      </c>
      <c r="AP1621" s="21"/>
      <c r="AQ1621" s="6"/>
      <c r="AS1621" s="21">
        <v>1008530</v>
      </c>
      <c r="AT1621" s="21" t="s">
        <v>815</v>
      </c>
      <c r="AU1621" s="21" t="str">
        <f>VLOOKUP(AS1621,FacilityOverview!B$2:G$469,6,FALSE)</f>
        <v>360 - Anadarko Basin</v>
      </c>
      <c r="AV1621" s="21" t="s">
        <v>816</v>
      </c>
      <c r="AW1621" s="21" t="str">
        <f t="shared" si="475"/>
        <v>360 - BLAINE  OK</v>
      </c>
      <c r="AX1621" s="22" t="str">
        <f>IF(RIGHT(AV1621,3)="Oil","Oil",IF(RIGHT(AV1621,3)="Gas","Condensate",VLOOKUP(AW1621,'County x Oil Condition'!A$2:B$3224,2,FALSE)))</f>
        <v>Oil</v>
      </c>
      <c r="AY1621" s="23">
        <f t="shared" si="476"/>
        <v>0</v>
      </c>
      <c r="AZ1621" s="23">
        <f t="shared" si="477"/>
        <v>0</v>
      </c>
      <c r="BA1621" s="22">
        <f t="shared" si="478"/>
        <v>0</v>
      </c>
      <c r="BB1621" s="22">
        <f t="shared" si="479"/>
        <v>0</v>
      </c>
      <c r="BC1621" s="22">
        <f t="shared" si="480"/>
        <v>0</v>
      </c>
      <c r="BD1621" s="22">
        <f t="shared" si="481"/>
        <v>0</v>
      </c>
      <c r="BE1621" s="22">
        <f t="shared" si="482"/>
        <v>0</v>
      </c>
      <c r="BF1621" s="22">
        <f t="shared" si="483"/>
        <v>0</v>
      </c>
      <c r="BG1621" s="22">
        <f t="shared" si="484"/>
        <v>0</v>
      </c>
      <c r="BH1621" s="22">
        <f t="shared" si="485"/>
        <v>0</v>
      </c>
      <c r="BI1621" s="22">
        <f t="shared" si="486"/>
        <v>0</v>
      </c>
      <c r="BJ1621" s="23">
        <f t="shared" si="469"/>
        <v>0</v>
      </c>
      <c r="BK1621" s="23">
        <f t="shared" si="470"/>
        <v>0</v>
      </c>
      <c r="BL1621" s="23">
        <f t="shared" si="471"/>
        <v>0</v>
      </c>
      <c r="BM1621" s="23">
        <f t="shared" si="472"/>
        <v>0</v>
      </c>
      <c r="BN1621" s="23">
        <f t="shared" si="473"/>
        <v>0</v>
      </c>
      <c r="BO1621" s="23">
        <f t="shared" si="474"/>
        <v>0</v>
      </c>
    </row>
    <row r="1622" spans="1:67" s="7" customFormat="1" x14ac:dyDescent="0.25">
      <c r="A1622" s="21" t="s">
        <v>1288</v>
      </c>
      <c r="B1622" s="21">
        <v>1009106</v>
      </c>
      <c r="C1622" s="21">
        <v>2020</v>
      </c>
      <c r="D1622" s="21" t="s">
        <v>1474</v>
      </c>
      <c r="E1622" s="21" t="s">
        <v>1475</v>
      </c>
      <c r="F1622" s="21" t="s">
        <v>66</v>
      </c>
      <c r="G1622" s="21" t="s">
        <v>309</v>
      </c>
      <c r="H1622" s="21"/>
      <c r="I1622" s="21"/>
      <c r="J1622" s="21"/>
      <c r="K1622" s="21"/>
      <c r="L1622" s="21"/>
      <c r="M1622" s="21"/>
      <c r="N1622" s="21"/>
      <c r="O1622" s="21"/>
      <c r="P1622" s="21"/>
      <c r="Q1622" s="21"/>
      <c r="R1622" s="21"/>
      <c r="S1622" s="21"/>
      <c r="T1622" s="21"/>
      <c r="U1622" s="21"/>
      <c r="V1622" s="21"/>
      <c r="W1622" s="21"/>
      <c r="X1622" s="21"/>
      <c r="Y1622" s="21"/>
      <c r="Z1622" s="21"/>
      <c r="AA1622" s="21"/>
      <c r="AB1622" s="21"/>
      <c r="AC1622" s="21"/>
      <c r="AD1622" s="21"/>
      <c r="AE1622" s="21"/>
      <c r="AF1622" s="21"/>
      <c r="AG1622" s="21"/>
      <c r="AH1622" s="21"/>
      <c r="AI1622" s="21"/>
      <c r="AJ1622" s="21"/>
      <c r="AK1622" s="21"/>
      <c r="AL1622" s="21">
        <v>3</v>
      </c>
      <c r="AM1622" s="21">
        <v>384</v>
      </c>
      <c r="AN1622" s="21">
        <v>20.394038299999998</v>
      </c>
      <c r="AO1622" s="21">
        <v>3.4228000000000001E-3</v>
      </c>
      <c r="AP1622" s="21"/>
      <c r="AQ1622" s="6"/>
      <c r="AS1622" s="21">
        <v>1009106</v>
      </c>
      <c r="AT1622" s="21" t="s">
        <v>1288</v>
      </c>
      <c r="AU1622" s="21" t="str">
        <f>VLOOKUP(AS1622,FacilityOverview!B$2:G$469,6,FALSE)</f>
        <v>395 - Williston Basin</v>
      </c>
      <c r="AV1622" s="21" t="s">
        <v>309</v>
      </c>
      <c r="AW1622" s="21" t="str">
        <f t="shared" si="475"/>
        <v>395 - MOUNTRAIL  ND</v>
      </c>
      <c r="AX1622" s="22" t="str">
        <f>IF(RIGHT(AV1622,3)="Oil","Oil",IF(RIGHT(AV1622,3)="Gas","Condensate",VLOOKUP(AW1622,'County x Oil Condition'!A$2:B$3224,2,FALSE)))</f>
        <v>Oil</v>
      </c>
      <c r="AY1622" s="23">
        <f t="shared" si="476"/>
        <v>0</v>
      </c>
      <c r="AZ1622" s="23">
        <f t="shared" si="477"/>
        <v>0</v>
      </c>
      <c r="BA1622" s="22">
        <f t="shared" si="478"/>
        <v>0</v>
      </c>
      <c r="BB1622" s="22">
        <f t="shared" si="479"/>
        <v>0</v>
      </c>
      <c r="BC1622" s="22">
        <f t="shared" si="480"/>
        <v>0</v>
      </c>
      <c r="BD1622" s="22">
        <f t="shared" si="481"/>
        <v>0</v>
      </c>
      <c r="BE1622" s="22">
        <f t="shared" si="482"/>
        <v>0</v>
      </c>
      <c r="BF1622" s="22">
        <f t="shared" si="483"/>
        <v>0</v>
      </c>
      <c r="BG1622" s="22">
        <f t="shared" si="484"/>
        <v>0</v>
      </c>
      <c r="BH1622" s="22">
        <f t="shared" si="485"/>
        <v>0</v>
      </c>
      <c r="BI1622" s="22">
        <f t="shared" si="486"/>
        <v>0</v>
      </c>
      <c r="BJ1622" s="23">
        <f t="shared" si="469"/>
        <v>0</v>
      </c>
      <c r="BK1622" s="23">
        <f t="shared" si="470"/>
        <v>0</v>
      </c>
      <c r="BL1622" s="23">
        <f t="shared" si="471"/>
        <v>0</v>
      </c>
      <c r="BM1622" s="23">
        <f t="shared" si="472"/>
        <v>0</v>
      </c>
      <c r="BN1622" s="23">
        <f t="shared" si="473"/>
        <v>0</v>
      </c>
      <c r="BO1622" s="23">
        <f t="shared" si="474"/>
        <v>0</v>
      </c>
    </row>
    <row r="1623" spans="1:67" s="7" customFormat="1" x14ac:dyDescent="0.25">
      <c r="A1623" s="21" t="s">
        <v>1288</v>
      </c>
      <c r="B1623" s="21">
        <v>1009106</v>
      </c>
      <c r="C1623" s="21">
        <v>2020</v>
      </c>
      <c r="D1623" s="21" t="s">
        <v>1474</v>
      </c>
      <c r="E1623" s="21" t="s">
        <v>1475</v>
      </c>
      <c r="F1623" s="21" t="s">
        <v>66</v>
      </c>
      <c r="G1623" s="21" t="s">
        <v>312</v>
      </c>
      <c r="H1623" s="21"/>
      <c r="I1623" s="21"/>
      <c r="J1623" s="21"/>
      <c r="K1623" s="21"/>
      <c r="L1623" s="21"/>
      <c r="M1623" s="21"/>
      <c r="N1623" s="21"/>
      <c r="O1623" s="21"/>
      <c r="P1623" s="21"/>
      <c r="Q1623" s="21"/>
      <c r="R1623" s="21"/>
      <c r="S1623" s="21"/>
      <c r="T1623" s="21"/>
      <c r="U1623" s="21"/>
      <c r="V1623" s="21"/>
      <c r="W1623" s="21"/>
      <c r="X1623" s="21"/>
      <c r="Y1623" s="21"/>
      <c r="Z1623" s="21"/>
      <c r="AA1623" s="21"/>
      <c r="AB1623" s="21"/>
      <c r="AC1623" s="21"/>
      <c r="AD1623" s="21"/>
      <c r="AE1623" s="21"/>
      <c r="AF1623" s="21"/>
      <c r="AG1623" s="21"/>
      <c r="AH1623" s="21"/>
      <c r="AI1623" s="21"/>
      <c r="AJ1623" s="21"/>
      <c r="AK1623" s="21"/>
      <c r="AL1623" s="21">
        <v>0</v>
      </c>
      <c r="AM1623" s="21">
        <v>0</v>
      </c>
      <c r="AN1623" s="21">
        <v>0</v>
      </c>
      <c r="AO1623" s="21">
        <v>0</v>
      </c>
      <c r="AP1623" s="21"/>
      <c r="AQ1623" s="6"/>
      <c r="AS1623" s="21">
        <v>1009106</v>
      </c>
      <c r="AT1623" s="21" t="s">
        <v>1288</v>
      </c>
      <c r="AU1623" s="21" t="str">
        <f>VLOOKUP(AS1623,FacilityOverview!B$2:G$469,6,FALSE)</f>
        <v>395 - Williston Basin</v>
      </c>
      <c r="AV1623" s="21" t="s">
        <v>312</v>
      </c>
      <c r="AW1623" s="21" t="str">
        <f t="shared" si="475"/>
        <v>395 - WILLIAMS  ND</v>
      </c>
      <c r="AX1623" s="22" t="str">
        <f>IF(RIGHT(AV1623,3)="Oil","Oil",IF(RIGHT(AV1623,3)="Gas","Condensate",VLOOKUP(AW1623,'County x Oil Condition'!A$2:B$3224,2,FALSE)))</f>
        <v>Oil</v>
      </c>
      <c r="AY1623" s="23">
        <f t="shared" si="476"/>
        <v>0</v>
      </c>
      <c r="AZ1623" s="23">
        <f t="shared" si="477"/>
        <v>0</v>
      </c>
      <c r="BA1623" s="22">
        <f t="shared" si="478"/>
        <v>0</v>
      </c>
      <c r="BB1623" s="22">
        <f t="shared" si="479"/>
        <v>0</v>
      </c>
      <c r="BC1623" s="22">
        <f t="shared" si="480"/>
        <v>0</v>
      </c>
      <c r="BD1623" s="22">
        <f t="shared" si="481"/>
        <v>0</v>
      </c>
      <c r="BE1623" s="22">
        <f t="shared" si="482"/>
        <v>0</v>
      </c>
      <c r="BF1623" s="22">
        <f t="shared" si="483"/>
        <v>0</v>
      </c>
      <c r="BG1623" s="22">
        <f t="shared" si="484"/>
        <v>0</v>
      </c>
      <c r="BH1623" s="22">
        <f t="shared" si="485"/>
        <v>0</v>
      </c>
      <c r="BI1623" s="22">
        <f t="shared" si="486"/>
        <v>0</v>
      </c>
      <c r="BJ1623" s="23">
        <f t="shared" si="469"/>
        <v>0</v>
      </c>
      <c r="BK1623" s="23">
        <f t="shared" si="470"/>
        <v>0</v>
      </c>
      <c r="BL1623" s="23">
        <f t="shared" si="471"/>
        <v>0</v>
      </c>
      <c r="BM1623" s="23">
        <f t="shared" si="472"/>
        <v>0</v>
      </c>
      <c r="BN1623" s="23">
        <f t="shared" si="473"/>
        <v>0</v>
      </c>
      <c r="BO1623" s="23">
        <f t="shared" si="474"/>
        <v>0</v>
      </c>
    </row>
    <row r="1624" spans="1:67" s="7" customFormat="1" x14ac:dyDescent="0.25">
      <c r="A1624" s="21" t="s">
        <v>1288</v>
      </c>
      <c r="B1624" s="21">
        <v>1009106</v>
      </c>
      <c r="C1624" s="21">
        <v>2020</v>
      </c>
      <c r="D1624" s="21" t="s">
        <v>1474</v>
      </c>
      <c r="E1624" s="21" t="s">
        <v>1475</v>
      </c>
      <c r="F1624" s="21" t="s">
        <v>66</v>
      </c>
      <c r="G1624" s="21" t="s">
        <v>310</v>
      </c>
      <c r="H1624" s="21"/>
      <c r="I1624" s="21"/>
      <c r="J1624" s="21"/>
      <c r="K1624" s="21"/>
      <c r="L1624" s="21"/>
      <c r="M1624" s="21"/>
      <c r="N1624" s="21"/>
      <c r="O1624" s="21"/>
      <c r="P1624" s="21"/>
      <c r="Q1624" s="21"/>
      <c r="R1624" s="21"/>
      <c r="S1624" s="21"/>
      <c r="T1624" s="21"/>
      <c r="U1624" s="21"/>
      <c r="V1624" s="21"/>
      <c r="W1624" s="21"/>
      <c r="X1624" s="21"/>
      <c r="Y1624" s="21"/>
      <c r="Z1624" s="21"/>
      <c r="AA1624" s="21"/>
      <c r="AB1624" s="21"/>
      <c r="AC1624" s="21"/>
      <c r="AD1624" s="21"/>
      <c r="AE1624" s="21"/>
      <c r="AF1624" s="21"/>
      <c r="AG1624" s="21"/>
      <c r="AH1624" s="21"/>
      <c r="AI1624" s="21"/>
      <c r="AJ1624" s="21"/>
      <c r="AK1624" s="21"/>
      <c r="AL1624" s="21">
        <v>0</v>
      </c>
      <c r="AM1624" s="21">
        <v>0</v>
      </c>
      <c r="AN1624" s="21">
        <v>0</v>
      </c>
      <c r="AO1624" s="21">
        <v>0</v>
      </c>
      <c r="AP1624" s="21"/>
      <c r="AQ1624" s="6"/>
      <c r="AS1624" s="21">
        <v>1009106</v>
      </c>
      <c r="AT1624" s="21" t="s">
        <v>1288</v>
      </c>
      <c r="AU1624" s="21" t="str">
        <f>VLOOKUP(AS1624,FacilityOverview!B$2:G$469,6,FALSE)</f>
        <v>395 - Williston Basin</v>
      </c>
      <c r="AV1624" s="21" t="s">
        <v>310</v>
      </c>
      <c r="AW1624" s="21" t="str">
        <f t="shared" si="475"/>
        <v>395 - RICHLAND  MT</v>
      </c>
      <c r="AX1624" s="22" t="str">
        <f>IF(RIGHT(AV1624,3)="Oil","Oil",IF(RIGHT(AV1624,3)="Gas","Condensate",VLOOKUP(AW1624,'County x Oil Condition'!A$2:B$3224,2,FALSE)))</f>
        <v>Oil</v>
      </c>
      <c r="AY1624" s="23">
        <f t="shared" si="476"/>
        <v>0</v>
      </c>
      <c r="AZ1624" s="23">
        <f t="shared" si="477"/>
        <v>0</v>
      </c>
      <c r="BA1624" s="22">
        <f t="shared" si="478"/>
        <v>0</v>
      </c>
      <c r="BB1624" s="22">
        <f t="shared" si="479"/>
        <v>0</v>
      </c>
      <c r="BC1624" s="22">
        <f t="shared" si="480"/>
        <v>0</v>
      </c>
      <c r="BD1624" s="22">
        <f t="shared" si="481"/>
        <v>0</v>
      </c>
      <c r="BE1624" s="22">
        <f t="shared" si="482"/>
        <v>0</v>
      </c>
      <c r="BF1624" s="22">
        <f t="shared" si="483"/>
        <v>0</v>
      </c>
      <c r="BG1624" s="22">
        <f t="shared" si="484"/>
        <v>0</v>
      </c>
      <c r="BH1624" s="22">
        <f t="shared" si="485"/>
        <v>0</v>
      </c>
      <c r="BI1624" s="22">
        <f t="shared" si="486"/>
        <v>0</v>
      </c>
      <c r="BJ1624" s="23">
        <f t="shared" si="469"/>
        <v>0</v>
      </c>
      <c r="BK1624" s="23">
        <f t="shared" si="470"/>
        <v>0</v>
      </c>
      <c r="BL1624" s="23">
        <f t="shared" si="471"/>
        <v>0</v>
      </c>
      <c r="BM1624" s="23">
        <f t="shared" si="472"/>
        <v>0</v>
      </c>
      <c r="BN1624" s="23">
        <f t="shared" si="473"/>
        <v>0</v>
      </c>
      <c r="BO1624" s="23">
        <f t="shared" si="474"/>
        <v>0</v>
      </c>
    </row>
    <row r="1625" spans="1:67" s="7" customFormat="1" x14ac:dyDescent="0.25">
      <c r="A1625" s="21" t="s">
        <v>1288</v>
      </c>
      <c r="B1625" s="21">
        <v>1009106</v>
      </c>
      <c r="C1625" s="21">
        <v>2020</v>
      </c>
      <c r="D1625" s="21" t="s">
        <v>1474</v>
      </c>
      <c r="E1625" s="21" t="s">
        <v>1475</v>
      </c>
      <c r="F1625" s="21" t="s">
        <v>66</v>
      </c>
      <c r="G1625" s="21" t="s">
        <v>308</v>
      </c>
      <c r="H1625" s="21"/>
      <c r="I1625" s="21"/>
      <c r="J1625" s="21"/>
      <c r="K1625" s="21"/>
      <c r="L1625" s="21"/>
      <c r="M1625" s="21"/>
      <c r="N1625" s="21"/>
      <c r="O1625" s="21"/>
      <c r="P1625" s="21"/>
      <c r="Q1625" s="21"/>
      <c r="R1625" s="21"/>
      <c r="S1625" s="21"/>
      <c r="T1625" s="21"/>
      <c r="U1625" s="21"/>
      <c r="V1625" s="21"/>
      <c r="W1625" s="21"/>
      <c r="X1625" s="21"/>
      <c r="Y1625" s="21"/>
      <c r="Z1625" s="21"/>
      <c r="AA1625" s="21"/>
      <c r="AB1625" s="21"/>
      <c r="AC1625" s="21"/>
      <c r="AD1625" s="21"/>
      <c r="AE1625" s="21"/>
      <c r="AF1625" s="21"/>
      <c r="AG1625" s="21"/>
      <c r="AH1625" s="21"/>
      <c r="AI1625" s="21"/>
      <c r="AJ1625" s="21"/>
      <c r="AK1625" s="21"/>
      <c r="AL1625" s="21">
        <v>0</v>
      </c>
      <c r="AM1625" s="21">
        <v>0</v>
      </c>
      <c r="AN1625" s="21">
        <v>0</v>
      </c>
      <c r="AO1625" s="21">
        <v>0</v>
      </c>
      <c r="AP1625" s="21"/>
      <c r="AQ1625" s="6"/>
      <c r="AS1625" s="21">
        <v>1009106</v>
      </c>
      <c r="AT1625" s="21" t="s">
        <v>1288</v>
      </c>
      <c r="AU1625" s="21" t="str">
        <f>VLOOKUP(AS1625,FacilityOverview!B$2:G$469,6,FALSE)</f>
        <v>395 - Williston Basin</v>
      </c>
      <c r="AV1625" s="21" t="s">
        <v>308</v>
      </c>
      <c r="AW1625" s="21" t="str">
        <f t="shared" si="475"/>
        <v>395 - MC KENZIE  ND</v>
      </c>
      <c r="AX1625" s="22" t="str">
        <f>IF(RIGHT(AV1625,3)="Oil","Oil",IF(RIGHT(AV1625,3)="Gas","Condensate",VLOOKUP(AW1625,'County x Oil Condition'!A$2:B$3224,2,FALSE)))</f>
        <v>Oil</v>
      </c>
      <c r="AY1625" s="23">
        <f t="shared" si="476"/>
        <v>0</v>
      </c>
      <c r="AZ1625" s="23">
        <f t="shared" si="477"/>
        <v>0</v>
      </c>
      <c r="BA1625" s="22">
        <f t="shared" si="478"/>
        <v>0</v>
      </c>
      <c r="BB1625" s="22">
        <f t="shared" si="479"/>
        <v>0</v>
      </c>
      <c r="BC1625" s="22">
        <f t="shared" si="480"/>
        <v>0</v>
      </c>
      <c r="BD1625" s="22">
        <f t="shared" si="481"/>
        <v>0</v>
      </c>
      <c r="BE1625" s="22">
        <f t="shared" si="482"/>
        <v>0</v>
      </c>
      <c r="BF1625" s="22">
        <f t="shared" si="483"/>
        <v>0</v>
      </c>
      <c r="BG1625" s="22">
        <f t="shared" si="484"/>
        <v>0</v>
      </c>
      <c r="BH1625" s="22">
        <f t="shared" si="485"/>
        <v>0</v>
      </c>
      <c r="BI1625" s="22">
        <f t="shared" si="486"/>
        <v>0</v>
      </c>
      <c r="BJ1625" s="23">
        <f t="shared" si="469"/>
        <v>0</v>
      </c>
      <c r="BK1625" s="23">
        <f t="shared" si="470"/>
        <v>0</v>
      </c>
      <c r="BL1625" s="23">
        <f t="shared" si="471"/>
        <v>0</v>
      </c>
      <c r="BM1625" s="23">
        <f t="shared" si="472"/>
        <v>0</v>
      </c>
      <c r="BN1625" s="23">
        <f t="shared" si="473"/>
        <v>0</v>
      </c>
      <c r="BO1625" s="23">
        <f t="shared" si="474"/>
        <v>0</v>
      </c>
    </row>
    <row r="1626" spans="1:67" s="7" customFormat="1" x14ac:dyDescent="0.25">
      <c r="A1626" s="21" t="s">
        <v>1288</v>
      </c>
      <c r="B1626" s="21">
        <v>1009106</v>
      </c>
      <c r="C1626" s="21">
        <v>2020</v>
      </c>
      <c r="D1626" s="21" t="s">
        <v>1474</v>
      </c>
      <c r="E1626" s="21" t="s">
        <v>1475</v>
      </c>
      <c r="F1626" s="21" t="s">
        <v>66</v>
      </c>
      <c r="G1626" s="21" t="s">
        <v>311</v>
      </c>
      <c r="H1626" s="21"/>
      <c r="I1626" s="21"/>
      <c r="J1626" s="21"/>
      <c r="K1626" s="21"/>
      <c r="L1626" s="21"/>
      <c r="M1626" s="21"/>
      <c r="N1626" s="21"/>
      <c r="O1626" s="21"/>
      <c r="P1626" s="21"/>
      <c r="Q1626" s="21"/>
      <c r="R1626" s="21"/>
      <c r="S1626" s="21"/>
      <c r="T1626" s="21"/>
      <c r="U1626" s="21"/>
      <c r="V1626" s="21"/>
      <c r="W1626" s="21"/>
      <c r="X1626" s="21"/>
      <c r="Y1626" s="21"/>
      <c r="Z1626" s="21"/>
      <c r="AA1626" s="21"/>
      <c r="AB1626" s="21"/>
      <c r="AC1626" s="21"/>
      <c r="AD1626" s="21"/>
      <c r="AE1626" s="21"/>
      <c r="AF1626" s="21"/>
      <c r="AG1626" s="21"/>
      <c r="AH1626" s="21"/>
      <c r="AI1626" s="21"/>
      <c r="AJ1626" s="21"/>
      <c r="AK1626" s="21"/>
      <c r="AL1626" s="21">
        <v>0</v>
      </c>
      <c r="AM1626" s="21">
        <v>0</v>
      </c>
      <c r="AN1626" s="21">
        <v>0</v>
      </c>
      <c r="AO1626" s="21">
        <v>0</v>
      </c>
      <c r="AP1626" s="21"/>
      <c r="AQ1626" s="6"/>
      <c r="AS1626" s="21">
        <v>1009106</v>
      </c>
      <c r="AT1626" s="21" t="s">
        <v>1288</v>
      </c>
      <c r="AU1626" s="21" t="str">
        <f>VLOOKUP(AS1626,FacilityOverview!B$2:G$469,6,FALSE)</f>
        <v>395 - Williston Basin</v>
      </c>
      <c r="AV1626" s="21" t="s">
        <v>311</v>
      </c>
      <c r="AW1626" s="21" t="str">
        <f t="shared" si="475"/>
        <v>395 - ROOSEVELT  MT</v>
      </c>
      <c r="AX1626" s="22" t="str">
        <f>IF(RIGHT(AV1626,3)="Oil","Oil",IF(RIGHT(AV1626,3)="Gas","Condensate",VLOOKUP(AW1626,'County x Oil Condition'!A$2:B$3224,2,FALSE)))</f>
        <v>Oil</v>
      </c>
      <c r="AY1626" s="23">
        <f t="shared" si="476"/>
        <v>0</v>
      </c>
      <c r="AZ1626" s="23">
        <f t="shared" si="477"/>
        <v>0</v>
      </c>
      <c r="BA1626" s="22">
        <f t="shared" si="478"/>
        <v>0</v>
      </c>
      <c r="BB1626" s="22">
        <f t="shared" si="479"/>
        <v>0</v>
      </c>
      <c r="BC1626" s="22">
        <f t="shared" si="480"/>
        <v>0</v>
      </c>
      <c r="BD1626" s="22">
        <f t="shared" si="481"/>
        <v>0</v>
      </c>
      <c r="BE1626" s="22">
        <f t="shared" si="482"/>
        <v>0</v>
      </c>
      <c r="BF1626" s="22">
        <f t="shared" si="483"/>
        <v>0</v>
      </c>
      <c r="BG1626" s="22">
        <f t="shared" si="484"/>
        <v>0</v>
      </c>
      <c r="BH1626" s="22">
        <f t="shared" si="485"/>
        <v>0</v>
      </c>
      <c r="BI1626" s="22">
        <f t="shared" si="486"/>
        <v>0</v>
      </c>
      <c r="BJ1626" s="23">
        <f t="shared" si="469"/>
        <v>0</v>
      </c>
      <c r="BK1626" s="23">
        <f t="shared" si="470"/>
        <v>0</v>
      </c>
      <c r="BL1626" s="23">
        <f t="shared" si="471"/>
        <v>0</v>
      </c>
      <c r="BM1626" s="23">
        <f t="shared" si="472"/>
        <v>0</v>
      </c>
      <c r="BN1626" s="23">
        <f t="shared" si="473"/>
        <v>0</v>
      </c>
      <c r="BO1626" s="23">
        <f t="shared" si="474"/>
        <v>0</v>
      </c>
    </row>
    <row r="1627" spans="1:67" s="7" customFormat="1" x14ac:dyDescent="0.25">
      <c r="A1627" s="21" t="s">
        <v>1288</v>
      </c>
      <c r="B1627" s="21">
        <v>1009106</v>
      </c>
      <c r="C1627" s="21">
        <v>2020</v>
      </c>
      <c r="D1627" s="21" t="s">
        <v>1474</v>
      </c>
      <c r="E1627" s="21" t="s">
        <v>1475</v>
      </c>
      <c r="F1627" s="21" t="s">
        <v>66</v>
      </c>
      <c r="G1627" s="21" t="s">
        <v>386</v>
      </c>
      <c r="H1627" s="21"/>
      <c r="I1627" s="21"/>
      <c r="J1627" s="21"/>
      <c r="K1627" s="21"/>
      <c r="L1627" s="21"/>
      <c r="M1627" s="21"/>
      <c r="N1627" s="21"/>
      <c r="O1627" s="21"/>
      <c r="P1627" s="21"/>
      <c r="Q1627" s="21"/>
      <c r="R1627" s="21"/>
      <c r="S1627" s="21"/>
      <c r="T1627" s="21"/>
      <c r="U1627" s="21"/>
      <c r="V1627" s="21"/>
      <c r="W1627" s="21"/>
      <c r="X1627" s="21"/>
      <c r="Y1627" s="21"/>
      <c r="Z1627" s="21"/>
      <c r="AA1627" s="21"/>
      <c r="AB1627" s="21"/>
      <c r="AC1627" s="21"/>
      <c r="AD1627" s="21"/>
      <c r="AE1627" s="21"/>
      <c r="AF1627" s="21"/>
      <c r="AG1627" s="21"/>
      <c r="AH1627" s="21"/>
      <c r="AI1627" s="21"/>
      <c r="AJ1627" s="21"/>
      <c r="AK1627" s="21"/>
      <c r="AL1627" s="21">
        <v>0</v>
      </c>
      <c r="AM1627" s="21">
        <v>0</v>
      </c>
      <c r="AN1627" s="21">
        <v>0</v>
      </c>
      <c r="AO1627" s="21">
        <v>0</v>
      </c>
      <c r="AP1627" s="21"/>
      <c r="AQ1627" s="6"/>
      <c r="AS1627" s="21">
        <v>1009106</v>
      </c>
      <c r="AT1627" s="21" t="s">
        <v>1288</v>
      </c>
      <c r="AU1627" s="21" t="str">
        <f>VLOOKUP(AS1627,FacilityOverview!B$2:G$469,6,FALSE)</f>
        <v>395 - Williston Basin</v>
      </c>
      <c r="AV1627" s="21" t="s">
        <v>386</v>
      </c>
      <c r="AW1627" s="21" t="str">
        <f t="shared" si="475"/>
        <v>395 - DUNN  ND</v>
      </c>
      <c r="AX1627" s="22" t="str">
        <f>IF(RIGHT(AV1627,3)="Oil","Oil",IF(RIGHT(AV1627,3)="Gas","Condensate",VLOOKUP(AW1627,'County x Oil Condition'!A$2:B$3224,2,FALSE)))</f>
        <v>Oil</v>
      </c>
      <c r="AY1627" s="23">
        <f t="shared" si="476"/>
        <v>0</v>
      </c>
      <c r="AZ1627" s="23">
        <f t="shared" si="477"/>
        <v>0</v>
      </c>
      <c r="BA1627" s="22">
        <f t="shared" si="478"/>
        <v>0</v>
      </c>
      <c r="BB1627" s="22">
        <f t="shared" si="479"/>
        <v>0</v>
      </c>
      <c r="BC1627" s="22">
        <f t="shared" si="480"/>
        <v>0</v>
      </c>
      <c r="BD1627" s="22">
        <f t="shared" si="481"/>
        <v>0</v>
      </c>
      <c r="BE1627" s="22">
        <f t="shared" si="482"/>
        <v>0</v>
      </c>
      <c r="BF1627" s="22">
        <f t="shared" si="483"/>
        <v>0</v>
      </c>
      <c r="BG1627" s="22">
        <f t="shared" si="484"/>
        <v>0</v>
      </c>
      <c r="BH1627" s="22">
        <f t="shared" si="485"/>
        <v>0</v>
      </c>
      <c r="BI1627" s="22">
        <f t="shared" si="486"/>
        <v>0</v>
      </c>
      <c r="BJ1627" s="23">
        <f t="shared" si="469"/>
        <v>0</v>
      </c>
      <c r="BK1627" s="23">
        <f t="shared" si="470"/>
        <v>0</v>
      </c>
      <c r="BL1627" s="23">
        <f t="shared" si="471"/>
        <v>0</v>
      </c>
      <c r="BM1627" s="23">
        <f t="shared" si="472"/>
        <v>0</v>
      </c>
      <c r="BN1627" s="23">
        <f t="shared" si="473"/>
        <v>0</v>
      </c>
      <c r="BO1627" s="23">
        <f t="shared" si="474"/>
        <v>0</v>
      </c>
    </row>
    <row r="1628" spans="1:67" s="7" customFormat="1" x14ac:dyDescent="0.25">
      <c r="A1628" s="21" t="s">
        <v>1288</v>
      </c>
      <c r="B1628" s="21">
        <v>1009106</v>
      </c>
      <c r="C1628" s="21">
        <v>2020</v>
      </c>
      <c r="D1628" s="21" t="s">
        <v>1474</v>
      </c>
      <c r="E1628" s="21" t="s">
        <v>1475</v>
      </c>
      <c r="F1628" s="21" t="s">
        <v>66</v>
      </c>
      <c r="G1628" s="21" t="s">
        <v>645</v>
      </c>
      <c r="H1628" s="21"/>
      <c r="I1628" s="21"/>
      <c r="J1628" s="21"/>
      <c r="K1628" s="21"/>
      <c r="L1628" s="21"/>
      <c r="M1628" s="21"/>
      <c r="N1628" s="21"/>
      <c r="O1628" s="21"/>
      <c r="P1628" s="21"/>
      <c r="Q1628" s="21"/>
      <c r="R1628" s="21"/>
      <c r="S1628" s="21"/>
      <c r="T1628" s="21"/>
      <c r="U1628" s="21"/>
      <c r="V1628" s="21"/>
      <c r="W1628" s="21"/>
      <c r="X1628" s="21"/>
      <c r="Y1628" s="21"/>
      <c r="Z1628" s="21"/>
      <c r="AA1628" s="21"/>
      <c r="AB1628" s="21"/>
      <c r="AC1628" s="21"/>
      <c r="AD1628" s="21"/>
      <c r="AE1628" s="21"/>
      <c r="AF1628" s="21"/>
      <c r="AG1628" s="21"/>
      <c r="AH1628" s="21"/>
      <c r="AI1628" s="21"/>
      <c r="AJ1628" s="21"/>
      <c r="AK1628" s="21"/>
      <c r="AL1628" s="21">
        <v>0</v>
      </c>
      <c r="AM1628" s="21">
        <v>0</v>
      </c>
      <c r="AN1628" s="21">
        <v>0</v>
      </c>
      <c r="AO1628" s="21">
        <v>0</v>
      </c>
      <c r="AP1628" s="21"/>
      <c r="AQ1628" s="6"/>
      <c r="AS1628" s="21">
        <v>1009106</v>
      </c>
      <c r="AT1628" s="21" t="s">
        <v>1288</v>
      </c>
      <c r="AU1628" s="21" t="str">
        <f>VLOOKUP(AS1628,FacilityOverview!B$2:G$469,6,FALSE)</f>
        <v>395 - Williston Basin</v>
      </c>
      <c r="AV1628" s="21" t="s">
        <v>645</v>
      </c>
      <c r="AW1628" s="21" t="str">
        <f t="shared" si="475"/>
        <v>395 - BILLINGS  ND</v>
      </c>
      <c r="AX1628" s="22" t="str">
        <f>IF(RIGHT(AV1628,3)="Oil","Oil",IF(RIGHT(AV1628,3)="Gas","Condensate",VLOOKUP(AW1628,'County x Oil Condition'!A$2:B$3224,2,FALSE)))</f>
        <v>Oil</v>
      </c>
      <c r="AY1628" s="23">
        <f t="shared" si="476"/>
        <v>0</v>
      </c>
      <c r="AZ1628" s="23">
        <f t="shared" si="477"/>
        <v>0</v>
      </c>
      <c r="BA1628" s="22">
        <f t="shared" si="478"/>
        <v>0</v>
      </c>
      <c r="BB1628" s="22">
        <f t="shared" si="479"/>
        <v>0</v>
      </c>
      <c r="BC1628" s="22">
        <f t="shared" si="480"/>
        <v>0</v>
      </c>
      <c r="BD1628" s="22">
        <f t="shared" si="481"/>
        <v>0</v>
      </c>
      <c r="BE1628" s="22">
        <f t="shared" si="482"/>
        <v>0</v>
      </c>
      <c r="BF1628" s="22">
        <f t="shared" si="483"/>
        <v>0</v>
      </c>
      <c r="BG1628" s="22">
        <f t="shared" si="484"/>
        <v>0</v>
      </c>
      <c r="BH1628" s="22">
        <f t="shared" si="485"/>
        <v>0</v>
      </c>
      <c r="BI1628" s="22">
        <f t="shared" si="486"/>
        <v>0</v>
      </c>
      <c r="BJ1628" s="23">
        <f t="shared" si="469"/>
        <v>0</v>
      </c>
      <c r="BK1628" s="23">
        <f t="shared" si="470"/>
        <v>0</v>
      </c>
      <c r="BL1628" s="23">
        <f t="shared" si="471"/>
        <v>0</v>
      </c>
      <c r="BM1628" s="23">
        <f t="shared" si="472"/>
        <v>0</v>
      </c>
      <c r="BN1628" s="23">
        <f t="shared" si="473"/>
        <v>0</v>
      </c>
      <c r="BO1628" s="23">
        <f t="shared" si="474"/>
        <v>0</v>
      </c>
    </row>
    <row r="1629" spans="1:67" s="7" customFormat="1" x14ac:dyDescent="0.25">
      <c r="A1629" s="21" t="s">
        <v>1288</v>
      </c>
      <c r="B1629" s="21">
        <v>1009106</v>
      </c>
      <c r="C1629" s="21">
        <v>2020</v>
      </c>
      <c r="D1629" s="21" t="s">
        <v>1474</v>
      </c>
      <c r="E1629" s="21" t="s">
        <v>1475</v>
      </c>
      <c r="F1629" s="21" t="s">
        <v>66</v>
      </c>
      <c r="G1629" s="21" t="s">
        <v>404</v>
      </c>
      <c r="H1629" s="21"/>
      <c r="I1629" s="21"/>
      <c r="J1629" s="21"/>
      <c r="K1629" s="21"/>
      <c r="L1629" s="21"/>
      <c r="M1629" s="21"/>
      <c r="N1629" s="21"/>
      <c r="O1629" s="21"/>
      <c r="P1629" s="21"/>
      <c r="Q1629" s="21"/>
      <c r="R1629" s="21"/>
      <c r="S1629" s="21"/>
      <c r="T1629" s="21"/>
      <c r="U1629" s="21"/>
      <c r="V1629" s="21"/>
      <c r="W1629" s="21"/>
      <c r="X1629" s="21"/>
      <c r="Y1629" s="21"/>
      <c r="Z1629" s="21"/>
      <c r="AA1629" s="21"/>
      <c r="AB1629" s="21"/>
      <c r="AC1629" s="21"/>
      <c r="AD1629" s="21"/>
      <c r="AE1629" s="21"/>
      <c r="AF1629" s="21"/>
      <c r="AG1629" s="21"/>
      <c r="AH1629" s="21"/>
      <c r="AI1629" s="21"/>
      <c r="AJ1629" s="21"/>
      <c r="AK1629" s="21"/>
      <c r="AL1629" s="21">
        <v>0</v>
      </c>
      <c r="AM1629" s="21">
        <v>0</v>
      </c>
      <c r="AN1629" s="21">
        <v>0</v>
      </c>
      <c r="AO1629" s="21">
        <v>0</v>
      </c>
      <c r="AP1629" s="21"/>
      <c r="AQ1629" s="6"/>
      <c r="AS1629" s="21">
        <v>1009106</v>
      </c>
      <c r="AT1629" s="21" t="s">
        <v>1288</v>
      </c>
      <c r="AU1629" s="21" t="str">
        <f>VLOOKUP(AS1629,FacilityOverview!B$2:G$469,6,FALSE)</f>
        <v>395 - Williston Basin</v>
      </c>
      <c r="AV1629" s="21" t="s">
        <v>404</v>
      </c>
      <c r="AW1629" s="21" t="str">
        <f t="shared" si="475"/>
        <v>395 - DIVIDE  ND</v>
      </c>
      <c r="AX1629" s="22" t="str">
        <f>IF(RIGHT(AV1629,3)="Oil","Oil",IF(RIGHT(AV1629,3)="Gas","Condensate",VLOOKUP(AW1629,'County x Oil Condition'!A$2:B$3224,2,FALSE)))</f>
        <v>Oil</v>
      </c>
      <c r="AY1629" s="23">
        <f t="shared" si="476"/>
        <v>0</v>
      </c>
      <c r="AZ1629" s="23">
        <f t="shared" si="477"/>
        <v>0</v>
      </c>
      <c r="BA1629" s="22">
        <f t="shared" si="478"/>
        <v>0</v>
      </c>
      <c r="BB1629" s="22">
        <f t="shared" si="479"/>
        <v>0</v>
      </c>
      <c r="BC1629" s="22">
        <f t="shared" si="480"/>
        <v>0</v>
      </c>
      <c r="BD1629" s="22">
        <f t="shared" si="481"/>
        <v>0</v>
      </c>
      <c r="BE1629" s="22">
        <f t="shared" si="482"/>
        <v>0</v>
      </c>
      <c r="BF1629" s="22">
        <f t="shared" si="483"/>
        <v>0</v>
      </c>
      <c r="BG1629" s="22">
        <f t="shared" si="484"/>
        <v>0</v>
      </c>
      <c r="BH1629" s="22">
        <f t="shared" si="485"/>
        <v>0</v>
      </c>
      <c r="BI1629" s="22">
        <f t="shared" si="486"/>
        <v>0</v>
      </c>
      <c r="BJ1629" s="23">
        <f t="shared" si="469"/>
        <v>0</v>
      </c>
      <c r="BK1629" s="23">
        <f t="shared" si="470"/>
        <v>0</v>
      </c>
      <c r="BL1629" s="23">
        <f t="shared" si="471"/>
        <v>0</v>
      </c>
      <c r="BM1629" s="23">
        <f t="shared" si="472"/>
        <v>0</v>
      </c>
      <c r="BN1629" s="23">
        <f t="shared" si="473"/>
        <v>0</v>
      </c>
      <c r="BO1629" s="23">
        <f t="shared" si="474"/>
        <v>0</v>
      </c>
    </row>
    <row r="1630" spans="1:67" s="7" customFormat="1" x14ac:dyDescent="0.25">
      <c r="A1630" s="21" t="s">
        <v>167</v>
      </c>
      <c r="B1630" s="21">
        <v>1010183</v>
      </c>
      <c r="C1630" s="21">
        <v>2020</v>
      </c>
      <c r="D1630" s="21" t="s">
        <v>1474</v>
      </c>
      <c r="E1630" s="21" t="s">
        <v>1475</v>
      </c>
      <c r="F1630" s="21" t="s">
        <v>66</v>
      </c>
      <c r="G1630" s="21" t="s">
        <v>168</v>
      </c>
      <c r="H1630" s="21"/>
      <c r="I1630" s="21"/>
      <c r="J1630" s="21"/>
      <c r="K1630" s="21"/>
      <c r="L1630" s="21"/>
      <c r="M1630" s="21"/>
      <c r="N1630" s="21"/>
      <c r="O1630" s="21"/>
      <c r="P1630" s="21"/>
      <c r="Q1630" s="21"/>
      <c r="R1630" s="21"/>
      <c r="S1630" s="21"/>
      <c r="T1630" s="21"/>
      <c r="U1630" s="21"/>
      <c r="V1630" s="21"/>
      <c r="W1630" s="21"/>
      <c r="X1630" s="21"/>
      <c r="Y1630" s="21"/>
      <c r="Z1630" s="21"/>
      <c r="AA1630" s="21"/>
      <c r="AB1630" s="21"/>
      <c r="AC1630" s="21"/>
      <c r="AD1630" s="21"/>
      <c r="AE1630" s="21"/>
      <c r="AF1630" s="21"/>
      <c r="AG1630" s="21"/>
      <c r="AH1630" s="21"/>
      <c r="AI1630" s="21"/>
      <c r="AJ1630" s="21"/>
      <c r="AK1630" s="21"/>
      <c r="AL1630" s="21">
        <v>114</v>
      </c>
      <c r="AM1630" s="21">
        <v>2244</v>
      </c>
      <c r="AN1630" s="21">
        <v>0.25138300000000002</v>
      </c>
      <c r="AO1630" s="21">
        <v>6.2686519000000001</v>
      </c>
      <c r="AP1630" s="21"/>
      <c r="AQ1630" s="6"/>
      <c r="AS1630" s="21">
        <v>1010183</v>
      </c>
      <c r="AT1630" s="21" t="s">
        <v>167</v>
      </c>
      <c r="AU1630" s="21" t="str">
        <f>VLOOKUP(AS1630,FacilityOverview!B$2:G$469,6,FALSE)</f>
        <v>160A - Appalachian Basin (Eastern Overthrust Area)</v>
      </c>
      <c r="AV1630" s="21" t="s">
        <v>168</v>
      </c>
      <c r="AW1630" s="21" t="str">
        <f t="shared" si="475"/>
        <v>160A - DODDRIDGE  WV</v>
      </c>
      <c r="AX1630" s="22" t="str">
        <f>IF(RIGHT(AV1630,3)="Oil","Oil",IF(RIGHT(AV1630,3)="Gas","Condensate",VLOOKUP(AW1630,'County x Oil Condition'!A$2:B$3224,2,FALSE)))</f>
        <v>Condensate</v>
      </c>
      <c r="AY1630" s="23">
        <f t="shared" si="476"/>
        <v>0</v>
      </c>
      <c r="AZ1630" s="23">
        <f t="shared" si="477"/>
        <v>0</v>
      </c>
      <c r="BA1630" s="22">
        <f t="shared" si="478"/>
        <v>0</v>
      </c>
      <c r="BB1630" s="22">
        <f t="shared" si="479"/>
        <v>0</v>
      </c>
      <c r="BC1630" s="22">
        <f t="shared" si="480"/>
        <v>0</v>
      </c>
      <c r="BD1630" s="22">
        <f t="shared" si="481"/>
        <v>0</v>
      </c>
      <c r="BE1630" s="22">
        <f t="shared" si="482"/>
        <v>0</v>
      </c>
      <c r="BF1630" s="22">
        <f t="shared" si="483"/>
        <v>0</v>
      </c>
      <c r="BG1630" s="22">
        <f t="shared" si="484"/>
        <v>0</v>
      </c>
      <c r="BH1630" s="22">
        <f t="shared" si="485"/>
        <v>0</v>
      </c>
      <c r="BI1630" s="22">
        <f t="shared" si="486"/>
        <v>0</v>
      </c>
      <c r="BJ1630" s="23">
        <f t="shared" si="469"/>
        <v>0</v>
      </c>
      <c r="BK1630" s="23">
        <f t="shared" si="470"/>
        <v>0</v>
      </c>
      <c r="BL1630" s="23">
        <f t="shared" si="471"/>
        <v>0</v>
      </c>
      <c r="BM1630" s="23">
        <f t="shared" si="472"/>
        <v>0</v>
      </c>
      <c r="BN1630" s="23">
        <f t="shared" si="473"/>
        <v>0</v>
      </c>
      <c r="BO1630" s="23">
        <f t="shared" si="474"/>
        <v>0</v>
      </c>
    </row>
    <row r="1631" spans="1:67" s="7" customFormat="1" x14ac:dyDescent="0.25">
      <c r="A1631" s="21" t="s">
        <v>167</v>
      </c>
      <c r="B1631" s="21">
        <v>1010183</v>
      </c>
      <c r="C1631" s="21">
        <v>2020</v>
      </c>
      <c r="D1631" s="21" t="s">
        <v>1474</v>
      </c>
      <c r="E1631" s="21" t="s">
        <v>1475</v>
      </c>
      <c r="F1631" s="21" t="s">
        <v>66</v>
      </c>
      <c r="G1631" s="21" t="s">
        <v>169</v>
      </c>
      <c r="H1631" s="21"/>
      <c r="I1631" s="21"/>
      <c r="J1631" s="21"/>
      <c r="K1631" s="21"/>
      <c r="L1631" s="21"/>
      <c r="M1631" s="21"/>
      <c r="N1631" s="21"/>
      <c r="O1631" s="21"/>
      <c r="P1631" s="21"/>
      <c r="Q1631" s="21"/>
      <c r="R1631" s="21"/>
      <c r="S1631" s="21"/>
      <c r="T1631" s="21"/>
      <c r="U1631" s="21"/>
      <c r="V1631" s="21"/>
      <c r="W1631" s="21"/>
      <c r="X1631" s="21"/>
      <c r="Y1631" s="21"/>
      <c r="Z1631" s="21"/>
      <c r="AA1631" s="21"/>
      <c r="AB1631" s="21"/>
      <c r="AC1631" s="21"/>
      <c r="AD1631" s="21"/>
      <c r="AE1631" s="21"/>
      <c r="AF1631" s="21"/>
      <c r="AG1631" s="21"/>
      <c r="AH1631" s="21"/>
      <c r="AI1631" s="21"/>
      <c r="AJ1631" s="21"/>
      <c r="AK1631" s="21"/>
      <c r="AL1631" s="21">
        <v>74</v>
      </c>
      <c r="AM1631" s="21">
        <v>924</v>
      </c>
      <c r="AN1631" s="21">
        <v>0.69908380000000003</v>
      </c>
      <c r="AO1631" s="21">
        <v>15.054065</v>
      </c>
      <c r="AP1631" s="21"/>
      <c r="AQ1631" s="6"/>
      <c r="AS1631" s="21">
        <v>1010183</v>
      </c>
      <c r="AT1631" s="21" t="s">
        <v>167</v>
      </c>
      <c r="AU1631" s="21" t="str">
        <f>VLOOKUP(AS1631,FacilityOverview!B$2:G$469,6,FALSE)</f>
        <v>160A - Appalachian Basin (Eastern Overthrust Area)</v>
      </c>
      <c r="AV1631" s="21" t="s">
        <v>169</v>
      </c>
      <c r="AW1631" s="21" t="str">
        <f t="shared" si="475"/>
        <v>160A - RITCHIE  WV</v>
      </c>
      <c r="AX1631" s="22" t="str">
        <f>IF(RIGHT(AV1631,3)="Oil","Oil",IF(RIGHT(AV1631,3)="Gas","Condensate",VLOOKUP(AW1631,'County x Oil Condition'!A$2:B$3224,2,FALSE)))</f>
        <v>Condensate</v>
      </c>
      <c r="AY1631" s="23">
        <f t="shared" si="476"/>
        <v>0</v>
      </c>
      <c r="AZ1631" s="23">
        <f t="shared" si="477"/>
        <v>0</v>
      </c>
      <c r="BA1631" s="22">
        <f t="shared" si="478"/>
        <v>0</v>
      </c>
      <c r="BB1631" s="22">
        <f t="shared" si="479"/>
        <v>0</v>
      </c>
      <c r="BC1631" s="22">
        <f t="shared" si="480"/>
        <v>0</v>
      </c>
      <c r="BD1631" s="22">
        <f t="shared" si="481"/>
        <v>0</v>
      </c>
      <c r="BE1631" s="22">
        <f t="shared" si="482"/>
        <v>0</v>
      </c>
      <c r="BF1631" s="22">
        <f t="shared" si="483"/>
        <v>0</v>
      </c>
      <c r="BG1631" s="22">
        <f t="shared" si="484"/>
        <v>0</v>
      </c>
      <c r="BH1631" s="22">
        <f t="shared" si="485"/>
        <v>0</v>
      </c>
      <c r="BI1631" s="22">
        <f t="shared" si="486"/>
        <v>0</v>
      </c>
      <c r="BJ1631" s="23">
        <f t="shared" si="469"/>
        <v>0</v>
      </c>
      <c r="BK1631" s="23">
        <f t="shared" si="470"/>
        <v>0</v>
      </c>
      <c r="BL1631" s="23">
        <f t="shared" si="471"/>
        <v>0</v>
      </c>
      <c r="BM1631" s="23">
        <f t="shared" si="472"/>
        <v>0</v>
      </c>
      <c r="BN1631" s="23">
        <f t="shared" si="473"/>
        <v>0</v>
      </c>
      <c r="BO1631" s="23">
        <f t="shared" si="474"/>
        <v>0</v>
      </c>
    </row>
    <row r="1632" spans="1:67" s="7" customFormat="1" x14ac:dyDescent="0.25">
      <c r="A1632" s="21" t="s">
        <v>167</v>
      </c>
      <c r="B1632" s="21">
        <v>1010183</v>
      </c>
      <c r="C1632" s="21">
        <v>2020</v>
      </c>
      <c r="D1632" s="21" t="s">
        <v>1474</v>
      </c>
      <c r="E1632" s="21" t="s">
        <v>1475</v>
      </c>
      <c r="F1632" s="21" t="s">
        <v>66</v>
      </c>
      <c r="G1632" s="21" t="s">
        <v>67</v>
      </c>
      <c r="H1632" s="21"/>
      <c r="I1632" s="21"/>
      <c r="J1632" s="21"/>
      <c r="K1632" s="21"/>
      <c r="L1632" s="21"/>
      <c r="M1632" s="21"/>
      <c r="N1632" s="21"/>
      <c r="O1632" s="21"/>
      <c r="P1632" s="21"/>
      <c r="Q1632" s="21"/>
      <c r="R1632" s="21"/>
      <c r="S1632" s="21"/>
      <c r="T1632" s="21"/>
      <c r="U1632" s="21"/>
      <c r="V1632" s="21"/>
      <c r="W1632" s="21"/>
      <c r="X1632" s="21"/>
      <c r="Y1632" s="21"/>
      <c r="Z1632" s="21"/>
      <c r="AA1632" s="21"/>
      <c r="AB1632" s="21"/>
      <c r="AC1632" s="21"/>
      <c r="AD1632" s="21"/>
      <c r="AE1632" s="21"/>
      <c r="AF1632" s="21"/>
      <c r="AG1632" s="21"/>
      <c r="AH1632" s="21"/>
      <c r="AI1632" s="21"/>
      <c r="AJ1632" s="21"/>
      <c r="AK1632" s="21"/>
      <c r="AL1632" s="21">
        <v>72</v>
      </c>
      <c r="AM1632" s="21">
        <v>936</v>
      </c>
      <c r="AN1632" s="21">
        <v>0.34064299999999997</v>
      </c>
      <c r="AO1632" s="21">
        <v>7.3929562999999998</v>
      </c>
      <c r="AP1632" s="21"/>
      <c r="AQ1632" s="6"/>
      <c r="AS1632" s="21">
        <v>1010183</v>
      </c>
      <c r="AT1632" s="21" t="s">
        <v>167</v>
      </c>
      <c r="AU1632" s="21" t="str">
        <f>VLOOKUP(AS1632,FacilityOverview!B$2:G$469,6,FALSE)</f>
        <v>160A - Appalachian Basin (Eastern Overthrust Area)</v>
      </c>
      <c r="AV1632" s="21" t="s">
        <v>67</v>
      </c>
      <c r="AW1632" s="21" t="str">
        <f t="shared" si="475"/>
        <v>160A - TYLER  WV</v>
      </c>
      <c r="AX1632" s="22" t="str">
        <f>IF(RIGHT(AV1632,3)="Oil","Oil",IF(RIGHT(AV1632,3)="Gas","Condensate",VLOOKUP(AW1632,'County x Oil Condition'!A$2:B$3224,2,FALSE)))</f>
        <v>Condensate</v>
      </c>
      <c r="AY1632" s="23">
        <f t="shared" si="476"/>
        <v>0</v>
      </c>
      <c r="AZ1632" s="23">
        <f t="shared" si="477"/>
        <v>0</v>
      </c>
      <c r="BA1632" s="22">
        <f t="shared" si="478"/>
        <v>0</v>
      </c>
      <c r="BB1632" s="22">
        <f t="shared" si="479"/>
        <v>0</v>
      </c>
      <c r="BC1632" s="22">
        <f t="shared" si="480"/>
        <v>0</v>
      </c>
      <c r="BD1632" s="22">
        <f t="shared" si="481"/>
        <v>0</v>
      </c>
      <c r="BE1632" s="22">
        <f t="shared" si="482"/>
        <v>0</v>
      </c>
      <c r="BF1632" s="22">
        <f t="shared" si="483"/>
        <v>0</v>
      </c>
      <c r="BG1632" s="22">
        <f t="shared" si="484"/>
        <v>0</v>
      </c>
      <c r="BH1632" s="22">
        <f t="shared" si="485"/>
        <v>0</v>
      </c>
      <c r="BI1632" s="22">
        <f t="shared" si="486"/>
        <v>0</v>
      </c>
      <c r="BJ1632" s="23">
        <f t="shared" si="469"/>
        <v>0</v>
      </c>
      <c r="BK1632" s="23">
        <f t="shared" si="470"/>
        <v>0</v>
      </c>
      <c r="BL1632" s="23">
        <f t="shared" si="471"/>
        <v>0</v>
      </c>
      <c r="BM1632" s="23">
        <f t="shared" si="472"/>
        <v>0</v>
      </c>
      <c r="BN1632" s="23">
        <f t="shared" si="473"/>
        <v>0</v>
      </c>
      <c r="BO1632" s="23">
        <f t="shared" si="474"/>
        <v>0</v>
      </c>
    </row>
    <row r="1633" spans="1:67" s="7" customFormat="1" x14ac:dyDescent="0.25">
      <c r="A1633" s="21" t="s">
        <v>1167</v>
      </c>
      <c r="B1633" s="21">
        <v>1013303</v>
      </c>
      <c r="C1633" s="21">
        <v>2020</v>
      </c>
      <c r="D1633" s="21" t="s">
        <v>1474</v>
      </c>
      <c r="E1633" s="21" t="s">
        <v>1475</v>
      </c>
      <c r="F1633" s="21" t="s">
        <v>66</v>
      </c>
      <c r="G1633" s="21" t="s">
        <v>180</v>
      </c>
      <c r="H1633" s="21"/>
      <c r="I1633" s="21"/>
      <c r="J1633" s="21"/>
      <c r="K1633" s="21"/>
      <c r="L1633" s="21"/>
      <c r="M1633" s="21"/>
      <c r="N1633" s="21"/>
      <c r="O1633" s="21"/>
      <c r="P1633" s="21"/>
      <c r="Q1633" s="21"/>
      <c r="R1633" s="21"/>
      <c r="S1633" s="21"/>
      <c r="T1633" s="21"/>
      <c r="U1633" s="21"/>
      <c r="V1633" s="21"/>
      <c r="W1633" s="21"/>
      <c r="X1633" s="21"/>
      <c r="Y1633" s="21"/>
      <c r="Z1633" s="21"/>
      <c r="AA1633" s="21"/>
      <c r="AB1633" s="21"/>
      <c r="AC1633" s="21"/>
      <c r="AD1633" s="21"/>
      <c r="AE1633" s="21"/>
      <c r="AF1633" s="21"/>
      <c r="AG1633" s="21"/>
      <c r="AH1633" s="21"/>
      <c r="AI1633" s="21"/>
      <c r="AJ1633" s="21"/>
      <c r="AK1633" s="21"/>
      <c r="AL1633" s="21">
        <v>55</v>
      </c>
      <c r="AM1633" s="21">
        <v>15840</v>
      </c>
      <c r="AN1633" s="21">
        <v>2.5987799999999998E-2</v>
      </c>
      <c r="AO1633" s="21">
        <v>0.39299770000000001</v>
      </c>
      <c r="AP1633" s="21"/>
      <c r="AQ1633" s="6"/>
      <c r="AS1633" s="21">
        <v>1013303</v>
      </c>
      <c r="AT1633" s="21" t="s">
        <v>1167</v>
      </c>
      <c r="AU1633" s="21" t="str">
        <f>VLOOKUP(AS1633,FacilityOverview!B$2:G$469,6,FALSE)</f>
        <v>430 - Permian Basin</v>
      </c>
      <c r="AV1633" s="21" t="s">
        <v>180</v>
      </c>
      <c r="AW1633" s="21" t="str">
        <f t="shared" si="475"/>
        <v>430 - GLASSCOCK  TX</v>
      </c>
      <c r="AX1633" s="22" t="str">
        <f>IF(RIGHT(AV1633,3)="Oil","Oil",IF(RIGHT(AV1633,3)="Gas","Condensate",VLOOKUP(AW1633,'County x Oil Condition'!A$2:B$3224,2,FALSE)))</f>
        <v>Oil</v>
      </c>
      <c r="AY1633" s="23">
        <f t="shared" si="476"/>
        <v>0</v>
      </c>
      <c r="AZ1633" s="23">
        <f t="shared" si="477"/>
        <v>0</v>
      </c>
      <c r="BA1633" s="22">
        <f t="shared" si="478"/>
        <v>0</v>
      </c>
      <c r="BB1633" s="22">
        <f t="shared" si="479"/>
        <v>0</v>
      </c>
      <c r="BC1633" s="22">
        <f t="shared" si="480"/>
        <v>0</v>
      </c>
      <c r="BD1633" s="22">
        <f t="shared" si="481"/>
        <v>0</v>
      </c>
      <c r="BE1633" s="22">
        <f t="shared" si="482"/>
        <v>0</v>
      </c>
      <c r="BF1633" s="22">
        <f t="shared" si="483"/>
        <v>0</v>
      </c>
      <c r="BG1633" s="22">
        <f t="shared" si="484"/>
        <v>0</v>
      </c>
      <c r="BH1633" s="22">
        <f t="shared" si="485"/>
        <v>0</v>
      </c>
      <c r="BI1633" s="22">
        <f t="shared" si="486"/>
        <v>0</v>
      </c>
      <c r="BJ1633" s="23">
        <f t="shared" si="469"/>
        <v>0</v>
      </c>
      <c r="BK1633" s="23">
        <f t="shared" si="470"/>
        <v>0</v>
      </c>
      <c r="BL1633" s="23">
        <f t="shared" si="471"/>
        <v>0</v>
      </c>
      <c r="BM1633" s="23">
        <f t="shared" si="472"/>
        <v>0</v>
      </c>
      <c r="BN1633" s="23">
        <f t="shared" si="473"/>
        <v>0</v>
      </c>
      <c r="BO1633" s="23">
        <f t="shared" si="474"/>
        <v>0</v>
      </c>
    </row>
    <row r="1634" spans="1:67" s="7" customFormat="1" x14ac:dyDescent="0.25">
      <c r="A1634" s="21" t="s">
        <v>1167</v>
      </c>
      <c r="B1634" s="21">
        <v>1013303</v>
      </c>
      <c r="C1634" s="21">
        <v>2020</v>
      </c>
      <c r="D1634" s="21" t="s">
        <v>1474</v>
      </c>
      <c r="E1634" s="21" t="s">
        <v>1475</v>
      </c>
      <c r="F1634" s="21" t="s">
        <v>66</v>
      </c>
      <c r="G1634" s="21" t="s">
        <v>784</v>
      </c>
      <c r="H1634" s="21"/>
      <c r="I1634" s="21"/>
      <c r="J1634" s="21"/>
      <c r="K1634" s="21"/>
      <c r="L1634" s="21"/>
      <c r="M1634" s="21"/>
      <c r="N1634" s="21"/>
      <c r="O1634" s="21"/>
      <c r="P1634" s="21"/>
      <c r="Q1634" s="21"/>
      <c r="R1634" s="21"/>
      <c r="S1634" s="21"/>
      <c r="T1634" s="21"/>
      <c r="U1634" s="21"/>
      <c r="V1634" s="21"/>
      <c r="W1634" s="21"/>
      <c r="X1634" s="21"/>
      <c r="Y1634" s="21"/>
      <c r="Z1634" s="21"/>
      <c r="AA1634" s="21"/>
      <c r="AB1634" s="21"/>
      <c r="AC1634" s="21"/>
      <c r="AD1634" s="21"/>
      <c r="AE1634" s="21"/>
      <c r="AF1634" s="21"/>
      <c r="AG1634" s="21"/>
      <c r="AH1634" s="21"/>
      <c r="AI1634" s="21"/>
      <c r="AJ1634" s="21"/>
      <c r="AK1634" s="21"/>
      <c r="AL1634" s="21">
        <v>48</v>
      </c>
      <c r="AM1634" s="21">
        <v>13824</v>
      </c>
      <c r="AN1634" s="21">
        <v>0.67902149999999994</v>
      </c>
      <c r="AO1634" s="21">
        <v>28.2886019</v>
      </c>
      <c r="AP1634" s="21"/>
      <c r="AQ1634" s="6"/>
      <c r="AS1634" s="21">
        <v>1013303</v>
      </c>
      <c r="AT1634" s="21" t="s">
        <v>1167</v>
      </c>
      <c r="AU1634" s="21" t="str">
        <f>VLOOKUP(AS1634,FacilityOverview!B$2:G$469,6,FALSE)</f>
        <v>430 - Permian Basin</v>
      </c>
      <c r="AV1634" s="21" t="s">
        <v>784</v>
      </c>
      <c r="AW1634" s="21" t="str">
        <f t="shared" si="475"/>
        <v>430 - MARTIN  TX</v>
      </c>
      <c r="AX1634" s="22" t="str">
        <f>IF(RIGHT(AV1634,3)="Oil","Oil",IF(RIGHT(AV1634,3)="Gas","Condensate",VLOOKUP(AW1634,'County x Oil Condition'!A$2:B$3224,2,FALSE)))</f>
        <v>Oil</v>
      </c>
      <c r="AY1634" s="23">
        <f t="shared" si="476"/>
        <v>0</v>
      </c>
      <c r="AZ1634" s="23">
        <f t="shared" si="477"/>
        <v>0</v>
      </c>
      <c r="BA1634" s="22">
        <f t="shared" si="478"/>
        <v>0</v>
      </c>
      <c r="BB1634" s="22">
        <f t="shared" si="479"/>
        <v>0</v>
      </c>
      <c r="BC1634" s="22">
        <f t="shared" si="480"/>
        <v>0</v>
      </c>
      <c r="BD1634" s="22">
        <f t="shared" si="481"/>
        <v>0</v>
      </c>
      <c r="BE1634" s="22">
        <f t="shared" si="482"/>
        <v>0</v>
      </c>
      <c r="BF1634" s="22">
        <f t="shared" si="483"/>
        <v>0</v>
      </c>
      <c r="BG1634" s="22">
        <f t="shared" si="484"/>
        <v>0</v>
      </c>
      <c r="BH1634" s="22">
        <f t="shared" si="485"/>
        <v>0</v>
      </c>
      <c r="BI1634" s="22">
        <f t="shared" si="486"/>
        <v>0</v>
      </c>
      <c r="BJ1634" s="23">
        <f t="shared" si="469"/>
        <v>0</v>
      </c>
      <c r="BK1634" s="23">
        <f t="shared" si="470"/>
        <v>0</v>
      </c>
      <c r="BL1634" s="23">
        <f t="shared" si="471"/>
        <v>0</v>
      </c>
      <c r="BM1634" s="23">
        <f t="shared" si="472"/>
        <v>0</v>
      </c>
      <c r="BN1634" s="23">
        <f t="shared" si="473"/>
        <v>0</v>
      </c>
      <c r="BO1634" s="23">
        <f t="shared" si="474"/>
        <v>0</v>
      </c>
    </row>
    <row r="1635" spans="1:67" s="7" customFormat="1" x14ac:dyDescent="0.25">
      <c r="A1635" s="21" t="s">
        <v>1167</v>
      </c>
      <c r="B1635" s="21">
        <v>1013303</v>
      </c>
      <c r="C1635" s="21">
        <v>2020</v>
      </c>
      <c r="D1635" s="21" t="s">
        <v>1474</v>
      </c>
      <c r="E1635" s="21" t="s">
        <v>1475</v>
      </c>
      <c r="F1635" s="21" t="s">
        <v>66</v>
      </c>
      <c r="G1635" s="21" t="s">
        <v>785</v>
      </c>
      <c r="H1635" s="21"/>
      <c r="I1635" s="21"/>
      <c r="J1635" s="21"/>
      <c r="K1635" s="21"/>
      <c r="L1635" s="21"/>
      <c r="M1635" s="21"/>
      <c r="N1635" s="21"/>
      <c r="O1635" s="21"/>
      <c r="P1635" s="21"/>
      <c r="Q1635" s="21"/>
      <c r="R1635" s="21"/>
      <c r="S1635" s="21"/>
      <c r="T1635" s="21"/>
      <c r="U1635" s="21"/>
      <c r="V1635" s="21"/>
      <c r="W1635" s="21"/>
      <c r="X1635" s="21"/>
      <c r="Y1635" s="21"/>
      <c r="Z1635" s="21"/>
      <c r="AA1635" s="21"/>
      <c r="AB1635" s="21"/>
      <c r="AC1635" s="21"/>
      <c r="AD1635" s="21"/>
      <c r="AE1635" s="21"/>
      <c r="AF1635" s="21"/>
      <c r="AG1635" s="21"/>
      <c r="AH1635" s="21"/>
      <c r="AI1635" s="21"/>
      <c r="AJ1635" s="21"/>
      <c r="AK1635" s="21"/>
      <c r="AL1635" s="21">
        <v>110</v>
      </c>
      <c r="AM1635" s="21">
        <v>31680</v>
      </c>
      <c r="AN1635" s="21">
        <v>1.9769369000000001</v>
      </c>
      <c r="AO1635" s="21">
        <v>8.5882173000000002</v>
      </c>
      <c r="AP1635" s="21"/>
      <c r="AQ1635" s="6"/>
      <c r="AS1635" s="21">
        <v>1013303</v>
      </c>
      <c r="AT1635" s="21" t="s">
        <v>1167</v>
      </c>
      <c r="AU1635" s="21" t="str">
        <f>VLOOKUP(AS1635,FacilityOverview!B$2:G$469,6,FALSE)</f>
        <v>430 - Permian Basin</v>
      </c>
      <c r="AV1635" s="21" t="s">
        <v>785</v>
      </c>
      <c r="AW1635" s="21" t="str">
        <f t="shared" si="475"/>
        <v>430 - MIDLAND  TX</v>
      </c>
      <c r="AX1635" s="22" t="str">
        <f>IF(RIGHT(AV1635,3)="Oil","Oil",IF(RIGHT(AV1635,3)="Gas","Condensate",VLOOKUP(AW1635,'County x Oil Condition'!A$2:B$3224,2,FALSE)))</f>
        <v>Oil</v>
      </c>
      <c r="AY1635" s="23">
        <f t="shared" si="476"/>
        <v>0</v>
      </c>
      <c r="AZ1635" s="23">
        <f t="shared" si="477"/>
        <v>0</v>
      </c>
      <c r="BA1635" s="22">
        <f t="shared" si="478"/>
        <v>0</v>
      </c>
      <c r="BB1635" s="22">
        <f t="shared" si="479"/>
        <v>0</v>
      </c>
      <c r="BC1635" s="22">
        <f t="shared" si="480"/>
        <v>0</v>
      </c>
      <c r="BD1635" s="22">
        <f t="shared" si="481"/>
        <v>0</v>
      </c>
      <c r="BE1635" s="22">
        <f t="shared" si="482"/>
        <v>0</v>
      </c>
      <c r="BF1635" s="22">
        <f t="shared" si="483"/>
        <v>0</v>
      </c>
      <c r="BG1635" s="22">
        <f t="shared" si="484"/>
        <v>0</v>
      </c>
      <c r="BH1635" s="22">
        <f t="shared" si="485"/>
        <v>0</v>
      </c>
      <c r="BI1635" s="22">
        <f t="shared" si="486"/>
        <v>0</v>
      </c>
      <c r="BJ1635" s="23">
        <f t="shared" si="469"/>
        <v>0</v>
      </c>
      <c r="BK1635" s="23">
        <f t="shared" si="470"/>
        <v>0</v>
      </c>
      <c r="BL1635" s="23">
        <f t="shared" si="471"/>
        <v>0</v>
      </c>
      <c r="BM1635" s="23">
        <f t="shared" si="472"/>
        <v>0</v>
      </c>
      <c r="BN1635" s="23">
        <f t="shared" si="473"/>
        <v>0</v>
      </c>
      <c r="BO1635" s="23">
        <f t="shared" si="474"/>
        <v>0</v>
      </c>
    </row>
    <row r="1636" spans="1:67" s="7" customFormat="1" x14ac:dyDescent="0.25">
      <c r="A1636" s="21" t="s">
        <v>1167</v>
      </c>
      <c r="B1636" s="21">
        <v>1013303</v>
      </c>
      <c r="C1636" s="21">
        <v>2020</v>
      </c>
      <c r="D1636" s="21" t="s">
        <v>1474</v>
      </c>
      <c r="E1636" s="21" t="s">
        <v>1475</v>
      </c>
      <c r="F1636" s="21" t="s">
        <v>66</v>
      </c>
      <c r="G1636" s="21" t="s">
        <v>431</v>
      </c>
      <c r="H1636" s="21"/>
      <c r="I1636" s="21"/>
      <c r="J1636" s="21"/>
      <c r="K1636" s="21"/>
      <c r="L1636" s="21"/>
      <c r="M1636" s="21"/>
      <c r="N1636" s="21"/>
      <c r="O1636" s="21"/>
      <c r="P1636" s="21"/>
      <c r="Q1636" s="21"/>
      <c r="R1636" s="21"/>
      <c r="S1636" s="21"/>
      <c r="T1636" s="21"/>
      <c r="U1636" s="21"/>
      <c r="V1636" s="21"/>
      <c r="W1636" s="21"/>
      <c r="X1636" s="21"/>
      <c r="Y1636" s="21"/>
      <c r="Z1636" s="21"/>
      <c r="AA1636" s="21"/>
      <c r="AB1636" s="21"/>
      <c r="AC1636" s="21"/>
      <c r="AD1636" s="21"/>
      <c r="AE1636" s="21"/>
      <c r="AF1636" s="21"/>
      <c r="AG1636" s="21"/>
      <c r="AH1636" s="21"/>
      <c r="AI1636" s="21"/>
      <c r="AJ1636" s="21"/>
      <c r="AK1636" s="21"/>
      <c r="AL1636" s="21">
        <v>46</v>
      </c>
      <c r="AM1636" s="21">
        <v>13248</v>
      </c>
      <c r="AN1636" s="21">
        <v>0.62876240000000005</v>
      </c>
      <c r="AO1636" s="21">
        <v>6.2384649999999997</v>
      </c>
      <c r="AP1636" s="21"/>
      <c r="AQ1636" s="6"/>
      <c r="AS1636" s="21">
        <v>1013303</v>
      </c>
      <c r="AT1636" s="21" t="s">
        <v>1167</v>
      </c>
      <c r="AU1636" s="21" t="str">
        <f>VLOOKUP(AS1636,FacilityOverview!B$2:G$469,6,FALSE)</f>
        <v>430 - Permian Basin</v>
      </c>
      <c r="AV1636" s="21" t="s">
        <v>431</v>
      </c>
      <c r="AW1636" s="21" t="str">
        <f t="shared" si="475"/>
        <v>430 - REAGAN  TX</v>
      </c>
      <c r="AX1636" s="22" t="str">
        <f>IF(RIGHT(AV1636,3)="Oil","Oil",IF(RIGHT(AV1636,3)="Gas","Condensate",VLOOKUP(AW1636,'County x Oil Condition'!A$2:B$3224,2,FALSE)))</f>
        <v>Oil</v>
      </c>
      <c r="AY1636" s="23">
        <f t="shared" si="476"/>
        <v>0</v>
      </c>
      <c r="AZ1636" s="23">
        <f t="shared" si="477"/>
        <v>0</v>
      </c>
      <c r="BA1636" s="22">
        <f t="shared" si="478"/>
        <v>0</v>
      </c>
      <c r="BB1636" s="22">
        <f t="shared" si="479"/>
        <v>0</v>
      </c>
      <c r="BC1636" s="22">
        <f t="shared" si="480"/>
        <v>0</v>
      </c>
      <c r="BD1636" s="22">
        <f t="shared" si="481"/>
        <v>0</v>
      </c>
      <c r="BE1636" s="22">
        <f t="shared" si="482"/>
        <v>0</v>
      </c>
      <c r="BF1636" s="22">
        <f t="shared" si="483"/>
        <v>0</v>
      </c>
      <c r="BG1636" s="22">
        <f t="shared" si="484"/>
        <v>0</v>
      </c>
      <c r="BH1636" s="22">
        <f t="shared" si="485"/>
        <v>0</v>
      </c>
      <c r="BI1636" s="22">
        <f t="shared" si="486"/>
        <v>0</v>
      </c>
      <c r="BJ1636" s="23">
        <f t="shared" si="469"/>
        <v>0</v>
      </c>
      <c r="BK1636" s="23">
        <f t="shared" si="470"/>
        <v>0</v>
      </c>
      <c r="BL1636" s="23">
        <f t="shared" si="471"/>
        <v>0</v>
      </c>
      <c r="BM1636" s="23">
        <f t="shared" si="472"/>
        <v>0</v>
      </c>
      <c r="BN1636" s="23">
        <f t="shared" si="473"/>
        <v>0</v>
      </c>
      <c r="BO1636" s="23">
        <f t="shared" si="474"/>
        <v>0</v>
      </c>
    </row>
    <row r="1637" spans="1:67" s="7" customFormat="1" x14ac:dyDescent="0.25">
      <c r="A1637" s="21" t="s">
        <v>1167</v>
      </c>
      <c r="B1637" s="21">
        <v>1013303</v>
      </c>
      <c r="C1637" s="21">
        <v>2020</v>
      </c>
      <c r="D1637" s="21" t="s">
        <v>1474</v>
      </c>
      <c r="E1637" s="21" t="s">
        <v>1475</v>
      </c>
      <c r="F1637" s="21" t="s">
        <v>66</v>
      </c>
      <c r="G1637" s="21" t="s">
        <v>475</v>
      </c>
      <c r="H1637" s="21"/>
      <c r="I1637" s="21"/>
      <c r="J1637" s="21"/>
      <c r="K1637" s="21"/>
      <c r="L1637" s="21"/>
      <c r="M1637" s="21"/>
      <c r="N1637" s="21"/>
      <c r="O1637" s="21"/>
      <c r="P1637" s="21"/>
      <c r="Q1637" s="21"/>
      <c r="R1637" s="21"/>
      <c r="S1637" s="21"/>
      <c r="T1637" s="21"/>
      <c r="U1637" s="21"/>
      <c r="V1637" s="21"/>
      <c r="W1637" s="21"/>
      <c r="X1637" s="21"/>
      <c r="Y1637" s="21"/>
      <c r="Z1637" s="21"/>
      <c r="AA1637" s="21"/>
      <c r="AB1637" s="21"/>
      <c r="AC1637" s="21"/>
      <c r="AD1637" s="21"/>
      <c r="AE1637" s="21"/>
      <c r="AF1637" s="21"/>
      <c r="AG1637" s="21"/>
      <c r="AH1637" s="21"/>
      <c r="AI1637" s="21"/>
      <c r="AJ1637" s="21"/>
      <c r="AK1637" s="21"/>
      <c r="AL1637" s="21">
        <v>38</v>
      </c>
      <c r="AM1637" s="21">
        <v>10944</v>
      </c>
      <c r="AN1637" s="21">
        <v>0.84826820000000003</v>
      </c>
      <c r="AO1637" s="21">
        <v>52.023982500000002</v>
      </c>
      <c r="AP1637" s="21"/>
      <c r="AQ1637" s="6"/>
      <c r="AS1637" s="21">
        <v>1013303</v>
      </c>
      <c r="AT1637" s="21" t="s">
        <v>1167</v>
      </c>
      <c r="AU1637" s="21" t="str">
        <f>VLOOKUP(AS1637,FacilityOverview!B$2:G$469,6,FALSE)</f>
        <v>430 - Permian Basin</v>
      </c>
      <c r="AV1637" s="21" t="s">
        <v>475</v>
      </c>
      <c r="AW1637" s="21" t="str">
        <f t="shared" si="475"/>
        <v>430 - UPTON  TX</v>
      </c>
      <c r="AX1637" s="22" t="str">
        <f>IF(RIGHT(AV1637,3)="Oil","Oil",IF(RIGHT(AV1637,3)="Gas","Condensate",VLOOKUP(AW1637,'County x Oil Condition'!A$2:B$3224,2,FALSE)))</f>
        <v>Oil</v>
      </c>
      <c r="AY1637" s="23">
        <f t="shared" si="476"/>
        <v>0</v>
      </c>
      <c r="AZ1637" s="23">
        <f t="shared" si="477"/>
        <v>0</v>
      </c>
      <c r="BA1637" s="22">
        <f t="shared" si="478"/>
        <v>0</v>
      </c>
      <c r="BB1637" s="22">
        <f t="shared" si="479"/>
        <v>0</v>
      </c>
      <c r="BC1637" s="22">
        <f t="shared" si="480"/>
        <v>0</v>
      </c>
      <c r="BD1637" s="22">
        <f t="shared" si="481"/>
        <v>0</v>
      </c>
      <c r="BE1637" s="22">
        <f t="shared" si="482"/>
        <v>0</v>
      </c>
      <c r="BF1637" s="22">
        <f t="shared" si="483"/>
        <v>0</v>
      </c>
      <c r="BG1637" s="22">
        <f t="shared" si="484"/>
        <v>0</v>
      </c>
      <c r="BH1637" s="22">
        <f t="shared" si="485"/>
        <v>0</v>
      </c>
      <c r="BI1637" s="22">
        <f t="shared" si="486"/>
        <v>0</v>
      </c>
      <c r="BJ1637" s="23">
        <f t="shared" si="469"/>
        <v>0</v>
      </c>
      <c r="BK1637" s="23">
        <f t="shared" si="470"/>
        <v>0</v>
      </c>
      <c r="BL1637" s="23">
        <f t="shared" si="471"/>
        <v>0</v>
      </c>
      <c r="BM1637" s="23">
        <f t="shared" si="472"/>
        <v>0</v>
      </c>
      <c r="BN1637" s="23">
        <f t="shared" si="473"/>
        <v>0</v>
      </c>
      <c r="BO1637" s="23">
        <f t="shared" si="474"/>
        <v>0</v>
      </c>
    </row>
    <row r="1638" spans="1:67" s="7" customFormat="1" x14ac:dyDescent="0.25">
      <c r="A1638" s="21" t="s">
        <v>591</v>
      </c>
      <c r="B1638" s="21">
        <v>1008616</v>
      </c>
      <c r="C1638" s="21">
        <v>2020</v>
      </c>
      <c r="D1638" s="21" t="s">
        <v>1474</v>
      </c>
      <c r="E1638" s="21" t="s">
        <v>1475</v>
      </c>
      <c r="F1638" s="21" t="s">
        <v>66</v>
      </c>
      <c r="G1638" s="21" t="s">
        <v>594</v>
      </c>
      <c r="H1638" s="21"/>
      <c r="I1638" s="21"/>
      <c r="J1638" s="21"/>
      <c r="K1638" s="21"/>
      <c r="L1638" s="21"/>
      <c r="M1638" s="21"/>
      <c r="N1638" s="21"/>
      <c r="O1638" s="21"/>
      <c r="P1638" s="21"/>
      <c r="Q1638" s="21"/>
      <c r="R1638" s="21"/>
      <c r="S1638" s="21"/>
      <c r="T1638" s="21"/>
      <c r="U1638" s="21"/>
      <c r="V1638" s="21"/>
      <c r="W1638" s="21"/>
      <c r="X1638" s="21"/>
      <c r="Y1638" s="21"/>
      <c r="Z1638" s="21"/>
      <c r="AA1638" s="21"/>
      <c r="AB1638" s="21"/>
      <c r="AC1638" s="21"/>
      <c r="AD1638" s="21"/>
      <c r="AE1638" s="21"/>
      <c r="AF1638" s="21"/>
      <c r="AG1638" s="21"/>
      <c r="AH1638" s="21"/>
      <c r="AI1638" s="21"/>
      <c r="AJ1638" s="21"/>
      <c r="AK1638" s="21"/>
      <c r="AL1638" s="21">
        <v>2</v>
      </c>
      <c r="AM1638" s="21">
        <v>1</v>
      </c>
      <c r="AN1638" s="21">
        <v>0</v>
      </c>
      <c r="AO1638" s="21">
        <v>0</v>
      </c>
      <c r="AP1638" s="21"/>
      <c r="AQ1638" s="6"/>
      <c r="AS1638" s="21">
        <v>1008616</v>
      </c>
      <c r="AT1638" s="21" t="s">
        <v>591</v>
      </c>
      <c r="AU1638" s="21" t="str">
        <f>VLOOKUP(AS1638,FacilityOverview!B$2:G$469,6,FALSE)</f>
        <v>350 - South Oklahoma Folded Belt</v>
      </c>
      <c r="AV1638" s="21" t="s">
        <v>594</v>
      </c>
      <c r="AW1638" s="21" t="str">
        <f t="shared" si="475"/>
        <v>350 - CARTER  OK</v>
      </c>
      <c r="AX1638" s="22" t="str">
        <f>IF(RIGHT(AV1638,3)="Oil","Oil",IF(RIGHT(AV1638,3)="Gas","Condensate",VLOOKUP(AW1638,'County x Oil Condition'!A$2:B$3224,2,FALSE)))</f>
        <v>Condensate</v>
      </c>
      <c r="AY1638" s="23">
        <f t="shared" si="476"/>
        <v>0</v>
      </c>
      <c r="AZ1638" s="23">
        <f t="shared" si="477"/>
        <v>0</v>
      </c>
      <c r="BA1638" s="22">
        <f t="shared" si="478"/>
        <v>0</v>
      </c>
      <c r="BB1638" s="22">
        <f t="shared" si="479"/>
        <v>0</v>
      </c>
      <c r="BC1638" s="22">
        <f t="shared" si="480"/>
        <v>0</v>
      </c>
      <c r="BD1638" s="22">
        <f t="shared" si="481"/>
        <v>0</v>
      </c>
      <c r="BE1638" s="22">
        <f t="shared" si="482"/>
        <v>0</v>
      </c>
      <c r="BF1638" s="22">
        <f t="shared" si="483"/>
        <v>0</v>
      </c>
      <c r="BG1638" s="22">
        <f t="shared" si="484"/>
        <v>0</v>
      </c>
      <c r="BH1638" s="22">
        <f t="shared" si="485"/>
        <v>0</v>
      </c>
      <c r="BI1638" s="22">
        <f t="shared" si="486"/>
        <v>0</v>
      </c>
      <c r="BJ1638" s="23">
        <f t="shared" si="469"/>
        <v>0</v>
      </c>
      <c r="BK1638" s="23">
        <f t="shared" si="470"/>
        <v>0</v>
      </c>
      <c r="BL1638" s="23">
        <f t="shared" si="471"/>
        <v>0</v>
      </c>
      <c r="BM1638" s="23">
        <f t="shared" si="472"/>
        <v>0</v>
      </c>
      <c r="BN1638" s="23">
        <f t="shared" si="473"/>
        <v>0</v>
      </c>
      <c r="BO1638" s="23">
        <f t="shared" si="474"/>
        <v>0</v>
      </c>
    </row>
    <row r="1639" spans="1:67" s="7" customFormat="1" x14ac:dyDescent="0.25">
      <c r="A1639" s="21" t="s">
        <v>743</v>
      </c>
      <c r="B1639" s="21">
        <v>1008241</v>
      </c>
      <c r="C1639" s="21">
        <v>2020</v>
      </c>
      <c r="D1639" s="21" t="s">
        <v>1474</v>
      </c>
      <c r="E1639" s="21" t="s">
        <v>1475</v>
      </c>
      <c r="F1639" s="21" t="s">
        <v>66</v>
      </c>
      <c r="G1639" s="21" t="s">
        <v>745</v>
      </c>
      <c r="H1639" s="21"/>
      <c r="I1639" s="21"/>
      <c r="J1639" s="21"/>
      <c r="K1639" s="21"/>
      <c r="L1639" s="21"/>
      <c r="M1639" s="21"/>
      <c r="N1639" s="21"/>
      <c r="O1639" s="21"/>
      <c r="P1639" s="21"/>
      <c r="Q1639" s="21"/>
      <c r="R1639" s="21"/>
      <c r="S1639" s="21"/>
      <c r="T1639" s="21"/>
      <c r="U1639" s="21"/>
      <c r="V1639" s="21"/>
      <c r="W1639" s="21"/>
      <c r="X1639" s="21"/>
      <c r="Y1639" s="21"/>
      <c r="Z1639" s="21"/>
      <c r="AA1639" s="21"/>
      <c r="AB1639" s="21"/>
      <c r="AC1639" s="21"/>
      <c r="AD1639" s="21"/>
      <c r="AE1639" s="21"/>
      <c r="AF1639" s="21"/>
      <c r="AG1639" s="21"/>
      <c r="AH1639" s="21"/>
      <c r="AI1639" s="21"/>
      <c r="AJ1639" s="21"/>
      <c r="AK1639" s="21"/>
      <c r="AL1639" s="21">
        <v>13</v>
      </c>
      <c r="AM1639" s="21">
        <v>336</v>
      </c>
      <c r="AN1639" s="21">
        <v>30.31</v>
      </c>
      <c r="AO1639" s="21">
        <v>11.066000000000001</v>
      </c>
      <c r="AP1639" s="21"/>
      <c r="AQ1639" s="6"/>
      <c r="AS1639" s="21">
        <v>1008241</v>
      </c>
      <c r="AT1639" s="21" t="s">
        <v>743</v>
      </c>
      <c r="AU1639" s="21" t="str">
        <f>VLOOKUP(AS1639,FacilityOverview!B$2:G$469,6,FALSE)</f>
        <v>360 - Anadarko Basin</v>
      </c>
      <c r="AV1639" s="21" t="s">
        <v>745</v>
      </c>
      <c r="AW1639" s="21" t="str">
        <f t="shared" si="475"/>
        <v>360 - BEAVER  OK</v>
      </c>
      <c r="AX1639" s="22" t="str">
        <f>IF(RIGHT(AV1639,3)="Oil","Oil",IF(RIGHT(AV1639,3)="Gas","Condensate",VLOOKUP(AW1639,'County x Oil Condition'!A$2:B$3224,2,FALSE)))</f>
        <v>Oil</v>
      </c>
      <c r="AY1639" s="23">
        <f t="shared" si="476"/>
        <v>0</v>
      </c>
      <c r="AZ1639" s="23">
        <f t="shared" si="477"/>
        <v>0</v>
      </c>
      <c r="BA1639" s="22">
        <f t="shared" si="478"/>
        <v>0</v>
      </c>
      <c r="BB1639" s="22">
        <f t="shared" si="479"/>
        <v>0</v>
      </c>
      <c r="BC1639" s="22">
        <f t="shared" si="480"/>
        <v>0</v>
      </c>
      <c r="BD1639" s="22">
        <f t="shared" si="481"/>
        <v>0</v>
      </c>
      <c r="BE1639" s="22">
        <f t="shared" si="482"/>
        <v>0</v>
      </c>
      <c r="BF1639" s="22">
        <f t="shared" si="483"/>
        <v>0</v>
      </c>
      <c r="BG1639" s="22">
        <f t="shared" si="484"/>
        <v>0</v>
      </c>
      <c r="BH1639" s="22">
        <f t="shared" si="485"/>
        <v>0</v>
      </c>
      <c r="BI1639" s="22">
        <f t="shared" si="486"/>
        <v>0</v>
      </c>
      <c r="BJ1639" s="23">
        <f t="shared" si="469"/>
        <v>0</v>
      </c>
      <c r="BK1639" s="23">
        <f t="shared" si="470"/>
        <v>0</v>
      </c>
      <c r="BL1639" s="23">
        <f t="shared" si="471"/>
        <v>0</v>
      </c>
      <c r="BM1639" s="23">
        <f t="shared" si="472"/>
        <v>0</v>
      </c>
      <c r="BN1639" s="23">
        <f t="shared" si="473"/>
        <v>0</v>
      </c>
      <c r="BO1639" s="23">
        <f t="shared" si="474"/>
        <v>0</v>
      </c>
    </row>
    <row r="1640" spans="1:67" s="7" customFormat="1" x14ac:dyDescent="0.25">
      <c r="A1640" s="21" t="s">
        <v>743</v>
      </c>
      <c r="B1640" s="21">
        <v>1008241</v>
      </c>
      <c r="C1640" s="21">
        <v>2020</v>
      </c>
      <c r="D1640" s="21" t="s">
        <v>1474</v>
      </c>
      <c r="E1640" s="21" t="s">
        <v>1475</v>
      </c>
      <c r="F1640" s="21" t="s">
        <v>66</v>
      </c>
      <c r="G1640" s="21" t="s">
        <v>746</v>
      </c>
      <c r="H1640" s="21"/>
      <c r="I1640" s="21"/>
      <c r="J1640" s="21"/>
      <c r="K1640" s="21"/>
      <c r="L1640" s="21"/>
      <c r="M1640" s="21"/>
      <c r="N1640" s="21"/>
      <c r="O1640" s="21"/>
      <c r="P1640" s="21"/>
      <c r="Q1640" s="21"/>
      <c r="R1640" s="21"/>
      <c r="S1640" s="21"/>
      <c r="T1640" s="21"/>
      <c r="U1640" s="21"/>
      <c r="V1640" s="21"/>
      <c r="W1640" s="21"/>
      <c r="X1640" s="21"/>
      <c r="Y1640" s="21"/>
      <c r="Z1640" s="21"/>
      <c r="AA1640" s="21"/>
      <c r="AB1640" s="21"/>
      <c r="AC1640" s="21"/>
      <c r="AD1640" s="21"/>
      <c r="AE1640" s="21"/>
      <c r="AF1640" s="21"/>
      <c r="AG1640" s="21"/>
      <c r="AH1640" s="21"/>
      <c r="AI1640" s="21"/>
      <c r="AJ1640" s="21"/>
      <c r="AK1640" s="21"/>
      <c r="AL1640" s="21">
        <v>1</v>
      </c>
      <c r="AM1640" s="21">
        <v>24</v>
      </c>
      <c r="AN1640" s="21">
        <v>5.6513555000000002</v>
      </c>
      <c r="AO1640" s="21">
        <v>2.0628522</v>
      </c>
      <c r="AP1640" s="21"/>
      <c r="AQ1640" s="6"/>
      <c r="AS1640" s="21">
        <v>1008241</v>
      </c>
      <c r="AT1640" s="21" t="s">
        <v>743</v>
      </c>
      <c r="AU1640" s="21" t="str">
        <f>VLOOKUP(AS1640,FacilityOverview!B$2:G$469,6,FALSE)</f>
        <v>360 - Anadarko Basin</v>
      </c>
      <c r="AV1640" s="21" t="s">
        <v>746</v>
      </c>
      <c r="AW1640" s="21" t="str">
        <f t="shared" si="475"/>
        <v>360 - BLAINE  OK</v>
      </c>
      <c r="AX1640" s="22" t="str">
        <f>IF(RIGHT(AV1640,3)="Oil","Oil",IF(RIGHT(AV1640,3)="Gas","Condensate",VLOOKUP(AW1640,'County x Oil Condition'!A$2:B$3224,2,FALSE)))</f>
        <v>Oil</v>
      </c>
      <c r="AY1640" s="23">
        <f t="shared" si="476"/>
        <v>0</v>
      </c>
      <c r="AZ1640" s="23">
        <f t="shared" si="477"/>
        <v>0</v>
      </c>
      <c r="BA1640" s="22">
        <f t="shared" si="478"/>
        <v>0</v>
      </c>
      <c r="BB1640" s="22">
        <f t="shared" si="479"/>
        <v>0</v>
      </c>
      <c r="BC1640" s="22">
        <f t="shared" si="480"/>
        <v>0</v>
      </c>
      <c r="BD1640" s="22">
        <f t="shared" si="481"/>
        <v>0</v>
      </c>
      <c r="BE1640" s="22">
        <f t="shared" si="482"/>
        <v>0</v>
      </c>
      <c r="BF1640" s="22">
        <f t="shared" si="483"/>
        <v>0</v>
      </c>
      <c r="BG1640" s="22">
        <f t="shared" si="484"/>
        <v>0</v>
      </c>
      <c r="BH1640" s="22">
        <f t="shared" si="485"/>
        <v>0</v>
      </c>
      <c r="BI1640" s="22">
        <f t="shared" si="486"/>
        <v>0</v>
      </c>
      <c r="BJ1640" s="23">
        <f t="shared" si="469"/>
        <v>0</v>
      </c>
      <c r="BK1640" s="23">
        <f t="shared" si="470"/>
        <v>0</v>
      </c>
      <c r="BL1640" s="23">
        <f t="shared" si="471"/>
        <v>0</v>
      </c>
      <c r="BM1640" s="23">
        <f t="shared" si="472"/>
        <v>0</v>
      </c>
      <c r="BN1640" s="23">
        <f t="shared" si="473"/>
        <v>0</v>
      </c>
      <c r="BO1640" s="23">
        <f t="shared" si="474"/>
        <v>0</v>
      </c>
    </row>
    <row r="1641" spans="1:67" s="7" customFormat="1" x14ac:dyDescent="0.25">
      <c r="A1641" s="21" t="s">
        <v>743</v>
      </c>
      <c r="B1641" s="21">
        <v>1008241</v>
      </c>
      <c r="C1641" s="21">
        <v>2020</v>
      </c>
      <c r="D1641" s="21" t="s">
        <v>1474</v>
      </c>
      <c r="E1641" s="21" t="s">
        <v>1475</v>
      </c>
      <c r="F1641" s="21" t="s">
        <v>66</v>
      </c>
      <c r="G1641" s="21" t="s">
        <v>549</v>
      </c>
      <c r="H1641" s="21"/>
      <c r="I1641" s="21"/>
      <c r="J1641" s="21"/>
      <c r="K1641" s="21"/>
      <c r="L1641" s="21"/>
      <c r="M1641" s="21"/>
      <c r="N1641" s="21"/>
      <c r="O1641" s="21"/>
      <c r="P1641" s="21"/>
      <c r="Q1641" s="21"/>
      <c r="R1641" s="21"/>
      <c r="S1641" s="21"/>
      <c r="T1641" s="21"/>
      <c r="U1641" s="21"/>
      <c r="V1641" s="21"/>
      <c r="W1641" s="21"/>
      <c r="X1641" s="21"/>
      <c r="Y1641" s="21"/>
      <c r="Z1641" s="21"/>
      <c r="AA1641" s="21"/>
      <c r="AB1641" s="21"/>
      <c r="AC1641" s="21"/>
      <c r="AD1641" s="21"/>
      <c r="AE1641" s="21"/>
      <c r="AF1641" s="21"/>
      <c r="AG1641" s="21"/>
      <c r="AH1641" s="21"/>
      <c r="AI1641" s="21"/>
      <c r="AJ1641" s="21"/>
      <c r="AK1641" s="21"/>
      <c r="AL1641" s="21">
        <v>3</v>
      </c>
      <c r="AM1641" s="21">
        <v>120</v>
      </c>
      <c r="AN1641" s="21">
        <v>29.64</v>
      </c>
      <c r="AO1641" s="21">
        <v>10.82</v>
      </c>
      <c r="AP1641" s="21"/>
      <c r="AQ1641" s="6"/>
      <c r="AS1641" s="21">
        <v>1008241</v>
      </c>
      <c r="AT1641" s="21" t="s">
        <v>743</v>
      </c>
      <c r="AU1641" s="21" t="str">
        <f>VLOOKUP(AS1641,FacilityOverview!B$2:G$469,6,FALSE)</f>
        <v>360 - Anadarko Basin</v>
      </c>
      <c r="AV1641" s="21" t="s">
        <v>549</v>
      </c>
      <c r="AW1641" s="21" t="str">
        <f t="shared" si="475"/>
        <v>360 - CADDO  OK</v>
      </c>
      <c r="AX1641" s="22" t="str">
        <f>IF(RIGHT(AV1641,3)="Oil","Oil",IF(RIGHT(AV1641,3)="Gas","Condensate",VLOOKUP(AW1641,'County x Oil Condition'!A$2:B$3224,2,FALSE)))</f>
        <v>Oil</v>
      </c>
      <c r="AY1641" s="23">
        <f t="shared" si="476"/>
        <v>0</v>
      </c>
      <c r="AZ1641" s="23">
        <f t="shared" si="477"/>
        <v>0</v>
      </c>
      <c r="BA1641" s="22">
        <f t="shared" si="478"/>
        <v>0</v>
      </c>
      <c r="BB1641" s="22">
        <f t="shared" si="479"/>
        <v>0</v>
      </c>
      <c r="BC1641" s="22">
        <f t="shared" si="480"/>
        <v>0</v>
      </c>
      <c r="BD1641" s="22">
        <f t="shared" si="481"/>
        <v>0</v>
      </c>
      <c r="BE1641" s="22">
        <f t="shared" si="482"/>
        <v>0</v>
      </c>
      <c r="BF1641" s="22">
        <f t="shared" si="483"/>
        <v>0</v>
      </c>
      <c r="BG1641" s="22">
        <f t="shared" si="484"/>
        <v>0</v>
      </c>
      <c r="BH1641" s="22">
        <f t="shared" si="485"/>
        <v>0</v>
      </c>
      <c r="BI1641" s="22">
        <f t="shared" si="486"/>
        <v>0</v>
      </c>
      <c r="BJ1641" s="23">
        <f t="shared" si="469"/>
        <v>0</v>
      </c>
      <c r="BK1641" s="23">
        <f t="shared" si="470"/>
        <v>0</v>
      </c>
      <c r="BL1641" s="23">
        <f t="shared" si="471"/>
        <v>0</v>
      </c>
      <c r="BM1641" s="23">
        <f t="shared" si="472"/>
        <v>0</v>
      </c>
      <c r="BN1641" s="23">
        <f t="shared" si="473"/>
        <v>0</v>
      </c>
      <c r="BO1641" s="23">
        <f t="shared" si="474"/>
        <v>0</v>
      </c>
    </row>
    <row r="1642" spans="1:67" s="7" customFormat="1" x14ac:dyDescent="0.25">
      <c r="A1642" s="21" t="s">
        <v>743</v>
      </c>
      <c r="B1642" s="21">
        <v>1008241</v>
      </c>
      <c r="C1642" s="21">
        <v>2020</v>
      </c>
      <c r="D1642" s="21" t="s">
        <v>1474</v>
      </c>
      <c r="E1642" s="21" t="s">
        <v>1475</v>
      </c>
      <c r="F1642" s="21" t="s">
        <v>66</v>
      </c>
      <c r="G1642" s="21" t="s">
        <v>277</v>
      </c>
      <c r="H1642" s="21"/>
      <c r="I1642" s="21"/>
      <c r="J1642" s="21"/>
      <c r="K1642" s="21"/>
      <c r="L1642" s="21"/>
      <c r="M1642" s="21"/>
      <c r="N1642" s="21"/>
      <c r="O1642" s="21"/>
      <c r="P1642" s="21"/>
      <c r="Q1642" s="21"/>
      <c r="R1642" s="21"/>
      <c r="S1642" s="21"/>
      <c r="T1642" s="21"/>
      <c r="U1642" s="21"/>
      <c r="V1642" s="21"/>
      <c r="W1642" s="21"/>
      <c r="X1642" s="21"/>
      <c r="Y1642" s="21"/>
      <c r="Z1642" s="21"/>
      <c r="AA1642" s="21"/>
      <c r="AB1642" s="21"/>
      <c r="AC1642" s="21"/>
      <c r="AD1642" s="21"/>
      <c r="AE1642" s="21"/>
      <c r="AF1642" s="21"/>
      <c r="AG1642" s="21"/>
      <c r="AH1642" s="21"/>
      <c r="AI1642" s="21"/>
      <c r="AJ1642" s="21"/>
      <c r="AK1642" s="21"/>
      <c r="AL1642" s="21">
        <v>1</v>
      </c>
      <c r="AM1642" s="21">
        <v>24</v>
      </c>
      <c r="AN1642" s="21">
        <v>72.767265100000003</v>
      </c>
      <c r="AO1642" s="21">
        <v>26.561435199999998</v>
      </c>
      <c r="AP1642" s="21"/>
      <c r="AQ1642" s="6"/>
      <c r="AS1642" s="21">
        <v>1008241</v>
      </c>
      <c r="AT1642" s="21" t="s">
        <v>743</v>
      </c>
      <c r="AU1642" s="21" t="str">
        <f>VLOOKUP(AS1642,FacilityOverview!B$2:G$469,6,FALSE)</f>
        <v>360 - Anadarko Basin</v>
      </c>
      <c r="AV1642" s="21" t="s">
        <v>277</v>
      </c>
      <c r="AW1642" s="21" t="str">
        <f t="shared" si="475"/>
        <v>360 - CUSTER  OK</v>
      </c>
      <c r="AX1642" s="22" t="str">
        <f>IF(RIGHT(AV1642,3)="Oil","Oil",IF(RIGHT(AV1642,3)="Gas","Condensate",VLOOKUP(AW1642,'County x Oil Condition'!A$2:B$3224,2,FALSE)))</f>
        <v>Oil</v>
      </c>
      <c r="AY1642" s="23">
        <f t="shared" si="476"/>
        <v>0</v>
      </c>
      <c r="AZ1642" s="23">
        <f t="shared" si="477"/>
        <v>0</v>
      </c>
      <c r="BA1642" s="22">
        <f t="shared" si="478"/>
        <v>0</v>
      </c>
      <c r="BB1642" s="22">
        <f t="shared" si="479"/>
        <v>0</v>
      </c>
      <c r="BC1642" s="22">
        <f t="shared" si="480"/>
        <v>0</v>
      </c>
      <c r="BD1642" s="22">
        <f t="shared" si="481"/>
        <v>0</v>
      </c>
      <c r="BE1642" s="22">
        <f t="shared" si="482"/>
        <v>0</v>
      </c>
      <c r="BF1642" s="22">
        <f t="shared" si="483"/>
        <v>0</v>
      </c>
      <c r="BG1642" s="22">
        <f t="shared" si="484"/>
        <v>0</v>
      </c>
      <c r="BH1642" s="22">
        <f t="shared" si="485"/>
        <v>0</v>
      </c>
      <c r="BI1642" s="22">
        <f t="shared" si="486"/>
        <v>0</v>
      </c>
      <c r="BJ1642" s="23">
        <f t="shared" si="469"/>
        <v>0</v>
      </c>
      <c r="BK1642" s="23">
        <f t="shared" si="470"/>
        <v>0</v>
      </c>
      <c r="BL1642" s="23">
        <f t="shared" si="471"/>
        <v>0</v>
      </c>
      <c r="BM1642" s="23">
        <f t="shared" si="472"/>
        <v>0</v>
      </c>
      <c r="BN1642" s="23">
        <f t="shared" si="473"/>
        <v>0</v>
      </c>
      <c r="BO1642" s="23">
        <f t="shared" si="474"/>
        <v>0</v>
      </c>
    </row>
    <row r="1643" spans="1:67" s="7" customFormat="1" x14ac:dyDescent="0.25">
      <c r="A1643" s="21" t="s">
        <v>743</v>
      </c>
      <c r="B1643" s="21">
        <v>1008241</v>
      </c>
      <c r="C1643" s="21">
        <v>2020</v>
      </c>
      <c r="D1643" s="21" t="s">
        <v>1474</v>
      </c>
      <c r="E1643" s="21" t="s">
        <v>1475</v>
      </c>
      <c r="F1643" s="21" t="s">
        <v>66</v>
      </c>
      <c r="G1643" s="21" t="s">
        <v>747</v>
      </c>
      <c r="H1643" s="21"/>
      <c r="I1643" s="21"/>
      <c r="J1643" s="21"/>
      <c r="K1643" s="21"/>
      <c r="L1643" s="21"/>
      <c r="M1643" s="21"/>
      <c r="N1643" s="21"/>
      <c r="O1643" s="21"/>
      <c r="P1643" s="21"/>
      <c r="Q1643" s="21"/>
      <c r="R1643" s="21"/>
      <c r="S1643" s="21"/>
      <c r="T1643" s="21"/>
      <c r="U1643" s="21"/>
      <c r="V1643" s="21"/>
      <c r="W1643" s="21"/>
      <c r="X1643" s="21"/>
      <c r="Y1643" s="21"/>
      <c r="Z1643" s="21"/>
      <c r="AA1643" s="21"/>
      <c r="AB1643" s="21"/>
      <c r="AC1643" s="21"/>
      <c r="AD1643" s="21"/>
      <c r="AE1643" s="21"/>
      <c r="AF1643" s="21"/>
      <c r="AG1643" s="21"/>
      <c r="AH1643" s="21"/>
      <c r="AI1643" s="21"/>
      <c r="AJ1643" s="21"/>
      <c r="AK1643" s="21"/>
      <c r="AL1643" s="21">
        <v>17</v>
      </c>
      <c r="AM1643" s="21">
        <v>552</v>
      </c>
      <c r="AN1643" s="21">
        <v>313.55</v>
      </c>
      <c r="AO1643" s="21">
        <v>114.45</v>
      </c>
      <c r="AP1643" s="21"/>
      <c r="AQ1643" s="6"/>
      <c r="AS1643" s="21">
        <v>1008241</v>
      </c>
      <c r="AT1643" s="21" t="s">
        <v>743</v>
      </c>
      <c r="AU1643" s="21" t="str">
        <f>VLOOKUP(AS1643,FacilityOverview!B$2:G$469,6,FALSE)</f>
        <v>360 - Anadarko Basin</v>
      </c>
      <c r="AV1643" s="21" t="s">
        <v>747</v>
      </c>
      <c r="AW1643" s="21" t="str">
        <f t="shared" si="475"/>
        <v>360 - GRADY  OK</v>
      </c>
      <c r="AX1643" s="22" t="str">
        <f>IF(RIGHT(AV1643,3)="Oil","Oil",IF(RIGHT(AV1643,3)="Gas","Condensate",VLOOKUP(AW1643,'County x Oil Condition'!A$2:B$3224,2,FALSE)))</f>
        <v>Oil</v>
      </c>
      <c r="AY1643" s="23">
        <f t="shared" si="476"/>
        <v>0</v>
      </c>
      <c r="AZ1643" s="23">
        <f t="shared" si="477"/>
        <v>0</v>
      </c>
      <c r="BA1643" s="22">
        <f t="shared" si="478"/>
        <v>0</v>
      </c>
      <c r="BB1643" s="22">
        <f t="shared" si="479"/>
        <v>0</v>
      </c>
      <c r="BC1643" s="22">
        <f t="shared" si="480"/>
        <v>0</v>
      </c>
      <c r="BD1643" s="22">
        <f t="shared" si="481"/>
        <v>0</v>
      </c>
      <c r="BE1643" s="22">
        <f t="shared" si="482"/>
        <v>0</v>
      </c>
      <c r="BF1643" s="22">
        <f t="shared" si="483"/>
        <v>0</v>
      </c>
      <c r="BG1643" s="22">
        <f t="shared" si="484"/>
        <v>0</v>
      </c>
      <c r="BH1643" s="22">
        <f t="shared" si="485"/>
        <v>0</v>
      </c>
      <c r="BI1643" s="22">
        <f t="shared" si="486"/>
        <v>0</v>
      </c>
      <c r="BJ1643" s="23">
        <f t="shared" si="469"/>
        <v>0</v>
      </c>
      <c r="BK1643" s="23">
        <f t="shared" si="470"/>
        <v>0</v>
      </c>
      <c r="BL1643" s="23">
        <f t="shared" si="471"/>
        <v>0</v>
      </c>
      <c r="BM1643" s="23">
        <f t="shared" si="472"/>
        <v>0</v>
      </c>
      <c r="BN1643" s="23">
        <f t="shared" si="473"/>
        <v>0</v>
      </c>
      <c r="BO1643" s="23">
        <f t="shared" si="474"/>
        <v>0</v>
      </c>
    </row>
    <row r="1644" spans="1:67" s="7" customFormat="1" x14ac:dyDescent="0.25">
      <c r="A1644" s="21" t="s">
        <v>743</v>
      </c>
      <c r="B1644" s="21">
        <v>1008241</v>
      </c>
      <c r="C1644" s="21">
        <v>2020</v>
      </c>
      <c r="D1644" s="21" t="s">
        <v>1474</v>
      </c>
      <c r="E1644" s="21" t="s">
        <v>1475</v>
      </c>
      <c r="F1644" s="21" t="s">
        <v>66</v>
      </c>
      <c r="G1644" s="21" t="s">
        <v>748</v>
      </c>
      <c r="H1644" s="21"/>
      <c r="I1644" s="21"/>
      <c r="J1644" s="21"/>
      <c r="K1644" s="21"/>
      <c r="L1644" s="21"/>
      <c r="M1644" s="21"/>
      <c r="N1644" s="21"/>
      <c r="O1644" s="21"/>
      <c r="P1644" s="21"/>
      <c r="Q1644" s="21"/>
      <c r="R1644" s="21"/>
      <c r="S1644" s="21"/>
      <c r="T1644" s="21"/>
      <c r="U1644" s="21"/>
      <c r="V1644" s="21"/>
      <c r="W1644" s="21"/>
      <c r="X1644" s="21"/>
      <c r="Y1644" s="21"/>
      <c r="Z1644" s="21"/>
      <c r="AA1644" s="21"/>
      <c r="AB1644" s="21"/>
      <c r="AC1644" s="21"/>
      <c r="AD1644" s="21"/>
      <c r="AE1644" s="21"/>
      <c r="AF1644" s="21"/>
      <c r="AG1644" s="21"/>
      <c r="AH1644" s="21"/>
      <c r="AI1644" s="21"/>
      <c r="AJ1644" s="21"/>
      <c r="AK1644" s="21"/>
      <c r="AL1644" s="21">
        <v>1</v>
      </c>
      <c r="AM1644" s="21">
        <v>24</v>
      </c>
      <c r="AN1644" s="21">
        <v>4.0720441000000003</v>
      </c>
      <c r="AO1644" s="21">
        <v>1.4863735</v>
      </c>
      <c r="AP1644" s="21"/>
      <c r="AQ1644" s="6"/>
      <c r="AS1644" s="21">
        <v>1008241</v>
      </c>
      <c r="AT1644" s="21" t="s">
        <v>743</v>
      </c>
      <c r="AU1644" s="21" t="str">
        <f>VLOOKUP(AS1644,FacilityOverview!B$2:G$469,6,FALSE)</f>
        <v>360 - Anadarko Basin</v>
      </c>
      <c r="AV1644" s="21" t="s">
        <v>748</v>
      </c>
      <c r="AW1644" s="21" t="str">
        <f t="shared" si="475"/>
        <v>360 - HEMPHILL  TX</v>
      </c>
      <c r="AX1644" s="22" t="str">
        <f>IF(RIGHT(AV1644,3)="Oil","Oil",IF(RIGHT(AV1644,3)="Gas","Condensate",VLOOKUP(AW1644,'County x Oil Condition'!A$2:B$3224,2,FALSE)))</f>
        <v>Oil</v>
      </c>
      <c r="AY1644" s="23">
        <f t="shared" si="476"/>
        <v>0</v>
      </c>
      <c r="AZ1644" s="23">
        <f t="shared" si="477"/>
        <v>0</v>
      </c>
      <c r="BA1644" s="22">
        <f t="shared" si="478"/>
        <v>0</v>
      </c>
      <c r="BB1644" s="22">
        <f t="shared" si="479"/>
        <v>0</v>
      </c>
      <c r="BC1644" s="22">
        <f t="shared" si="480"/>
        <v>0</v>
      </c>
      <c r="BD1644" s="22">
        <f t="shared" si="481"/>
        <v>0</v>
      </c>
      <c r="BE1644" s="22">
        <f t="shared" si="482"/>
        <v>0</v>
      </c>
      <c r="BF1644" s="22">
        <f t="shared" si="483"/>
        <v>0</v>
      </c>
      <c r="BG1644" s="22">
        <f t="shared" si="484"/>
        <v>0</v>
      </c>
      <c r="BH1644" s="22">
        <f t="shared" si="485"/>
        <v>0</v>
      </c>
      <c r="BI1644" s="22">
        <f t="shared" si="486"/>
        <v>0</v>
      </c>
      <c r="BJ1644" s="23">
        <f t="shared" si="469"/>
        <v>0</v>
      </c>
      <c r="BK1644" s="23">
        <f t="shared" si="470"/>
        <v>0</v>
      </c>
      <c r="BL1644" s="23">
        <f t="shared" si="471"/>
        <v>0</v>
      </c>
      <c r="BM1644" s="23">
        <f t="shared" si="472"/>
        <v>0</v>
      </c>
      <c r="BN1644" s="23">
        <f t="shared" si="473"/>
        <v>0</v>
      </c>
      <c r="BO1644" s="23">
        <f t="shared" si="474"/>
        <v>0</v>
      </c>
    </row>
    <row r="1645" spans="1:67" s="7" customFormat="1" x14ac:dyDescent="0.25">
      <c r="A1645" s="21" t="s">
        <v>743</v>
      </c>
      <c r="B1645" s="21">
        <v>1008241</v>
      </c>
      <c r="C1645" s="21">
        <v>2020</v>
      </c>
      <c r="D1645" s="21" t="s">
        <v>1474</v>
      </c>
      <c r="E1645" s="21" t="s">
        <v>1475</v>
      </c>
      <c r="F1645" s="21" t="s">
        <v>66</v>
      </c>
      <c r="G1645" s="21" t="s">
        <v>749</v>
      </c>
      <c r="H1645" s="21"/>
      <c r="I1645" s="21"/>
      <c r="J1645" s="21"/>
      <c r="K1645" s="21"/>
      <c r="L1645" s="21"/>
      <c r="M1645" s="21"/>
      <c r="N1645" s="21"/>
      <c r="O1645" s="21"/>
      <c r="P1645" s="21"/>
      <c r="Q1645" s="21"/>
      <c r="R1645" s="21"/>
      <c r="S1645" s="21"/>
      <c r="T1645" s="21"/>
      <c r="U1645" s="21"/>
      <c r="V1645" s="21"/>
      <c r="W1645" s="21"/>
      <c r="X1645" s="21"/>
      <c r="Y1645" s="21"/>
      <c r="Z1645" s="21"/>
      <c r="AA1645" s="21"/>
      <c r="AB1645" s="21"/>
      <c r="AC1645" s="21"/>
      <c r="AD1645" s="21"/>
      <c r="AE1645" s="21"/>
      <c r="AF1645" s="21"/>
      <c r="AG1645" s="21"/>
      <c r="AH1645" s="21"/>
      <c r="AI1645" s="21"/>
      <c r="AJ1645" s="21"/>
      <c r="AK1645" s="21"/>
      <c r="AL1645" s="21">
        <v>1</v>
      </c>
      <c r="AM1645" s="21">
        <v>24</v>
      </c>
      <c r="AN1645" s="21">
        <v>1.7596833000000001</v>
      </c>
      <c r="AO1645" s="21">
        <v>0.6423179</v>
      </c>
      <c r="AP1645" s="21"/>
      <c r="AQ1645" s="6"/>
      <c r="AS1645" s="21">
        <v>1008241</v>
      </c>
      <c r="AT1645" s="21" t="s">
        <v>743</v>
      </c>
      <c r="AU1645" s="21" t="str">
        <f>VLOOKUP(AS1645,FacilityOverview!B$2:G$469,6,FALSE)</f>
        <v>360 - Anadarko Basin</v>
      </c>
      <c r="AV1645" s="21" t="s">
        <v>749</v>
      </c>
      <c r="AW1645" s="21" t="str">
        <f t="shared" si="475"/>
        <v>360 - OCHILTREE  TX</v>
      </c>
      <c r="AX1645" s="22" t="str">
        <f>IF(RIGHT(AV1645,3)="Oil","Oil",IF(RIGHT(AV1645,3)="Gas","Condensate",VLOOKUP(AW1645,'County x Oil Condition'!A$2:B$3224,2,FALSE)))</f>
        <v>Oil</v>
      </c>
      <c r="AY1645" s="23">
        <f t="shared" si="476"/>
        <v>0</v>
      </c>
      <c r="AZ1645" s="23">
        <f t="shared" si="477"/>
        <v>0</v>
      </c>
      <c r="BA1645" s="22">
        <f t="shared" si="478"/>
        <v>0</v>
      </c>
      <c r="BB1645" s="22">
        <f t="shared" si="479"/>
        <v>0</v>
      </c>
      <c r="BC1645" s="22">
        <f t="shared" si="480"/>
        <v>0</v>
      </c>
      <c r="BD1645" s="22">
        <f t="shared" si="481"/>
        <v>0</v>
      </c>
      <c r="BE1645" s="22">
        <f t="shared" si="482"/>
        <v>0</v>
      </c>
      <c r="BF1645" s="22">
        <f t="shared" si="483"/>
        <v>0</v>
      </c>
      <c r="BG1645" s="22">
        <f t="shared" si="484"/>
        <v>0</v>
      </c>
      <c r="BH1645" s="22">
        <f t="shared" si="485"/>
        <v>0</v>
      </c>
      <c r="BI1645" s="22">
        <f t="shared" si="486"/>
        <v>0</v>
      </c>
      <c r="BJ1645" s="23">
        <f t="shared" si="469"/>
        <v>0</v>
      </c>
      <c r="BK1645" s="23">
        <f t="shared" si="470"/>
        <v>0</v>
      </c>
      <c r="BL1645" s="23">
        <f t="shared" si="471"/>
        <v>0</v>
      </c>
      <c r="BM1645" s="23">
        <f t="shared" si="472"/>
        <v>0</v>
      </c>
      <c r="BN1645" s="23">
        <f t="shared" si="473"/>
        <v>0</v>
      </c>
      <c r="BO1645" s="23">
        <f t="shared" si="474"/>
        <v>0</v>
      </c>
    </row>
    <row r="1646" spans="1:67" s="7" customFormat="1" x14ac:dyDescent="0.25">
      <c r="A1646" s="21" t="s">
        <v>1256</v>
      </c>
      <c r="B1646" s="21">
        <v>1011873</v>
      </c>
      <c r="C1646" s="21">
        <v>2020</v>
      </c>
      <c r="D1646" s="21" t="s">
        <v>1474</v>
      </c>
      <c r="E1646" s="21" t="s">
        <v>1475</v>
      </c>
      <c r="F1646" s="21" t="s">
        <v>66</v>
      </c>
      <c r="G1646" s="21" t="s">
        <v>307</v>
      </c>
      <c r="H1646" s="21"/>
      <c r="I1646" s="21"/>
      <c r="J1646" s="21"/>
      <c r="K1646" s="21"/>
      <c r="L1646" s="21"/>
      <c r="M1646" s="21"/>
      <c r="N1646" s="21"/>
      <c r="O1646" s="21"/>
      <c r="P1646" s="21"/>
      <c r="Q1646" s="21"/>
      <c r="R1646" s="21"/>
      <c r="S1646" s="21"/>
      <c r="T1646" s="21"/>
      <c r="U1646" s="21"/>
      <c r="V1646" s="21"/>
      <c r="W1646" s="21"/>
      <c r="X1646" s="21"/>
      <c r="Y1646" s="21"/>
      <c r="Z1646" s="21"/>
      <c r="AA1646" s="21"/>
      <c r="AB1646" s="21"/>
      <c r="AC1646" s="21"/>
      <c r="AD1646" s="21"/>
      <c r="AE1646" s="21"/>
      <c r="AF1646" s="21"/>
      <c r="AG1646" s="21"/>
      <c r="AH1646" s="21"/>
      <c r="AI1646" s="21"/>
      <c r="AJ1646" s="21"/>
      <c r="AK1646" s="21"/>
      <c r="AL1646" s="21">
        <v>8</v>
      </c>
      <c r="AM1646" s="21">
        <v>192</v>
      </c>
      <c r="AN1646" s="21">
        <v>37.753279499999998</v>
      </c>
      <c r="AO1646" s="21">
        <v>2.16557E-2</v>
      </c>
      <c r="AP1646" s="21"/>
      <c r="AQ1646" s="6"/>
      <c r="AS1646" s="21">
        <v>1011873</v>
      </c>
      <c r="AT1646" s="21" t="s">
        <v>1256</v>
      </c>
      <c r="AU1646" s="21" t="str">
        <f>VLOOKUP(AS1646,FacilityOverview!B$2:G$469,6,FALSE)</f>
        <v>395 - Williston Basin</v>
      </c>
      <c r="AV1646" s="21" t="s">
        <v>307</v>
      </c>
      <c r="AW1646" s="21" t="str">
        <f t="shared" si="475"/>
        <v>395 - BURKE  ND</v>
      </c>
      <c r="AX1646" s="22" t="str">
        <f>IF(RIGHT(AV1646,3)="Oil","Oil",IF(RIGHT(AV1646,3)="Gas","Condensate",VLOOKUP(AW1646,'County x Oil Condition'!A$2:B$3224,2,FALSE)))</f>
        <v>Oil</v>
      </c>
      <c r="AY1646" s="23">
        <f t="shared" si="476"/>
        <v>0</v>
      </c>
      <c r="AZ1646" s="23">
        <f t="shared" si="477"/>
        <v>0</v>
      </c>
      <c r="BA1646" s="22">
        <f t="shared" si="478"/>
        <v>0</v>
      </c>
      <c r="BB1646" s="22">
        <f t="shared" si="479"/>
        <v>0</v>
      </c>
      <c r="BC1646" s="22">
        <f t="shared" si="480"/>
        <v>0</v>
      </c>
      <c r="BD1646" s="22">
        <f t="shared" si="481"/>
        <v>0</v>
      </c>
      <c r="BE1646" s="22">
        <f t="shared" si="482"/>
        <v>0</v>
      </c>
      <c r="BF1646" s="22">
        <f t="shared" si="483"/>
        <v>0</v>
      </c>
      <c r="BG1646" s="22">
        <f t="shared" si="484"/>
        <v>0</v>
      </c>
      <c r="BH1646" s="22">
        <f t="shared" si="485"/>
        <v>0</v>
      </c>
      <c r="BI1646" s="22">
        <f t="shared" si="486"/>
        <v>0</v>
      </c>
      <c r="BJ1646" s="23">
        <f t="shared" si="469"/>
        <v>0</v>
      </c>
      <c r="BK1646" s="23">
        <f t="shared" si="470"/>
        <v>0</v>
      </c>
      <c r="BL1646" s="23">
        <f t="shared" si="471"/>
        <v>0</v>
      </c>
      <c r="BM1646" s="23">
        <f t="shared" si="472"/>
        <v>0</v>
      </c>
      <c r="BN1646" s="23">
        <f t="shared" si="473"/>
        <v>0</v>
      </c>
      <c r="BO1646" s="23">
        <f t="shared" si="474"/>
        <v>0</v>
      </c>
    </row>
    <row r="1647" spans="1:67" s="7" customFormat="1" x14ac:dyDescent="0.25">
      <c r="A1647" s="21" t="s">
        <v>1256</v>
      </c>
      <c r="B1647" s="21">
        <v>1011873</v>
      </c>
      <c r="C1647" s="21">
        <v>2020</v>
      </c>
      <c r="D1647" s="21" t="s">
        <v>1474</v>
      </c>
      <c r="E1647" s="21" t="s">
        <v>1475</v>
      </c>
      <c r="F1647" s="21" t="s">
        <v>66</v>
      </c>
      <c r="G1647" s="21" t="s">
        <v>386</v>
      </c>
      <c r="H1647" s="21"/>
      <c r="I1647" s="21"/>
      <c r="J1647" s="21"/>
      <c r="K1647" s="21"/>
      <c r="L1647" s="21"/>
      <c r="M1647" s="21"/>
      <c r="N1647" s="21"/>
      <c r="O1647" s="21"/>
      <c r="P1647" s="21"/>
      <c r="Q1647" s="21"/>
      <c r="R1647" s="21"/>
      <c r="S1647" s="21"/>
      <c r="T1647" s="21"/>
      <c r="U1647" s="21"/>
      <c r="V1647" s="21"/>
      <c r="W1647" s="21"/>
      <c r="X1647" s="21"/>
      <c r="Y1647" s="21"/>
      <c r="Z1647" s="21"/>
      <c r="AA1647" s="21"/>
      <c r="AB1647" s="21"/>
      <c r="AC1647" s="21"/>
      <c r="AD1647" s="21"/>
      <c r="AE1647" s="21"/>
      <c r="AF1647" s="21"/>
      <c r="AG1647" s="21"/>
      <c r="AH1647" s="21"/>
      <c r="AI1647" s="21"/>
      <c r="AJ1647" s="21"/>
      <c r="AK1647" s="21"/>
      <c r="AL1647" s="21">
        <v>43</v>
      </c>
      <c r="AM1647" s="21">
        <v>1032</v>
      </c>
      <c r="AN1647" s="21">
        <v>48.701355700000001</v>
      </c>
      <c r="AO1647" s="21">
        <v>1.18163E-2</v>
      </c>
      <c r="AP1647" s="21"/>
      <c r="AQ1647" s="6"/>
      <c r="AS1647" s="21">
        <v>1011873</v>
      </c>
      <c r="AT1647" s="21" t="s">
        <v>1256</v>
      </c>
      <c r="AU1647" s="21" t="str">
        <f>VLOOKUP(AS1647,FacilityOverview!B$2:G$469,6,FALSE)</f>
        <v>395 - Williston Basin</v>
      </c>
      <c r="AV1647" s="21" t="s">
        <v>386</v>
      </c>
      <c r="AW1647" s="21" t="str">
        <f t="shared" si="475"/>
        <v>395 - DUNN  ND</v>
      </c>
      <c r="AX1647" s="22" t="str">
        <f>IF(RIGHT(AV1647,3)="Oil","Oil",IF(RIGHT(AV1647,3)="Gas","Condensate",VLOOKUP(AW1647,'County x Oil Condition'!A$2:B$3224,2,FALSE)))</f>
        <v>Oil</v>
      </c>
      <c r="AY1647" s="23">
        <f t="shared" si="476"/>
        <v>0</v>
      </c>
      <c r="AZ1647" s="23">
        <f t="shared" si="477"/>
        <v>0</v>
      </c>
      <c r="BA1647" s="22">
        <f t="shared" si="478"/>
        <v>0</v>
      </c>
      <c r="BB1647" s="22">
        <f t="shared" si="479"/>
        <v>0</v>
      </c>
      <c r="BC1647" s="22">
        <f t="shared" si="480"/>
        <v>0</v>
      </c>
      <c r="BD1647" s="22">
        <f t="shared" si="481"/>
        <v>0</v>
      </c>
      <c r="BE1647" s="22">
        <f t="shared" si="482"/>
        <v>0</v>
      </c>
      <c r="BF1647" s="22">
        <f t="shared" si="483"/>
        <v>0</v>
      </c>
      <c r="BG1647" s="22">
        <f t="shared" si="484"/>
        <v>0</v>
      </c>
      <c r="BH1647" s="22">
        <f t="shared" si="485"/>
        <v>0</v>
      </c>
      <c r="BI1647" s="22">
        <f t="shared" si="486"/>
        <v>0</v>
      </c>
      <c r="BJ1647" s="23">
        <f t="shared" si="469"/>
        <v>0</v>
      </c>
      <c r="BK1647" s="23">
        <f t="shared" si="470"/>
        <v>0</v>
      </c>
      <c r="BL1647" s="23">
        <f t="shared" si="471"/>
        <v>0</v>
      </c>
      <c r="BM1647" s="23">
        <f t="shared" si="472"/>
        <v>0</v>
      </c>
      <c r="BN1647" s="23">
        <f t="shared" si="473"/>
        <v>0</v>
      </c>
      <c r="BO1647" s="23">
        <f t="shared" si="474"/>
        <v>0</v>
      </c>
    </row>
    <row r="1648" spans="1:67" s="7" customFormat="1" x14ac:dyDescent="0.25">
      <c r="A1648" s="21" t="s">
        <v>1256</v>
      </c>
      <c r="B1648" s="21">
        <v>1011873</v>
      </c>
      <c r="C1648" s="21">
        <v>2020</v>
      </c>
      <c r="D1648" s="21" t="s">
        <v>1474</v>
      </c>
      <c r="E1648" s="21" t="s">
        <v>1475</v>
      </c>
      <c r="F1648" s="21" t="s">
        <v>66</v>
      </c>
      <c r="G1648" s="21" t="s">
        <v>645</v>
      </c>
      <c r="H1648" s="21"/>
      <c r="I1648" s="21"/>
      <c r="J1648" s="21"/>
      <c r="K1648" s="21"/>
      <c r="L1648" s="21"/>
      <c r="M1648" s="21"/>
      <c r="N1648" s="21"/>
      <c r="O1648" s="21"/>
      <c r="P1648" s="21"/>
      <c r="Q1648" s="21"/>
      <c r="R1648" s="21"/>
      <c r="S1648" s="21"/>
      <c r="T1648" s="21"/>
      <c r="U1648" s="21"/>
      <c r="V1648" s="21"/>
      <c r="W1648" s="21"/>
      <c r="X1648" s="21"/>
      <c r="Y1648" s="21"/>
      <c r="Z1648" s="21"/>
      <c r="AA1648" s="21"/>
      <c r="AB1648" s="21"/>
      <c r="AC1648" s="21"/>
      <c r="AD1648" s="21"/>
      <c r="AE1648" s="21"/>
      <c r="AF1648" s="21"/>
      <c r="AG1648" s="21"/>
      <c r="AH1648" s="21"/>
      <c r="AI1648" s="21"/>
      <c r="AJ1648" s="21"/>
      <c r="AK1648" s="21"/>
      <c r="AL1648" s="21">
        <v>4</v>
      </c>
      <c r="AM1648" s="21">
        <v>96</v>
      </c>
      <c r="AN1648" s="21">
        <v>15.002287900000001</v>
      </c>
      <c r="AO1648" s="21">
        <v>5.1650999999999997E-3</v>
      </c>
      <c r="AP1648" s="21"/>
      <c r="AQ1648" s="6"/>
      <c r="AS1648" s="21">
        <v>1011873</v>
      </c>
      <c r="AT1648" s="21" t="s">
        <v>1256</v>
      </c>
      <c r="AU1648" s="21" t="str">
        <f>VLOOKUP(AS1648,FacilityOverview!B$2:G$469,6,FALSE)</f>
        <v>395 - Williston Basin</v>
      </c>
      <c r="AV1648" s="21" t="s">
        <v>645</v>
      </c>
      <c r="AW1648" s="21" t="str">
        <f t="shared" si="475"/>
        <v>395 - BILLINGS  ND</v>
      </c>
      <c r="AX1648" s="22" t="str">
        <f>IF(RIGHT(AV1648,3)="Oil","Oil",IF(RIGHT(AV1648,3)="Gas","Condensate",VLOOKUP(AW1648,'County x Oil Condition'!A$2:B$3224,2,FALSE)))</f>
        <v>Oil</v>
      </c>
      <c r="AY1648" s="23">
        <f t="shared" si="476"/>
        <v>0</v>
      </c>
      <c r="AZ1648" s="23">
        <f t="shared" si="477"/>
        <v>0</v>
      </c>
      <c r="BA1648" s="22">
        <f t="shared" si="478"/>
        <v>0</v>
      </c>
      <c r="BB1648" s="22">
        <f t="shared" si="479"/>
        <v>0</v>
      </c>
      <c r="BC1648" s="22">
        <f t="shared" si="480"/>
        <v>0</v>
      </c>
      <c r="BD1648" s="22">
        <f t="shared" si="481"/>
        <v>0</v>
      </c>
      <c r="BE1648" s="22">
        <f t="shared" si="482"/>
        <v>0</v>
      </c>
      <c r="BF1648" s="22">
        <f t="shared" si="483"/>
        <v>0</v>
      </c>
      <c r="BG1648" s="22">
        <f t="shared" si="484"/>
        <v>0</v>
      </c>
      <c r="BH1648" s="22">
        <f t="shared" si="485"/>
        <v>0</v>
      </c>
      <c r="BI1648" s="22">
        <f t="shared" si="486"/>
        <v>0</v>
      </c>
      <c r="BJ1648" s="23">
        <f t="shared" si="469"/>
        <v>0</v>
      </c>
      <c r="BK1648" s="23">
        <f t="shared" si="470"/>
        <v>0</v>
      </c>
      <c r="BL1648" s="23">
        <f t="shared" si="471"/>
        <v>0</v>
      </c>
      <c r="BM1648" s="23">
        <f t="shared" si="472"/>
        <v>0</v>
      </c>
      <c r="BN1648" s="23">
        <f t="shared" si="473"/>
        <v>0</v>
      </c>
      <c r="BO1648" s="23">
        <f t="shared" si="474"/>
        <v>0</v>
      </c>
    </row>
    <row r="1649" spans="1:67" s="7" customFormat="1" x14ac:dyDescent="0.25">
      <c r="A1649" s="21" t="s">
        <v>1256</v>
      </c>
      <c r="B1649" s="21">
        <v>1011873</v>
      </c>
      <c r="C1649" s="21">
        <v>2020</v>
      </c>
      <c r="D1649" s="21" t="s">
        <v>1474</v>
      </c>
      <c r="E1649" s="21" t="s">
        <v>1475</v>
      </c>
      <c r="F1649" s="21" t="s">
        <v>66</v>
      </c>
      <c r="G1649" s="21" t="s">
        <v>309</v>
      </c>
      <c r="H1649" s="21"/>
      <c r="I1649" s="21"/>
      <c r="J1649" s="21"/>
      <c r="K1649" s="21"/>
      <c r="L1649" s="21"/>
      <c r="M1649" s="21"/>
      <c r="N1649" s="21"/>
      <c r="O1649" s="21"/>
      <c r="P1649" s="21"/>
      <c r="Q1649" s="21"/>
      <c r="R1649" s="21"/>
      <c r="S1649" s="21"/>
      <c r="T1649" s="21"/>
      <c r="U1649" s="21"/>
      <c r="V1649" s="21"/>
      <c r="W1649" s="21"/>
      <c r="X1649" s="21"/>
      <c r="Y1649" s="21"/>
      <c r="Z1649" s="21"/>
      <c r="AA1649" s="21"/>
      <c r="AB1649" s="21"/>
      <c r="AC1649" s="21"/>
      <c r="AD1649" s="21"/>
      <c r="AE1649" s="21"/>
      <c r="AF1649" s="21"/>
      <c r="AG1649" s="21"/>
      <c r="AH1649" s="21"/>
      <c r="AI1649" s="21"/>
      <c r="AJ1649" s="21"/>
      <c r="AK1649" s="21"/>
      <c r="AL1649" s="21">
        <v>12</v>
      </c>
      <c r="AM1649" s="21">
        <v>288</v>
      </c>
      <c r="AN1649" s="21">
        <v>27.015724500000001</v>
      </c>
      <c r="AO1649" s="21">
        <v>1.5003499999999999E-2</v>
      </c>
      <c r="AP1649" s="21"/>
      <c r="AQ1649" s="6"/>
      <c r="AS1649" s="21">
        <v>1011873</v>
      </c>
      <c r="AT1649" s="21" t="s">
        <v>1256</v>
      </c>
      <c r="AU1649" s="21" t="str">
        <f>VLOOKUP(AS1649,FacilityOverview!B$2:G$469,6,FALSE)</f>
        <v>395 - Williston Basin</v>
      </c>
      <c r="AV1649" s="21" t="s">
        <v>309</v>
      </c>
      <c r="AW1649" s="21" t="str">
        <f t="shared" si="475"/>
        <v>395 - MOUNTRAIL  ND</v>
      </c>
      <c r="AX1649" s="22" t="str">
        <f>IF(RIGHT(AV1649,3)="Oil","Oil",IF(RIGHT(AV1649,3)="Gas","Condensate",VLOOKUP(AW1649,'County x Oil Condition'!A$2:B$3224,2,FALSE)))</f>
        <v>Oil</v>
      </c>
      <c r="AY1649" s="23">
        <f t="shared" si="476"/>
        <v>0</v>
      </c>
      <c r="AZ1649" s="23">
        <f t="shared" si="477"/>
        <v>0</v>
      </c>
      <c r="BA1649" s="22">
        <f t="shared" si="478"/>
        <v>0</v>
      </c>
      <c r="BB1649" s="22">
        <f t="shared" si="479"/>
        <v>0</v>
      </c>
      <c r="BC1649" s="22">
        <f t="shared" si="480"/>
        <v>0</v>
      </c>
      <c r="BD1649" s="22">
        <f t="shared" si="481"/>
        <v>0</v>
      </c>
      <c r="BE1649" s="22">
        <f t="shared" si="482"/>
        <v>0</v>
      </c>
      <c r="BF1649" s="22">
        <f t="shared" si="483"/>
        <v>0</v>
      </c>
      <c r="BG1649" s="22">
        <f t="shared" si="484"/>
        <v>0</v>
      </c>
      <c r="BH1649" s="22">
        <f t="shared" si="485"/>
        <v>0</v>
      </c>
      <c r="BI1649" s="22">
        <f t="shared" si="486"/>
        <v>0</v>
      </c>
      <c r="BJ1649" s="23">
        <f t="shared" si="469"/>
        <v>0</v>
      </c>
      <c r="BK1649" s="23">
        <f t="shared" si="470"/>
        <v>0</v>
      </c>
      <c r="BL1649" s="23">
        <f t="shared" si="471"/>
        <v>0</v>
      </c>
      <c r="BM1649" s="23">
        <f t="shared" si="472"/>
        <v>0</v>
      </c>
      <c r="BN1649" s="23">
        <f t="shared" si="473"/>
        <v>0</v>
      </c>
      <c r="BO1649" s="23">
        <f t="shared" si="474"/>
        <v>0</v>
      </c>
    </row>
    <row r="1650" spans="1:67" s="7" customFormat="1" x14ac:dyDescent="0.25">
      <c r="A1650" s="21" t="s">
        <v>205</v>
      </c>
      <c r="B1650" s="21">
        <v>1013595</v>
      </c>
      <c r="C1650" s="21">
        <v>2020</v>
      </c>
      <c r="D1650" s="21" t="s">
        <v>1474</v>
      </c>
      <c r="E1650" s="21" t="s">
        <v>1475</v>
      </c>
      <c r="F1650" s="21" t="s">
        <v>66</v>
      </c>
      <c r="G1650" s="21" t="s">
        <v>206</v>
      </c>
      <c r="H1650" s="21"/>
      <c r="I1650" s="21"/>
      <c r="J1650" s="21"/>
      <c r="K1650" s="21"/>
      <c r="L1650" s="21"/>
      <c r="M1650" s="21"/>
      <c r="N1650" s="21"/>
      <c r="O1650" s="21"/>
      <c r="P1650" s="21"/>
      <c r="Q1650" s="21"/>
      <c r="R1650" s="21"/>
      <c r="S1650" s="21"/>
      <c r="T1650" s="21"/>
      <c r="U1650" s="21"/>
      <c r="V1650" s="21"/>
      <c r="W1650" s="21"/>
      <c r="X1650" s="21"/>
      <c r="Y1650" s="21"/>
      <c r="Z1650" s="21"/>
      <c r="AA1650" s="21"/>
      <c r="AB1650" s="21"/>
      <c r="AC1650" s="21"/>
      <c r="AD1650" s="21"/>
      <c r="AE1650" s="21"/>
      <c r="AF1650" s="21"/>
      <c r="AG1650" s="21"/>
      <c r="AH1650" s="21"/>
      <c r="AI1650" s="21"/>
      <c r="AJ1650" s="21"/>
      <c r="AK1650" s="21"/>
      <c r="AL1650" s="21">
        <v>11</v>
      </c>
      <c r="AM1650" s="21">
        <v>3168</v>
      </c>
      <c r="AN1650" s="21">
        <v>1.87902E-2</v>
      </c>
      <c r="AO1650" s="21">
        <v>0.40685719999999997</v>
      </c>
      <c r="AP1650" s="21"/>
      <c r="AQ1650" s="6"/>
      <c r="AS1650" s="21">
        <v>1013595</v>
      </c>
      <c r="AT1650" s="21" t="s">
        <v>205</v>
      </c>
      <c r="AU1650" s="21" t="str">
        <f>VLOOKUP(AS1650,FacilityOverview!B$2:G$469,6,FALSE)</f>
        <v>220 - Gulf Coast Basin (LA, TX)</v>
      </c>
      <c r="AV1650" s="21" t="s">
        <v>206</v>
      </c>
      <c r="AW1650" s="21" t="str">
        <f t="shared" si="475"/>
        <v>220 - LA SALLE  TX</v>
      </c>
      <c r="AX1650" s="22" t="str">
        <f>IF(RIGHT(AV1650,3)="Oil","Oil",IF(RIGHT(AV1650,3)="Gas","Condensate",VLOOKUP(AW1650,'County x Oil Condition'!A$2:B$3224,2,FALSE)))</f>
        <v>Oil</v>
      </c>
      <c r="AY1650" s="23">
        <f t="shared" si="476"/>
        <v>0</v>
      </c>
      <c r="AZ1650" s="23">
        <f t="shared" si="477"/>
        <v>0</v>
      </c>
      <c r="BA1650" s="22">
        <f t="shared" si="478"/>
        <v>0</v>
      </c>
      <c r="BB1650" s="22">
        <f t="shared" si="479"/>
        <v>0</v>
      </c>
      <c r="BC1650" s="22">
        <f t="shared" si="480"/>
        <v>0</v>
      </c>
      <c r="BD1650" s="22">
        <f t="shared" si="481"/>
        <v>0</v>
      </c>
      <c r="BE1650" s="22">
        <f t="shared" si="482"/>
        <v>0</v>
      </c>
      <c r="BF1650" s="22">
        <f t="shared" si="483"/>
        <v>0</v>
      </c>
      <c r="BG1650" s="22">
        <f t="shared" si="484"/>
        <v>0</v>
      </c>
      <c r="BH1650" s="22">
        <f t="shared" si="485"/>
        <v>0</v>
      </c>
      <c r="BI1650" s="22">
        <f t="shared" si="486"/>
        <v>0</v>
      </c>
      <c r="BJ1650" s="23">
        <f t="shared" si="469"/>
        <v>0</v>
      </c>
      <c r="BK1650" s="23">
        <f t="shared" si="470"/>
        <v>0</v>
      </c>
      <c r="BL1650" s="23">
        <f t="shared" si="471"/>
        <v>0</v>
      </c>
      <c r="BM1650" s="23">
        <f t="shared" si="472"/>
        <v>0</v>
      </c>
      <c r="BN1650" s="23">
        <f t="shared" si="473"/>
        <v>0</v>
      </c>
      <c r="BO1650" s="23">
        <f t="shared" si="474"/>
        <v>0</v>
      </c>
    </row>
    <row r="1651" spans="1:67" s="7" customFormat="1" x14ac:dyDescent="0.25">
      <c r="A1651" s="21" t="s">
        <v>205</v>
      </c>
      <c r="B1651" s="21">
        <v>1013595</v>
      </c>
      <c r="C1651" s="21">
        <v>2020</v>
      </c>
      <c r="D1651" s="21" t="s">
        <v>1474</v>
      </c>
      <c r="E1651" s="21" t="s">
        <v>1475</v>
      </c>
      <c r="F1651" s="21" t="s">
        <v>66</v>
      </c>
      <c r="G1651" s="21" t="s">
        <v>207</v>
      </c>
      <c r="H1651" s="21"/>
      <c r="I1651" s="21"/>
      <c r="J1651" s="21"/>
      <c r="K1651" s="21"/>
      <c r="L1651" s="21"/>
      <c r="M1651" s="21"/>
      <c r="N1651" s="21"/>
      <c r="O1651" s="21"/>
      <c r="P1651" s="21"/>
      <c r="Q1651" s="21"/>
      <c r="R1651" s="21"/>
      <c r="S1651" s="21"/>
      <c r="T1651" s="21"/>
      <c r="U1651" s="21"/>
      <c r="V1651" s="21"/>
      <c r="W1651" s="21"/>
      <c r="X1651" s="21"/>
      <c r="Y1651" s="21"/>
      <c r="Z1651" s="21"/>
      <c r="AA1651" s="21"/>
      <c r="AB1651" s="21"/>
      <c r="AC1651" s="21"/>
      <c r="AD1651" s="21"/>
      <c r="AE1651" s="21"/>
      <c r="AF1651" s="21"/>
      <c r="AG1651" s="21"/>
      <c r="AH1651" s="21"/>
      <c r="AI1651" s="21"/>
      <c r="AJ1651" s="21"/>
      <c r="AK1651" s="21"/>
      <c r="AL1651" s="21">
        <v>7</v>
      </c>
      <c r="AM1651" s="21">
        <v>2016</v>
      </c>
      <c r="AN1651" s="21">
        <v>2.1887799999999999E-2</v>
      </c>
      <c r="AO1651" s="21">
        <v>0.26908179999999998</v>
      </c>
      <c r="AP1651" s="21"/>
      <c r="AQ1651" s="6"/>
      <c r="AS1651" s="21">
        <v>1013595</v>
      </c>
      <c r="AT1651" s="21" t="s">
        <v>205</v>
      </c>
      <c r="AU1651" s="21" t="str">
        <f>VLOOKUP(AS1651,FacilityOverview!B$2:G$469,6,FALSE)</f>
        <v>220 - Gulf Coast Basin (LA, TX)</v>
      </c>
      <c r="AV1651" s="21" t="s">
        <v>207</v>
      </c>
      <c r="AW1651" s="21" t="str">
        <f t="shared" si="475"/>
        <v>220 - WEBB  TX</v>
      </c>
      <c r="AX1651" s="22" t="str">
        <f>IF(RIGHT(AV1651,3)="Oil","Oil",IF(RIGHT(AV1651,3)="Gas","Condensate",VLOOKUP(AW1651,'County x Oil Condition'!A$2:B$3224,2,FALSE)))</f>
        <v>Oil</v>
      </c>
      <c r="AY1651" s="23">
        <f t="shared" si="476"/>
        <v>0</v>
      </c>
      <c r="AZ1651" s="23">
        <f t="shared" si="477"/>
        <v>0</v>
      </c>
      <c r="BA1651" s="22">
        <f t="shared" si="478"/>
        <v>0</v>
      </c>
      <c r="BB1651" s="22">
        <f t="shared" si="479"/>
        <v>0</v>
      </c>
      <c r="BC1651" s="22">
        <f t="shared" si="480"/>
        <v>0</v>
      </c>
      <c r="BD1651" s="22">
        <f t="shared" si="481"/>
        <v>0</v>
      </c>
      <c r="BE1651" s="22">
        <f t="shared" si="482"/>
        <v>0</v>
      </c>
      <c r="BF1651" s="22">
        <f t="shared" si="483"/>
        <v>0</v>
      </c>
      <c r="BG1651" s="22">
        <f t="shared" si="484"/>
        <v>0</v>
      </c>
      <c r="BH1651" s="22">
        <f t="shared" si="485"/>
        <v>0</v>
      </c>
      <c r="BI1651" s="22">
        <f t="shared" si="486"/>
        <v>0</v>
      </c>
      <c r="BJ1651" s="23">
        <f t="shared" si="469"/>
        <v>0</v>
      </c>
      <c r="BK1651" s="23">
        <f t="shared" si="470"/>
        <v>0</v>
      </c>
      <c r="BL1651" s="23">
        <f t="shared" si="471"/>
        <v>0</v>
      </c>
      <c r="BM1651" s="23">
        <f t="shared" si="472"/>
        <v>0</v>
      </c>
      <c r="BN1651" s="23">
        <f t="shared" si="473"/>
        <v>0</v>
      </c>
      <c r="BO1651" s="23">
        <f t="shared" si="474"/>
        <v>0</v>
      </c>
    </row>
    <row r="1652" spans="1:67" s="7" customFormat="1" x14ac:dyDescent="0.25">
      <c r="A1652" s="21" t="s">
        <v>853</v>
      </c>
      <c r="B1652" s="21">
        <v>1009126</v>
      </c>
      <c r="C1652" s="21">
        <v>2020</v>
      </c>
      <c r="D1652" s="21" t="s">
        <v>1474</v>
      </c>
      <c r="E1652" s="21" t="s">
        <v>1475</v>
      </c>
      <c r="F1652" s="21" t="s">
        <v>66</v>
      </c>
      <c r="G1652" s="21" t="s">
        <v>165</v>
      </c>
      <c r="H1652" s="21"/>
      <c r="I1652" s="21"/>
      <c r="J1652" s="21"/>
      <c r="K1652" s="21"/>
      <c r="L1652" s="21"/>
      <c r="M1652" s="21"/>
      <c r="N1652" s="21"/>
      <c r="O1652" s="21"/>
      <c r="P1652" s="21"/>
      <c r="Q1652" s="21"/>
      <c r="R1652" s="21"/>
      <c r="S1652" s="21"/>
      <c r="T1652" s="21"/>
      <c r="U1652" s="21"/>
      <c r="V1652" s="21"/>
      <c r="W1652" s="21"/>
      <c r="X1652" s="21"/>
      <c r="Y1652" s="21"/>
      <c r="Z1652" s="21"/>
      <c r="AA1652" s="21"/>
      <c r="AB1652" s="21"/>
      <c r="AC1652" s="21"/>
      <c r="AD1652" s="21"/>
      <c r="AE1652" s="21"/>
      <c r="AF1652" s="21"/>
      <c r="AG1652" s="21"/>
      <c r="AH1652" s="21"/>
      <c r="AI1652" s="21"/>
      <c r="AJ1652" s="21"/>
      <c r="AK1652" s="21"/>
      <c r="AL1652" s="21">
        <v>25</v>
      </c>
      <c r="AM1652" s="21">
        <v>600</v>
      </c>
      <c r="AN1652" s="21">
        <v>0.14980650000000001</v>
      </c>
      <c r="AO1652" s="21">
        <v>3.4324693000000002</v>
      </c>
      <c r="AP1652" s="21"/>
      <c r="AQ1652" s="6"/>
      <c r="AS1652" s="21">
        <v>1009126</v>
      </c>
      <c r="AT1652" s="21" t="s">
        <v>853</v>
      </c>
      <c r="AU1652" s="21" t="str">
        <f>VLOOKUP(AS1652,FacilityOverview!B$2:G$469,6,FALSE)</f>
        <v>515 - Powder River Basin</v>
      </c>
      <c r="AV1652" s="21" t="s">
        <v>165</v>
      </c>
      <c r="AW1652" s="21" t="str">
        <f t="shared" si="475"/>
        <v>515 - CONVERSE  WY</v>
      </c>
      <c r="AX1652" s="22" t="str">
        <f>IF(RIGHT(AV1652,3)="Oil","Oil",IF(RIGHT(AV1652,3)="Gas","Condensate",VLOOKUP(AW1652,'County x Oil Condition'!A$2:B$3224,2,FALSE)))</f>
        <v>Oil</v>
      </c>
      <c r="AY1652" s="23">
        <f t="shared" si="476"/>
        <v>0</v>
      </c>
      <c r="AZ1652" s="23">
        <f t="shared" si="477"/>
        <v>0</v>
      </c>
      <c r="BA1652" s="22">
        <f t="shared" si="478"/>
        <v>0</v>
      </c>
      <c r="BB1652" s="22">
        <f t="shared" si="479"/>
        <v>0</v>
      </c>
      <c r="BC1652" s="22">
        <f t="shared" si="480"/>
        <v>0</v>
      </c>
      <c r="BD1652" s="22">
        <f t="shared" si="481"/>
        <v>0</v>
      </c>
      <c r="BE1652" s="22">
        <f t="shared" si="482"/>
        <v>0</v>
      </c>
      <c r="BF1652" s="22">
        <f t="shared" si="483"/>
        <v>0</v>
      </c>
      <c r="BG1652" s="22">
        <f t="shared" si="484"/>
        <v>0</v>
      </c>
      <c r="BH1652" s="22">
        <f t="shared" si="485"/>
        <v>0</v>
      </c>
      <c r="BI1652" s="22">
        <f t="shared" si="486"/>
        <v>0</v>
      </c>
      <c r="BJ1652" s="23">
        <f t="shared" si="469"/>
        <v>0</v>
      </c>
      <c r="BK1652" s="23">
        <f t="shared" si="470"/>
        <v>0</v>
      </c>
      <c r="BL1652" s="23">
        <f t="shared" si="471"/>
        <v>0</v>
      </c>
      <c r="BM1652" s="23">
        <f t="shared" si="472"/>
        <v>0</v>
      </c>
      <c r="BN1652" s="23">
        <f t="shared" si="473"/>
        <v>0</v>
      </c>
      <c r="BO1652" s="23">
        <f t="shared" si="474"/>
        <v>0</v>
      </c>
    </row>
    <row r="1653" spans="1:67" s="7" customFormat="1" x14ac:dyDescent="0.25">
      <c r="A1653" s="21" t="s">
        <v>1259</v>
      </c>
      <c r="B1653" s="21">
        <v>1009192</v>
      </c>
      <c r="C1653" s="21">
        <v>2020</v>
      </c>
      <c r="D1653" s="21" t="s">
        <v>1474</v>
      </c>
      <c r="E1653" s="21" t="s">
        <v>1475</v>
      </c>
      <c r="F1653" s="21" t="s">
        <v>66</v>
      </c>
      <c r="G1653" s="21" t="s">
        <v>471</v>
      </c>
      <c r="H1653" s="21"/>
      <c r="I1653" s="21"/>
      <c r="J1653" s="21"/>
      <c r="K1653" s="21"/>
      <c r="L1653" s="21"/>
      <c r="M1653" s="21"/>
      <c r="N1653" s="21"/>
      <c r="O1653" s="21"/>
      <c r="P1653" s="21"/>
      <c r="Q1653" s="21"/>
      <c r="R1653" s="21"/>
      <c r="S1653" s="21"/>
      <c r="T1653" s="21"/>
      <c r="U1653" s="21"/>
      <c r="V1653" s="21"/>
      <c r="W1653" s="21"/>
      <c r="X1653" s="21"/>
      <c r="Y1653" s="21"/>
      <c r="Z1653" s="21"/>
      <c r="AA1653" s="21"/>
      <c r="AB1653" s="21"/>
      <c r="AC1653" s="21"/>
      <c r="AD1653" s="21"/>
      <c r="AE1653" s="21"/>
      <c r="AF1653" s="21"/>
      <c r="AG1653" s="21"/>
      <c r="AH1653" s="21"/>
      <c r="AI1653" s="21"/>
      <c r="AJ1653" s="21"/>
      <c r="AK1653" s="21"/>
      <c r="AL1653" s="21">
        <v>3</v>
      </c>
      <c r="AM1653" s="21">
        <v>12</v>
      </c>
      <c r="AN1653" s="21">
        <v>7.2700000000000004E-3</v>
      </c>
      <c r="AO1653" s="21">
        <v>3.0000000000000001E-5</v>
      </c>
      <c r="AP1653" s="21"/>
      <c r="AQ1653" s="6"/>
      <c r="AS1653" s="21">
        <v>1009192</v>
      </c>
      <c r="AT1653" s="21" t="s">
        <v>1259</v>
      </c>
      <c r="AU1653" s="21" t="str">
        <f>VLOOKUP(AS1653,FacilityOverview!B$2:G$469,6,FALSE)</f>
        <v>430 - Permian Basin</v>
      </c>
      <c r="AV1653" s="21" t="s">
        <v>471</v>
      </c>
      <c r="AW1653" s="21" t="str">
        <f t="shared" si="475"/>
        <v>430 - ANDREWS  TX</v>
      </c>
      <c r="AX1653" s="22" t="str">
        <f>IF(RIGHT(AV1653,3)="Oil","Oil",IF(RIGHT(AV1653,3)="Gas","Condensate",VLOOKUP(AW1653,'County x Oil Condition'!A$2:B$3224,2,FALSE)))</f>
        <v>Oil</v>
      </c>
      <c r="AY1653" s="23">
        <f t="shared" si="476"/>
        <v>0</v>
      </c>
      <c r="AZ1653" s="23">
        <f t="shared" si="477"/>
        <v>0</v>
      </c>
      <c r="BA1653" s="22">
        <f t="shared" si="478"/>
        <v>0</v>
      </c>
      <c r="BB1653" s="22">
        <f t="shared" si="479"/>
        <v>0</v>
      </c>
      <c r="BC1653" s="22">
        <f t="shared" si="480"/>
        <v>0</v>
      </c>
      <c r="BD1653" s="22">
        <f t="shared" si="481"/>
        <v>0</v>
      </c>
      <c r="BE1653" s="22">
        <f t="shared" si="482"/>
        <v>0</v>
      </c>
      <c r="BF1653" s="22">
        <f t="shared" si="483"/>
        <v>0</v>
      </c>
      <c r="BG1653" s="22">
        <f t="shared" si="484"/>
        <v>0</v>
      </c>
      <c r="BH1653" s="22">
        <f t="shared" si="485"/>
        <v>0</v>
      </c>
      <c r="BI1653" s="22">
        <f t="shared" si="486"/>
        <v>0</v>
      </c>
      <c r="BJ1653" s="23">
        <f t="shared" si="469"/>
        <v>0</v>
      </c>
      <c r="BK1653" s="23">
        <f t="shared" si="470"/>
        <v>0</v>
      </c>
      <c r="BL1653" s="23">
        <f t="shared" si="471"/>
        <v>0</v>
      </c>
      <c r="BM1653" s="23">
        <f t="shared" si="472"/>
        <v>0</v>
      </c>
      <c r="BN1653" s="23">
        <f t="shared" si="473"/>
        <v>0</v>
      </c>
      <c r="BO1653" s="23">
        <f t="shared" si="474"/>
        <v>0</v>
      </c>
    </row>
    <row r="1654" spans="1:67" s="7" customFormat="1" x14ac:dyDescent="0.25">
      <c r="A1654" s="21" t="s">
        <v>1259</v>
      </c>
      <c r="B1654" s="21">
        <v>1009192</v>
      </c>
      <c r="C1654" s="21">
        <v>2020</v>
      </c>
      <c r="D1654" s="21" t="s">
        <v>1474</v>
      </c>
      <c r="E1654" s="21" t="s">
        <v>1475</v>
      </c>
      <c r="F1654" s="21" t="s">
        <v>66</v>
      </c>
      <c r="G1654" s="21" t="s">
        <v>158</v>
      </c>
      <c r="H1654" s="21"/>
      <c r="I1654" s="21"/>
      <c r="J1654" s="21"/>
      <c r="K1654" s="21"/>
      <c r="L1654" s="21"/>
      <c r="M1654" s="21"/>
      <c r="N1654" s="21"/>
      <c r="O1654" s="21"/>
      <c r="P1654" s="21"/>
      <c r="Q1654" s="21"/>
      <c r="R1654" s="21"/>
      <c r="S1654" s="21"/>
      <c r="T1654" s="21"/>
      <c r="U1654" s="21"/>
      <c r="V1654" s="21"/>
      <c r="W1654" s="21"/>
      <c r="X1654" s="21"/>
      <c r="Y1654" s="21"/>
      <c r="Z1654" s="21"/>
      <c r="AA1654" s="21"/>
      <c r="AB1654" s="21"/>
      <c r="AC1654" s="21"/>
      <c r="AD1654" s="21"/>
      <c r="AE1654" s="21"/>
      <c r="AF1654" s="21"/>
      <c r="AG1654" s="21"/>
      <c r="AH1654" s="21"/>
      <c r="AI1654" s="21"/>
      <c r="AJ1654" s="21"/>
      <c r="AK1654" s="21"/>
      <c r="AL1654" s="21">
        <v>1</v>
      </c>
      <c r="AM1654" s="21">
        <v>12</v>
      </c>
      <c r="AN1654" s="21">
        <v>1.338E-2</v>
      </c>
      <c r="AO1654" s="21">
        <v>6.9999999999999994E-5</v>
      </c>
      <c r="AP1654" s="21"/>
      <c r="AQ1654" s="6"/>
      <c r="AS1654" s="21">
        <v>1009192</v>
      </c>
      <c r="AT1654" s="21" t="s">
        <v>1259</v>
      </c>
      <c r="AU1654" s="21" t="str">
        <f>VLOOKUP(AS1654,FacilityOverview!B$2:G$469,6,FALSE)</f>
        <v>430 - Permian Basin</v>
      </c>
      <c r="AV1654" s="21" t="s">
        <v>158</v>
      </c>
      <c r="AW1654" s="21" t="str">
        <f t="shared" si="475"/>
        <v>430 - ECTOR  TX</v>
      </c>
      <c r="AX1654" s="22" t="str">
        <f>IF(RIGHT(AV1654,3)="Oil","Oil",IF(RIGHT(AV1654,3)="Gas","Condensate",VLOOKUP(AW1654,'County x Oil Condition'!A$2:B$3224,2,FALSE)))</f>
        <v>Oil</v>
      </c>
      <c r="AY1654" s="23">
        <f t="shared" si="476"/>
        <v>0</v>
      </c>
      <c r="AZ1654" s="23">
        <f t="shared" si="477"/>
        <v>0</v>
      </c>
      <c r="BA1654" s="22">
        <f t="shared" si="478"/>
        <v>0</v>
      </c>
      <c r="BB1654" s="22">
        <f t="shared" si="479"/>
        <v>0</v>
      </c>
      <c r="BC1654" s="22">
        <f t="shared" si="480"/>
        <v>0</v>
      </c>
      <c r="BD1654" s="22">
        <f t="shared" si="481"/>
        <v>0</v>
      </c>
      <c r="BE1654" s="22">
        <f t="shared" si="482"/>
        <v>0</v>
      </c>
      <c r="BF1654" s="22">
        <f t="shared" si="483"/>
        <v>0</v>
      </c>
      <c r="BG1654" s="22">
        <f t="shared" si="484"/>
        <v>0</v>
      </c>
      <c r="BH1654" s="22">
        <f t="shared" si="485"/>
        <v>0</v>
      </c>
      <c r="BI1654" s="22">
        <f t="shared" si="486"/>
        <v>0</v>
      </c>
      <c r="BJ1654" s="23">
        <f t="shared" si="469"/>
        <v>0</v>
      </c>
      <c r="BK1654" s="23">
        <f t="shared" si="470"/>
        <v>0</v>
      </c>
      <c r="BL1654" s="23">
        <f t="shared" si="471"/>
        <v>0</v>
      </c>
      <c r="BM1654" s="23">
        <f t="shared" si="472"/>
        <v>0</v>
      </c>
      <c r="BN1654" s="23">
        <f t="shared" si="473"/>
        <v>0</v>
      </c>
      <c r="BO1654" s="23">
        <f t="shared" si="474"/>
        <v>0</v>
      </c>
    </row>
    <row r="1655" spans="1:67" s="7" customFormat="1" x14ac:dyDescent="0.25">
      <c r="A1655" s="21" t="s">
        <v>1259</v>
      </c>
      <c r="B1655" s="21">
        <v>1009192</v>
      </c>
      <c r="C1655" s="21">
        <v>2020</v>
      </c>
      <c r="D1655" s="21" t="s">
        <v>1474</v>
      </c>
      <c r="E1655" s="21" t="s">
        <v>1475</v>
      </c>
      <c r="F1655" s="21" t="s">
        <v>66</v>
      </c>
      <c r="G1655" s="21" t="s">
        <v>224</v>
      </c>
      <c r="H1655" s="21"/>
      <c r="I1655" s="21"/>
      <c r="J1655" s="21"/>
      <c r="K1655" s="21"/>
      <c r="L1655" s="21"/>
      <c r="M1655" s="21"/>
      <c r="N1655" s="21"/>
      <c r="O1655" s="21"/>
      <c r="P1655" s="21"/>
      <c r="Q1655" s="21"/>
      <c r="R1655" s="21"/>
      <c r="S1655" s="21"/>
      <c r="T1655" s="21"/>
      <c r="U1655" s="21"/>
      <c r="V1655" s="21"/>
      <c r="W1655" s="21"/>
      <c r="X1655" s="21"/>
      <c r="Y1655" s="21"/>
      <c r="Z1655" s="21"/>
      <c r="AA1655" s="21"/>
      <c r="AB1655" s="21"/>
      <c r="AC1655" s="21"/>
      <c r="AD1655" s="21"/>
      <c r="AE1655" s="21"/>
      <c r="AF1655" s="21"/>
      <c r="AG1655" s="21"/>
      <c r="AH1655" s="21"/>
      <c r="AI1655" s="21"/>
      <c r="AJ1655" s="21"/>
      <c r="AK1655" s="21"/>
      <c r="AL1655" s="21">
        <v>1</v>
      </c>
      <c r="AM1655" s="21">
        <v>12</v>
      </c>
      <c r="AN1655" s="21">
        <v>0.15520999999999999</v>
      </c>
      <c r="AO1655" s="21">
        <v>1.1E-4</v>
      </c>
      <c r="AP1655" s="21"/>
      <c r="AQ1655" s="6"/>
      <c r="AS1655" s="21">
        <v>1009192</v>
      </c>
      <c r="AT1655" s="21" t="s">
        <v>1259</v>
      </c>
      <c r="AU1655" s="21" t="str">
        <f>VLOOKUP(AS1655,FacilityOverview!B$2:G$469,6,FALSE)</f>
        <v>430 - Permian Basin</v>
      </c>
      <c r="AV1655" s="21" t="s">
        <v>224</v>
      </c>
      <c r="AW1655" s="21" t="str">
        <f t="shared" si="475"/>
        <v>430 - LEA  NM</v>
      </c>
      <c r="AX1655" s="22" t="str">
        <f>IF(RIGHT(AV1655,3)="Oil","Oil",IF(RIGHT(AV1655,3)="Gas","Condensate",VLOOKUP(AW1655,'County x Oil Condition'!A$2:B$3224,2,FALSE)))</f>
        <v>Condensate</v>
      </c>
      <c r="AY1655" s="23">
        <f t="shared" si="476"/>
        <v>0</v>
      </c>
      <c r="AZ1655" s="23">
        <f t="shared" si="477"/>
        <v>0</v>
      </c>
      <c r="BA1655" s="22">
        <f t="shared" si="478"/>
        <v>0</v>
      </c>
      <c r="BB1655" s="22">
        <f t="shared" si="479"/>
        <v>0</v>
      </c>
      <c r="BC1655" s="22">
        <f t="shared" si="480"/>
        <v>0</v>
      </c>
      <c r="BD1655" s="22">
        <f t="shared" si="481"/>
        <v>0</v>
      </c>
      <c r="BE1655" s="22">
        <f t="shared" si="482"/>
        <v>0</v>
      </c>
      <c r="BF1655" s="22">
        <f t="shared" si="483"/>
        <v>0</v>
      </c>
      <c r="BG1655" s="22">
        <f t="shared" si="484"/>
        <v>0</v>
      </c>
      <c r="BH1655" s="22">
        <f t="shared" si="485"/>
        <v>0</v>
      </c>
      <c r="BI1655" s="22">
        <f t="shared" si="486"/>
        <v>0</v>
      </c>
      <c r="BJ1655" s="23">
        <f t="shared" si="469"/>
        <v>0</v>
      </c>
      <c r="BK1655" s="23">
        <f t="shared" si="470"/>
        <v>0</v>
      </c>
      <c r="BL1655" s="23">
        <f t="shared" si="471"/>
        <v>0</v>
      </c>
      <c r="BM1655" s="23">
        <f t="shared" si="472"/>
        <v>0</v>
      </c>
      <c r="BN1655" s="23">
        <f t="shared" si="473"/>
        <v>0</v>
      </c>
      <c r="BO1655" s="23">
        <f t="shared" si="474"/>
        <v>0</v>
      </c>
    </row>
    <row r="1656" spans="1:67" s="7" customFormat="1" x14ac:dyDescent="0.25">
      <c r="A1656" s="21" t="s">
        <v>1259</v>
      </c>
      <c r="B1656" s="21">
        <v>1009192</v>
      </c>
      <c r="C1656" s="21">
        <v>2020</v>
      </c>
      <c r="D1656" s="21" t="s">
        <v>1474</v>
      </c>
      <c r="E1656" s="21" t="s">
        <v>1475</v>
      </c>
      <c r="F1656" s="21" t="s">
        <v>66</v>
      </c>
      <c r="G1656" s="21" t="s">
        <v>141</v>
      </c>
      <c r="H1656" s="21"/>
      <c r="I1656" s="21"/>
      <c r="J1656" s="21"/>
      <c r="K1656" s="21"/>
      <c r="L1656" s="21"/>
      <c r="M1656" s="21"/>
      <c r="N1656" s="21"/>
      <c r="O1656" s="21"/>
      <c r="P1656" s="21"/>
      <c r="Q1656" s="21"/>
      <c r="R1656" s="21"/>
      <c r="S1656" s="21"/>
      <c r="T1656" s="21"/>
      <c r="U1656" s="21"/>
      <c r="V1656" s="21"/>
      <c r="W1656" s="21"/>
      <c r="X1656" s="21"/>
      <c r="Y1656" s="21"/>
      <c r="Z1656" s="21"/>
      <c r="AA1656" s="21"/>
      <c r="AB1656" s="21"/>
      <c r="AC1656" s="21"/>
      <c r="AD1656" s="21"/>
      <c r="AE1656" s="21"/>
      <c r="AF1656" s="21"/>
      <c r="AG1656" s="21"/>
      <c r="AH1656" s="21"/>
      <c r="AI1656" s="21"/>
      <c r="AJ1656" s="21"/>
      <c r="AK1656" s="21"/>
      <c r="AL1656" s="21">
        <v>9</v>
      </c>
      <c r="AM1656" s="21">
        <v>12</v>
      </c>
      <c r="AN1656" s="21">
        <v>3.4889999999999997E-2</v>
      </c>
      <c r="AO1656" s="21">
        <v>1.2E-4</v>
      </c>
      <c r="AP1656" s="21"/>
      <c r="AQ1656" s="6"/>
      <c r="AS1656" s="21">
        <v>1009192</v>
      </c>
      <c r="AT1656" s="21" t="s">
        <v>1259</v>
      </c>
      <c r="AU1656" s="21" t="str">
        <f>VLOOKUP(AS1656,FacilityOverview!B$2:G$469,6,FALSE)</f>
        <v>430 - Permian Basin</v>
      </c>
      <c r="AV1656" s="21" t="s">
        <v>141</v>
      </c>
      <c r="AW1656" s="21" t="str">
        <f t="shared" si="475"/>
        <v>430 - WINKLER  TX</v>
      </c>
      <c r="AX1656" s="22" t="str">
        <f>IF(RIGHT(AV1656,3)="Oil","Oil",IF(RIGHT(AV1656,3)="Gas","Condensate",VLOOKUP(AW1656,'County x Oil Condition'!A$2:B$3224,2,FALSE)))</f>
        <v>Oil</v>
      </c>
      <c r="AY1656" s="23">
        <f t="shared" si="476"/>
        <v>0</v>
      </c>
      <c r="AZ1656" s="23">
        <f t="shared" si="477"/>
        <v>0</v>
      </c>
      <c r="BA1656" s="22">
        <f t="shared" si="478"/>
        <v>0</v>
      </c>
      <c r="BB1656" s="22">
        <f t="shared" si="479"/>
        <v>0</v>
      </c>
      <c r="BC1656" s="22">
        <f t="shared" si="480"/>
        <v>0</v>
      </c>
      <c r="BD1656" s="22">
        <f t="shared" si="481"/>
        <v>0</v>
      </c>
      <c r="BE1656" s="22">
        <f t="shared" si="482"/>
        <v>0</v>
      </c>
      <c r="BF1656" s="22">
        <f t="shared" si="483"/>
        <v>0</v>
      </c>
      <c r="BG1656" s="22">
        <f t="shared" si="484"/>
        <v>0</v>
      </c>
      <c r="BH1656" s="22">
        <f t="shared" si="485"/>
        <v>0</v>
      </c>
      <c r="BI1656" s="22">
        <f t="shared" si="486"/>
        <v>0</v>
      </c>
      <c r="BJ1656" s="23">
        <f t="shared" si="469"/>
        <v>0</v>
      </c>
      <c r="BK1656" s="23">
        <f t="shared" si="470"/>
        <v>0</v>
      </c>
      <c r="BL1656" s="23">
        <f t="shared" si="471"/>
        <v>0</v>
      </c>
      <c r="BM1656" s="23">
        <f t="shared" si="472"/>
        <v>0</v>
      </c>
      <c r="BN1656" s="23">
        <f t="shared" si="473"/>
        <v>0</v>
      </c>
      <c r="BO1656" s="23">
        <f t="shared" si="474"/>
        <v>0</v>
      </c>
    </row>
    <row r="1657" spans="1:67" s="7" customFormat="1" x14ac:dyDescent="0.25">
      <c r="A1657" s="21" t="s">
        <v>1259</v>
      </c>
      <c r="B1657" s="21">
        <v>1009192</v>
      </c>
      <c r="C1657" s="21">
        <v>2020</v>
      </c>
      <c r="D1657" s="21" t="s">
        <v>1474</v>
      </c>
      <c r="E1657" s="21" t="s">
        <v>1475</v>
      </c>
      <c r="F1657" s="21" t="s">
        <v>66</v>
      </c>
      <c r="G1657" s="21" t="s">
        <v>141</v>
      </c>
      <c r="H1657" s="21"/>
      <c r="I1657" s="21"/>
      <c r="J1657" s="21"/>
      <c r="K1657" s="21"/>
      <c r="L1657" s="21"/>
      <c r="M1657" s="21"/>
      <c r="N1657" s="21"/>
      <c r="O1657" s="21"/>
      <c r="P1657" s="21"/>
      <c r="Q1657" s="21"/>
      <c r="R1657" s="21"/>
      <c r="S1657" s="21"/>
      <c r="T1657" s="21"/>
      <c r="U1657" s="21"/>
      <c r="V1657" s="21"/>
      <c r="W1657" s="21"/>
      <c r="X1657" s="21"/>
      <c r="Y1657" s="21"/>
      <c r="Z1657" s="21"/>
      <c r="AA1657" s="21"/>
      <c r="AB1657" s="21"/>
      <c r="AC1657" s="21"/>
      <c r="AD1657" s="21"/>
      <c r="AE1657" s="21"/>
      <c r="AF1657" s="21"/>
      <c r="AG1657" s="21"/>
      <c r="AH1657" s="21"/>
      <c r="AI1657" s="21"/>
      <c r="AJ1657" s="21"/>
      <c r="AK1657" s="21"/>
      <c r="AL1657" s="21">
        <v>2</v>
      </c>
      <c r="AM1657" s="21">
        <v>12</v>
      </c>
      <c r="AN1657" s="21">
        <v>8.7660000000000002E-2</v>
      </c>
      <c r="AO1657" s="21">
        <v>3.3E-4</v>
      </c>
      <c r="AP1657" s="21"/>
      <c r="AQ1657" s="6"/>
      <c r="AS1657" s="21">
        <v>1009192</v>
      </c>
      <c r="AT1657" s="21" t="s">
        <v>1259</v>
      </c>
      <c r="AU1657" s="21" t="str">
        <f>VLOOKUP(AS1657,FacilityOverview!B$2:G$469,6,FALSE)</f>
        <v>430 - Permian Basin</v>
      </c>
      <c r="AV1657" s="21" t="s">
        <v>141</v>
      </c>
      <c r="AW1657" s="21" t="str">
        <f t="shared" si="475"/>
        <v>430 - WINKLER  TX</v>
      </c>
      <c r="AX1657" s="22" t="str">
        <f>IF(RIGHT(AV1657,3)="Oil","Oil",IF(RIGHT(AV1657,3)="Gas","Condensate",VLOOKUP(AW1657,'County x Oil Condition'!A$2:B$3224,2,FALSE)))</f>
        <v>Oil</v>
      </c>
      <c r="AY1657" s="23">
        <f t="shared" si="476"/>
        <v>0</v>
      </c>
      <c r="AZ1657" s="23">
        <f t="shared" si="477"/>
        <v>0</v>
      </c>
      <c r="BA1657" s="22">
        <f t="shared" si="478"/>
        <v>0</v>
      </c>
      <c r="BB1657" s="22">
        <f t="shared" si="479"/>
        <v>0</v>
      </c>
      <c r="BC1657" s="22">
        <f t="shared" si="480"/>
        <v>0</v>
      </c>
      <c r="BD1657" s="22">
        <f t="shared" si="481"/>
        <v>0</v>
      </c>
      <c r="BE1657" s="22">
        <f t="shared" si="482"/>
        <v>0</v>
      </c>
      <c r="BF1657" s="22">
        <f t="shared" si="483"/>
        <v>0</v>
      </c>
      <c r="BG1657" s="22">
        <f t="shared" si="484"/>
        <v>0</v>
      </c>
      <c r="BH1657" s="22">
        <f t="shared" si="485"/>
        <v>0</v>
      </c>
      <c r="BI1657" s="22">
        <f t="shared" si="486"/>
        <v>0</v>
      </c>
      <c r="BJ1657" s="23">
        <f t="shared" si="469"/>
        <v>0</v>
      </c>
      <c r="BK1657" s="23">
        <f t="shared" si="470"/>
        <v>0</v>
      </c>
      <c r="BL1657" s="23">
        <f t="shared" si="471"/>
        <v>0</v>
      </c>
      <c r="BM1657" s="23">
        <f t="shared" si="472"/>
        <v>0</v>
      </c>
      <c r="BN1657" s="23">
        <f t="shared" si="473"/>
        <v>0</v>
      </c>
      <c r="BO1657" s="23">
        <f t="shared" si="474"/>
        <v>0</v>
      </c>
    </row>
    <row r="1658" spans="1:67" s="7" customFormat="1" x14ac:dyDescent="0.25">
      <c r="A1658" s="21" t="s">
        <v>1131</v>
      </c>
      <c r="B1658" s="21">
        <v>1008289</v>
      </c>
      <c r="C1658" s="21">
        <v>2020</v>
      </c>
      <c r="D1658" s="21" t="s">
        <v>1474</v>
      </c>
      <c r="E1658" s="21" t="s">
        <v>1475</v>
      </c>
      <c r="F1658" s="21" t="s">
        <v>66</v>
      </c>
      <c r="G1658" s="21" t="s">
        <v>976</v>
      </c>
      <c r="H1658" s="21"/>
      <c r="I1658" s="21"/>
      <c r="J1658" s="21"/>
      <c r="K1658" s="21"/>
      <c r="L1658" s="21"/>
      <c r="M1658" s="21"/>
      <c r="N1658" s="21"/>
      <c r="O1658" s="21"/>
      <c r="P1658" s="21"/>
      <c r="Q1658" s="21"/>
      <c r="R1658" s="21"/>
      <c r="S1658" s="21"/>
      <c r="T1658" s="21"/>
      <c r="U1658" s="21"/>
      <c r="V1658" s="21"/>
      <c r="W1658" s="21"/>
      <c r="X1658" s="21"/>
      <c r="Y1658" s="21"/>
      <c r="Z1658" s="21"/>
      <c r="AA1658" s="21"/>
      <c r="AB1658" s="21"/>
      <c r="AC1658" s="21"/>
      <c r="AD1658" s="21"/>
      <c r="AE1658" s="21"/>
      <c r="AF1658" s="21"/>
      <c r="AG1658" s="21"/>
      <c r="AH1658" s="21"/>
      <c r="AI1658" s="21"/>
      <c r="AJ1658" s="21"/>
      <c r="AK1658" s="21"/>
      <c r="AL1658" s="21">
        <v>1</v>
      </c>
      <c r="AM1658" s="21">
        <v>0.5</v>
      </c>
      <c r="AN1658" s="21">
        <v>0</v>
      </c>
      <c r="AO1658" s="21">
        <v>0</v>
      </c>
      <c r="AP1658" s="21"/>
      <c r="AQ1658" s="6"/>
      <c r="AS1658" s="21">
        <v>1008289</v>
      </c>
      <c r="AT1658" s="21" t="s">
        <v>1131</v>
      </c>
      <c r="AU1658" s="21" t="str">
        <f>VLOOKUP(AS1658,FacilityOverview!B$2:G$469,6,FALSE)</f>
        <v>420 - Fort Worth Syncline</v>
      </c>
      <c r="AV1658" s="21" t="s">
        <v>976</v>
      </c>
      <c r="AW1658" s="21" t="str">
        <f t="shared" si="475"/>
        <v>420 - WISE  TX</v>
      </c>
      <c r="AX1658" s="22" t="str">
        <f>IF(RIGHT(AV1658,3)="Oil","Oil",IF(RIGHT(AV1658,3)="Gas","Condensate",VLOOKUP(AW1658,'County x Oil Condition'!A$2:B$3224,2,FALSE)))</f>
        <v>Condensate</v>
      </c>
      <c r="AY1658" s="23">
        <f t="shared" si="476"/>
        <v>0</v>
      </c>
      <c r="AZ1658" s="23">
        <f t="shared" si="477"/>
        <v>0</v>
      </c>
      <c r="BA1658" s="22">
        <f t="shared" si="478"/>
        <v>0</v>
      </c>
      <c r="BB1658" s="22">
        <f t="shared" si="479"/>
        <v>0</v>
      </c>
      <c r="BC1658" s="22">
        <f t="shared" si="480"/>
        <v>0</v>
      </c>
      <c r="BD1658" s="22">
        <f t="shared" si="481"/>
        <v>0</v>
      </c>
      <c r="BE1658" s="22">
        <f t="shared" si="482"/>
        <v>0</v>
      </c>
      <c r="BF1658" s="22">
        <f t="shared" si="483"/>
        <v>0</v>
      </c>
      <c r="BG1658" s="22">
        <f t="shared" si="484"/>
        <v>0</v>
      </c>
      <c r="BH1658" s="22">
        <f t="shared" si="485"/>
        <v>0</v>
      </c>
      <c r="BI1658" s="22">
        <f t="shared" si="486"/>
        <v>0</v>
      </c>
      <c r="BJ1658" s="23">
        <f t="shared" si="469"/>
        <v>0</v>
      </c>
      <c r="BK1658" s="23">
        <f t="shared" si="470"/>
        <v>0</v>
      </c>
      <c r="BL1658" s="23">
        <f t="shared" si="471"/>
        <v>0</v>
      </c>
      <c r="BM1658" s="23">
        <f t="shared" si="472"/>
        <v>0</v>
      </c>
      <c r="BN1658" s="23">
        <f t="shared" si="473"/>
        <v>0</v>
      </c>
      <c r="BO1658" s="23">
        <f t="shared" si="474"/>
        <v>0</v>
      </c>
    </row>
    <row r="1659" spans="1:67" s="7" customFormat="1" x14ac:dyDescent="0.25">
      <c r="A1659" s="21" t="s">
        <v>1239</v>
      </c>
      <c r="B1659" s="21">
        <v>1012724</v>
      </c>
      <c r="C1659" s="21">
        <v>2020</v>
      </c>
      <c r="D1659" s="21" t="s">
        <v>1474</v>
      </c>
      <c r="E1659" s="21" t="s">
        <v>1475</v>
      </c>
      <c r="F1659" s="21" t="s">
        <v>66</v>
      </c>
      <c r="G1659" s="21" t="s">
        <v>315</v>
      </c>
      <c r="H1659" s="21"/>
      <c r="I1659" s="21"/>
      <c r="J1659" s="21"/>
      <c r="K1659" s="21"/>
      <c r="L1659" s="21"/>
      <c r="M1659" s="21"/>
      <c r="N1659" s="21"/>
      <c r="O1659" s="21"/>
      <c r="P1659" s="21"/>
      <c r="Q1659" s="21"/>
      <c r="R1659" s="21"/>
      <c r="S1659" s="21"/>
      <c r="T1659" s="21"/>
      <c r="U1659" s="21"/>
      <c r="V1659" s="21"/>
      <c r="W1659" s="21"/>
      <c r="X1659" s="21"/>
      <c r="Y1659" s="21"/>
      <c r="Z1659" s="21"/>
      <c r="AA1659" s="21"/>
      <c r="AB1659" s="21"/>
      <c r="AC1659" s="21"/>
      <c r="AD1659" s="21"/>
      <c r="AE1659" s="21"/>
      <c r="AF1659" s="21"/>
      <c r="AG1659" s="21"/>
      <c r="AH1659" s="21"/>
      <c r="AI1659" s="21"/>
      <c r="AJ1659" s="21"/>
      <c r="AK1659" s="21"/>
      <c r="AL1659" s="21">
        <v>15</v>
      </c>
      <c r="AM1659" s="21">
        <v>15</v>
      </c>
      <c r="AN1659" s="21">
        <v>1.22E-5</v>
      </c>
      <c r="AO1659" s="21">
        <v>3.925E-4</v>
      </c>
      <c r="AP1659" s="21"/>
      <c r="AQ1659" s="6"/>
      <c r="AS1659" s="21">
        <v>1012724</v>
      </c>
      <c r="AT1659" s="21" t="s">
        <v>1239</v>
      </c>
      <c r="AU1659" s="21" t="str">
        <f>VLOOKUP(AS1659,FacilityOverview!B$2:G$469,6,FALSE)</f>
        <v>580 - San Juan Basin</v>
      </c>
      <c r="AV1659" s="21" t="s">
        <v>315</v>
      </c>
      <c r="AW1659" s="21" t="str">
        <f t="shared" si="475"/>
        <v>580 - SAN JUAN  NM</v>
      </c>
      <c r="AX1659" s="22" t="str">
        <f>IF(RIGHT(AV1659,3)="Oil","Oil",IF(RIGHT(AV1659,3)="Gas","Condensate",VLOOKUP(AW1659,'County x Oil Condition'!A$2:B$3224,2,FALSE)))</f>
        <v>Oil</v>
      </c>
      <c r="AY1659" s="23">
        <f t="shared" si="476"/>
        <v>0</v>
      </c>
      <c r="AZ1659" s="23">
        <f t="shared" si="477"/>
        <v>0</v>
      </c>
      <c r="BA1659" s="22">
        <f t="shared" si="478"/>
        <v>0</v>
      </c>
      <c r="BB1659" s="22">
        <f t="shared" si="479"/>
        <v>0</v>
      </c>
      <c r="BC1659" s="22">
        <f t="shared" si="480"/>
        <v>0</v>
      </c>
      <c r="BD1659" s="22">
        <f t="shared" si="481"/>
        <v>0</v>
      </c>
      <c r="BE1659" s="22">
        <f t="shared" si="482"/>
        <v>0</v>
      </c>
      <c r="BF1659" s="22">
        <f t="shared" si="483"/>
        <v>0</v>
      </c>
      <c r="BG1659" s="22">
        <f t="shared" si="484"/>
        <v>0</v>
      </c>
      <c r="BH1659" s="22">
        <f t="shared" si="485"/>
        <v>0</v>
      </c>
      <c r="BI1659" s="22">
        <f t="shared" si="486"/>
        <v>0</v>
      </c>
      <c r="BJ1659" s="23">
        <f t="shared" si="469"/>
        <v>0</v>
      </c>
      <c r="BK1659" s="23">
        <f t="shared" si="470"/>
        <v>0</v>
      </c>
      <c r="BL1659" s="23">
        <f t="shared" si="471"/>
        <v>0</v>
      </c>
      <c r="BM1659" s="23">
        <f t="shared" si="472"/>
        <v>0</v>
      </c>
      <c r="BN1659" s="23">
        <f t="shared" si="473"/>
        <v>0</v>
      </c>
      <c r="BO1659" s="23">
        <f t="shared" si="474"/>
        <v>0</v>
      </c>
    </row>
    <row r="1660" spans="1:67" s="7" customFormat="1" x14ac:dyDescent="0.25">
      <c r="A1660" s="21" t="s">
        <v>1239</v>
      </c>
      <c r="B1660" s="21">
        <v>1012724</v>
      </c>
      <c r="C1660" s="21">
        <v>2020</v>
      </c>
      <c r="D1660" s="21" t="s">
        <v>1474</v>
      </c>
      <c r="E1660" s="21" t="s">
        <v>1475</v>
      </c>
      <c r="F1660" s="21" t="s">
        <v>66</v>
      </c>
      <c r="G1660" s="21" t="s">
        <v>314</v>
      </c>
      <c r="H1660" s="21"/>
      <c r="I1660" s="21"/>
      <c r="J1660" s="21"/>
      <c r="K1660" s="21"/>
      <c r="L1660" s="21"/>
      <c r="M1660" s="21"/>
      <c r="N1660" s="21"/>
      <c r="O1660" s="21"/>
      <c r="P1660" s="21"/>
      <c r="Q1660" s="21"/>
      <c r="R1660" s="21"/>
      <c r="S1660" s="21"/>
      <c r="T1660" s="21"/>
      <c r="U1660" s="21"/>
      <c r="V1660" s="21"/>
      <c r="W1660" s="21"/>
      <c r="X1660" s="21"/>
      <c r="Y1660" s="21"/>
      <c r="Z1660" s="21"/>
      <c r="AA1660" s="21"/>
      <c r="AB1660" s="21"/>
      <c r="AC1660" s="21"/>
      <c r="AD1660" s="21"/>
      <c r="AE1660" s="21"/>
      <c r="AF1660" s="21"/>
      <c r="AG1660" s="21"/>
      <c r="AH1660" s="21"/>
      <c r="AI1660" s="21"/>
      <c r="AJ1660" s="21"/>
      <c r="AK1660" s="21"/>
      <c r="AL1660" s="21">
        <v>4</v>
      </c>
      <c r="AM1660" s="21">
        <v>4</v>
      </c>
      <c r="AN1660" s="21">
        <v>3.5999999999999998E-6</v>
      </c>
      <c r="AO1660" s="21">
        <v>1.159E-4</v>
      </c>
      <c r="AP1660" s="21"/>
      <c r="AQ1660" s="6"/>
      <c r="AS1660" s="21">
        <v>1012724</v>
      </c>
      <c r="AT1660" s="21" t="s">
        <v>1239</v>
      </c>
      <c r="AU1660" s="21" t="str">
        <f>VLOOKUP(AS1660,FacilityOverview!B$2:G$469,6,FALSE)</f>
        <v>580 - San Juan Basin</v>
      </c>
      <c r="AV1660" s="21" t="s">
        <v>314</v>
      </c>
      <c r="AW1660" s="21" t="str">
        <f t="shared" si="475"/>
        <v>580 - RIO ARRIBA  NM</v>
      </c>
      <c r="AX1660" s="22" t="str">
        <f>IF(RIGHT(AV1660,3)="Oil","Oil",IF(RIGHT(AV1660,3)="Gas","Condensate",VLOOKUP(AW1660,'County x Oil Condition'!A$2:B$3224,2,FALSE)))</f>
        <v>Oil</v>
      </c>
      <c r="AY1660" s="23">
        <f t="shared" si="476"/>
        <v>0</v>
      </c>
      <c r="AZ1660" s="23">
        <f t="shared" si="477"/>
        <v>0</v>
      </c>
      <c r="BA1660" s="22">
        <f t="shared" si="478"/>
        <v>0</v>
      </c>
      <c r="BB1660" s="22">
        <f t="shared" si="479"/>
        <v>0</v>
      </c>
      <c r="BC1660" s="22">
        <f t="shared" si="480"/>
        <v>0</v>
      </c>
      <c r="BD1660" s="22">
        <f t="shared" si="481"/>
        <v>0</v>
      </c>
      <c r="BE1660" s="22">
        <f t="shared" si="482"/>
        <v>0</v>
      </c>
      <c r="BF1660" s="22">
        <f t="shared" si="483"/>
        <v>0</v>
      </c>
      <c r="BG1660" s="22">
        <f t="shared" si="484"/>
        <v>0</v>
      </c>
      <c r="BH1660" s="22">
        <f t="shared" si="485"/>
        <v>0</v>
      </c>
      <c r="BI1660" s="22">
        <f t="shared" si="486"/>
        <v>0</v>
      </c>
      <c r="BJ1660" s="23">
        <f t="shared" si="469"/>
        <v>0</v>
      </c>
      <c r="BK1660" s="23">
        <f t="shared" si="470"/>
        <v>0</v>
      </c>
      <c r="BL1660" s="23">
        <f t="shared" si="471"/>
        <v>0</v>
      </c>
      <c r="BM1660" s="23">
        <f t="shared" si="472"/>
        <v>0</v>
      </c>
      <c r="BN1660" s="23">
        <f t="shared" si="473"/>
        <v>0</v>
      </c>
      <c r="BO1660" s="23">
        <f t="shared" si="474"/>
        <v>0</v>
      </c>
    </row>
    <row r="1661" spans="1:67" s="7" customFormat="1" x14ac:dyDescent="0.25">
      <c r="A1661" s="21" t="s">
        <v>667</v>
      </c>
      <c r="B1661" s="21">
        <v>1013268</v>
      </c>
      <c r="C1661" s="21">
        <v>2020</v>
      </c>
      <c r="D1661" s="21" t="s">
        <v>1474</v>
      </c>
      <c r="E1661" s="21" t="s">
        <v>1475</v>
      </c>
      <c r="F1661" s="21" t="s">
        <v>66</v>
      </c>
      <c r="G1661" s="21" t="s">
        <v>645</v>
      </c>
      <c r="H1661" s="21"/>
      <c r="I1661" s="21"/>
      <c r="J1661" s="21"/>
      <c r="K1661" s="21"/>
      <c r="L1661" s="21"/>
      <c r="M1661" s="21"/>
      <c r="N1661" s="21"/>
      <c r="O1661" s="21"/>
      <c r="P1661" s="21"/>
      <c r="Q1661" s="21"/>
      <c r="R1661" s="21"/>
      <c r="S1661" s="21"/>
      <c r="T1661" s="21"/>
      <c r="U1661" s="21"/>
      <c r="V1661" s="21"/>
      <c r="W1661" s="21"/>
      <c r="X1661" s="21"/>
      <c r="Y1661" s="21"/>
      <c r="Z1661" s="21"/>
      <c r="AA1661" s="21"/>
      <c r="AB1661" s="21"/>
      <c r="AC1661" s="21"/>
      <c r="AD1661" s="21"/>
      <c r="AE1661" s="21"/>
      <c r="AF1661" s="21"/>
      <c r="AG1661" s="21"/>
      <c r="AH1661" s="21"/>
      <c r="AI1661" s="21"/>
      <c r="AJ1661" s="21"/>
      <c r="AK1661" s="21"/>
      <c r="AL1661" s="21">
        <v>36</v>
      </c>
      <c r="AM1661" s="21">
        <v>3153.6</v>
      </c>
      <c r="AN1661" s="21">
        <v>272.87085610000003</v>
      </c>
      <c r="AO1661" s="21">
        <v>0.1139955</v>
      </c>
      <c r="AP1661" s="21"/>
      <c r="AQ1661" s="6"/>
      <c r="AS1661" s="21">
        <v>1013268</v>
      </c>
      <c r="AT1661" s="21" t="s">
        <v>667</v>
      </c>
      <c r="AU1661" s="21" t="str">
        <f>VLOOKUP(AS1661,FacilityOverview!B$2:G$469,6,FALSE)</f>
        <v>395 - Williston Basin</v>
      </c>
      <c r="AV1661" s="21" t="s">
        <v>645</v>
      </c>
      <c r="AW1661" s="21" t="str">
        <f t="shared" si="475"/>
        <v>395 - BILLINGS  ND</v>
      </c>
      <c r="AX1661" s="22" t="str">
        <f>IF(RIGHT(AV1661,3)="Oil","Oil",IF(RIGHT(AV1661,3)="Gas","Condensate",VLOOKUP(AW1661,'County x Oil Condition'!A$2:B$3224,2,FALSE)))</f>
        <v>Oil</v>
      </c>
      <c r="AY1661" s="23">
        <f t="shared" si="476"/>
        <v>0</v>
      </c>
      <c r="AZ1661" s="23">
        <f t="shared" si="477"/>
        <v>0</v>
      </c>
      <c r="BA1661" s="22">
        <f t="shared" si="478"/>
        <v>0</v>
      </c>
      <c r="BB1661" s="22">
        <f t="shared" si="479"/>
        <v>0</v>
      </c>
      <c r="BC1661" s="22">
        <f t="shared" si="480"/>
        <v>0</v>
      </c>
      <c r="BD1661" s="22">
        <f t="shared" si="481"/>
        <v>0</v>
      </c>
      <c r="BE1661" s="22">
        <f t="shared" si="482"/>
        <v>0</v>
      </c>
      <c r="BF1661" s="22">
        <f t="shared" si="483"/>
        <v>0</v>
      </c>
      <c r="BG1661" s="22">
        <f t="shared" si="484"/>
        <v>0</v>
      </c>
      <c r="BH1661" s="22">
        <f t="shared" si="485"/>
        <v>0</v>
      </c>
      <c r="BI1661" s="22">
        <f t="shared" si="486"/>
        <v>0</v>
      </c>
      <c r="BJ1661" s="23">
        <f t="shared" si="469"/>
        <v>0</v>
      </c>
      <c r="BK1661" s="23">
        <f t="shared" si="470"/>
        <v>0</v>
      </c>
      <c r="BL1661" s="23">
        <f t="shared" si="471"/>
        <v>0</v>
      </c>
      <c r="BM1661" s="23">
        <f t="shared" si="472"/>
        <v>0</v>
      </c>
      <c r="BN1661" s="23">
        <f t="shared" si="473"/>
        <v>0</v>
      </c>
      <c r="BO1661" s="23">
        <f t="shared" si="474"/>
        <v>0</v>
      </c>
    </row>
    <row r="1662" spans="1:67" s="7" customFormat="1" x14ac:dyDescent="0.25">
      <c r="A1662" s="21" t="s">
        <v>667</v>
      </c>
      <c r="B1662" s="21">
        <v>1013268</v>
      </c>
      <c r="C1662" s="21">
        <v>2020</v>
      </c>
      <c r="D1662" s="21" t="s">
        <v>1474</v>
      </c>
      <c r="E1662" s="21" t="s">
        <v>1475</v>
      </c>
      <c r="F1662" s="21" t="s">
        <v>66</v>
      </c>
      <c r="G1662" s="21" t="s">
        <v>668</v>
      </c>
      <c r="H1662" s="21"/>
      <c r="I1662" s="21"/>
      <c r="J1662" s="21"/>
      <c r="K1662" s="21"/>
      <c r="L1662" s="21"/>
      <c r="M1662" s="21"/>
      <c r="N1662" s="21"/>
      <c r="O1662" s="21"/>
      <c r="P1662" s="21"/>
      <c r="Q1662" s="21"/>
      <c r="R1662" s="21"/>
      <c r="S1662" s="21"/>
      <c r="T1662" s="21"/>
      <c r="U1662" s="21"/>
      <c r="V1662" s="21"/>
      <c r="W1662" s="21"/>
      <c r="X1662" s="21"/>
      <c r="Y1662" s="21"/>
      <c r="Z1662" s="21"/>
      <c r="AA1662" s="21"/>
      <c r="AB1662" s="21"/>
      <c r="AC1662" s="21"/>
      <c r="AD1662" s="21"/>
      <c r="AE1662" s="21"/>
      <c r="AF1662" s="21"/>
      <c r="AG1662" s="21"/>
      <c r="AH1662" s="21"/>
      <c r="AI1662" s="21"/>
      <c r="AJ1662" s="21"/>
      <c r="AK1662" s="21"/>
      <c r="AL1662" s="21">
        <v>15</v>
      </c>
      <c r="AM1662" s="21">
        <v>1314</v>
      </c>
      <c r="AN1662" s="21">
        <v>8.1223877000000009</v>
      </c>
      <c r="AO1662" s="21">
        <v>4.0828000000000001E-3</v>
      </c>
      <c r="AP1662" s="21"/>
      <c r="AQ1662" s="6"/>
      <c r="AS1662" s="21">
        <v>1013268</v>
      </c>
      <c r="AT1662" s="21" t="s">
        <v>667</v>
      </c>
      <c r="AU1662" s="21" t="str">
        <f>VLOOKUP(AS1662,FacilityOverview!B$2:G$469,6,FALSE)</f>
        <v>395 - Williston Basin</v>
      </c>
      <c r="AV1662" s="21" t="s">
        <v>668</v>
      </c>
      <c r="AW1662" s="21" t="str">
        <f t="shared" si="475"/>
        <v>395 - GOLDEN VALLEY  ND</v>
      </c>
      <c r="AX1662" s="22" t="str">
        <f>IF(RIGHT(AV1662,3)="Oil","Oil",IF(RIGHT(AV1662,3)="Gas","Condensate",VLOOKUP(AW1662,'County x Oil Condition'!A$2:B$3224,2,FALSE)))</f>
        <v>Oil</v>
      </c>
      <c r="AY1662" s="23">
        <f t="shared" si="476"/>
        <v>0</v>
      </c>
      <c r="AZ1662" s="23">
        <f t="shared" si="477"/>
        <v>0</v>
      </c>
      <c r="BA1662" s="22">
        <f t="shared" si="478"/>
        <v>0</v>
      </c>
      <c r="BB1662" s="22">
        <f t="shared" si="479"/>
        <v>0</v>
      </c>
      <c r="BC1662" s="22">
        <f t="shared" si="480"/>
        <v>0</v>
      </c>
      <c r="BD1662" s="22">
        <f t="shared" si="481"/>
        <v>0</v>
      </c>
      <c r="BE1662" s="22">
        <f t="shared" si="482"/>
        <v>0</v>
      </c>
      <c r="BF1662" s="22">
        <f t="shared" si="483"/>
        <v>0</v>
      </c>
      <c r="BG1662" s="22">
        <f t="shared" si="484"/>
        <v>0</v>
      </c>
      <c r="BH1662" s="22">
        <f t="shared" si="485"/>
        <v>0</v>
      </c>
      <c r="BI1662" s="22">
        <f t="shared" si="486"/>
        <v>0</v>
      </c>
      <c r="BJ1662" s="23">
        <f t="shared" si="469"/>
        <v>0</v>
      </c>
      <c r="BK1662" s="23">
        <f t="shared" si="470"/>
        <v>0</v>
      </c>
      <c r="BL1662" s="23">
        <f t="shared" si="471"/>
        <v>0</v>
      </c>
      <c r="BM1662" s="23">
        <f t="shared" si="472"/>
        <v>0</v>
      </c>
      <c r="BN1662" s="23">
        <f t="shared" si="473"/>
        <v>0</v>
      </c>
      <c r="BO1662" s="23">
        <f t="shared" si="474"/>
        <v>0</v>
      </c>
    </row>
    <row r="1663" spans="1:67" s="7" customFormat="1" x14ac:dyDescent="0.25">
      <c r="A1663" s="21" t="s">
        <v>667</v>
      </c>
      <c r="B1663" s="21">
        <v>1013268</v>
      </c>
      <c r="C1663" s="21">
        <v>2020</v>
      </c>
      <c r="D1663" s="21" t="s">
        <v>1474</v>
      </c>
      <c r="E1663" s="21" t="s">
        <v>1475</v>
      </c>
      <c r="F1663" s="21" t="s">
        <v>66</v>
      </c>
      <c r="G1663" s="21" t="s">
        <v>308</v>
      </c>
      <c r="H1663" s="21"/>
      <c r="I1663" s="21"/>
      <c r="J1663" s="21"/>
      <c r="K1663" s="21"/>
      <c r="L1663" s="21"/>
      <c r="M1663" s="21"/>
      <c r="N1663" s="21"/>
      <c r="O1663" s="21"/>
      <c r="P1663" s="21"/>
      <c r="Q1663" s="21"/>
      <c r="R1663" s="21"/>
      <c r="S1663" s="21"/>
      <c r="T1663" s="21"/>
      <c r="U1663" s="21"/>
      <c r="V1663" s="21"/>
      <c r="W1663" s="21"/>
      <c r="X1663" s="21"/>
      <c r="Y1663" s="21"/>
      <c r="Z1663" s="21"/>
      <c r="AA1663" s="21"/>
      <c r="AB1663" s="21"/>
      <c r="AC1663" s="21"/>
      <c r="AD1663" s="21"/>
      <c r="AE1663" s="21"/>
      <c r="AF1663" s="21"/>
      <c r="AG1663" s="21"/>
      <c r="AH1663" s="21"/>
      <c r="AI1663" s="21"/>
      <c r="AJ1663" s="21"/>
      <c r="AK1663" s="21"/>
      <c r="AL1663" s="21">
        <v>6</v>
      </c>
      <c r="AM1663" s="21">
        <v>525.6</v>
      </c>
      <c r="AN1663" s="21">
        <v>35.931114399999998</v>
      </c>
      <c r="AO1663" s="21">
        <v>2.4510799999999999E-2</v>
      </c>
      <c r="AP1663" s="21"/>
      <c r="AQ1663" s="6"/>
      <c r="AS1663" s="21">
        <v>1013268</v>
      </c>
      <c r="AT1663" s="21" t="s">
        <v>667</v>
      </c>
      <c r="AU1663" s="21" t="str">
        <f>VLOOKUP(AS1663,FacilityOverview!B$2:G$469,6,FALSE)</f>
        <v>395 - Williston Basin</v>
      </c>
      <c r="AV1663" s="21" t="s">
        <v>308</v>
      </c>
      <c r="AW1663" s="21" t="str">
        <f t="shared" si="475"/>
        <v>395 - MC KENZIE  ND</v>
      </c>
      <c r="AX1663" s="22" t="str">
        <f>IF(RIGHT(AV1663,3)="Oil","Oil",IF(RIGHT(AV1663,3)="Gas","Condensate",VLOOKUP(AW1663,'County x Oil Condition'!A$2:B$3224,2,FALSE)))</f>
        <v>Oil</v>
      </c>
      <c r="AY1663" s="23">
        <f t="shared" si="476"/>
        <v>0</v>
      </c>
      <c r="AZ1663" s="23">
        <f t="shared" si="477"/>
        <v>0</v>
      </c>
      <c r="BA1663" s="22">
        <f t="shared" si="478"/>
        <v>0</v>
      </c>
      <c r="BB1663" s="22">
        <f t="shared" si="479"/>
        <v>0</v>
      </c>
      <c r="BC1663" s="22">
        <f t="shared" si="480"/>
        <v>0</v>
      </c>
      <c r="BD1663" s="22">
        <f t="shared" si="481"/>
        <v>0</v>
      </c>
      <c r="BE1663" s="22">
        <f t="shared" si="482"/>
        <v>0</v>
      </c>
      <c r="BF1663" s="22">
        <f t="shared" si="483"/>
        <v>0</v>
      </c>
      <c r="BG1663" s="22">
        <f t="shared" si="484"/>
        <v>0</v>
      </c>
      <c r="BH1663" s="22">
        <f t="shared" si="485"/>
        <v>0</v>
      </c>
      <c r="BI1663" s="22">
        <f t="shared" si="486"/>
        <v>0</v>
      </c>
      <c r="BJ1663" s="23">
        <f t="shared" si="469"/>
        <v>0</v>
      </c>
      <c r="BK1663" s="23">
        <f t="shared" si="470"/>
        <v>0</v>
      </c>
      <c r="BL1663" s="23">
        <f t="shared" si="471"/>
        <v>0</v>
      </c>
      <c r="BM1663" s="23">
        <f t="shared" si="472"/>
        <v>0</v>
      </c>
      <c r="BN1663" s="23">
        <f t="shared" si="473"/>
        <v>0</v>
      </c>
      <c r="BO1663" s="23">
        <f t="shared" si="474"/>
        <v>0</v>
      </c>
    </row>
    <row r="1664" spans="1:67" s="7" customFormat="1" x14ac:dyDescent="0.25">
      <c r="A1664" s="21" t="s">
        <v>1356</v>
      </c>
      <c r="B1664" s="21">
        <v>1009353</v>
      </c>
      <c r="C1664" s="21">
        <v>2020</v>
      </c>
      <c r="D1664" s="21" t="s">
        <v>1474</v>
      </c>
      <c r="E1664" s="21" t="s">
        <v>1475</v>
      </c>
      <c r="F1664" s="21" t="s">
        <v>66</v>
      </c>
      <c r="G1664" s="21" t="s">
        <v>548</v>
      </c>
      <c r="H1664" s="21"/>
      <c r="I1664" s="21"/>
      <c r="J1664" s="21"/>
      <c r="K1664" s="21"/>
      <c r="L1664" s="21"/>
      <c r="M1664" s="21"/>
      <c r="N1664" s="21"/>
      <c r="O1664" s="21"/>
      <c r="P1664" s="21"/>
      <c r="Q1664" s="21"/>
      <c r="R1664" s="21"/>
      <c r="S1664" s="21"/>
      <c r="T1664" s="21"/>
      <c r="U1664" s="21"/>
      <c r="V1664" s="21"/>
      <c r="W1664" s="21"/>
      <c r="X1664" s="21"/>
      <c r="Y1664" s="21"/>
      <c r="Z1664" s="21"/>
      <c r="AA1664" s="21"/>
      <c r="AB1664" s="21"/>
      <c r="AC1664" s="21"/>
      <c r="AD1664" s="21"/>
      <c r="AE1664" s="21"/>
      <c r="AF1664" s="21"/>
      <c r="AG1664" s="21"/>
      <c r="AH1664" s="21"/>
      <c r="AI1664" s="21"/>
      <c r="AJ1664" s="21"/>
      <c r="AK1664" s="21"/>
      <c r="AL1664" s="21">
        <v>3</v>
      </c>
      <c r="AM1664" s="21">
        <v>73</v>
      </c>
      <c r="AN1664" s="21">
        <v>0.09</v>
      </c>
      <c r="AO1664" s="21">
        <v>2.06</v>
      </c>
      <c r="AP1664" s="21"/>
      <c r="AQ1664" s="6"/>
      <c r="AS1664" s="21">
        <v>1009353</v>
      </c>
      <c r="AT1664" s="21" t="s">
        <v>1356</v>
      </c>
      <c r="AU1664" s="21" t="str">
        <f>VLOOKUP(AS1664,FacilityOverview!B$2:G$469,6,FALSE)</f>
        <v>360 - Anadarko Basin</v>
      </c>
      <c r="AV1664" s="21" t="s">
        <v>548</v>
      </c>
      <c r="AW1664" s="21" t="str">
        <f t="shared" si="475"/>
        <v>360 - GRADY  OK</v>
      </c>
      <c r="AX1664" s="22" t="str">
        <f>IF(RIGHT(AV1664,3)="Oil","Oil",IF(RIGHT(AV1664,3)="Gas","Condensate",VLOOKUP(AW1664,'County x Oil Condition'!A$2:B$3224,2,FALSE)))</f>
        <v>Oil</v>
      </c>
      <c r="AY1664" s="23">
        <f t="shared" si="476"/>
        <v>0</v>
      </c>
      <c r="AZ1664" s="23">
        <f t="shared" si="477"/>
        <v>0</v>
      </c>
      <c r="BA1664" s="22">
        <f t="shared" si="478"/>
        <v>0</v>
      </c>
      <c r="BB1664" s="22">
        <f t="shared" si="479"/>
        <v>0</v>
      </c>
      <c r="BC1664" s="22">
        <f t="shared" si="480"/>
        <v>0</v>
      </c>
      <c r="BD1664" s="22">
        <f t="shared" si="481"/>
        <v>0</v>
      </c>
      <c r="BE1664" s="22">
        <f t="shared" si="482"/>
        <v>0</v>
      </c>
      <c r="BF1664" s="22">
        <f t="shared" si="483"/>
        <v>0</v>
      </c>
      <c r="BG1664" s="22">
        <f t="shared" si="484"/>
        <v>0</v>
      </c>
      <c r="BH1664" s="22">
        <f t="shared" si="485"/>
        <v>0</v>
      </c>
      <c r="BI1664" s="22">
        <f t="shared" si="486"/>
        <v>0</v>
      </c>
      <c r="BJ1664" s="23">
        <f t="shared" si="469"/>
        <v>0</v>
      </c>
      <c r="BK1664" s="23">
        <f t="shared" si="470"/>
        <v>0</v>
      </c>
      <c r="BL1664" s="23">
        <f t="shared" si="471"/>
        <v>0</v>
      </c>
      <c r="BM1664" s="23">
        <f t="shared" si="472"/>
        <v>0</v>
      </c>
      <c r="BN1664" s="23">
        <f t="shared" si="473"/>
        <v>0</v>
      </c>
      <c r="BO1664" s="23">
        <f t="shared" si="474"/>
        <v>0</v>
      </c>
    </row>
    <row r="1665" spans="1:67" s="7" customFormat="1" x14ac:dyDescent="0.25">
      <c r="A1665" s="21" t="s">
        <v>1280</v>
      </c>
      <c r="B1665" s="21">
        <v>1011998</v>
      </c>
      <c r="C1665" s="21">
        <v>2020</v>
      </c>
      <c r="D1665" s="21" t="s">
        <v>1474</v>
      </c>
      <c r="E1665" s="21" t="s">
        <v>1475</v>
      </c>
      <c r="F1665" s="21" t="s">
        <v>66</v>
      </c>
      <c r="G1665" s="21" t="s">
        <v>824</v>
      </c>
      <c r="H1665" s="21"/>
      <c r="I1665" s="21"/>
      <c r="J1665" s="21"/>
      <c r="K1665" s="21"/>
      <c r="L1665" s="21"/>
      <c r="M1665" s="21"/>
      <c r="N1665" s="21"/>
      <c r="O1665" s="21"/>
      <c r="P1665" s="21"/>
      <c r="Q1665" s="21"/>
      <c r="R1665" s="21"/>
      <c r="S1665" s="21"/>
      <c r="T1665" s="21"/>
      <c r="U1665" s="21"/>
      <c r="V1665" s="21"/>
      <c r="W1665" s="21"/>
      <c r="X1665" s="21"/>
      <c r="Y1665" s="21"/>
      <c r="Z1665" s="21"/>
      <c r="AA1665" s="21"/>
      <c r="AB1665" s="21"/>
      <c r="AC1665" s="21"/>
      <c r="AD1665" s="21"/>
      <c r="AE1665" s="21"/>
      <c r="AF1665" s="21"/>
      <c r="AG1665" s="21"/>
      <c r="AH1665" s="21"/>
      <c r="AI1665" s="21"/>
      <c r="AJ1665" s="21"/>
      <c r="AK1665" s="21"/>
      <c r="AL1665" s="21">
        <v>0</v>
      </c>
      <c r="AM1665" s="21">
        <v>0</v>
      </c>
      <c r="AN1665" s="21">
        <v>0</v>
      </c>
      <c r="AO1665" s="21">
        <v>0</v>
      </c>
      <c r="AP1665" s="21"/>
      <c r="AQ1665" s="6"/>
      <c r="AS1665" s="21">
        <v>1011998</v>
      </c>
      <c r="AT1665" s="21" t="s">
        <v>1280</v>
      </c>
      <c r="AU1665" s="21" t="str">
        <f>VLOOKUP(AS1665,FacilityOverview!B$2:G$469,6,FALSE)</f>
        <v>230 - Arkla Basin</v>
      </c>
      <c r="AV1665" s="21" t="s">
        <v>824</v>
      </c>
      <c r="AW1665" s="21" t="str">
        <f t="shared" si="475"/>
        <v>230 - CLAIBORNE  LA</v>
      </c>
      <c r="AX1665" s="22" t="str">
        <f>IF(RIGHT(AV1665,3)="Oil","Oil",IF(RIGHT(AV1665,3)="Gas","Condensate",VLOOKUP(AW1665,'County x Oil Condition'!A$2:B$3224,2,FALSE)))</f>
        <v>Oil</v>
      </c>
      <c r="AY1665" s="23">
        <f t="shared" si="476"/>
        <v>0</v>
      </c>
      <c r="AZ1665" s="23">
        <f t="shared" si="477"/>
        <v>0</v>
      </c>
      <c r="BA1665" s="22">
        <f t="shared" si="478"/>
        <v>0</v>
      </c>
      <c r="BB1665" s="22">
        <f t="shared" si="479"/>
        <v>0</v>
      </c>
      <c r="BC1665" s="22">
        <f t="shared" si="480"/>
        <v>0</v>
      </c>
      <c r="BD1665" s="22">
        <f t="shared" si="481"/>
        <v>0</v>
      </c>
      <c r="BE1665" s="22">
        <f t="shared" si="482"/>
        <v>0</v>
      </c>
      <c r="BF1665" s="22">
        <f t="shared" si="483"/>
        <v>0</v>
      </c>
      <c r="BG1665" s="22">
        <f t="shared" si="484"/>
        <v>0</v>
      </c>
      <c r="BH1665" s="22">
        <f t="shared" si="485"/>
        <v>0</v>
      </c>
      <c r="BI1665" s="22">
        <f t="shared" si="486"/>
        <v>0</v>
      </c>
      <c r="BJ1665" s="23">
        <f t="shared" si="469"/>
        <v>0</v>
      </c>
      <c r="BK1665" s="23">
        <f t="shared" si="470"/>
        <v>0</v>
      </c>
      <c r="BL1665" s="23">
        <f t="shared" si="471"/>
        <v>0</v>
      </c>
      <c r="BM1665" s="23">
        <f t="shared" si="472"/>
        <v>0</v>
      </c>
      <c r="BN1665" s="23">
        <f t="shared" si="473"/>
        <v>0</v>
      </c>
      <c r="BO1665" s="23">
        <f t="shared" si="474"/>
        <v>0</v>
      </c>
    </row>
    <row r="1666" spans="1:67" s="7" customFormat="1" x14ac:dyDescent="0.25">
      <c r="A1666" s="21" t="s">
        <v>1280</v>
      </c>
      <c r="B1666" s="21">
        <v>1011998</v>
      </c>
      <c r="C1666" s="21">
        <v>2020</v>
      </c>
      <c r="D1666" s="21" t="s">
        <v>1474</v>
      </c>
      <c r="E1666" s="21" t="s">
        <v>1475</v>
      </c>
      <c r="F1666" s="21" t="s">
        <v>66</v>
      </c>
      <c r="G1666" s="21" t="s">
        <v>1281</v>
      </c>
      <c r="H1666" s="21"/>
      <c r="I1666" s="21"/>
      <c r="J1666" s="21"/>
      <c r="K1666" s="21"/>
      <c r="L1666" s="21"/>
      <c r="M1666" s="21"/>
      <c r="N1666" s="21"/>
      <c r="O1666" s="21"/>
      <c r="P1666" s="21"/>
      <c r="Q1666" s="21"/>
      <c r="R1666" s="21"/>
      <c r="S1666" s="21"/>
      <c r="T1666" s="21"/>
      <c r="U1666" s="21"/>
      <c r="V1666" s="21"/>
      <c r="W1666" s="21"/>
      <c r="X1666" s="21"/>
      <c r="Y1666" s="21"/>
      <c r="Z1666" s="21"/>
      <c r="AA1666" s="21"/>
      <c r="AB1666" s="21"/>
      <c r="AC1666" s="21"/>
      <c r="AD1666" s="21"/>
      <c r="AE1666" s="21"/>
      <c r="AF1666" s="21"/>
      <c r="AG1666" s="21"/>
      <c r="AH1666" s="21"/>
      <c r="AI1666" s="21"/>
      <c r="AJ1666" s="21"/>
      <c r="AK1666" s="21"/>
      <c r="AL1666" s="21">
        <v>0</v>
      </c>
      <c r="AM1666" s="21">
        <v>0</v>
      </c>
      <c r="AN1666" s="21">
        <v>0</v>
      </c>
      <c r="AO1666" s="21">
        <v>0</v>
      </c>
      <c r="AP1666" s="21"/>
      <c r="AQ1666" s="6"/>
      <c r="AS1666" s="21">
        <v>1011998</v>
      </c>
      <c r="AT1666" s="21" t="s">
        <v>1280</v>
      </c>
      <c r="AU1666" s="21" t="str">
        <f>VLOOKUP(AS1666,FacilityOverview!B$2:G$469,6,FALSE)</f>
        <v>230 - Arkla Basin</v>
      </c>
      <c r="AV1666" s="21" t="s">
        <v>1281</v>
      </c>
      <c r="AW1666" s="21" t="str">
        <f t="shared" si="475"/>
        <v>230 - JACKSON  LA</v>
      </c>
      <c r="AX1666" s="22" t="str">
        <f>IF(RIGHT(AV1666,3)="Oil","Oil",IF(RIGHT(AV1666,3)="Gas","Condensate",VLOOKUP(AW1666,'County x Oil Condition'!A$2:B$3224,2,FALSE)))</f>
        <v>Condensate</v>
      </c>
      <c r="AY1666" s="23">
        <f t="shared" si="476"/>
        <v>0</v>
      </c>
      <c r="AZ1666" s="23">
        <f t="shared" si="477"/>
        <v>0</v>
      </c>
      <c r="BA1666" s="22">
        <f t="shared" si="478"/>
        <v>0</v>
      </c>
      <c r="BB1666" s="22">
        <f t="shared" si="479"/>
        <v>0</v>
      </c>
      <c r="BC1666" s="22">
        <f t="shared" si="480"/>
        <v>0</v>
      </c>
      <c r="BD1666" s="22">
        <f t="shared" si="481"/>
        <v>0</v>
      </c>
      <c r="BE1666" s="22">
        <f t="shared" si="482"/>
        <v>0</v>
      </c>
      <c r="BF1666" s="22">
        <f t="shared" si="483"/>
        <v>0</v>
      </c>
      <c r="BG1666" s="22">
        <f t="shared" si="484"/>
        <v>0</v>
      </c>
      <c r="BH1666" s="22">
        <f t="shared" si="485"/>
        <v>0</v>
      </c>
      <c r="BI1666" s="22">
        <f t="shared" si="486"/>
        <v>0</v>
      </c>
      <c r="BJ1666" s="23">
        <f t="shared" ref="BJ1666:BJ1698" si="487">IF($AY1666=0,0,IF($BC1666=($BD1666+$BE1666+$BF1666),(BD1666/$BC1666*$AY1666),IF(($BD1666+$BE1666+$BF1666)&lt;$BC1666,($AY1666*BD1666/($BD1666+$BE1666+$BF1666)),(AY1666*(BC1666-BE1666-BF1666)/BC1666))))</f>
        <v>0</v>
      </c>
      <c r="BK1666" s="23">
        <f t="shared" ref="BK1666:BK1698" si="488">IF($AY1666=0,0,IF($BC1666=($BD1666+$BE1666+$BF1666),(BE1666/$BC1666*$AY1666),IF(($BD1666+$BE1666+$BF1666)&lt;$BC1666,($AY1666*BE1666/($BD1666+$BE1666+$BF1666)),(AY1666*BE1666/BC1666))))</f>
        <v>0</v>
      </c>
      <c r="BL1666" s="23">
        <f t="shared" ref="BL1666:BL1698" si="489">IF($AY1666=0,0,IF($BC1666=($BD1666+$BE1666+$BF1666),(BF1666/$BC1666*$AY1666),IF(($BD1666+$BE1666+$BF1666)&lt;$BC1666,($AY1666*BF1666/($BD1666+$BE1666+$BF1666)),(AY1666*BF1666/BC1666))))</f>
        <v>0</v>
      </c>
      <c r="BM1666" s="23">
        <f t="shared" ref="BM1666:BM1698" si="490">IF($AZ1666=0,0,IF($BC1666=($BG1666+$BH1666+$BI1666),(BG1666/$BC1666*$AZ1666),IF(($BG1666+$BH1666+$BI1666)&lt;$BC1666,($AZ1666*BG1666/($BG1666+$BH1666+$BI1666)),(AZ1666*(BC1666-BH1666-BI1666)/BC1666))))</f>
        <v>0</v>
      </c>
      <c r="BN1666" s="23">
        <f t="shared" ref="BN1666:BN1698" si="491">IF($AZ1666=0,0,IF($BC1666=($BG1666+$BH1666+$BI1666),(BH1666/$BC1666*$AZ1666),IF(($BG1666+$BH1666+$BI1666)&lt;$BC1666,($AZ1666*BH1666/($BG1666+$BH1666+$BI1666)),(AZ1666*BH1666/BC1666))))</f>
        <v>0</v>
      </c>
      <c r="BO1666" s="23">
        <f t="shared" ref="BO1666:BO1698" si="492">IF($AZ1666=0,0,IF($BC1666=($BG1666+$BH1666+$BI1666),(BI1666/$BC1666*$AZ1666),IF(($BG1666+$BH1666+$BI1666)&lt;$BC1666,($AZ1666*BI1666/($BG1666+$BH1666+$BI1666)),(AZ1666*BI1666/BC1666))))</f>
        <v>0</v>
      </c>
    </row>
    <row r="1667" spans="1:67" s="7" customFormat="1" x14ac:dyDescent="0.25">
      <c r="A1667" s="21" t="s">
        <v>1280</v>
      </c>
      <c r="B1667" s="21">
        <v>1011998</v>
      </c>
      <c r="C1667" s="21">
        <v>2020</v>
      </c>
      <c r="D1667" s="21" t="s">
        <v>1474</v>
      </c>
      <c r="E1667" s="21" t="s">
        <v>1475</v>
      </c>
      <c r="F1667" s="21" t="s">
        <v>66</v>
      </c>
      <c r="G1667" s="21" t="s">
        <v>850</v>
      </c>
      <c r="H1667" s="21"/>
      <c r="I1667" s="21"/>
      <c r="J1667" s="21"/>
      <c r="K1667" s="21"/>
      <c r="L1667" s="21"/>
      <c r="M1667" s="21"/>
      <c r="N1667" s="21"/>
      <c r="O1667" s="21"/>
      <c r="P1667" s="21"/>
      <c r="Q1667" s="21"/>
      <c r="R1667" s="21"/>
      <c r="S1667" s="21"/>
      <c r="T1667" s="21"/>
      <c r="U1667" s="21"/>
      <c r="V1667" s="21"/>
      <c r="W1667" s="21"/>
      <c r="X1667" s="21"/>
      <c r="Y1667" s="21"/>
      <c r="Z1667" s="21"/>
      <c r="AA1667" s="21"/>
      <c r="AB1667" s="21"/>
      <c r="AC1667" s="21"/>
      <c r="AD1667" s="21"/>
      <c r="AE1667" s="21"/>
      <c r="AF1667" s="21"/>
      <c r="AG1667" s="21"/>
      <c r="AH1667" s="21"/>
      <c r="AI1667" s="21"/>
      <c r="AJ1667" s="21"/>
      <c r="AK1667" s="21"/>
      <c r="AL1667" s="21">
        <v>0</v>
      </c>
      <c r="AM1667" s="21">
        <v>0</v>
      </c>
      <c r="AN1667" s="21">
        <v>0</v>
      </c>
      <c r="AO1667" s="21">
        <v>0</v>
      </c>
      <c r="AP1667" s="21"/>
      <c r="AQ1667" s="6"/>
      <c r="AS1667" s="21">
        <v>1011998</v>
      </c>
      <c r="AT1667" s="21" t="s">
        <v>1280</v>
      </c>
      <c r="AU1667" s="21" t="str">
        <f>VLOOKUP(AS1667,FacilityOverview!B$2:G$469,6,FALSE)</f>
        <v>230 - Arkla Basin</v>
      </c>
      <c r="AV1667" s="21" t="s">
        <v>850</v>
      </c>
      <c r="AW1667" s="21" t="str">
        <f t="shared" ref="AW1667:AW1698" si="493">LEFT(AV1667,SEARCH("(",AV1667)-2)</f>
        <v>230 - LINCOLN  LA</v>
      </c>
      <c r="AX1667" s="22" t="str">
        <f>IF(RIGHT(AV1667,3)="Oil","Oil",IF(RIGHT(AV1667,3)="Gas","Condensate",VLOOKUP(AW1667,'County x Oil Condition'!A$2:B$3224,2,FALSE)))</f>
        <v>Condensate</v>
      </c>
      <c r="AY1667" s="23">
        <f t="shared" ref="AY1667:AY1698" si="494">IF(AX1667="Condensate",L1667,0)</f>
        <v>0</v>
      </c>
      <c r="AZ1667" s="23">
        <f t="shared" ref="AZ1667:AZ1698" si="495">IF(AX1667="Oil",L1667,0)</f>
        <v>0</v>
      </c>
      <c r="BA1667" s="22">
        <f t="shared" ref="BA1667:BA1698" si="496">IF(AX1667="Condensate",T1667,0)</f>
        <v>0</v>
      </c>
      <c r="BB1667" s="22">
        <f t="shared" ref="BB1667:BB1698" si="497">IF(AX1667="Oil",T1667,0)</f>
        <v>0</v>
      </c>
      <c r="BC1667" s="22">
        <f t="shared" ref="BC1667:BC1698" si="498">U1667</f>
        <v>0</v>
      </c>
      <c r="BD1667" s="22">
        <f t="shared" ref="BD1667:BD1698" si="499">IF($AX1667="Condensate",$X1667,0)</f>
        <v>0</v>
      </c>
      <c r="BE1667" s="22">
        <f t="shared" ref="BE1667:BE1698" si="500">IF($AX1667="Condensate",$AH1667,0)</f>
        <v>0</v>
      </c>
      <c r="BF1667" s="22">
        <f t="shared" ref="BF1667:BF1698" si="501">IF($AX1667="Condensate",$AD1667,0)</f>
        <v>0</v>
      </c>
      <c r="BG1667" s="22">
        <f t="shared" ref="BG1667:BG1698" si="502">IF($AX1667="Oil",$X1667,0)</f>
        <v>0</v>
      </c>
      <c r="BH1667" s="22">
        <f t="shared" ref="BH1667:BH1698" si="503">IF($AX1667="Oil",$AH1667,0)</f>
        <v>0</v>
      </c>
      <c r="BI1667" s="22">
        <f t="shared" ref="BI1667:BI1698" si="504">IF($AX1667="Oil",$AD1667,0)</f>
        <v>0</v>
      </c>
      <c r="BJ1667" s="23">
        <f t="shared" si="487"/>
        <v>0</v>
      </c>
      <c r="BK1667" s="23">
        <f t="shared" si="488"/>
        <v>0</v>
      </c>
      <c r="BL1667" s="23">
        <f t="shared" si="489"/>
        <v>0</v>
      </c>
      <c r="BM1667" s="23">
        <f t="shared" si="490"/>
        <v>0</v>
      </c>
      <c r="BN1667" s="23">
        <f t="shared" si="491"/>
        <v>0</v>
      </c>
      <c r="BO1667" s="23">
        <f t="shared" si="492"/>
        <v>0</v>
      </c>
    </row>
    <row r="1668" spans="1:67" s="7" customFormat="1" x14ac:dyDescent="0.25">
      <c r="A1668" s="21" t="s">
        <v>666</v>
      </c>
      <c r="B1668" s="21">
        <v>1013264</v>
      </c>
      <c r="C1668" s="21">
        <v>2020</v>
      </c>
      <c r="D1668" s="21" t="s">
        <v>1474</v>
      </c>
      <c r="E1668" s="21" t="s">
        <v>1475</v>
      </c>
      <c r="F1668" s="21" t="s">
        <v>66</v>
      </c>
      <c r="G1668" s="21" t="s">
        <v>641</v>
      </c>
      <c r="H1668" s="21"/>
      <c r="I1668" s="21"/>
      <c r="J1668" s="21"/>
      <c r="K1668" s="21"/>
      <c r="L1668" s="21"/>
      <c r="M1668" s="21"/>
      <c r="N1668" s="21"/>
      <c r="O1668" s="21"/>
      <c r="P1668" s="21"/>
      <c r="Q1668" s="21"/>
      <c r="R1668" s="21"/>
      <c r="S1668" s="21"/>
      <c r="T1668" s="21"/>
      <c r="U1668" s="21"/>
      <c r="V1668" s="21"/>
      <c r="W1668" s="21"/>
      <c r="X1668" s="21"/>
      <c r="Y1668" s="21"/>
      <c r="Z1668" s="21"/>
      <c r="AA1668" s="21"/>
      <c r="AB1668" s="21"/>
      <c r="AC1668" s="21"/>
      <c r="AD1668" s="21"/>
      <c r="AE1668" s="21"/>
      <c r="AF1668" s="21"/>
      <c r="AG1668" s="21"/>
      <c r="AH1668" s="21"/>
      <c r="AI1668" s="21"/>
      <c r="AJ1668" s="21"/>
      <c r="AK1668" s="21"/>
      <c r="AL1668" s="21">
        <v>10</v>
      </c>
      <c r="AM1668" s="21">
        <v>876</v>
      </c>
      <c r="AN1668" s="21">
        <v>162.45737539999999</v>
      </c>
      <c r="AO1668" s="21">
        <v>8.9757100000000006E-2</v>
      </c>
      <c r="AP1668" s="21"/>
      <c r="AQ1668" s="6"/>
      <c r="AS1668" s="21">
        <v>1013264</v>
      </c>
      <c r="AT1668" s="21" t="s">
        <v>666</v>
      </c>
      <c r="AU1668" s="21" t="str">
        <f>VLOOKUP(AS1668,FacilityOverview!B$2:G$469,6,FALSE)</f>
        <v>515 - Powder River Basin</v>
      </c>
      <c r="AV1668" s="21" t="s">
        <v>641</v>
      </c>
      <c r="AW1668" s="21" t="str">
        <f t="shared" si="493"/>
        <v>515 - CAMPBELL  WY</v>
      </c>
      <c r="AX1668" s="22" t="str">
        <f>IF(RIGHT(AV1668,3)="Oil","Oil",IF(RIGHT(AV1668,3)="Gas","Condensate",VLOOKUP(AW1668,'County x Oil Condition'!A$2:B$3224,2,FALSE)))</f>
        <v>Oil</v>
      </c>
      <c r="AY1668" s="23">
        <f t="shared" si="494"/>
        <v>0</v>
      </c>
      <c r="AZ1668" s="23">
        <f t="shared" si="495"/>
        <v>0</v>
      </c>
      <c r="BA1668" s="22">
        <f t="shared" si="496"/>
        <v>0</v>
      </c>
      <c r="BB1668" s="22">
        <f t="shared" si="497"/>
        <v>0</v>
      </c>
      <c r="BC1668" s="22">
        <f t="shared" si="498"/>
        <v>0</v>
      </c>
      <c r="BD1668" s="22">
        <f t="shared" si="499"/>
        <v>0</v>
      </c>
      <c r="BE1668" s="22">
        <f t="shared" si="500"/>
        <v>0</v>
      </c>
      <c r="BF1668" s="22">
        <f t="shared" si="501"/>
        <v>0</v>
      </c>
      <c r="BG1668" s="22">
        <f t="shared" si="502"/>
        <v>0</v>
      </c>
      <c r="BH1668" s="22">
        <f t="shared" si="503"/>
        <v>0</v>
      </c>
      <c r="BI1668" s="22">
        <f t="shared" si="504"/>
        <v>0</v>
      </c>
      <c r="BJ1668" s="23">
        <f t="shared" si="487"/>
        <v>0</v>
      </c>
      <c r="BK1668" s="23">
        <f t="shared" si="488"/>
        <v>0</v>
      </c>
      <c r="BL1668" s="23">
        <f t="shared" si="489"/>
        <v>0</v>
      </c>
      <c r="BM1668" s="23">
        <f t="shared" si="490"/>
        <v>0</v>
      </c>
      <c r="BN1668" s="23">
        <f t="shared" si="491"/>
        <v>0</v>
      </c>
      <c r="BO1668" s="23">
        <f t="shared" si="492"/>
        <v>0</v>
      </c>
    </row>
    <row r="1669" spans="1:67" s="7" customFormat="1" x14ac:dyDescent="0.25">
      <c r="A1669" s="21" t="s">
        <v>666</v>
      </c>
      <c r="B1669" s="21">
        <v>1013264</v>
      </c>
      <c r="C1669" s="21">
        <v>2020</v>
      </c>
      <c r="D1669" s="21" t="s">
        <v>1474</v>
      </c>
      <c r="E1669" s="21" t="s">
        <v>1475</v>
      </c>
      <c r="F1669" s="21" t="s">
        <v>66</v>
      </c>
      <c r="G1669" s="21" t="s">
        <v>165</v>
      </c>
      <c r="H1669" s="21"/>
      <c r="I1669" s="21"/>
      <c r="J1669" s="21"/>
      <c r="K1669" s="21"/>
      <c r="L1669" s="21"/>
      <c r="M1669" s="21"/>
      <c r="N1669" s="21"/>
      <c r="O1669" s="21"/>
      <c r="P1669" s="21"/>
      <c r="Q1669" s="21"/>
      <c r="R1669" s="21"/>
      <c r="S1669" s="21"/>
      <c r="T1669" s="21"/>
      <c r="U1669" s="21"/>
      <c r="V1669" s="21"/>
      <c r="W1669" s="21"/>
      <c r="X1669" s="21"/>
      <c r="Y1669" s="21"/>
      <c r="Z1669" s="21"/>
      <c r="AA1669" s="21"/>
      <c r="AB1669" s="21"/>
      <c r="AC1669" s="21"/>
      <c r="AD1669" s="21"/>
      <c r="AE1669" s="21"/>
      <c r="AF1669" s="21"/>
      <c r="AG1669" s="21"/>
      <c r="AH1669" s="21"/>
      <c r="AI1669" s="21"/>
      <c r="AJ1669" s="21"/>
      <c r="AK1669" s="21"/>
      <c r="AL1669" s="21">
        <v>36</v>
      </c>
      <c r="AM1669" s="21">
        <v>3153.6</v>
      </c>
      <c r="AN1669" s="21">
        <v>429.73736869999999</v>
      </c>
      <c r="AO1669" s="21">
        <v>0.16832220000000001</v>
      </c>
      <c r="AP1669" s="21"/>
      <c r="AQ1669" s="6"/>
      <c r="AS1669" s="21">
        <v>1013264</v>
      </c>
      <c r="AT1669" s="21" t="s">
        <v>666</v>
      </c>
      <c r="AU1669" s="21" t="str">
        <f>VLOOKUP(AS1669,FacilityOverview!B$2:G$469,6,FALSE)</f>
        <v>515 - Powder River Basin</v>
      </c>
      <c r="AV1669" s="21" t="s">
        <v>165</v>
      </c>
      <c r="AW1669" s="21" t="str">
        <f t="shared" si="493"/>
        <v>515 - CONVERSE  WY</v>
      </c>
      <c r="AX1669" s="22" t="str">
        <f>IF(RIGHT(AV1669,3)="Oil","Oil",IF(RIGHT(AV1669,3)="Gas","Condensate",VLOOKUP(AW1669,'County x Oil Condition'!A$2:B$3224,2,FALSE)))</f>
        <v>Oil</v>
      </c>
      <c r="AY1669" s="23">
        <f t="shared" si="494"/>
        <v>0</v>
      </c>
      <c r="AZ1669" s="23">
        <f t="shared" si="495"/>
        <v>0</v>
      </c>
      <c r="BA1669" s="22">
        <f t="shared" si="496"/>
        <v>0</v>
      </c>
      <c r="BB1669" s="22">
        <f t="shared" si="497"/>
        <v>0</v>
      </c>
      <c r="BC1669" s="22">
        <f t="shared" si="498"/>
        <v>0</v>
      </c>
      <c r="BD1669" s="22">
        <f t="shared" si="499"/>
        <v>0</v>
      </c>
      <c r="BE1669" s="22">
        <f t="shared" si="500"/>
        <v>0</v>
      </c>
      <c r="BF1669" s="22">
        <f t="shared" si="501"/>
        <v>0</v>
      </c>
      <c r="BG1669" s="22">
        <f t="shared" si="502"/>
        <v>0</v>
      </c>
      <c r="BH1669" s="22">
        <f t="shared" si="503"/>
        <v>0</v>
      </c>
      <c r="BI1669" s="22">
        <f t="shared" si="504"/>
        <v>0</v>
      </c>
      <c r="BJ1669" s="23">
        <f t="shared" si="487"/>
        <v>0</v>
      </c>
      <c r="BK1669" s="23">
        <f t="shared" si="488"/>
        <v>0</v>
      </c>
      <c r="BL1669" s="23">
        <f t="shared" si="489"/>
        <v>0</v>
      </c>
      <c r="BM1669" s="23">
        <f t="shared" si="490"/>
        <v>0</v>
      </c>
      <c r="BN1669" s="23">
        <f t="shared" si="491"/>
        <v>0</v>
      </c>
      <c r="BO1669" s="23">
        <f t="shared" si="492"/>
        <v>0</v>
      </c>
    </row>
    <row r="1670" spans="1:67" s="7" customFormat="1" x14ac:dyDescent="0.25">
      <c r="A1670" s="21" t="s">
        <v>666</v>
      </c>
      <c r="B1670" s="21">
        <v>1013264</v>
      </c>
      <c r="C1670" s="21">
        <v>2020</v>
      </c>
      <c r="D1670" s="21" t="s">
        <v>1474</v>
      </c>
      <c r="E1670" s="21" t="s">
        <v>1475</v>
      </c>
      <c r="F1670" s="21" t="s">
        <v>66</v>
      </c>
      <c r="G1670" s="21" t="s">
        <v>166</v>
      </c>
      <c r="H1670" s="21"/>
      <c r="I1670" s="21"/>
      <c r="J1670" s="21"/>
      <c r="K1670" s="21"/>
      <c r="L1670" s="21"/>
      <c r="M1670" s="21"/>
      <c r="N1670" s="21"/>
      <c r="O1670" s="21"/>
      <c r="P1670" s="21"/>
      <c r="Q1670" s="21"/>
      <c r="R1670" s="21"/>
      <c r="S1670" s="21"/>
      <c r="T1670" s="21"/>
      <c r="U1670" s="21"/>
      <c r="V1670" s="21"/>
      <c r="W1670" s="21"/>
      <c r="X1670" s="21"/>
      <c r="Y1670" s="21"/>
      <c r="Z1670" s="21"/>
      <c r="AA1670" s="21"/>
      <c r="AB1670" s="21"/>
      <c r="AC1670" s="21"/>
      <c r="AD1670" s="21"/>
      <c r="AE1670" s="21"/>
      <c r="AF1670" s="21"/>
      <c r="AG1670" s="21"/>
      <c r="AH1670" s="21"/>
      <c r="AI1670" s="21"/>
      <c r="AJ1670" s="21"/>
      <c r="AK1670" s="21"/>
      <c r="AL1670" s="21">
        <v>1</v>
      </c>
      <c r="AM1670" s="21">
        <v>87.6</v>
      </c>
      <c r="AN1670" s="21">
        <v>1.5833379000000001</v>
      </c>
      <c r="AO1670" s="21">
        <v>1.0855999999999999E-3</v>
      </c>
      <c r="AP1670" s="21"/>
      <c r="AQ1670" s="6"/>
      <c r="AS1670" s="21">
        <v>1013264</v>
      </c>
      <c r="AT1670" s="21" t="s">
        <v>666</v>
      </c>
      <c r="AU1670" s="21" t="str">
        <f>VLOOKUP(AS1670,FacilityOverview!B$2:G$469,6,FALSE)</f>
        <v>515 - Powder River Basin</v>
      </c>
      <c r="AV1670" s="21" t="s">
        <v>166</v>
      </c>
      <c r="AW1670" s="21" t="str">
        <f t="shared" si="493"/>
        <v>515 - JOHNSON  WY</v>
      </c>
      <c r="AX1670" s="22" t="str">
        <f>IF(RIGHT(AV1670,3)="Oil","Oil",IF(RIGHT(AV1670,3)="Gas","Condensate",VLOOKUP(AW1670,'County x Oil Condition'!A$2:B$3224,2,FALSE)))</f>
        <v>Oil</v>
      </c>
      <c r="AY1670" s="23">
        <f t="shared" si="494"/>
        <v>0</v>
      </c>
      <c r="AZ1670" s="23">
        <f t="shared" si="495"/>
        <v>0</v>
      </c>
      <c r="BA1670" s="22">
        <f t="shared" si="496"/>
        <v>0</v>
      </c>
      <c r="BB1670" s="22">
        <f t="shared" si="497"/>
        <v>0</v>
      </c>
      <c r="BC1670" s="22">
        <f t="shared" si="498"/>
        <v>0</v>
      </c>
      <c r="BD1670" s="22">
        <f t="shared" si="499"/>
        <v>0</v>
      </c>
      <c r="BE1670" s="22">
        <f t="shared" si="500"/>
        <v>0</v>
      </c>
      <c r="BF1670" s="22">
        <f t="shared" si="501"/>
        <v>0</v>
      </c>
      <c r="BG1670" s="22">
        <f t="shared" si="502"/>
        <v>0</v>
      </c>
      <c r="BH1670" s="22">
        <f t="shared" si="503"/>
        <v>0</v>
      </c>
      <c r="BI1670" s="22">
        <f t="shared" si="504"/>
        <v>0</v>
      </c>
      <c r="BJ1670" s="23">
        <f t="shared" si="487"/>
        <v>0</v>
      </c>
      <c r="BK1670" s="23">
        <f t="shared" si="488"/>
        <v>0</v>
      </c>
      <c r="BL1670" s="23">
        <f t="shared" si="489"/>
        <v>0</v>
      </c>
      <c r="BM1670" s="23">
        <f t="shared" si="490"/>
        <v>0</v>
      </c>
      <c r="BN1670" s="23">
        <f t="shared" si="491"/>
        <v>0</v>
      </c>
      <c r="BO1670" s="23">
        <f t="shared" si="492"/>
        <v>0</v>
      </c>
    </row>
    <row r="1671" spans="1:67" s="7" customFormat="1" x14ac:dyDescent="0.25">
      <c r="A1671" s="21" t="s">
        <v>1153</v>
      </c>
      <c r="B1671" s="21">
        <v>1011854</v>
      </c>
      <c r="C1671" s="21">
        <v>2020</v>
      </c>
      <c r="D1671" s="21" t="s">
        <v>1474</v>
      </c>
      <c r="E1671" s="21" t="s">
        <v>1475</v>
      </c>
      <c r="F1671" s="21" t="s">
        <v>66</v>
      </c>
      <c r="G1671" s="21" t="s">
        <v>401</v>
      </c>
      <c r="H1671" s="21"/>
      <c r="I1671" s="21"/>
      <c r="J1671" s="21"/>
      <c r="K1671" s="21"/>
      <c r="L1671" s="21"/>
      <c r="M1671" s="21"/>
      <c r="N1671" s="21"/>
      <c r="O1671" s="21"/>
      <c r="P1671" s="21"/>
      <c r="Q1671" s="21"/>
      <c r="R1671" s="21"/>
      <c r="S1671" s="21"/>
      <c r="T1671" s="21"/>
      <c r="U1671" s="21"/>
      <c r="V1671" s="21"/>
      <c r="W1671" s="21"/>
      <c r="X1671" s="21"/>
      <c r="Y1671" s="21"/>
      <c r="Z1671" s="21"/>
      <c r="AA1671" s="21"/>
      <c r="AB1671" s="21"/>
      <c r="AC1671" s="21"/>
      <c r="AD1671" s="21"/>
      <c r="AE1671" s="21"/>
      <c r="AF1671" s="21"/>
      <c r="AG1671" s="21"/>
      <c r="AH1671" s="21"/>
      <c r="AI1671" s="21"/>
      <c r="AJ1671" s="21"/>
      <c r="AK1671" s="21"/>
      <c r="AL1671" s="21">
        <v>2</v>
      </c>
      <c r="AM1671" s="21">
        <v>72</v>
      </c>
      <c r="AN1671" s="21">
        <v>2E-3</v>
      </c>
      <c r="AO1671" s="21">
        <v>7.4999999999999997E-2</v>
      </c>
      <c r="AP1671" s="21"/>
      <c r="AQ1671" s="6"/>
      <c r="AS1671" s="21">
        <v>1011854</v>
      </c>
      <c r="AT1671" s="21" t="s">
        <v>1153</v>
      </c>
      <c r="AU1671" s="21" t="str">
        <f>VLOOKUP(AS1671,FacilityOverview!B$2:G$469,6,FALSE)</f>
        <v>360 - Anadarko Basin</v>
      </c>
      <c r="AV1671" s="21" t="s">
        <v>401</v>
      </c>
      <c r="AW1671" s="21" t="str">
        <f t="shared" si="493"/>
        <v>360 - BECKHAM  OK</v>
      </c>
      <c r="AX1671" s="22" t="str">
        <f>IF(RIGHT(AV1671,3)="Oil","Oil",IF(RIGHT(AV1671,3)="Gas","Condensate",VLOOKUP(AW1671,'County x Oil Condition'!A$2:B$3224,2,FALSE)))</f>
        <v>Oil</v>
      </c>
      <c r="AY1671" s="23">
        <f t="shared" si="494"/>
        <v>0</v>
      </c>
      <c r="AZ1671" s="23">
        <f t="shared" si="495"/>
        <v>0</v>
      </c>
      <c r="BA1671" s="22">
        <f t="shared" si="496"/>
        <v>0</v>
      </c>
      <c r="BB1671" s="22">
        <f t="shared" si="497"/>
        <v>0</v>
      </c>
      <c r="BC1671" s="22">
        <f t="shared" si="498"/>
        <v>0</v>
      </c>
      <c r="BD1671" s="22">
        <f t="shared" si="499"/>
        <v>0</v>
      </c>
      <c r="BE1671" s="22">
        <f t="shared" si="500"/>
        <v>0</v>
      </c>
      <c r="BF1671" s="22">
        <f t="shared" si="501"/>
        <v>0</v>
      </c>
      <c r="BG1671" s="22">
        <f t="shared" si="502"/>
        <v>0</v>
      </c>
      <c r="BH1671" s="22">
        <f t="shared" si="503"/>
        <v>0</v>
      </c>
      <c r="BI1671" s="22">
        <f t="shared" si="504"/>
        <v>0</v>
      </c>
      <c r="BJ1671" s="23">
        <f t="shared" si="487"/>
        <v>0</v>
      </c>
      <c r="BK1671" s="23">
        <f t="shared" si="488"/>
        <v>0</v>
      </c>
      <c r="BL1671" s="23">
        <f t="shared" si="489"/>
        <v>0</v>
      </c>
      <c r="BM1671" s="23">
        <f t="shared" si="490"/>
        <v>0</v>
      </c>
      <c r="BN1671" s="23">
        <f t="shared" si="491"/>
        <v>0</v>
      </c>
      <c r="BO1671" s="23">
        <f t="shared" si="492"/>
        <v>0</v>
      </c>
    </row>
    <row r="1672" spans="1:67" s="7" customFormat="1" x14ac:dyDescent="0.25">
      <c r="A1672" s="21" t="s">
        <v>1153</v>
      </c>
      <c r="B1672" s="21">
        <v>1011854</v>
      </c>
      <c r="C1672" s="21">
        <v>2020</v>
      </c>
      <c r="D1672" s="21" t="s">
        <v>1474</v>
      </c>
      <c r="E1672" s="21" t="s">
        <v>1475</v>
      </c>
      <c r="F1672" s="21" t="s">
        <v>66</v>
      </c>
      <c r="G1672" s="21" t="s">
        <v>607</v>
      </c>
      <c r="H1672" s="21"/>
      <c r="I1672" s="21"/>
      <c r="J1672" s="21"/>
      <c r="K1672" s="21"/>
      <c r="L1672" s="21"/>
      <c r="M1672" s="21"/>
      <c r="N1672" s="21"/>
      <c r="O1672" s="21"/>
      <c r="P1672" s="21"/>
      <c r="Q1672" s="21"/>
      <c r="R1672" s="21"/>
      <c r="S1672" s="21"/>
      <c r="T1672" s="21"/>
      <c r="U1672" s="21"/>
      <c r="V1672" s="21"/>
      <c r="W1672" s="21"/>
      <c r="X1672" s="21"/>
      <c r="Y1672" s="21"/>
      <c r="Z1672" s="21"/>
      <c r="AA1672" s="21"/>
      <c r="AB1672" s="21"/>
      <c r="AC1672" s="21"/>
      <c r="AD1672" s="21"/>
      <c r="AE1672" s="21"/>
      <c r="AF1672" s="21"/>
      <c r="AG1672" s="21"/>
      <c r="AH1672" s="21"/>
      <c r="AI1672" s="21"/>
      <c r="AJ1672" s="21"/>
      <c r="AK1672" s="21"/>
      <c r="AL1672" s="21">
        <v>22</v>
      </c>
      <c r="AM1672" s="21">
        <v>984</v>
      </c>
      <c r="AN1672" s="21">
        <v>3.4000000000000002E-2</v>
      </c>
      <c r="AO1672" s="21">
        <v>0.97989999999999999</v>
      </c>
      <c r="AP1672" s="21"/>
      <c r="AQ1672" s="6"/>
      <c r="AS1672" s="21">
        <v>1011854</v>
      </c>
      <c r="AT1672" s="21" t="s">
        <v>1153</v>
      </c>
      <c r="AU1672" s="21" t="str">
        <f>VLOOKUP(AS1672,FacilityOverview!B$2:G$469,6,FALSE)</f>
        <v>360 - Anadarko Basin</v>
      </c>
      <c r="AV1672" s="21" t="s">
        <v>607</v>
      </c>
      <c r="AW1672" s="21" t="str">
        <f t="shared" si="493"/>
        <v>360 - ELLIS  OK</v>
      </c>
      <c r="AX1672" s="22" t="str">
        <f>IF(RIGHT(AV1672,3)="Oil","Oil",IF(RIGHT(AV1672,3)="Gas","Condensate",VLOOKUP(AW1672,'County x Oil Condition'!A$2:B$3224,2,FALSE)))</f>
        <v>Oil</v>
      </c>
      <c r="AY1672" s="23">
        <f t="shared" si="494"/>
        <v>0</v>
      </c>
      <c r="AZ1672" s="23">
        <f t="shared" si="495"/>
        <v>0</v>
      </c>
      <c r="BA1672" s="22">
        <f t="shared" si="496"/>
        <v>0</v>
      </c>
      <c r="BB1672" s="22">
        <f t="shared" si="497"/>
        <v>0</v>
      </c>
      <c r="BC1672" s="22">
        <f t="shared" si="498"/>
        <v>0</v>
      </c>
      <c r="BD1672" s="22">
        <f t="shared" si="499"/>
        <v>0</v>
      </c>
      <c r="BE1672" s="22">
        <f t="shared" si="500"/>
        <v>0</v>
      </c>
      <c r="BF1672" s="22">
        <f t="shared" si="501"/>
        <v>0</v>
      </c>
      <c r="BG1672" s="22">
        <f t="shared" si="502"/>
        <v>0</v>
      </c>
      <c r="BH1672" s="22">
        <f t="shared" si="503"/>
        <v>0</v>
      </c>
      <c r="BI1672" s="22">
        <f t="shared" si="504"/>
        <v>0</v>
      </c>
      <c r="BJ1672" s="23">
        <f t="shared" si="487"/>
        <v>0</v>
      </c>
      <c r="BK1672" s="23">
        <f t="shared" si="488"/>
        <v>0</v>
      </c>
      <c r="BL1672" s="23">
        <f t="shared" si="489"/>
        <v>0</v>
      </c>
      <c r="BM1672" s="23">
        <f t="shared" si="490"/>
        <v>0</v>
      </c>
      <c r="BN1672" s="23">
        <f t="shared" si="491"/>
        <v>0</v>
      </c>
      <c r="BO1672" s="23">
        <f t="shared" si="492"/>
        <v>0</v>
      </c>
    </row>
    <row r="1673" spans="1:67" s="7" customFormat="1" x14ac:dyDescent="0.25">
      <c r="A1673" s="21" t="s">
        <v>1153</v>
      </c>
      <c r="B1673" s="21">
        <v>1011854</v>
      </c>
      <c r="C1673" s="21">
        <v>2020</v>
      </c>
      <c r="D1673" s="21" t="s">
        <v>1474</v>
      </c>
      <c r="E1673" s="21" t="s">
        <v>1475</v>
      </c>
      <c r="F1673" s="21" t="s">
        <v>66</v>
      </c>
      <c r="G1673" s="21" t="s">
        <v>609</v>
      </c>
      <c r="H1673" s="21"/>
      <c r="I1673" s="21"/>
      <c r="J1673" s="21"/>
      <c r="K1673" s="21"/>
      <c r="L1673" s="21"/>
      <c r="M1673" s="21"/>
      <c r="N1673" s="21"/>
      <c r="O1673" s="21"/>
      <c r="P1673" s="21"/>
      <c r="Q1673" s="21"/>
      <c r="R1673" s="21"/>
      <c r="S1673" s="21"/>
      <c r="T1673" s="21"/>
      <c r="U1673" s="21"/>
      <c r="V1673" s="21"/>
      <c r="W1673" s="21"/>
      <c r="X1673" s="21"/>
      <c r="Y1673" s="21"/>
      <c r="Z1673" s="21"/>
      <c r="AA1673" s="21"/>
      <c r="AB1673" s="21"/>
      <c r="AC1673" s="21"/>
      <c r="AD1673" s="21"/>
      <c r="AE1673" s="21"/>
      <c r="AF1673" s="21"/>
      <c r="AG1673" s="21"/>
      <c r="AH1673" s="21"/>
      <c r="AI1673" s="21"/>
      <c r="AJ1673" s="21"/>
      <c r="AK1673" s="21"/>
      <c r="AL1673" s="21">
        <v>8</v>
      </c>
      <c r="AM1673" s="21">
        <v>305</v>
      </c>
      <c r="AN1673" s="21">
        <v>1E-3</v>
      </c>
      <c r="AO1673" s="21">
        <v>0.313</v>
      </c>
      <c r="AP1673" s="21"/>
      <c r="AQ1673" s="6"/>
      <c r="AS1673" s="21">
        <v>1011854</v>
      </c>
      <c r="AT1673" s="21" t="s">
        <v>1153</v>
      </c>
      <c r="AU1673" s="21" t="str">
        <f>VLOOKUP(AS1673,FacilityOverview!B$2:G$469,6,FALSE)</f>
        <v>360 - Anadarko Basin</v>
      </c>
      <c r="AV1673" s="21" t="s">
        <v>609</v>
      </c>
      <c r="AW1673" s="21" t="str">
        <f t="shared" si="493"/>
        <v>360 - HEMPHILL  TX</v>
      </c>
      <c r="AX1673" s="22" t="str">
        <f>IF(RIGHT(AV1673,3)="Oil","Oil",IF(RIGHT(AV1673,3)="Gas","Condensate",VLOOKUP(AW1673,'County x Oil Condition'!A$2:B$3224,2,FALSE)))</f>
        <v>Oil</v>
      </c>
      <c r="AY1673" s="23">
        <f t="shared" si="494"/>
        <v>0</v>
      </c>
      <c r="AZ1673" s="23">
        <f t="shared" si="495"/>
        <v>0</v>
      </c>
      <c r="BA1673" s="22">
        <f t="shared" si="496"/>
        <v>0</v>
      </c>
      <c r="BB1673" s="22">
        <f t="shared" si="497"/>
        <v>0</v>
      </c>
      <c r="BC1673" s="22">
        <f t="shared" si="498"/>
        <v>0</v>
      </c>
      <c r="BD1673" s="22">
        <f t="shared" si="499"/>
        <v>0</v>
      </c>
      <c r="BE1673" s="22">
        <f t="shared" si="500"/>
        <v>0</v>
      </c>
      <c r="BF1673" s="22">
        <f t="shared" si="501"/>
        <v>0</v>
      </c>
      <c r="BG1673" s="22">
        <f t="shared" si="502"/>
        <v>0</v>
      </c>
      <c r="BH1673" s="22">
        <f t="shared" si="503"/>
        <v>0</v>
      </c>
      <c r="BI1673" s="22">
        <f t="shared" si="504"/>
        <v>0</v>
      </c>
      <c r="BJ1673" s="23">
        <f t="shared" si="487"/>
        <v>0</v>
      </c>
      <c r="BK1673" s="23">
        <f t="shared" si="488"/>
        <v>0</v>
      </c>
      <c r="BL1673" s="23">
        <f t="shared" si="489"/>
        <v>0</v>
      </c>
      <c r="BM1673" s="23">
        <f t="shared" si="490"/>
        <v>0</v>
      </c>
      <c r="BN1673" s="23">
        <f t="shared" si="491"/>
        <v>0</v>
      </c>
      <c r="BO1673" s="23">
        <f t="shared" si="492"/>
        <v>0</v>
      </c>
    </row>
    <row r="1674" spans="1:67" s="7" customFormat="1" x14ac:dyDescent="0.25">
      <c r="A1674" s="21" t="s">
        <v>1153</v>
      </c>
      <c r="B1674" s="21">
        <v>1011854</v>
      </c>
      <c r="C1674" s="21">
        <v>2020</v>
      </c>
      <c r="D1674" s="21" t="s">
        <v>1474</v>
      </c>
      <c r="E1674" s="21" t="s">
        <v>1475</v>
      </c>
      <c r="F1674" s="21" t="s">
        <v>66</v>
      </c>
      <c r="G1674" s="21" t="s">
        <v>552</v>
      </c>
      <c r="H1674" s="21"/>
      <c r="I1674" s="21"/>
      <c r="J1674" s="21"/>
      <c r="K1674" s="21"/>
      <c r="L1674" s="21"/>
      <c r="M1674" s="21"/>
      <c r="N1674" s="21"/>
      <c r="O1674" s="21"/>
      <c r="P1674" s="21"/>
      <c r="Q1674" s="21"/>
      <c r="R1674" s="21"/>
      <c r="S1674" s="21"/>
      <c r="T1674" s="21"/>
      <c r="U1674" s="21"/>
      <c r="V1674" s="21"/>
      <c r="W1674" s="21"/>
      <c r="X1674" s="21"/>
      <c r="Y1674" s="21"/>
      <c r="Z1674" s="21"/>
      <c r="AA1674" s="21"/>
      <c r="AB1674" s="21"/>
      <c r="AC1674" s="21"/>
      <c r="AD1674" s="21"/>
      <c r="AE1674" s="21"/>
      <c r="AF1674" s="21"/>
      <c r="AG1674" s="21"/>
      <c r="AH1674" s="21"/>
      <c r="AI1674" s="21"/>
      <c r="AJ1674" s="21"/>
      <c r="AK1674" s="21"/>
      <c r="AL1674" s="21">
        <v>18</v>
      </c>
      <c r="AM1674" s="21">
        <v>745</v>
      </c>
      <c r="AN1674" s="21">
        <v>1.4999999999999999E-2</v>
      </c>
      <c r="AO1674" s="21">
        <v>0.63500000000000001</v>
      </c>
      <c r="AP1674" s="21"/>
      <c r="AQ1674" s="6"/>
      <c r="AS1674" s="21">
        <v>1011854</v>
      </c>
      <c r="AT1674" s="21" t="s">
        <v>1153</v>
      </c>
      <c r="AU1674" s="21" t="str">
        <f>VLOOKUP(AS1674,FacilityOverview!B$2:G$469,6,FALSE)</f>
        <v>360 - Anadarko Basin</v>
      </c>
      <c r="AV1674" s="21" t="s">
        <v>552</v>
      </c>
      <c r="AW1674" s="21" t="str">
        <f t="shared" si="493"/>
        <v>360 - LIPSCOMB  TX</v>
      </c>
      <c r="AX1674" s="22" t="str">
        <f>IF(RIGHT(AV1674,3)="Oil","Oil",IF(RIGHT(AV1674,3)="Gas","Condensate",VLOOKUP(AW1674,'County x Oil Condition'!A$2:B$3224,2,FALSE)))</f>
        <v>Oil</v>
      </c>
      <c r="AY1674" s="23">
        <f t="shared" si="494"/>
        <v>0</v>
      </c>
      <c r="AZ1674" s="23">
        <f t="shared" si="495"/>
        <v>0</v>
      </c>
      <c r="BA1674" s="22">
        <f t="shared" si="496"/>
        <v>0</v>
      </c>
      <c r="BB1674" s="22">
        <f t="shared" si="497"/>
        <v>0</v>
      </c>
      <c r="BC1674" s="22">
        <f t="shared" si="498"/>
        <v>0</v>
      </c>
      <c r="BD1674" s="22">
        <f t="shared" si="499"/>
        <v>0</v>
      </c>
      <c r="BE1674" s="22">
        <f t="shared" si="500"/>
        <v>0</v>
      </c>
      <c r="BF1674" s="22">
        <f t="shared" si="501"/>
        <v>0</v>
      </c>
      <c r="BG1674" s="22">
        <f t="shared" si="502"/>
        <v>0</v>
      </c>
      <c r="BH1674" s="22">
        <f t="shared" si="503"/>
        <v>0</v>
      </c>
      <c r="BI1674" s="22">
        <f t="shared" si="504"/>
        <v>0</v>
      </c>
      <c r="BJ1674" s="23">
        <f t="shared" si="487"/>
        <v>0</v>
      </c>
      <c r="BK1674" s="23">
        <f t="shared" si="488"/>
        <v>0</v>
      </c>
      <c r="BL1674" s="23">
        <f t="shared" si="489"/>
        <v>0</v>
      </c>
      <c r="BM1674" s="23">
        <f t="shared" si="490"/>
        <v>0</v>
      </c>
      <c r="BN1674" s="23">
        <f t="shared" si="491"/>
        <v>0</v>
      </c>
      <c r="BO1674" s="23">
        <f t="shared" si="492"/>
        <v>0</v>
      </c>
    </row>
    <row r="1675" spans="1:67" s="7" customFormat="1" x14ac:dyDescent="0.25">
      <c r="A1675" s="21" t="s">
        <v>1153</v>
      </c>
      <c r="B1675" s="21">
        <v>1011854</v>
      </c>
      <c r="C1675" s="21">
        <v>2020</v>
      </c>
      <c r="D1675" s="21" t="s">
        <v>1474</v>
      </c>
      <c r="E1675" s="21" t="s">
        <v>1475</v>
      </c>
      <c r="F1675" s="21" t="s">
        <v>66</v>
      </c>
      <c r="G1675" s="21" t="s">
        <v>631</v>
      </c>
      <c r="H1675" s="21"/>
      <c r="I1675" s="21"/>
      <c r="J1675" s="21"/>
      <c r="K1675" s="21"/>
      <c r="L1675" s="21"/>
      <c r="M1675" s="21"/>
      <c r="N1675" s="21"/>
      <c r="O1675" s="21"/>
      <c r="P1675" s="21"/>
      <c r="Q1675" s="21"/>
      <c r="R1675" s="21"/>
      <c r="S1675" s="21"/>
      <c r="T1675" s="21"/>
      <c r="U1675" s="21"/>
      <c r="V1675" s="21"/>
      <c r="W1675" s="21"/>
      <c r="X1675" s="21"/>
      <c r="Y1675" s="21"/>
      <c r="Z1675" s="21"/>
      <c r="AA1675" s="21"/>
      <c r="AB1675" s="21"/>
      <c r="AC1675" s="21"/>
      <c r="AD1675" s="21"/>
      <c r="AE1675" s="21"/>
      <c r="AF1675" s="21"/>
      <c r="AG1675" s="21"/>
      <c r="AH1675" s="21"/>
      <c r="AI1675" s="21"/>
      <c r="AJ1675" s="21"/>
      <c r="AK1675" s="21"/>
      <c r="AL1675" s="21">
        <v>7</v>
      </c>
      <c r="AM1675" s="21">
        <v>263</v>
      </c>
      <c r="AN1675" s="21">
        <v>4.0000000000000001E-3</v>
      </c>
      <c r="AO1675" s="21">
        <v>0.26600000000000001</v>
      </c>
      <c r="AP1675" s="21"/>
      <c r="AQ1675" s="6"/>
      <c r="AS1675" s="21">
        <v>1011854</v>
      </c>
      <c r="AT1675" s="21" t="s">
        <v>1153</v>
      </c>
      <c r="AU1675" s="21" t="str">
        <f>VLOOKUP(AS1675,FacilityOverview!B$2:G$469,6,FALSE)</f>
        <v>360 - Anadarko Basin</v>
      </c>
      <c r="AV1675" s="21" t="s">
        <v>631</v>
      </c>
      <c r="AW1675" s="21" t="str">
        <f t="shared" si="493"/>
        <v>360 - OCHILTREE  TX</v>
      </c>
      <c r="AX1675" s="22" t="str">
        <f>IF(RIGHT(AV1675,3)="Oil","Oil",IF(RIGHT(AV1675,3)="Gas","Condensate",VLOOKUP(AW1675,'County x Oil Condition'!A$2:B$3224,2,FALSE)))</f>
        <v>Oil</v>
      </c>
      <c r="AY1675" s="23">
        <f t="shared" si="494"/>
        <v>0</v>
      </c>
      <c r="AZ1675" s="23">
        <f t="shared" si="495"/>
        <v>0</v>
      </c>
      <c r="BA1675" s="22">
        <f t="shared" si="496"/>
        <v>0</v>
      </c>
      <c r="BB1675" s="22">
        <f t="shared" si="497"/>
        <v>0</v>
      </c>
      <c r="BC1675" s="22">
        <f t="shared" si="498"/>
        <v>0</v>
      </c>
      <c r="BD1675" s="22">
        <f t="shared" si="499"/>
        <v>0</v>
      </c>
      <c r="BE1675" s="22">
        <f t="shared" si="500"/>
        <v>0</v>
      </c>
      <c r="BF1675" s="22">
        <f t="shared" si="501"/>
        <v>0</v>
      </c>
      <c r="BG1675" s="22">
        <f t="shared" si="502"/>
        <v>0</v>
      </c>
      <c r="BH1675" s="22">
        <f t="shared" si="503"/>
        <v>0</v>
      </c>
      <c r="BI1675" s="22">
        <f t="shared" si="504"/>
        <v>0</v>
      </c>
      <c r="BJ1675" s="23">
        <f t="shared" si="487"/>
        <v>0</v>
      </c>
      <c r="BK1675" s="23">
        <f t="shared" si="488"/>
        <v>0</v>
      </c>
      <c r="BL1675" s="23">
        <f t="shared" si="489"/>
        <v>0</v>
      </c>
      <c r="BM1675" s="23">
        <f t="shared" si="490"/>
        <v>0</v>
      </c>
      <c r="BN1675" s="23">
        <f t="shared" si="491"/>
        <v>0</v>
      </c>
      <c r="BO1675" s="23">
        <f t="shared" si="492"/>
        <v>0</v>
      </c>
    </row>
    <row r="1676" spans="1:67" s="7" customFormat="1" x14ac:dyDescent="0.25">
      <c r="A1676" s="21" t="s">
        <v>1153</v>
      </c>
      <c r="B1676" s="21">
        <v>1011854</v>
      </c>
      <c r="C1676" s="21">
        <v>2020</v>
      </c>
      <c r="D1676" s="21" t="s">
        <v>1474</v>
      </c>
      <c r="E1676" s="21" t="s">
        <v>1475</v>
      </c>
      <c r="F1676" s="21" t="s">
        <v>66</v>
      </c>
      <c r="G1676" s="21" t="s">
        <v>973</v>
      </c>
      <c r="H1676" s="21"/>
      <c r="I1676" s="21"/>
      <c r="J1676" s="21"/>
      <c r="K1676" s="21"/>
      <c r="L1676" s="21"/>
      <c r="M1676" s="21"/>
      <c r="N1676" s="21"/>
      <c r="O1676" s="21"/>
      <c r="P1676" s="21"/>
      <c r="Q1676" s="21"/>
      <c r="R1676" s="21"/>
      <c r="S1676" s="21"/>
      <c r="T1676" s="21"/>
      <c r="U1676" s="21"/>
      <c r="V1676" s="21"/>
      <c r="W1676" s="21"/>
      <c r="X1676" s="21"/>
      <c r="Y1676" s="21"/>
      <c r="Z1676" s="21"/>
      <c r="AA1676" s="21"/>
      <c r="AB1676" s="21"/>
      <c r="AC1676" s="21"/>
      <c r="AD1676" s="21"/>
      <c r="AE1676" s="21"/>
      <c r="AF1676" s="21"/>
      <c r="AG1676" s="21"/>
      <c r="AH1676" s="21"/>
      <c r="AI1676" s="21"/>
      <c r="AJ1676" s="21"/>
      <c r="AK1676" s="21"/>
      <c r="AL1676" s="21">
        <v>1</v>
      </c>
      <c r="AM1676" s="21">
        <v>41</v>
      </c>
      <c r="AN1676" s="21">
        <v>1.0583999999999999E-3</v>
      </c>
      <c r="AO1676" s="21">
        <v>3.9031799999999998E-2</v>
      </c>
      <c r="AP1676" s="21"/>
      <c r="AQ1676" s="6"/>
      <c r="AS1676" s="21">
        <v>1011854</v>
      </c>
      <c r="AT1676" s="21" t="s">
        <v>1153</v>
      </c>
      <c r="AU1676" s="21" t="str">
        <f>VLOOKUP(AS1676,FacilityOverview!B$2:G$469,6,FALSE)</f>
        <v>360 - Anadarko Basin</v>
      </c>
      <c r="AV1676" s="21" t="s">
        <v>973</v>
      </c>
      <c r="AW1676" s="21" t="str">
        <f t="shared" si="493"/>
        <v>360 - ROBERTS  TX</v>
      </c>
      <c r="AX1676" s="22" t="str">
        <f>IF(RIGHT(AV1676,3)="Oil","Oil",IF(RIGHT(AV1676,3)="Gas","Condensate",VLOOKUP(AW1676,'County x Oil Condition'!A$2:B$3224,2,FALSE)))</f>
        <v>Oil</v>
      </c>
      <c r="AY1676" s="23">
        <f t="shared" si="494"/>
        <v>0</v>
      </c>
      <c r="AZ1676" s="23">
        <f t="shared" si="495"/>
        <v>0</v>
      </c>
      <c r="BA1676" s="22">
        <f t="shared" si="496"/>
        <v>0</v>
      </c>
      <c r="BB1676" s="22">
        <f t="shared" si="497"/>
        <v>0</v>
      </c>
      <c r="BC1676" s="22">
        <f t="shared" si="498"/>
        <v>0</v>
      </c>
      <c r="BD1676" s="22">
        <f t="shared" si="499"/>
        <v>0</v>
      </c>
      <c r="BE1676" s="22">
        <f t="shared" si="500"/>
        <v>0</v>
      </c>
      <c r="BF1676" s="22">
        <f t="shared" si="501"/>
        <v>0</v>
      </c>
      <c r="BG1676" s="22">
        <f t="shared" si="502"/>
        <v>0</v>
      </c>
      <c r="BH1676" s="22">
        <f t="shared" si="503"/>
        <v>0</v>
      </c>
      <c r="BI1676" s="22">
        <f t="shared" si="504"/>
        <v>0</v>
      </c>
      <c r="BJ1676" s="23">
        <f t="shared" si="487"/>
        <v>0</v>
      </c>
      <c r="BK1676" s="23">
        <f t="shared" si="488"/>
        <v>0</v>
      </c>
      <c r="BL1676" s="23">
        <f t="shared" si="489"/>
        <v>0</v>
      </c>
      <c r="BM1676" s="23">
        <f t="shared" si="490"/>
        <v>0</v>
      </c>
      <c r="BN1676" s="23">
        <f t="shared" si="491"/>
        <v>0</v>
      </c>
      <c r="BO1676" s="23">
        <f t="shared" si="492"/>
        <v>0</v>
      </c>
    </row>
    <row r="1677" spans="1:67" s="7" customFormat="1" x14ac:dyDescent="0.25">
      <c r="A1677" s="21" t="s">
        <v>1153</v>
      </c>
      <c r="B1677" s="21">
        <v>1011854</v>
      </c>
      <c r="C1677" s="21">
        <v>2020</v>
      </c>
      <c r="D1677" s="21" t="s">
        <v>1474</v>
      </c>
      <c r="E1677" s="21" t="s">
        <v>1475</v>
      </c>
      <c r="F1677" s="21" t="s">
        <v>66</v>
      </c>
      <c r="G1677" s="21" t="s">
        <v>204</v>
      </c>
      <c r="H1677" s="21"/>
      <c r="I1677" s="21"/>
      <c r="J1677" s="21"/>
      <c r="K1677" s="21"/>
      <c r="L1677" s="21"/>
      <c r="M1677" s="21"/>
      <c r="N1677" s="21"/>
      <c r="O1677" s="21"/>
      <c r="P1677" s="21"/>
      <c r="Q1677" s="21"/>
      <c r="R1677" s="21"/>
      <c r="S1677" s="21"/>
      <c r="T1677" s="21"/>
      <c r="U1677" s="21"/>
      <c r="V1677" s="21"/>
      <c r="W1677" s="21"/>
      <c r="X1677" s="21"/>
      <c r="Y1677" s="21"/>
      <c r="Z1677" s="21"/>
      <c r="AA1677" s="21"/>
      <c r="AB1677" s="21"/>
      <c r="AC1677" s="21"/>
      <c r="AD1677" s="21"/>
      <c r="AE1677" s="21"/>
      <c r="AF1677" s="21"/>
      <c r="AG1677" s="21"/>
      <c r="AH1677" s="21"/>
      <c r="AI1677" s="21"/>
      <c r="AJ1677" s="21"/>
      <c r="AK1677" s="21"/>
      <c r="AL1677" s="21">
        <v>23</v>
      </c>
      <c r="AM1677" s="21">
        <v>1100</v>
      </c>
      <c r="AN1677" s="21">
        <v>2.9000000000000001E-2</v>
      </c>
      <c r="AO1677" s="21">
        <v>1.0129999999999999</v>
      </c>
      <c r="AP1677" s="21"/>
      <c r="AQ1677" s="6"/>
      <c r="AS1677" s="21">
        <v>1011854</v>
      </c>
      <c r="AT1677" s="21" t="s">
        <v>1153</v>
      </c>
      <c r="AU1677" s="21" t="str">
        <f>VLOOKUP(AS1677,FacilityOverview!B$2:G$469,6,FALSE)</f>
        <v>360 - Anadarko Basin</v>
      </c>
      <c r="AV1677" s="21" t="s">
        <v>204</v>
      </c>
      <c r="AW1677" s="21" t="str">
        <f t="shared" si="493"/>
        <v>360 - ROGER MILLS  OK</v>
      </c>
      <c r="AX1677" s="22" t="str">
        <f>IF(RIGHT(AV1677,3)="Oil","Oil",IF(RIGHT(AV1677,3)="Gas","Condensate",VLOOKUP(AW1677,'County x Oil Condition'!A$2:B$3224,2,FALSE)))</f>
        <v>Oil</v>
      </c>
      <c r="AY1677" s="23">
        <f t="shared" si="494"/>
        <v>0</v>
      </c>
      <c r="AZ1677" s="23">
        <f t="shared" si="495"/>
        <v>0</v>
      </c>
      <c r="BA1677" s="22">
        <f t="shared" si="496"/>
        <v>0</v>
      </c>
      <c r="BB1677" s="22">
        <f t="shared" si="497"/>
        <v>0</v>
      </c>
      <c r="BC1677" s="22">
        <f t="shared" si="498"/>
        <v>0</v>
      </c>
      <c r="BD1677" s="22">
        <f t="shared" si="499"/>
        <v>0</v>
      </c>
      <c r="BE1677" s="22">
        <f t="shared" si="500"/>
        <v>0</v>
      </c>
      <c r="BF1677" s="22">
        <f t="shared" si="501"/>
        <v>0</v>
      </c>
      <c r="BG1677" s="22">
        <f t="shared" si="502"/>
        <v>0</v>
      </c>
      <c r="BH1677" s="22">
        <f t="shared" si="503"/>
        <v>0</v>
      </c>
      <c r="BI1677" s="22">
        <f t="shared" si="504"/>
        <v>0</v>
      </c>
      <c r="BJ1677" s="23">
        <f t="shared" si="487"/>
        <v>0</v>
      </c>
      <c r="BK1677" s="23">
        <f t="shared" si="488"/>
        <v>0</v>
      </c>
      <c r="BL1677" s="23">
        <f t="shared" si="489"/>
        <v>0</v>
      </c>
      <c r="BM1677" s="23">
        <f t="shared" si="490"/>
        <v>0</v>
      </c>
      <c r="BN1677" s="23">
        <f t="shared" si="491"/>
        <v>0</v>
      </c>
      <c r="BO1677" s="23">
        <f t="shared" si="492"/>
        <v>0</v>
      </c>
    </row>
    <row r="1678" spans="1:67" s="7" customFormat="1" x14ac:dyDescent="0.25">
      <c r="A1678" s="21" t="s">
        <v>1153</v>
      </c>
      <c r="B1678" s="21">
        <v>1011854</v>
      </c>
      <c r="C1678" s="21">
        <v>2020</v>
      </c>
      <c r="D1678" s="21" t="s">
        <v>1474</v>
      </c>
      <c r="E1678" s="21" t="s">
        <v>1475</v>
      </c>
      <c r="F1678" s="21" t="s">
        <v>66</v>
      </c>
      <c r="G1678" s="21" t="s">
        <v>1154</v>
      </c>
      <c r="H1678" s="21"/>
      <c r="I1678" s="21"/>
      <c r="J1678" s="21"/>
      <c r="K1678" s="21"/>
      <c r="L1678" s="21"/>
      <c r="M1678" s="21"/>
      <c r="N1678" s="21"/>
      <c r="O1678" s="21"/>
      <c r="P1678" s="21"/>
      <c r="Q1678" s="21"/>
      <c r="R1678" s="21"/>
      <c r="S1678" s="21"/>
      <c r="T1678" s="21"/>
      <c r="U1678" s="21"/>
      <c r="V1678" s="21"/>
      <c r="W1678" s="21"/>
      <c r="X1678" s="21"/>
      <c r="Y1678" s="21"/>
      <c r="Z1678" s="21"/>
      <c r="AA1678" s="21"/>
      <c r="AB1678" s="21"/>
      <c r="AC1678" s="21"/>
      <c r="AD1678" s="21"/>
      <c r="AE1678" s="21"/>
      <c r="AF1678" s="21"/>
      <c r="AG1678" s="21"/>
      <c r="AH1678" s="21"/>
      <c r="AI1678" s="21"/>
      <c r="AJ1678" s="21"/>
      <c r="AK1678" s="21"/>
      <c r="AL1678" s="21">
        <v>29</v>
      </c>
      <c r="AM1678" s="21">
        <v>1427</v>
      </c>
      <c r="AN1678" s="21">
        <v>1.8800000000000001E-2</v>
      </c>
      <c r="AO1678" s="21">
        <v>1.6040000000000001</v>
      </c>
      <c r="AP1678" s="21"/>
      <c r="AQ1678" s="6"/>
      <c r="AS1678" s="21">
        <v>1011854</v>
      </c>
      <c r="AT1678" s="21" t="s">
        <v>1153</v>
      </c>
      <c r="AU1678" s="21" t="str">
        <f>VLOOKUP(AS1678,FacilityOverview!B$2:G$469,6,FALSE)</f>
        <v>360 - Anadarko Basin</v>
      </c>
      <c r="AV1678" s="21" t="s">
        <v>1154</v>
      </c>
      <c r="AW1678" s="21" t="str">
        <f t="shared" si="493"/>
        <v>360 - WHEELER  TX</v>
      </c>
      <c r="AX1678" s="22" t="str">
        <f>IF(RIGHT(AV1678,3)="Oil","Oil",IF(RIGHT(AV1678,3)="Gas","Condensate",VLOOKUP(AW1678,'County x Oil Condition'!A$2:B$3224,2,FALSE)))</f>
        <v>Oil</v>
      </c>
      <c r="AY1678" s="23">
        <f t="shared" si="494"/>
        <v>0</v>
      </c>
      <c r="AZ1678" s="23">
        <f t="shared" si="495"/>
        <v>0</v>
      </c>
      <c r="BA1678" s="22">
        <f t="shared" si="496"/>
        <v>0</v>
      </c>
      <c r="BB1678" s="22">
        <f t="shared" si="497"/>
        <v>0</v>
      </c>
      <c r="BC1678" s="22">
        <f t="shared" si="498"/>
        <v>0</v>
      </c>
      <c r="BD1678" s="22">
        <f t="shared" si="499"/>
        <v>0</v>
      </c>
      <c r="BE1678" s="22">
        <f t="shared" si="500"/>
        <v>0</v>
      </c>
      <c r="BF1678" s="22">
        <f t="shared" si="501"/>
        <v>0</v>
      </c>
      <c r="BG1678" s="22">
        <f t="shared" si="502"/>
        <v>0</v>
      </c>
      <c r="BH1678" s="22">
        <f t="shared" si="503"/>
        <v>0</v>
      </c>
      <c r="BI1678" s="22">
        <f t="shared" si="504"/>
        <v>0</v>
      </c>
      <c r="BJ1678" s="23">
        <f t="shared" si="487"/>
        <v>0</v>
      </c>
      <c r="BK1678" s="23">
        <f t="shared" si="488"/>
        <v>0</v>
      </c>
      <c r="BL1678" s="23">
        <f t="shared" si="489"/>
        <v>0</v>
      </c>
      <c r="BM1678" s="23">
        <f t="shared" si="490"/>
        <v>0</v>
      </c>
      <c r="BN1678" s="23">
        <f t="shared" si="491"/>
        <v>0</v>
      </c>
      <c r="BO1678" s="23">
        <f t="shared" si="492"/>
        <v>0</v>
      </c>
    </row>
    <row r="1679" spans="1:67" s="7" customFormat="1" x14ac:dyDescent="0.25">
      <c r="A1679" s="21" t="s">
        <v>714</v>
      </c>
      <c r="B1679" s="21">
        <v>1009185</v>
      </c>
      <c r="C1679" s="21">
        <v>2020</v>
      </c>
      <c r="D1679" s="21" t="s">
        <v>1474</v>
      </c>
      <c r="E1679" s="21" t="s">
        <v>1475</v>
      </c>
      <c r="F1679" s="21" t="s">
        <v>66</v>
      </c>
      <c r="G1679" s="21" t="s">
        <v>138</v>
      </c>
      <c r="H1679" s="21"/>
      <c r="I1679" s="21"/>
      <c r="J1679" s="21"/>
      <c r="K1679" s="21"/>
      <c r="L1679" s="21"/>
      <c r="M1679" s="21"/>
      <c r="N1679" s="21"/>
      <c r="O1679" s="21"/>
      <c r="P1679" s="21"/>
      <c r="Q1679" s="21"/>
      <c r="R1679" s="21"/>
      <c r="S1679" s="21"/>
      <c r="T1679" s="21"/>
      <c r="U1679" s="21"/>
      <c r="V1679" s="21"/>
      <c r="W1679" s="21"/>
      <c r="X1679" s="21"/>
      <c r="Y1679" s="21"/>
      <c r="Z1679" s="21"/>
      <c r="AA1679" s="21"/>
      <c r="AB1679" s="21"/>
      <c r="AC1679" s="21"/>
      <c r="AD1679" s="21"/>
      <c r="AE1679" s="21"/>
      <c r="AF1679" s="21"/>
      <c r="AG1679" s="21"/>
      <c r="AH1679" s="21"/>
      <c r="AI1679" s="21"/>
      <c r="AJ1679" s="21"/>
      <c r="AK1679" s="21"/>
      <c r="AL1679" s="21">
        <v>289</v>
      </c>
      <c r="AM1679" s="21">
        <v>12</v>
      </c>
      <c r="AN1679" s="21">
        <v>8.7564799999999998</v>
      </c>
      <c r="AO1679" s="21">
        <v>6.0800000000000003E-3</v>
      </c>
      <c r="AP1679" s="21"/>
      <c r="AQ1679" s="6"/>
      <c r="AS1679" s="21">
        <v>1009185</v>
      </c>
      <c r="AT1679" s="21" t="s">
        <v>714</v>
      </c>
      <c r="AU1679" s="21" t="str">
        <f>VLOOKUP(AS1679,FacilityOverview!B$2:G$469,6,FALSE)</f>
        <v>540 - Denver Basin</v>
      </c>
      <c r="AV1679" s="21" t="s">
        <v>138</v>
      </c>
      <c r="AW1679" s="21" t="str">
        <f t="shared" si="493"/>
        <v>540 - WELD  CO</v>
      </c>
      <c r="AX1679" s="22" t="str">
        <f>IF(RIGHT(AV1679,3)="Oil","Oil",IF(RIGHT(AV1679,3)="Gas","Condensate",VLOOKUP(AW1679,'County x Oil Condition'!A$2:B$3224,2,FALSE)))</f>
        <v>Oil</v>
      </c>
      <c r="AY1679" s="23">
        <f t="shared" si="494"/>
        <v>0</v>
      </c>
      <c r="AZ1679" s="23">
        <f t="shared" si="495"/>
        <v>0</v>
      </c>
      <c r="BA1679" s="22">
        <f t="shared" si="496"/>
        <v>0</v>
      </c>
      <c r="BB1679" s="22">
        <f t="shared" si="497"/>
        <v>0</v>
      </c>
      <c r="BC1679" s="22">
        <f t="shared" si="498"/>
        <v>0</v>
      </c>
      <c r="BD1679" s="22">
        <f t="shared" si="499"/>
        <v>0</v>
      </c>
      <c r="BE1679" s="22">
        <f t="shared" si="500"/>
        <v>0</v>
      </c>
      <c r="BF1679" s="22">
        <f t="shared" si="501"/>
        <v>0</v>
      </c>
      <c r="BG1679" s="22">
        <f t="shared" si="502"/>
        <v>0</v>
      </c>
      <c r="BH1679" s="22">
        <f t="shared" si="503"/>
        <v>0</v>
      </c>
      <c r="BI1679" s="22">
        <f t="shared" si="504"/>
        <v>0</v>
      </c>
      <c r="BJ1679" s="23">
        <f t="shared" si="487"/>
        <v>0</v>
      </c>
      <c r="BK1679" s="23">
        <f t="shared" si="488"/>
        <v>0</v>
      </c>
      <c r="BL1679" s="23">
        <f t="shared" si="489"/>
        <v>0</v>
      </c>
      <c r="BM1679" s="23">
        <f t="shared" si="490"/>
        <v>0</v>
      </c>
      <c r="BN1679" s="23">
        <f t="shared" si="491"/>
        <v>0</v>
      </c>
      <c r="BO1679" s="23">
        <f t="shared" si="492"/>
        <v>0</v>
      </c>
    </row>
    <row r="1680" spans="1:67" s="7" customFormat="1" x14ac:dyDescent="0.25">
      <c r="A1680" s="21" t="s">
        <v>1287</v>
      </c>
      <c r="B1680" s="21">
        <v>1009286</v>
      </c>
      <c r="C1680" s="21">
        <v>2020</v>
      </c>
      <c r="D1680" s="21" t="s">
        <v>1474</v>
      </c>
      <c r="E1680" s="21" t="s">
        <v>1475</v>
      </c>
      <c r="F1680" s="21" t="s">
        <v>66</v>
      </c>
      <c r="G1680" s="21" t="s">
        <v>161</v>
      </c>
      <c r="H1680" s="21"/>
      <c r="I1680" s="21"/>
      <c r="J1680" s="21"/>
      <c r="K1680" s="21"/>
      <c r="L1680" s="21"/>
      <c r="M1680" s="21"/>
      <c r="N1680" s="21"/>
      <c r="O1680" s="21"/>
      <c r="P1680" s="21"/>
      <c r="Q1680" s="21"/>
      <c r="R1680" s="21"/>
      <c r="S1680" s="21"/>
      <c r="T1680" s="21"/>
      <c r="U1680" s="21"/>
      <c r="V1680" s="21"/>
      <c r="W1680" s="21"/>
      <c r="X1680" s="21"/>
      <c r="Y1680" s="21"/>
      <c r="Z1680" s="21"/>
      <c r="AA1680" s="21"/>
      <c r="AB1680" s="21"/>
      <c r="AC1680" s="21"/>
      <c r="AD1680" s="21"/>
      <c r="AE1680" s="21"/>
      <c r="AF1680" s="21"/>
      <c r="AG1680" s="21"/>
      <c r="AH1680" s="21"/>
      <c r="AI1680" s="21"/>
      <c r="AJ1680" s="21"/>
      <c r="AK1680" s="21"/>
      <c r="AL1680" s="21">
        <v>16</v>
      </c>
      <c r="AM1680" s="21">
        <v>862.2</v>
      </c>
      <c r="AN1680" s="21">
        <v>1</v>
      </c>
      <c r="AO1680" s="21">
        <v>2.79</v>
      </c>
      <c r="AP1680" s="21"/>
      <c r="AQ1680" s="6"/>
      <c r="AS1680" s="21">
        <v>1009286</v>
      </c>
      <c r="AT1680" s="21" t="s">
        <v>1287</v>
      </c>
      <c r="AU1680" s="21" t="str">
        <f>VLOOKUP(AS1680,FacilityOverview!B$2:G$469,6,FALSE)</f>
        <v>540 - Denver Basin</v>
      </c>
      <c r="AV1680" s="21" t="s">
        <v>161</v>
      </c>
      <c r="AW1680" s="21" t="str">
        <f t="shared" si="493"/>
        <v>540 - WELD  CO</v>
      </c>
      <c r="AX1680" s="22" t="str">
        <f>IF(RIGHT(AV1680,3)="Oil","Oil",IF(RIGHT(AV1680,3)="Gas","Condensate",VLOOKUP(AW1680,'County x Oil Condition'!A$2:B$3224,2,FALSE)))</f>
        <v>Oil</v>
      </c>
      <c r="AY1680" s="23">
        <f t="shared" si="494"/>
        <v>0</v>
      </c>
      <c r="AZ1680" s="23">
        <f t="shared" si="495"/>
        <v>0</v>
      </c>
      <c r="BA1680" s="22">
        <f t="shared" si="496"/>
        <v>0</v>
      </c>
      <c r="BB1680" s="22">
        <f t="shared" si="497"/>
        <v>0</v>
      </c>
      <c r="BC1680" s="22">
        <f t="shared" si="498"/>
        <v>0</v>
      </c>
      <c r="BD1680" s="22">
        <f t="shared" si="499"/>
        <v>0</v>
      </c>
      <c r="BE1680" s="22">
        <f t="shared" si="500"/>
        <v>0</v>
      </c>
      <c r="BF1680" s="22">
        <f t="shared" si="501"/>
        <v>0</v>
      </c>
      <c r="BG1680" s="22">
        <f t="shared" si="502"/>
        <v>0</v>
      </c>
      <c r="BH1680" s="22">
        <f t="shared" si="503"/>
        <v>0</v>
      </c>
      <c r="BI1680" s="22">
        <f t="shared" si="504"/>
        <v>0</v>
      </c>
      <c r="BJ1680" s="23">
        <f t="shared" si="487"/>
        <v>0</v>
      </c>
      <c r="BK1680" s="23">
        <f t="shared" si="488"/>
        <v>0</v>
      </c>
      <c r="BL1680" s="23">
        <f t="shared" si="489"/>
        <v>0</v>
      </c>
      <c r="BM1680" s="23">
        <f t="shared" si="490"/>
        <v>0</v>
      </c>
      <c r="BN1680" s="23">
        <f t="shared" si="491"/>
        <v>0</v>
      </c>
      <c r="BO1680" s="23">
        <f t="shared" si="492"/>
        <v>0</v>
      </c>
    </row>
    <row r="1681" spans="1:67" s="7" customFormat="1" x14ac:dyDescent="0.25">
      <c r="A1681" s="21" t="s">
        <v>738</v>
      </c>
      <c r="B1681" s="21">
        <v>1013986</v>
      </c>
      <c r="C1681" s="21">
        <v>2020</v>
      </c>
      <c r="D1681" s="21" t="s">
        <v>1474</v>
      </c>
      <c r="E1681" s="21" t="s">
        <v>1475</v>
      </c>
      <c r="F1681" s="21" t="s">
        <v>66</v>
      </c>
      <c r="G1681" s="21" t="s">
        <v>535</v>
      </c>
      <c r="H1681" s="21"/>
      <c r="I1681" s="21"/>
      <c r="J1681" s="21"/>
      <c r="K1681" s="21"/>
      <c r="L1681" s="21"/>
      <c r="M1681" s="21"/>
      <c r="N1681" s="21"/>
      <c r="O1681" s="21"/>
      <c r="P1681" s="21"/>
      <c r="Q1681" s="21"/>
      <c r="R1681" s="21"/>
      <c r="S1681" s="21"/>
      <c r="T1681" s="21"/>
      <c r="U1681" s="21"/>
      <c r="V1681" s="21"/>
      <c r="W1681" s="21"/>
      <c r="X1681" s="21"/>
      <c r="Y1681" s="21"/>
      <c r="Z1681" s="21"/>
      <c r="AA1681" s="21"/>
      <c r="AB1681" s="21"/>
      <c r="AC1681" s="21"/>
      <c r="AD1681" s="21"/>
      <c r="AE1681" s="21"/>
      <c r="AF1681" s="21"/>
      <c r="AG1681" s="21"/>
      <c r="AH1681" s="21"/>
      <c r="AI1681" s="21"/>
      <c r="AJ1681" s="21"/>
      <c r="AK1681" s="21"/>
      <c r="AL1681" s="21">
        <v>35</v>
      </c>
      <c r="AM1681" s="21">
        <v>24</v>
      </c>
      <c r="AN1681" s="21">
        <v>2.597E-2</v>
      </c>
      <c r="AO1681" s="21">
        <v>0.68762000000000001</v>
      </c>
      <c r="AP1681" s="21"/>
      <c r="AQ1681" s="6"/>
      <c r="AS1681" s="21">
        <v>1013986</v>
      </c>
      <c r="AT1681" s="21" t="s">
        <v>738</v>
      </c>
      <c r="AU1681" s="21" t="str">
        <f>VLOOKUP(AS1681,FacilityOverview!B$2:G$469,6,FALSE)</f>
        <v>430 - Permian Basin</v>
      </c>
      <c r="AV1681" s="21" t="s">
        <v>535</v>
      </c>
      <c r="AW1681" s="21" t="str">
        <f>LEFT(AV1681,SEARCH("(",AV1681)-2)</f>
        <v>430 - HOWARD  TX</v>
      </c>
      <c r="AX1681" s="22" t="str">
        <f>IF(RIGHT(AV1681,3)="Oil","Oil",IF(RIGHT(AV1681,3)="Gas","Condensate",VLOOKUP(AW1681,'County x Oil Condition'!A$2:B$3224,2,FALSE)))</f>
        <v>Oil</v>
      </c>
      <c r="AY1681" s="23">
        <f t="shared" si="494"/>
        <v>0</v>
      </c>
      <c r="AZ1681" s="23">
        <f t="shared" si="495"/>
        <v>0</v>
      </c>
      <c r="BA1681" s="22">
        <f t="shared" si="496"/>
        <v>0</v>
      </c>
      <c r="BB1681" s="22">
        <f t="shared" si="497"/>
        <v>0</v>
      </c>
      <c r="BC1681" s="22">
        <f t="shared" si="498"/>
        <v>0</v>
      </c>
      <c r="BD1681" s="22">
        <f t="shared" si="499"/>
        <v>0</v>
      </c>
      <c r="BE1681" s="22">
        <f t="shared" si="500"/>
        <v>0</v>
      </c>
      <c r="BF1681" s="22">
        <f t="shared" si="501"/>
        <v>0</v>
      </c>
      <c r="BG1681" s="22">
        <f t="shared" si="502"/>
        <v>0</v>
      </c>
      <c r="BH1681" s="22">
        <f t="shared" si="503"/>
        <v>0</v>
      </c>
      <c r="BI1681" s="22">
        <f t="shared" si="504"/>
        <v>0</v>
      </c>
      <c r="BJ1681" s="23">
        <f t="shared" si="487"/>
        <v>0</v>
      </c>
      <c r="BK1681" s="23">
        <f t="shared" si="488"/>
        <v>0</v>
      </c>
      <c r="BL1681" s="23">
        <f t="shared" si="489"/>
        <v>0</v>
      </c>
      <c r="BM1681" s="23">
        <f t="shared" si="490"/>
        <v>0</v>
      </c>
      <c r="BN1681" s="23">
        <f t="shared" si="491"/>
        <v>0</v>
      </c>
      <c r="BO1681" s="23">
        <f t="shared" si="492"/>
        <v>0</v>
      </c>
    </row>
    <row r="1682" spans="1:67" s="7" customFormat="1" x14ac:dyDescent="0.25">
      <c r="A1682" s="21" t="s">
        <v>738</v>
      </c>
      <c r="B1682" s="21">
        <v>1013986</v>
      </c>
      <c r="C1682" s="21">
        <v>2020</v>
      </c>
      <c r="D1682" s="21" t="s">
        <v>1474</v>
      </c>
      <c r="E1682" s="21" t="s">
        <v>1475</v>
      </c>
      <c r="F1682" s="21" t="s">
        <v>66</v>
      </c>
      <c r="G1682" s="21" t="s">
        <v>535</v>
      </c>
      <c r="H1682" s="21"/>
      <c r="I1682" s="21"/>
      <c r="J1682" s="21"/>
      <c r="K1682" s="21"/>
      <c r="L1682" s="21"/>
      <c r="M1682" s="21"/>
      <c r="N1682" s="21"/>
      <c r="O1682" s="21"/>
      <c r="P1682" s="21"/>
      <c r="Q1682" s="21"/>
      <c r="R1682" s="21"/>
      <c r="S1682" s="21"/>
      <c r="T1682" s="21"/>
      <c r="U1682" s="21"/>
      <c r="V1682" s="21"/>
      <c r="W1682" s="21"/>
      <c r="X1682" s="21"/>
      <c r="Y1682" s="21"/>
      <c r="Z1682" s="21"/>
      <c r="AA1682" s="21"/>
      <c r="AB1682" s="21"/>
      <c r="AC1682" s="21"/>
      <c r="AD1682" s="21"/>
      <c r="AE1682" s="21"/>
      <c r="AF1682" s="21"/>
      <c r="AG1682" s="21"/>
      <c r="AH1682" s="21"/>
      <c r="AI1682" s="21"/>
      <c r="AJ1682" s="21"/>
      <c r="AK1682" s="21"/>
      <c r="AL1682" s="21">
        <v>1</v>
      </c>
      <c r="AM1682" s="21">
        <v>24</v>
      </c>
      <c r="AN1682" s="21">
        <v>1.2E-4</v>
      </c>
      <c r="AO1682" s="21">
        <v>1.2099999999999999E-3</v>
      </c>
      <c r="AP1682" s="21"/>
      <c r="AQ1682" s="6"/>
      <c r="AS1682" s="21">
        <v>1013986</v>
      </c>
      <c r="AT1682" s="21" t="s">
        <v>738</v>
      </c>
      <c r="AU1682" s="21" t="str">
        <f>VLOOKUP(AS1682,FacilityOverview!B$2:G$469,6,FALSE)</f>
        <v>430 - Permian Basin</v>
      </c>
      <c r="AV1682" s="21" t="s">
        <v>535</v>
      </c>
      <c r="AW1682" s="21" t="str">
        <f t="shared" si="493"/>
        <v>430 - HOWARD  TX</v>
      </c>
      <c r="AX1682" s="22" t="str">
        <f>IF(RIGHT(AV1682,3)="Oil","Oil",IF(RIGHT(AV1682,3)="Gas","Condensate",VLOOKUP(AW1682,'County x Oil Condition'!A$2:B$3224,2,FALSE)))</f>
        <v>Oil</v>
      </c>
      <c r="AY1682" s="23">
        <f t="shared" si="494"/>
        <v>0</v>
      </c>
      <c r="AZ1682" s="23">
        <f t="shared" si="495"/>
        <v>0</v>
      </c>
      <c r="BA1682" s="22">
        <f t="shared" si="496"/>
        <v>0</v>
      </c>
      <c r="BB1682" s="22">
        <f t="shared" si="497"/>
        <v>0</v>
      </c>
      <c r="BC1682" s="22">
        <f t="shared" si="498"/>
        <v>0</v>
      </c>
      <c r="BD1682" s="22">
        <f t="shared" si="499"/>
        <v>0</v>
      </c>
      <c r="BE1682" s="22">
        <f t="shared" si="500"/>
        <v>0</v>
      </c>
      <c r="BF1682" s="22">
        <f t="shared" si="501"/>
        <v>0</v>
      </c>
      <c r="BG1682" s="22">
        <f t="shared" si="502"/>
        <v>0</v>
      </c>
      <c r="BH1682" s="22">
        <f t="shared" si="503"/>
        <v>0</v>
      </c>
      <c r="BI1682" s="22">
        <f t="shared" si="504"/>
        <v>0</v>
      </c>
      <c r="BJ1682" s="23">
        <f t="shared" si="487"/>
        <v>0</v>
      </c>
      <c r="BK1682" s="23">
        <f t="shared" si="488"/>
        <v>0</v>
      </c>
      <c r="BL1682" s="23">
        <f t="shared" si="489"/>
        <v>0</v>
      </c>
      <c r="BM1682" s="23">
        <f t="shared" si="490"/>
        <v>0</v>
      </c>
      <c r="BN1682" s="23">
        <f t="shared" si="491"/>
        <v>0</v>
      </c>
      <c r="BO1682" s="23">
        <f t="shared" si="492"/>
        <v>0</v>
      </c>
    </row>
    <row r="1683" spans="1:67" s="7" customFormat="1" x14ac:dyDescent="0.25">
      <c r="A1683" s="21" t="s">
        <v>1390</v>
      </c>
      <c r="B1683" s="21">
        <v>1011555</v>
      </c>
      <c r="C1683" s="21">
        <v>2020</v>
      </c>
      <c r="D1683" s="21" t="s">
        <v>1474</v>
      </c>
      <c r="E1683" s="21" t="s">
        <v>1475</v>
      </c>
      <c r="F1683" s="21" t="s">
        <v>66</v>
      </c>
      <c r="G1683" s="21" t="s">
        <v>784</v>
      </c>
      <c r="H1683" s="21"/>
      <c r="I1683" s="21"/>
      <c r="J1683" s="21"/>
      <c r="K1683" s="21"/>
      <c r="L1683" s="21"/>
      <c r="M1683" s="21"/>
      <c r="N1683" s="21"/>
      <c r="O1683" s="21"/>
      <c r="P1683" s="21"/>
      <c r="Q1683" s="21"/>
      <c r="R1683" s="21"/>
      <c r="S1683" s="21"/>
      <c r="T1683" s="21"/>
      <c r="U1683" s="21"/>
      <c r="V1683" s="21"/>
      <c r="W1683" s="21"/>
      <c r="X1683" s="21"/>
      <c r="Y1683" s="21"/>
      <c r="Z1683" s="21"/>
      <c r="AA1683" s="21"/>
      <c r="AB1683" s="21"/>
      <c r="AC1683" s="21"/>
      <c r="AD1683" s="21"/>
      <c r="AE1683" s="21"/>
      <c r="AF1683" s="21"/>
      <c r="AG1683" s="21"/>
      <c r="AH1683" s="21"/>
      <c r="AI1683" s="21"/>
      <c r="AJ1683" s="21"/>
      <c r="AK1683" s="21"/>
      <c r="AL1683" s="21">
        <v>2</v>
      </c>
      <c r="AM1683" s="21">
        <v>14</v>
      </c>
      <c r="AN1683" s="21">
        <v>4.1216103999999998</v>
      </c>
      <c r="AO1683" s="21">
        <v>1.6750000000000001E-4</v>
      </c>
      <c r="AP1683" s="21"/>
      <c r="AQ1683" s="6"/>
      <c r="AS1683" s="21">
        <v>1011555</v>
      </c>
      <c r="AT1683" s="21" t="s">
        <v>1390</v>
      </c>
      <c r="AU1683" s="21" t="str">
        <f>VLOOKUP(AS1683,FacilityOverview!B$2:G$469,6,FALSE)</f>
        <v>430 - Permian Basin</v>
      </c>
      <c r="AV1683" s="21" t="s">
        <v>784</v>
      </c>
      <c r="AW1683" s="21" t="str">
        <f t="shared" si="493"/>
        <v>430 - MARTIN  TX</v>
      </c>
      <c r="AX1683" s="22" t="str">
        <f>IF(RIGHT(AV1683,3)="Oil","Oil",IF(RIGHT(AV1683,3)="Gas","Condensate",VLOOKUP(AW1683,'County x Oil Condition'!A$2:B$3224,2,FALSE)))</f>
        <v>Oil</v>
      </c>
      <c r="AY1683" s="23">
        <f t="shared" si="494"/>
        <v>0</v>
      </c>
      <c r="AZ1683" s="23">
        <f t="shared" si="495"/>
        <v>0</v>
      </c>
      <c r="BA1683" s="22">
        <f t="shared" si="496"/>
        <v>0</v>
      </c>
      <c r="BB1683" s="22">
        <f t="shared" si="497"/>
        <v>0</v>
      </c>
      <c r="BC1683" s="22">
        <f t="shared" si="498"/>
        <v>0</v>
      </c>
      <c r="BD1683" s="22">
        <f t="shared" si="499"/>
        <v>0</v>
      </c>
      <c r="BE1683" s="22">
        <f t="shared" si="500"/>
        <v>0</v>
      </c>
      <c r="BF1683" s="22">
        <f t="shared" si="501"/>
        <v>0</v>
      </c>
      <c r="BG1683" s="22">
        <f t="shared" si="502"/>
        <v>0</v>
      </c>
      <c r="BH1683" s="22">
        <f t="shared" si="503"/>
        <v>0</v>
      </c>
      <c r="BI1683" s="22">
        <f t="shared" si="504"/>
        <v>0</v>
      </c>
      <c r="BJ1683" s="23">
        <f t="shared" si="487"/>
        <v>0</v>
      </c>
      <c r="BK1683" s="23">
        <f t="shared" si="488"/>
        <v>0</v>
      </c>
      <c r="BL1683" s="23">
        <f t="shared" si="489"/>
        <v>0</v>
      </c>
      <c r="BM1683" s="23">
        <f t="shared" si="490"/>
        <v>0</v>
      </c>
      <c r="BN1683" s="23">
        <f t="shared" si="491"/>
        <v>0</v>
      </c>
      <c r="BO1683" s="23">
        <f t="shared" si="492"/>
        <v>0</v>
      </c>
    </row>
    <row r="1684" spans="1:67" s="7" customFormat="1" x14ac:dyDescent="0.25">
      <c r="A1684" s="21" t="s">
        <v>1390</v>
      </c>
      <c r="B1684" s="21">
        <v>1011555</v>
      </c>
      <c r="C1684" s="21">
        <v>2020</v>
      </c>
      <c r="D1684" s="21" t="s">
        <v>1474</v>
      </c>
      <c r="E1684" s="21" t="s">
        <v>1475</v>
      </c>
      <c r="F1684" s="21" t="s">
        <v>66</v>
      </c>
      <c r="G1684" s="21" t="s">
        <v>140</v>
      </c>
      <c r="H1684" s="21"/>
      <c r="I1684" s="21"/>
      <c r="J1684" s="21"/>
      <c r="K1684" s="21"/>
      <c r="L1684" s="21"/>
      <c r="M1684" s="21"/>
      <c r="N1684" s="21"/>
      <c r="O1684" s="21"/>
      <c r="P1684" s="21"/>
      <c r="Q1684" s="21"/>
      <c r="R1684" s="21"/>
      <c r="S1684" s="21"/>
      <c r="T1684" s="21"/>
      <c r="U1684" s="21"/>
      <c r="V1684" s="21"/>
      <c r="W1684" s="21"/>
      <c r="X1684" s="21"/>
      <c r="Y1684" s="21"/>
      <c r="Z1684" s="21"/>
      <c r="AA1684" s="21"/>
      <c r="AB1684" s="21"/>
      <c r="AC1684" s="21"/>
      <c r="AD1684" s="21"/>
      <c r="AE1684" s="21"/>
      <c r="AF1684" s="21"/>
      <c r="AG1684" s="21"/>
      <c r="AH1684" s="21"/>
      <c r="AI1684" s="21"/>
      <c r="AJ1684" s="21"/>
      <c r="AK1684" s="21"/>
      <c r="AL1684" s="21">
        <v>4</v>
      </c>
      <c r="AM1684" s="21">
        <v>78</v>
      </c>
      <c r="AN1684" s="21">
        <v>5.3650799999999998E-2</v>
      </c>
      <c r="AO1684" s="21">
        <v>0.45282820000000001</v>
      </c>
      <c r="AP1684" s="21"/>
      <c r="AQ1684" s="6"/>
      <c r="AS1684" s="21">
        <v>1011555</v>
      </c>
      <c r="AT1684" s="21" t="s">
        <v>1390</v>
      </c>
      <c r="AU1684" s="21" t="str">
        <f>VLOOKUP(AS1684,FacilityOverview!B$2:G$469,6,FALSE)</f>
        <v>430 - Permian Basin</v>
      </c>
      <c r="AV1684" s="21" t="s">
        <v>140</v>
      </c>
      <c r="AW1684" s="21" t="str">
        <f t="shared" si="493"/>
        <v>430 - WARD  TX</v>
      </c>
      <c r="AX1684" s="22" t="str">
        <f>IF(RIGHT(AV1684,3)="Oil","Oil",IF(RIGHT(AV1684,3)="Gas","Condensate",VLOOKUP(AW1684,'County x Oil Condition'!A$2:B$3224,2,FALSE)))</f>
        <v>Oil</v>
      </c>
      <c r="AY1684" s="23">
        <f t="shared" si="494"/>
        <v>0</v>
      </c>
      <c r="AZ1684" s="23">
        <f t="shared" si="495"/>
        <v>0</v>
      </c>
      <c r="BA1684" s="22">
        <f t="shared" si="496"/>
        <v>0</v>
      </c>
      <c r="BB1684" s="22">
        <f t="shared" si="497"/>
        <v>0</v>
      </c>
      <c r="BC1684" s="22">
        <f t="shared" si="498"/>
        <v>0</v>
      </c>
      <c r="BD1684" s="22">
        <f t="shared" si="499"/>
        <v>0</v>
      </c>
      <c r="BE1684" s="22">
        <f t="shared" si="500"/>
        <v>0</v>
      </c>
      <c r="BF1684" s="22">
        <f t="shared" si="501"/>
        <v>0</v>
      </c>
      <c r="BG1684" s="22">
        <f t="shared" si="502"/>
        <v>0</v>
      </c>
      <c r="BH1684" s="22">
        <f t="shared" si="503"/>
        <v>0</v>
      </c>
      <c r="BI1684" s="22">
        <f t="shared" si="504"/>
        <v>0</v>
      </c>
      <c r="BJ1684" s="23">
        <f t="shared" si="487"/>
        <v>0</v>
      </c>
      <c r="BK1684" s="23">
        <f t="shared" si="488"/>
        <v>0</v>
      </c>
      <c r="BL1684" s="23">
        <f t="shared" si="489"/>
        <v>0</v>
      </c>
      <c r="BM1684" s="23">
        <f t="shared" si="490"/>
        <v>0</v>
      </c>
      <c r="BN1684" s="23">
        <f t="shared" si="491"/>
        <v>0</v>
      </c>
      <c r="BO1684" s="23">
        <f t="shared" si="492"/>
        <v>0</v>
      </c>
    </row>
    <row r="1685" spans="1:67" s="7" customFormat="1" x14ac:dyDescent="0.25">
      <c r="A1685" s="21" t="s">
        <v>1390</v>
      </c>
      <c r="B1685" s="21">
        <v>1011555</v>
      </c>
      <c r="C1685" s="21">
        <v>2020</v>
      </c>
      <c r="D1685" s="21" t="s">
        <v>1474</v>
      </c>
      <c r="E1685" s="21" t="s">
        <v>1475</v>
      </c>
      <c r="F1685" s="21" t="s">
        <v>66</v>
      </c>
      <c r="G1685" s="21" t="s">
        <v>134</v>
      </c>
      <c r="H1685" s="21"/>
      <c r="I1685" s="21"/>
      <c r="J1685" s="21"/>
      <c r="K1685" s="21"/>
      <c r="L1685" s="21"/>
      <c r="M1685" s="21"/>
      <c r="N1685" s="21"/>
      <c r="O1685" s="21"/>
      <c r="P1685" s="21"/>
      <c r="Q1685" s="21"/>
      <c r="R1685" s="21"/>
      <c r="S1685" s="21"/>
      <c r="T1685" s="21"/>
      <c r="U1685" s="21"/>
      <c r="V1685" s="21"/>
      <c r="W1685" s="21"/>
      <c r="X1685" s="21"/>
      <c r="Y1685" s="21"/>
      <c r="Z1685" s="21"/>
      <c r="AA1685" s="21"/>
      <c r="AB1685" s="21"/>
      <c r="AC1685" s="21"/>
      <c r="AD1685" s="21"/>
      <c r="AE1685" s="21"/>
      <c r="AF1685" s="21"/>
      <c r="AG1685" s="21"/>
      <c r="AH1685" s="21"/>
      <c r="AI1685" s="21"/>
      <c r="AJ1685" s="21"/>
      <c r="AK1685" s="21"/>
      <c r="AL1685" s="21">
        <v>3</v>
      </c>
      <c r="AM1685" s="21">
        <v>6</v>
      </c>
      <c r="AN1685" s="21">
        <v>4.2351447000000002</v>
      </c>
      <c r="AO1685" s="21">
        <v>1.8984E-3</v>
      </c>
      <c r="AP1685" s="21"/>
      <c r="AQ1685" s="6"/>
      <c r="AS1685" s="21">
        <v>1011555</v>
      </c>
      <c r="AT1685" s="21" t="s">
        <v>1390</v>
      </c>
      <c r="AU1685" s="21" t="str">
        <f>VLOOKUP(AS1685,FacilityOverview!B$2:G$469,6,FALSE)</f>
        <v>430 - Permian Basin</v>
      </c>
      <c r="AV1685" s="21" t="s">
        <v>134</v>
      </c>
      <c r="AW1685" s="21" t="str">
        <f t="shared" si="493"/>
        <v>430 - PECOS  TX</v>
      </c>
      <c r="AX1685" s="22" t="str">
        <f>IF(RIGHT(AV1685,3)="Oil","Oil",IF(RIGHT(AV1685,3)="Gas","Condensate",VLOOKUP(AW1685,'County x Oil Condition'!A$2:B$3224,2,FALSE)))</f>
        <v>Oil</v>
      </c>
      <c r="AY1685" s="23">
        <f t="shared" si="494"/>
        <v>0</v>
      </c>
      <c r="AZ1685" s="23">
        <f t="shared" si="495"/>
        <v>0</v>
      </c>
      <c r="BA1685" s="22">
        <f t="shared" si="496"/>
        <v>0</v>
      </c>
      <c r="BB1685" s="22">
        <f t="shared" si="497"/>
        <v>0</v>
      </c>
      <c r="BC1685" s="22">
        <f t="shared" si="498"/>
        <v>0</v>
      </c>
      <c r="BD1685" s="22">
        <f t="shared" si="499"/>
        <v>0</v>
      </c>
      <c r="BE1685" s="22">
        <f t="shared" si="500"/>
        <v>0</v>
      </c>
      <c r="BF1685" s="22">
        <f t="shared" si="501"/>
        <v>0</v>
      </c>
      <c r="BG1685" s="22">
        <f t="shared" si="502"/>
        <v>0</v>
      </c>
      <c r="BH1685" s="22">
        <f t="shared" si="503"/>
        <v>0</v>
      </c>
      <c r="BI1685" s="22">
        <f t="shared" si="504"/>
        <v>0</v>
      </c>
      <c r="BJ1685" s="23">
        <f t="shared" si="487"/>
        <v>0</v>
      </c>
      <c r="BK1685" s="23">
        <f t="shared" si="488"/>
        <v>0</v>
      </c>
      <c r="BL1685" s="23">
        <f t="shared" si="489"/>
        <v>0</v>
      </c>
      <c r="BM1685" s="23">
        <f t="shared" si="490"/>
        <v>0</v>
      </c>
      <c r="BN1685" s="23">
        <f t="shared" si="491"/>
        <v>0</v>
      </c>
      <c r="BO1685" s="23">
        <f t="shared" si="492"/>
        <v>0</v>
      </c>
    </row>
    <row r="1686" spans="1:67" s="7" customFormat="1" x14ac:dyDescent="0.25">
      <c r="A1686" s="21" t="s">
        <v>1390</v>
      </c>
      <c r="B1686" s="21">
        <v>1011555</v>
      </c>
      <c r="C1686" s="21">
        <v>2020</v>
      </c>
      <c r="D1686" s="21" t="s">
        <v>1474</v>
      </c>
      <c r="E1686" s="21" t="s">
        <v>1475</v>
      </c>
      <c r="F1686" s="21" t="s">
        <v>66</v>
      </c>
      <c r="G1686" s="21" t="s">
        <v>785</v>
      </c>
      <c r="H1686" s="21"/>
      <c r="I1686" s="21"/>
      <c r="J1686" s="21"/>
      <c r="K1686" s="21"/>
      <c r="L1686" s="21"/>
      <c r="M1686" s="21"/>
      <c r="N1686" s="21"/>
      <c r="O1686" s="21"/>
      <c r="P1686" s="21"/>
      <c r="Q1686" s="21"/>
      <c r="R1686" s="21"/>
      <c r="S1686" s="21"/>
      <c r="T1686" s="21"/>
      <c r="U1686" s="21"/>
      <c r="V1686" s="21"/>
      <c r="W1686" s="21"/>
      <c r="X1686" s="21"/>
      <c r="Y1686" s="21"/>
      <c r="Z1686" s="21"/>
      <c r="AA1686" s="21"/>
      <c r="AB1686" s="21"/>
      <c r="AC1686" s="21"/>
      <c r="AD1686" s="21"/>
      <c r="AE1686" s="21"/>
      <c r="AF1686" s="21"/>
      <c r="AG1686" s="21"/>
      <c r="AH1686" s="21"/>
      <c r="AI1686" s="21"/>
      <c r="AJ1686" s="21"/>
      <c r="AK1686" s="21"/>
      <c r="AL1686" s="21">
        <v>0</v>
      </c>
      <c r="AM1686" s="21">
        <v>0</v>
      </c>
      <c r="AN1686" s="21">
        <v>0</v>
      </c>
      <c r="AO1686" s="21">
        <v>0</v>
      </c>
      <c r="AP1686" s="21"/>
      <c r="AQ1686" s="6"/>
      <c r="AS1686" s="21">
        <v>1011555</v>
      </c>
      <c r="AT1686" s="21" t="s">
        <v>1390</v>
      </c>
      <c r="AU1686" s="21" t="str">
        <f>VLOOKUP(AS1686,FacilityOverview!B$2:G$469,6,FALSE)</f>
        <v>430 - Permian Basin</v>
      </c>
      <c r="AV1686" s="21" t="s">
        <v>785</v>
      </c>
      <c r="AW1686" s="21" t="str">
        <f t="shared" si="493"/>
        <v>430 - MIDLAND  TX</v>
      </c>
      <c r="AX1686" s="22" t="str">
        <f>IF(RIGHT(AV1686,3)="Oil","Oil",IF(RIGHT(AV1686,3)="Gas","Condensate",VLOOKUP(AW1686,'County x Oil Condition'!A$2:B$3224,2,FALSE)))</f>
        <v>Oil</v>
      </c>
      <c r="AY1686" s="23">
        <f t="shared" si="494"/>
        <v>0</v>
      </c>
      <c r="AZ1686" s="23">
        <f t="shared" si="495"/>
        <v>0</v>
      </c>
      <c r="BA1686" s="22">
        <f t="shared" si="496"/>
        <v>0</v>
      </c>
      <c r="BB1686" s="22">
        <f t="shared" si="497"/>
        <v>0</v>
      </c>
      <c r="BC1686" s="22">
        <f t="shared" si="498"/>
        <v>0</v>
      </c>
      <c r="BD1686" s="22">
        <f t="shared" si="499"/>
        <v>0</v>
      </c>
      <c r="BE1686" s="22">
        <f t="shared" si="500"/>
        <v>0</v>
      </c>
      <c r="BF1686" s="22">
        <f t="shared" si="501"/>
        <v>0</v>
      </c>
      <c r="BG1686" s="22">
        <f t="shared" si="502"/>
        <v>0</v>
      </c>
      <c r="BH1686" s="22">
        <f t="shared" si="503"/>
        <v>0</v>
      </c>
      <c r="BI1686" s="22">
        <f t="shared" si="504"/>
        <v>0</v>
      </c>
      <c r="BJ1686" s="23">
        <f t="shared" si="487"/>
        <v>0</v>
      </c>
      <c r="BK1686" s="23">
        <f t="shared" si="488"/>
        <v>0</v>
      </c>
      <c r="BL1686" s="23">
        <f t="shared" si="489"/>
        <v>0</v>
      </c>
      <c r="BM1686" s="23">
        <f t="shared" si="490"/>
        <v>0</v>
      </c>
      <c r="BN1686" s="23">
        <f t="shared" si="491"/>
        <v>0</v>
      </c>
      <c r="BO1686" s="23">
        <f t="shared" si="492"/>
        <v>0</v>
      </c>
    </row>
    <row r="1687" spans="1:67" s="7" customFormat="1" x14ac:dyDescent="0.25">
      <c r="A1687" s="21" t="s">
        <v>1390</v>
      </c>
      <c r="B1687" s="21">
        <v>1011555</v>
      </c>
      <c r="C1687" s="21">
        <v>2020</v>
      </c>
      <c r="D1687" s="21" t="s">
        <v>1474</v>
      </c>
      <c r="E1687" s="21" t="s">
        <v>1475</v>
      </c>
      <c r="F1687" s="21" t="s">
        <v>66</v>
      </c>
      <c r="G1687" s="21" t="s">
        <v>180</v>
      </c>
      <c r="H1687" s="21"/>
      <c r="I1687" s="21"/>
      <c r="J1687" s="21"/>
      <c r="K1687" s="21"/>
      <c r="L1687" s="21"/>
      <c r="M1687" s="21"/>
      <c r="N1687" s="21"/>
      <c r="O1687" s="21"/>
      <c r="P1687" s="21"/>
      <c r="Q1687" s="21"/>
      <c r="R1687" s="21"/>
      <c r="S1687" s="21"/>
      <c r="T1687" s="21"/>
      <c r="U1687" s="21"/>
      <c r="V1687" s="21"/>
      <c r="W1687" s="21"/>
      <c r="X1687" s="21"/>
      <c r="Y1687" s="21"/>
      <c r="Z1687" s="21"/>
      <c r="AA1687" s="21"/>
      <c r="AB1687" s="21"/>
      <c r="AC1687" s="21"/>
      <c r="AD1687" s="21"/>
      <c r="AE1687" s="21"/>
      <c r="AF1687" s="21"/>
      <c r="AG1687" s="21"/>
      <c r="AH1687" s="21"/>
      <c r="AI1687" s="21"/>
      <c r="AJ1687" s="21"/>
      <c r="AK1687" s="21"/>
      <c r="AL1687" s="21">
        <v>10</v>
      </c>
      <c r="AM1687" s="21">
        <v>104</v>
      </c>
      <c r="AN1687" s="21">
        <v>30.284774899999999</v>
      </c>
      <c r="AO1687" s="21">
        <v>1.35003E-2</v>
      </c>
      <c r="AP1687" s="21"/>
      <c r="AQ1687" s="6"/>
      <c r="AS1687" s="21">
        <v>1011555</v>
      </c>
      <c r="AT1687" s="21" t="s">
        <v>1390</v>
      </c>
      <c r="AU1687" s="21" t="str">
        <f>VLOOKUP(AS1687,FacilityOverview!B$2:G$469,6,FALSE)</f>
        <v>430 - Permian Basin</v>
      </c>
      <c r="AV1687" s="21" t="s">
        <v>180</v>
      </c>
      <c r="AW1687" s="21" t="str">
        <f t="shared" si="493"/>
        <v>430 - GLASSCOCK  TX</v>
      </c>
      <c r="AX1687" s="22" t="str">
        <f>IF(RIGHT(AV1687,3)="Oil","Oil",IF(RIGHT(AV1687,3)="Gas","Condensate",VLOOKUP(AW1687,'County x Oil Condition'!A$2:B$3224,2,FALSE)))</f>
        <v>Oil</v>
      </c>
      <c r="AY1687" s="23">
        <f t="shared" si="494"/>
        <v>0</v>
      </c>
      <c r="AZ1687" s="23">
        <f t="shared" si="495"/>
        <v>0</v>
      </c>
      <c r="BA1687" s="22">
        <f t="shared" si="496"/>
        <v>0</v>
      </c>
      <c r="BB1687" s="22">
        <f t="shared" si="497"/>
        <v>0</v>
      </c>
      <c r="BC1687" s="22">
        <f t="shared" si="498"/>
        <v>0</v>
      </c>
      <c r="BD1687" s="22">
        <f t="shared" si="499"/>
        <v>0</v>
      </c>
      <c r="BE1687" s="22">
        <f t="shared" si="500"/>
        <v>0</v>
      </c>
      <c r="BF1687" s="22">
        <f t="shared" si="501"/>
        <v>0</v>
      </c>
      <c r="BG1687" s="22">
        <f t="shared" si="502"/>
        <v>0</v>
      </c>
      <c r="BH1687" s="22">
        <f t="shared" si="503"/>
        <v>0</v>
      </c>
      <c r="BI1687" s="22">
        <f t="shared" si="504"/>
        <v>0</v>
      </c>
      <c r="BJ1687" s="23">
        <f t="shared" si="487"/>
        <v>0</v>
      </c>
      <c r="BK1687" s="23">
        <f t="shared" si="488"/>
        <v>0</v>
      </c>
      <c r="BL1687" s="23">
        <f t="shared" si="489"/>
        <v>0</v>
      </c>
      <c r="BM1687" s="23">
        <f t="shared" si="490"/>
        <v>0</v>
      </c>
      <c r="BN1687" s="23">
        <f t="shared" si="491"/>
        <v>0</v>
      </c>
      <c r="BO1687" s="23">
        <f t="shared" si="492"/>
        <v>0</v>
      </c>
    </row>
    <row r="1688" spans="1:67" s="7" customFormat="1" x14ac:dyDescent="0.25">
      <c r="A1688" s="21" t="s">
        <v>1390</v>
      </c>
      <c r="B1688" s="21">
        <v>1011555</v>
      </c>
      <c r="C1688" s="21">
        <v>2020</v>
      </c>
      <c r="D1688" s="21" t="s">
        <v>1474</v>
      </c>
      <c r="E1688" s="21" t="s">
        <v>1475</v>
      </c>
      <c r="F1688" s="21" t="s">
        <v>66</v>
      </c>
      <c r="G1688" s="21" t="s">
        <v>535</v>
      </c>
      <c r="H1688" s="21"/>
      <c r="I1688" s="21"/>
      <c r="J1688" s="21"/>
      <c r="K1688" s="21"/>
      <c r="L1688" s="21"/>
      <c r="M1688" s="21"/>
      <c r="N1688" s="21"/>
      <c r="O1688" s="21"/>
      <c r="P1688" s="21"/>
      <c r="Q1688" s="21"/>
      <c r="R1688" s="21"/>
      <c r="S1688" s="21"/>
      <c r="T1688" s="21"/>
      <c r="U1688" s="21"/>
      <c r="V1688" s="21"/>
      <c r="W1688" s="21"/>
      <c r="X1688" s="21"/>
      <c r="Y1688" s="21"/>
      <c r="Z1688" s="21"/>
      <c r="AA1688" s="21"/>
      <c r="AB1688" s="21"/>
      <c r="AC1688" s="21"/>
      <c r="AD1688" s="21"/>
      <c r="AE1688" s="21"/>
      <c r="AF1688" s="21"/>
      <c r="AG1688" s="21"/>
      <c r="AH1688" s="21"/>
      <c r="AI1688" s="21"/>
      <c r="AJ1688" s="21"/>
      <c r="AK1688" s="21"/>
      <c r="AL1688" s="21">
        <v>0</v>
      </c>
      <c r="AM1688" s="21">
        <v>0</v>
      </c>
      <c r="AN1688" s="21">
        <v>0</v>
      </c>
      <c r="AO1688" s="21">
        <v>0</v>
      </c>
      <c r="AP1688" s="21"/>
      <c r="AQ1688" s="6"/>
      <c r="AS1688" s="21">
        <v>1011555</v>
      </c>
      <c r="AT1688" s="21" t="s">
        <v>1390</v>
      </c>
      <c r="AU1688" s="21" t="str">
        <f>VLOOKUP(AS1688,FacilityOverview!B$2:G$469,6,FALSE)</f>
        <v>430 - Permian Basin</v>
      </c>
      <c r="AV1688" s="21" t="s">
        <v>535</v>
      </c>
      <c r="AW1688" s="21" t="str">
        <f t="shared" si="493"/>
        <v>430 - HOWARD  TX</v>
      </c>
      <c r="AX1688" s="22" t="str">
        <f>IF(RIGHT(AV1688,3)="Oil","Oil",IF(RIGHT(AV1688,3)="Gas","Condensate",VLOOKUP(AW1688,'County x Oil Condition'!A$2:B$3224,2,FALSE)))</f>
        <v>Oil</v>
      </c>
      <c r="AY1688" s="23">
        <f t="shared" si="494"/>
        <v>0</v>
      </c>
      <c r="AZ1688" s="23">
        <f t="shared" si="495"/>
        <v>0</v>
      </c>
      <c r="BA1688" s="22">
        <f t="shared" si="496"/>
        <v>0</v>
      </c>
      <c r="BB1688" s="22">
        <f t="shared" si="497"/>
        <v>0</v>
      </c>
      <c r="BC1688" s="22">
        <f t="shared" si="498"/>
        <v>0</v>
      </c>
      <c r="BD1688" s="22">
        <f t="shared" si="499"/>
        <v>0</v>
      </c>
      <c r="BE1688" s="22">
        <f t="shared" si="500"/>
        <v>0</v>
      </c>
      <c r="BF1688" s="22">
        <f t="shared" si="501"/>
        <v>0</v>
      </c>
      <c r="BG1688" s="22">
        <f t="shared" si="502"/>
        <v>0</v>
      </c>
      <c r="BH1688" s="22">
        <f t="shared" si="503"/>
        <v>0</v>
      </c>
      <c r="BI1688" s="22">
        <f t="shared" si="504"/>
        <v>0</v>
      </c>
      <c r="BJ1688" s="23">
        <f t="shared" si="487"/>
        <v>0</v>
      </c>
      <c r="BK1688" s="23">
        <f t="shared" si="488"/>
        <v>0</v>
      </c>
      <c r="BL1688" s="23">
        <f t="shared" si="489"/>
        <v>0</v>
      </c>
      <c r="BM1688" s="23">
        <f t="shared" si="490"/>
        <v>0</v>
      </c>
      <c r="BN1688" s="23">
        <f t="shared" si="491"/>
        <v>0</v>
      </c>
      <c r="BO1688" s="23">
        <f t="shared" si="492"/>
        <v>0</v>
      </c>
    </row>
    <row r="1689" spans="1:67" s="7" customFormat="1" x14ac:dyDescent="0.25">
      <c r="A1689" s="21" t="s">
        <v>1390</v>
      </c>
      <c r="B1689" s="21">
        <v>1011555</v>
      </c>
      <c r="C1689" s="21">
        <v>2020</v>
      </c>
      <c r="D1689" s="21" t="s">
        <v>1474</v>
      </c>
      <c r="E1689" s="21" t="s">
        <v>1475</v>
      </c>
      <c r="F1689" s="21" t="s">
        <v>66</v>
      </c>
      <c r="G1689" s="21" t="s">
        <v>141</v>
      </c>
      <c r="H1689" s="21"/>
      <c r="I1689" s="21"/>
      <c r="J1689" s="21"/>
      <c r="K1689" s="21"/>
      <c r="L1689" s="21"/>
      <c r="M1689" s="21"/>
      <c r="N1689" s="21"/>
      <c r="O1689" s="21"/>
      <c r="P1689" s="21"/>
      <c r="Q1689" s="21"/>
      <c r="R1689" s="21"/>
      <c r="S1689" s="21"/>
      <c r="T1689" s="21"/>
      <c r="U1689" s="21"/>
      <c r="V1689" s="21"/>
      <c r="W1689" s="21"/>
      <c r="X1689" s="21"/>
      <c r="Y1689" s="21"/>
      <c r="Z1689" s="21"/>
      <c r="AA1689" s="21"/>
      <c r="AB1689" s="21"/>
      <c r="AC1689" s="21"/>
      <c r="AD1689" s="21"/>
      <c r="AE1689" s="21"/>
      <c r="AF1689" s="21"/>
      <c r="AG1689" s="21"/>
      <c r="AH1689" s="21"/>
      <c r="AI1689" s="21"/>
      <c r="AJ1689" s="21"/>
      <c r="AK1689" s="21"/>
      <c r="AL1689" s="21">
        <v>2</v>
      </c>
      <c r="AM1689" s="21">
        <v>48</v>
      </c>
      <c r="AN1689" s="21">
        <v>2.0328496</v>
      </c>
      <c r="AO1689" s="21">
        <v>4.7679999999999999E-4</v>
      </c>
      <c r="AP1689" s="21"/>
      <c r="AQ1689" s="6"/>
      <c r="AS1689" s="21">
        <v>1011555</v>
      </c>
      <c r="AT1689" s="21" t="s">
        <v>1390</v>
      </c>
      <c r="AU1689" s="21" t="str">
        <f>VLOOKUP(AS1689,FacilityOverview!B$2:G$469,6,FALSE)</f>
        <v>430 - Permian Basin</v>
      </c>
      <c r="AV1689" s="21" t="s">
        <v>141</v>
      </c>
      <c r="AW1689" s="21" t="str">
        <f t="shared" si="493"/>
        <v>430 - WINKLER  TX</v>
      </c>
      <c r="AX1689" s="22" t="str">
        <f>IF(RIGHT(AV1689,3)="Oil","Oil",IF(RIGHT(AV1689,3)="Gas","Condensate",VLOOKUP(AW1689,'County x Oil Condition'!A$2:B$3224,2,FALSE)))</f>
        <v>Oil</v>
      </c>
      <c r="AY1689" s="23">
        <f t="shared" si="494"/>
        <v>0</v>
      </c>
      <c r="AZ1689" s="23">
        <f t="shared" si="495"/>
        <v>0</v>
      </c>
      <c r="BA1689" s="22">
        <f t="shared" si="496"/>
        <v>0</v>
      </c>
      <c r="BB1689" s="22">
        <f t="shared" si="497"/>
        <v>0</v>
      </c>
      <c r="BC1689" s="22">
        <f t="shared" si="498"/>
        <v>0</v>
      </c>
      <c r="BD1689" s="22">
        <f t="shared" si="499"/>
        <v>0</v>
      </c>
      <c r="BE1689" s="22">
        <f t="shared" si="500"/>
        <v>0</v>
      </c>
      <c r="BF1689" s="22">
        <f t="shared" si="501"/>
        <v>0</v>
      </c>
      <c r="BG1689" s="22">
        <f t="shared" si="502"/>
        <v>0</v>
      </c>
      <c r="BH1689" s="22">
        <f t="shared" si="503"/>
        <v>0</v>
      </c>
      <c r="BI1689" s="22">
        <f t="shared" si="504"/>
        <v>0</v>
      </c>
      <c r="BJ1689" s="23">
        <f t="shared" si="487"/>
        <v>0</v>
      </c>
      <c r="BK1689" s="23">
        <f t="shared" si="488"/>
        <v>0</v>
      </c>
      <c r="BL1689" s="23">
        <f t="shared" si="489"/>
        <v>0</v>
      </c>
      <c r="BM1689" s="23">
        <f t="shared" si="490"/>
        <v>0</v>
      </c>
      <c r="BN1689" s="23">
        <f t="shared" si="491"/>
        <v>0</v>
      </c>
      <c r="BO1689" s="23">
        <f t="shared" si="492"/>
        <v>0</v>
      </c>
    </row>
    <row r="1690" spans="1:67" s="7" customFormat="1" x14ac:dyDescent="0.25">
      <c r="A1690" s="21" t="s">
        <v>1390</v>
      </c>
      <c r="B1690" s="21">
        <v>1011555</v>
      </c>
      <c r="C1690" s="21">
        <v>2020</v>
      </c>
      <c r="D1690" s="21" t="s">
        <v>1474</v>
      </c>
      <c r="E1690" s="21" t="s">
        <v>1475</v>
      </c>
      <c r="F1690" s="21" t="s">
        <v>66</v>
      </c>
      <c r="G1690" s="21" t="s">
        <v>106</v>
      </c>
      <c r="H1690" s="21"/>
      <c r="I1690" s="21"/>
      <c r="J1690" s="21"/>
      <c r="K1690" s="21"/>
      <c r="L1690" s="21"/>
      <c r="M1690" s="21"/>
      <c r="N1690" s="21"/>
      <c r="O1690" s="21"/>
      <c r="P1690" s="21"/>
      <c r="Q1690" s="21"/>
      <c r="R1690" s="21"/>
      <c r="S1690" s="21"/>
      <c r="T1690" s="21"/>
      <c r="U1690" s="21"/>
      <c r="V1690" s="21"/>
      <c r="W1690" s="21"/>
      <c r="X1690" s="21"/>
      <c r="Y1690" s="21"/>
      <c r="Z1690" s="21"/>
      <c r="AA1690" s="21"/>
      <c r="AB1690" s="21"/>
      <c r="AC1690" s="21"/>
      <c r="AD1690" s="21"/>
      <c r="AE1690" s="21"/>
      <c r="AF1690" s="21"/>
      <c r="AG1690" s="21"/>
      <c r="AH1690" s="21"/>
      <c r="AI1690" s="21"/>
      <c r="AJ1690" s="21"/>
      <c r="AK1690" s="21"/>
      <c r="AL1690" s="21">
        <v>8</v>
      </c>
      <c r="AM1690" s="21">
        <v>84</v>
      </c>
      <c r="AN1690" s="21">
        <v>5.5639250000000002</v>
      </c>
      <c r="AO1690" s="21">
        <v>2.6800000000000001E-3</v>
      </c>
      <c r="AP1690" s="21"/>
      <c r="AQ1690" s="6"/>
      <c r="AS1690" s="21">
        <v>1011555</v>
      </c>
      <c r="AT1690" s="21" t="s">
        <v>1390</v>
      </c>
      <c r="AU1690" s="21" t="str">
        <f>VLOOKUP(AS1690,FacilityOverview!B$2:G$469,6,FALSE)</f>
        <v>430 - Permian Basin</v>
      </c>
      <c r="AV1690" s="21" t="s">
        <v>106</v>
      </c>
      <c r="AW1690" s="21" t="str">
        <f t="shared" si="493"/>
        <v>430 - REEVES  TX</v>
      </c>
      <c r="AX1690" s="22" t="str">
        <f>IF(RIGHT(AV1690,3)="Oil","Oil",IF(RIGHT(AV1690,3)="Gas","Condensate",VLOOKUP(AW1690,'County x Oil Condition'!A$2:B$3224,2,FALSE)))</f>
        <v>Oil</v>
      </c>
      <c r="AY1690" s="23">
        <f t="shared" si="494"/>
        <v>0</v>
      </c>
      <c r="AZ1690" s="23">
        <f t="shared" si="495"/>
        <v>0</v>
      </c>
      <c r="BA1690" s="22">
        <f t="shared" si="496"/>
        <v>0</v>
      </c>
      <c r="BB1690" s="22">
        <f t="shared" si="497"/>
        <v>0</v>
      </c>
      <c r="BC1690" s="22">
        <f t="shared" si="498"/>
        <v>0</v>
      </c>
      <c r="BD1690" s="22">
        <f t="shared" si="499"/>
        <v>0</v>
      </c>
      <c r="BE1690" s="22">
        <f t="shared" si="500"/>
        <v>0</v>
      </c>
      <c r="BF1690" s="22">
        <f t="shared" si="501"/>
        <v>0</v>
      </c>
      <c r="BG1690" s="22">
        <f t="shared" si="502"/>
        <v>0</v>
      </c>
      <c r="BH1690" s="22">
        <f t="shared" si="503"/>
        <v>0</v>
      </c>
      <c r="BI1690" s="22">
        <f t="shared" si="504"/>
        <v>0</v>
      </c>
      <c r="BJ1690" s="23">
        <f t="shared" si="487"/>
        <v>0</v>
      </c>
      <c r="BK1690" s="23">
        <f t="shared" si="488"/>
        <v>0</v>
      </c>
      <c r="BL1690" s="23">
        <f t="shared" si="489"/>
        <v>0</v>
      </c>
      <c r="BM1690" s="23">
        <f t="shared" si="490"/>
        <v>0</v>
      </c>
      <c r="BN1690" s="23">
        <f t="shared" si="491"/>
        <v>0</v>
      </c>
      <c r="BO1690" s="23">
        <f t="shared" si="492"/>
        <v>0</v>
      </c>
    </row>
    <row r="1691" spans="1:67" s="7" customFormat="1" x14ac:dyDescent="0.25">
      <c r="A1691" s="21" t="s">
        <v>1390</v>
      </c>
      <c r="B1691" s="21">
        <v>1011555</v>
      </c>
      <c r="C1691" s="21">
        <v>2020</v>
      </c>
      <c r="D1691" s="21" t="s">
        <v>1474</v>
      </c>
      <c r="E1691" s="21" t="s">
        <v>1475</v>
      </c>
      <c r="F1691" s="21" t="s">
        <v>66</v>
      </c>
      <c r="G1691" s="21" t="s">
        <v>431</v>
      </c>
      <c r="H1691" s="21"/>
      <c r="I1691" s="21"/>
      <c r="J1691" s="21"/>
      <c r="K1691" s="21"/>
      <c r="L1691" s="21"/>
      <c r="M1691" s="21"/>
      <c r="N1691" s="21"/>
      <c r="O1691" s="21"/>
      <c r="P1691" s="21"/>
      <c r="Q1691" s="21"/>
      <c r="R1691" s="21"/>
      <c r="S1691" s="21"/>
      <c r="T1691" s="21"/>
      <c r="U1691" s="21"/>
      <c r="V1691" s="21"/>
      <c r="W1691" s="21"/>
      <c r="X1691" s="21"/>
      <c r="Y1691" s="21"/>
      <c r="Z1691" s="21"/>
      <c r="AA1691" s="21"/>
      <c r="AB1691" s="21"/>
      <c r="AC1691" s="21"/>
      <c r="AD1691" s="21"/>
      <c r="AE1691" s="21"/>
      <c r="AF1691" s="21"/>
      <c r="AG1691" s="21"/>
      <c r="AH1691" s="21"/>
      <c r="AI1691" s="21"/>
      <c r="AJ1691" s="21"/>
      <c r="AK1691" s="21"/>
      <c r="AL1691" s="21">
        <v>38</v>
      </c>
      <c r="AM1691" s="21">
        <v>338</v>
      </c>
      <c r="AN1691" s="21">
        <v>39.712351699999999</v>
      </c>
      <c r="AO1691" s="21">
        <v>1.9168000000000001E-2</v>
      </c>
      <c r="AP1691" s="21"/>
      <c r="AQ1691" s="6"/>
      <c r="AS1691" s="21">
        <v>1011555</v>
      </c>
      <c r="AT1691" s="21" t="s">
        <v>1390</v>
      </c>
      <c r="AU1691" s="21" t="str">
        <f>VLOOKUP(AS1691,FacilityOverview!B$2:G$469,6,FALSE)</f>
        <v>430 - Permian Basin</v>
      </c>
      <c r="AV1691" s="21" t="s">
        <v>431</v>
      </c>
      <c r="AW1691" s="21" t="str">
        <f t="shared" si="493"/>
        <v>430 - REAGAN  TX</v>
      </c>
      <c r="AX1691" s="22" t="str">
        <f>IF(RIGHT(AV1691,3)="Oil","Oil",IF(RIGHT(AV1691,3)="Gas","Condensate",VLOOKUP(AW1691,'County x Oil Condition'!A$2:B$3224,2,FALSE)))</f>
        <v>Oil</v>
      </c>
      <c r="AY1691" s="23">
        <f t="shared" si="494"/>
        <v>0</v>
      </c>
      <c r="AZ1691" s="23">
        <f t="shared" si="495"/>
        <v>0</v>
      </c>
      <c r="BA1691" s="22">
        <f t="shared" si="496"/>
        <v>0</v>
      </c>
      <c r="BB1691" s="22">
        <f t="shared" si="497"/>
        <v>0</v>
      </c>
      <c r="BC1691" s="22">
        <f t="shared" si="498"/>
        <v>0</v>
      </c>
      <c r="BD1691" s="22">
        <f t="shared" si="499"/>
        <v>0</v>
      </c>
      <c r="BE1691" s="22">
        <f t="shared" si="500"/>
        <v>0</v>
      </c>
      <c r="BF1691" s="22">
        <f t="shared" si="501"/>
        <v>0</v>
      </c>
      <c r="BG1691" s="22">
        <f t="shared" si="502"/>
        <v>0</v>
      </c>
      <c r="BH1691" s="22">
        <f t="shared" si="503"/>
        <v>0</v>
      </c>
      <c r="BI1691" s="22">
        <f t="shared" si="504"/>
        <v>0</v>
      </c>
      <c r="BJ1691" s="23">
        <f t="shared" si="487"/>
        <v>0</v>
      </c>
      <c r="BK1691" s="23">
        <f t="shared" si="488"/>
        <v>0</v>
      </c>
      <c r="BL1691" s="23">
        <f t="shared" si="489"/>
        <v>0</v>
      </c>
      <c r="BM1691" s="23">
        <f t="shared" si="490"/>
        <v>0</v>
      </c>
      <c r="BN1691" s="23">
        <f t="shared" si="491"/>
        <v>0</v>
      </c>
      <c r="BO1691" s="23">
        <f t="shared" si="492"/>
        <v>0</v>
      </c>
    </row>
    <row r="1692" spans="1:67" s="7" customFormat="1" x14ac:dyDescent="0.25">
      <c r="A1692" s="21" t="s">
        <v>1390</v>
      </c>
      <c r="B1692" s="21">
        <v>1011555</v>
      </c>
      <c r="C1692" s="21">
        <v>2020</v>
      </c>
      <c r="D1692" s="21" t="s">
        <v>1474</v>
      </c>
      <c r="E1692" s="21" t="s">
        <v>1475</v>
      </c>
      <c r="F1692" s="21" t="s">
        <v>66</v>
      </c>
      <c r="G1692" s="21" t="s">
        <v>475</v>
      </c>
      <c r="H1692" s="21"/>
      <c r="I1692" s="21"/>
      <c r="J1692" s="21"/>
      <c r="K1692" s="21"/>
      <c r="L1692" s="21"/>
      <c r="M1692" s="21"/>
      <c r="N1692" s="21"/>
      <c r="O1692" s="21"/>
      <c r="P1692" s="21"/>
      <c r="Q1692" s="21"/>
      <c r="R1692" s="21"/>
      <c r="S1692" s="21"/>
      <c r="T1692" s="21"/>
      <c r="U1692" s="21"/>
      <c r="V1692" s="21"/>
      <c r="W1692" s="21"/>
      <c r="X1692" s="21"/>
      <c r="Y1692" s="21"/>
      <c r="Z1692" s="21"/>
      <c r="AA1692" s="21"/>
      <c r="AB1692" s="21"/>
      <c r="AC1692" s="21"/>
      <c r="AD1692" s="21"/>
      <c r="AE1692" s="21"/>
      <c r="AF1692" s="21"/>
      <c r="AG1692" s="21"/>
      <c r="AH1692" s="21"/>
      <c r="AI1692" s="21"/>
      <c r="AJ1692" s="21"/>
      <c r="AK1692" s="21"/>
      <c r="AL1692" s="21">
        <v>11</v>
      </c>
      <c r="AM1692" s="21">
        <v>88</v>
      </c>
      <c r="AN1692" s="21">
        <v>2.9083926</v>
      </c>
      <c r="AO1692" s="21">
        <v>1.4823E-3</v>
      </c>
      <c r="AP1692" s="21"/>
      <c r="AQ1692" s="6"/>
      <c r="AS1692" s="21">
        <v>1011555</v>
      </c>
      <c r="AT1692" s="21" t="s">
        <v>1390</v>
      </c>
      <c r="AU1692" s="21" t="str">
        <f>VLOOKUP(AS1692,FacilityOverview!B$2:G$469,6,FALSE)</f>
        <v>430 - Permian Basin</v>
      </c>
      <c r="AV1692" s="21" t="s">
        <v>475</v>
      </c>
      <c r="AW1692" s="21" t="str">
        <f t="shared" si="493"/>
        <v>430 - UPTON  TX</v>
      </c>
      <c r="AX1692" s="22" t="str">
        <f>IF(RIGHT(AV1692,3)="Oil","Oil",IF(RIGHT(AV1692,3)="Gas","Condensate",VLOOKUP(AW1692,'County x Oil Condition'!A$2:B$3224,2,FALSE)))</f>
        <v>Oil</v>
      </c>
      <c r="AY1692" s="23">
        <f t="shared" si="494"/>
        <v>0</v>
      </c>
      <c r="AZ1692" s="23">
        <f t="shared" si="495"/>
        <v>0</v>
      </c>
      <c r="BA1692" s="22">
        <f t="shared" si="496"/>
        <v>0</v>
      </c>
      <c r="BB1692" s="22">
        <f t="shared" si="497"/>
        <v>0</v>
      </c>
      <c r="BC1692" s="22">
        <f t="shared" si="498"/>
        <v>0</v>
      </c>
      <c r="BD1692" s="22">
        <f t="shared" si="499"/>
        <v>0</v>
      </c>
      <c r="BE1692" s="22">
        <f t="shared" si="500"/>
        <v>0</v>
      </c>
      <c r="BF1692" s="22">
        <f t="shared" si="501"/>
        <v>0</v>
      </c>
      <c r="BG1692" s="22">
        <f t="shared" si="502"/>
        <v>0</v>
      </c>
      <c r="BH1692" s="22">
        <f t="shared" si="503"/>
        <v>0</v>
      </c>
      <c r="BI1692" s="22">
        <f t="shared" si="504"/>
        <v>0</v>
      </c>
      <c r="BJ1692" s="23">
        <f t="shared" si="487"/>
        <v>0</v>
      </c>
      <c r="BK1692" s="23">
        <f t="shared" si="488"/>
        <v>0</v>
      </c>
      <c r="BL1692" s="23">
        <f t="shared" si="489"/>
        <v>0</v>
      </c>
      <c r="BM1692" s="23">
        <f t="shared" si="490"/>
        <v>0</v>
      </c>
      <c r="BN1692" s="23">
        <f t="shared" si="491"/>
        <v>0</v>
      </c>
      <c r="BO1692" s="23">
        <f t="shared" si="492"/>
        <v>0</v>
      </c>
    </row>
    <row r="1693" spans="1:67" s="7" customFormat="1" x14ac:dyDescent="0.25">
      <c r="A1693" s="21" t="s">
        <v>1390</v>
      </c>
      <c r="B1693" s="21">
        <v>1011555</v>
      </c>
      <c r="C1693" s="21">
        <v>2020</v>
      </c>
      <c r="D1693" s="21" t="s">
        <v>1474</v>
      </c>
      <c r="E1693" s="21" t="s">
        <v>1475</v>
      </c>
      <c r="F1693" s="21" t="s">
        <v>66</v>
      </c>
      <c r="G1693" s="21" t="s">
        <v>1391</v>
      </c>
      <c r="H1693" s="21"/>
      <c r="I1693" s="21"/>
      <c r="J1693" s="21"/>
      <c r="K1693" s="21"/>
      <c r="L1693" s="21"/>
      <c r="M1693" s="21"/>
      <c r="N1693" s="21"/>
      <c r="O1693" s="21"/>
      <c r="P1693" s="21"/>
      <c r="Q1693" s="21"/>
      <c r="R1693" s="21"/>
      <c r="S1693" s="21"/>
      <c r="T1693" s="21"/>
      <c r="U1693" s="21"/>
      <c r="V1693" s="21"/>
      <c r="W1693" s="21"/>
      <c r="X1693" s="21"/>
      <c r="Y1693" s="21"/>
      <c r="Z1693" s="21"/>
      <c r="AA1693" s="21"/>
      <c r="AB1693" s="21"/>
      <c r="AC1693" s="21"/>
      <c r="AD1693" s="21"/>
      <c r="AE1693" s="21"/>
      <c r="AF1693" s="21"/>
      <c r="AG1693" s="21"/>
      <c r="AH1693" s="21"/>
      <c r="AI1693" s="21"/>
      <c r="AJ1693" s="21"/>
      <c r="AK1693" s="21"/>
      <c r="AL1693" s="21">
        <v>0</v>
      </c>
      <c r="AM1693" s="21">
        <v>0</v>
      </c>
      <c r="AN1693" s="21">
        <v>0</v>
      </c>
      <c r="AO1693" s="21">
        <v>0</v>
      </c>
      <c r="AP1693" s="21"/>
      <c r="AQ1693" s="6"/>
      <c r="AS1693" s="21">
        <v>1011555</v>
      </c>
      <c r="AT1693" s="21" t="s">
        <v>1390</v>
      </c>
      <c r="AU1693" s="21" t="str">
        <f>VLOOKUP(AS1693,FacilityOverview!B$2:G$469,6,FALSE)</f>
        <v>430 - Permian Basin</v>
      </c>
      <c r="AV1693" s="21" t="s">
        <v>1391</v>
      </c>
      <c r="AW1693" s="21" t="str">
        <f t="shared" si="493"/>
        <v>430 - MIDLAND  TX</v>
      </c>
      <c r="AX1693" s="22" t="str">
        <f>IF(RIGHT(AV1693,3)="Oil","Oil",IF(RIGHT(AV1693,3)="Gas","Condensate",VLOOKUP(AW1693,'County x Oil Condition'!A$2:B$3224,2,FALSE)))</f>
        <v>Condensate</v>
      </c>
      <c r="AY1693" s="23">
        <f t="shared" si="494"/>
        <v>0</v>
      </c>
      <c r="AZ1693" s="23">
        <f t="shared" si="495"/>
        <v>0</v>
      </c>
      <c r="BA1693" s="22">
        <f t="shared" si="496"/>
        <v>0</v>
      </c>
      <c r="BB1693" s="22">
        <f t="shared" si="497"/>
        <v>0</v>
      </c>
      <c r="BC1693" s="22">
        <f t="shared" si="498"/>
        <v>0</v>
      </c>
      <c r="BD1693" s="22">
        <f t="shared" si="499"/>
        <v>0</v>
      </c>
      <c r="BE1693" s="22">
        <f t="shared" si="500"/>
        <v>0</v>
      </c>
      <c r="BF1693" s="22">
        <f t="shared" si="501"/>
        <v>0</v>
      </c>
      <c r="BG1693" s="22">
        <f t="shared" si="502"/>
        <v>0</v>
      </c>
      <c r="BH1693" s="22">
        <f t="shared" si="503"/>
        <v>0</v>
      </c>
      <c r="BI1693" s="22">
        <f t="shared" si="504"/>
        <v>0</v>
      </c>
      <c r="BJ1693" s="23">
        <f t="shared" si="487"/>
        <v>0</v>
      </c>
      <c r="BK1693" s="23">
        <f t="shared" si="488"/>
        <v>0</v>
      </c>
      <c r="BL1693" s="23">
        <f t="shared" si="489"/>
        <v>0</v>
      </c>
      <c r="BM1693" s="23">
        <f t="shared" si="490"/>
        <v>0</v>
      </c>
      <c r="BN1693" s="23">
        <f t="shared" si="491"/>
        <v>0</v>
      </c>
      <c r="BO1693" s="23">
        <f t="shared" si="492"/>
        <v>0</v>
      </c>
    </row>
    <row r="1694" spans="1:67" s="7" customFormat="1" x14ac:dyDescent="0.25">
      <c r="A1694" s="21" t="s">
        <v>826</v>
      </c>
      <c r="B1694" s="21">
        <v>1011463</v>
      </c>
      <c r="C1694" s="21">
        <v>2020</v>
      </c>
      <c r="D1694" s="21" t="s">
        <v>1474</v>
      </c>
      <c r="E1694" s="21" t="s">
        <v>1475</v>
      </c>
      <c r="F1694" s="21" t="s">
        <v>66</v>
      </c>
      <c r="G1694" s="21" t="s">
        <v>307</v>
      </c>
      <c r="H1694" s="21"/>
      <c r="I1694" s="21"/>
      <c r="J1694" s="21"/>
      <c r="K1694" s="21"/>
      <c r="L1694" s="21"/>
      <c r="M1694" s="21"/>
      <c r="N1694" s="21"/>
      <c r="O1694" s="21"/>
      <c r="P1694" s="21"/>
      <c r="Q1694" s="21"/>
      <c r="R1694" s="21"/>
      <c r="S1694" s="21"/>
      <c r="T1694" s="21"/>
      <c r="U1694" s="21"/>
      <c r="V1694" s="21"/>
      <c r="W1694" s="21"/>
      <c r="X1694" s="21"/>
      <c r="Y1694" s="21"/>
      <c r="Z1694" s="21"/>
      <c r="AA1694" s="21"/>
      <c r="AB1694" s="21"/>
      <c r="AC1694" s="21"/>
      <c r="AD1694" s="21"/>
      <c r="AE1694" s="21"/>
      <c r="AF1694" s="21"/>
      <c r="AG1694" s="21"/>
      <c r="AH1694" s="21"/>
      <c r="AI1694" s="21"/>
      <c r="AJ1694" s="21"/>
      <c r="AK1694" s="21"/>
      <c r="AL1694" s="21">
        <v>35</v>
      </c>
      <c r="AM1694" s="21">
        <v>1488</v>
      </c>
      <c r="AN1694" s="21">
        <v>0.1193758</v>
      </c>
      <c r="AO1694" s="21">
        <v>1.9246076000000001</v>
      </c>
      <c r="AP1694" s="21"/>
      <c r="AQ1694" s="6"/>
      <c r="AS1694" s="21">
        <v>1011463</v>
      </c>
      <c r="AT1694" s="21" t="s">
        <v>826</v>
      </c>
      <c r="AU1694" s="21" t="str">
        <f>VLOOKUP(AS1694,FacilityOverview!B$2:G$469,6,FALSE)</f>
        <v>395 - Williston Basin</v>
      </c>
      <c r="AV1694" s="21" t="s">
        <v>307</v>
      </c>
      <c r="AW1694" s="21" t="str">
        <f t="shared" si="493"/>
        <v>395 - BURKE  ND</v>
      </c>
      <c r="AX1694" s="22" t="str">
        <f>IF(RIGHT(AV1694,3)="Oil","Oil",IF(RIGHT(AV1694,3)="Gas","Condensate",VLOOKUP(AW1694,'County x Oil Condition'!A$2:B$3224,2,FALSE)))</f>
        <v>Oil</v>
      </c>
      <c r="AY1694" s="23">
        <f t="shared" si="494"/>
        <v>0</v>
      </c>
      <c r="AZ1694" s="23">
        <f t="shared" si="495"/>
        <v>0</v>
      </c>
      <c r="BA1694" s="22">
        <f t="shared" si="496"/>
        <v>0</v>
      </c>
      <c r="BB1694" s="22">
        <f t="shared" si="497"/>
        <v>0</v>
      </c>
      <c r="BC1694" s="22">
        <f t="shared" si="498"/>
        <v>0</v>
      </c>
      <c r="BD1694" s="22">
        <f t="shared" si="499"/>
        <v>0</v>
      </c>
      <c r="BE1694" s="22">
        <f t="shared" si="500"/>
        <v>0</v>
      </c>
      <c r="BF1694" s="22">
        <f t="shared" si="501"/>
        <v>0</v>
      </c>
      <c r="BG1694" s="22">
        <f t="shared" si="502"/>
        <v>0</v>
      </c>
      <c r="BH1694" s="22">
        <f t="shared" si="503"/>
        <v>0</v>
      </c>
      <c r="BI1694" s="22">
        <f t="shared" si="504"/>
        <v>0</v>
      </c>
      <c r="BJ1694" s="23">
        <f t="shared" si="487"/>
        <v>0</v>
      </c>
      <c r="BK1694" s="23">
        <f t="shared" si="488"/>
        <v>0</v>
      </c>
      <c r="BL1694" s="23">
        <f t="shared" si="489"/>
        <v>0</v>
      </c>
      <c r="BM1694" s="23">
        <f t="shared" si="490"/>
        <v>0</v>
      </c>
      <c r="BN1694" s="23">
        <f t="shared" si="491"/>
        <v>0</v>
      </c>
      <c r="BO1694" s="23">
        <f t="shared" si="492"/>
        <v>0</v>
      </c>
    </row>
    <row r="1695" spans="1:67" s="7" customFormat="1" x14ac:dyDescent="0.25">
      <c r="A1695" s="21" t="s">
        <v>826</v>
      </c>
      <c r="B1695" s="21">
        <v>1011463</v>
      </c>
      <c r="C1695" s="21">
        <v>2020</v>
      </c>
      <c r="D1695" s="21" t="s">
        <v>1474</v>
      </c>
      <c r="E1695" s="21" t="s">
        <v>1475</v>
      </c>
      <c r="F1695" s="21" t="s">
        <v>66</v>
      </c>
      <c r="G1695" s="21" t="s">
        <v>404</v>
      </c>
      <c r="H1695" s="21"/>
      <c r="I1695" s="21"/>
      <c r="J1695" s="21"/>
      <c r="K1695" s="21"/>
      <c r="L1695" s="21"/>
      <c r="M1695" s="21"/>
      <c r="N1695" s="21"/>
      <c r="O1695" s="21"/>
      <c r="P1695" s="21"/>
      <c r="Q1695" s="21"/>
      <c r="R1695" s="21"/>
      <c r="S1695" s="21"/>
      <c r="T1695" s="21"/>
      <c r="U1695" s="21"/>
      <c r="V1695" s="21"/>
      <c r="W1695" s="21"/>
      <c r="X1695" s="21"/>
      <c r="Y1695" s="21"/>
      <c r="Z1695" s="21"/>
      <c r="AA1695" s="21"/>
      <c r="AB1695" s="21"/>
      <c r="AC1695" s="21"/>
      <c r="AD1695" s="21"/>
      <c r="AE1695" s="21"/>
      <c r="AF1695" s="21"/>
      <c r="AG1695" s="21"/>
      <c r="AH1695" s="21"/>
      <c r="AI1695" s="21"/>
      <c r="AJ1695" s="21"/>
      <c r="AK1695" s="21"/>
      <c r="AL1695" s="21">
        <v>1</v>
      </c>
      <c r="AM1695" s="21">
        <v>48</v>
      </c>
      <c r="AN1695" s="21">
        <v>3.5869999999999999E-4</v>
      </c>
      <c r="AO1695" s="21">
        <v>4.8586000000000002E-3</v>
      </c>
      <c r="AP1695" s="21"/>
      <c r="AQ1695" s="6"/>
      <c r="AS1695" s="21">
        <v>1011463</v>
      </c>
      <c r="AT1695" s="21" t="s">
        <v>826</v>
      </c>
      <c r="AU1695" s="21" t="str">
        <f>VLOOKUP(AS1695,FacilityOverview!B$2:G$469,6,FALSE)</f>
        <v>395 - Williston Basin</v>
      </c>
      <c r="AV1695" s="21" t="s">
        <v>404</v>
      </c>
      <c r="AW1695" s="21" t="str">
        <f t="shared" si="493"/>
        <v>395 - DIVIDE  ND</v>
      </c>
      <c r="AX1695" s="22" t="str">
        <f>IF(RIGHT(AV1695,3)="Oil","Oil",IF(RIGHT(AV1695,3)="Gas","Condensate",VLOOKUP(AW1695,'County x Oil Condition'!A$2:B$3224,2,FALSE)))</f>
        <v>Oil</v>
      </c>
      <c r="AY1695" s="23">
        <f t="shared" si="494"/>
        <v>0</v>
      </c>
      <c r="AZ1695" s="23">
        <f t="shared" si="495"/>
        <v>0</v>
      </c>
      <c r="BA1695" s="22">
        <f t="shared" si="496"/>
        <v>0</v>
      </c>
      <c r="BB1695" s="22">
        <f t="shared" si="497"/>
        <v>0</v>
      </c>
      <c r="BC1695" s="22">
        <f t="shared" si="498"/>
        <v>0</v>
      </c>
      <c r="BD1695" s="22">
        <f t="shared" si="499"/>
        <v>0</v>
      </c>
      <c r="BE1695" s="22">
        <f t="shared" si="500"/>
        <v>0</v>
      </c>
      <c r="BF1695" s="22">
        <f t="shared" si="501"/>
        <v>0</v>
      </c>
      <c r="BG1695" s="22">
        <f t="shared" si="502"/>
        <v>0</v>
      </c>
      <c r="BH1695" s="22">
        <f t="shared" si="503"/>
        <v>0</v>
      </c>
      <c r="BI1695" s="22">
        <f t="shared" si="504"/>
        <v>0</v>
      </c>
      <c r="BJ1695" s="23">
        <f t="shared" si="487"/>
        <v>0</v>
      </c>
      <c r="BK1695" s="23">
        <f t="shared" si="488"/>
        <v>0</v>
      </c>
      <c r="BL1695" s="23">
        <f t="shared" si="489"/>
        <v>0</v>
      </c>
      <c r="BM1695" s="23">
        <f t="shared" si="490"/>
        <v>0</v>
      </c>
      <c r="BN1695" s="23">
        <f t="shared" si="491"/>
        <v>0</v>
      </c>
      <c r="BO1695" s="23">
        <f t="shared" si="492"/>
        <v>0</v>
      </c>
    </row>
    <row r="1696" spans="1:67" s="7" customFormat="1" x14ac:dyDescent="0.25">
      <c r="A1696" s="21" t="s">
        <v>864</v>
      </c>
      <c r="B1696" s="21">
        <v>1007482</v>
      </c>
      <c r="C1696" s="21">
        <v>2020</v>
      </c>
      <c r="D1696" s="21" t="s">
        <v>1474</v>
      </c>
      <c r="E1696" s="21" t="s">
        <v>1475</v>
      </c>
      <c r="F1696" s="21" t="s">
        <v>66</v>
      </c>
      <c r="G1696" s="21" t="s">
        <v>386</v>
      </c>
      <c r="H1696" s="21"/>
      <c r="I1696" s="21"/>
      <c r="J1696" s="21"/>
      <c r="K1696" s="21"/>
      <c r="L1696" s="21"/>
      <c r="M1696" s="21"/>
      <c r="N1696" s="21"/>
      <c r="O1696" s="21"/>
      <c r="P1696" s="21"/>
      <c r="Q1696" s="21"/>
      <c r="R1696" s="21"/>
      <c r="S1696" s="21"/>
      <c r="T1696" s="21"/>
      <c r="U1696" s="21"/>
      <c r="V1696" s="21"/>
      <c r="W1696" s="21"/>
      <c r="X1696" s="21"/>
      <c r="Y1696" s="21"/>
      <c r="Z1696" s="21"/>
      <c r="AA1696" s="21"/>
      <c r="AB1696" s="21"/>
      <c r="AC1696" s="21"/>
      <c r="AD1696" s="21"/>
      <c r="AE1696" s="21"/>
      <c r="AF1696" s="21"/>
      <c r="AG1696" s="21"/>
      <c r="AH1696" s="21"/>
      <c r="AI1696" s="21"/>
      <c r="AJ1696" s="21"/>
      <c r="AK1696" s="21"/>
      <c r="AL1696" s="21">
        <v>1</v>
      </c>
      <c r="AM1696" s="21">
        <v>264</v>
      </c>
      <c r="AN1696" s="21">
        <v>0.58257579999999998</v>
      </c>
      <c r="AO1696" s="21">
        <v>3.3866681000000001</v>
      </c>
      <c r="AP1696" s="21"/>
      <c r="AQ1696" s="6"/>
      <c r="AS1696" s="21">
        <v>1007482</v>
      </c>
      <c r="AT1696" s="21" t="s">
        <v>864</v>
      </c>
      <c r="AU1696" s="21" t="str">
        <f>VLOOKUP(AS1696,FacilityOverview!B$2:G$469,6,FALSE)</f>
        <v>395 - Williston Basin</v>
      </c>
      <c r="AV1696" s="21" t="s">
        <v>386</v>
      </c>
      <c r="AW1696" s="21" t="str">
        <f t="shared" si="493"/>
        <v>395 - DUNN  ND</v>
      </c>
      <c r="AX1696" s="22" t="str">
        <f>IF(RIGHT(AV1696,3)="Oil","Oil",IF(RIGHT(AV1696,3)="Gas","Condensate",VLOOKUP(AW1696,'County x Oil Condition'!A$2:B$3224,2,FALSE)))</f>
        <v>Oil</v>
      </c>
      <c r="AY1696" s="23">
        <f t="shared" si="494"/>
        <v>0</v>
      </c>
      <c r="AZ1696" s="23">
        <f t="shared" si="495"/>
        <v>0</v>
      </c>
      <c r="BA1696" s="22">
        <f t="shared" si="496"/>
        <v>0</v>
      </c>
      <c r="BB1696" s="22">
        <f t="shared" si="497"/>
        <v>0</v>
      </c>
      <c r="BC1696" s="22">
        <f t="shared" si="498"/>
        <v>0</v>
      </c>
      <c r="BD1696" s="22">
        <f t="shared" si="499"/>
        <v>0</v>
      </c>
      <c r="BE1696" s="22">
        <f t="shared" si="500"/>
        <v>0</v>
      </c>
      <c r="BF1696" s="22">
        <f t="shared" si="501"/>
        <v>0</v>
      </c>
      <c r="BG1696" s="22">
        <f t="shared" si="502"/>
        <v>0</v>
      </c>
      <c r="BH1696" s="22">
        <f t="shared" si="503"/>
        <v>0</v>
      </c>
      <c r="BI1696" s="22">
        <f t="shared" si="504"/>
        <v>0</v>
      </c>
      <c r="BJ1696" s="23">
        <f t="shared" si="487"/>
        <v>0</v>
      </c>
      <c r="BK1696" s="23">
        <f t="shared" si="488"/>
        <v>0</v>
      </c>
      <c r="BL1696" s="23">
        <f t="shared" si="489"/>
        <v>0</v>
      </c>
      <c r="BM1696" s="23">
        <f t="shared" si="490"/>
        <v>0</v>
      </c>
      <c r="BN1696" s="23">
        <f t="shared" si="491"/>
        <v>0</v>
      </c>
      <c r="BO1696" s="23">
        <f t="shared" si="492"/>
        <v>0</v>
      </c>
    </row>
    <row r="1697" spans="1:67" s="7" customFormat="1" x14ac:dyDescent="0.25">
      <c r="A1697" s="21" t="s">
        <v>864</v>
      </c>
      <c r="B1697" s="21">
        <v>1007482</v>
      </c>
      <c r="C1697" s="21">
        <v>2020</v>
      </c>
      <c r="D1697" s="21" t="s">
        <v>1474</v>
      </c>
      <c r="E1697" s="21" t="s">
        <v>1475</v>
      </c>
      <c r="F1697" s="21" t="s">
        <v>66</v>
      </c>
      <c r="G1697" s="21" t="s">
        <v>308</v>
      </c>
      <c r="H1697" s="21"/>
      <c r="I1697" s="21"/>
      <c r="J1697" s="21"/>
      <c r="K1697" s="21"/>
      <c r="L1697" s="21"/>
      <c r="M1697" s="21"/>
      <c r="N1697" s="21"/>
      <c r="O1697" s="21"/>
      <c r="P1697" s="21"/>
      <c r="Q1697" s="21"/>
      <c r="R1697" s="21"/>
      <c r="S1697" s="21"/>
      <c r="T1697" s="21"/>
      <c r="U1697" s="21"/>
      <c r="V1697" s="21"/>
      <c r="W1697" s="21"/>
      <c r="X1697" s="21"/>
      <c r="Y1697" s="21"/>
      <c r="Z1697" s="21"/>
      <c r="AA1697" s="21"/>
      <c r="AB1697" s="21"/>
      <c r="AC1697" s="21"/>
      <c r="AD1697" s="21"/>
      <c r="AE1697" s="21"/>
      <c r="AF1697" s="21"/>
      <c r="AG1697" s="21"/>
      <c r="AH1697" s="21"/>
      <c r="AI1697" s="21"/>
      <c r="AJ1697" s="21"/>
      <c r="AK1697" s="21"/>
      <c r="AL1697" s="21">
        <v>4</v>
      </c>
      <c r="AM1697" s="21">
        <v>936</v>
      </c>
      <c r="AN1697" s="21">
        <v>0</v>
      </c>
      <c r="AO1697" s="21">
        <v>0.75546159999999996</v>
      </c>
      <c r="AP1697" s="21"/>
      <c r="AQ1697" s="6"/>
      <c r="AS1697" s="21">
        <v>1007482</v>
      </c>
      <c r="AT1697" s="21" t="s">
        <v>864</v>
      </c>
      <c r="AU1697" s="21" t="str">
        <f>VLOOKUP(AS1697,FacilityOverview!B$2:G$469,6,FALSE)</f>
        <v>395 - Williston Basin</v>
      </c>
      <c r="AV1697" s="21" t="s">
        <v>308</v>
      </c>
      <c r="AW1697" s="21" t="str">
        <f t="shared" si="493"/>
        <v>395 - MC KENZIE  ND</v>
      </c>
      <c r="AX1697" s="22" t="str">
        <f>IF(RIGHT(AV1697,3)="Oil","Oil",IF(RIGHT(AV1697,3)="Gas","Condensate",VLOOKUP(AW1697,'County x Oil Condition'!A$2:B$3224,2,FALSE)))</f>
        <v>Oil</v>
      </c>
      <c r="AY1697" s="23">
        <f t="shared" si="494"/>
        <v>0</v>
      </c>
      <c r="AZ1697" s="23">
        <f t="shared" si="495"/>
        <v>0</v>
      </c>
      <c r="BA1697" s="22">
        <f t="shared" si="496"/>
        <v>0</v>
      </c>
      <c r="BB1697" s="22">
        <f t="shared" si="497"/>
        <v>0</v>
      </c>
      <c r="BC1697" s="22">
        <f t="shared" si="498"/>
        <v>0</v>
      </c>
      <c r="BD1697" s="22">
        <f t="shared" si="499"/>
        <v>0</v>
      </c>
      <c r="BE1697" s="22">
        <f t="shared" si="500"/>
        <v>0</v>
      </c>
      <c r="BF1697" s="22">
        <f t="shared" si="501"/>
        <v>0</v>
      </c>
      <c r="BG1697" s="22">
        <f t="shared" si="502"/>
        <v>0</v>
      </c>
      <c r="BH1697" s="22">
        <f t="shared" si="503"/>
        <v>0</v>
      </c>
      <c r="BI1697" s="22">
        <f t="shared" si="504"/>
        <v>0</v>
      </c>
      <c r="BJ1697" s="23">
        <f t="shared" si="487"/>
        <v>0</v>
      </c>
      <c r="BK1697" s="23">
        <f t="shared" si="488"/>
        <v>0</v>
      </c>
      <c r="BL1697" s="23">
        <f t="shared" si="489"/>
        <v>0</v>
      </c>
      <c r="BM1697" s="23">
        <f t="shared" si="490"/>
        <v>0</v>
      </c>
      <c r="BN1697" s="23">
        <f t="shared" si="491"/>
        <v>0</v>
      </c>
      <c r="BO1697" s="23">
        <f t="shared" si="492"/>
        <v>0</v>
      </c>
    </row>
    <row r="1698" spans="1:67" s="7" customFormat="1" x14ac:dyDescent="0.25">
      <c r="A1698" s="21" t="s">
        <v>1328</v>
      </c>
      <c r="B1698" s="21">
        <v>1007599</v>
      </c>
      <c r="C1698" s="21">
        <v>2020</v>
      </c>
      <c r="D1698" s="21" t="s">
        <v>1474</v>
      </c>
      <c r="E1698" s="21" t="s">
        <v>1475</v>
      </c>
      <c r="F1698" s="21" t="s">
        <v>66</v>
      </c>
      <c r="G1698" s="21" t="s">
        <v>1329</v>
      </c>
      <c r="H1698" s="21"/>
      <c r="I1698" s="21"/>
      <c r="J1698" s="21"/>
      <c r="K1698" s="21"/>
      <c r="L1698" s="21"/>
      <c r="M1698" s="21"/>
      <c r="N1698" s="21"/>
      <c r="O1698" s="21"/>
      <c r="P1698" s="21"/>
      <c r="Q1698" s="21"/>
      <c r="R1698" s="21"/>
      <c r="S1698" s="21"/>
      <c r="T1698" s="21"/>
      <c r="U1698" s="21"/>
      <c r="V1698" s="21"/>
      <c r="W1698" s="21"/>
      <c r="X1698" s="21"/>
      <c r="Y1698" s="21"/>
      <c r="Z1698" s="21"/>
      <c r="AA1698" s="21"/>
      <c r="AB1698" s="21"/>
      <c r="AC1698" s="21"/>
      <c r="AD1698" s="21"/>
      <c r="AE1698" s="21"/>
      <c r="AF1698" s="21"/>
      <c r="AG1698" s="21"/>
      <c r="AH1698" s="21"/>
      <c r="AI1698" s="21"/>
      <c r="AJ1698" s="21"/>
      <c r="AK1698" s="21"/>
      <c r="AL1698" s="21">
        <v>8</v>
      </c>
      <c r="AM1698" s="21">
        <v>1536</v>
      </c>
      <c r="AN1698" s="21">
        <v>5.2</v>
      </c>
      <c r="AO1698" s="21">
        <v>0.22</v>
      </c>
      <c r="AP1698" s="21"/>
      <c r="AQ1698" s="6"/>
      <c r="AS1698" s="21">
        <v>1007599</v>
      </c>
      <c r="AT1698" s="21" t="s">
        <v>1328</v>
      </c>
      <c r="AU1698" s="21" t="str">
        <f>VLOOKUP(AS1698,FacilityOverview!B$2:G$469,6,FALSE)</f>
        <v>230 - Arkla Basin</v>
      </c>
      <c r="AV1698" s="21" t="s">
        <v>1329</v>
      </c>
      <c r="AW1698" s="21" t="str">
        <f t="shared" si="493"/>
        <v>230 - DE SOTO  LA</v>
      </c>
      <c r="AX1698" s="22" t="str">
        <f>IF(RIGHT(AV1698,3)="Oil","Oil",IF(RIGHT(AV1698,3)="Gas","Condensate",VLOOKUP(AW1698,'County x Oil Condition'!A$2:B$3224,2,FALSE)))</f>
        <v>Condensate</v>
      </c>
      <c r="AY1698" s="23">
        <f t="shared" si="494"/>
        <v>0</v>
      </c>
      <c r="AZ1698" s="23">
        <f t="shared" si="495"/>
        <v>0</v>
      </c>
      <c r="BA1698" s="22">
        <f t="shared" si="496"/>
        <v>0</v>
      </c>
      <c r="BB1698" s="22">
        <f t="shared" si="497"/>
        <v>0</v>
      </c>
      <c r="BC1698" s="22">
        <f t="shared" si="498"/>
        <v>0</v>
      </c>
      <c r="BD1698" s="22">
        <f t="shared" si="499"/>
        <v>0</v>
      </c>
      <c r="BE1698" s="22">
        <f t="shared" si="500"/>
        <v>0</v>
      </c>
      <c r="BF1698" s="22">
        <f t="shared" si="501"/>
        <v>0</v>
      </c>
      <c r="BG1698" s="22">
        <f t="shared" si="502"/>
        <v>0</v>
      </c>
      <c r="BH1698" s="22">
        <f t="shared" si="503"/>
        <v>0</v>
      </c>
      <c r="BI1698" s="22">
        <f t="shared" si="504"/>
        <v>0</v>
      </c>
      <c r="BJ1698" s="23">
        <f t="shared" si="487"/>
        <v>0</v>
      </c>
      <c r="BK1698" s="23">
        <f t="shared" si="488"/>
        <v>0</v>
      </c>
      <c r="BL1698" s="23">
        <f t="shared" si="489"/>
        <v>0</v>
      </c>
      <c r="BM1698" s="23">
        <f t="shared" si="490"/>
        <v>0</v>
      </c>
      <c r="BN1698" s="23">
        <f t="shared" si="491"/>
        <v>0</v>
      </c>
      <c r="BO1698" s="23">
        <f t="shared" si="492"/>
        <v>0</v>
      </c>
    </row>
    <row r="1699" spans="1:67" x14ac:dyDescent="0.25">
      <c r="AX1699" s="8" t="s">
        <v>4919</v>
      </c>
      <c r="AY1699" s="10">
        <f>SUM(AY2:AY1698)</f>
        <v>118585071.77614002</v>
      </c>
      <c r="AZ1699" s="10">
        <f t="shared" ref="AZ1699:BC1699" si="505">SUM(AZ2:AZ1698)</f>
        <v>1570007986.947387</v>
      </c>
      <c r="BA1699" s="10">
        <f t="shared" si="505"/>
        <v>13142</v>
      </c>
      <c r="BB1699" s="10">
        <f t="shared" si="505"/>
        <v>108663</v>
      </c>
      <c r="BC1699" s="10">
        <f t="shared" si="505"/>
        <v>136333</v>
      </c>
      <c r="BD1699" s="10">
        <f t="shared" ref="BD1699" si="506">SUM(BD2:BD1698)</f>
        <v>1722</v>
      </c>
      <c r="BE1699" s="10">
        <f t="shared" ref="BE1699" si="507">SUM(BE2:BE1698)</f>
        <v>9664</v>
      </c>
      <c r="BF1699" s="10">
        <f t="shared" ref="BF1699" si="508">SUM(BF2:BF1698)</f>
        <v>2571</v>
      </c>
      <c r="BG1699" s="10">
        <f t="shared" ref="BG1699" si="509">SUM(BG2:BG1698)</f>
        <v>13631</v>
      </c>
      <c r="BH1699" s="10">
        <f t="shared" ref="BH1699" si="510">SUM(BH2:BH1698)</f>
        <v>95512</v>
      </c>
      <c r="BI1699" s="10">
        <f t="shared" ref="BI1699" si="511">SUM(BI2:BI1698)</f>
        <v>20774</v>
      </c>
      <c r="BJ1699" s="10">
        <f t="shared" ref="BJ1699" si="512">SUM(BJ2:BJ1698)</f>
        <v>6123916.0625222251</v>
      </c>
      <c r="BK1699" s="10">
        <f t="shared" ref="BK1699" si="513">SUM(BK2:BK1698)</f>
        <v>104382066.34514521</v>
      </c>
      <c r="BL1699" s="10">
        <f t="shared" ref="BL1699" si="514">SUM(BL2:BL1698)</f>
        <v>8079089.3684725752</v>
      </c>
      <c r="BM1699" s="10">
        <f t="shared" ref="BM1699" si="515">SUM(BM2:BM1698)</f>
        <v>155807512.99713153</v>
      </c>
      <c r="BN1699" s="10">
        <f t="shared" ref="BN1699" si="516">SUM(BN2:BN1698)</f>
        <v>1232489763.1004968</v>
      </c>
      <c r="BO1699" s="10">
        <f t="shared" ref="BO1699" si="517">SUM(BO2:BO1698)</f>
        <v>181710710.84975952</v>
      </c>
    </row>
    <row r="1700" spans="1:67" x14ac:dyDescent="0.25">
      <c r="BC1700" s="9" t="s">
        <v>4920</v>
      </c>
    </row>
    <row r="1701" spans="1:67" x14ac:dyDescent="0.25">
      <c r="BC1701" s="11" t="s">
        <v>4924</v>
      </c>
    </row>
  </sheetData>
  <sortState xmlns:xlrd2="http://schemas.microsoft.com/office/spreadsheetml/2017/richdata2" ref="BQ2:BQ31">
    <sortCondition ref="BQ2:BQ31"/>
  </sortState>
  <conditionalFormatting sqref="BJ2:BO1698">
    <cfRule type="cellIs" dxfId="1" priority="2" operator="lessThan">
      <formula>0</formula>
    </cfRule>
    <cfRule type="cellIs" dxfId="0" priority="4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63C5B-D2DB-4A60-9C29-90682A0C920F}">
  <dimension ref="A1:B322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25.5703125" customWidth="1"/>
    <col min="2" max="2" width="35.140625" customWidth="1"/>
  </cols>
  <sheetData>
    <row r="1" spans="1:2" x14ac:dyDescent="0.25">
      <c r="A1" s="4" t="s">
        <v>1476</v>
      </c>
      <c r="B1" s="4" t="s">
        <v>4921</v>
      </c>
    </row>
    <row r="2" spans="1:2" x14ac:dyDescent="0.25">
      <c r="A2" s="1" t="s">
        <v>4620</v>
      </c>
      <c r="B2" s="1" t="s">
        <v>4922</v>
      </c>
    </row>
    <row r="3" spans="1:2" x14ac:dyDescent="0.25">
      <c r="A3" s="1" t="s">
        <v>4621</v>
      </c>
      <c r="B3" s="1" t="s">
        <v>4922</v>
      </c>
    </row>
    <row r="4" spans="1:2" x14ac:dyDescent="0.25">
      <c r="A4" s="1" t="s">
        <v>4622</v>
      </c>
      <c r="B4" s="1" t="s">
        <v>4922</v>
      </c>
    </row>
    <row r="5" spans="1:2" x14ac:dyDescent="0.25">
      <c r="A5" s="1" t="s">
        <v>4623</v>
      </c>
      <c r="B5" s="1" t="s">
        <v>4922</v>
      </c>
    </row>
    <row r="6" spans="1:2" x14ac:dyDescent="0.25">
      <c r="A6" s="1" t="s">
        <v>4624</v>
      </c>
      <c r="B6" s="1" t="s">
        <v>4922</v>
      </c>
    </row>
    <row r="7" spans="1:2" x14ac:dyDescent="0.25">
      <c r="A7" s="1" t="s">
        <v>1545</v>
      </c>
      <c r="B7" s="1" t="s">
        <v>4922</v>
      </c>
    </row>
    <row r="8" spans="1:2" x14ac:dyDescent="0.25">
      <c r="A8" s="1" t="s">
        <v>1546</v>
      </c>
      <c r="B8" s="1" t="s">
        <v>4922</v>
      </c>
    </row>
    <row r="9" spans="1:2" x14ac:dyDescent="0.25">
      <c r="A9" s="1" t="s">
        <v>4625</v>
      </c>
      <c r="B9" s="1" t="s">
        <v>4922</v>
      </c>
    </row>
    <row r="10" spans="1:2" x14ac:dyDescent="0.25">
      <c r="A10" s="1" t="s">
        <v>4626</v>
      </c>
      <c r="B10" s="1" t="s">
        <v>4922</v>
      </c>
    </row>
    <row r="11" spans="1:2" x14ac:dyDescent="0.25">
      <c r="A11" s="1" t="s">
        <v>4627</v>
      </c>
      <c r="B11" s="1" t="s">
        <v>4922</v>
      </c>
    </row>
    <row r="12" spans="1:2" x14ac:dyDescent="0.25">
      <c r="A12" s="1" t="s">
        <v>4628</v>
      </c>
      <c r="B12" s="1" t="s">
        <v>4922</v>
      </c>
    </row>
    <row r="13" spans="1:2" x14ac:dyDescent="0.25">
      <c r="A13" s="1" t="s">
        <v>4629</v>
      </c>
      <c r="B13" s="1" t="s">
        <v>4922</v>
      </c>
    </row>
    <row r="14" spans="1:2" x14ac:dyDescent="0.25">
      <c r="A14" s="1" t="s">
        <v>4630</v>
      </c>
      <c r="B14" s="1" t="s">
        <v>4922</v>
      </c>
    </row>
    <row r="15" spans="1:2" x14ac:dyDescent="0.25">
      <c r="A15" s="1" t="s">
        <v>4631</v>
      </c>
      <c r="B15" s="1" t="s">
        <v>4922</v>
      </c>
    </row>
    <row r="16" spans="1:2" x14ac:dyDescent="0.25">
      <c r="A16" s="1" t="s">
        <v>4632</v>
      </c>
      <c r="B16" s="1" t="s">
        <v>4922</v>
      </c>
    </row>
    <row r="17" spans="1:2" x14ac:dyDescent="0.25">
      <c r="A17" s="1" t="s">
        <v>4633</v>
      </c>
      <c r="B17" s="1" t="s">
        <v>4922</v>
      </c>
    </row>
    <row r="18" spans="1:2" x14ac:dyDescent="0.25">
      <c r="A18" s="1" t="s">
        <v>4634</v>
      </c>
      <c r="B18" s="1" t="s">
        <v>4922</v>
      </c>
    </row>
    <row r="19" spans="1:2" x14ac:dyDescent="0.25">
      <c r="A19" s="1" t="s">
        <v>4635</v>
      </c>
      <c r="B19" s="1" t="s">
        <v>4922</v>
      </c>
    </row>
    <row r="20" spans="1:2" x14ac:dyDescent="0.25">
      <c r="A20" s="1" t="s">
        <v>4636</v>
      </c>
      <c r="B20" s="1" t="s">
        <v>4922</v>
      </c>
    </row>
    <row r="21" spans="1:2" x14ac:dyDescent="0.25">
      <c r="A21" s="1" t="s">
        <v>4637</v>
      </c>
      <c r="B21" s="1" t="s">
        <v>4922</v>
      </c>
    </row>
    <row r="22" spans="1:2" x14ac:dyDescent="0.25">
      <c r="A22" s="1" t="s">
        <v>4638</v>
      </c>
      <c r="B22" s="1" t="s">
        <v>4922</v>
      </c>
    </row>
    <row r="23" spans="1:2" x14ac:dyDescent="0.25">
      <c r="A23" s="1" t="s">
        <v>4639</v>
      </c>
      <c r="B23" s="1" t="s">
        <v>4922</v>
      </c>
    </row>
    <row r="24" spans="1:2" x14ac:dyDescent="0.25">
      <c r="A24" s="1" t="s">
        <v>4640</v>
      </c>
      <c r="B24" s="1" t="s">
        <v>4922</v>
      </c>
    </row>
    <row r="25" spans="1:2" x14ac:dyDescent="0.25">
      <c r="A25" s="1" t="s">
        <v>4641</v>
      </c>
      <c r="B25" s="1" t="s">
        <v>4922</v>
      </c>
    </row>
    <row r="26" spans="1:2" x14ac:dyDescent="0.25">
      <c r="A26" s="1" t="s">
        <v>4642</v>
      </c>
      <c r="B26" s="1" t="s">
        <v>4922</v>
      </c>
    </row>
    <row r="27" spans="1:2" x14ac:dyDescent="0.25">
      <c r="A27" s="1" t="s">
        <v>4643</v>
      </c>
      <c r="B27" s="1" t="s">
        <v>4922</v>
      </c>
    </row>
    <row r="28" spans="1:2" x14ac:dyDescent="0.25">
      <c r="A28" s="1" t="s">
        <v>4644</v>
      </c>
      <c r="B28" s="1" t="s">
        <v>4922</v>
      </c>
    </row>
    <row r="29" spans="1:2" x14ac:dyDescent="0.25">
      <c r="A29" s="1" t="s">
        <v>1550</v>
      </c>
      <c r="B29" s="1" t="s">
        <v>4922</v>
      </c>
    </row>
    <row r="30" spans="1:2" x14ac:dyDescent="0.25">
      <c r="A30" s="1" t="s">
        <v>4645</v>
      </c>
      <c r="B30" s="1" t="s">
        <v>4922</v>
      </c>
    </row>
    <row r="31" spans="1:2" x14ac:dyDescent="0.25">
      <c r="A31" s="1" t="s">
        <v>4646</v>
      </c>
      <c r="B31" s="1" t="s">
        <v>4922</v>
      </c>
    </row>
    <row r="32" spans="1:2" x14ac:dyDescent="0.25">
      <c r="A32" s="1" t="s">
        <v>4647</v>
      </c>
      <c r="B32" s="1" t="s">
        <v>4922</v>
      </c>
    </row>
    <row r="33" spans="1:2" x14ac:dyDescent="0.25">
      <c r="A33" s="1" t="s">
        <v>4648</v>
      </c>
      <c r="B33" s="1" t="s">
        <v>4922</v>
      </c>
    </row>
    <row r="34" spans="1:2" x14ac:dyDescent="0.25">
      <c r="A34" s="1" t="s">
        <v>4649</v>
      </c>
      <c r="B34" s="1" t="s">
        <v>4922</v>
      </c>
    </row>
    <row r="35" spans="1:2" x14ac:dyDescent="0.25">
      <c r="A35" s="1" t="s">
        <v>4650</v>
      </c>
      <c r="B35" s="1" t="s">
        <v>4922</v>
      </c>
    </row>
    <row r="36" spans="1:2" x14ac:dyDescent="0.25">
      <c r="A36" s="1" t="s">
        <v>4651</v>
      </c>
      <c r="B36" s="1" t="s">
        <v>4922</v>
      </c>
    </row>
    <row r="37" spans="1:2" x14ac:dyDescent="0.25">
      <c r="A37" s="1" t="s">
        <v>4652</v>
      </c>
      <c r="B37" s="1" t="s">
        <v>4922</v>
      </c>
    </row>
    <row r="38" spans="1:2" x14ac:dyDescent="0.25">
      <c r="A38" s="1" t="s">
        <v>1553</v>
      </c>
      <c r="B38" s="1" t="s">
        <v>4922</v>
      </c>
    </row>
    <row r="39" spans="1:2" x14ac:dyDescent="0.25">
      <c r="A39" s="1" t="s">
        <v>4653</v>
      </c>
      <c r="B39" s="1" t="s">
        <v>4922</v>
      </c>
    </row>
    <row r="40" spans="1:2" x14ac:dyDescent="0.25">
      <c r="A40" s="1" t="s">
        <v>2024</v>
      </c>
      <c r="B40" s="1" t="s">
        <v>4922</v>
      </c>
    </row>
    <row r="41" spans="1:2" x14ac:dyDescent="0.25">
      <c r="A41" s="1" t="s">
        <v>2025</v>
      </c>
      <c r="B41" s="1" t="s">
        <v>4922</v>
      </c>
    </row>
    <row r="42" spans="1:2" x14ac:dyDescent="0.25">
      <c r="A42" s="1" t="s">
        <v>1554</v>
      </c>
      <c r="B42" s="1" t="s">
        <v>4922</v>
      </c>
    </row>
    <row r="43" spans="1:2" x14ac:dyDescent="0.25">
      <c r="A43" s="1" t="s">
        <v>4654</v>
      </c>
      <c r="B43" s="1" t="s">
        <v>4922</v>
      </c>
    </row>
    <row r="44" spans="1:2" x14ac:dyDescent="0.25">
      <c r="A44" s="1" t="s">
        <v>4655</v>
      </c>
      <c r="B44" s="1" t="s">
        <v>4922</v>
      </c>
    </row>
    <row r="45" spans="1:2" x14ac:dyDescent="0.25">
      <c r="A45" s="1" t="s">
        <v>4656</v>
      </c>
      <c r="B45" s="1" t="s">
        <v>4922</v>
      </c>
    </row>
    <row r="46" spans="1:2" x14ac:dyDescent="0.25">
      <c r="A46" s="1" t="s">
        <v>4657</v>
      </c>
      <c r="B46" s="1" t="s">
        <v>4922</v>
      </c>
    </row>
    <row r="47" spans="1:2" x14ac:dyDescent="0.25">
      <c r="A47" s="1" t="s">
        <v>4658</v>
      </c>
      <c r="B47" s="1" t="s">
        <v>4922</v>
      </c>
    </row>
    <row r="48" spans="1:2" x14ac:dyDescent="0.25">
      <c r="A48" s="1" t="s">
        <v>4659</v>
      </c>
      <c r="B48" s="1" t="s">
        <v>4922</v>
      </c>
    </row>
    <row r="49" spans="1:2" x14ac:dyDescent="0.25">
      <c r="A49" s="1" t="s">
        <v>2026</v>
      </c>
      <c r="B49" s="1" t="s">
        <v>4922</v>
      </c>
    </row>
    <row r="50" spans="1:2" x14ac:dyDescent="0.25">
      <c r="A50" s="1" t="s">
        <v>2027</v>
      </c>
      <c r="B50" s="1" t="s">
        <v>4922</v>
      </c>
    </row>
    <row r="51" spans="1:2" x14ac:dyDescent="0.25">
      <c r="A51" s="1" t="s">
        <v>1559</v>
      </c>
      <c r="B51" s="1" t="s">
        <v>4922</v>
      </c>
    </row>
    <row r="52" spans="1:2" x14ac:dyDescent="0.25">
      <c r="A52" s="1" t="s">
        <v>4660</v>
      </c>
      <c r="B52" s="1" t="s">
        <v>4922</v>
      </c>
    </row>
    <row r="53" spans="1:2" x14ac:dyDescent="0.25">
      <c r="A53" s="1" t="s">
        <v>1560</v>
      </c>
      <c r="B53" s="1" t="s">
        <v>4922</v>
      </c>
    </row>
    <row r="54" spans="1:2" x14ac:dyDescent="0.25">
      <c r="A54" s="1" t="s">
        <v>4661</v>
      </c>
      <c r="B54" s="1" t="s">
        <v>4922</v>
      </c>
    </row>
    <row r="55" spans="1:2" x14ac:dyDescent="0.25">
      <c r="A55" s="1" t="s">
        <v>4662</v>
      </c>
      <c r="B55" s="1" t="s">
        <v>4922</v>
      </c>
    </row>
    <row r="56" spans="1:2" x14ac:dyDescent="0.25">
      <c r="A56" s="1" t="s">
        <v>4663</v>
      </c>
      <c r="B56" s="1" t="s">
        <v>4922</v>
      </c>
    </row>
    <row r="57" spans="1:2" x14ac:dyDescent="0.25">
      <c r="A57" s="1" t="s">
        <v>4664</v>
      </c>
      <c r="B57" s="1" t="s">
        <v>4922</v>
      </c>
    </row>
    <row r="58" spans="1:2" x14ac:dyDescent="0.25">
      <c r="A58" s="1" t="s">
        <v>4665</v>
      </c>
      <c r="B58" s="1" t="s">
        <v>4922</v>
      </c>
    </row>
    <row r="59" spans="1:2" x14ac:dyDescent="0.25">
      <c r="A59" s="1" t="s">
        <v>4666</v>
      </c>
      <c r="B59" s="1" t="s">
        <v>4922</v>
      </c>
    </row>
    <row r="60" spans="1:2" x14ac:dyDescent="0.25">
      <c r="A60" s="1" t="s">
        <v>4667</v>
      </c>
      <c r="B60" s="1" t="s">
        <v>4922</v>
      </c>
    </row>
    <row r="61" spans="1:2" x14ac:dyDescent="0.25">
      <c r="A61" s="1" t="s">
        <v>2028</v>
      </c>
      <c r="B61" s="1" t="s">
        <v>4922</v>
      </c>
    </row>
    <row r="62" spans="1:2" x14ac:dyDescent="0.25">
      <c r="A62" s="1" t="s">
        <v>4668</v>
      </c>
      <c r="B62" s="1" t="s">
        <v>4922</v>
      </c>
    </row>
    <row r="63" spans="1:2" x14ac:dyDescent="0.25">
      <c r="A63" s="1" t="s">
        <v>4669</v>
      </c>
      <c r="B63" s="1" t="s">
        <v>4922</v>
      </c>
    </row>
    <row r="64" spans="1:2" x14ac:dyDescent="0.25">
      <c r="A64" s="1" t="s">
        <v>4670</v>
      </c>
      <c r="B64" s="1" t="s">
        <v>4922</v>
      </c>
    </row>
    <row r="65" spans="1:2" x14ac:dyDescent="0.25">
      <c r="A65" s="1" t="s">
        <v>4671</v>
      </c>
      <c r="B65" s="1" t="s">
        <v>4922</v>
      </c>
    </row>
    <row r="66" spans="1:2" x14ac:dyDescent="0.25">
      <c r="A66" s="1" t="s">
        <v>4672</v>
      </c>
      <c r="B66" s="1" t="s">
        <v>4922</v>
      </c>
    </row>
    <row r="67" spans="1:2" x14ac:dyDescent="0.25">
      <c r="A67" s="1" t="s">
        <v>4673</v>
      </c>
      <c r="B67" s="1" t="s">
        <v>4922</v>
      </c>
    </row>
    <row r="68" spans="1:2" x14ac:dyDescent="0.25">
      <c r="A68" s="1" t="s">
        <v>1564</v>
      </c>
      <c r="B68" s="1" t="s">
        <v>4922</v>
      </c>
    </row>
    <row r="69" spans="1:2" x14ac:dyDescent="0.25">
      <c r="A69" s="1" t="s">
        <v>4674</v>
      </c>
      <c r="B69" s="1" t="s">
        <v>4922</v>
      </c>
    </row>
    <row r="70" spans="1:2" x14ac:dyDescent="0.25">
      <c r="A70" s="1" t="s">
        <v>4675</v>
      </c>
      <c r="B70" s="1" t="s">
        <v>4922</v>
      </c>
    </row>
    <row r="71" spans="1:2" x14ac:dyDescent="0.25">
      <c r="A71" s="1" t="s">
        <v>4676</v>
      </c>
      <c r="B71" s="1" t="s">
        <v>4922</v>
      </c>
    </row>
    <row r="72" spans="1:2" x14ac:dyDescent="0.25">
      <c r="A72" s="1" t="s">
        <v>1565</v>
      </c>
      <c r="B72" s="1" t="s">
        <v>4922</v>
      </c>
    </row>
    <row r="73" spans="1:2" x14ac:dyDescent="0.25">
      <c r="A73" s="1" t="s">
        <v>4677</v>
      </c>
      <c r="B73" s="1" t="s">
        <v>4922</v>
      </c>
    </row>
    <row r="74" spans="1:2" x14ac:dyDescent="0.25">
      <c r="A74" s="1" t="s">
        <v>1566</v>
      </c>
      <c r="B74" s="1" t="s">
        <v>4922</v>
      </c>
    </row>
    <row r="75" spans="1:2" x14ac:dyDescent="0.25">
      <c r="A75" s="1" t="s">
        <v>4678</v>
      </c>
      <c r="B75" s="1" t="s">
        <v>4922</v>
      </c>
    </row>
    <row r="76" spans="1:2" x14ac:dyDescent="0.25">
      <c r="A76" s="1" t="s">
        <v>4679</v>
      </c>
      <c r="B76" s="1" t="s">
        <v>4922</v>
      </c>
    </row>
    <row r="77" spans="1:2" x14ac:dyDescent="0.25">
      <c r="A77" s="1" t="s">
        <v>4680</v>
      </c>
      <c r="B77" s="1" t="s">
        <v>4922</v>
      </c>
    </row>
    <row r="78" spans="1:2" x14ac:dyDescent="0.25">
      <c r="A78" s="1" t="s">
        <v>4681</v>
      </c>
      <c r="B78" s="1" t="s">
        <v>4922</v>
      </c>
    </row>
    <row r="79" spans="1:2" x14ac:dyDescent="0.25">
      <c r="A79" s="1" t="s">
        <v>4682</v>
      </c>
      <c r="B79" s="1" t="s">
        <v>4922</v>
      </c>
    </row>
    <row r="80" spans="1:2" x14ac:dyDescent="0.25">
      <c r="A80" s="1" t="s">
        <v>4683</v>
      </c>
      <c r="B80" s="1" t="s">
        <v>4922</v>
      </c>
    </row>
    <row r="81" spans="1:2" x14ac:dyDescent="0.25">
      <c r="A81" s="1" t="s">
        <v>4684</v>
      </c>
      <c r="B81" s="1" t="s">
        <v>4922</v>
      </c>
    </row>
    <row r="82" spans="1:2" x14ac:dyDescent="0.25">
      <c r="A82" s="1" t="s">
        <v>4685</v>
      </c>
      <c r="B82" s="1" t="s">
        <v>4922</v>
      </c>
    </row>
    <row r="83" spans="1:2" x14ac:dyDescent="0.25">
      <c r="A83" s="1" t="s">
        <v>4686</v>
      </c>
      <c r="B83" s="1" t="s">
        <v>4922</v>
      </c>
    </row>
    <row r="84" spans="1:2" x14ac:dyDescent="0.25">
      <c r="A84" s="1" t="s">
        <v>4687</v>
      </c>
      <c r="B84" s="1" t="s">
        <v>4922</v>
      </c>
    </row>
    <row r="85" spans="1:2" x14ac:dyDescent="0.25">
      <c r="A85" s="1" t="s">
        <v>1568</v>
      </c>
      <c r="B85" s="1" t="s">
        <v>4922</v>
      </c>
    </row>
    <row r="86" spans="1:2" x14ac:dyDescent="0.25">
      <c r="A86" s="1" t="s">
        <v>1569</v>
      </c>
      <c r="B86" s="1" t="s">
        <v>4922</v>
      </c>
    </row>
    <row r="87" spans="1:2" x14ac:dyDescent="0.25">
      <c r="A87" s="1" t="s">
        <v>4698</v>
      </c>
      <c r="B87" s="1" t="s">
        <v>4922</v>
      </c>
    </row>
    <row r="88" spans="1:2" x14ac:dyDescent="0.25">
      <c r="A88" s="1" t="s">
        <v>4699</v>
      </c>
      <c r="B88" s="1" t="s">
        <v>4922</v>
      </c>
    </row>
    <row r="89" spans="1:2" x14ac:dyDescent="0.25">
      <c r="A89" s="1" t="s">
        <v>4700</v>
      </c>
      <c r="B89" s="1" t="s">
        <v>4922</v>
      </c>
    </row>
    <row r="90" spans="1:2" x14ac:dyDescent="0.25">
      <c r="A90" s="1" t="s">
        <v>4688</v>
      </c>
      <c r="B90" s="1" t="s">
        <v>4922</v>
      </c>
    </row>
    <row r="91" spans="1:2" x14ac:dyDescent="0.25">
      <c r="A91" s="1" t="s">
        <v>4689</v>
      </c>
      <c r="B91" s="1" t="s">
        <v>4922</v>
      </c>
    </row>
    <row r="92" spans="1:2" x14ac:dyDescent="0.25">
      <c r="A92" s="1" t="s">
        <v>4690</v>
      </c>
      <c r="B92" s="1" t="s">
        <v>4922</v>
      </c>
    </row>
    <row r="93" spans="1:2" x14ac:dyDescent="0.25">
      <c r="A93" s="1" t="s">
        <v>4691</v>
      </c>
      <c r="B93" s="1" t="s">
        <v>4922</v>
      </c>
    </row>
    <row r="94" spans="1:2" x14ac:dyDescent="0.25">
      <c r="A94" s="1" t="s">
        <v>4692</v>
      </c>
      <c r="B94" s="1" t="s">
        <v>4922</v>
      </c>
    </row>
    <row r="95" spans="1:2" x14ac:dyDescent="0.25">
      <c r="A95" s="1" t="s">
        <v>4693</v>
      </c>
      <c r="B95" s="1" t="s">
        <v>4922</v>
      </c>
    </row>
    <row r="96" spans="1:2" x14ac:dyDescent="0.25">
      <c r="A96" s="1" t="s">
        <v>4694</v>
      </c>
      <c r="B96" s="1" t="s">
        <v>4922</v>
      </c>
    </row>
    <row r="97" spans="1:2" x14ac:dyDescent="0.25">
      <c r="A97" s="1" t="s">
        <v>4695</v>
      </c>
      <c r="B97" s="1" t="s">
        <v>4922</v>
      </c>
    </row>
    <row r="98" spans="1:2" x14ac:dyDescent="0.25">
      <c r="A98" s="1" t="s">
        <v>1571</v>
      </c>
      <c r="B98" s="1" t="s">
        <v>4922</v>
      </c>
    </row>
    <row r="99" spans="1:2" x14ac:dyDescent="0.25">
      <c r="A99" s="1" t="s">
        <v>4696</v>
      </c>
      <c r="B99" s="1" t="s">
        <v>4922</v>
      </c>
    </row>
    <row r="100" spans="1:2" x14ac:dyDescent="0.25">
      <c r="A100" s="1" t="s">
        <v>4697</v>
      </c>
      <c r="B100" s="1" t="s">
        <v>4922</v>
      </c>
    </row>
    <row r="101" spans="1:2" x14ac:dyDescent="0.25">
      <c r="A101" s="1" t="s">
        <v>1573</v>
      </c>
      <c r="B101" s="1" t="s">
        <v>4922</v>
      </c>
    </row>
    <row r="102" spans="1:2" x14ac:dyDescent="0.25">
      <c r="A102" s="1" t="s">
        <v>4284</v>
      </c>
      <c r="B102" s="1" t="s">
        <v>4922</v>
      </c>
    </row>
    <row r="103" spans="1:2" x14ac:dyDescent="0.25">
      <c r="A103" s="1" t="s">
        <v>2655</v>
      </c>
      <c r="B103" s="1" t="s">
        <v>4922</v>
      </c>
    </row>
    <row r="104" spans="1:2" x14ac:dyDescent="0.25">
      <c r="A104" s="1" t="s">
        <v>2656</v>
      </c>
      <c r="B104" s="1" t="s">
        <v>4922</v>
      </c>
    </row>
    <row r="105" spans="1:2" x14ac:dyDescent="0.25">
      <c r="A105" s="1" t="s">
        <v>3242</v>
      </c>
      <c r="B105" s="1" t="s">
        <v>4922</v>
      </c>
    </row>
    <row r="106" spans="1:2" x14ac:dyDescent="0.25">
      <c r="A106" s="1" t="s">
        <v>4285</v>
      </c>
      <c r="B106" s="1" t="s">
        <v>4922</v>
      </c>
    </row>
    <row r="107" spans="1:2" x14ac:dyDescent="0.25">
      <c r="A107" s="1" t="s">
        <v>2696</v>
      </c>
      <c r="B107" s="1" t="s">
        <v>4922</v>
      </c>
    </row>
    <row r="108" spans="1:2" x14ac:dyDescent="0.25">
      <c r="A108" s="1" t="s">
        <v>2697</v>
      </c>
      <c r="B108" s="1" t="s">
        <v>4922</v>
      </c>
    </row>
    <row r="109" spans="1:2" x14ac:dyDescent="0.25">
      <c r="A109" s="1" t="s">
        <v>3789</v>
      </c>
      <c r="B109" s="1" t="s">
        <v>4922</v>
      </c>
    </row>
    <row r="110" spans="1:2" x14ac:dyDescent="0.25">
      <c r="A110" s="1" t="s">
        <v>3308</v>
      </c>
      <c r="B110" s="1" t="s">
        <v>4922</v>
      </c>
    </row>
    <row r="111" spans="1:2" x14ac:dyDescent="0.25">
      <c r="A111" s="1" t="s">
        <v>4286</v>
      </c>
      <c r="B111" s="1" t="s">
        <v>4922</v>
      </c>
    </row>
    <row r="112" spans="1:2" x14ac:dyDescent="0.25">
      <c r="A112" s="1" t="s">
        <v>3243</v>
      </c>
      <c r="B112" s="1" t="s">
        <v>4922</v>
      </c>
    </row>
    <row r="113" spans="1:2" x14ac:dyDescent="0.25">
      <c r="A113" s="1" t="s">
        <v>3244</v>
      </c>
      <c r="B113" s="1" t="s">
        <v>4922</v>
      </c>
    </row>
    <row r="114" spans="1:2" x14ac:dyDescent="0.25">
      <c r="A114" s="1" t="s">
        <v>4287</v>
      </c>
      <c r="B114" s="1" t="s">
        <v>4922</v>
      </c>
    </row>
    <row r="115" spans="1:2" x14ac:dyDescent="0.25">
      <c r="A115" s="1" t="s">
        <v>3316</v>
      </c>
      <c r="B115" s="1" t="s">
        <v>4922</v>
      </c>
    </row>
    <row r="116" spans="1:2" x14ac:dyDescent="0.25">
      <c r="A116" s="1" t="s">
        <v>3245</v>
      </c>
      <c r="B116" s="1" t="s">
        <v>4922</v>
      </c>
    </row>
    <row r="117" spans="1:2" x14ac:dyDescent="0.25">
      <c r="A117" s="1" t="s">
        <v>2657</v>
      </c>
      <c r="B117" s="1" t="s">
        <v>4922</v>
      </c>
    </row>
    <row r="118" spans="1:2" x14ac:dyDescent="0.25">
      <c r="A118" s="1" t="s">
        <v>3319</v>
      </c>
      <c r="B118" s="1" t="s">
        <v>4922</v>
      </c>
    </row>
    <row r="119" spans="1:2" x14ac:dyDescent="0.25">
      <c r="A119" s="1" t="s">
        <v>2699</v>
      </c>
      <c r="B119" s="1" t="s">
        <v>4922</v>
      </c>
    </row>
    <row r="120" spans="1:2" x14ac:dyDescent="0.25">
      <c r="A120" s="1" t="s">
        <v>4288</v>
      </c>
      <c r="B120" s="1" t="s">
        <v>4922</v>
      </c>
    </row>
    <row r="121" spans="1:2" x14ac:dyDescent="0.25">
      <c r="A121" s="1" t="s">
        <v>1786</v>
      </c>
      <c r="B121" s="1" t="s">
        <v>4922</v>
      </c>
    </row>
    <row r="122" spans="1:2" x14ac:dyDescent="0.25">
      <c r="A122" s="1" t="s">
        <v>2700</v>
      </c>
      <c r="B122" s="1" t="s">
        <v>4922</v>
      </c>
    </row>
    <row r="123" spans="1:2" x14ac:dyDescent="0.25">
      <c r="A123" s="1" t="s">
        <v>2658</v>
      </c>
      <c r="B123" s="1" t="s">
        <v>4922</v>
      </c>
    </row>
    <row r="124" spans="1:2" x14ac:dyDescent="0.25">
      <c r="A124" s="1" t="s">
        <v>4289</v>
      </c>
      <c r="B124" s="1" t="s">
        <v>4922</v>
      </c>
    </row>
    <row r="125" spans="1:2" x14ac:dyDescent="0.25">
      <c r="A125" s="1" t="s">
        <v>3246</v>
      </c>
      <c r="B125" s="1" t="s">
        <v>4922</v>
      </c>
    </row>
    <row r="126" spans="1:2" x14ac:dyDescent="0.25">
      <c r="A126" s="1" t="s">
        <v>4290</v>
      </c>
      <c r="B126" s="1" t="s">
        <v>4922</v>
      </c>
    </row>
    <row r="127" spans="1:2" x14ac:dyDescent="0.25">
      <c r="A127" s="1" t="s">
        <v>2701</v>
      </c>
      <c r="B127" s="1" t="s">
        <v>4922</v>
      </c>
    </row>
    <row r="128" spans="1:2" x14ac:dyDescent="0.25">
      <c r="A128" s="1" t="s">
        <v>2702</v>
      </c>
      <c r="B128" s="1" t="s">
        <v>4922</v>
      </c>
    </row>
    <row r="129" spans="1:2" x14ac:dyDescent="0.25">
      <c r="A129" s="1" t="s">
        <v>2659</v>
      </c>
      <c r="B129" s="1" t="s">
        <v>4922</v>
      </c>
    </row>
    <row r="130" spans="1:2" x14ac:dyDescent="0.25">
      <c r="A130" s="1" t="s">
        <v>1787</v>
      </c>
      <c r="B130" s="1" t="s">
        <v>4922</v>
      </c>
    </row>
    <row r="131" spans="1:2" x14ac:dyDescent="0.25">
      <c r="A131" s="1" t="s">
        <v>3247</v>
      </c>
      <c r="B131" s="1" t="s">
        <v>4922</v>
      </c>
    </row>
    <row r="132" spans="1:2" x14ac:dyDescent="0.25">
      <c r="A132" s="1" t="s">
        <v>2660</v>
      </c>
      <c r="B132" s="1" t="s">
        <v>4922</v>
      </c>
    </row>
    <row r="133" spans="1:2" x14ac:dyDescent="0.25">
      <c r="A133" s="1" t="s">
        <v>3790</v>
      </c>
      <c r="B133" s="1" t="s">
        <v>4922</v>
      </c>
    </row>
    <row r="134" spans="1:2" x14ac:dyDescent="0.25">
      <c r="A134" s="1" t="s">
        <v>2661</v>
      </c>
      <c r="B134" s="1" t="s">
        <v>4922</v>
      </c>
    </row>
    <row r="135" spans="1:2" x14ac:dyDescent="0.25">
      <c r="A135" s="1" t="s">
        <v>4291</v>
      </c>
      <c r="B135" s="1" t="s">
        <v>4922</v>
      </c>
    </row>
    <row r="136" spans="1:2" x14ac:dyDescent="0.25">
      <c r="A136" s="1" t="s">
        <v>2662</v>
      </c>
      <c r="B136" s="1" t="s">
        <v>4922</v>
      </c>
    </row>
    <row r="137" spans="1:2" x14ac:dyDescent="0.25">
      <c r="A137" s="1" t="s">
        <v>1788</v>
      </c>
      <c r="B137" s="1" t="s">
        <v>4922</v>
      </c>
    </row>
    <row r="138" spans="1:2" x14ac:dyDescent="0.25">
      <c r="A138" s="1" t="s">
        <v>3248</v>
      </c>
      <c r="B138" s="1" t="s">
        <v>4922</v>
      </c>
    </row>
    <row r="139" spans="1:2" x14ac:dyDescent="0.25">
      <c r="A139" s="1" t="s">
        <v>1789</v>
      </c>
      <c r="B139" s="1" t="s">
        <v>4922</v>
      </c>
    </row>
    <row r="140" spans="1:2" x14ac:dyDescent="0.25">
      <c r="A140" s="1" t="s">
        <v>2703</v>
      </c>
      <c r="B140" s="1" t="s">
        <v>4922</v>
      </c>
    </row>
    <row r="141" spans="1:2" x14ac:dyDescent="0.25">
      <c r="A141" s="1" t="s">
        <v>1790</v>
      </c>
      <c r="B141" s="1" t="s">
        <v>4922</v>
      </c>
    </row>
    <row r="142" spans="1:2" x14ac:dyDescent="0.25">
      <c r="A142" s="1" t="s">
        <v>1791</v>
      </c>
      <c r="B142" s="1" t="s">
        <v>4922</v>
      </c>
    </row>
    <row r="143" spans="1:2" x14ac:dyDescent="0.25">
      <c r="A143" s="1" t="s">
        <v>3791</v>
      </c>
      <c r="B143" s="1" t="s">
        <v>4922</v>
      </c>
    </row>
    <row r="144" spans="1:2" x14ac:dyDescent="0.25">
      <c r="A144" s="1" t="s">
        <v>2705</v>
      </c>
      <c r="B144" s="1" t="s">
        <v>4922</v>
      </c>
    </row>
    <row r="145" spans="1:2" x14ac:dyDescent="0.25">
      <c r="A145" s="1" t="s">
        <v>4292</v>
      </c>
      <c r="B145" s="1" t="s">
        <v>4922</v>
      </c>
    </row>
    <row r="146" spans="1:2" x14ac:dyDescent="0.25">
      <c r="A146" s="1" t="s">
        <v>4293</v>
      </c>
      <c r="B146" s="1" t="s">
        <v>4922</v>
      </c>
    </row>
    <row r="147" spans="1:2" x14ac:dyDescent="0.25">
      <c r="A147" s="1" t="s">
        <v>2663</v>
      </c>
      <c r="B147" s="1" t="s">
        <v>4922</v>
      </c>
    </row>
    <row r="148" spans="1:2" x14ac:dyDescent="0.25">
      <c r="A148" s="1" t="s">
        <v>2664</v>
      </c>
      <c r="B148" s="1" t="s">
        <v>4922</v>
      </c>
    </row>
    <row r="149" spans="1:2" x14ac:dyDescent="0.25">
      <c r="A149" s="1" t="s">
        <v>2665</v>
      </c>
      <c r="B149" s="1" t="s">
        <v>4922</v>
      </c>
    </row>
    <row r="150" spans="1:2" x14ac:dyDescent="0.25">
      <c r="A150" s="1" t="s">
        <v>2706</v>
      </c>
      <c r="B150" s="1" t="s">
        <v>4922</v>
      </c>
    </row>
    <row r="151" spans="1:2" x14ac:dyDescent="0.25">
      <c r="A151" s="1" t="s">
        <v>3792</v>
      </c>
      <c r="B151" s="1" t="s">
        <v>4922</v>
      </c>
    </row>
    <row r="152" spans="1:2" x14ac:dyDescent="0.25">
      <c r="A152" s="1" t="s">
        <v>3345</v>
      </c>
      <c r="B152" s="1" t="s">
        <v>4922</v>
      </c>
    </row>
    <row r="153" spans="1:2" x14ac:dyDescent="0.25">
      <c r="A153" s="1" t="s">
        <v>3347</v>
      </c>
      <c r="B153" s="1" t="s">
        <v>4922</v>
      </c>
    </row>
    <row r="154" spans="1:2" x14ac:dyDescent="0.25">
      <c r="A154" s="1" t="s">
        <v>3249</v>
      </c>
      <c r="B154" s="1" t="s">
        <v>4922</v>
      </c>
    </row>
    <row r="155" spans="1:2" x14ac:dyDescent="0.25">
      <c r="A155" s="1" t="s">
        <v>3349</v>
      </c>
      <c r="B155" s="1" t="s">
        <v>4922</v>
      </c>
    </row>
    <row r="156" spans="1:2" x14ac:dyDescent="0.25">
      <c r="A156" s="1" t="s">
        <v>4294</v>
      </c>
      <c r="B156" s="1" t="s">
        <v>4922</v>
      </c>
    </row>
    <row r="157" spans="1:2" x14ac:dyDescent="0.25">
      <c r="A157" s="1" t="s">
        <v>2666</v>
      </c>
      <c r="B157" s="1" t="s">
        <v>4922</v>
      </c>
    </row>
    <row r="158" spans="1:2" x14ac:dyDescent="0.25">
      <c r="A158" s="1" t="s">
        <v>2667</v>
      </c>
      <c r="B158" s="1" t="s">
        <v>4922</v>
      </c>
    </row>
    <row r="159" spans="1:2" x14ac:dyDescent="0.25">
      <c r="A159" s="1" t="s">
        <v>3250</v>
      </c>
      <c r="B159" s="1" t="s">
        <v>4922</v>
      </c>
    </row>
    <row r="160" spans="1:2" x14ac:dyDescent="0.25">
      <c r="A160" s="1" t="s">
        <v>2707</v>
      </c>
      <c r="B160" s="1" t="s">
        <v>4922</v>
      </c>
    </row>
    <row r="161" spans="1:2" x14ac:dyDescent="0.25">
      <c r="A161" s="1" t="s">
        <v>3251</v>
      </c>
      <c r="B161" s="1" t="s">
        <v>4922</v>
      </c>
    </row>
    <row r="162" spans="1:2" x14ac:dyDescent="0.25">
      <c r="A162" s="1" t="s">
        <v>1792</v>
      </c>
      <c r="B162" s="1" t="s">
        <v>4922</v>
      </c>
    </row>
    <row r="163" spans="1:2" x14ac:dyDescent="0.25">
      <c r="A163" s="1" t="s">
        <v>2668</v>
      </c>
      <c r="B163" s="1" t="s">
        <v>4922</v>
      </c>
    </row>
    <row r="164" spans="1:2" x14ac:dyDescent="0.25">
      <c r="A164" s="1" t="s">
        <v>2669</v>
      </c>
      <c r="B164" s="1" t="s">
        <v>4922</v>
      </c>
    </row>
    <row r="165" spans="1:2" x14ac:dyDescent="0.25">
      <c r="A165" s="1" t="s">
        <v>3363</v>
      </c>
      <c r="B165" s="1" t="s">
        <v>4922</v>
      </c>
    </row>
    <row r="166" spans="1:2" x14ac:dyDescent="0.25">
      <c r="A166" s="1" t="s">
        <v>3793</v>
      </c>
      <c r="B166" s="1" t="s">
        <v>4922</v>
      </c>
    </row>
    <row r="167" spans="1:2" x14ac:dyDescent="0.25">
      <c r="A167" s="1" t="s">
        <v>4295</v>
      </c>
      <c r="B167" s="1" t="s">
        <v>4922</v>
      </c>
    </row>
    <row r="168" spans="1:2" x14ac:dyDescent="0.25">
      <c r="A168" s="1" t="s">
        <v>3365</v>
      </c>
      <c r="B168" s="1" t="s">
        <v>4922</v>
      </c>
    </row>
    <row r="169" spans="1:2" x14ac:dyDescent="0.25">
      <c r="A169" s="1" t="s">
        <v>1793</v>
      </c>
      <c r="B169" s="1" t="s">
        <v>4922</v>
      </c>
    </row>
    <row r="170" spans="1:2" x14ac:dyDescent="0.25">
      <c r="A170" s="1" t="s">
        <v>4296</v>
      </c>
      <c r="B170" s="1" t="s">
        <v>4922</v>
      </c>
    </row>
    <row r="171" spans="1:2" x14ac:dyDescent="0.25">
      <c r="A171" s="1" t="s">
        <v>4297</v>
      </c>
      <c r="B171" s="1" t="s">
        <v>4922</v>
      </c>
    </row>
    <row r="172" spans="1:2" x14ac:dyDescent="0.25">
      <c r="A172" s="1" t="s">
        <v>2708</v>
      </c>
      <c r="B172" s="1" t="s">
        <v>4922</v>
      </c>
    </row>
    <row r="173" spans="1:2" x14ac:dyDescent="0.25">
      <c r="A173" s="1" t="s">
        <v>2670</v>
      </c>
      <c r="B173" s="1" t="s">
        <v>4922</v>
      </c>
    </row>
    <row r="174" spans="1:2" x14ac:dyDescent="0.25">
      <c r="A174" s="1" t="s">
        <v>3315</v>
      </c>
      <c r="B174" s="1" t="s">
        <v>4922</v>
      </c>
    </row>
    <row r="175" spans="1:2" x14ac:dyDescent="0.25">
      <c r="A175" s="1" t="s">
        <v>3321</v>
      </c>
      <c r="B175" s="1" t="s">
        <v>4922</v>
      </c>
    </row>
    <row r="176" spans="1:2" x14ac:dyDescent="0.25">
      <c r="A176" s="1" t="s">
        <v>3322</v>
      </c>
      <c r="B176" s="1" t="s">
        <v>4922</v>
      </c>
    </row>
    <row r="177" spans="1:2" x14ac:dyDescent="0.25">
      <c r="A177" s="1" t="s">
        <v>3323</v>
      </c>
      <c r="B177" s="1" t="s">
        <v>4922</v>
      </c>
    </row>
    <row r="178" spans="1:2" x14ac:dyDescent="0.25">
      <c r="A178" s="1" t="s">
        <v>3326</v>
      </c>
      <c r="B178" s="1" t="s">
        <v>4922</v>
      </c>
    </row>
    <row r="179" spans="1:2" x14ac:dyDescent="0.25">
      <c r="A179" s="1" t="s">
        <v>3327</v>
      </c>
      <c r="B179" s="1" t="s">
        <v>4922</v>
      </c>
    </row>
    <row r="180" spans="1:2" x14ac:dyDescent="0.25">
      <c r="A180" s="1" t="s">
        <v>3350</v>
      </c>
      <c r="B180" s="1" t="s">
        <v>4922</v>
      </c>
    </row>
    <row r="181" spans="1:2" x14ac:dyDescent="0.25">
      <c r="A181" s="1" t="s">
        <v>3362</v>
      </c>
      <c r="B181" s="1" t="s">
        <v>4922</v>
      </c>
    </row>
    <row r="182" spans="1:2" x14ac:dyDescent="0.25">
      <c r="A182" s="1" t="s">
        <v>4298</v>
      </c>
      <c r="B182" s="1" t="s">
        <v>4922</v>
      </c>
    </row>
    <row r="183" spans="1:2" x14ac:dyDescent="0.25">
      <c r="A183" s="1" t="s">
        <v>3795</v>
      </c>
      <c r="B183" s="1" t="s">
        <v>4922</v>
      </c>
    </row>
    <row r="184" spans="1:2" x14ac:dyDescent="0.25">
      <c r="A184" s="1" t="s">
        <v>3796</v>
      </c>
      <c r="B184" s="1" t="s">
        <v>4922</v>
      </c>
    </row>
    <row r="185" spans="1:2" x14ac:dyDescent="0.25">
      <c r="A185" s="1" t="s">
        <v>2672</v>
      </c>
      <c r="B185" s="1" t="s">
        <v>4922</v>
      </c>
    </row>
    <row r="186" spans="1:2" x14ac:dyDescent="0.25">
      <c r="A186" s="1" t="s">
        <v>3371</v>
      </c>
      <c r="B186" s="1" t="s">
        <v>4922</v>
      </c>
    </row>
    <row r="187" spans="1:2" x14ac:dyDescent="0.25">
      <c r="A187" s="1" t="s">
        <v>4304</v>
      </c>
      <c r="B187" s="1" t="s">
        <v>4922</v>
      </c>
    </row>
    <row r="188" spans="1:2" x14ac:dyDescent="0.25">
      <c r="A188" s="1" t="s">
        <v>3252</v>
      </c>
      <c r="B188" s="1" t="s">
        <v>4922</v>
      </c>
    </row>
    <row r="189" spans="1:2" x14ac:dyDescent="0.25">
      <c r="A189" s="1" t="s">
        <v>2694</v>
      </c>
      <c r="B189" s="1" t="s">
        <v>4922</v>
      </c>
    </row>
    <row r="190" spans="1:2" x14ac:dyDescent="0.25">
      <c r="A190" s="1" t="s">
        <v>3798</v>
      </c>
      <c r="B190" s="1" t="s">
        <v>4922</v>
      </c>
    </row>
    <row r="191" spans="1:2" x14ac:dyDescent="0.25">
      <c r="A191" s="1" t="s">
        <v>2695</v>
      </c>
      <c r="B191" s="1" t="s">
        <v>4922</v>
      </c>
    </row>
    <row r="192" spans="1:2" x14ac:dyDescent="0.25">
      <c r="A192" s="1" t="s">
        <v>3799</v>
      </c>
      <c r="B192" s="1" t="s">
        <v>4922</v>
      </c>
    </row>
    <row r="193" spans="1:2" x14ac:dyDescent="0.25">
      <c r="A193" s="1" t="s">
        <v>3374</v>
      </c>
      <c r="B193" s="1" t="s">
        <v>4922</v>
      </c>
    </row>
    <row r="194" spans="1:2" x14ac:dyDescent="0.25">
      <c r="A194" s="1" t="s">
        <v>3800</v>
      </c>
      <c r="B194" s="1" t="s">
        <v>4922</v>
      </c>
    </row>
    <row r="195" spans="1:2" x14ac:dyDescent="0.25">
      <c r="A195" s="1" t="s">
        <v>3801</v>
      </c>
      <c r="B195" s="1" t="s">
        <v>4922</v>
      </c>
    </row>
    <row r="196" spans="1:2" x14ac:dyDescent="0.25">
      <c r="A196" s="1" t="s">
        <v>3375</v>
      </c>
      <c r="B196" s="1" t="s">
        <v>4922</v>
      </c>
    </row>
    <row r="197" spans="1:2" x14ac:dyDescent="0.25">
      <c r="A197" s="1" t="s">
        <v>3376</v>
      </c>
      <c r="B197" s="1" t="s">
        <v>4922</v>
      </c>
    </row>
    <row r="198" spans="1:2" x14ac:dyDescent="0.25">
      <c r="A198" s="1" t="s">
        <v>3377</v>
      </c>
      <c r="B198" s="1" t="s">
        <v>4922</v>
      </c>
    </row>
    <row r="199" spans="1:2" x14ac:dyDescent="0.25">
      <c r="A199" s="1" t="s">
        <v>3254</v>
      </c>
      <c r="B199" s="1" t="s">
        <v>4922</v>
      </c>
    </row>
    <row r="200" spans="1:2" x14ac:dyDescent="0.25">
      <c r="A200" s="1" t="s">
        <v>3802</v>
      </c>
      <c r="B200" s="1" t="s">
        <v>4922</v>
      </c>
    </row>
    <row r="201" spans="1:2" x14ac:dyDescent="0.25">
      <c r="A201" s="1" t="s">
        <v>2674</v>
      </c>
      <c r="B201" s="1" t="s">
        <v>4922</v>
      </c>
    </row>
    <row r="202" spans="1:2" x14ac:dyDescent="0.25">
      <c r="A202" s="1" t="s">
        <v>3382</v>
      </c>
      <c r="B202" s="1" t="s">
        <v>4922</v>
      </c>
    </row>
    <row r="203" spans="1:2" x14ac:dyDescent="0.25">
      <c r="A203" s="1" t="s">
        <v>3255</v>
      </c>
      <c r="B203" s="1" t="s">
        <v>4922</v>
      </c>
    </row>
    <row r="204" spans="1:2" x14ac:dyDescent="0.25">
      <c r="A204" s="1" t="s">
        <v>3256</v>
      </c>
      <c r="B204" s="1" t="s">
        <v>4922</v>
      </c>
    </row>
    <row r="205" spans="1:2" x14ac:dyDescent="0.25">
      <c r="A205" s="1" t="s">
        <v>2675</v>
      </c>
      <c r="B205" s="1" t="s">
        <v>4922</v>
      </c>
    </row>
    <row r="206" spans="1:2" x14ac:dyDescent="0.25">
      <c r="A206" s="1" t="s">
        <v>4314</v>
      </c>
      <c r="B206" s="1" t="s">
        <v>4922</v>
      </c>
    </row>
    <row r="207" spans="1:2" x14ac:dyDescent="0.25">
      <c r="A207" s="1" t="s">
        <v>3383</v>
      </c>
      <c r="B207" s="1" t="s">
        <v>4922</v>
      </c>
    </row>
    <row r="208" spans="1:2" x14ac:dyDescent="0.25">
      <c r="A208" s="1" t="s">
        <v>2677</v>
      </c>
      <c r="B208" s="1" t="s">
        <v>4922</v>
      </c>
    </row>
    <row r="209" spans="1:2" x14ac:dyDescent="0.25">
      <c r="A209" s="1" t="s">
        <v>2678</v>
      </c>
      <c r="B209" s="1" t="s">
        <v>4922</v>
      </c>
    </row>
    <row r="210" spans="1:2" x14ac:dyDescent="0.25">
      <c r="A210" s="1" t="s">
        <v>4316</v>
      </c>
      <c r="B210" s="1" t="s">
        <v>4922</v>
      </c>
    </row>
    <row r="211" spans="1:2" x14ac:dyDescent="0.25">
      <c r="A211" s="1" t="s">
        <v>3803</v>
      </c>
      <c r="B211" s="1" t="s">
        <v>4922</v>
      </c>
    </row>
    <row r="212" spans="1:2" x14ac:dyDescent="0.25">
      <c r="A212" s="1" t="s">
        <v>4397</v>
      </c>
      <c r="B212" s="1" t="s">
        <v>4922</v>
      </c>
    </row>
    <row r="213" spans="1:2" x14ac:dyDescent="0.25">
      <c r="A213" s="1" t="s">
        <v>3806</v>
      </c>
      <c r="B213" s="1" t="s">
        <v>4922</v>
      </c>
    </row>
    <row r="214" spans="1:2" x14ac:dyDescent="0.25">
      <c r="A214" s="1" t="s">
        <v>3388</v>
      </c>
      <c r="B214" s="1" t="s">
        <v>4922</v>
      </c>
    </row>
    <row r="215" spans="1:2" x14ac:dyDescent="0.25">
      <c r="A215" s="1" t="s">
        <v>3807</v>
      </c>
      <c r="B215" s="1" t="s">
        <v>4922</v>
      </c>
    </row>
    <row r="216" spans="1:2" x14ac:dyDescent="0.25">
      <c r="A216" s="1" t="s">
        <v>3808</v>
      </c>
      <c r="B216" s="1" t="s">
        <v>4922</v>
      </c>
    </row>
    <row r="217" spans="1:2" x14ac:dyDescent="0.25">
      <c r="A217" s="1" t="s">
        <v>3391</v>
      </c>
      <c r="B217" s="1" t="s">
        <v>4922</v>
      </c>
    </row>
    <row r="218" spans="1:2" x14ac:dyDescent="0.25">
      <c r="A218" s="1" t="s">
        <v>3392</v>
      </c>
      <c r="B218" s="1" t="s">
        <v>4922</v>
      </c>
    </row>
    <row r="219" spans="1:2" x14ac:dyDescent="0.25">
      <c r="A219" s="1" t="s">
        <v>3393</v>
      </c>
      <c r="B219" s="1" t="s">
        <v>4922</v>
      </c>
    </row>
    <row r="220" spans="1:2" x14ac:dyDescent="0.25">
      <c r="A220" s="1" t="s">
        <v>3257</v>
      </c>
      <c r="B220" s="1" t="s">
        <v>4922</v>
      </c>
    </row>
    <row r="221" spans="1:2" x14ac:dyDescent="0.25">
      <c r="A221" s="1" t="s">
        <v>3394</v>
      </c>
      <c r="B221" s="1" t="s">
        <v>4922</v>
      </c>
    </row>
    <row r="222" spans="1:2" x14ac:dyDescent="0.25">
      <c r="A222" s="1" t="s">
        <v>3395</v>
      </c>
      <c r="B222" s="1" t="s">
        <v>4922</v>
      </c>
    </row>
    <row r="223" spans="1:2" x14ac:dyDescent="0.25">
      <c r="A223" s="1" t="s">
        <v>3809</v>
      </c>
      <c r="B223" s="1" t="s">
        <v>4922</v>
      </c>
    </row>
    <row r="224" spans="1:2" x14ac:dyDescent="0.25">
      <c r="A224" s="1" t="s">
        <v>3810</v>
      </c>
      <c r="B224" s="1" t="s">
        <v>4922</v>
      </c>
    </row>
    <row r="225" spans="1:2" x14ac:dyDescent="0.25">
      <c r="A225" s="1" t="s">
        <v>1797</v>
      </c>
      <c r="B225" s="1" t="s">
        <v>4922</v>
      </c>
    </row>
    <row r="226" spans="1:2" x14ac:dyDescent="0.25">
      <c r="A226" s="1" t="s">
        <v>2679</v>
      </c>
      <c r="B226" s="1" t="s">
        <v>4922</v>
      </c>
    </row>
    <row r="227" spans="1:2" x14ac:dyDescent="0.25">
      <c r="A227" s="1" t="s">
        <v>3811</v>
      </c>
      <c r="B227" s="1" t="s">
        <v>4922</v>
      </c>
    </row>
    <row r="228" spans="1:2" x14ac:dyDescent="0.25">
      <c r="A228" s="1" t="s">
        <v>2698</v>
      </c>
      <c r="B228" s="1" t="s">
        <v>4922</v>
      </c>
    </row>
    <row r="229" spans="1:2" x14ac:dyDescent="0.25">
      <c r="A229" s="1" t="s">
        <v>3398</v>
      </c>
      <c r="B229" s="1" t="s">
        <v>4922</v>
      </c>
    </row>
    <row r="230" spans="1:2" x14ac:dyDescent="0.25">
      <c r="A230" s="1" t="s">
        <v>3400</v>
      </c>
      <c r="B230" s="1" t="s">
        <v>4922</v>
      </c>
    </row>
    <row r="231" spans="1:2" x14ac:dyDescent="0.25">
      <c r="A231" s="1" t="s">
        <v>4325</v>
      </c>
      <c r="B231" s="1" t="s">
        <v>4922</v>
      </c>
    </row>
    <row r="232" spans="1:2" x14ac:dyDescent="0.25">
      <c r="A232" s="1" t="s">
        <v>3814</v>
      </c>
      <c r="B232" s="1" t="s">
        <v>4922</v>
      </c>
    </row>
    <row r="233" spans="1:2" x14ac:dyDescent="0.25">
      <c r="A233" s="1" t="s">
        <v>4404</v>
      </c>
      <c r="B233" s="1" t="s">
        <v>4922</v>
      </c>
    </row>
    <row r="234" spans="1:2" x14ac:dyDescent="0.25">
      <c r="A234" s="1" t="s">
        <v>3404</v>
      </c>
      <c r="B234" s="1" t="s">
        <v>4922</v>
      </c>
    </row>
    <row r="235" spans="1:2" x14ac:dyDescent="0.25">
      <c r="A235" s="1" t="s">
        <v>3815</v>
      </c>
      <c r="B235" s="1" t="s">
        <v>4922</v>
      </c>
    </row>
    <row r="236" spans="1:2" x14ac:dyDescent="0.25">
      <c r="A236" s="1" t="s">
        <v>3259</v>
      </c>
      <c r="B236" s="1" t="s">
        <v>4922</v>
      </c>
    </row>
    <row r="237" spans="1:2" x14ac:dyDescent="0.25">
      <c r="A237" s="1" t="s">
        <v>4333</v>
      </c>
      <c r="B237" s="1" t="s">
        <v>4922</v>
      </c>
    </row>
    <row r="238" spans="1:2" x14ac:dyDescent="0.25">
      <c r="A238" s="1" t="s">
        <v>3407</v>
      </c>
      <c r="B238" s="1" t="s">
        <v>4922</v>
      </c>
    </row>
    <row r="239" spans="1:2" x14ac:dyDescent="0.25">
      <c r="A239" s="1" t="s">
        <v>3409</v>
      </c>
      <c r="B239" s="1" t="s">
        <v>4922</v>
      </c>
    </row>
    <row r="240" spans="1:2" x14ac:dyDescent="0.25">
      <c r="A240" s="1" t="s">
        <v>3818</v>
      </c>
      <c r="B240" s="1" t="s">
        <v>4922</v>
      </c>
    </row>
    <row r="241" spans="1:2" x14ac:dyDescent="0.25">
      <c r="A241" s="1" t="s">
        <v>4407</v>
      </c>
      <c r="B241" s="1" t="s">
        <v>4922</v>
      </c>
    </row>
    <row r="242" spans="1:2" x14ac:dyDescent="0.25">
      <c r="A242" s="1" t="s">
        <v>4339</v>
      </c>
      <c r="B242" s="1" t="s">
        <v>4922</v>
      </c>
    </row>
    <row r="243" spans="1:2" x14ac:dyDescent="0.25">
      <c r="A243" s="1" t="s">
        <v>4340</v>
      </c>
      <c r="B243" s="1" t="s">
        <v>4922</v>
      </c>
    </row>
    <row r="244" spans="1:2" x14ac:dyDescent="0.25">
      <c r="A244" s="1" t="s">
        <v>3413</v>
      </c>
      <c r="B244" s="1" t="s">
        <v>4922</v>
      </c>
    </row>
    <row r="245" spans="1:2" x14ac:dyDescent="0.25">
      <c r="A245" s="1" t="s">
        <v>3414</v>
      </c>
      <c r="B245" s="1" t="s">
        <v>4922</v>
      </c>
    </row>
    <row r="246" spans="1:2" x14ac:dyDescent="0.25">
      <c r="A246" s="1" t="s">
        <v>4409</v>
      </c>
      <c r="B246" s="1" t="s">
        <v>4922</v>
      </c>
    </row>
    <row r="247" spans="1:2" x14ac:dyDescent="0.25">
      <c r="A247" s="1" t="s">
        <v>3819</v>
      </c>
      <c r="B247" s="1" t="s">
        <v>4922</v>
      </c>
    </row>
    <row r="248" spans="1:2" x14ac:dyDescent="0.25">
      <c r="A248" s="1" t="s">
        <v>3415</v>
      </c>
      <c r="B248" s="1" t="s">
        <v>4922</v>
      </c>
    </row>
    <row r="249" spans="1:2" x14ac:dyDescent="0.25">
      <c r="A249" s="1" t="s">
        <v>4343</v>
      </c>
      <c r="B249" s="1" t="s">
        <v>4922</v>
      </c>
    </row>
    <row r="250" spans="1:2" x14ac:dyDescent="0.25">
      <c r="A250" s="1" t="s">
        <v>4344</v>
      </c>
      <c r="B250" s="1" t="s">
        <v>4922</v>
      </c>
    </row>
    <row r="251" spans="1:2" x14ac:dyDescent="0.25">
      <c r="A251" s="1" t="s">
        <v>3820</v>
      </c>
      <c r="B251" s="1" t="s">
        <v>4922</v>
      </c>
    </row>
    <row r="252" spans="1:2" x14ac:dyDescent="0.25">
      <c r="A252" s="1" t="s">
        <v>3419</v>
      </c>
      <c r="B252" s="1" t="s">
        <v>4922</v>
      </c>
    </row>
    <row r="253" spans="1:2" x14ac:dyDescent="0.25">
      <c r="A253" s="1" t="s">
        <v>1794</v>
      </c>
      <c r="B253" s="1" t="s">
        <v>4922</v>
      </c>
    </row>
    <row r="254" spans="1:2" x14ac:dyDescent="0.25">
      <c r="A254" s="1" t="s">
        <v>2684</v>
      </c>
      <c r="B254" s="1" t="s">
        <v>4922</v>
      </c>
    </row>
    <row r="255" spans="1:2" x14ac:dyDescent="0.25">
      <c r="A255" s="1" t="s">
        <v>4345</v>
      </c>
      <c r="B255" s="1" t="s">
        <v>4922</v>
      </c>
    </row>
    <row r="256" spans="1:2" x14ac:dyDescent="0.25">
      <c r="A256" s="1" t="s">
        <v>4346</v>
      </c>
      <c r="B256" s="1" t="s">
        <v>4922</v>
      </c>
    </row>
    <row r="257" spans="1:2" x14ac:dyDescent="0.25">
      <c r="A257" s="1" t="s">
        <v>4347</v>
      </c>
      <c r="B257" s="1" t="s">
        <v>4922</v>
      </c>
    </row>
    <row r="258" spans="1:2" x14ac:dyDescent="0.25">
      <c r="A258" s="1" t="s">
        <v>3329</v>
      </c>
      <c r="B258" s="1" t="s">
        <v>4922</v>
      </c>
    </row>
    <row r="259" spans="1:2" x14ac:dyDescent="0.25">
      <c r="A259" s="1" t="s">
        <v>4348</v>
      </c>
      <c r="B259" s="1" t="s">
        <v>4922</v>
      </c>
    </row>
    <row r="260" spans="1:2" x14ac:dyDescent="0.25">
      <c r="A260" s="1" t="s">
        <v>3824</v>
      </c>
      <c r="B260" s="1" t="s">
        <v>4922</v>
      </c>
    </row>
    <row r="261" spans="1:2" x14ac:dyDescent="0.25">
      <c r="A261" s="1" t="s">
        <v>3421</v>
      </c>
      <c r="B261" s="1" t="s">
        <v>4922</v>
      </c>
    </row>
    <row r="262" spans="1:2" x14ac:dyDescent="0.25">
      <c r="A262" s="1" t="s">
        <v>3825</v>
      </c>
      <c r="B262" s="1" t="s">
        <v>4922</v>
      </c>
    </row>
    <row r="263" spans="1:2" x14ac:dyDescent="0.25">
      <c r="A263" s="1" t="s">
        <v>3827</v>
      </c>
      <c r="B263" s="1" t="s">
        <v>4922</v>
      </c>
    </row>
    <row r="264" spans="1:2" x14ac:dyDescent="0.25">
      <c r="A264" s="1" t="s">
        <v>3828</v>
      </c>
      <c r="B264" s="1" t="s">
        <v>4922</v>
      </c>
    </row>
    <row r="265" spans="1:2" x14ac:dyDescent="0.25">
      <c r="A265" s="1" t="s">
        <v>3426</v>
      </c>
      <c r="B265" s="1" t="s">
        <v>4922</v>
      </c>
    </row>
    <row r="266" spans="1:2" x14ac:dyDescent="0.25">
      <c r="A266" s="1" t="s">
        <v>4354</v>
      </c>
      <c r="B266" s="1" t="s">
        <v>4922</v>
      </c>
    </row>
    <row r="267" spans="1:2" x14ac:dyDescent="0.25">
      <c r="A267" s="1" t="s">
        <v>4356</v>
      </c>
      <c r="B267" s="1" t="s">
        <v>4922</v>
      </c>
    </row>
    <row r="268" spans="1:2" x14ac:dyDescent="0.25">
      <c r="A268" s="1" t="s">
        <v>3264</v>
      </c>
      <c r="B268" s="1" t="s">
        <v>4922</v>
      </c>
    </row>
    <row r="269" spans="1:2" x14ac:dyDescent="0.25">
      <c r="A269" s="1" t="s">
        <v>2704</v>
      </c>
      <c r="B269" s="1" t="s">
        <v>4922</v>
      </c>
    </row>
    <row r="270" spans="1:2" x14ac:dyDescent="0.25">
      <c r="A270" s="1" t="s">
        <v>3335</v>
      </c>
      <c r="B270" s="1" t="s">
        <v>4922</v>
      </c>
    </row>
    <row r="271" spans="1:2" x14ac:dyDescent="0.25">
      <c r="A271" s="1" t="s">
        <v>1795</v>
      </c>
      <c r="B271" s="1" t="s">
        <v>4922</v>
      </c>
    </row>
    <row r="272" spans="1:2" x14ac:dyDescent="0.25">
      <c r="A272" s="1" t="s">
        <v>3432</v>
      </c>
      <c r="B272" s="1" t="s">
        <v>4922</v>
      </c>
    </row>
    <row r="273" spans="1:2" x14ac:dyDescent="0.25">
      <c r="A273" s="1" t="s">
        <v>4359</v>
      </c>
      <c r="B273" s="1" t="s">
        <v>4922</v>
      </c>
    </row>
    <row r="274" spans="1:2" x14ac:dyDescent="0.25">
      <c r="A274" s="1" t="s">
        <v>4415</v>
      </c>
      <c r="B274" s="1" t="s">
        <v>4922</v>
      </c>
    </row>
    <row r="275" spans="1:2" x14ac:dyDescent="0.25">
      <c r="A275" s="1" t="s">
        <v>4416</v>
      </c>
      <c r="B275" s="1" t="s">
        <v>4922</v>
      </c>
    </row>
    <row r="276" spans="1:2" x14ac:dyDescent="0.25">
      <c r="A276" s="1" t="s">
        <v>3433</v>
      </c>
      <c r="B276" s="1" t="s">
        <v>4922</v>
      </c>
    </row>
    <row r="277" spans="1:2" x14ac:dyDescent="0.25">
      <c r="A277" s="1" t="s">
        <v>4360</v>
      </c>
      <c r="B277" s="1" t="s">
        <v>4922</v>
      </c>
    </row>
    <row r="278" spans="1:2" x14ac:dyDescent="0.25">
      <c r="A278" s="1" t="s">
        <v>4361</v>
      </c>
      <c r="B278" s="1" t="s">
        <v>4922</v>
      </c>
    </row>
    <row r="279" spans="1:2" x14ac:dyDescent="0.25">
      <c r="A279" s="1" t="s">
        <v>3266</v>
      </c>
      <c r="B279" s="1" t="s">
        <v>4922</v>
      </c>
    </row>
    <row r="280" spans="1:2" x14ac:dyDescent="0.25">
      <c r="A280" s="1" t="s">
        <v>3434</v>
      </c>
      <c r="B280" s="1" t="s">
        <v>4922</v>
      </c>
    </row>
    <row r="281" spans="1:2" x14ac:dyDescent="0.25">
      <c r="A281" s="1" t="s">
        <v>3831</v>
      </c>
      <c r="B281" s="1" t="s">
        <v>4922</v>
      </c>
    </row>
    <row r="282" spans="1:2" x14ac:dyDescent="0.25">
      <c r="A282" s="1" t="s">
        <v>3436</v>
      </c>
      <c r="B282" s="1" t="s">
        <v>4922</v>
      </c>
    </row>
    <row r="283" spans="1:2" x14ac:dyDescent="0.25">
      <c r="A283" s="1" t="s">
        <v>3437</v>
      </c>
      <c r="B283" s="1" t="s">
        <v>4922</v>
      </c>
    </row>
    <row r="284" spans="1:2" x14ac:dyDescent="0.25">
      <c r="A284" s="1" t="s">
        <v>3438</v>
      </c>
      <c r="B284" s="1" t="s">
        <v>4922</v>
      </c>
    </row>
    <row r="285" spans="1:2" x14ac:dyDescent="0.25">
      <c r="A285" s="1" t="s">
        <v>3439</v>
      </c>
      <c r="B285" s="1" t="s">
        <v>4922</v>
      </c>
    </row>
    <row r="286" spans="1:2" x14ac:dyDescent="0.25">
      <c r="A286" s="1" t="s">
        <v>3441</v>
      </c>
      <c r="B286" s="1" t="s">
        <v>4922</v>
      </c>
    </row>
    <row r="287" spans="1:2" x14ac:dyDescent="0.25">
      <c r="A287" s="1" t="s">
        <v>4419</v>
      </c>
      <c r="B287" s="1" t="s">
        <v>4922</v>
      </c>
    </row>
    <row r="288" spans="1:2" x14ac:dyDescent="0.25">
      <c r="A288" s="1" t="s">
        <v>4420</v>
      </c>
      <c r="B288" s="1" t="s">
        <v>4922</v>
      </c>
    </row>
    <row r="289" spans="1:2" x14ac:dyDescent="0.25">
      <c r="A289" s="1" t="s">
        <v>4369</v>
      </c>
      <c r="B289" s="1" t="s">
        <v>4922</v>
      </c>
    </row>
    <row r="290" spans="1:2" x14ac:dyDescent="0.25">
      <c r="A290" s="1" t="s">
        <v>2686</v>
      </c>
      <c r="B290" s="1" t="s">
        <v>4922</v>
      </c>
    </row>
    <row r="291" spans="1:2" x14ac:dyDescent="0.25">
      <c r="A291" s="1" t="s">
        <v>2687</v>
      </c>
      <c r="B291" s="1" t="s">
        <v>4922</v>
      </c>
    </row>
    <row r="292" spans="1:2" x14ac:dyDescent="0.25">
      <c r="A292" s="1" t="s">
        <v>3346</v>
      </c>
      <c r="B292" s="1" t="s">
        <v>4922</v>
      </c>
    </row>
    <row r="293" spans="1:2" x14ac:dyDescent="0.25">
      <c r="A293" s="1" t="s">
        <v>3833</v>
      </c>
      <c r="B293" s="1" t="s">
        <v>4922</v>
      </c>
    </row>
    <row r="294" spans="1:2" x14ac:dyDescent="0.25">
      <c r="A294" s="1" t="s">
        <v>3444</v>
      </c>
      <c r="B294" s="1" t="s">
        <v>4922</v>
      </c>
    </row>
    <row r="295" spans="1:2" x14ac:dyDescent="0.25">
      <c r="A295" s="1" t="s">
        <v>3348</v>
      </c>
      <c r="B295" s="1" t="s">
        <v>4922</v>
      </c>
    </row>
    <row r="296" spans="1:2" x14ac:dyDescent="0.25">
      <c r="A296" s="1" t="s">
        <v>4373</v>
      </c>
      <c r="B296" s="1" t="s">
        <v>4922</v>
      </c>
    </row>
    <row r="297" spans="1:2" x14ac:dyDescent="0.25">
      <c r="A297" s="1" t="s">
        <v>4422</v>
      </c>
      <c r="B297" s="1" t="s">
        <v>4922</v>
      </c>
    </row>
    <row r="298" spans="1:2" x14ac:dyDescent="0.25">
      <c r="A298" s="1" t="s">
        <v>3445</v>
      </c>
      <c r="B298" s="1" t="s">
        <v>4922</v>
      </c>
    </row>
    <row r="299" spans="1:2" x14ac:dyDescent="0.25">
      <c r="A299" s="1" t="s">
        <v>3268</v>
      </c>
      <c r="B299" s="1" t="s">
        <v>4922</v>
      </c>
    </row>
    <row r="300" spans="1:2" x14ac:dyDescent="0.25">
      <c r="A300" s="1" t="s">
        <v>3449</v>
      </c>
      <c r="B300" s="1" t="s">
        <v>4922</v>
      </c>
    </row>
    <row r="301" spans="1:2" x14ac:dyDescent="0.25">
      <c r="A301" s="1" t="s">
        <v>3450</v>
      </c>
      <c r="B301" s="1" t="s">
        <v>4922</v>
      </c>
    </row>
    <row r="302" spans="1:2" x14ac:dyDescent="0.25">
      <c r="A302" s="1" t="s">
        <v>2689</v>
      </c>
      <c r="B302" s="1" t="s">
        <v>4922</v>
      </c>
    </row>
    <row r="303" spans="1:2" x14ac:dyDescent="0.25">
      <c r="A303" s="1" t="s">
        <v>4381</v>
      </c>
      <c r="B303" s="1" t="s">
        <v>4922</v>
      </c>
    </row>
    <row r="304" spans="1:2" x14ac:dyDescent="0.25">
      <c r="A304" s="1" t="s">
        <v>2688</v>
      </c>
      <c r="B304" s="1" t="s">
        <v>4922</v>
      </c>
    </row>
    <row r="305" spans="1:2" x14ac:dyDescent="0.25">
      <c r="A305" s="1" t="s">
        <v>3357</v>
      </c>
      <c r="B305" s="1" t="s">
        <v>4922</v>
      </c>
    </row>
    <row r="306" spans="1:2" x14ac:dyDescent="0.25">
      <c r="A306" s="1" t="s">
        <v>4426</v>
      </c>
      <c r="B306" s="1" t="s">
        <v>4922</v>
      </c>
    </row>
    <row r="307" spans="1:2" x14ac:dyDescent="0.25">
      <c r="A307" s="1" t="s">
        <v>3836</v>
      </c>
      <c r="B307" s="1" t="s">
        <v>4922</v>
      </c>
    </row>
    <row r="308" spans="1:2" x14ac:dyDescent="0.25">
      <c r="A308" s="1" t="s">
        <v>4384</v>
      </c>
      <c r="B308" s="1" t="s">
        <v>4922</v>
      </c>
    </row>
    <row r="309" spans="1:2" x14ac:dyDescent="0.25">
      <c r="A309" s="1" t="s">
        <v>1796</v>
      </c>
      <c r="B309" s="1" t="s">
        <v>4922</v>
      </c>
    </row>
    <row r="310" spans="1:2" x14ac:dyDescent="0.25">
      <c r="A310" s="1" t="s">
        <v>4385</v>
      </c>
      <c r="B310" s="1" t="s">
        <v>4922</v>
      </c>
    </row>
    <row r="311" spans="1:2" x14ac:dyDescent="0.25">
      <c r="A311" s="1" t="s">
        <v>2690</v>
      </c>
      <c r="B311" s="1" t="s">
        <v>4922</v>
      </c>
    </row>
    <row r="312" spans="1:2" x14ac:dyDescent="0.25">
      <c r="A312" s="1" t="s">
        <v>3456</v>
      </c>
      <c r="B312" s="1" t="s">
        <v>4922</v>
      </c>
    </row>
    <row r="313" spans="1:2" x14ac:dyDescent="0.25">
      <c r="A313" s="1" t="s">
        <v>4427</v>
      </c>
      <c r="B313" s="1" t="s">
        <v>4922</v>
      </c>
    </row>
    <row r="314" spans="1:2" x14ac:dyDescent="0.25">
      <c r="A314" s="1" t="s">
        <v>3461</v>
      </c>
      <c r="B314" s="1" t="s">
        <v>4922</v>
      </c>
    </row>
    <row r="315" spans="1:2" x14ac:dyDescent="0.25">
      <c r="A315" s="1" t="s">
        <v>3463</v>
      </c>
      <c r="B315" s="1" t="s">
        <v>4922</v>
      </c>
    </row>
    <row r="316" spans="1:2" x14ac:dyDescent="0.25">
      <c r="A316" s="1" t="s">
        <v>4428</v>
      </c>
      <c r="B316" s="1" t="s">
        <v>4922</v>
      </c>
    </row>
    <row r="317" spans="1:2" x14ac:dyDescent="0.25">
      <c r="A317" s="1" t="s">
        <v>4389</v>
      </c>
      <c r="B317" s="1" t="s">
        <v>4922</v>
      </c>
    </row>
    <row r="318" spans="1:2" x14ac:dyDescent="0.25">
      <c r="A318" s="1" t="s">
        <v>2692</v>
      </c>
      <c r="B318" s="1" t="s">
        <v>4922</v>
      </c>
    </row>
    <row r="319" spans="1:2" x14ac:dyDescent="0.25">
      <c r="A319" s="1" t="s">
        <v>3838</v>
      </c>
      <c r="B319" s="1" t="s">
        <v>4922</v>
      </c>
    </row>
    <row r="320" spans="1:2" x14ac:dyDescent="0.25">
      <c r="A320" s="1" t="s">
        <v>4429</v>
      </c>
      <c r="B320" s="1" t="s">
        <v>4922</v>
      </c>
    </row>
    <row r="321" spans="1:2" x14ac:dyDescent="0.25">
      <c r="A321" s="1" t="s">
        <v>3465</v>
      </c>
      <c r="B321" s="1" t="s">
        <v>4922</v>
      </c>
    </row>
    <row r="322" spans="1:2" x14ac:dyDescent="0.25">
      <c r="A322" s="1" t="s">
        <v>2693</v>
      </c>
      <c r="B322" s="1" t="s">
        <v>4922</v>
      </c>
    </row>
    <row r="323" spans="1:2" x14ac:dyDescent="0.25">
      <c r="A323" s="1" t="s">
        <v>4392</v>
      </c>
      <c r="B323" s="1" t="s">
        <v>4922</v>
      </c>
    </row>
    <row r="324" spans="1:2" x14ac:dyDescent="0.25">
      <c r="A324" s="1" t="s">
        <v>1865</v>
      </c>
      <c r="B324" s="1" t="s">
        <v>4922</v>
      </c>
    </row>
    <row r="325" spans="1:2" x14ac:dyDescent="0.25">
      <c r="A325" s="1" t="s">
        <v>1866</v>
      </c>
      <c r="B325" s="1" t="s">
        <v>4922</v>
      </c>
    </row>
    <row r="326" spans="1:2" x14ac:dyDescent="0.25">
      <c r="A326" s="1" t="s">
        <v>1867</v>
      </c>
      <c r="B326" s="1" t="s">
        <v>4922</v>
      </c>
    </row>
    <row r="327" spans="1:2" x14ac:dyDescent="0.25">
      <c r="A327" s="1" t="s">
        <v>1868</v>
      </c>
      <c r="B327" s="1" t="s">
        <v>4922</v>
      </c>
    </row>
    <row r="328" spans="1:2" x14ac:dyDescent="0.25">
      <c r="A328" s="1" t="s">
        <v>1479</v>
      </c>
      <c r="B328" s="1" t="s">
        <v>4922</v>
      </c>
    </row>
    <row r="329" spans="1:2" x14ac:dyDescent="0.25">
      <c r="A329" s="1" t="s">
        <v>1800</v>
      </c>
      <c r="B329" s="1" t="s">
        <v>4922</v>
      </c>
    </row>
    <row r="330" spans="1:2" x14ac:dyDescent="0.25">
      <c r="A330" s="1" t="s">
        <v>1873</v>
      </c>
      <c r="B330" s="1" t="s">
        <v>4922</v>
      </c>
    </row>
    <row r="331" spans="1:2" x14ac:dyDescent="0.25">
      <c r="A331" s="1" t="s">
        <v>1874</v>
      </c>
      <c r="B331" s="1" t="s">
        <v>4922</v>
      </c>
    </row>
    <row r="332" spans="1:2" x14ac:dyDescent="0.25">
      <c r="A332" s="1" t="s">
        <v>1875</v>
      </c>
      <c r="B332" s="1" t="s">
        <v>4922</v>
      </c>
    </row>
    <row r="333" spans="1:2" x14ac:dyDescent="0.25">
      <c r="A333" s="1" t="s">
        <v>1876</v>
      </c>
      <c r="B333" s="1" t="s">
        <v>4922</v>
      </c>
    </row>
    <row r="334" spans="1:2" x14ac:dyDescent="0.25">
      <c r="A334" s="1" t="s">
        <v>1877</v>
      </c>
      <c r="B334" s="1" t="s">
        <v>4922</v>
      </c>
    </row>
    <row r="335" spans="1:2" x14ac:dyDescent="0.25">
      <c r="A335" s="1" t="s">
        <v>1878</v>
      </c>
      <c r="B335" s="1" t="s">
        <v>4922</v>
      </c>
    </row>
    <row r="336" spans="1:2" x14ac:dyDescent="0.25">
      <c r="A336" s="1" t="s">
        <v>1879</v>
      </c>
      <c r="B336" s="1" t="s">
        <v>4922</v>
      </c>
    </row>
    <row r="337" spans="1:2" x14ac:dyDescent="0.25">
      <c r="A337" s="1" t="s">
        <v>1880</v>
      </c>
      <c r="B337" s="1" t="s">
        <v>4922</v>
      </c>
    </row>
    <row r="338" spans="1:2" x14ac:dyDescent="0.25">
      <c r="A338" s="1" t="s">
        <v>1881</v>
      </c>
      <c r="B338" s="1" t="s">
        <v>4922</v>
      </c>
    </row>
    <row r="339" spans="1:2" x14ac:dyDescent="0.25">
      <c r="A339" s="1" t="s">
        <v>1804</v>
      </c>
      <c r="B339" s="1" t="s">
        <v>4922</v>
      </c>
    </row>
    <row r="340" spans="1:2" x14ac:dyDescent="0.25">
      <c r="A340" s="1" t="s">
        <v>1883</v>
      </c>
      <c r="B340" s="1" t="s">
        <v>4922</v>
      </c>
    </row>
    <row r="341" spans="1:2" x14ac:dyDescent="0.25">
      <c r="A341" s="1" t="s">
        <v>1884</v>
      </c>
      <c r="B341" s="1" t="s">
        <v>4922</v>
      </c>
    </row>
    <row r="342" spans="1:2" x14ac:dyDescent="0.25">
      <c r="A342" s="1" t="s">
        <v>1885</v>
      </c>
      <c r="B342" s="1" t="s">
        <v>4922</v>
      </c>
    </row>
    <row r="343" spans="1:2" x14ac:dyDescent="0.25">
      <c r="A343" s="1" t="s">
        <v>1888</v>
      </c>
      <c r="B343" s="1" t="s">
        <v>4922</v>
      </c>
    </row>
    <row r="344" spans="1:2" x14ac:dyDescent="0.25">
      <c r="A344" s="1" t="s">
        <v>1889</v>
      </c>
      <c r="B344" s="1" t="s">
        <v>4922</v>
      </c>
    </row>
    <row r="345" spans="1:2" x14ac:dyDescent="0.25">
      <c r="A345" s="1" t="s">
        <v>1890</v>
      </c>
      <c r="B345" s="1" t="s">
        <v>4922</v>
      </c>
    </row>
    <row r="346" spans="1:2" x14ac:dyDescent="0.25">
      <c r="A346" s="1" t="s">
        <v>1894</v>
      </c>
      <c r="B346" s="1" t="s">
        <v>4922</v>
      </c>
    </row>
    <row r="347" spans="1:2" x14ac:dyDescent="0.25">
      <c r="A347" s="1" t="s">
        <v>1896</v>
      </c>
      <c r="B347" s="1" t="s">
        <v>4922</v>
      </c>
    </row>
    <row r="348" spans="1:2" x14ac:dyDescent="0.25">
      <c r="A348" s="1" t="s">
        <v>1493</v>
      </c>
      <c r="B348" s="1" t="s">
        <v>4922</v>
      </c>
    </row>
    <row r="349" spans="1:2" x14ac:dyDescent="0.25">
      <c r="A349" s="1" t="s">
        <v>1898</v>
      </c>
      <c r="B349" s="1" t="s">
        <v>4922</v>
      </c>
    </row>
    <row r="350" spans="1:2" x14ac:dyDescent="0.25">
      <c r="A350" s="1" t="s">
        <v>1899</v>
      </c>
      <c r="B350" s="1" t="s">
        <v>4922</v>
      </c>
    </row>
    <row r="351" spans="1:2" x14ac:dyDescent="0.25">
      <c r="A351" s="1" t="s">
        <v>1901</v>
      </c>
      <c r="B351" s="1" t="s">
        <v>4922</v>
      </c>
    </row>
    <row r="352" spans="1:2" x14ac:dyDescent="0.25">
      <c r="A352" s="1" t="s">
        <v>1903</v>
      </c>
      <c r="B352" s="1" t="s">
        <v>4922</v>
      </c>
    </row>
    <row r="353" spans="1:2" x14ac:dyDescent="0.25">
      <c r="A353" s="1" t="s">
        <v>1904</v>
      </c>
      <c r="B353" s="1" t="s">
        <v>4922</v>
      </c>
    </row>
    <row r="354" spans="1:2" x14ac:dyDescent="0.25">
      <c r="A354" s="1" t="s">
        <v>1500</v>
      </c>
      <c r="B354" s="1" t="s">
        <v>4922</v>
      </c>
    </row>
    <row r="355" spans="1:2" x14ac:dyDescent="0.25">
      <c r="A355" s="1" t="s">
        <v>1907</v>
      </c>
      <c r="B355" s="1" t="s">
        <v>4922</v>
      </c>
    </row>
    <row r="356" spans="1:2" x14ac:dyDescent="0.25">
      <c r="A356" s="1" t="s">
        <v>1909</v>
      </c>
      <c r="B356" s="1" t="s">
        <v>4922</v>
      </c>
    </row>
    <row r="357" spans="1:2" x14ac:dyDescent="0.25">
      <c r="A357" s="1" t="s">
        <v>1910</v>
      </c>
      <c r="B357" s="1" t="s">
        <v>4922</v>
      </c>
    </row>
    <row r="358" spans="1:2" x14ac:dyDescent="0.25">
      <c r="A358" s="1" t="s">
        <v>1911</v>
      </c>
      <c r="B358" s="1" t="s">
        <v>4922</v>
      </c>
    </row>
    <row r="359" spans="1:2" x14ac:dyDescent="0.25">
      <c r="A359" s="1" t="s">
        <v>1913</v>
      </c>
      <c r="B359" s="1" t="s">
        <v>4922</v>
      </c>
    </row>
    <row r="360" spans="1:2" x14ac:dyDescent="0.25">
      <c r="A360" s="1" t="s">
        <v>1914</v>
      </c>
      <c r="B360" s="1" t="s">
        <v>4922</v>
      </c>
    </row>
    <row r="361" spans="1:2" x14ac:dyDescent="0.25">
      <c r="A361" s="1" t="s">
        <v>1915</v>
      </c>
      <c r="B361" s="1" t="s">
        <v>4922</v>
      </c>
    </row>
    <row r="362" spans="1:2" x14ac:dyDescent="0.25">
      <c r="A362" s="1" t="s">
        <v>1917</v>
      </c>
      <c r="B362" s="1" t="s">
        <v>4922</v>
      </c>
    </row>
    <row r="363" spans="1:2" x14ac:dyDescent="0.25">
      <c r="A363" s="1" t="s">
        <v>1918</v>
      </c>
      <c r="B363" s="1" t="s">
        <v>4922</v>
      </c>
    </row>
    <row r="364" spans="1:2" x14ac:dyDescent="0.25">
      <c r="A364" s="1" t="s">
        <v>1815</v>
      </c>
      <c r="B364" s="1" t="s">
        <v>4922</v>
      </c>
    </row>
    <row r="365" spans="1:2" x14ac:dyDescent="0.25">
      <c r="A365" s="1" t="s">
        <v>1816</v>
      </c>
      <c r="B365" s="1" t="s">
        <v>4922</v>
      </c>
    </row>
    <row r="366" spans="1:2" x14ac:dyDescent="0.25">
      <c r="A366" s="1" t="s">
        <v>1508</v>
      </c>
      <c r="B366" s="1" t="s">
        <v>4922</v>
      </c>
    </row>
    <row r="367" spans="1:2" x14ac:dyDescent="0.25">
      <c r="A367" s="1" t="s">
        <v>1926</v>
      </c>
      <c r="B367" s="1" t="s">
        <v>4922</v>
      </c>
    </row>
    <row r="368" spans="1:2" x14ac:dyDescent="0.25">
      <c r="A368" s="1" t="s">
        <v>1927</v>
      </c>
      <c r="B368" s="1" t="s">
        <v>4922</v>
      </c>
    </row>
    <row r="369" spans="1:2" x14ac:dyDescent="0.25">
      <c r="A369" s="1" t="s">
        <v>1929</v>
      </c>
      <c r="B369" s="1" t="s">
        <v>4922</v>
      </c>
    </row>
    <row r="370" spans="1:2" x14ac:dyDescent="0.25">
      <c r="A370" s="1" t="s">
        <v>1819</v>
      </c>
      <c r="B370" s="1" t="s">
        <v>4922</v>
      </c>
    </row>
    <row r="371" spans="1:2" x14ac:dyDescent="0.25">
      <c r="A371" s="1" t="s">
        <v>1511</v>
      </c>
      <c r="B371" s="1" t="s">
        <v>4922</v>
      </c>
    </row>
    <row r="372" spans="1:2" x14ac:dyDescent="0.25">
      <c r="A372" s="1" t="s">
        <v>1826</v>
      </c>
      <c r="B372" s="1" t="s">
        <v>4922</v>
      </c>
    </row>
    <row r="373" spans="1:2" x14ac:dyDescent="0.25">
      <c r="A373" s="1" t="s">
        <v>1512</v>
      </c>
      <c r="B373" s="1" t="s">
        <v>4922</v>
      </c>
    </row>
    <row r="374" spans="1:2" x14ac:dyDescent="0.25">
      <c r="A374" s="1" t="s">
        <v>1940</v>
      </c>
      <c r="B374" s="1" t="s">
        <v>4922</v>
      </c>
    </row>
    <row r="375" spans="1:2" x14ac:dyDescent="0.25">
      <c r="A375" s="1" t="s">
        <v>1941</v>
      </c>
      <c r="B375" s="1" t="s">
        <v>4922</v>
      </c>
    </row>
    <row r="376" spans="1:2" x14ac:dyDescent="0.25">
      <c r="A376" s="1" t="s">
        <v>1828</v>
      </c>
      <c r="B376" s="1" t="s">
        <v>4922</v>
      </c>
    </row>
    <row r="377" spans="1:2" x14ac:dyDescent="0.25">
      <c r="A377" s="1" t="s">
        <v>1944</v>
      </c>
      <c r="B377" s="1" t="s">
        <v>4922</v>
      </c>
    </row>
    <row r="378" spans="1:2" x14ac:dyDescent="0.25">
      <c r="A378" s="1" t="s">
        <v>1829</v>
      </c>
      <c r="B378" s="1" t="s">
        <v>4922</v>
      </c>
    </row>
    <row r="379" spans="1:2" x14ac:dyDescent="0.25">
      <c r="A379" s="1" t="s">
        <v>1945</v>
      </c>
      <c r="B379" s="1" t="s">
        <v>4922</v>
      </c>
    </row>
    <row r="380" spans="1:2" x14ac:dyDescent="0.25">
      <c r="A380" s="1" t="s">
        <v>1946</v>
      </c>
      <c r="B380" s="1" t="s">
        <v>4922</v>
      </c>
    </row>
    <row r="381" spans="1:2" x14ac:dyDescent="0.25">
      <c r="A381" s="1" t="s">
        <v>1947</v>
      </c>
      <c r="B381" s="1" t="s">
        <v>4922</v>
      </c>
    </row>
    <row r="382" spans="1:2" x14ac:dyDescent="0.25">
      <c r="A382" s="1" t="s">
        <v>1950</v>
      </c>
      <c r="B382" s="1" t="s">
        <v>4922</v>
      </c>
    </row>
    <row r="383" spans="1:2" x14ac:dyDescent="0.25">
      <c r="A383" s="1" t="s">
        <v>1951</v>
      </c>
      <c r="B383" s="1" t="s">
        <v>4922</v>
      </c>
    </row>
    <row r="384" spans="1:2" x14ac:dyDescent="0.25">
      <c r="A384" s="1" t="s">
        <v>1952</v>
      </c>
      <c r="B384" s="1" t="s">
        <v>4922</v>
      </c>
    </row>
    <row r="385" spans="1:2" x14ac:dyDescent="0.25">
      <c r="A385" s="1" t="s">
        <v>1833</v>
      </c>
      <c r="B385" s="1" t="s">
        <v>4922</v>
      </c>
    </row>
    <row r="386" spans="1:2" x14ac:dyDescent="0.25">
      <c r="A386" s="1" t="s">
        <v>1835</v>
      </c>
      <c r="B386" s="1" t="s">
        <v>4922</v>
      </c>
    </row>
    <row r="387" spans="1:2" x14ac:dyDescent="0.25">
      <c r="A387" s="1" t="s">
        <v>1953</v>
      </c>
      <c r="B387" s="1" t="s">
        <v>4922</v>
      </c>
    </row>
    <row r="388" spans="1:2" x14ac:dyDescent="0.25">
      <c r="A388" s="1" t="s">
        <v>1955</v>
      </c>
      <c r="B388" s="1" t="s">
        <v>4922</v>
      </c>
    </row>
    <row r="389" spans="1:2" x14ac:dyDescent="0.25">
      <c r="A389" s="1" t="s">
        <v>1956</v>
      </c>
      <c r="B389" s="1" t="s">
        <v>4922</v>
      </c>
    </row>
    <row r="390" spans="1:2" x14ac:dyDescent="0.25">
      <c r="A390" s="1" t="s">
        <v>1960</v>
      </c>
      <c r="B390" s="1" t="s">
        <v>4922</v>
      </c>
    </row>
    <row r="391" spans="1:2" x14ac:dyDescent="0.25">
      <c r="A391" s="1" t="s">
        <v>1962</v>
      </c>
      <c r="B391" s="1" t="s">
        <v>4922</v>
      </c>
    </row>
    <row r="392" spans="1:2" x14ac:dyDescent="0.25">
      <c r="A392" s="1" t="s">
        <v>1959</v>
      </c>
      <c r="B392" s="1" t="s">
        <v>4922</v>
      </c>
    </row>
    <row r="393" spans="1:2" x14ac:dyDescent="0.25">
      <c r="A393" s="1" t="s">
        <v>1964</v>
      </c>
      <c r="B393" s="1" t="s">
        <v>4922</v>
      </c>
    </row>
    <row r="394" spans="1:2" x14ac:dyDescent="0.25">
      <c r="A394" s="1" t="s">
        <v>1965</v>
      </c>
      <c r="B394" s="1" t="s">
        <v>4922</v>
      </c>
    </row>
    <row r="395" spans="1:2" x14ac:dyDescent="0.25">
      <c r="A395" s="1" t="s">
        <v>1967</v>
      </c>
      <c r="B395" s="1" t="s">
        <v>4922</v>
      </c>
    </row>
    <row r="396" spans="1:2" x14ac:dyDescent="0.25">
      <c r="A396" s="1" t="s">
        <v>1970</v>
      </c>
      <c r="B396" s="1" t="s">
        <v>4922</v>
      </c>
    </row>
    <row r="397" spans="1:2" x14ac:dyDescent="0.25">
      <c r="A397" s="1" t="s">
        <v>1975</v>
      </c>
      <c r="B397" s="1" t="s">
        <v>4922</v>
      </c>
    </row>
    <row r="398" spans="1:2" x14ac:dyDescent="0.25">
      <c r="A398" s="1" t="s">
        <v>1977</v>
      </c>
      <c r="B398" s="1" t="s">
        <v>4922</v>
      </c>
    </row>
    <row r="399" spans="1:2" x14ac:dyDescent="0.25">
      <c r="A399" s="1" t="s">
        <v>1532</v>
      </c>
      <c r="B399" s="1" t="s">
        <v>4922</v>
      </c>
    </row>
    <row r="400" spans="1:2" x14ac:dyDescent="0.25">
      <c r="A400" s="1" t="s">
        <v>1980</v>
      </c>
      <c r="B400" s="1" t="s">
        <v>4922</v>
      </c>
    </row>
    <row r="401" spans="1:2" x14ac:dyDescent="0.25">
      <c r="A401" s="1" t="s">
        <v>1982</v>
      </c>
      <c r="B401" s="1" t="s">
        <v>4922</v>
      </c>
    </row>
    <row r="402" spans="1:2" x14ac:dyDescent="0.25">
      <c r="A402" s="1" t="s">
        <v>1984</v>
      </c>
      <c r="B402" s="1" t="s">
        <v>4922</v>
      </c>
    </row>
    <row r="403" spans="1:2" x14ac:dyDescent="0.25">
      <c r="A403" s="1" t="s">
        <v>1985</v>
      </c>
      <c r="B403" s="1" t="s">
        <v>4922</v>
      </c>
    </row>
    <row r="404" spans="1:2" x14ac:dyDescent="0.25">
      <c r="A404" s="1" t="s">
        <v>1534</v>
      </c>
      <c r="B404" s="1" t="s">
        <v>4922</v>
      </c>
    </row>
    <row r="405" spans="1:2" x14ac:dyDescent="0.25">
      <c r="A405" s="1" t="s">
        <v>1987</v>
      </c>
      <c r="B405" s="1" t="s">
        <v>4922</v>
      </c>
    </row>
    <row r="406" spans="1:2" x14ac:dyDescent="0.25">
      <c r="A406" s="1" t="s">
        <v>1988</v>
      </c>
      <c r="B406" s="1" t="s">
        <v>4922</v>
      </c>
    </row>
    <row r="407" spans="1:2" x14ac:dyDescent="0.25">
      <c r="A407" s="1" t="s">
        <v>1989</v>
      </c>
      <c r="B407" s="1" t="s">
        <v>4922</v>
      </c>
    </row>
    <row r="408" spans="1:2" x14ac:dyDescent="0.25">
      <c r="A408" s="1" t="s">
        <v>1992</v>
      </c>
      <c r="B408" s="1" t="s">
        <v>4922</v>
      </c>
    </row>
    <row r="409" spans="1:2" x14ac:dyDescent="0.25">
      <c r="A409" s="1" t="s">
        <v>1993</v>
      </c>
      <c r="B409" s="1" t="s">
        <v>4922</v>
      </c>
    </row>
    <row r="410" spans="1:2" x14ac:dyDescent="0.25">
      <c r="A410" s="1" t="s">
        <v>1996</v>
      </c>
      <c r="B410" s="1" t="s">
        <v>4922</v>
      </c>
    </row>
    <row r="411" spans="1:2" x14ac:dyDescent="0.25">
      <c r="A411" s="1" t="s">
        <v>1997</v>
      </c>
      <c r="B411" s="1" t="s">
        <v>4922</v>
      </c>
    </row>
    <row r="412" spans="1:2" x14ac:dyDescent="0.25">
      <c r="A412" s="1" t="s">
        <v>1998</v>
      </c>
      <c r="B412" s="1" t="s">
        <v>4922</v>
      </c>
    </row>
    <row r="413" spans="1:2" x14ac:dyDescent="0.25">
      <c r="A413" s="1" t="s">
        <v>1999</v>
      </c>
      <c r="B413" s="1" t="s">
        <v>4922</v>
      </c>
    </row>
    <row r="414" spans="1:2" x14ac:dyDescent="0.25">
      <c r="A414" s="1" t="s">
        <v>2000</v>
      </c>
      <c r="B414" s="1" t="s">
        <v>4922</v>
      </c>
    </row>
    <row r="415" spans="1:2" x14ac:dyDescent="0.25">
      <c r="A415" s="1" t="s">
        <v>2001</v>
      </c>
      <c r="B415" s="1" t="s">
        <v>4922</v>
      </c>
    </row>
    <row r="416" spans="1:2" x14ac:dyDescent="0.25">
      <c r="A416" s="1" t="s">
        <v>2002</v>
      </c>
      <c r="B416" s="1" t="s">
        <v>4922</v>
      </c>
    </row>
    <row r="417" spans="1:2" x14ac:dyDescent="0.25">
      <c r="A417" s="1" t="s">
        <v>2004</v>
      </c>
      <c r="B417" s="1" t="s">
        <v>4922</v>
      </c>
    </row>
    <row r="418" spans="1:2" x14ac:dyDescent="0.25">
      <c r="A418" s="1" t="s">
        <v>2006</v>
      </c>
      <c r="B418" s="1" t="s">
        <v>4922</v>
      </c>
    </row>
    <row r="419" spans="1:2" x14ac:dyDescent="0.25">
      <c r="A419" s="1" t="s">
        <v>2007</v>
      </c>
      <c r="B419" s="1" t="s">
        <v>4922</v>
      </c>
    </row>
    <row r="420" spans="1:2" x14ac:dyDescent="0.25">
      <c r="A420" s="1" t="s">
        <v>1862</v>
      </c>
      <c r="B420" s="1" t="s">
        <v>4922</v>
      </c>
    </row>
    <row r="421" spans="1:2" x14ac:dyDescent="0.25">
      <c r="A421" s="1" t="s">
        <v>2012</v>
      </c>
      <c r="B421" s="1" t="s">
        <v>4922</v>
      </c>
    </row>
    <row r="422" spans="1:2" x14ac:dyDescent="0.25">
      <c r="A422" s="1" t="s">
        <v>1864</v>
      </c>
      <c r="B422" s="1" t="s">
        <v>4922</v>
      </c>
    </row>
    <row r="423" spans="1:2" x14ac:dyDescent="0.25">
      <c r="A423" s="1" t="s">
        <v>2014</v>
      </c>
      <c r="B423" s="1" t="s">
        <v>4922</v>
      </c>
    </row>
    <row r="424" spans="1:2" x14ac:dyDescent="0.25">
      <c r="A424" s="1" t="s">
        <v>2015</v>
      </c>
      <c r="B424" s="1" t="s">
        <v>4922</v>
      </c>
    </row>
    <row r="425" spans="1:2" x14ac:dyDescent="0.25">
      <c r="A425" s="1" t="s">
        <v>2016</v>
      </c>
      <c r="B425" s="1" t="s">
        <v>4922</v>
      </c>
    </row>
    <row r="426" spans="1:2" x14ac:dyDescent="0.25">
      <c r="A426" s="1" t="s">
        <v>2017</v>
      </c>
      <c r="B426" s="1" t="s">
        <v>4922</v>
      </c>
    </row>
    <row r="427" spans="1:2" x14ac:dyDescent="0.25">
      <c r="A427" s="1" t="s">
        <v>2020</v>
      </c>
      <c r="B427" s="1" t="s">
        <v>4922</v>
      </c>
    </row>
    <row r="428" spans="1:2" x14ac:dyDescent="0.25">
      <c r="A428" s="1" t="s">
        <v>2022</v>
      </c>
      <c r="B428" s="1" t="s">
        <v>4922</v>
      </c>
    </row>
    <row r="429" spans="1:2" x14ac:dyDescent="0.25">
      <c r="A429" s="1" t="s">
        <v>2023</v>
      </c>
      <c r="B429" s="1" t="s">
        <v>4922</v>
      </c>
    </row>
    <row r="430" spans="1:2" x14ac:dyDescent="0.25">
      <c r="A430" s="1" t="s">
        <v>1798</v>
      </c>
      <c r="B430" s="1" t="s">
        <v>4922</v>
      </c>
    </row>
    <row r="431" spans="1:2" x14ac:dyDescent="0.25">
      <c r="A431" s="1" t="s">
        <v>1799</v>
      </c>
      <c r="B431" s="1" t="s">
        <v>4922</v>
      </c>
    </row>
    <row r="432" spans="1:2" x14ac:dyDescent="0.25">
      <c r="A432" s="1" t="s">
        <v>1801</v>
      </c>
      <c r="B432" s="1" t="s">
        <v>4922</v>
      </c>
    </row>
    <row r="433" spans="1:2" x14ac:dyDescent="0.25">
      <c r="A433" s="1" t="s">
        <v>1802</v>
      </c>
      <c r="B433" s="1" t="s">
        <v>4922</v>
      </c>
    </row>
    <row r="434" spans="1:2" x14ac:dyDescent="0.25">
      <c r="A434" s="1" t="s">
        <v>1803</v>
      </c>
      <c r="B434" s="1" t="s">
        <v>4922</v>
      </c>
    </row>
    <row r="435" spans="1:2" x14ac:dyDescent="0.25">
      <c r="A435" s="1" t="s">
        <v>1805</v>
      </c>
      <c r="B435" s="1" t="s">
        <v>4922</v>
      </c>
    </row>
    <row r="436" spans="1:2" x14ac:dyDescent="0.25">
      <c r="A436" s="1" t="s">
        <v>1806</v>
      </c>
      <c r="B436" s="1" t="s">
        <v>4922</v>
      </c>
    </row>
    <row r="437" spans="1:2" x14ac:dyDescent="0.25">
      <c r="A437" s="1" t="s">
        <v>1807</v>
      </c>
      <c r="B437" s="1" t="s">
        <v>4922</v>
      </c>
    </row>
    <row r="438" spans="1:2" x14ac:dyDescent="0.25">
      <c r="A438" s="1" t="s">
        <v>1808</v>
      </c>
      <c r="B438" s="1" t="s">
        <v>1488</v>
      </c>
    </row>
    <row r="439" spans="1:2" x14ac:dyDescent="0.25">
      <c r="A439" s="1" t="s">
        <v>1809</v>
      </c>
      <c r="B439" s="1" t="s">
        <v>4922</v>
      </c>
    </row>
    <row r="440" spans="1:2" x14ac:dyDescent="0.25">
      <c r="A440" s="1" t="s">
        <v>1810</v>
      </c>
      <c r="B440" s="1" t="s">
        <v>4922</v>
      </c>
    </row>
    <row r="441" spans="1:2" x14ac:dyDescent="0.25">
      <c r="A441" s="1" t="s">
        <v>1811</v>
      </c>
      <c r="B441" s="1" t="s">
        <v>4922</v>
      </c>
    </row>
    <row r="442" spans="1:2" x14ac:dyDescent="0.25">
      <c r="A442" s="1" t="s">
        <v>1812</v>
      </c>
      <c r="B442" s="1" t="s">
        <v>4922</v>
      </c>
    </row>
    <row r="443" spans="1:2" x14ac:dyDescent="0.25">
      <c r="A443" s="1" t="s">
        <v>1814</v>
      </c>
      <c r="B443" s="1" t="s">
        <v>4922</v>
      </c>
    </row>
    <row r="444" spans="1:2" x14ac:dyDescent="0.25">
      <c r="A444" s="1" t="s">
        <v>1817</v>
      </c>
      <c r="B444" s="1" t="s">
        <v>4922</v>
      </c>
    </row>
    <row r="445" spans="1:2" x14ac:dyDescent="0.25">
      <c r="A445" s="1" t="s">
        <v>1818</v>
      </c>
      <c r="B445" s="1" t="s">
        <v>4922</v>
      </c>
    </row>
    <row r="446" spans="1:2" x14ac:dyDescent="0.25">
      <c r="A446" s="1" t="s">
        <v>1820</v>
      </c>
      <c r="B446" s="1" t="s">
        <v>4922</v>
      </c>
    </row>
    <row r="447" spans="1:2" x14ac:dyDescent="0.25">
      <c r="A447" s="1" t="s">
        <v>1821</v>
      </c>
      <c r="B447" s="1" t="s">
        <v>4922</v>
      </c>
    </row>
    <row r="448" spans="1:2" x14ac:dyDescent="0.25">
      <c r="A448" s="1" t="s">
        <v>1822</v>
      </c>
      <c r="B448" s="1" t="s">
        <v>1488</v>
      </c>
    </row>
    <row r="449" spans="1:2" x14ac:dyDescent="0.25">
      <c r="A449" s="1" t="s">
        <v>1823</v>
      </c>
      <c r="B449" s="1" t="s">
        <v>4922</v>
      </c>
    </row>
    <row r="450" spans="1:2" x14ac:dyDescent="0.25">
      <c r="A450" s="1" t="s">
        <v>1824</v>
      </c>
      <c r="B450" s="1" t="s">
        <v>4922</v>
      </c>
    </row>
    <row r="451" spans="1:2" x14ac:dyDescent="0.25">
      <c r="A451" s="1" t="s">
        <v>1825</v>
      </c>
      <c r="B451" s="1" t="s">
        <v>4922</v>
      </c>
    </row>
    <row r="452" spans="1:2" x14ac:dyDescent="0.25">
      <c r="A452" s="1" t="s">
        <v>1827</v>
      </c>
      <c r="B452" s="1" t="s">
        <v>4922</v>
      </c>
    </row>
    <row r="453" spans="1:2" x14ac:dyDescent="0.25">
      <c r="A453" s="1" t="s">
        <v>1830</v>
      </c>
      <c r="B453" s="1" t="s">
        <v>4922</v>
      </c>
    </row>
    <row r="454" spans="1:2" x14ac:dyDescent="0.25">
      <c r="A454" s="1" t="s">
        <v>1831</v>
      </c>
      <c r="B454" s="1" t="s">
        <v>4922</v>
      </c>
    </row>
    <row r="455" spans="1:2" x14ac:dyDescent="0.25">
      <c r="A455" s="1" t="s">
        <v>1832</v>
      </c>
      <c r="B455" s="1" t="s">
        <v>1488</v>
      </c>
    </row>
    <row r="456" spans="1:2" x14ac:dyDescent="0.25">
      <c r="A456" s="1" t="s">
        <v>1834</v>
      </c>
      <c r="B456" s="1" t="s">
        <v>4922</v>
      </c>
    </row>
    <row r="457" spans="1:2" x14ac:dyDescent="0.25">
      <c r="A457" s="1" t="s">
        <v>1836</v>
      </c>
      <c r="B457" s="1" t="s">
        <v>4922</v>
      </c>
    </row>
    <row r="458" spans="1:2" x14ac:dyDescent="0.25">
      <c r="A458" s="1" t="s">
        <v>1837</v>
      </c>
      <c r="B458" s="1" t="s">
        <v>4922</v>
      </c>
    </row>
    <row r="459" spans="1:2" x14ac:dyDescent="0.25">
      <c r="A459" s="1" t="s">
        <v>1838</v>
      </c>
      <c r="B459" s="1" t="s">
        <v>4922</v>
      </c>
    </row>
    <row r="460" spans="1:2" x14ac:dyDescent="0.25">
      <c r="A460" s="1" t="s">
        <v>1839</v>
      </c>
      <c r="B460" s="1" t="s">
        <v>4922</v>
      </c>
    </row>
    <row r="461" spans="1:2" x14ac:dyDescent="0.25">
      <c r="A461" s="1" t="s">
        <v>1840</v>
      </c>
      <c r="B461" s="1" t="s">
        <v>4922</v>
      </c>
    </row>
    <row r="462" spans="1:2" x14ac:dyDescent="0.25">
      <c r="A462" s="1" t="s">
        <v>1841</v>
      </c>
      <c r="B462" s="1" t="s">
        <v>4922</v>
      </c>
    </row>
    <row r="463" spans="1:2" x14ac:dyDescent="0.25">
      <c r="A463" s="1" t="s">
        <v>1842</v>
      </c>
      <c r="B463" s="1" t="s">
        <v>4922</v>
      </c>
    </row>
    <row r="464" spans="1:2" x14ac:dyDescent="0.25">
      <c r="A464" s="1" t="s">
        <v>1844</v>
      </c>
      <c r="B464" s="1" t="s">
        <v>4922</v>
      </c>
    </row>
    <row r="465" spans="1:2" x14ac:dyDescent="0.25">
      <c r="A465" s="1" t="s">
        <v>1845</v>
      </c>
      <c r="B465" s="1" t="s">
        <v>4922</v>
      </c>
    </row>
    <row r="466" spans="1:2" x14ac:dyDescent="0.25">
      <c r="A466" s="1" t="s">
        <v>1846</v>
      </c>
      <c r="B466" s="1" t="s">
        <v>4922</v>
      </c>
    </row>
    <row r="467" spans="1:2" x14ac:dyDescent="0.25">
      <c r="A467" s="1" t="s">
        <v>1847</v>
      </c>
      <c r="B467" s="1" t="s">
        <v>4922</v>
      </c>
    </row>
    <row r="468" spans="1:2" x14ac:dyDescent="0.25">
      <c r="A468" s="1" t="s">
        <v>1848</v>
      </c>
      <c r="B468" s="1" t="s">
        <v>4922</v>
      </c>
    </row>
    <row r="469" spans="1:2" x14ac:dyDescent="0.25">
      <c r="A469" s="1" t="s">
        <v>1849</v>
      </c>
      <c r="B469" s="1" t="s">
        <v>4922</v>
      </c>
    </row>
    <row r="470" spans="1:2" x14ac:dyDescent="0.25">
      <c r="A470" s="1" t="s">
        <v>1850</v>
      </c>
      <c r="B470" s="1" t="s">
        <v>4922</v>
      </c>
    </row>
    <row r="471" spans="1:2" x14ac:dyDescent="0.25">
      <c r="A471" s="1" t="s">
        <v>1851</v>
      </c>
      <c r="B471" s="1" t="s">
        <v>4922</v>
      </c>
    </row>
    <row r="472" spans="1:2" x14ac:dyDescent="0.25">
      <c r="A472" s="1" t="s">
        <v>1855</v>
      </c>
      <c r="B472" s="1" t="s">
        <v>4922</v>
      </c>
    </row>
    <row r="473" spans="1:2" x14ac:dyDescent="0.25">
      <c r="A473" s="1" t="s">
        <v>1856</v>
      </c>
      <c r="B473" s="1" t="s">
        <v>4922</v>
      </c>
    </row>
    <row r="474" spans="1:2" x14ac:dyDescent="0.25">
      <c r="A474" s="1" t="s">
        <v>1852</v>
      </c>
      <c r="B474" s="1" t="s">
        <v>4922</v>
      </c>
    </row>
    <row r="475" spans="1:2" x14ac:dyDescent="0.25">
      <c r="A475" s="1" t="s">
        <v>1853</v>
      </c>
      <c r="B475" s="1" t="s">
        <v>4922</v>
      </c>
    </row>
    <row r="476" spans="1:2" x14ac:dyDescent="0.25">
      <c r="A476" s="1" t="s">
        <v>1857</v>
      </c>
      <c r="B476" s="1" t="s">
        <v>4922</v>
      </c>
    </row>
    <row r="477" spans="1:2" x14ac:dyDescent="0.25">
      <c r="A477" s="1" t="s">
        <v>1858</v>
      </c>
      <c r="B477" s="1" t="s">
        <v>4922</v>
      </c>
    </row>
    <row r="478" spans="1:2" x14ac:dyDescent="0.25">
      <c r="A478" s="1" t="s">
        <v>1859</v>
      </c>
      <c r="B478" s="1" t="s">
        <v>4922</v>
      </c>
    </row>
    <row r="479" spans="1:2" x14ac:dyDescent="0.25">
      <c r="A479" s="1" t="s">
        <v>1860</v>
      </c>
      <c r="B479" s="1" t="s">
        <v>4922</v>
      </c>
    </row>
    <row r="480" spans="1:2" x14ac:dyDescent="0.25">
      <c r="A480" s="1" t="s">
        <v>1861</v>
      </c>
      <c r="B480" s="1" t="s">
        <v>4922</v>
      </c>
    </row>
    <row r="481" spans="1:2" x14ac:dyDescent="0.25">
      <c r="A481" s="1" t="s">
        <v>3794</v>
      </c>
      <c r="B481" s="1" t="s">
        <v>4922</v>
      </c>
    </row>
    <row r="482" spans="1:2" x14ac:dyDescent="0.25">
      <c r="A482" s="1" t="s">
        <v>3722</v>
      </c>
      <c r="B482" s="1" t="s">
        <v>4922</v>
      </c>
    </row>
    <row r="483" spans="1:2" x14ac:dyDescent="0.25">
      <c r="A483" s="1" t="s">
        <v>3368</v>
      </c>
      <c r="B483" s="1" t="s">
        <v>4922</v>
      </c>
    </row>
    <row r="484" spans="1:2" x14ac:dyDescent="0.25">
      <c r="A484" s="1" t="s">
        <v>4299</v>
      </c>
      <c r="B484" s="1" t="s">
        <v>4922</v>
      </c>
    </row>
    <row r="485" spans="1:2" x14ac:dyDescent="0.25">
      <c r="A485" s="1" t="s">
        <v>3369</v>
      </c>
      <c r="B485" s="1" t="s">
        <v>4922</v>
      </c>
    </row>
    <row r="486" spans="1:2" x14ac:dyDescent="0.25">
      <c r="A486" s="1" t="s">
        <v>4393</v>
      </c>
      <c r="B486" s="1" t="s">
        <v>4922</v>
      </c>
    </row>
    <row r="487" spans="1:2" x14ac:dyDescent="0.25">
      <c r="A487" s="1" t="s">
        <v>3370</v>
      </c>
      <c r="B487" s="1" t="s">
        <v>4922</v>
      </c>
    </row>
    <row r="488" spans="1:2" x14ac:dyDescent="0.25">
      <c r="A488" s="1" t="s">
        <v>4301</v>
      </c>
      <c r="B488" s="1" t="s">
        <v>4922</v>
      </c>
    </row>
    <row r="489" spans="1:2" x14ac:dyDescent="0.25">
      <c r="A489" s="1" t="s">
        <v>4302</v>
      </c>
      <c r="B489" s="1" t="s">
        <v>4922</v>
      </c>
    </row>
    <row r="490" spans="1:2" x14ac:dyDescent="0.25">
      <c r="A490" s="1" t="s">
        <v>3797</v>
      </c>
      <c r="B490" s="1" t="s">
        <v>4922</v>
      </c>
    </row>
    <row r="491" spans="1:2" x14ac:dyDescent="0.25">
      <c r="A491" s="1" t="s">
        <v>4303</v>
      </c>
      <c r="B491" s="1" t="s">
        <v>4922</v>
      </c>
    </row>
    <row r="492" spans="1:2" x14ac:dyDescent="0.25">
      <c r="A492" s="1" t="s">
        <v>3372</v>
      </c>
      <c r="B492" s="1" t="s">
        <v>4922</v>
      </c>
    </row>
    <row r="493" spans="1:2" x14ac:dyDescent="0.25">
      <c r="A493" s="1" t="s">
        <v>3373</v>
      </c>
      <c r="B493" s="1" t="s">
        <v>4922</v>
      </c>
    </row>
    <row r="494" spans="1:2" x14ac:dyDescent="0.25">
      <c r="A494" s="1" t="s">
        <v>1869</v>
      </c>
      <c r="B494" s="1" t="s">
        <v>4922</v>
      </c>
    </row>
    <row r="495" spans="1:2" x14ac:dyDescent="0.25">
      <c r="A495" s="1" t="s">
        <v>2673</v>
      </c>
      <c r="B495" s="1" t="s">
        <v>4922</v>
      </c>
    </row>
    <row r="496" spans="1:2" x14ac:dyDescent="0.25">
      <c r="A496" s="1" t="s">
        <v>1870</v>
      </c>
      <c r="B496" s="1" t="s">
        <v>4922</v>
      </c>
    </row>
    <row r="497" spans="1:2" x14ac:dyDescent="0.25">
      <c r="A497" s="1" t="s">
        <v>1871</v>
      </c>
      <c r="B497" s="1" t="s">
        <v>4922</v>
      </c>
    </row>
    <row r="498" spans="1:2" x14ac:dyDescent="0.25">
      <c r="A498" s="1" t="s">
        <v>4307</v>
      </c>
      <c r="B498" s="1" t="s">
        <v>4922</v>
      </c>
    </row>
    <row r="499" spans="1:2" x14ac:dyDescent="0.25">
      <c r="A499" s="1" t="s">
        <v>3253</v>
      </c>
      <c r="B499" s="1" t="s">
        <v>4922</v>
      </c>
    </row>
    <row r="500" spans="1:2" x14ac:dyDescent="0.25">
      <c r="A500" s="1" t="s">
        <v>4310</v>
      </c>
      <c r="B500" s="1" t="s">
        <v>4922</v>
      </c>
    </row>
    <row r="501" spans="1:2" x14ac:dyDescent="0.25">
      <c r="A501" s="1" t="s">
        <v>4312</v>
      </c>
      <c r="B501" s="1" t="s">
        <v>4922</v>
      </c>
    </row>
    <row r="502" spans="1:2" x14ac:dyDescent="0.25">
      <c r="A502" s="1" t="s">
        <v>3730</v>
      </c>
      <c r="B502" s="1" t="s">
        <v>4922</v>
      </c>
    </row>
    <row r="503" spans="1:2" x14ac:dyDescent="0.25">
      <c r="A503" s="1" t="s">
        <v>3378</v>
      </c>
      <c r="B503" s="1" t="s">
        <v>4922</v>
      </c>
    </row>
    <row r="504" spans="1:2" x14ac:dyDescent="0.25">
      <c r="A504" s="1" t="s">
        <v>3379</v>
      </c>
      <c r="B504" s="1" t="s">
        <v>4922</v>
      </c>
    </row>
    <row r="505" spans="1:2" x14ac:dyDescent="0.25">
      <c r="A505" s="1" t="s">
        <v>1882</v>
      </c>
      <c r="B505" s="1" t="s">
        <v>4922</v>
      </c>
    </row>
    <row r="506" spans="1:2" x14ac:dyDescent="0.25">
      <c r="A506" s="1" t="s">
        <v>3380</v>
      </c>
      <c r="B506" s="1" t="s">
        <v>4922</v>
      </c>
    </row>
    <row r="507" spans="1:2" x14ac:dyDescent="0.25">
      <c r="A507" s="1" t="s">
        <v>3381</v>
      </c>
      <c r="B507" s="1" t="s">
        <v>4922</v>
      </c>
    </row>
    <row r="508" spans="1:2" x14ac:dyDescent="0.25">
      <c r="A508" s="1" t="s">
        <v>4313</v>
      </c>
      <c r="B508" s="1" t="s">
        <v>4922</v>
      </c>
    </row>
    <row r="509" spans="1:2" x14ac:dyDescent="0.25">
      <c r="A509" s="1" t="s">
        <v>1886</v>
      </c>
      <c r="B509" s="1" t="s">
        <v>4922</v>
      </c>
    </row>
    <row r="510" spans="1:2" x14ac:dyDescent="0.25">
      <c r="A510" s="1" t="s">
        <v>2676</v>
      </c>
      <c r="B510" s="1" t="s">
        <v>4922</v>
      </c>
    </row>
    <row r="511" spans="1:2" x14ac:dyDescent="0.25">
      <c r="A511" s="1" t="s">
        <v>4315</v>
      </c>
      <c r="B511" s="1" t="s">
        <v>4922</v>
      </c>
    </row>
    <row r="512" spans="1:2" x14ac:dyDescent="0.25">
      <c r="A512" s="1" t="s">
        <v>3915</v>
      </c>
      <c r="B512" s="1" t="s">
        <v>4922</v>
      </c>
    </row>
    <row r="513" spans="1:2" x14ac:dyDescent="0.25">
      <c r="A513" s="1" t="s">
        <v>3384</v>
      </c>
      <c r="B513" s="1" t="s">
        <v>4922</v>
      </c>
    </row>
    <row r="514" spans="1:2" x14ac:dyDescent="0.25">
      <c r="A514" s="1" t="s">
        <v>3385</v>
      </c>
      <c r="B514" s="1" t="s">
        <v>4922</v>
      </c>
    </row>
    <row r="515" spans="1:2" x14ac:dyDescent="0.25">
      <c r="A515" s="1" t="s">
        <v>1485</v>
      </c>
      <c r="B515" s="1" t="s">
        <v>4922</v>
      </c>
    </row>
    <row r="516" spans="1:2" x14ac:dyDescent="0.25">
      <c r="A516" s="1" t="s">
        <v>4317</v>
      </c>
      <c r="B516" s="1" t="s">
        <v>4922</v>
      </c>
    </row>
    <row r="517" spans="1:2" x14ac:dyDescent="0.25">
      <c r="A517" s="1" t="s">
        <v>4396</v>
      </c>
      <c r="B517" s="1" t="s">
        <v>4922</v>
      </c>
    </row>
    <row r="518" spans="1:2" x14ac:dyDescent="0.25">
      <c r="A518" s="1" t="s">
        <v>3386</v>
      </c>
      <c r="B518" s="1" t="s">
        <v>4922</v>
      </c>
    </row>
    <row r="519" spans="1:2" x14ac:dyDescent="0.25">
      <c r="A519" s="1" t="s">
        <v>1892</v>
      </c>
      <c r="B519" s="1" t="s">
        <v>4922</v>
      </c>
    </row>
    <row r="520" spans="1:2" x14ac:dyDescent="0.25">
      <c r="A520" s="1" t="s">
        <v>3387</v>
      </c>
      <c r="B520" s="1" t="s">
        <v>4922</v>
      </c>
    </row>
    <row r="521" spans="1:2" x14ac:dyDescent="0.25">
      <c r="A521" s="1" t="s">
        <v>3804</v>
      </c>
      <c r="B521" s="1" t="s">
        <v>4922</v>
      </c>
    </row>
    <row r="522" spans="1:2" x14ac:dyDescent="0.25">
      <c r="A522" s="1" t="s">
        <v>3736</v>
      </c>
      <c r="B522" s="1" t="s">
        <v>4922</v>
      </c>
    </row>
    <row r="523" spans="1:2" x14ac:dyDescent="0.25">
      <c r="A523" s="1" t="s">
        <v>3805</v>
      </c>
      <c r="B523" s="1" t="s">
        <v>4922</v>
      </c>
    </row>
    <row r="524" spans="1:2" x14ac:dyDescent="0.25">
      <c r="A524" s="1" t="s">
        <v>4318</v>
      </c>
      <c r="B524" s="1" t="s">
        <v>4922</v>
      </c>
    </row>
    <row r="525" spans="1:2" x14ac:dyDescent="0.25">
      <c r="A525" s="1" t="s">
        <v>1893</v>
      </c>
      <c r="B525" s="1" t="s">
        <v>4922</v>
      </c>
    </row>
    <row r="526" spans="1:2" x14ac:dyDescent="0.25">
      <c r="A526" s="1" t="s">
        <v>1491</v>
      </c>
      <c r="B526" s="1" t="s">
        <v>4922</v>
      </c>
    </row>
    <row r="527" spans="1:2" x14ac:dyDescent="0.25">
      <c r="A527" s="1" t="s">
        <v>3389</v>
      </c>
      <c r="B527" s="1" t="s">
        <v>4922</v>
      </c>
    </row>
    <row r="528" spans="1:2" x14ac:dyDescent="0.25">
      <c r="A528" s="1" t="s">
        <v>1895</v>
      </c>
      <c r="B528" s="1" t="s">
        <v>4922</v>
      </c>
    </row>
    <row r="529" spans="1:2" x14ac:dyDescent="0.25">
      <c r="A529" s="1" t="s">
        <v>1492</v>
      </c>
      <c r="B529" s="1" t="s">
        <v>4922</v>
      </c>
    </row>
    <row r="530" spans="1:2" x14ac:dyDescent="0.25">
      <c r="A530" s="1" t="s">
        <v>3390</v>
      </c>
      <c r="B530" s="1" t="s">
        <v>4922</v>
      </c>
    </row>
    <row r="531" spans="1:2" x14ac:dyDescent="0.25">
      <c r="A531" s="1" t="s">
        <v>1897</v>
      </c>
      <c r="B531" s="1" t="s">
        <v>4922</v>
      </c>
    </row>
    <row r="532" spans="1:2" x14ac:dyDescent="0.25">
      <c r="A532" s="1" t="s">
        <v>4398</v>
      </c>
      <c r="B532" s="1" t="s">
        <v>4922</v>
      </c>
    </row>
    <row r="533" spans="1:2" x14ac:dyDescent="0.25">
      <c r="A533" s="1" t="s">
        <v>1900</v>
      </c>
      <c r="B533" s="1" t="s">
        <v>4922</v>
      </c>
    </row>
    <row r="534" spans="1:2" x14ac:dyDescent="0.25">
      <c r="A534" s="1" t="s">
        <v>1496</v>
      </c>
      <c r="B534" s="1" t="s">
        <v>4922</v>
      </c>
    </row>
    <row r="535" spans="1:2" x14ac:dyDescent="0.25">
      <c r="A535" s="1" t="s">
        <v>1902</v>
      </c>
      <c r="B535" s="1" t="s">
        <v>4922</v>
      </c>
    </row>
    <row r="536" spans="1:2" x14ac:dyDescent="0.25">
      <c r="A536" s="1" t="s">
        <v>4321</v>
      </c>
      <c r="B536" s="1" t="s">
        <v>4922</v>
      </c>
    </row>
    <row r="537" spans="1:2" x14ac:dyDescent="0.25">
      <c r="A537" s="1" t="s">
        <v>4322</v>
      </c>
      <c r="B537" s="1" t="s">
        <v>4922</v>
      </c>
    </row>
    <row r="538" spans="1:2" x14ac:dyDescent="0.25">
      <c r="A538" s="1" t="s">
        <v>4400</v>
      </c>
      <c r="B538" s="1" t="s">
        <v>4922</v>
      </c>
    </row>
    <row r="539" spans="1:2" x14ac:dyDescent="0.25">
      <c r="A539" s="1" t="s">
        <v>3396</v>
      </c>
      <c r="B539" s="1" t="s">
        <v>4922</v>
      </c>
    </row>
    <row r="540" spans="1:2" x14ac:dyDescent="0.25">
      <c r="A540" s="1" t="s">
        <v>3397</v>
      </c>
      <c r="B540" s="1" t="s">
        <v>4922</v>
      </c>
    </row>
    <row r="541" spans="1:2" x14ac:dyDescent="0.25">
      <c r="A541" s="1" t="s">
        <v>1906</v>
      </c>
      <c r="B541" s="1" t="s">
        <v>4922</v>
      </c>
    </row>
    <row r="542" spans="1:2" x14ac:dyDescent="0.25">
      <c r="A542" s="1" t="s">
        <v>1908</v>
      </c>
      <c r="B542" s="1" t="s">
        <v>4922</v>
      </c>
    </row>
    <row r="543" spans="1:2" x14ac:dyDescent="0.25">
      <c r="A543" s="1" t="s">
        <v>3744</v>
      </c>
      <c r="B543" s="1" t="s">
        <v>4922</v>
      </c>
    </row>
    <row r="544" spans="1:2" x14ac:dyDescent="0.25">
      <c r="A544" s="1" t="s">
        <v>4324</v>
      </c>
      <c r="B544" s="1" t="s">
        <v>4922</v>
      </c>
    </row>
    <row r="545" spans="1:2" x14ac:dyDescent="0.25">
      <c r="A545" s="1" t="s">
        <v>1912</v>
      </c>
      <c r="B545" s="1" t="s">
        <v>4922</v>
      </c>
    </row>
    <row r="546" spans="1:2" x14ac:dyDescent="0.25">
      <c r="A546" s="1" t="s">
        <v>3399</v>
      </c>
      <c r="B546" s="1" t="s">
        <v>4922</v>
      </c>
    </row>
    <row r="547" spans="1:2" x14ac:dyDescent="0.25">
      <c r="A547" s="1" t="s">
        <v>3812</v>
      </c>
      <c r="B547" s="1" t="s">
        <v>4922</v>
      </c>
    </row>
    <row r="548" spans="1:2" x14ac:dyDescent="0.25">
      <c r="A548" s="1" t="s">
        <v>1916</v>
      </c>
      <c r="B548" s="1" t="s">
        <v>4922</v>
      </c>
    </row>
    <row r="549" spans="1:2" x14ac:dyDescent="0.25">
      <c r="A549" s="1" t="s">
        <v>4401</v>
      </c>
      <c r="B549" s="1" t="s">
        <v>4922</v>
      </c>
    </row>
    <row r="550" spans="1:2" x14ac:dyDescent="0.25">
      <c r="A550" s="1" t="s">
        <v>3258</v>
      </c>
      <c r="B550" s="1" t="s">
        <v>4922</v>
      </c>
    </row>
    <row r="551" spans="1:2" x14ac:dyDescent="0.25">
      <c r="A551" s="1" t="s">
        <v>4326</v>
      </c>
      <c r="B551" s="1" t="s">
        <v>4922</v>
      </c>
    </row>
    <row r="552" spans="1:2" x14ac:dyDescent="0.25">
      <c r="A552" s="1" t="s">
        <v>4402</v>
      </c>
      <c r="B552" s="1" t="s">
        <v>4922</v>
      </c>
    </row>
    <row r="553" spans="1:2" x14ac:dyDescent="0.25">
      <c r="A553" s="1" t="s">
        <v>3813</v>
      </c>
      <c r="B553" s="1" t="s">
        <v>4922</v>
      </c>
    </row>
    <row r="554" spans="1:2" x14ac:dyDescent="0.25">
      <c r="A554" s="1" t="s">
        <v>4403</v>
      </c>
      <c r="B554" s="1" t="s">
        <v>4922</v>
      </c>
    </row>
    <row r="555" spans="1:2" x14ac:dyDescent="0.25">
      <c r="A555" s="1" t="s">
        <v>1919</v>
      </c>
      <c r="B555" s="1" t="s">
        <v>4922</v>
      </c>
    </row>
    <row r="556" spans="1:2" x14ac:dyDescent="0.25">
      <c r="A556" s="1" t="s">
        <v>4327</v>
      </c>
      <c r="B556" s="1" t="s">
        <v>4922</v>
      </c>
    </row>
    <row r="557" spans="1:2" x14ac:dyDescent="0.25">
      <c r="A557" s="1" t="s">
        <v>1920</v>
      </c>
      <c r="B557" s="1" t="s">
        <v>4922</v>
      </c>
    </row>
    <row r="558" spans="1:2" x14ac:dyDescent="0.25">
      <c r="A558" s="1" t="s">
        <v>4328</v>
      </c>
      <c r="B558" s="1" t="s">
        <v>4922</v>
      </c>
    </row>
    <row r="559" spans="1:2" x14ac:dyDescent="0.25">
      <c r="A559" s="1" t="s">
        <v>4329</v>
      </c>
      <c r="B559" s="1" t="s">
        <v>4922</v>
      </c>
    </row>
    <row r="560" spans="1:2" x14ac:dyDescent="0.25">
      <c r="A560" s="1" t="s">
        <v>1922</v>
      </c>
      <c r="B560" s="1" t="s">
        <v>4922</v>
      </c>
    </row>
    <row r="561" spans="1:2" x14ac:dyDescent="0.25">
      <c r="A561" s="1" t="s">
        <v>3401</v>
      </c>
      <c r="B561" s="1" t="s">
        <v>4922</v>
      </c>
    </row>
    <row r="562" spans="1:2" x14ac:dyDescent="0.25">
      <c r="A562" s="1" t="s">
        <v>1923</v>
      </c>
      <c r="B562" s="1" t="s">
        <v>4922</v>
      </c>
    </row>
    <row r="563" spans="1:2" x14ac:dyDescent="0.25">
      <c r="A563" s="1" t="s">
        <v>3402</v>
      </c>
      <c r="B563" s="1" t="s">
        <v>4922</v>
      </c>
    </row>
    <row r="564" spans="1:2" x14ac:dyDescent="0.25">
      <c r="A564" s="1" t="s">
        <v>4330</v>
      </c>
      <c r="B564" s="1" t="s">
        <v>4922</v>
      </c>
    </row>
    <row r="565" spans="1:2" x14ac:dyDescent="0.25">
      <c r="A565" s="1" t="s">
        <v>2680</v>
      </c>
      <c r="B565" s="1" t="s">
        <v>4922</v>
      </c>
    </row>
    <row r="566" spans="1:2" x14ac:dyDescent="0.25">
      <c r="A566" s="1" t="s">
        <v>4405</v>
      </c>
      <c r="B566" s="1" t="s">
        <v>4922</v>
      </c>
    </row>
    <row r="567" spans="1:2" x14ac:dyDescent="0.25">
      <c r="A567" s="1" t="s">
        <v>1924</v>
      </c>
      <c r="B567" s="1" t="s">
        <v>4922</v>
      </c>
    </row>
    <row r="568" spans="1:2" x14ac:dyDescent="0.25">
      <c r="A568" s="1" t="s">
        <v>4406</v>
      </c>
      <c r="B568" s="1" t="s">
        <v>4922</v>
      </c>
    </row>
    <row r="569" spans="1:2" x14ac:dyDescent="0.25">
      <c r="A569" s="1" t="s">
        <v>3403</v>
      </c>
      <c r="B569" s="1" t="s">
        <v>4922</v>
      </c>
    </row>
    <row r="570" spans="1:2" x14ac:dyDescent="0.25">
      <c r="A570" s="1" t="s">
        <v>1925</v>
      </c>
      <c r="B570" s="1" t="s">
        <v>4922</v>
      </c>
    </row>
    <row r="571" spans="1:2" x14ac:dyDescent="0.25">
      <c r="A571" s="1" t="s">
        <v>4334</v>
      </c>
      <c r="B571" s="1" t="s">
        <v>4922</v>
      </c>
    </row>
    <row r="572" spans="1:2" x14ac:dyDescent="0.25">
      <c r="A572" s="1" t="s">
        <v>3405</v>
      </c>
      <c r="B572" s="1" t="s">
        <v>4922</v>
      </c>
    </row>
    <row r="573" spans="1:2" x14ac:dyDescent="0.25">
      <c r="A573" s="1" t="s">
        <v>3406</v>
      </c>
      <c r="B573" s="1" t="s">
        <v>4922</v>
      </c>
    </row>
    <row r="574" spans="1:2" x14ac:dyDescent="0.25">
      <c r="A574" s="1" t="s">
        <v>4335</v>
      </c>
      <c r="B574" s="1" t="s">
        <v>4922</v>
      </c>
    </row>
    <row r="575" spans="1:2" x14ac:dyDescent="0.25">
      <c r="A575" s="1" t="s">
        <v>1930</v>
      </c>
      <c r="B575" s="1" t="s">
        <v>4922</v>
      </c>
    </row>
    <row r="576" spans="1:2" x14ac:dyDescent="0.25">
      <c r="A576" s="1" t="s">
        <v>4336</v>
      </c>
      <c r="B576" s="1" t="s">
        <v>4922</v>
      </c>
    </row>
    <row r="577" spans="1:2" x14ac:dyDescent="0.25">
      <c r="A577" s="1" t="s">
        <v>4337</v>
      </c>
      <c r="B577" s="1" t="s">
        <v>4922</v>
      </c>
    </row>
    <row r="578" spans="1:2" x14ac:dyDescent="0.25">
      <c r="A578" s="1" t="s">
        <v>3816</v>
      </c>
      <c r="B578" s="1" t="s">
        <v>4922</v>
      </c>
    </row>
    <row r="579" spans="1:2" x14ac:dyDescent="0.25">
      <c r="A579" s="1" t="s">
        <v>3817</v>
      </c>
      <c r="B579" s="1" t="s">
        <v>4922</v>
      </c>
    </row>
    <row r="580" spans="1:2" x14ac:dyDescent="0.25">
      <c r="A580" s="1" t="s">
        <v>3408</v>
      </c>
      <c r="B580" s="1" t="s">
        <v>4922</v>
      </c>
    </row>
    <row r="581" spans="1:2" x14ac:dyDescent="0.25">
      <c r="A581" s="1" t="s">
        <v>1931</v>
      </c>
      <c r="B581" s="1" t="s">
        <v>4922</v>
      </c>
    </row>
    <row r="582" spans="1:2" x14ac:dyDescent="0.25">
      <c r="A582" s="1" t="s">
        <v>1932</v>
      </c>
      <c r="B582" s="1" t="s">
        <v>4922</v>
      </c>
    </row>
    <row r="583" spans="1:2" x14ac:dyDescent="0.25">
      <c r="A583" s="1" t="s">
        <v>4338</v>
      </c>
      <c r="B583" s="1" t="s">
        <v>4922</v>
      </c>
    </row>
    <row r="584" spans="1:2" x14ac:dyDescent="0.25">
      <c r="A584" s="1" t="s">
        <v>1933</v>
      </c>
      <c r="B584" s="1" t="s">
        <v>4922</v>
      </c>
    </row>
    <row r="585" spans="1:2" x14ac:dyDescent="0.25">
      <c r="A585" s="1" t="s">
        <v>1934</v>
      </c>
      <c r="B585" s="1" t="s">
        <v>4922</v>
      </c>
    </row>
    <row r="586" spans="1:2" x14ac:dyDescent="0.25">
      <c r="A586" s="1" t="s">
        <v>1935</v>
      </c>
      <c r="B586" s="1" t="s">
        <v>4922</v>
      </c>
    </row>
    <row r="587" spans="1:2" x14ac:dyDescent="0.25">
      <c r="A587" s="1" t="s">
        <v>2682</v>
      </c>
      <c r="B587" s="1" t="s">
        <v>4922</v>
      </c>
    </row>
    <row r="588" spans="1:2" x14ac:dyDescent="0.25">
      <c r="A588" s="1" t="s">
        <v>3410</v>
      </c>
      <c r="B588" s="1" t="s">
        <v>4922</v>
      </c>
    </row>
    <row r="589" spans="1:2" x14ac:dyDescent="0.25">
      <c r="A589" s="1" t="s">
        <v>1936</v>
      </c>
      <c r="B589" s="1" t="s">
        <v>4922</v>
      </c>
    </row>
    <row r="590" spans="1:2" x14ac:dyDescent="0.25">
      <c r="A590" s="1" t="s">
        <v>1937</v>
      </c>
      <c r="B590" s="1" t="s">
        <v>4922</v>
      </c>
    </row>
    <row r="591" spans="1:2" x14ac:dyDescent="0.25">
      <c r="A591" s="1" t="s">
        <v>3411</v>
      </c>
      <c r="B591" s="1" t="s">
        <v>4922</v>
      </c>
    </row>
    <row r="592" spans="1:2" x14ac:dyDescent="0.25">
      <c r="A592" s="1" t="s">
        <v>1938</v>
      </c>
      <c r="B592" s="1" t="s">
        <v>4922</v>
      </c>
    </row>
    <row r="593" spans="1:2" x14ac:dyDescent="0.25">
      <c r="A593" s="1" t="s">
        <v>3412</v>
      </c>
      <c r="B593" s="1" t="s">
        <v>4922</v>
      </c>
    </row>
    <row r="594" spans="1:2" x14ac:dyDescent="0.25">
      <c r="A594" s="1" t="s">
        <v>1939</v>
      </c>
      <c r="B594" s="1" t="s">
        <v>4922</v>
      </c>
    </row>
    <row r="595" spans="1:2" x14ac:dyDescent="0.25">
      <c r="A595" s="1" t="s">
        <v>4341</v>
      </c>
      <c r="B595" s="1" t="s">
        <v>4922</v>
      </c>
    </row>
    <row r="596" spans="1:2" x14ac:dyDescent="0.25">
      <c r="A596" s="1" t="s">
        <v>2683</v>
      </c>
      <c r="B596" s="1" t="s">
        <v>4922</v>
      </c>
    </row>
    <row r="597" spans="1:2" x14ac:dyDescent="0.25">
      <c r="A597" s="1" t="s">
        <v>3260</v>
      </c>
      <c r="B597" s="1" t="s">
        <v>4922</v>
      </c>
    </row>
    <row r="598" spans="1:2" x14ac:dyDescent="0.25">
      <c r="A598" s="1" t="s">
        <v>3261</v>
      </c>
      <c r="B598" s="1" t="s">
        <v>4922</v>
      </c>
    </row>
    <row r="599" spans="1:2" x14ac:dyDescent="0.25">
      <c r="A599" s="1" t="s">
        <v>3416</v>
      </c>
      <c r="B599" s="1" t="s">
        <v>4922</v>
      </c>
    </row>
    <row r="600" spans="1:2" x14ac:dyDescent="0.25">
      <c r="A600" s="1" t="s">
        <v>1942</v>
      </c>
      <c r="B600" s="1" t="s">
        <v>4922</v>
      </c>
    </row>
    <row r="601" spans="1:2" x14ac:dyDescent="0.25">
      <c r="A601" s="1" t="s">
        <v>3417</v>
      </c>
      <c r="B601" s="1" t="s">
        <v>4922</v>
      </c>
    </row>
    <row r="602" spans="1:2" x14ac:dyDescent="0.25">
      <c r="A602" s="1" t="s">
        <v>1943</v>
      </c>
      <c r="B602" s="1" t="s">
        <v>4922</v>
      </c>
    </row>
    <row r="603" spans="1:2" x14ac:dyDescent="0.25">
      <c r="A603" s="1" t="s">
        <v>3951</v>
      </c>
      <c r="B603" s="1" t="s">
        <v>4922</v>
      </c>
    </row>
    <row r="604" spans="1:2" x14ac:dyDescent="0.25">
      <c r="A604" s="1" t="s">
        <v>3418</v>
      </c>
      <c r="B604" s="1" t="s">
        <v>4922</v>
      </c>
    </row>
    <row r="605" spans="1:2" x14ac:dyDescent="0.25">
      <c r="A605" s="1" t="s">
        <v>1948</v>
      </c>
      <c r="B605" s="1" t="s">
        <v>4922</v>
      </c>
    </row>
    <row r="606" spans="1:2" x14ac:dyDescent="0.25">
      <c r="A606" s="1" t="s">
        <v>3821</v>
      </c>
      <c r="B606" s="1" t="s">
        <v>4922</v>
      </c>
    </row>
    <row r="607" spans="1:2" x14ac:dyDescent="0.25">
      <c r="A607" s="1" t="s">
        <v>1949</v>
      </c>
      <c r="B607" s="1" t="s">
        <v>4922</v>
      </c>
    </row>
    <row r="608" spans="1:2" x14ac:dyDescent="0.25">
      <c r="A608" s="1" t="s">
        <v>3757</v>
      </c>
      <c r="B608" s="1" t="s">
        <v>4922</v>
      </c>
    </row>
    <row r="609" spans="1:2" x14ac:dyDescent="0.25">
      <c r="A609" s="1" t="s">
        <v>3822</v>
      </c>
      <c r="B609" s="1" t="s">
        <v>4922</v>
      </c>
    </row>
    <row r="610" spans="1:2" x14ac:dyDescent="0.25">
      <c r="A610" s="1" t="s">
        <v>3823</v>
      </c>
      <c r="B610" s="1" t="s">
        <v>4922</v>
      </c>
    </row>
    <row r="611" spans="1:2" x14ac:dyDescent="0.25">
      <c r="A611" s="1" t="s">
        <v>1518</v>
      </c>
      <c r="B611" s="1" t="s">
        <v>4922</v>
      </c>
    </row>
    <row r="612" spans="1:2" x14ac:dyDescent="0.25">
      <c r="A612" s="1" t="s">
        <v>3420</v>
      </c>
      <c r="B612" s="1" t="s">
        <v>4922</v>
      </c>
    </row>
    <row r="613" spans="1:2" x14ac:dyDescent="0.25">
      <c r="A613" s="1" t="s">
        <v>1954</v>
      </c>
      <c r="B613" s="1" t="s">
        <v>4922</v>
      </c>
    </row>
    <row r="614" spans="1:2" x14ac:dyDescent="0.25">
      <c r="A614" s="1" t="s">
        <v>3422</v>
      </c>
      <c r="B614" s="1" t="s">
        <v>4922</v>
      </c>
    </row>
    <row r="615" spans="1:2" x14ac:dyDescent="0.25">
      <c r="A615" s="1" t="s">
        <v>4350</v>
      </c>
      <c r="B615" s="1" t="s">
        <v>4922</v>
      </c>
    </row>
    <row r="616" spans="1:2" x14ac:dyDescent="0.25">
      <c r="A616" s="1" t="s">
        <v>4351</v>
      </c>
      <c r="B616" s="1" t="s">
        <v>4922</v>
      </c>
    </row>
    <row r="617" spans="1:2" x14ac:dyDescent="0.25">
      <c r="A617" s="1" t="s">
        <v>1957</v>
      </c>
      <c r="B617" s="1" t="s">
        <v>4922</v>
      </c>
    </row>
    <row r="618" spans="1:2" x14ac:dyDescent="0.25">
      <c r="A618" s="1" t="s">
        <v>4352</v>
      </c>
      <c r="B618" s="1" t="s">
        <v>4922</v>
      </c>
    </row>
    <row r="619" spans="1:2" x14ac:dyDescent="0.25">
      <c r="A619" s="1" t="s">
        <v>4411</v>
      </c>
      <c r="B619" s="1" t="s">
        <v>4922</v>
      </c>
    </row>
    <row r="620" spans="1:2" x14ac:dyDescent="0.25">
      <c r="A620" s="1" t="s">
        <v>3424</v>
      </c>
      <c r="B620" s="1" t="s">
        <v>4922</v>
      </c>
    </row>
    <row r="621" spans="1:2" x14ac:dyDescent="0.25">
      <c r="A621" s="1" t="s">
        <v>1961</v>
      </c>
      <c r="B621" s="1" t="s">
        <v>4922</v>
      </c>
    </row>
    <row r="622" spans="1:2" x14ac:dyDescent="0.25">
      <c r="A622" s="1" t="s">
        <v>3425</v>
      </c>
      <c r="B622" s="1" t="s">
        <v>4922</v>
      </c>
    </row>
    <row r="623" spans="1:2" x14ac:dyDescent="0.25">
      <c r="A623" s="1" t="s">
        <v>4353</v>
      </c>
      <c r="B623" s="1" t="s">
        <v>4922</v>
      </c>
    </row>
    <row r="624" spans="1:2" x14ac:dyDescent="0.25">
      <c r="A624" s="1" t="s">
        <v>4412</v>
      </c>
      <c r="B624" s="1" t="s">
        <v>4922</v>
      </c>
    </row>
    <row r="625" spans="1:2" x14ac:dyDescent="0.25">
      <c r="A625" s="1" t="s">
        <v>4413</v>
      </c>
      <c r="B625" s="1" t="s">
        <v>4922</v>
      </c>
    </row>
    <row r="626" spans="1:2" x14ac:dyDescent="0.25">
      <c r="A626" s="1" t="s">
        <v>4414</v>
      </c>
      <c r="B626" s="1" t="s">
        <v>4922</v>
      </c>
    </row>
    <row r="627" spans="1:2" x14ac:dyDescent="0.25">
      <c r="A627" s="1" t="s">
        <v>3826</v>
      </c>
      <c r="B627" s="1" t="s">
        <v>4922</v>
      </c>
    </row>
    <row r="628" spans="1:2" x14ac:dyDescent="0.25">
      <c r="A628" s="1" t="s">
        <v>3423</v>
      </c>
      <c r="B628" s="1" t="s">
        <v>4922</v>
      </c>
    </row>
    <row r="629" spans="1:2" x14ac:dyDescent="0.25">
      <c r="A629" s="1" t="s">
        <v>1958</v>
      </c>
      <c r="B629" s="1" t="s">
        <v>4922</v>
      </c>
    </row>
    <row r="630" spans="1:2" x14ac:dyDescent="0.25">
      <c r="A630" s="1" t="s">
        <v>3427</v>
      </c>
      <c r="B630" s="1" t="s">
        <v>4922</v>
      </c>
    </row>
    <row r="631" spans="1:2" x14ac:dyDescent="0.25">
      <c r="A631" s="1" t="s">
        <v>4355</v>
      </c>
      <c r="B631" s="1" t="s">
        <v>4922</v>
      </c>
    </row>
    <row r="632" spans="1:2" x14ac:dyDescent="0.25">
      <c r="A632" s="1" t="s">
        <v>3262</v>
      </c>
      <c r="B632" s="1" t="s">
        <v>4922</v>
      </c>
    </row>
    <row r="633" spans="1:2" x14ac:dyDescent="0.25">
      <c r="A633" s="1" t="s">
        <v>1963</v>
      </c>
      <c r="B633" s="1" t="s">
        <v>4922</v>
      </c>
    </row>
    <row r="634" spans="1:2" x14ac:dyDescent="0.25">
      <c r="A634" s="1" t="s">
        <v>3263</v>
      </c>
      <c r="B634" s="1" t="s">
        <v>4922</v>
      </c>
    </row>
    <row r="635" spans="1:2" x14ac:dyDescent="0.25">
      <c r="A635" s="1" t="s">
        <v>3428</v>
      </c>
      <c r="B635" s="1" t="s">
        <v>4922</v>
      </c>
    </row>
    <row r="636" spans="1:2" x14ac:dyDescent="0.25">
      <c r="A636" s="1" t="s">
        <v>1966</v>
      </c>
      <c r="B636" s="1" t="s">
        <v>4922</v>
      </c>
    </row>
    <row r="637" spans="1:2" x14ac:dyDescent="0.25">
      <c r="A637" s="1" t="s">
        <v>2685</v>
      </c>
      <c r="B637" s="1" t="s">
        <v>4922</v>
      </c>
    </row>
    <row r="638" spans="1:2" x14ac:dyDescent="0.25">
      <c r="A638" s="1" t="s">
        <v>3429</v>
      </c>
      <c r="B638" s="1" t="s">
        <v>4922</v>
      </c>
    </row>
    <row r="639" spans="1:2" x14ac:dyDescent="0.25">
      <c r="A639" s="1" t="s">
        <v>3767</v>
      </c>
      <c r="B639" s="1" t="s">
        <v>4922</v>
      </c>
    </row>
    <row r="640" spans="1:2" x14ac:dyDescent="0.25">
      <c r="A640" s="1" t="s">
        <v>3430</v>
      </c>
      <c r="B640" s="1" t="s">
        <v>4922</v>
      </c>
    </row>
    <row r="641" spans="1:2" x14ac:dyDescent="0.25">
      <c r="A641" s="1" t="s">
        <v>1968</v>
      </c>
      <c r="B641" s="1" t="s">
        <v>4922</v>
      </c>
    </row>
    <row r="642" spans="1:2" x14ac:dyDescent="0.25">
      <c r="A642" s="1" t="s">
        <v>3265</v>
      </c>
      <c r="B642" s="1" t="s">
        <v>4922</v>
      </c>
    </row>
    <row r="643" spans="1:2" x14ac:dyDescent="0.25">
      <c r="A643" s="1" t="s">
        <v>3431</v>
      </c>
      <c r="B643" s="1" t="s">
        <v>4922</v>
      </c>
    </row>
    <row r="644" spans="1:2" x14ac:dyDescent="0.25">
      <c r="A644" s="1" t="s">
        <v>4358</v>
      </c>
      <c r="B644" s="1" t="s">
        <v>4922</v>
      </c>
    </row>
    <row r="645" spans="1:2" x14ac:dyDescent="0.25">
      <c r="A645" s="1" t="s">
        <v>3336</v>
      </c>
      <c r="B645" s="1" t="s">
        <v>4922</v>
      </c>
    </row>
    <row r="646" spans="1:2" x14ac:dyDescent="0.25">
      <c r="A646" s="1" t="s">
        <v>3829</v>
      </c>
      <c r="B646" s="1" t="s">
        <v>4922</v>
      </c>
    </row>
    <row r="647" spans="1:2" x14ac:dyDescent="0.25">
      <c r="A647" s="1" t="s">
        <v>1971</v>
      </c>
      <c r="B647" s="1" t="s">
        <v>4922</v>
      </c>
    </row>
    <row r="648" spans="1:2" x14ac:dyDescent="0.25">
      <c r="A648" s="1" t="s">
        <v>4362</v>
      </c>
      <c r="B648" s="1" t="s">
        <v>4922</v>
      </c>
    </row>
    <row r="649" spans="1:2" x14ac:dyDescent="0.25">
      <c r="A649" s="1" t="s">
        <v>1972</v>
      </c>
      <c r="B649" s="1" t="s">
        <v>4922</v>
      </c>
    </row>
    <row r="650" spans="1:2" x14ac:dyDescent="0.25">
      <c r="A650" s="1" t="s">
        <v>3830</v>
      </c>
      <c r="B650" s="1" t="s">
        <v>4922</v>
      </c>
    </row>
    <row r="651" spans="1:2" x14ac:dyDescent="0.25">
      <c r="A651" s="1" t="s">
        <v>1973</v>
      </c>
      <c r="B651" s="1" t="s">
        <v>4922</v>
      </c>
    </row>
    <row r="652" spans="1:2" x14ac:dyDescent="0.25">
      <c r="A652" s="1" t="s">
        <v>3435</v>
      </c>
      <c r="B652" s="1" t="s">
        <v>4922</v>
      </c>
    </row>
    <row r="653" spans="1:2" x14ac:dyDescent="0.25">
      <c r="A653" s="1" t="s">
        <v>4363</v>
      </c>
      <c r="B653" s="1" t="s">
        <v>4922</v>
      </c>
    </row>
    <row r="654" spans="1:2" x14ac:dyDescent="0.25">
      <c r="A654" s="1" t="s">
        <v>3267</v>
      </c>
      <c r="B654" s="1" t="s">
        <v>4922</v>
      </c>
    </row>
    <row r="655" spans="1:2" x14ac:dyDescent="0.25">
      <c r="A655" s="1" t="s">
        <v>4365</v>
      </c>
      <c r="B655" s="1" t="s">
        <v>4922</v>
      </c>
    </row>
    <row r="656" spans="1:2" x14ac:dyDescent="0.25">
      <c r="A656" s="1" t="s">
        <v>1974</v>
      </c>
      <c r="B656" s="1" t="s">
        <v>4922</v>
      </c>
    </row>
    <row r="657" spans="1:2" x14ac:dyDescent="0.25">
      <c r="A657" s="1" t="s">
        <v>3440</v>
      </c>
      <c r="B657" s="1" t="s">
        <v>4922</v>
      </c>
    </row>
    <row r="658" spans="1:2" x14ac:dyDescent="0.25">
      <c r="A658" s="1" t="s">
        <v>4418</v>
      </c>
      <c r="B658" s="1" t="s">
        <v>4922</v>
      </c>
    </row>
    <row r="659" spans="1:2" x14ac:dyDescent="0.25">
      <c r="A659" s="1" t="s">
        <v>3772</v>
      </c>
      <c r="B659" s="1" t="s">
        <v>4922</v>
      </c>
    </row>
    <row r="660" spans="1:2" x14ac:dyDescent="0.25">
      <c r="A660" s="1" t="s">
        <v>1976</v>
      </c>
      <c r="B660" s="1" t="s">
        <v>4922</v>
      </c>
    </row>
    <row r="661" spans="1:2" x14ac:dyDescent="0.25">
      <c r="A661" s="1" t="s">
        <v>3832</v>
      </c>
      <c r="B661" s="1" t="s">
        <v>4922</v>
      </c>
    </row>
    <row r="662" spans="1:2" x14ac:dyDescent="0.25">
      <c r="A662" s="1" t="s">
        <v>1978</v>
      </c>
      <c r="B662" s="1" t="s">
        <v>4922</v>
      </c>
    </row>
    <row r="663" spans="1:2" x14ac:dyDescent="0.25">
      <c r="A663" s="1" t="s">
        <v>4366</v>
      </c>
      <c r="B663" s="1" t="s">
        <v>4922</v>
      </c>
    </row>
    <row r="664" spans="1:2" x14ac:dyDescent="0.25">
      <c r="A664" s="1" t="s">
        <v>3442</v>
      </c>
      <c r="B664" s="1" t="s">
        <v>4922</v>
      </c>
    </row>
    <row r="665" spans="1:2" x14ac:dyDescent="0.25">
      <c r="A665" s="1" t="s">
        <v>4367</v>
      </c>
      <c r="B665" s="1" t="s">
        <v>4922</v>
      </c>
    </row>
    <row r="666" spans="1:2" x14ac:dyDescent="0.25">
      <c r="A666" s="1" t="s">
        <v>4368</v>
      </c>
      <c r="B666" s="1" t="s">
        <v>4922</v>
      </c>
    </row>
    <row r="667" spans="1:2" x14ac:dyDescent="0.25">
      <c r="A667" s="1" t="s">
        <v>4370</v>
      </c>
      <c r="B667" s="1" t="s">
        <v>4922</v>
      </c>
    </row>
    <row r="668" spans="1:2" x14ac:dyDescent="0.25">
      <c r="A668" s="1" t="s">
        <v>1981</v>
      </c>
      <c r="B668" s="1" t="s">
        <v>4922</v>
      </c>
    </row>
    <row r="669" spans="1:2" x14ac:dyDescent="0.25">
      <c r="A669" s="1" t="s">
        <v>1983</v>
      </c>
      <c r="B669" s="1" t="s">
        <v>4922</v>
      </c>
    </row>
    <row r="670" spans="1:2" x14ac:dyDescent="0.25">
      <c r="A670" s="1" t="s">
        <v>1533</v>
      </c>
      <c r="B670" s="1" t="s">
        <v>4922</v>
      </c>
    </row>
    <row r="671" spans="1:2" x14ac:dyDescent="0.25">
      <c r="A671" s="1" t="s">
        <v>3443</v>
      </c>
      <c r="B671" s="1" t="s">
        <v>4922</v>
      </c>
    </row>
    <row r="672" spans="1:2" x14ac:dyDescent="0.25">
      <c r="A672" s="1" t="s">
        <v>4372</v>
      </c>
      <c r="B672" s="1" t="s">
        <v>4922</v>
      </c>
    </row>
    <row r="673" spans="1:2" x14ac:dyDescent="0.25">
      <c r="A673" s="1" t="s">
        <v>1986</v>
      </c>
      <c r="B673" s="1" t="s">
        <v>4922</v>
      </c>
    </row>
    <row r="674" spans="1:2" x14ac:dyDescent="0.25">
      <c r="A674" s="1" t="s">
        <v>3446</v>
      </c>
      <c r="B674" s="1" t="s">
        <v>4922</v>
      </c>
    </row>
    <row r="675" spans="1:2" x14ac:dyDescent="0.25">
      <c r="A675" s="1" t="s">
        <v>3447</v>
      </c>
      <c r="B675" s="1" t="s">
        <v>4922</v>
      </c>
    </row>
    <row r="676" spans="1:2" x14ac:dyDescent="0.25">
      <c r="A676" s="1" t="s">
        <v>3448</v>
      </c>
      <c r="B676" s="1" t="s">
        <v>4922</v>
      </c>
    </row>
    <row r="677" spans="1:2" x14ac:dyDescent="0.25">
      <c r="A677" s="1" t="s">
        <v>3834</v>
      </c>
      <c r="B677" s="1" t="s">
        <v>4922</v>
      </c>
    </row>
    <row r="678" spans="1:2" x14ac:dyDescent="0.25">
      <c r="A678" s="1" t="s">
        <v>3269</v>
      </c>
      <c r="B678" s="1" t="s">
        <v>4922</v>
      </c>
    </row>
    <row r="679" spans="1:2" x14ac:dyDescent="0.25">
      <c r="A679" s="1" t="s">
        <v>1990</v>
      </c>
      <c r="B679" s="1" t="s">
        <v>4922</v>
      </c>
    </row>
    <row r="680" spans="1:2" x14ac:dyDescent="0.25">
      <c r="A680" s="1" t="s">
        <v>3835</v>
      </c>
      <c r="B680" s="1" t="s">
        <v>4922</v>
      </c>
    </row>
    <row r="681" spans="1:2" x14ac:dyDescent="0.25">
      <c r="A681" s="1" t="s">
        <v>4382</v>
      </c>
      <c r="B681" s="1" t="s">
        <v>4922</v>
      </c>
    </row>
    <row r="682" spans="1:2" x14ac:dyDescent="0.25">
      <c r="A682" s="1" t="s">
        <v>4383</v>
      </c>
      <c r="B682" s="1" t="s">
        <v>4922</v>
      </c>
    </row>
    <row r="683" spans="1:2" x14ac:dyDescent="0.25">
      <c r="A683" s="1" t="s">
        <v>3451</v>
      </c>
      <c r="B683" s="1" t="s">
        <v>4922</v>
      </c>
    </row>
    <row r="684" spans="1:2" x14ac:dyDescent="0.25">
      <c r="A684" s="1" t="s">
        <v>1991</v>
      </c>
      <c r="B684" s="1" t="s">
        <v>4922</v>
      </c>
    </row>
    <row r="685" spans="1:2" x14ac:dyDescent="0.25">
      <c r="A685" s="1" t="s">
        <v>3452</v>
      </c>
      <c r="B685" s="1" t="s">
        <v>4922</v>
      </c>
    </row>
    <row r="686" spans="1:2" x14ac:dyDescent="0.25">
      <c r="A686" s="1" t="s">
        <v>3453</v>
      </c>
      <c r="B686" s="1" t="s">
        <v>4922</v>
      </c>
    </row>
    <row r="687" spans="1:2" x14ac:dyDescent="0.25">
      <c r="A687" s="1" t="s">
        <v>3454</v>
      </c>
      <c r="B687" s="1" t="s">
        <v>4922</v>
      </c>
    </row>
    <row r="688" spans="1:2" x14ac:dyDescent="0.25">
      <c r="A688" s="1" t="s">
        <v>1994</v>
      </c>
      <c r="B688" s="1" t="s">
        <v>4922</v>
      </c>
    </row>
    <row r="689" spans="1:2" x14ac:dyDescent="0.25">
      <c r="A689" s="1" t="s">
        <v>1995</v>
      </c>
      <c r="B689" s="1" t="s">
        <v>4922</v>
      </c>
    </row>
    <row r="690" spans="1:2" x14ac:dyDescent="0.25">
      <c r="A690" s="1" t="s">
        <v>1539</v>
      </c>
      <c r="B690" s="1" t="s">
        <v>4922</v>
      </c>
    </row>
    <row r="691" spans="1:2" x14ac:dyDescent="0.25">
      <c r="A691" s="1" t="s">
        <v>2003</v>
      </c>
      <c r="B691" s="1" t="s">
        <v>4922</v>
      </c>
    </row>
    <row r="692" spans="1:2" x14ac:dyDescent="0.25">
      <c r="A692" s="1" t="s">
        <v>3455</v>
      </c>
      <c r="B692" s="1" t="s">
        <v>4922</v>
      </c>
    </row>
    <row r="693" spans="1:2" x14ac:dyDescent="0.25">
      <c r="A693" s="1" t="s">
        <v>2005</v>
      </c>
      <c r="B693" s="1" t="s">
        <v>4922</v>
      </c>
    </row>
    <row r="694" spans="1:2" x14ac:dyDescent="0.25">
      <c r="A694" s="1" t="s">
        <v>2008</v>
      </c>
      <c r="B694" s="1" t="s">
        <v>4922</v>
      </c>
    </row>
    <row r="695" spans="1:2" x14ac:dyDescent="0.25">
      <c r="A695" s="1" t="s">
        <v>3457</v>
      </c>
      <c r="B695" s="1" t="s">
        <v>4922</v>
      </c>
    </row>
    <row r="696" spans="1:2" x14ac:dyDescent="0.25">
      <c r="A696" s="1" t="s">
        <v>3271</v>
      </c>
      <c r="B696" s="1" t="s">
        <v>4922</v>
      </c>
    </row>
    <row r="697" spans="1:2" x14ac:dyDescent="0.25">
      <c r="A697" s="1" t="s">
        <v>3837</v>
      </c>
      <c r="B697" s="1" t="s">
        <v>4922</v>
      </c>
    </row>
    <row r="698" spans="1:2" x14ac:dyDescent="0.25">
      <c r="A698" s="1" t="s">
        <v>2009</v>
      </c>
      <c r="B698" s="1" t="s">
        <v>4922</v>
      </c>
    </row>
    <row r="699" spans="1:2" x14ac:dyDescent="0.25">
      <c r="A699" s="1" t="s">
        <v>3458</v>
      </c>
      <c r="B699" s="1" t="s">
        <v>4922</v>
      </c>
    </row>
    <row r="700" spans="1:2" x14ac:dyDescent="0.25">
      <c r="A700" s="1" t="s">
        <v>3459</v>
      </c>
      <c r="B700" s="1" t="s">
        <v>4922</v>
      </c>
    </row>
    <row r="701" spans="1:2" x14ac:dyDescent="0.25">
      <c r="A701" s="1" t="s">
        <v>2011</v>
      </c>
      <c r="B701" s="1" t="s">
        <v>4922</v>
      </c>
    </row>
    <row r="702" spans="1:2" x14ac:dyDescent="0.25">
      <c r="A702" s="1" t="s">
        <v>2013</v>
      </c>
      <c r="B702" s="1" t="s">
        <v>4922</v>
      </c>
    </row>
    <row r="703" spans="1:2" x14ac:dyDescent="0.25">
      <c r="A703" s="1" t="s">
        <v>3460</v>
      </c>
      <c r="B703" s="1" t="s">
        <v>4922</v>
      </c>
    </row>
    <row r="704" spans="1:2" x14ac:dyDescent="0.25">
      <c r="A704" s="1" t="s">
        <v>3462</v>
      </c>
      <c r="B704" s="1" t="s">
        <v>4922</v>
      </c>
    </row>
    <row r="705" spans="1:2" x14ac:dyDescent="0.25">
      <c r="A705" s="1" t="s">
        <v>2018</v>
      </c>
      <c r="B705" s="1" t="s">
        <v>4922</v>
      </c>
    </row>
    <row r="706" spans="1:2" x14ac:dyDescent="0.25">
      <c r="A706" s="1" t="s">
        <v>2021</v>
      </c>
      <c r="B706" s="1" t="s">
        <v>4922</v>
      </c>
    </row>
    <row r="707" spans="1:2" x14ac:dyDescent="0.25">
      <c r="A707" s="1" t="s">
        <v>3464</v>
      </c>
      <c r="B707" s="1" t="s">
        <v>4922</v>
      </c>
    </row>
    <row r="708" spans="1:2" x14ac:dyDescent="0.25">
      <c r="A708" s="1" t="s">
        <v>3466</v>
      </c>
      <c r="B708" s="1" t="s">
        <v>4922</v>
      </c>
    </row>
    <row r="709" spans="1:2" x14ac:dyDescent="0.25">
      <c r="A709" s="1" t="s">
        <v>3467</v>
      </c>
      <c r="B709" s="1" t="s">
        <v>4922</v>
      </c>
    </row>
    <row r="710" spans="1:2" x14ac:dyDescent="0.25">
      <c r="A710" s="1" t="s">
        <v>3788</v>
      </c>
      <c r="B710" s="1" t="s">
        <v>4922</v>
      </c>
    </row>
    <row r="711" spans="1:2" x14ac:dyDescent="0.25">
      <c r="A711" s="1" t="s">
        <v>3839</v>
      </c>
      <c r="B711" s="1" t="s">
        <v>4922</v>
      </c>
    </row>
    <row r="712" spans="1:2" x14ac:dyDescent="0.25">
      <c r="A712" s="1" t="s">
        <v>3306</v>
      </c>
      <c r="B712" s="1" t="s">
        <v>4922</v>
      </c>
    </row>
    <row r="713" spans="1:2" x14ac:dyDescent="0.25">
      <c r="A713" s="1" t="s">
        <v>3523</v>
      </c>
      <c r="B713" s="1" t="s">
        <v>1488</v>
      </c>
    </row>
    <row r="714" spans="1:2" x14ac:dyDescent="0.25">
      <c r="A714" s="1" t="s">
        <v>3524</v>
      </c>
      <c r="B714" s="1" t="s">
        <v>1488</v>
      </c>
    </row>
    <row r="715" spans="1:2" x14ac:dyDescent="0.25">
      <c r="A715" s="1" t="s">
        <v>3525</v>
      </c>
      <c r="B715" s="1" t="s">
        <v>1488</v>
      </c>
    </row>
    <row r="716" spans="1:2" x14ac:dyDescent="0.25">
      <c r="A716" s="1" t="s">
        <v>3909</v>
      </c>
      <c r="B716" s="1" t="s">
        <v>4922</v>
      </c>
    </row>
    <row r="717" spans="1:2" x14ac:dyDescent="0.25">
      <c r="A717" s="1" t="s">
        <v>4472</v>
      </c>
      <c r="B717" s="1" t="s">
        <v>4923</v>
      </c>
    </row>
    <row r="718" spans="1:2" x14ac:dyDescent="0.25">
      <c r="A718" s="1" t="s">
        <v>2480</v>
      </c>
      <c r="B718" s="1" t="s">
        <v>4923</v>
      </c>
    </row>
    <row r="719" spans="1:2" x14ac:dyDescent="0.25">
      <c r="A719" s="1" t="s">
        <v>2483</v>
      </c>
      <c r="B719" s="1" t="s">
        <v>1488</v>
      </c>
    </row>
    <row r="720" spans="1:2" x14ac:dyDescent="0.25">
      <c r="A720" s="1" t="s">
        <v>4394</v>
      </c>
      <c r="B720" s="1" t="s">
        <v>4922</v>
      </c>
    </row>
    <row r="721" spans="1:2" x14ac:dyDescent="0.25">
      <c r="A721" s="1" t="s">
        <v>3309</v>
      </c>
      <c r="B721" s="1" t="s">
        <v>4922</v>
      </c>
    </row>
    <row r="722" spans="1:2" x14ac:dyDescent="0.25">
      <c r="A722" s="1" t="s">
        <v>4395</v>
      </c>
      <c r="B722" s="1" t="s">
        <v>4922</v>
      </c>
    </row>
    <row r="723" spans="1:2" x14ac:dyDescent="0.25">
      <c r="A723" s="1" t="s">
        <v>4475</v>
      </c>
      <c r="B723" s="1" t="s">
        <v>1488</v>
      </c>
    </row>
    <row r="724" spans="1:2" x14ac:dyDescent="0.25">
      <c r="A724" s="1" t="s">
        <v>2492</v>
      </c>
      <c r="B724" s="1" t="s">
        <v>4922</v>
      </c>
    </row>
    <row r="725" spans="1:2" x14ac:dyDescent="0.25">
      <c r="A725" s="1" t="s">
        <v>3311</v>
      </c>
      <c r="B725" s="1" t="s">
        <v>4923</v>
      </c>
    </row>
    <row r="726" spans="1:2" x14ac:dyDescent="0.25">
      <c r="A726" s="1" t="s">
        <v>3314</v>
      </c>
      <c r="B726" s="1" t="s">
        <v>4923</v>
      </c>
    </row>
    <row r="727" spans="1:2" x14ac:dyDescent="0.25">
      <c r="A727" s="1" t="s">
        <v>2496</v>
      </c>
      <c r="B727" s="1" t="s">
        <v>4923</v>
      </c>
    </row>
    <row r="728" spans="1:2" x14ac:dyDescent="0.25">
      <c r="A728" s="1" t="s">
        <v>4477</v>
      </c>
      <c r="B728" s="1" t="s">
        <v>1488</v>
      </c>
    </row>
    <row r="729" spans="1:2" x14ac:dyDescent="0.25">
      <c r="A729" s="1" t="s">
        <v>3317</v>
      </c>
      <c r="B729" s="1" t="s">
        <v>4922</v>
      </c>
    </row>
    <row r="730" spans="1:2" x14ac:dyDescent="0.25">
      <c r="A730" s="1" t="s">
        <v>3536</v>
      </c>
      <c r="B730" s="1" t="s">
        <v>1488</v>
      </c>
    </row>
    <row r="731" spans="1:2" x14ac:dyDescent="0.25">
      <c r="A731" s="1" t="s">
        <v>4399</v>
      </c>
      <c r="B731" s="1" t="s">
        <v>4922</v>
      </c>
    </row>
    <row r="732" spans="1:2" x14ac:dyDescent="0.25">
      <c r="A732" s="1" t="s">
        <v>3537</v>
      </c>
      <c r="B732" s="1" t="s">
        <v>1488</v>
      </c>
    </row>
    <row r="733" spans="1:2" x14ac:dyDescent="0.25">
      <c r="A733" s="1" t="s">
        <v>3741</v>
      </c>
      <c r="B733" s="1" t="s">
        <v>4923</v>
      </c>
    </row>
    <row r="734" spans="1:2" x14ac:dyDescent="0.25">
      <c r="A734" s="1" t="s">
        <v>3923</v>
      </c>
      <c r="B734" s="1" t="s">
        <v>1488</v>
      </c>
    </row>
    <row r="735" spans="1:2" x14ac:dyDescent="0.25">
      <c r="A735" s="1" t="s">
        <v>3538</v>
      </c>
      <c r="B735" s="1" t="s">
        <v>1488</v>
      </c>
    </row>
    <row r="736" spans="1:2" x14ac:dyDescent="0.25">
      <c r="A736" s="1" t="s">
        <v>3318</v>
      </c>
      <c r="B736" s="1" t="s">
        <v>4922</v>
      </c>
    </row>
    <row r="737" spans="1:2" x14ac:dyDescent="0.25">
      <c r="A737" s="1" t="s">
        <v>3541</v>
      </c>
      <c r="B737" s="1" t="s">
        <v>1488</v>
      </c>
    </row>
    <row r="738" spans="1:2" x14ac:dyDescent="0.25">
      <c r="A738" s="1" t="s">
        <v>2502</v>
      </c>
      <c r="B738" s="1" t="s">
        <v>1488</v>
      </c>
    </row>
    <row r="739" spans="1:2" x14ac:dyDescent="0.25">
      <c r="A739" s="1" t="s">
        <v>3320</v>
      </c>
      <c r="B739" s="1" t="s">
        <v>4923</v>
      </c>
    </row>
    <row r="740" spans="1:2" x14ac:dyDescent="0.25">
      <c r="A740" s="1" t="s">
        <v>3542</v>
      </c>
      <c r="B740" s="1" t="s">
        <v>1488</v>
      </c>
    </row>
    <row r="741" spans="1:2" x14ac:dyDescent="0.25">
      <c r="A741" s="1" t="s">
        <v>3746</v>
      </c>
      <c r="B741" s="1" t="s">
        <v>4923</v>
      </c>
    </row>
    <row r="742" spans="1:2" x14ac:dyDescent="0.25">
      <c r="A742" s="1" t="s">
        <v>2503</v>
      </c>
      <c r="B742" s="1" t="s">
        <v>1488</v>
      </c>
    </row>
    <row r="743" spans="1:2" x14ac:dyDescent="0.25">
      <c r="A743" s="1" t="s">
        <v>3543</v>
      </c>
      <c r="B743" s="1" t="s">
        <v>1488</v>
      </c>
    </row>
    <row r="744" spans="1:2" x14ac:dyDescent="0.25">
      <c r="A744" s="1" t="s">
        <v>3544</v>
      </c>
      <c r="B744" s="1" t="s">
        <v>4922</v>
      </c>
    </row>
    <row r="745" spans="1:2" x14ac:dyDescent="0.25">
      <c r="A745" s="1" t="s">
        <v>4479</v>
      </c>
      <c r="B745" s="1" t="s">
        <v>4923</v>
      </c>
    </row>
    <row r="746" spans="1:2" x14ac:dyDescent="0.25">
      <c r="A746" s="1" t="s">
        <v>3930</v>
      </c>
      <c r="B746" s="1" t="s">
        <v>1488</v>
      </c>
    </row>
    <row r="747" spans="1:2" x14ac:dyDescent="0.25">
      <c r="A747" s="1" t="s">
        <v>2506</v>
      </c>
      <c r="B747" s="1" t="s">
        <v>4923</v>
      </c>
    </row>
    <row r="748" spans="1:2" x14ac:dyDescent="0.25">
      <c r="A748" s="1" t="s">
        <v>3545</v>
      </c>
      <c r="B748" s="1" t="s">
        <v>4922</v>
      </c>
    </row>
    <row r="749" spans="1:2" x14ac:dyDescent="0.25">
      <c r="A749" s="1" t="s">
        <v>3931</v>
      </c>
      <c r="B749" s="1" t="s">
        <v>1488</v>
      </c>
    </row>
    <row r="750" spans="1:2" x14ac:dyDescent="0.25">
      <c r="A750" s="1" t="s">
        <v>3547</v>
      </c>
      <c r="B750" s="1" t="s">
        <v>1488</v>
      </c>
    </row>
    <row r="751" spans="1:2" x14ac:dyDescent="0.25">
      <c r="A751" s="1" t="s">
        <v>3548</v>
      </c>
      <c r="B751" s="1" t="s">
        <v>1488</v>
      </c>
    </row>
    <row r="752" spans="1:2" x14ac:dyDescent="0.25">
      <c r="A752" s="1" t="s">
        <v>3324</v>
      </c>
      <c r="B752" s="1" t="s">
        <v>4923</v>
      </c>
    </row>
    <row r="753" spans="1:2" x14ac:dyDescent="0.25">
      <c r="A753" s="1" t="s">
        <v>3325</v>
      </c>
      <c r="B753" s="1" t="s">
        <v>4922</v>
      </c>
    </row>
    <row r="754" spans="1:2" x14ac:dyDescent="0.25">
      <c r="A754" s="1" t="s">
        <v>2515</v>
      </c>
      <c r="B754" s="1" t="s">
        <v>1488</v>
      </c>
    </row>
    <row r="755" spans="1:2" x14ac:dyDescent="0.25">
      <c r="A755" s="1" t="s">
        <v>3936</v>
      </c>
      <c r="B755" s="1" t="s">
        <v>4922</v>
      </c>
    </row>
    <row r="756" spans="1:2" x14ac:dyDescent="0.25">
      <c r="A756" s="1" t="s">
        <v>3550</v>
      </c>
      <c r="B756" s="1" t="s">
        <v>1488</v>
      </c>
    </row>
    <row r="757" spans="1:2" x14ac:dyDescent="0.25">
      <c r="A757" s="1" t="s">
        <v>4408</v>
      </c>
      <c r="B757" s="1" t="s">
        <v>4922</v>
      </c>
    </row>
    <row r="758" spans="1:2" x14ac:dyDescent="0.25">
      <c r="A758" s="1" t="s">
        <v>3557</v>
      </c>
      <c r="B758" s="1" t="s">
        <v>1488</v>
      </c>
    </row>
    <row r="759" spans="1:2" x14ac:dyDescent="0.25">
      <c r="A759" s="1" t="s">
        <v>3558</v>
      </c>
      <c r="B759" s="1" t="s">
        <v>1488</v>
      </c>
    </row>
    <row r="760" spans="1:2" x14ac:dyDescent="0.25">
      <c r="A760" s="1" t="s">
        <v>3559</v>
      </c>
      <c r="B760" s="1" t="s">
        <v>1488</v>
      </c>
    </row>
    <row r="761" spans="1:2" x14ac:dyDescent="0.25">
      <c r="A761" s="1" t="s">
        <v>2525</v>
      </c>
      <c r="B761" s="1" t="s">
        <v>4922</v>
      </c>
    </row>
    <row r="762" spans="1:2" x14ac:dyDescent="0.25">
      <c r="A762" s="1" t="s">
        <v>3560</v>
      </c>
      <c r="B762" s="1" t="s">
        <v>4923</v>
      </c>
    </row>
    <row r="763" spans="1:2" x14ac:dyDescent="0.25">
      <c r="A763" s="1" t="s">
        <v>4487</v>
      </c>
      <c r="B763" s="1" t="s">
        <v>4923</v>
      </c>
    </row>
    <row r="764" spans="1:2" x14ac:dyDescent="0.25">
      <c r="A764" s="1" t="s">
        <v>3328</v>
      </c>
      <c r="B764" s="1" t="s">
        <v>4922</v>
      </c>
    </row>
    <row r="765" spans="1:2" x14ac:dyDescent="0.25">
      <c r="A765" s="1" t="s">
        <v>2528</v>
      </c>
      <c r="B765" s="1" t="s">
        <v>4923</v>
      </c>
    </row>
    <row r="766" spans="1:2" x14ac:dyDescent="0.25">
      <c r="A766" s="1" t="s">
        <v>4489</v>
      </c>
      <c r="B766" s="1" t="s">
        <v>4923</v>
      </c>
    </row>
    <row r="767" spans="1:2" x14ac:dyDescent="0.25">
      <c r="A767" s="1" t="s">
        <v>2530</v>
      </c>
      <c r="B767" s="1" t="s">
        <v>4923</v>
      </c>
    </row>
    <row r="768" spans="1:2" x14ac:dyDescent="0.25">
      <c r="A768" s="1" t="s">
        <v>2531</v>
      </c>
      <c r="B768" s="1" t="s">
        <v>1488</v>
      </c>
    </row>
    <row r="769" spans="1:2" x14ac:dyDescent="0.25">
      <c r="A769" s="1" t="s">
        <v>3562</v>
      </c>
      <c r="B769" s="1" t="s">
        <v>1488</v>
      </c>
    </row>
    <row r="770" spans="1:2" x14ac:dyDescent="0.25">
      <c r="A770" s="1" t="s">
        <v>3563</v>
      </c>
      <c r="B770" s="1" t="s">
        <v>1488</v>
      </c>
    </row>
    <row r="771" spans="1:2" x14ac:dyDescent="0.25">
      <c r="A771" s="1" t="s">
        <v>2533</v>
      </c>
      <c r="B771" s="1" t="s">
        <v>1488</v>
      </c>
    </row>
    <row r="772" spans="1:2" x14ac:dyDescent="0.25">
      <c r="A772" s="1" t="s">
        <v>2534</v>
      </c>
      <c r="B772" s="1" t="s">
        <v>1488</v>
      </c>
    </row>
    <row r="773" spans="1:2" x14ac:dyDescent="0.25">
      <c r="A773" s="1" t="s">
        <v>3564</v>
      </c>
      <c r="B773" s="1" t="s">
        <v>1488</v>
      </c>
    </row>
    <row r="774" spans="1:2" x14ac:dyDescent="0.25">
      <c r="A774" s="1" t="s">
        <v>2535</v>
      </c>
      <c r="B774" s="1" t="s">
        <v>1488</v>
      </c>
    </row>
    <row r="775" spans="1:2" x14ac:dyDescent="0.25">
      <c r="A775" s="1" t="s">
        <v>2536</v>
      </c>
      <c r="B775" s="1" t="s">
        <v>1488</v>
      </c>
    </row>
    <row r="776" spans="1:2" x14ac:dyDescent="0.25">
      <c r="A776" s="1" t="s">
        <v>2538</v>
      </c>
      <c r="B776" s="1" t="s">
        <v>4922</v>
      </c>
    </row>
    <row r="777" spans="1:2" x14ac:dyDescent="0.25">
      <c r="A777" s="1" t="s">
        <v>3330</v>
      </c>
      <c r="B777" s="1" t="s">
        <v>4922</v>
      </c>
    </row>
    <row r="778" spans="1:2" x14ac:dyDescent="0.25">
      <c r="A778" s="1" t="s">
        <v>3565</v>
      </c>
      <c r="B778" s="1" t="s">
        <v>1488</v>
      </c>
    </row>
    <row r="779" spans="1:2" x14ac:dyDescent="0.25">
      <c r="A779" s="1" t="s">
        <v>4491</v>
      </c>
      <c r="B779" s="1" t="s">
        <v>1488</v>
      </c>
    </row>
    <row r="780" spans="1:2" x14ac:dyDescent="0.25">
      <c r="A780" s="1" t="s">
        <v>3331</v>
      </c>
      <c r="B780" s="1" t="s">
        <v>4923</v>
      </c>
    </row>
    <row r="781" spans="1:2" x14ac:dyDescent="0.25">
      <c r="A781" s="1" t="s">
        <v>4492</v>
      </c>
      <c r="B781" s="1" t="s">
        <v>4923</v>
      </c>
    </row>
    <row r="782" spans="1:2" x14ac:dyDescent="0.25">
      <c r="A782" s="1" t="s">
        <v>3567</v>
      </c>
      <c r="B782" s="1" t="s">
        <v>1488</v>
      </c>
    </row>
    <row r="783" spans="1:2" x14ac:dyDescent="0.25">
      <c r="A783" s="1" t="s">
        <v>3332</v>
      </c>
      <c r="B783" s="1" t="s">
        <v>4923</v>
      </c>
    </row>
    <row r="784" spans="1:2" x14ac:dyDescent="0.25">
      <c r="A784" s="1" t="s">
        <v>3569</v>
      </c>
      <c r="B784" s="1" t="s">
        <v>4922</v>
      </c>
    </row>
    <row r="785" spans="1:2" x14ac:dyDescent="0.25">
      <c r="A785" s="1" t="s">
        <v>2547</v>
      </c>
      <c r="B785" s="1" t="s">
        <v>1488</v>
      </c>
    </row>
    <row r="786" spans="1:2" x14ac:dyDescent="0.25">
      <c r="A786" s="1" t="s">
        <v>3571</v>
      </c>
      <c r="B786" s="1" t="s">
        <v>1488</v>
      </c>
    </row>
    <row r="787" spans="1:2" x14ac:dyDescent="0.25">
      <c r="A787" s="1" t="s">
        <v>3963</v>
      </c>
      <c r="B787" s="1" t="s">
        <v>4922</v>
      </c>
    </row>
    <row r="788" spans="1:2" x14ac:dyDescent="0.25">
      <c r="A788" s="1" t="s">
        <v>2550</v>
      </c>
      <c r="B788" s="1" t="s">
        <v>4923</v>
      </c>
    </row>
    <row r="789" spans="1:2" x14ac:dyDescent="0.25">
      <c r="A789" s="1" t="s">
        <v>4496</v>
      </c>
      <c r="B789" s="1" t="s">
        <v>1488</v>
      </c>
    </row>
    <row r="790" spans="1:2" x14ac:dyDescent="0.25">
      <c r="A790" s="1" t="s">
        <v>2544</v>
      </c>
      <c r="B790" s="1" t="s">
        <v>4923</v>
      </c>
    </row>
    <row r="791" spans="1:2" x14ac:dyDescent="0.25">
      <c r="A791" s="1" t="s">
        <v>4493</v>
      </c>
      <c r="B791" s="1" t="s">
        <v>4923</v>
      </c>
    </row>
    <row r="792" spans="1:2" x14ac:dyDescent="0.25">
      <c r="A792" s="1" t="s">
        <v>3572</v>
      </c>
      <c r="B792" s="1" t="s">
        <v>1488</v>
      </c>
    </row>
    <row r="793" spans="1:2" x14ac:dyDescent="0.25">
      <c r="A793" s="1" t="s">
        <v>3573</v>
      </c>
      <c r="B793" s="1" t="s">
        <v>1488</v>
      </c>
    </row>
    <row r="794" spans="1:2" x14ac:dyDescent="0.25">
      <c r="A794" s="1" t="s">
        <v>2553</v>
      </c>
      <c r="B794" s="1" t="s">
        <v>4922</v>
      </c>
    </row>
    <row r="795" spans="1:2" x14ac:dyDescent="0.25">
      <c r="A795" s="1" t="s">
        <v>4499</v>
      </c>
      <c r="B795" s="1" t="s">
        <v>4923</v>
      </c>
    </row>
    <row r="796" spans="1:2" x14ac:dyDescent="0.25">
      <c r="A796" s="1" t="s">
        <v>3333</v>
      </c>
      <c r="B796" s="1" t="s">
        <v>4922</v>
      </c>
    </row>
    <row r="797" spans="1:2" x14ac:dyDescent="0.25">
      <c r="A797" s="1" t="s">
        <v>3334</v>
      </c>
      <c r="B797" s="1" t="s">
        <v>4922</v>
      </c>
    </row>
    <row r="798" spans="1:2" x14ac:dyDescent="0.25">
      <c r="A798" s="1" t="s">
        <v>2558</v>
      </c>
      <c r="B798" s="1" t="s">
        <v>1488</v>
      </c>
    </row>
    <row r="799" spans="1:2" x14ac:dyDescent="0.25">
      <c r="A799" s="1" t="s">
        <v>3578</v>
      </c>
      <c r="B799" s="1" t="s">
        <v>1488</v>
      </c>
    </row>
    <row r="800" spans="1:2" x14ac:dyDescent="0.25">
      <c r="A800" s="1" t="s">
        <v>3970</v>
      </c>
      <c r="B800" s="1" t="s">
        <v>1488</v>
      </c>
    </row>
    <row r="801" spans="1:2" x14ac:dyDescent="0.25">
      <c r="A801" s="1" t="s">
        <v>3579</v>
      </c>
      <c r="B801" s="1" t="s">
        <v>1488</v>
      </c>
    </row>
    <row r="802" spans="1:2" x14ac:dyDescent="0.25">
      <c r="A802" s="1" t="s">
        <v>3580</v>
      </c>
      <c r="B802" s="1" t="s">
        <v>1488</v>
      </c>
    </row>
    <row r="803" spans="1:2" x14ac:dyDescent="0.25">
      <c r="A803" s="1" t="s">
        <v>3337</v>
      </c>
      <c r="B803" s="1" t="s">
        <v>4923</v>
      </c>
    </row>
    <row r="804" spans="1:2" x14ac:dyDescent="0.25">
      <c r="A804" s="1" t="s">
        <v>4503</v>
      </c>
      <c r="B804" s="1" t="s">
        <v>4923</v>
      </c>
    </row>
    <row r="805" spans="1:2" x14ac:dyDescent="0.25">
      <c r="A805" s="1" t="s">
        <v>3581</v>
      </c>
      <c r="B805" s="1" t="s">
        <v>4923</v>
      </c>
    </row>
    <row r="806" spans="1:2" x14ac:dyDescent="0.25">
      <c r="A806" s="1" t="s">
        <v>4417</v>
      </c>
      <c r="B806" s="1" t="s">
        <v>4922</v>
      </c>
    </row>
    <row r="807" spans="1:2" x14ac:dyDescent="0.25">
      <c r="A807" s="1" t="s">
        <v>3338</v>
      </c>
      <c r="B807" s="1" t="s">
        <v>4923</v>
      </c>
    </row>
    <row r="808" spans="1:2" x14ac:dyDescent="0.25">
      <c r="A808" s="1" t="s">
        <v>3339</v>
      </c>
      <c r="B808" s="1" t="s">
        <v>4923</v>
      </c>
    </row>
    <row r="809" spans="1:2" x14ac:dyDescent="0.25">
      <c r="A809" s="1" t="s">
        <v>3340</v>
      </c>
      <c r="B809" s="1" t="s">
        <v>4923</v>
      </c>
    </row>
    <row r="810" spans="1:2" x14ac:dyDescent="0.25">
      <c r="A810" s="1" t="s">
        <v>3342</v>
      </c>
      <c r="B810" s="1" t="s">
        <v>4922</v>
      </c>
    </row>
    <row r="811" spans="1:2" x14ac:dyDescent="0.25">
      <c r="A811" s="1" t="s">
        <v>3343</v>
      </c>
      <c r="B811" s="1" t="s">
        <v>4923</v>
      </c>
    </row>
    <row r="812" spans="1:2" x14ac:dyDescent="0.25">
      <c r="A812" s="1" t="s">
        <v>3344</v>
      </c>
      <c r="B812" s="1" t="s">
        <v>4922</v>
      </c>
    </row>
    <row r="813" spans="1:2" x14ac:dyDescent="0.25">
      <c r="A813" s="1" t="s">
        <v>2565</v>
      </c>
      <c r="B813" s="1" t="s">
        <v>4923</v>
      </c>
    </row>
    <row r="814" spans="1:2" x14ac:dyDescent="0.25">
      <c r="A814" s="1" t="s">
        <v>2567</v>
      </c>
      <c r="B814" s="1" t="s">
        <v>4923</v>
      </c>
    </row>
    <row r="815" spans="1:2" x14ac:dyDescent="0.25">
      <c r="A815" s="1" t="s">
        <v>3584</v>
      </c>
      <c r="B815" s="1" t="s">
        <v>1488</v>
      </c>
    </row>
    <row r="816" spans="1:2" x14ac:dyDescent="0.25">
      <c r="A816" s="1" t="s">
        <v>3585</v>
      </c>
      <c r="B816" s="1" t="s">
        <v>1488</v>
      </c>
    </row>
    <row r="817" spans="1:2" x14ac:dyDescent="0.25">
      <c r="A817" s="1" t="s">
        <v>2568</v>
      </c>
      <c r="B817" s="1" t="s">
        <v>4923</v>
      </c>
    </row>
    <row r="818" spans="1:2" x14ac:dyDescent="0.25">
      <c r="A818" s="1" t="s">
        <v>3586</v>
      </c>
      <c r="B818" s="1" t="s">
        <v>4922</v>
      </c>
    </row>
    <row r="819" spans="1:2" x14ac:dyDescent="0.25">
      <c r="A819" s="1" t="s">
        <v>3773</v>
      </c>
      <c r="B819" s="1" t="s">
        <v>4922</v>
      </c>
    </row>
    <row r="820" spans="1:2" x14ac:dyDescent="0.25">
      <c r="A820" s="1" t="s">
        <v>3587</v>
      </c>
      <c r="B820" s="1" t="s">
        <v>1488</v>
      </c>
    </row>
    <row r="821" spans="1:2" x14ac:dyDescent="0.25">
      <c r="A821" s="1" t="s">
        <v>2569</v>
      </c>
      <c r="B821" s="1" t="s">
        <v>1488</v>
      </c>
    </row>
    <row r="822" spans="1:2" x14ac:dyDescent="0.25">
      <c r="A822" s="1" t="s">
        <v>4509</v>
      </c>
      <c r="B822" s="1" t="s">
        <v>4923</v>
      </c>
    </row>
    <row r="823" spans="1:2" x14ac:dyDescent="0.25">
      <c r="A823" s="1" t="s">
        <v>4421</v>
      </c>
      <c r="B823" s="1" t="s">
        <v>4922</v>
      </c>
    </row>
    <row r="824" spans="1:2" x14ac:dyDescent="0.25">
      <c r="A824" s="1" t="s">
        <v>4510</v>
      </c>
      <c r="B824" s="1" t="s">
        <v>4923</v>
      </c>
    </row>
    <row r="825" spans="1:2" x14ac:dyDescent="0.25">
      <c r="A825" s="1" t="s">
        <v>3590</v>
      </c>
      <c r="B825" s="1" t="s">
        <v>1488</v>
      </c>
    </row>
    <row r="826" spans="1:2" x14ac:dyDescent="0.25">
      <c r="A826" s="1" t="s">
        <v>4513</v>
      </c>
      <c r="B826" s="1" t="s">
        <v>1488</v>
      </c>
    </row>
    <row r="827" spans="1:2" x14ac:dyDescent="0.25">
      <c r="A827" s="1" t="s">
        <v>2572</v>
      </c>
      <c r="B827" s="1" t="s">
        <v>1488</v>
      </c>
    </row>
    <row r="828" spans="1:2" x14ac:dyDescent="0.25">
      <c r="A828" s="1" t="s">
        <v>3591</v>
      </c>
      <c r="B828" s="1" t="s">
        <v>4922</v>
      </c>
    </row>
    <row r="829" spans="1:2" x14ac:dyDescent="0.25">
      <c r="A829" s="1" t="s">
        <v>2573</v>
      </c>
      <c r="B829" s="1" t="s">
        <v>4922</v>
      </c>
    </row>
    <row r="830" spans="1:2" x14ac:dyDescent="0.25">
      <c r="A830" s="1" t="s">
        <v>3351</v>
      </c>
      <c r="B830" s="1" t="s">
        <v>4922</v>
      </c>
    </row>
    <row r="831" spans="1:2" x14ac:dyDescent="0.25">
      <c r="A831" s="1" t="s">
        <v>3352</v>
      </c>
      <c r="B831" s="1" t="s">
        <v>4922</v>
      </c>
    </row>
    <row r="832" spans="1:2" x14ac:dyDescent="0.25">
      <c r="A832" s="1" t="s">
        <v>3353</v>
      </c>
      <c r="B832" s="1" t="s">
        <v>4922</v>
      </c>
    </row>
    <row r="833" spans="1:2" x14ac:dyDescent="0.25">
      <c r="A833" s="1" t="s">
        <v>3593</v>
      </c>
      <c r="B833" s="1" t="s">
        <v>4922</v>
      </c>
    </row>
    <row r="834" spans="1:2" x14ac:dyDescent="0.25">
      <c r="A834" s="1" t="s">
        <v>3981</v>
      </c>
      <c r="B834" s="1" t="s">
        <v>1488</v>
      </c>
    </row>
    <row r="835" spans="1:2" x14ac:dyDescent="0.25">
      <c r="A835" s="1" t="s">
        <v>3355</v>
      </c>
      <c r="B835" s="1" t="s">
        <v>4923</v>
      </c>
    </row>
    <row r="836" spans="1:2" x14ac:dyDescent="0.25">
      <c r="A836" s="1" t="s">
        <v>3982</v>
      </c>
      <c r="B836" s="1" t="s">
        <v>4922</v>
      </c>
    </row>
    <row r="837" spans="1:2" x14ac:dyDescent="0.25">
      <c r="A837" s="1" t="s">
        <v>3596</v>
      </c>
      <c r="B837" s="1" t="s">
        <v>1488</v>
      </c>
    </row>
    <row r="838" spans="1:2" x14ac:dyDescent="0.25">
      <c r="A838" s="1" t="s">
        <v>4425</v>
      </c>
      <c r="B838" s="1" t="s">
        <v>4922</v>
      </c>
    </row>
    <row r="839" spans="1:2" x14ac:dyDescent="0.25">
      <c r="A839" s="1" t="s">
        <v>3358</v>
      </c>
      <c r="B839" s="1" t="s">
        <v>4922</v>
      </c>
    </row>
    <row r="840" spans="1:2" x14ac:dyDescent="0.25">
      <c r="A840" s="1" t="s">
        <v>3597</v>
      </c>
      <c r="B840" s="1" t="s">
        <v>1488</v>
      </c>
    </row>
    <row r="841" spans="1:2" x14ac:dyDescent="0.25">
      <c r="A841" s="1" t="s">
        <v>3598</v>
      </c>
      <c r="B841" s="1" t="s">
        <v>1488</v>
      </c>
    </row>
    <row r="842" spans="1:2" x14ac:dyDescent="0.25">
      <c r="A842" s="1" t="s">
        <v>3599</v>
      </c>
      <c r="B842" s="1" t="s">
        <v>1488</v>
      </c>
    </row>
    <row r="843" spans="1:2" x14ac:dyDescent="0.25">
      <c r="A843" s="1" t="s">
        <v>3600</v>
      </c>
      <c r="B843" s="1" t="s">
        <v>4922</v>
      </c>
    </row>
    <row r="844" spans="1:2" x14ac:dyDescent="0.25">
      <c r="A844" s="1" t="s">
        <v>3993</v>
      </c>
      <c r="B844" s="1" t="s">
        <v>4922</v>
      </c>
    </row>
    <row r="845" spans="1:2" x14ac:dyDescent="0.25">
      <c r="A845" s="1" t="s">
        <v>3602</v>
      </c>
      <c r="B845" s="1" t="s">
        <v>1488</v>
      </c>
    </row>
    <row r="846" spans="1:2" x14ac:dyDescent="0.25">
      <c r="A846" s="1" t="s">
        <v>3364</v>
      </c>
      <c r="B846" s="1" t="s">
        <v>4923</v>
      </c>
    </row>
    <row r="847" spans="1:2" x14ac:dyDescent="0.25">
      <c r="A847" s="1" t="s">
        <v>3605</v>
      </c>
      <c r="B847" s="1" t="s">
        <v>1488</v>
      </c>
    </row>
    <row r="848" spans="1:2" x14ac:dyDescent="0.25">
      <c r="A848" s="1" t="s">
        <v>3785</v>
      </c>
      <c r="B848" s="1" t="s">
        <v>4922</v>
      </c>
    </row>
    <row r="849" spans="1:2" x14ac:dyDescent="0.25">
      <c r="A849" s="1" t="s">
        <v>4519</v>
      </c>
      <c r="B849" s="1" t="s">
        <v>4923</v>
      </c>
    </row>
    <row r="850" spans="1:2" x14ac:dyDescent="0.25">
      <c r="A850" s="1" t="s">
        <v>3998</v>
      </c>
      <c r="B850" s="1" t="s">
        <v>4922</v>
      </c>
    </row>
    <row r="851" spans="1:2" x14ac:dyDescent="0.25">
      <c r="A851" s="1" t="s">
        <v>2588</v>
      </c>
      <c r="B851" s="1" t="s">
        <v>1488</v>
      </c>
    </row>
    <row r="852" spans="1:2" x14ac:dyDescent="0.25">
      <c r="A852" s="1" t="s">
        <v>4430</v>
      </c>
      <c r="B852" s="1" t="s">
        <v>4922</v>
      </c>
    </row>
    <row r="853" spans="1:2" x14ac:dyDescent="0.25">
      <c r="A853" s="1" t="s">
        <v>2589</v>
      </c>
      <c r="B853" s="1" t="s">
        <v>1488</v>
      </c>
    </row>
    <row r="854" spans="1:2" x14ac:dyDescent="0.25">
      <c r="A854" s="1" t="s">
        <v>4523</v>
      </c>
      <c r="B854" s="1" t="s">
        <v>1488</v>
      </c>
    </row>
    <row r="855" spans="1:2" x14ac:dyDescent="0.25">
      <c r="A855" s="1" t="s">
        <v>3366</v>
      </c>
      <c r="B855" s="1" t="s">
        <v>4923</v>
      </c>
    </row>
    <row r="856" spans="1:2" x14ac:dyDescent="0.25">
      <c r="A856" s="1" t="s">
        <v>4524</v>
      </c>
      <c r="B856" s="1" t="s">
        <v>4923</v>
      </c>
    </row>
    <row r="857" spans="1:2" x14ac:dyDescent="0.25">
      <c r="A857" s="1" t="s">
        <v>2671</v>
      </c>
      <c r="B857" s="1" t="s">
        <v>4922</v>
      </c>
    </row>
    <row r="858" spans="1:2" x14ac:dyDescent="0.25">
      <c r="A858" s="1" t="s">
        <v>3307</v>
      </c>
      <c r="B858" s="1" t="s">
        <v>1488</v>
      </c>
    </row>
    <row r="859" spans="1:2" x14ac:dyDescent="0.25">
      <c r="A859" s="1" t="s">
        <v>4300</v>
      </c>
      <c r="B859" s="1" t="s">
        <v>4922</v>
      </c>
    </row>
    <row r="860" spans="1:2" x14ac:dyDescent="0.25">
      <c r="A860" s="1" t="s">
        <v>3723</v>
      </c>
      <c r="B860" s="1" t="s">
        <v>4923</v>
      </c>
    </row>
    <row r="861" spans="1:2" x14ac:dyDescent="0.25">
      <c r="A861" s="1" t="s">
        <v>3906</v>
      </c>
      <c r="B861" s="1" t="s">
        <v>4923</v>
      </c>
    </row>
    <row r="862" spans="1:2" x14ac:dyDescent="0.25">
      <c r="A862" s="1" t="s">
        <v>3724</v>
      </c>
      <c r="B862" s="1" t="s">
        <v>4923</v>
      </c>
    </row>
    <row r="863" spans="1:2" x14ac:dyDescent="0.25">
      <c r="A863" s="1" t="s">
        <v>4305</v>
      </c>
      <c r="B863" s="1" t="s">
        <v>4922</v>
      </c>
    </row>
    <row r="864" spans="1:2" x14ac:dyDescent="0.25">
      <c r="A864" s="1" t="s">
        <v>4470</v>
      </c>
      <c r="B864" s="1" t="s">
        <v>4923</v>
      </c>
    </row>
    <row r="865" spans="1:2" x14ac:dyDescent="0.25">
      <c r="A865" s="1" t="s">
        <v>1872</v>
      </c>
      <c r="B865" s="1" t="s">
        <v>4922</v>
      </c>
    </row>
    <row r="866" spans="1:2" x14ac:dyDescent="0.25">
      <c r="A866" s="1" t="s">
        <v>4306</v>
      </c>
      <c r="B866" s="1" t="s">
        <v>4922</v>
      </c>
    </row>
    <row r="867" spans="1:2" x14ac:dyDescent="0.25">
      <c r="A867" s="1" t="s">
        <v>3725</v>
      </c>
      <c r="B867" s="1" t="s">
        <v>4923</v>
      </c>
    </row>
    <row r="868" spans="1:2" x14ac:dyDescent="0.25">
      <c r="A868" s="1" t="s">
        <v>3726</v>
      </c>
      <c r="B868" s="1" t="s">
        <v>4922</v>
      </c>
    </row>
    <row r="869" spans="1:2" x14ac:dyDescent="0.25">
      <c r="A869" s="1" t="s">
        <v>2477</v>
      </c>
      <c r="B869" s="1" t="s">
        <v>1488</v>
      </c>
    </row>
    <row r="870" spans="1:2" x14ac:dyDescent="0.25">
      <c r="A870" s="1" t="s">
        <v>3527</v>
      </c>
      <c r="B870" s="1" t="s">
        <v>4923</v>
      </c>
    </row>
    <row r="871" spans="1:2" x14ac:dyDescent="0.25">
      <c r="A871" s="1" t="s">
        <v>4471</v>
      </c>
      <c r="B871" s="1" t="s">
        <v>4922</v>
      </c>
    </row>
    <row r="872" spans="1:2" x14ac:dyDescent="0.25">
      <c r="A872" s="1" t="s">
        <v>3727</v>
      </c>
      <c r="B872" s="1" t="s">
        <v>4922</v>
      </c>
    </row>
    <row r="873" spans="1:2" x14ac:dyDescent="0.25">
      <c r="A873" s="1" t="s">
        <v>1480</v>
      </c>
      <c r="B873" s="1" t="s">
        <v>4923</v>
      </c>
    </row>
    <row r="874" spans="1:2" x14ac:dyDescent="0.25">
      <c r="A874" s="1" t="s">
        <v>3728</v>
      </c>
      <c r="B874" s="1" t="s">
        <v>4923</v>
      </c>
    </row>
    <row r="875" spans="1:2" x14ac:dyDescent="0.25">
      <c r="A875" s="1" t="s">
        <v>4308</v>
      </c>
      <c r="B875" s="1" t="s">
        <v>4922</v>
      </c>
    </row>
    <row r="876" spans="1:2" x14ac:dyDescent="0.25">
      <c r="A876" s="1" t="s">
        <v>1481</v>
      </c>
      <c r="B876" s="1" t="s">
        <v>4922</v>
      </c>
    </row>
    <row r="877" spans="1:2" x14ac:dyDescent="0.25">
      <c r="A877" s="1" t="s">
        <v>3910</v>
      </c>
      <c r="B877" s="1" t="s">
        <v>4922</v>
      </c>
    </row>
    <row r="878" spans="1:2" x14ac:dyDescent="0.25">
      <c r="A878" s="1" t="s">
        <v>4309</v>
      </c>
      <c r="B878" s="1" t="s">
        <v>4922</v>
      </c>
    </row>
    <row r="879" spans="1:2" x14ac:dyDescent="0.25">
      <c r="A879" s="1" t="s">
        <v>3729</v>
      </c>
      <c r="B879" s="1" t="s">
        <v>4923</v>
      </c>
    </row>
    <row r="880" spans="1:2" x14ac:dyDescent="0.25">
      <c r="A880" s="1" t="s">
        <v>3911</v>
      </c>
      <c r="B880" s="1" t="s">
        <v>4922</v>
      </c>
    </row>
    <row r="881" spans="1:2" x14ac:dyDescent="0.25">
      <c r="A881" s="1" t="s">
        <v>4473</v>
      </c>
      <c r="B881" s="1" t="s">
        <v>1488</v>
      </c>
    </row>
    <row r="882" spans="1:2" x14ac:dyDescent="0.25">
      <c r="A882" s="1" t="s">
        <v>4474</v>
      </c>
      <c r="B882" s="1" t="s">
        <v>1488</v>
      </c>
    </row>
    <row r="883" spans="1:2" x14ac:dyDescent="0.25">
      <c r="A883" s="1" t="s">
        <v>4311</v>
      </c>
      <c r="B883" s="1" t="s">
        <v>4923</v>
      </c>
    </row>
    <row r="884" spans="1:2" x14ac:dyDescent="0.25">
      <c r="A884" s="1" t="s">
        <v>3731</v>
      </c>
      <c r="B884" s="1" t="s">
        <v>4923</v>
      </c>
    </row>
    <row r="885" spans="1:2" x14ac:dyDescent="0.25">
      <c r="A885" s="1" t="s">
        <v>1484</v>
      </c>
      <c r="B885" s="1" t="s">
        <v>4922</v>
      </c>
    </row>
    <row r="886" spans="1:2" x14ac:dyDescent="0.25">
      <c r="A886" s="1" t="s">
        <v>4476</v>
      </c>
      <c r="B886" s="1" t="s">
        <v>1488</v>
      </c>
    </row>
    <row r="887" spans="1:2" x14ac:dyDescent="0.25">
      <c r="A887" s="1" t="s">
        <v>3732</v>
      </c>
      <c r="B887" s="1" t="s">
        <v>4923</v>
      </c>
    </row>
    <row r="888" spans="1:2" x14ac:dyDescent="0.25">
      <c r="A888" s="1" t="s">
        <v>3733</v>
      </c>
      <c r="B888" s="1" t="s">
        <v>4923</v>
      </c>
    </row>
    <row r="889" spans="1:2" x14ac:dyDescent="0.25">
      <c r="A889" s="1" t="s">
        <v>3912</v>
      </c>
      <c r="B889" s="1" t="s">
        <v>1488</v>
      </c>
    </row>
    <row r="890" spans="1:2" x14ac:dyDescent="0.25">
      <c r="A890" s="1" t="s">
        <v>3734</v>
      </c>
      <c r="B890" s="1" t="s">
        <v>4922</v>
      </c>
    </row>
    <row r="891" spans="1:2" x14ac:dyDescent="0.25">
      <c r="A891" s="1" t="s">
        <v>3530</v>
      </c>
      <c r="B891" s="1" t="s">
        <v>1488</v>
      </c>
    </row>
    <row r="892" spans="1:2" x14ac:dyDescent="0.25">
      <c r="A892" s="1" t="s">
        <v>1887</v>
      </c>
      <c r="B892" s="1" t="s">
        <v>4922</v>
      </c>
    </row>
    <row r="893" spans="1:2" x14ac:dyDescent="0.25">
      <c r="A893" s="1" t="s">
        <v>3310</v>
      </c>
      <c r="B893" s="1" t="s">
        <v>1488</v>
      </c>
    </row>
    <row r="894" spans="1:2" x14ac:dyDescent="0.25">
      <c r="A894" s="1" t="s">
        <v>3735</v>
      </c>
      <c r="B894" s="1" t="s">
        <v>4923</v>
      </c>
    </row>
    <row r="895" spans="1:2" x14ac:dyDescent="0.25">
      <c r="A895" s="1" t="s">
        <v>1891</v>
      </c>
      <c r="B895" s="1" t="s">
        <v>4922</v>
      </c>
    </row>
    <row r="896" spans="1:2" x14ac:dyDescent="0.25">
      <c r="A896" s="1" t="s">
        <v>3312</v>
      </c>
      <c r="B896" s="1" t="s">
        <v>4923</v>
      </c>
    </row>
    <row r="897" spans="1:2" x14ac:dyDescent="0.25">
      <c r="A897" s="1" t="s">
        <v>3313</v>
      </c>
      <c r="B897" s="1" t="s">
        <v>4923</v>
      </c>
    </row>
    <row r="898" spans="1:2" x14ac:dyDescent="0.25">
      <c r="A898" s="1" t="s">
        <v>1486</v>
      </c>
      <c r="B898" s="1" t="s">
        <v>4922</v>
      </c>
    </row>
    <row r="899" spans="1:2" x14ac:dyDescent="0.25">
      <c r="A899" s="1" t="s">
        <v>3918</v>
      </c>
      <c r="B899" s="1" t="s">
        <v>1488</v>
      </c>
    </row>
    <row r="900" spans="1:2" x14ac:dyDescent="0.25">
      <c r="A900" s="1" t="s">
        <v>3737</v>
      </c>
      <c r="B900" s="1" t="s">
        <v>4923</v>
      </c>
    </row>
    <row r="901" spans="1:2" x14ac:dyDescent="0.25">
      <c r="A901" s="1" t="s">
        <v>4319</v>
      </c>
      <c r="B901" s="1" t="s">
        <v>4922</v>
      </c>
    </row>
    <row r="902" spans="1:2" x14ac:dyDescent="0.25">
      <c r="A902" s="1" t="s">
        <v>3738</v>
      </c>
      <c r="B902" s="1" t="s">
        <v>4923</v>
      </c>
    </row>
    <row r="903" spans="1:2" x14ac:dyDescent="0.25">
      <c r="A903" s="1" t="s">
        <v>3739</v>
      </c>
      <c r="B903" s="1" t="s">
        <v>4923</v>
      </c>
    </row>
    <row r="904" spans="1:2" x14ac:dyDescent="0.25">
      <c r="A904" s="1" t="s">
        <v>3920</v>
      </c>
      <c r="B904" s="1" t="s">
        <v>4922</v>
      </c>
    </row>
    <row r="905" spans="1:2" x14ac:dyDescent="0.25">
      <c r="A905" s="1" t="s">
        <v>3740</v>
      </c>
      <c r="B905" s="1" t="s">
        <v>4922</v>
      </c>
    </row>
    <row r="906" spans="1:2" x14ac:dyDescent="0.25">
      <c r="A906" s="1" t="s">
        <v>3535</v>
      </c>
      <c r="B906" s="1" t="s">
        <v>4923</v>
      </c>
    </row>
    <row r="907" spans="1:2" x14ac:dyDescent="0.25">
      <c r="A907" s="1" t="s">
        <v>4320</v>
      </c>
      <c r="B907" s="1" t="s">
        <v>4922</v>
      </c>
    </row>
    <row r="908" spans="1:2" x14ac:dyDescent="0.25">
      <c r="A908" s="1" t="s">
        <v>3742</v>
      </c>
      <c r="B908" s="1" t="s">
        <v>4922</v>
      </c>
    </row>
    <row r="909" spans="1:2" x14ac:dyDescent="0.25">
      <c r="A909" s="1" t="s">
        <v>1905</v>
      </c>
      <c r="B909" s="1" t="s">
        <v>4922</v>
      </c>
    </row>
    <row r="910" spans="1:2" x14ac:dyDescent="0.25">
      <c r="A910" s="1" t="s">
        <v>3743</v>
      </c>
      <c r="B910" s="1" t="s">
        <v>4922</v>
      </c>
    </row>
    <row r="911" spans="1:2" x14ac:dyDescent="0.25">
      <c r="A911" s="1" t="s">
        <v>1502</v>
      </c>
      <c r="B911" s="1" t="s">
        <v>4922</v>
      </c>
    </row>
    <row r="912" spans="1:2" x14ac:dyDescent="0.25">
      <c r="A912" s="1" t="s">
        <v>4323</v>
      </c>
      <c r="B912" s="1" t="s">
        <v>4923</v>
      </c>
    </row>
    <row r="913" spans="1:2" x14ac:dyDescent="0.25">
      <c r="A913" s="1" t="s">
        <v>4478</v>
      </c>
      <c r="B913" s="1" t="s">
        <v>4923</v>
      </c>
    </row>
    <row r="914" spans="1:2" x14ac:dyDescent="0.25">
      <c r="A914" s="1" t="s">
        <v>3745</v>
      </c>
      <c r="B914" s="1" t="s">
        <v>4923</v>
      </c>
    </row>
    <row r="915" spans="1:2" x14ac:dyDescent="0.25">
      <c r="A915" s="1" t="s">
        <v>1505</v>
      </c>
      <c r="B915" s="1" t="s">
        <v>4922</v>
      </c>
    </row>
    <row r="916" spans="1:2" x14ac:dyDescent="0.25">
      <c r="A916" s="1" t="s">
        <v>3747</v>
      </c>
      <c r="B916" s="1" t="s">
        <v>4923</v>
      </c>
    </row>
    <row r="917" spans="1:2" x14ac:dyDescent="0.25">
      <c r="A917" s="1" t="s">
        <v>1921</v>
      </c>
      <c r="B917" s="1" t="s">
        <v>4922</v>
      </c>
    </row>
    <row r="918" spans="1:2" x14ac:dyDescent="0.25">
      <c r="A918" s="1" t="s">
        <v>3748</v>
      </c>
      <c r="B918" s="1" t="s">
        <v>1488</v>
      </c>
    </row>
    <row r="919" spans="1:2" x14ac:dyDescent="0.25">
      <c r="A919" s="1" t="s">
        <v>3749</v>
      </c>
      <c r="B919" s="1" t="s">
        <v>4922</v>
      </c>
    </row>
    <row r="920" spans="1:2" x14ac:dyDescent="0.25">
      <c r="A920" s="1" t="s">
        <v>4331</v>
      </c>
      <c r="B920" s="1" t="s">
        <v>4922</v>
      </c>
    </row>
    <row r="921" spans="1:2" x14ac:dyDescent="0.25">
      <c r="A921" s="1" t="s">
        <v>3750</v>
      </c>
      <c r="B921" s="1" t="s">
        <v>4922</v>
      </c>
    </row>
    <row r="922" spans="1:2" x14ac:dyDescent="0.25">
      <c r="A922" s="1" t="s">
        <v>2681</v>
      </c>
      <c r="B922" s="1" t="s">
        <v>4923</v>
      </c>
    </row>
    <row r="923" spans="1:2" x14ac:dyDescent="0.25">
      <c r="A923" s="1" t="s">
        <v>4332</v>
      </c>
      <c r="B923" s="1" t="s">
        <v>4922</v>
      </c>
    </row>
    <row r="924" spans="1:2" x14ac:dyDescent="0.25">
      <c r="A924" s="1" t="s">
        <v>4480</v>
      </c>
      <c r="B924" s="1" t="s">
        <v>1488</v>
      </c>
    </row>
    <row r="925" spans="1:2" x14ac:dyDescent="0.25">
      <c r="A925" s="1" t="s">
        <v>1928</v>
      </c>
      <c r="B925" s="1" t="s">
        <v>4922</v>
      </c>
    </row>
    <row r="926" spans="1:2" x14ac:dyDescent="0.25">
      <c r="A926" s="1" t="s">
        <v>3934</v>
      </c>
      <c r="B926" s="1" t="s">
        <v>4922</v>
      </c>
    </row>
    <row r="927" spans="1:2" x14ac:dyDescent="0.25">
      <c r="A927" s="1" t="s">
        <v>4481</v>
      </c>
      <c r="B927" s="1" t="s">
        <v>4922</v>
      </c>
    </row>
    <row r="928" spans="1:2" x14ac:dyDescent="0.25">
      <c r="A928" s="1" t="s">
        <v>4482</v>
      </c>
      <c r="B928" s="1" t="s">
        <v>4922</v>
      </c>
    </row>
    <row r="929" spans="1:2" x14ac:dyDescent="0.25">
      <c r="A929" s="1" t="s">
        <v>3751</v>
      </c>
      <c r="B929" s="1" t="s">
        <v>4923</v>
      </c>
    </row>
    <row r="930" spans="1:2" x14ac:dyDescent="0.25">
      <c r="A930" s="1" t="s">
        <v>3935</v>
      </c>
      <c r="B930" s="1" t="s">
        <v>4922</v>
      </c>
    </row>
    <row r="931" spans="1:2" x14ac:dyDescent="0.25">
      <c r="A931" s="1" t="s">
        <v>3937</v>
      </c>
      <c r="B931" s="1" t="s">
        <v>4922</v>
      </c>
    </row>
    <row r="932" spans="1:2" x14ac:dyDescent="0.25">
      <c r="A932" s="1" t="s">
        <v>3938</v>
      </c>
      <c r="B932" s="1" t="s">
        <v>4922</v>
      </c>
    </row>
    <row r="933" spans="1:2" x14ac:dyDescent="0.25">
      <c r="A933" s="1" t="s">
        <v>4483</v>
      </c>
      <c r="B933" s="1" t="s">
        <v>4922</v>
      </c>
    </row>
    <row r="934" spans="1:2" x14ac:dyDescent="0.25">
      <c r="A934" s="1" t="s">
        <v>3939</v>
      </c>
      <c r="B934" s="1" t="s">
        <v>4922</v>
      </c>
    </row>
    <row r="935" spans="1:2" x14ac:dyDescent="0.25">
      <c r="A935" s="1" t="s">
        <v>4484</v>
      </c>
      <c r="B935" s="1" t="s">
        <v>1488</v>
      </c>
    </row>
    <row r="936" spans="1:2" x14ac:dyDescent="0.25">
      <c r="A936" s="1" t="s">
        <v>4485</v>
      </c>
      <c r="B936" s="1" t="s">
        <v>4922</v>
      </c>
    </row>
    <row r="937" spans="1:2" x14ac:dyDescent="0.25">
      <c r="A937" s="1" t="s">
        <v>2518</v>
      </c>
      <c r="B937" s="1" t="s">
        <v>1488</v>
      </c>
    </row>
    <row r="938" spans="1:2" x14ac:dyDescent="0.25">
      <c r="A938" s="1" t="s">
        <v>3554</v>
      </c>
      <c r="B938" s="1" t="s">
        <v>1488</v>
      </c>
    </row>
    <row r="939" spans="1:2" x14ac:dyDescent="0.25">
      <c r="A939" s="1" t="s">
        <v>4486</v>
      </c>
      <c r="B939" s="1" t="s">
        <v>4923</v>
      </c>
    </row>
    <row r="940" spans="1:2" x14ac:dyDescent="0.25">
      <c r="A940" s="1" t="s">
        <v>3942</v>
      </c>
      <c r="B940" s="1" t="s">
        <v>4922</v>
      </c>
    </row>
    <row r="941" spans="1:2" x14ac:dyDescent="0.25">
      <c r="A941" s="1" t="s">
        <v>4342</v>
      </c>
      <c r="B941" s="1" t="s">
        <v>4922</v>
      </c>
    </row>
    <row r="942" spans="1:2" x14ac:dyDescent="0.25">
      <c r="A942" s="1" t="s">
        <v>3752</v>
      </c>
      <c r="B942" s="1" t="s">
        <v>4923</v>
      </c>
    </row>
    <row r="943" spans="1:2" x14ac:dyDescent="0.25">
      <c r="A943" s="1" t="s">
        <v>3753</v>
      </c>
      <c r="B943" s="1" t="s">
        <v>4923</v>
      </c>
    </row>
    <row r="944" spans="1:2" x14ac:dyDescent="0.25">
      <c r="A944" s="1" t="s">
        <v>1513</v>
      </c>
      <c r="B944" s="1" t="s">
        <v>4922</v>
      </c>
    </row>
    <row r="945" spans="1:2" x14ac:dyDescent="0.25">
      <c r="A945" s="1" t="s">
        <v>1514</v>
      </c>
      <c r="B945" s="1" t="s">
        <v>4923</v>
      </c>
    </row>
    <row r="946" spans="1:2" x14ac:dyDescent="0.25">
      <c r="A946" s="1" t="s">
        <v>3561</v>
      </c>
      <c r="B946" s="1" t="s">
        <v>4923</v>
      </c>
    </row>
    <row r="947" spans="1:2" x14ac:dyDescent="0.25">
      <c r="A947" s="1" t="s">
        <v>3754</v>
      </c>
      <c r="B947" s="1" t="s">
        <v>4923</v>
      </c>
    </row>
    <row r="948" spans="1:2" x14ac:dyDescent="0.25">
      <c r="A948" s="1" t="s">
        <v>3950</v>
      </c>
      <c r="B948" s="1" t="s">
        <v>4922</v>
      </c>
    </row>
    <row r="949" spans="1:2" x14ac:dyDescent="0.25">
      <c r="A949" s="1" t="s">
        <v>4488</v>
      </c>
      <c r="B949" s="1" t="s">
        <v>4922</v>
      </c>
    </row>
    <row r="950" spans="1:2" x14ac:dyDescent="0.25">
      <c r="A950" s="1" t="s">
        <v>3755</v>
      </c>
      <c r="B950" s="1" t="s">
        <v>4922</v>
      </c>
    </row>
    <row r="951" spans="1:2" x14ac:dyDescent="0.25">
      <c r="A951" s="1" t="s">
        <v>3952</v>
      </c>
      <c r="B951" s="1" t="s">
        <v>4922</v>
      </c>
    </row>
    <row r="952" spans="1:2" x14ac:dyDescent="0.25">
      <c r="A952" s="1" t="s">
        <v>3756</v>
      </c>
      <c r="B952" s="1" t="s">
        <v>4922</v>
      </c>
    </row>
    <row r="953" spans="1:2" x14ac:dyDescent="0.25">
      <c r="A953" s="1" t="s">
        <v>3758</v>
      </c>
      <c r="B953" s="1" t="s">
        <v>4923</v>
      </c>
    </row>
    <row r="954" spans="1:2" x14ac:dyDescent="0.25">
      <c r="A954" s="1" t="s">
        <v>3759</v>
      </c>
      <c r="B954" s="1" t="s">
        <v>4922</v>
      </c>
    </row>
    <row r="955" spans="1:2" x14ac:dyDescent="0.25">
      <c r="A955" s="1" t="s">
        <v>4349</v>
      </c>
      <c r="B955" s="1" t="s">
        <v>1488</v>
      </c>
    </row>
    <row r="956" spans="1:2" x14ac:dyDescent="0.25">
      <c r="A956" s="1" t="s">
        <v>3760</v>
      </c>
      <c r="B956" s="1" t="s">
        <v>4922</v>
      </c>
    </row>
    <row r="957" spans="1:2" x14ac:dyDescent="0.25">
      <c r="A957" s="1" t="s">
        <v>2537</v>
      </c>
      <c r="B957" s="1" t="s">
        <v>4923</v>
      </c>
    </row>
    <row r="958" spans="1:2" x14ac:dyDescent="0.25">
      <c r="A958" s="1" t="s">
        <v>4490</v>
      </c>
      <c r="B958" s="1" t="s">
        <v>4923</v>
      </c>
    </row>
    <row r="959" spans="1:2" x14ac:dyDescent="0.25">
      <c r="A959" s="1" t="s">
        <v>4410</v>
      </c>
      <c r="B959" s="1" t="s">
        <v>4922</v>
      </c>
    </row>
    <row r="960" spans="1:2" x14ac:dyDescent="0.25">
      <c r="A960" s="1" t="s">
        <v>3958</v>
      </c>
      <c r="B960" s="1" t="s">
        <v>4922</v>
      </c>
    </row>
    <row r="961" spans="1:2" x14ac:dyDescent="0.25">
      <c r="A961" s="1" t="s">
        <v>3761</v>
      </c>
      <c r="B961" s="1" t="s">
        <v>4922</v>
      </c>
    </row>
    <row r="962" spans="1:2" x14ac:dyDescent="0.25">
      <c r="A962" s="1" t="s">
        <v>3762</v>
      </c>
      <c r="B962" s="1" t="s">
        <v>4923</v>
      </c>
    </row>
    <row r="963" spans="1:2" x14ac:dyDescent="0.25">
      <c r="A963" s="1" t="s">
        <v>1522</v>
      </c>
      <c r="B963" s="1" t="s">
        <v>4922</v>
      </c>
    </row>
    <row r="964" spans="1:2" x14ac:dyDescent="0.25">
      <c r="A964" s="1" t="s">
        <v>3570</v>
      </c>
      <c r="B964" s="1" t="s">
        <v>1488</v>
      </c>
    </row>
    <row r="965" spans="1:2" x14ac:dyDescent="0.25">
      <c r="A965" s="1" t="s">
        <v>4494</v>
      </c>
      <c r="B965" s="1" t="s">
        <v>4923</v>
      </c>
    </row>
    <row r="966" spans="1:2" x14ac:dyDescent="0.25">
      <c r="A966" s="1" t="s">
        <v>1525</v>
      </c>
      <c r="B966" s="1" t="s">
        <v>4922</v>
      </c>
    </row>
    <row r="967" spans="1:2" x14ac:dyDescent="0.25">
      <c r="A967" s="1" t="s">
        <v>4495</v>
      </c>
      <c r="B967" s="1" t="s">
        <v>1488</v>
      </c>
    </row>
    <row r="968" spans="1:2" x14ac:dyDescent="0.25">
      <c r="A968" s="1" t="s">
        <v>3763</v>
      </c>
      <c r="B968" s="1" t="s">
        <v>1488</v>
      </c>
    </row>
    <row r="969" spans="1:2" x14ac:dyDescent="0.25">
      <c r="A969" s="1" t="s">
        <v>3959</v>
      </c>
      <c r="B969" s="1" t="s">
        <v>4922</v>
      </c>
    </row>
    <row r="970" spans="1:2" x14ac:dyDescent="0.25">
      <c r="A970" s="1" t="s">
        <v>3966</v>
      </c>
      <c r="B970" s="1" t="s">
        <v>4922</v>
      </c>
    </row>
    <row r="971" spans="1:2" x14ac:dyDescent="0.25">
      <c r="A971" s="1" t="s">
        <v>3764</v>
      </c>
      <c r="B971" s="1" t="s">
        <v>4923</v>
      </c>
    </row>
    <row r="972" spans="1:2" x14ac:dyDescent="0.25">
      <c r="A972" s="1" t="s">
        <v>4497</v>
      </c>
      <c r="B972" s="1" t="s">
        <v>4923</v>
      </c>
    </row>
    <row r="973" spans="1:2" x14ac:dyDescent="0.25">
      <c r="A973" s="1" t="s">
        <v>3765</v>
      </c>
      <c r="B973" s="1" t="s">
        <v>4922</v>
      </c>
    </row>
    <row r="974" spans="1:2" x14ac:dyDescent="0.25">
      <c r="A974" s="1" t="s">
        <v>4498</v>
      </c>
      <c r="B974" s="1" t="s">
        <v>4923</v>
      </c>
    </row>
    <row r="975" spans="1:2" x14ac:dyDescent="0.25">
      <c r="A975" s="1" t="s">
        <v>4500</v>
      </c>
      <c r="B975" s="1" t="s">
        <v>4923</v>
      </c>
    </row>
    <row r="976" spans="1:2" x14ac:dyDescent="0.25">
      <c r="A976" s="1" t="s">
        <v>3576</v>
      </c>
      <c r="B976" s="1" t="s">
        <v>4923</v>
      </c>
    </row>
    <row r="977" spans="1:2" x14ac:dyDescent="0.25">
      <c r="A977" s="1" t="s">
        <v>3766</v>
      </c>
      <c r="B977" s="1" t="s">
        <v>4922</v>
      </c>
    </row>
    <row r="978" spans="1:2" x14ac:dyDescent="0.25">
      <c r="A978" s="1" t="s">
        <v>3967</v>
      </c>
      <c r="B978" s="1" t="s">
        <v>4922</v>
      </c>
    </row>
    <row r="979" spans="1:2" x14ac:dyDescent="0.25">
      <c r="A979" s="1" t="s">
        <v>4501</v>
      </c>
      <c r="B979" s="1" t="s">
        <v>4922</v>
      </c>
    </row>
    <row r="980" spans="1:2" x14ac:dyDescent="0.25">
      <c r="A980" s="1" t="s">
        <v>4357</v>
      </c>
      <c r="B980" s="1" t="s">
        <v>4922</v>
      </c>
    </row>
    <row r="981" spans="1:2" x14ac:dyDescent="0.25">
      <c r="A981" s="1" t="s">
        <v>3768</v>
      </c>
      <c r="B981" s="1" t="s">
        <v>4922</v>
      </c>
    </row>
    <row r="982" spans="1:2" x14ac:dyDescent="0.25">
      <c r="A982" s="1" t="s">
        <v>4502</v>
      </c>
      <c r="B982" s="1" t="s">
        <v>4923</v>
      </c>
    </row>
    <row r="983" spans="1:2" x14ac:dyDescent="0.25">
      <c r="A983" s="1" t="s">
        <v>1969</v>
      </c>
      <c r="B983" s="1" t="s">
        <v>4922</v>
      </c>
    </row>
    <row r="984" spans="1:2" x14ac:dyDescent="0.25">
      <c r="A984" s="1" t="s">
        <v>3769</v>
      </c>
      <c r="B984" s="1" t="s">
        <v>4922</v>
      </c>
    </row>
    <row r="985" spans="1:2" x14ac:dyDescent="0.25">
      <c r="A985" s="1" t="s">
        <v>3770</v>
      </c>
      <c r="B985" s="1" t="s">
        <v>4922</v>
      </c>
    </row>
    <row r="986" spans="1:2" x14ac:dyDescent="0.25">
      <c r="A986" s="1" t="s">
        <v>4504</v>
      </c>
      <c r="B986" s="1" t="s">
        <v>1488</v>
      </c>
    </row>
    <row r="987" spans="1:2" x14ac:dyDescent="0.25">
      <c r="A987" s="1" t="s">
        <v>3341</v>
      </c>
      <c r="B987" s="1" t="s">
        <v>4922</v>
      </c>
    </row>
    <row r="988" spans="1:2" x14ac:dyDescent="0.25">
      <c r="A988" s="1" t="s">
        <v>4364</v>
      </c>
      <c r="B988" s="1" t="s">
        <v>4922</v>
      </c>
    </row>
    <row r="989" spans="1:2" x14ac:dyDescent="0.25">
      <c r="A989" s="1" t="s">
        <v>4505</v>
      </c>
      <c r="B989" s="1" t="s">
        <v>4923</v>
      </c>
    </row>
    <row r="990" spans="1:2" x14ac:dyDescent="0.25">
      <c r="A990" s="1" t="s">
        <v>3771</v>
      </c>
      <c r="B990" s="1" t="s">
        <v>4922</v>
      </c>
    </row>
    <row r="991" spans="1:2" x14ac:dyDescent="0.25">
      <c r="A991" s="1" t="s">
        <v>4506</v>
      </c>
      <c r="B991" s="1" t="s">
        <v>1488</v>
      </c>
    </row>
    <row r="992" spans="1:2" x14ac:dyDescent="0.25">
      <c r="A992" s="1" t="s">
        <v>4507</v>
      </c>
      <c r="B992" s="1" t="s">
        <v>4922</v>
      </c>
    </row>
    <row r="993" spans="1:2" x14ac:dyDescent="0.25">
      <c r="A993" s="1" t="s">
        <v>1979</v>
      </c>
      <c r="B993" s="1" t="s">
        <v>4922</v>
      </c>
    </row>
    <row r="994" spans="1:2" x14ac:dyDescent="0.25">
      <c r="A994" s="1" t="s">
        <v>3975</v>
      </c>
      <c r="B994" s="1" t="s">
        <v>4922</v>
      </c>
    </row>
    <row r="995" spans="1:2" x14ac:dyDescent="0.25">
      <c r="A995" s="1" t="s">
        <v>3774</v>
      </c>
      <c r="B995" s="1" t="s">
        <v>4923</v>
      </c>
    </row>
    <row r="996" spans="1:2" x14ac:dyDescent="0.25">
      <c r="A996" s="1" t="s">
        <v>4508</v>
      </c>
      <c r="B996" s="1" t="s">
        <v>4923</v>
      </c>
    </row>
    <row r="997" spans="1:2" x14ac:dyDescent="0.25">
      <c r="A997" s="1" t="s">
        <v>4371</v>
      </c>
      <c r="B997" s="1" t="s">
        <v>4922</v>
      </c>
    </row>
    <row r="998" spans="1:2" x14ac:dyDescent="0.25">
      <c r="A998" s="1" t="s">
        <v>4511</v>
      </c>
      <c r="B998" s="1" t="s">
        <v>4923</v>
      </c>
    </row>
    <row r="999" spans="1:2" x14ac:dyDescent="0.25">
      <c r="A999" s="1" t="s">
        <v>3977</v>
      </c>
      <c r="B999" s="1" t="s">
        <v>4922</v>
      </c>
    </row>
    <row r="1000" spans="1:2" x14ac:dyDescent="0.25">
      <c r="A1000" s="1" t="s">
        <v>4512</v>
      </c>
      <c r="B1000" s="1" t="s">
        <v>4923</v>
      </c>
    </row>
    <row r="1001" spans="1:2" x14ac:dyDescent="0.25">
      <c r="A1001" s="1" t="s">
        <v>3978</v>
      </c>
      <c r="B1001" s="1" t="s">
        <v>4923</v>
      </c>
    </row>
    <row r="1002" spans="1:2" x14ac:dyDescent="0.25">
      <c r="A1002" s="1" t="s">
        <v>4374</v>
      </c>
      <c r="B1002" s="1" t="s">
        <v>4922</v>
      </c>
    </row>
    <row r="1003" spans="1:2" x14ac:dyDescent="0.25">
      <c r="A1003" s="1" t="s">
        <v>4423</v>
      </c>
      <c r="B1003" s="1" t="s">
        <v>4922</v>
      </c>
    </row>
    <row r="1004" spans="1:2" x14ac:dyDescent="0.25">
      <c r="A1004" s="1" t="s">
        <v>4375</v>
      </c>
      <c r="B1004" s="1" t="s">
        <v>4922</v>
      </c>
    </row>
    <row r="1005" spans="1:2" x14ac:dyDescent="0.25">
      <c r="A1005" s="1" t="s">
        <v>4376</v>
      </c>
      <c r="B1005" s="1" t="s">
        <v>4922</v>
      </c>
    </row>
    <row r="1006" spans="1:2" x14ac:dyDescent="0.25">
      <c r="A1006" s="1" t="s">
        <v>4377</v>
      </c>
      <c r="B1006" s="1" t="s">
        <v>4923</v>
      </c>
    </row>
    <row r="1007" spans="1:2" x14ac:dyDescent="0.25">
      <c r="A1007" s="1" t="s">
        <v>4424</v>
      </c>
      <c r="B1007" s="1" t="s">
        <v>4922</v>
      </c>
    </row>
    <row r="1008" spans="1:2" x14ac:dyDescent="0.25">
      <c r="A1008" s="1" t="s">
        <v>3354</v>
      </c>
      <c r="B1008" s="1" t="s">
        <v>4922</v>
      </c>
    </row>
    <row r="1009" spans="1:2" x14ac:dyDescent="0.25">
      <c r="A1009" s="1" t="s">
        <v>3775</v>
      </c>
      <c r="B1009" s="1" t="s">
        <v>4922</v>
      </c>
    </row>
    <row r="1010" spans="1:2" x14ac:dyDescent="0.25">
      <c r="A1010" s="1" t="s">
        <v>4378</v>
      </c>
      <c r="B1010" s="1" t="s">
        <v>4923</v>
      </c>
    </row>
    <row r="1011" spans="1:2" x14ac:dyDescent="0.25">
      <c r="A1011" s="1" t="s">
        <v>3983</v>
      </c>
      <c r="B1011" s="1" t="s">
        <v>4922</v>
      </c>
    </row>
    <row r="1012" spans="1:2" x14ac:dyDescent="0.25">
      <c r="A1012" s="1" t="s">
        <v>1536</v>
      </c>
      <c r="B1012" s="1" t="s">
        <v>4923</v>
      </c>
    </row>
    <row r="1013" spans="1:2" x14ac:dyDescent="0.25">
      <c r="A1013" s="1" t="s">
        <v>4379</v>
      </c>
      <c r="B1013" s="1" t="s">
        <v>4922</v>
      </c>
    </row>
    <row r="1014" spans="1:2" x14ac:dyDescent="0.25">
      <c r="A1014" s="1" t="s">
        <v>4380</v>
      </c>
      <c r="B1014" s="1" t="s">
        <v>4922</v>
      </c>
    </row>
    <row r="1015" spans="1:2" x14ac:dyDescent="0.25">
      <c r="A1015" s="1" t="s">
        <v>3776</v>
      </c>
      <c r="B1015" s="1" t="s">
        <v>4922</v>
      </c>
    </row>
    <row r="1016" spans="1:2" x14ac:dyDescent="0.25">
      <c r="A1016" s="1" t="s">
        <v>3777</v>
      </c>
      <c r="B1016" s="1" t="s">
        <v>4923</v>
      </c>
    </row>
    <row r="1017" spans="1:2" x14ac:dyDescent="0.25">
      <c r="A1017" s="1" t="s">
        <v>1535</v>
      </c>
      <c r="B1017" s="1" t="s">
        <v>4922</v>
      </c>
    </row>
    <row r="1018" spans="1:2" x14ac:dyDescent="0.25">
      <c r="A1018" s="1" t="s">
        <v>3356</v>
      </c>
      <c r="B1018" s="1" t="s">
        <v>4923</v>
      </c>
    </row>
    <row r="1019" spans="1:2" x14ac:dyDescent="0.25">
      <c r="A1019" s="1" t="s">
        <v>3778</v>
      </c>
      <c r="B1019" s="1" t="s">
        <v>4923</v>
      </c>
    </row>
    <row r="1020" spans="1:2" x14ac:dyDescent="0.25">
      <c r="A1020" s="1" t="s">
        <v>3987</v>
      </c>
      <c r="B1020" s="1" t="s">
        <v>4922</v>
      </c>
    </row>
    <row r="1021" spans="1:2" x14ac:dyDescent="0.25">
      <c r="A1021" s="1" t="s">
        <v>4514</v>
      </c>
      <c r="B1021" s="1" t="s">
        <v>4923</v>
      </c>
    </row>
    <row r="1022" spans="1:2" x14ac:dyDescent="0.25">
      <c r="A1022" s="1" t="s">
        <v>3779</v>
      </c>
      <c r="B1022" s="1" t="s">
        <v>4923</v>
      </c>
    </row>
    <row r="1023" spans="1:2" x14ac:dyDescent="0.25">
      <c r="A1023" s="1" t="s">
        <v>3270</v>
      </c>
      <c r="B1023" s="1" t="s">
        <v>4922</v>
      </c>
    </row>
    <row r="1024" spans="1:2" x14ac:dyDescent="0.25">
      <c r="A1024" s="1" t="s">
        <v>1538</v>
      </c>
      <c r="B1024" s="1" t="s">
        <v>4922</v>
      </c>
    </row>
    <row r="1025" spans="1:2" x14ac:dyDescent="0.25">
      <c r="A1025" s="1" t="s">
        <v>4515</v>
      </c>
      <c r="B1025" s="1" t="s">
        <v>4923</v>
      </c>
    </row>
    <row r="1026" spans="1:2" x14ac:dyDescent="0.25">
      <c r="A1026" s="1" t="s">
        <v>4386</v>
      </c>
      <c r="B1026" s="1" t="s">
        <v>4923</v>
      </c>
    </row>
    <row r="1027" spans="1:2" x14ac:dyDescent="0.25">
      <c r="A1027" s="1" t="s">
        <v>3359</v>
      </c>
      <c r="B1027" s="1" t="s">
        <v>4922</v>
      </c>
    </row>
    <row r="1028" spans="1:2" x14ac:dyDescent="0.25">
      <c r="A1028" s="1" t="s">
        <v>3780</v>
      </c>
      <c r="B1028" s="1" t="s">
        <v>4923</v>
      </c>
    </row>
    <row r="1029" spans="1:2" x14ac:dyDescent="0.25">
      <c r="A1029" s="1" t="s">
        <v>3360</v>
      </c>
      <c r="B1029" s="1" t="s">
        <v>4922</v>
      </c>
    </row>
    <row r="1030" spans="1:2" x14ac:dyDescent="0.25">
      <c r="A1030" s="1" t="s">
        <v>4516</v>
      </c>
      <c r="B1030" s="1" t="s">
        <v>4923</v>
      </c>
    </row>
    <row r="1031" spans="1:2" x14ac:dyDescent="0.25">
      <c r="A1031" s="1" t="s">
        <v>4517</v>
      </c>
      <c r="B1031" s="1" t="s">
        <v>4923</v>
      </c>
    </row>
    <row r="1032" spans="1:2" x14ac:dyDescent="0.25">
      <c r="A1032" s="1" t="s">
        <v>3361</v>
      </c>
      <c r="B1032" s="1" t="s">
        <v>4922</v>
      </c>
    </row>
    <row r="1033" spans="1:2" x14ac:dyDescent="0.25">
      <c r="A1033" s="1" t="s">
        <v>3991</v>
      </c>
      <c r="B1033" s="1" t="s">
        <v>4922</v>
      </c>
    </row>
    <row r="1034" spans="1:2" x14ac:dyDescent="0.25">
      <c r="A1034" s="1" t="s">
        <v>3781</v>
      </c>
      <c r="B1034" s="1" t="s">
        <v>4922</v>
      </c>
    </row>
    <row r="1035" spans="1:2" x14ac:dyDescent="0.25">
      <c r="A1035" s="1" t="s">
        <v>3992</v>
      </c>
      <c r="B1035" s="1" t="s">
        <v>1488</v>
      </c>
    </row>
    <row r="1036" spans="1:2" x14ac:dyDescent="0.25">
      <c r="A1036" s="1" t="s">
        <v>4518</v>
      </c>
      <c r="B1036" s="1" t="s">
        <v>4923</v>
      </c>
    </row>
    <row r="1037" spans="1:2" x14ac:dyDescent="0.25">
      <c r="A1037" s="1" t="s">
        <v>3782</v>
      </c>
      <c r="B1037" s="1" t="s">
        <v>1488</v>
      </c>
    </row>
    <row r="1038" spans="1:2" x14ac:dyDescent="0.25">
      <c r="A1038" s="1" t="s">
        <v>2010</v>
      </c>
      <c r="B1038" s="1" t="s">
        <v>4922</v>
      </c>
    </row>
    <row r="1039" spans="1:2" x14ac:dyDescent="0.25">
      <c r="A1039" s="1" t="s">
        <v>3272</v>
      </c>
      <c r="B1039" s="1" t="s">
        <v>4922</v>
      </c>
    </row>
    <row r="1040" spans="1:2" x14ac:dyDescent="0.25">
      <c r="A1040" s="1" t="s">
        <v>3783</v>
      </c>
      <c r="B1040" s="1" t="s">
        <v>1488</v>
      </c>
    </row>
    <row r="1041" spans="1:2" x14ac:dyDescent="0.25">
      <c r="A1041" s="1" t="s">
        <v>4387</v>
      </c>
      <c r="B1041" s="1" t="s">
        <v>4922</v>
      </c>
    </row>
    <row r="1042" spans="1:2" x14ac:dyDescent="0.25">
      <c r="A1042" s="1" t="s">
        <v>2691</v>
      </c>
      <c r="B1042" s="1" t="s">
        <v>4922</v>
      </c>
    </row>
    <row r="1043" spans="1:2" x14ac:dyDescent="0.25">
      <c r="A1043" s="1" t="s">
        <v>3604</v>
      </c>
      <c r="B1043" s="1" t="s">
        <v>1488</v>
      </c>
    </row>
    <row r="1044" spans="1:2" x14ac:dyDescent="0.25">
      <c r="A1044" s="1" t="s">
        <v>3784</v>
      </c>
      <c r="B1044" s="1" t="s">
        <v>4923</v>
      </c>
    </row>
    <row r="1045" spans="1:2" x14ac:dyDescent="0.25">
      <c r="A1045" s="1" t="s">
        <v>3995</v>
      </c>
      <c r="B1045" s="1" t="s">
        <v>4922</v>
      </c>
    </row>
    <row r="1046" spans="1:2" x14ac:dyDescent="0.25">
      <c r="A1046" s="1" t="s">
        <v>4388</v>
      </c>
      <c r="B1046" s="1" t="s">
        <v>4922</v>
      </c>
    </row>
    <row r="1047" spans="1:2" x14ac:dyDescent="0.25">
      <c r="A1047" s="1" t="s">
        <v>4520</v>
      </c>
      <c r="B1047" s="1" t="s">
        <v>4923</v>
      </c>
    </row>
    <row r="1048" spans="1:2" x14ac:dyDescent="0.25">
      <c r="A1048" s="1" t="s">
        <v>3786</v>
      </c>
      <c r="B1048" s="1" t="s">
        <v>4923</v>
      </c>
    </row>
    <row r="1049" spans="1:2" x14ac:dyDescent="0.25">
      <c r="A1049" s="1" t="s">
        <v>4521</v>
      </c>
      <c r="B1049" s="1" t="s">
        <v>4923</v>
      </c>
    </row>
    <row r="1050" spans="1:2" x14ac:dyDescent="0.25">
      <c r="A1050" s="1" t="s">
        <v>2019</v>
      </c>
      <c r="B1050" s="1" t="s">
        <v>4922</v>
      </c>
    </row>
    <row r="1051" spans="1:2" x14ac:dyDescent="0.25">
      <c r="A1051" s="1" t="s">
        <v>4522</v>
      </c>
      <c r="B1051" s="1" t="s">
        <v>1488</v>
      </c>
    </row>
    <row r="1052" spans="1:2" x14ac:dyDescent="0.25">
      <c r="A1052" s="1" t="s">
        <v>4390</v>
      </c>
      <c r="B1052" s="1" t="s">
        <v>4923</v>
      </c>
    </row>
    <row r="1053" spans="1:2" x14ac:dyDescent="0.25">
      <c r="A1053" s="1" t="s">
        <v>3787</v>
      </c>
      <c r="B1053" s="1" t="s">
        <v>4923</v>
      </c>
    </row>
    <row r="1054" spans="1:2" x14ac:dyDescent="0.25">
      <c r="A1054" s="1" t="s">
        <v>4391</v>
      </c>
      <c r="B1054" s="1" t="s">
        <v>4922</v>
      </c>
    </row>
    <row r="1055" spans="1:2" x14ac:dyDescent="0.25">
      <c r="A1055" s="1" t="s">
        <v>3367</v>
      </c>
      <c r="B1055" s="1" t="s">
        <v>4923</v>
      </c>
    </row>
    <row r="1056" spans="1:2" x14ac:dyDescent="0.25">
      <c r="A1056" s="1" t="s">
        <v>2885</v>
      </c>
      <c r="B1056" s="1" t="s">
        <v>4922</v>
      </c>
    </row>
    <row r="1057" spans="1:2" x14ac:dyDescent="0.25">
      <c r="A1057" s="1" t="s">
        <v>2887</v>
      </c>
      <c r="B1057" s="1" t="s">
        <v>1488</v>
      </c>
    </row>
    <row r="1058" spans="1:2" x14ac:dyDescent="0.25">
      <c r="A1058" s="1" t="s">
        <v>2888</v>
      </c>
      <c r="B1058" s="1" t="s">
        <v>4922</v>
      </c>
    </row>
    <row r="1059" spans="1:2" x14ac:dyDescent="0.25">
      <c r="A1059" s="1" t="s">
        <v>2891</v>
      </c>
      <c r="B1059" s="1" t="s">
        <v>1488</v>
      </c>
    </row>
    <row r="1060" spans="1:2" x14ac:dyDescent="0.25">
      <c r="A1060" s="1" t="s">
        <v>1494</v>
      </c>
      <c r="B1060" s="1" t="s">
        <v>4922</v>
      </c>
    </row>
    <row r="1061" spans="1:2" x14ac:dyDescent="0.25">
      <c r="A1061" s="1" t="s">
        <v>1499</v>
      </c>
      <c r="B1061" s="1" t="s">
        <v>4922</v>
      </c>
    </row>
    <row r="1062" spans="1:2" x14ac:dyDescent="0.25">
      <c r="A1062" s="1" t="s">
        <v>1506</v>
      </c>
      <c r="B1062" s="1" t="s">
        <v>1488</v>
      </c>
    </row>
    <row r="1063" spans="1:2" x14ac:dyDescent="0.25">
      <c r="A1063" s="1" t="s">
        <v>1507</v>
      </c>
      <c r="B1063" s="1" t="s">
        <v>4922</v>
      </c>
    </row>
    <row r="1064" spans="1:2" x14ac:dyDescent="0.25">
      <c r="A1064" s="1" t="s">
        <v>1509</v>
      </c>
      <c r="B1064" s="1" t="s">
        <v>4922</v>
      </c>
    </row>
    <row r="1065" spans="1:2" x14ac:dyDescent="0.25">
      <c r="A1065" s="1" t="s">
        <v>2900</v>
      </c>
      <c r="B1065" s="1" t="s">
        <v>4922</v>
      </c>
    </row>
    <row r="1066" spans="1:2" x14ac:dyDescent="0.25">
      <c r="A1066" s="1" t="s">
        <v>2907</v>
      </c>
      <c r="B1066" s="1" t="s">
        <v>4922</v>
      </c>
    </row>
    <row r="1067" spans="1:2" x14ac:dyDescent="0.25">
      <c r="A1067" s="1" t="s">
        <v>2913</v>
      </c>
      <c r="B1067" s="1" t="s">
        <v>4922</v>
      </c>
    </row>
    <row r="1068" spans="1:2" x14ac:dyDescent="0.25">
      <c r="A1068" s="1" t="s">
        <v>2914</v>
      </c>
      <c r="B1068" s="1" t="s">
        <v>4922</v>
      </c>
    </row>
    <row r="1069" spans="1:2" x14ac:dyDescent="0.25">
      <c r="A1069" s="1" t="s">
        <v>1515</v>
      </c>
      <c r="B1069" s="1" t="s">
        <v>1488</v>
      </c>
    </row>
    <row r="1070" spans="1:2" x14ac:dyDescent="0.25">
      <c r="A1070" s="1" t="s">
        <v>1517</v>
      </c>
      <c r="B1070" s="1" t="s">
        <v>4922</v>
      </c>
    </row>
    <row r="1071" spans="1:2" x14ac:dyDescent="0.25">
      <c r="A1071" s="1" t="s">
        <v>2919</v>
      </c>
      <c r="B1071" s="1" t="s">
        <v>4923</v>
      </c>
    </row>
    <row r="1072" spans="1:2" x14ac:dyDescent="0.25">
      <c r="A1072" s="1" t="s">
        <v>2922</v>
      </c>
      <c r="B1072" s="1" t="s">
        <v>1488</v>
      </c>
    </row>
    <row r="1073" spans="1:2" x14ac:dyDescent="0.25">
      <c r="A1073" s="1" t="s">
        <v>1524</v>
      </c>
      <c r="B1073" s="1" t="s">
        <v>4923</v>
      </c>
    </row>
    <row r="1074" spans="1:2" x14ac:dyDescent="0.25">
      <c r="A1074" s="1" t="s">
        <v>2926</v>
      </c>
      <c r="B1074" s="1" t="s">
        <v>1488</v>
      </c>
    </row>
    <row r="1075" spans="1:2" x14ac:dyDescent="0.25">
      <c r="A1075" s="1" t="s">
        <v>1529</v>
      </c>
      <c r="B1075" s="1" t="s">
        <v>4922</v>
      </c>
    </row>
    <row r="1076" spans="1:2" x14ac:dyDescent="0.25">
      <c r="A1076" s="1" t="s">
        <v>2930</v>
      </c>
      <c r="B1076" s="1" t="s">
        <v>4922</v>
      </c>
    </row>
    <row r="1077" spans="1:2" x14ac:dyDescent="0.25">
      <c r="A1077" s="1" t="s">
        <v>2931</v>
      </c>
      <c r="B1077" s="1" t="s">
        <v>4923</v>
      </c>
    </row>
    <row r="1078" spans="1:2" x14ac:dyDescent="0.25">
      <c r="A1078" s="1" t="s">
        <v>2932</v>
      </c>
      <c r="B1078" s="1" t="s">
        <v>4922</v>
      </c>
    </row>
    <row r="1079" spans="1:2" x14ac:dyDescent="0.25">
      <c r="A1079" s="1" t="s">
        <v>1531</v>
      </c>
      <c r="B1079" s="1" t="s">
        <v>1488</v>
      </c>
    </row>
    <row r="1080" spans="1:2" x14ac:dyDescent="0.25">
      <c r="A1080" s="1" t="s">
        <v>2936</v>
      </c>
      <c r="B1080" s="1" t="s">
        <v>4923</v>
      </c>
    </row>
    <row r="1081" spans="1:2" x14ac:dyDescent="0.25">
      <c r="A1081" s="1" t="s">
        <v>2937</v>
      </c>
      <c r="B1081" s="1" t="s">
        <v>4922</v>
      </c>
    </row>
    <row r="1082" spans="1:2" x14ac:dyDescent="0.25">
      <c r="A1082" s="1" t="s">
        <v>2938</v>
      </c>
      <c r="B1082" s="1" t="s">
        <v>4922</v>
      </c>
    </row>
    <row r="1083" spans="1:2" x14ac:dyDescent="0.25">
      <c r="A1083" s="1" t="s">
        <v>1537</v>
      </c>
      <c r="B1083" s="1" t="s">
        <v>4922</v>
      </c>
    </row>
    <row r="1084" spans="1:2" x14ac:dyDescent="0.25">
      <c r="A1084" s="1" t="s">
        <v>2946</v>
      </c>
      <c r="B1084" s="1" t="s">
        <v>4922</v>
      </c>
    </row>
    <row r="1085" spans="1:2" x14ac:dyDescent="0.25">
      <c r="A1085" s="1" t="s">
        <v>2949</v>
      </c>
      <c r="B1085" s="1" t="s">
        <v>4922</v>
      </c>
    </row>
    <row r="1086" spans="1:2" x14ac:dyDescent="0.25">
      <c r="A1086" s="1" t="s">
        <v>1540</v>
      </c>
      <c r="B1086" s="1" t="s">
        <v>4923</v>
      </c>
    </row>
    <row r="1087" spans="1:2" x14ac:dyDescent="0.25">
      <c r="A1087" s="1" t="s">
        <v>2951</v>
      </c>
      <c r="B1087" s="1" t="s">
        <v>4922</v>
      </c>
    </row>
    <row r="1088" spans="1:2" x14ac:dyDescent="0.25">
      <c r="A1088" s="1" t="s">
        <v>1541</v>
      </c>
      <c r="B1088" s="1" t="s">
        <v>4923</v>
      </c>
    </row>
    <row r="1089" spans="1:2" x14ac:dyDescent="0.25">
      <c r="A1089" s="1" t="s">
        <v>2956</v>
      </c>
      <c r="B1089" s="1" t="s">
        <v>4922</v>
      </c>
    </row>
    <row r="1090" spans="1:2" x14ac:dyDescent="0.25">
      <c r="A1090" s="1" t="s">
        <v>1544</v>
      </c>
      <c r="B1090" s="1" t="s">
        <v>4922</v>
      </c>
    </row>
    <row r="1091" spans="1:2" x14ac:dyDescent="0.25">
      <c r="A1091" s="1" t="s">
        <v>2958</v>
      </c>
      <c r="B1091" s="1" t="s">
        <v>4922</v>
      </c>
    </row>
    <row r="1092" spans="1:2" x14ac:dyDescent="0.25">
      <c r="A1092" s="1" t="s">
        <v>2959</v>
      </c>
      <c r="B1092" s="1" t="s">
        <v>4922</v>
      </c>
    </row>
    <row r="1093" spans="1:2" x14ac:dyDescent="0.25">
      <c r="A1093" s="1" t="s">
        <v>2879</v>
      </c>
      <c r="B1093" s="1" t="s">
        <v>1488</v>
      </c>
    </row>
    <row r="1094" spans="1:2" x14ac:dyDescent="0.25">
      <c r="A1094" s="1" t="s">
        <v>2881</v>
      </c>
      <c r="B1094" s="1" t="s">
        <v>1488</v>
      </c>
    </row>
    <row r="1095" spans="1:2" x14ac:dyDescent="0.25">
      <c r="A1095" s="1" t="s">
        <v>2882</v>
      </c>
      <c r="B1095" s="1" t="s">
        <v>4922</v>
      </c>
    </row>
    <row r="1096" spans="1:2" x14ac:dyDescent="0.25">
      <c r="A1096" s="1" t="s">
        <v>1477</v>
      </c>
      <c r="B1096" s="1" t="s">
        <v>4922</v>
      </c>
    </row>
    <row r="1097" spans="1:2" x14ac:dyDescent="0.25">
      <c r="A1097" s="1" t="s">
        <v>1478</v>
      </c>
      <c r="B1097" s="1" t="s">
        <v>4923</v>
      </c>
    </row>
    <row r="1098" spans="1:2" x14ac:dyDescent="0.25">
      <c r="A1098" s="1" t="s">
        <v>1482</v>
      </c>
      <c r="B1098" s="1" t="s">
        <v>4922</v>
      </c>
    </row>
    <row r="1099" spans="1:2" x14ac:dyDescent="0.25">
      <c r="A1099" s="1" t="s">
        <v>1483</v>
      </c>
      <c r="B1099" s="1" t="s">
        <v>4922</v>
      </c>
    </row>
    <row r="1100" spans="1:2" x14ac:dyDescent="0.25">
      <c r="A1100" s="1" t="s">
        <v>2886</v>
      </c>
      <c r="B1100" s="1" t="s">
        <v>4922</v>
      </c>
    </row>
    <row r="1101" spans="1:2" x14ac:dyDescent="0.25">
      <c r="A1101" s="1" t="s">
        <v>1487</v>
      </c>
      <c r="B1101" s="1" t="s">
        <v>4922</v>
      </c>
    </row>
    <row r="1102" spans="1:2" x14ac:dyDescent="0.25">
      <c r="A1102" s="1" t="s">
        <v>1489</v>
      </c>
      <c r="B1102" s="1" t="s">
        <v>1488</v>
      </c>
    </row>
    <row r="1103" spans="1:2" x14ac:dyDescent="0.25">
      <c r="A1103" s="1" t="s">
        <v>2889</v>
      </c>
      <c r="B1103" s="1" t="s">
        <v>4923</v>
      </c>
    </row>
    <row r="1104" spans="1:2" x14ac:dyDescent="0.25">
      <c r="A1104" s="1" t="s">
        <v>1490</v>
      </c>
      <c r="B1104" s="1" t="s">
        <v>1488</v>
      </c>
    </row>
    <row r="1105" spans="1:2" x14ac:dyDescent="0.25">
      <c r="A1105" s="1" t="s">
        <v>2890</v>
      </c>
      <c r="B1105" s="1" t="s">
        <v>1488</v>
      </c>
    </row>
    <row r="1106" spans="1:2" x14ac:dyDescent="0.25">
      <c r="A1106" s="1" t="s">
        <v>1495</v>
      </c>
      <c r="B1106" s="1" t="s">
        <v>1488</v>
      </c>
    </row>
    <row r="1107" spans="1:2" x14ac:dyDescent="0.25">
      <c r="A1107" s="1" t="s">
        <v>2893</v>
      </c>
      <c r="B1107" s="1" t="s">
        <v>4922</v>
      </c>
    </row>
    <row r="1108" spans="1:2" x14ac:dyDescent="0.25">
      <c r="A1108" s="1" t="s">
        <v>1497</v>
      </c>
      <c r="B1108" s="1" t="s">
        <v>1488</v>
      </c>
    </row>
    <row r="1109" spans="1:2" x14ac:dyDescent="0.25">
      <c r="A1109" s="1" t="s">
        <v>2894</v>
      </c>
      <c r="B1109" s="1" t="s">
        <v>1488</v>
      </c>
    </row>
    <row r="1110" spans="1:2" x14ac:dyDescent="0.25">
      <c r="A1110" s="1" t="s">
        <v>1498</v>
      </c>
      <c r="B1110" s="1" t="s">
        <v>4922</v>
      </c>
    </row>
    <row r="1111" spans="1:2" x14ac:dyDescent="0.25">
      <c r="A1111" s="1" t="s">
        <v>1501</v>
      </c>
      <c r="B1111" s="1" t="s">
        <v>4922</v>
      </c>
    </row>
    <row r="1112" spans="1:2" x14ac:dyDescent="0.25">
      <c r="A1112" s="1" t="s">
        <v>1503</v>
      </c>
      <c r="B1112" s="1" t="s">
        <v>4922</v>
      </c>
    </row>
    <row r="1113" spans="1:2" x14ac:dyDescent="0.25">
      <c r="A1113" s="1" t="s">
        <v>1504</v>
      </c>
      <c r="B1113" s="1" t="s">
        <v>1488</v>
      </c>
    </row>
    <row r="1114" spans="1:2" x14ac:dyDescent="0.25">
      <c r="A1114" s="1" t="s">
        <v>1813</v>
      </c>
      <c r="B1114" s="1" t="s">
        <v>1488</v>
      </c>
    </row>
    <row r="1115" spans="1:2" x14ac:dyDescent="0.25">
      <c r="A1115" s="1" t="s">
        <v>2896</v>
      </c>
      <c r="B1115" s="1" t="s">
        <v>1488</v>
      </c>
    </row>
    <row r="1116" spans="1:2" x14ac:dyDescent="0.25">
      <c r="A1116" s="1" t="s">
        <v>2897</v>
      </c>
      <c r="B1116" s="1" t="s">
        <v>1488</v>
      </c>
    </row>
    <row r="1117" spans="1:2" x14ac:dyDescent="0.25">
      <c r="A1117" s="1" t="s">
        <v>2898</v>
      </c>
      <c r="B1117" s="1" t="s">
        <v>4922</v>
      </c>
    </row>
    <row r="1118" spans="1:2" x14ac:dyDescent="0.25">
      <c r="A1118" s="1" t="s">
        <v>2899</v>
      </c>
      <c r="B1118" s="1" t="s">
        <v>1488</v>
      </c>
    </row>
    <row r="1119" spans="1:2" x14ac:dyDescent="0.25">
      <c r="A1119" s="1" t="s">
        <v>1510</v>
      </c>
      <c r="B1119" s="1" t="s">
        <v>4922</v>
      </c>
    </row>
    <row r="1120" spans="1:2" x14ac:dyDescent="0.25">
      <c r="A1120" s="1" t="s">
        <v>2901</v>
      </c>
      <c r="B1120" s="1" t="s">
        <v>4922</v>
      </c>
    </row>
    <row r="1121" spans="1:2" x14ac:dyDescent="0.25">
      <c r="A1121" s="1" t="s">
        <v>2902</v>
      </c>
      <c r="B1121" s="1" t="s">
        <v>4922</v>
      </c>
    </row>
    <row r="1122" spans="1:2" x14ac:dyDescent="0.25">
      <c r="A1122" s="1" t="s">
        <v>2903</v>
      </c>
      <c r="B1122" s="1" t="s">
        <v>1488</v>
      </c>
    </row>
    <row r="1123" spans="1:2" x14ac:dyDescent="0.25">
      <c r="A1123" s="1" t="s">
        <v>2904</v>
      </c>
      <c r="B1123" s="1" t="s">
        <v>1488</v>
      </c>
    </row>
    <row r="1124" spans="1:2" x14ac:dyDescent="0.25">
      <c r="A1124" s="1" t="s">
        <v>2905</v>
      </c>
      <c r="B1124" s="1" t="s">
        <v>4922</v>
      </c>
    </row>
    <row r="1125" spans="1:2" x14ac:dyDescent="0.25">
      <c r="A1125" s="1" t="s">
        <v>2906</v>
      </c>
      <c r="B1125" s="1" t="s">
        <v>4922</v>
      </c>
    </row>
    <row r="1126" spans="1:2" x14ac:dyDescent="0.25">
      <c r="A1126" s="1" t="s">
        <v>2908</v>
      </c>
      <c r="B1126" s="1" t="s">
        <v>4922</v>
      </c>
    </row>
    <row r="1127" spans="1:2" x14ac:dyDescent="0.25">
      <c r="A1127" s="1" t="s">
        <v>2909</v>
      </c>
      <c r="B1127" s="1" t="s">
        <v>1488</v>
      </c>
    </row>
    <row r="1128" spans="1:2" x14ac:dyDescent="0.25">
      <c r="A1128" s="1" t="s">
        <v>2910</v>
      </c>
      <c r="B1128" s="1" t="s">
        <v>1488</v>
      </c>
    </row>
    <row r="1129" spans="1:2" x14ac:dyDescent="0.25">
      <c r="A1129" s="1" t="s">
        <v>2911</v>
      </c>
      <c r="B1129" s="1" t="s">
        <v>1488</v>
      </c>
    </row>
    <row r="1130" spans="1:2" x14ac:dyDescent="0.25">
      <c r="A1130" s="1" t="s">
        <v>2912</v>
      </c>
      <c r="B1130" s="1" t="s">
        <v>1488</v>
      </c>
    </row>
    <row r="1131" spans="1:2" x14ac:dyDescent="0.25">
      <c r="A1131" s="1" t="s">
        <v>2915</v>
      </c>
      <c r="B1131" s="1" t="s">
        <v>1488</v>
      </c>
    </row>
    <row r="1132" spans="1:2" x14ac:dyDescent="0.25">
      <c r="A1132" s="1" t="s">
        <v>2916</v>
      </c>
      <c r="B1132" s="1" t="s">
        <v>4922</v>
      </c>
    </row>
    <row r="1133" spans="1:2" x14ac:dyDescent="0.25">
      <c r="A1133" s="1" t="s">
        <v>2917</v>
      </c>
      <c r="B1133" s="1" t="s">
        <v>1488</v>
      </c>
    </row>
    <row r="1134" spans="1:2" x14ac:dyDescent="0.25">
      <c r="A1134" s="1" t="s">
        <v>2918</v>
      </c>
      <c r="B1134" s="1" t="s">
        <v>4922</v>
      </c>
    </row>
    <row r="1135" spans="1:2" x14ac:dyDescent="0.25">
      <c r="A1135" s="1" t="s">
        <v>2920</v>
      </c>
      <c r="B1135" s="1" t="s">
        <v>1488</v>
      </c>
    </row>
    <row r="1136" spans="1:2" x14ac:dyDescent="0.25">
      <c r="A1136" s="1" t="s">
        <v>2921</v>
      </c>
      <c r="B1136" s="1" t="s">
        <v>1488</v>
      </c>
    </row>
    <row r="1137" spans="1:2" x14ac:dyDescent="0.25">
      <c r="A1137" s="1" t="s">
        <v>1520</v>
      </c>
      <c r="B1137" s="1" t="s">
        <v>4922</v>
      </c>
    </row>
    <row r="1138" spans="1:2" x14ac:dyDescent="0.25">
      <c r="A1138" s="1" t="s">
        <v>1521</v>
      </c>
      <c r="B1138" s="1" t="s">
        <v>4922</v>
      </c>
    </row>
    <row r="1139" spans="1:2" x14ac:dyDescent="0.25">
      <c r="A1139" s="1" t="s">
        <v>2923</v>
      </c>
      <c r="B1139" s="1" t="s">
        <v>1488</v>
      </c>
    </row>
    <row r="1140" spans="1:2" x14ac:dyDescent="0.25">
      <c r="A1140" s="1" t="s">
        <v>1523</v>
      </c>
      <c r="B1140" s="1" t="s">
        <v>4922</v>
      </c>
    </row>
    <row r="1141" spans="1:2" x14ac:dyDescent="0.25">
      <c r="A1141" s="1" t="s">
        <v>2924</v>
      </c>
      <c r="B1141" s="1" t="s">
        <v>1488</v>
      </c>
    </row>
    <row r="1142" spans="1:2" x14ac:dyDescent="0.25">
      <c r="A1142" s="1" t="s">
        <v>1526</v>
      </c>
      <c r="B1142" s="1" t="s">
        <v>1488</v>
      </c>
    </row>
    <row r="1143" spans="1:2" x14ac:dyDescent="0.25">
      <c r="A1143" s="1" t="s">
        <v>1527</v>
      </c>
      <c r="B1143" s="1" t="s">
        <v>1488</v>
      </c>
    </row>
    <row r="1144" spans="1:2" x14ac:dyDescent="0.25">
      <c r="A1144" s="1" t="s">
        <v>1528</v>
      </c>
      <c r="B1144" s="1" t="s">
        <v>4922</v>
      </c>
    </row>
    <row r="1145" spans="1:2" x14ac:dyDescent="0.25">
      <c r="A1145" s="1" t="s">
        <v>2927</v>
      </c>
      <c r="B1145" s="1" t="s">
        <v>4922</v>
      </c>
    </row>
    <row r="1146" spans="1:2" x14ac:dyDescent="0.25">
      <c r="A1146" s="1" t="s">
        <v>2928</v>
      </c>
      <c r="B1146" s="1" t="s">
        <v>4922</v>
      </c>
    </row>
    <row r="1147" spans="1:2" x14ac:dyDescent="0.25">
      <c r="A1147" s="1" t="s">
        <v>2929</v>
      </c>
      <c r="B1147" s="1" t="s">
        <v>4922</v>
      </c>
    </row>
    <row r="1148" spans="1:2" x14ac:dyDescent="0.25">
      <c r="A1148" s="1" t="s">
        <v>1843</v>
      </c>
      <c r="B1148" s="1" t="s">
        <v>4922</v>
      </c>
    </row>
    <row r="1149" spans="1:2" x14ac:dyDescent="0.25">
      <c r="A1149" s="1" t="s">
        <v>2933</v>
      </c>
      <c r="B1149" s="1" t="s">
        <v>1488</v>
      </c>
    </row>
    <row r="1150" spans="1:2" x14ac:dyDescent="0.25">
      <c r="A1150" s="1" t="s">
        <v>1530</v>
      </c>
      <c r="B1150" s="1" t="s">
        <v>4922</v>
      </c>
    </row>
    <row r="1151" spans="1:2" x14ac:dyDescent="0.25">
      <c r="A1151" s="1" t="s">
        <v>2934</v>
      </c>
      <c r="B1151" s="1" t="s">
        <v>1488</v>
      </c>
    </row>
    <row r="1152" spans="1:2" x14ac:dyDescent="0.25">
      <c r="A1152" s="1" t="s">
        <v>2935</v>
      </c>
      <c r="B1152" s="1" t="s">
        <v>1488</v>
      </c>
    </row>
    <row r="1153" spans="1:2" x14ac:dyDescent="0.25">
      <c r="A1153" s="1" t="s">
        <v>2939</v>
      </c>
      <c r="B1153" s="1" t="s">
        <v>1488</v>
      </c>
    </row>
    <row r="1154" spans="1:2" x14ac:dyDescent="0.25">
      <c r="A1154" s="1" t="s">
        <v>1854</v>
      </c>
      <c r="B1154" s="1" t="s">
        <v>1488</v>
      </c>
    </row>
    <row r="1155" spans="1:2" x14ac:dyDescent="0.25">
      <c r="A1155" s="1" t="s">
        <v>2940</v>
      </c>
      <c r="B1155" s="1" t="s">
        <v>1488</v>
      </c>
    </row>
    <row r="1156" spans="1:2" x14ac:dyDescent="0.25">
      <c r="A1156" s="1" t="s">
        <v>2941</v>
      </c>
      <c r="B1156" s="1" t="s">
        <v>4922</v>
      </c>
    </row>
    <row r="1157" spans="1:2" x14ac:dyDescent="0.25">
      <c r="A1157" s="1" t="s">
        <v>2942</v>
      </c>
      <c r="B1157" s="1" t="s">
        <v>1488</v>
      </c>
    </row>
    <row r="1158" spans="1:2" x14ac:dyDescent="0.25">
      <c r="A1158" s="1" t="s">
        <v>2943</v>
      </c>
      <c r="B1158" s="1" t="s">
        <v>1488</v>
      </c>
    </row>
    <row r="1159" spans="1:2" x14ac:dyDescent="0.25">
      <c r="A1159" s="1" t="s">
        <v>2944</v>
      </c>
      <c r="B1159" s="1" t="s">
        <v>4922</v>
      </c>
    </row>
    <row r="1160" spans="1:2" x14ac:dyDescent="0.25">
      <c r="A1160" s="1" t="s">
        <v>2952</v>
      </c>
      <c r="B1160" s="1" t="s">
        <v>1488</v>
      </c>
    </row>
    <row r="1161" spans="1:2" x14ac:dyDescent="0.25">
      <c r="A1161" s="1" t="s">
        <v>1863</v>
      </c>
      <c r="B1161" s="1" t="s">
        <v>4922</v>
      </c>
    </row>
    <row r="1162" spans="1:2" x14ac:dyDescent="0.25">
      <c r="A1162" s="1" t="s">
        <v>2953</v>
      </c>
      <c r="B1162" s="1" t="s">
        <v>1488</v>
      </c>
    </row>
    <row r="1163" spans="1:2" x14ac:dyDescent="0.25">
      <c r="A1163" s="1" t="s">
        <v>1542</v>
      </c>
      <c r="B1163" s="1" t="s">
        <v>1488</v>
      </c>
    </row>
    <row r="1164" spans="1:2" x14ac:dyDescent="0.25">
      <c r="A1164" s="1" t="s">
        <v>2649</v>
      </c>
      <c r="B1164" s="1" t="s">
        <v>4923</v>
      </c>
    </row>
    <row r="1165" spans="1:2" x14ac:dyDescent="0.25">
      <c r="A1165" s="1" t="s">
        <v>2954</v>
      </c>
      <c r="B1165" s="1" t="s">
        <v>4922</v>
      </c>
    </row>
    <row r="1166" spans="1:2" x14ac:dyDescent="0.25">
      <c r="A1166" s="1" t="s">
        <v>2955</v>
      </c>
      <c r="B1166" s="1" t="s">
        <v>1488</v>
      </c>
    </row>
    <row r="1167" spans="1:2" x14ac:dyDescent="0.25">
      <c r="A1167" s="1" t="s">
        <v>1543</v>
      </c>
      <c r="B1167" s="1" t="s">
        <v>4922</v>
      </c>
    </row>
    <row r="1168" spans="1:2" x14ac:dyDescent="0.25">
      <c r="A1168" s="1" t="s">
        <v>2957</v>
      </c>
      <c r="B1168" s="1" t="s">
        <v>1488</v>
      </c>
    </row>
    <row r="1169" spans="1:2" x14ac:dyDescent="0.25">
      <c r="A1169" s="1" t="s">
        <v>2960</v>
      </c>
      <c r="B1169" s="1" t="s">
        <v>1488</v>
      </c>
    </row>
    <row r="1170" spans="1:2" x14ac:dyDescent="0.25">
      <c r="A1170" s="1" t="s">
        <v>2591</v>
      </c>
      <c r="B1170" s="1" t="s">
        <v>1488</v>
      </c>
    </row>
    <row r="1171" spans="1:2" x14ac:dyDescent="0.25">
      <c r="A1171" s="1" t="s">
        <v>2592</v>
      </c>
      <c r="B1171" s="1" t="s">
        <v>1488</v>
      </c>
    </row>
    <row r="1172" spans="1:2" x14ac:dyDescent="0.25">
      <c r="A1172" s="1" t="s">
        <v>4004</v>
      </c>
      <c r="B1172" s="1" t="s">
        <v>1488</v>
      </c>
    </row>
    <row r="1173" spans="1:2" x14ac:dyDescent="0.25">
      <c r="A1173" s="1" t="s">
        <v>2593</v>
      </c>
      <c r="B1173" s="1" t="s">
        <v>1488</v>
      </c>
    </row>
    <row r="1174" spans="1:2" x14ac:dyDescent="0.25">
      <c r="A1174" s="1" t="s">
        <v>2594</v>
      </c>
      <c r="B1174" s="1" t="s">
        <v>1488</v>
      </c>
    </row>
    <row r="1175" spans="1:2" x14ac:dyDescent="0.25">
      <c r="A1175" s="1" t="s">
        <v>4007</v>
      </c>
      <c r="B1175" s="1" t="s">
        <v>1488</v>
      </c>
    </row>
    <row r="1176" spans="1:2" x14ac:dyDescent="0.25">
      <c r="A1176" s="1" t="s">
        <v>4008</v>
      </c>
      <c r="B1176" s="1" t="s">
        <v>1488</v>
      </c>
    </row>
    <row r="1177" spans="1:2" x14ac:dyDescent="0.25">
      <c r="A1177" s="1" t="s">
        <v>2595</v>
      </c>
      <c r="B1177" s="1" t="s">
        <v>1488</v>
      </c>
    </row>
    <row r="1178" spans="1:2" x14ac:dyDescent="0.25">
      <c r="A1178" s="1" t="s">
        <v>4011</v>
      </c>
      <c r="B1178" s="1" t="s">
        <v>1488</v>
      </c>
    </row>
    <row r="1179" spans="1:2" x14ac:dyDescent="0.25">
      <c r="A1179" s="1" t="s">
        <v>2596</v>
      </c>
      <c r="B1179" s="1" t="s">
        <v>1488</v>
      </c>
    </row>
    <row r="1180" spans="1:2" x14ac:dyDescent="0.25">
      <c r="A1180" s="1" t="s">
        <v>4013</v>
      </c>
      <c r="B1180" s="1" t="s">
        <v>1488</v>
      </c>
    </row>
    <row r="1181" spans="1:2" x14ac:dyDescent="0.25">
      <c r="A1181" s="1" t="s">
        <v>4020</v>
      </c>
      <c r="B1181" s="1" t="s">
        <v>1488</v>
      </c>
    </row>
    <row r="1182" spans="1:2" x14ac:dyDescent="0.25">
      <c r="A1182" s="1" t="s">
        <v>4021</v>
      </c>
      <c r="B1182" s="1" t="s">
        <v>1488</v>
      </c>
    </row>
    <row r="1183" spans="1:2" x14ac:dyDescent="0.25">
      <c r="A1183" s="1" t="s">
        <v>4024</v>
      </c>
      <c r="B1183" s="1" t="s">
        <v>1488</v>
      </c>
    </row>
    <row r="1184" spans="1:2" x14ac:dyDescent="0.25">
      <c r="A1184" s="1" t="s">
        <v>4026</v>
      </c>
      <c r="B1184" s="1" t="s">
        <v>1488</v>
      </c>
    </row>
    <row r="1185" spans="1:2" x14ac:dyDescent="0.25">
      <c r="A1185" s="1" t="s">
        <v>2600</v>
      </c>
      <c r="B1185" s="1" t="s">
        <v>1488</v>
      </c>
    </row>
    <row r="1186" spans="1:2" x14ac:dyDescent="0.25">
      <c r="A1186" s="1" t="s">
        <v>4028</v>
      </c>
      <c r="B1186" s="1" t="s">
        <v>1488</v>
      </c>
    </row>
    <row r="1187" spans="1:2" x14ac:dyDescent="0.25">
      <c r="A1187" s="1" t="s">
        <v>4029</v>
      </c>
      <c r="B1187" s="1" t="s">
        <v>1488</v>
      </c>
    </row>
    <row r="1188" spans="1:2" x14ac:dyDescent="0.25">
      <c r="A1188" s="1" t="s">
        <v>2602</v>
      </c>
      <c r="B1188" s="1" t="s">
        <v>1488</v>
      </c>
    </row>
    <row r="1189" spans="1:2" x14ac:dyDescent="0.25">
      <c r="A1189" s="1" t="s">
        <v>4031</v>
      </c>
      <c r="B1189" s="1" t="s">
        <v>1488</v>
      </c>
    </row>
    <row r="1190" spans="1:2" x14ac:dyDescent="0.25">
      <c r="A1190" s="1" t="s">
        <v>4036</v>
      </c>
      <c r="B1190" s="1" t="s">
        <v>1488</v>
      </c>
    </row>
    <row r="1191" spans="1:2" x14ac:dyDescent="0.25">
      <c r="A1191" s="1" t="s">
        <v>4045</v>
      </c>
      <c r="B1191" s="1" t="s">
        <v>1488</v>
      </c>
    </row>
    <row r="1192" spans="1:2" x14ac:dyDescent="0.25">
      <c r="A1192" s="1" t="s">
        <v>4062</v>
      </c>
      <c r="B1192" s="1" t="s">
        <v>1488</v>
      </c>
    </row>
    <row r="1193" spans="1:2" x14ac:dyDescent="0.25">
      <c r="A1193" s="1" t="s">
        <v>4064</v>
      </c>
      <c r="B1193" s="1" t="s">
        <v>1488</v>
      </c>
    </row>
    <row r="1194" spans="1:2" x14ac:dyDescent="0.25">
      <c r="A1194" s="1" t="s">
        <v>4066</v>
      </c>
      <c r="B1194" s="1" t="s">
        <v>1488</v>
      </c>
    </row>
    <row r="1195" spans="1:2" x14ac:dyDescent="0.25">
      <c r="A1195" s="1" t="s">
        <v>2607</v>
      </c>
      <c r="B1195" s="1" t="s">
        <v>1488</v>
      </c>
    </row>
    <row r="1196" spans="1:2" x14ac:dyDescent="0.25">
      <c r="A1196" s="1" t="s">
        <v>2609</v>
      </c>
      <c r="B1196" s="1" t="s">
        <v>1488</v>
      </c>
    </row>
    <row r="1197" spans="1:2" x14ac:dyDescent="0.25">
      <c r="A1197" s="1" t="s">
        <v>2610</v>
      </c>
      <c r="B1197" s="1" t="s">
        <v>1488</v>
      </c>
    </row>
    <row r="1198" spans="1:2" x14ac:dyDescent="0.25">
      <c r="A1198" s="1" t="s">
        <v>4075</v>
      </c>
      <c r="B1198" s="1" t="s">
        <v>1488</v>
      </c>
    </row>
    <row r="1199" spans="1:2" x14ac:dyDescent="0.25">
      <c r="A1199" s="1" t="s">
        <v>4079</v>
      </c>
      <c r="B1199" s="1" t="s">
        <v>1488</v>
      </c>
    </row>
    <row r="1200" spans="1:2" x14ac:dyDescent="0.25">
      <c r="A1200" s="1" t="s">
        <v>4082</v>
      </c>
      <c r="B1200" s="1" t="s">
        <v>1488</v>
      </c>
    </row>
    <row r="1201" spans="1:2" x14ac:dyDescent="0.25">
      <c r="A1201" s="1" t="s">
        <v>4084</v>
      </c>
      <c r="B1201" s="1" t="s">
        <v>1488</v>
      </c>
    </row>
    <row r="1202" spans="1:2" x14ac:dyDescent="0.25">
      <c r="A1202" s="1" t="s">
        <v>4088</v>
      </c>
      <c r="B1202" s="1" t="s">
        <v>1488</v>
      </c>
    </row>
    <row r="1203" spans="1:2" x14ac:dyDescent="0.25">
      <c r="A1203" s="1" t="s">
        <v>4089</v>
      </c>
      <c r="B1203" s="1" t="s">
        <v>1488</v>
      </c>
    </row>
    <row r="1204" spans="1:2" x14ac:dyDescent="0.25">
      <c r="A1204" s="1" t="s">
        <v>4093</v>
      </c>
      <c r="B1204" s="1" t="s">
        <v>1488</v>
      </c>
    </row>
    <row r="1205" spans="1:2" x14ac:dyDescent="0.25">
      <c r="A1205" s="1" t="s">
        <v>4094</v>
      </c>
      <c r="B1205" s="1" t="s">
        <v>1488</v>
      </c>
    </row>
    <row r="1206" spans="1:2" x14ac:dyDescent="0.25">
      <c r="A1206" s="1" t="s">
        <v>4100</v>
      </c>
      <c r="B1206" s="1" t="s">
        <v>1488</v>
      </c>
    </row>
    <row r="1207" spans="1:2" x14ac:dyDescent="0.25">
      <c r="A1207" s="1" t="s">
        <v>4101</v>
      </c>
      <c r="B1207" s="1" t="s">
        <v>1488</v>
      </c>
    </row>
    <row r="1208" spans="1:2" x14ac:dyDescent="0.25">
      <c r="A1208" s="1" t="s">
        <v>4108</v>
      </c>
      <c r="B1208" s="1" t="s">
        <v>1488</v>
      </c>
    </row>
    <row r="1209" spans="1:2" x14ac:dyDescent="0.25">
      <c r="A1209" s="1" t="s">
        <v>2613</v>
      </c>
      <c r="B1209" s="1" t="s">
        <v>1488</v>
      </c>
    </row>
    <row r="1210" spans="1:2" x14ac:dyDescent="0.25">
      <c r="A1210" s="1" t="s">
        <v>2614</v>
      </c>
      <c r="B1210" s="1" t="s">
        <v>1488</v>
      </c>
    </row>
    <row r="1211" spans="1:2" x14ac:dyDescent="0.25">
      <c r="A1211" s="1" t="s">
        <v>4120</v>
      </c>
      <c r="B1211" s="1" t="s">
        <v>1488</v>
      </c>
    </row>
    <row r="1212" spans="1:2" x14ac:dyDescent="0.25">
      <c r="A1212" s="1" t="s">
        <v>4121</v>
      </c>
      <c r="B1212" s="1" t="s">
        <v>1488</v>
      </c>
    </row>
    <row r="1213" spans="1:2" x14ac:dyDescent="0.25">
      <c r="A1213" s="1" t="s">
        <v>2616</v>
      </c>
      <c r="B1213" s="1" t="s">
        <v>1488</v>
      </c>
    </row>
    <row r="1214" spans="1:2" x14ac:dyDescent="0.25">
      <c r="A1214" s="1" t="s">
        <v>4123</v>
      </c>
      <c r="B1214" s="1" t="s">
        <v>1488</v>
      </c>
    </row>
    <row r="1215" spans="1:2" x14ac:dyDescent="0.25">
      <c r="A1215" s="1" t="s">
        <v>2617</v>
      </c>
      <c r="B1215" s="1" t="s">
        <v>1488</v>
      </c>
    </row>
    <row r="1216" spans="1:2" x14ac:dyDescent="0.25">
      <c r="A1216" s="1" t="s">
        <v>4124</v>
      </c>
      <c r="B1216" s="1" t="s">
        <v>1488</v>
      </c>
    </row>
    <row r="1217" spans="1:2" x14ac:dyDescent="0.25">
      <c r="A1217" s="1" t="s">
        <v>4125</v>
      </c>
      <c r="B1217" s="1" t="s">
        <v>1488</v>
      </c>
    </row>
    <row r="1218" spans="1:2" x14ac:dyDescent="0.25">
      <c r="A1218" s="1" t="s">
        <v>4128</v>
      </c>
      <c r="B1218" s="1" t="s">
        <v>1488</v>
      </c>
    </row>
    <row r="1219" spans="1:2" x14ac:dyDescent="0.25">
      <c r="A1219" s="1" t="s">
        <v>4131</v>
      </c>
      <c r="B1219" s="1" t="s">
        <v>1488</v>
      </c>
    </row>
    <row r="1220" spans="1:2" x14ac:dyDescent="0.25">
      <c r="A1220" s="1" t="s">
        <v>4137</v>
      </c>
      <c r="B1220" s="1" t="s">
        <v>1488</v>
      </c>
    </row>
    <row r="1221" spans="1:2" x14ac:dyDescent="0.25">
      <c r="A1221" s="1" t="s">
        <v>4142</v>
      </c>
      <c r="B1221" s="1" t="s">
        <v>1488</v>
      </c>
    </row>
    <row r="1222" spans="1:2" x14ac:dyDescent="0.25">
      <c r="A1222" s="1" t="s">
        <v>2618</v>
      </c>
      <c r="B1222" s="1" t="s">
        <v>1488</v>
      </c>
    </row>
    <row r="1223" spans="1:2" x14ac:dyDescent="0.25">
      <c r="A1223" s="1" t="s">
        <v>2619</v>
      </c>
      <c r="B1223" s="1" t="s">
        <v>1488</v>
      </c>
    </row>
    <row r="1224" spans="1:2" x14ac:dyDescent="0.25">
      <c r="A1224" s="1" t="s">
        <v>4143</v>
      </c>
      <c r="B1224" s="1" t="s">
        <v>1488</v>
      </c>
    </row>
    <row r="1225" spans="1:2" x14ac:dyDescent="0.25">
      <c r="A1225" s="1" t="s">
        <v>4144</v>
      </c>
      <c r="B1225" s="1" t="s">
        <v>1488</v>
      </c>
    </row>
    <row r="1226" spans="1:2" x14ac:dyDescent="0.25">
      <c r="A1226" s="1" t="s">
        <v>4146</v>
      </c>
      <c r="B1226" s="1" t="s">
        <v>1488</v>
      </c>
    </row>
    <row r="1227" spans="1:2" x14ac:dyDescent="0.25">
      <c r="A1227" s="1" t="s">
        <v>4149</v>
      </c>
      <c r="B1227" s="1" t="s">
        <v>1488</v>
      </c>
    </row>
    <row r="1228" spans="1:2" x14ac:dyDescent="0.25">
      <c r="A1228" s="1" t="s">
        <v>2622</v>
      </c>
      <c r="B1228" s="1" t="s">
        <v>1488</v>
      </c>
    </row>
    <row r="1229" spans="1:2" x14ac:dyDescent="0.25">
      <c r="A1229" s="1" t="s">
        <v>4157</v>
      </c>
      <c r="B1229" s="1" t="s">
        <v>1488</v>
      </c>
    </row>
    <row r="1230" spans="1:2" x14ac:dyDescent="0.25">
      <c r="A1230" s="1" t="s">
        <v>4161</v>
      </c>
      <c r="B1230" s="1" t="s">
        <v>1488</v>
      </c>
    </row>
    <row r="1231" spans="1:2" x14ac:dyDescent="0.25">
      <c r="A1231" s="1" t="s">
        <v>4162</v>
      </c>
      <c r="B1231" s="1" t="s">
        <v>1488</v>
      </c>
    </row>
    <row r="1232" spans="1:2" x14ac:dyDescent="0.25">
      <c r="A1232" s="1" t="s">
        <v>4156</v>
      </c>
      <c r="B1232" s="1" t="s">
        <v>1488</v>
      </c>
    </row>
    <row r="1233" spans="1:2" x14ac:dyDescent="0.25">
      <c r="A1233" s="1" t="s">
        <v>4166</v>
      </c>
      <c r="B1233" s="1" t="s">
        <v>1488</v>
      </c>
    </row>
    <row r="1234" spans="1:2" x14ac:dyDescent="0.25">
      <c r="A1234" s="1" t="s">
        <v>4170</v>
      </c>
      <c r="B1234" s="1" t="s">
        <v>1488</v>
      </c>
    </row>
    <row r="1235" spans="1:2" x14ac:dyDescent="0.25">
      <c r="A1235" s="1" t="s">
        <v>4176</v>
      </c>
      <c r="B1235" s="1" t="s">
        <v>1488</v>
      </c>
    </row>
    <row r="1236" spans="1:2" x14ac:dyDescent="0.25">
      <c r="A1236" s="1" t="s">
        <v>4178</v>
      </c>
      <c r="B1236" s="1" t="s">
        <v>1488</v>
      </c>
    </row>
    <row r="1237" spans="1:2" x14ac:dyDescent="0.25">
      <c r="A1237" s="1" t="s">
        <v>4181</v>
      </c>
      <c r="B1237" s="1" t="s">
        <v>1488</v>
      </c>
    </row>
    <row r="1238" spans="1:2" x14ac:dyDescent="0.25">
      <c r="A1238" s="1" t="s">
        <v>2626</v>
      </c>
      <c r="B1238" s="1" t="s">
        <v>4922</v>
      </c>
    </row>
    <row r="1239" spans="1:2" x14ac:dyDescent="0.25">
      <c r="A1239" s="1" t="s">
        <v>2628</v>
      </c>
      <c r="B1239" s="1" t="s">
        <v>1488</v>
      </c>
    </row>
    <row r="1240" spans="1:2" x14ac:dyDescent="0.25">
      <c r="A1240" s="1" t="s">
        <v>2629</v>
      </c>
      <c r="B1240" s="1" t="s">
        <v>1488</v>
      </c>
    </row>
    <row r="1241" spans="1:2" x14ac:dyDescent="0.25">
      <c r="A1241" s="1" t="s">
        <v>4187</v>
      </c>
      <c r="B1241" s="1" t="s">
        <v>1488</v>
      </c>
    </row>
    <row r="1242" spans="1:2" x14ac:dyDescent="0.25">
      <c r="A1242" s="1" t="s">
        <v>2630</v>
      </c>
      <c r="B1242" s="1" t="s">
        <v>1488</v>
      </c>
    </row>
    <row r="1243" spans="1:2" x14ac:dyDescent="0.25">
      <c r="A1243" s="1" t="s">
        <v>4196</v>
      </c>
      <c r="B1243" s="1" t="s">
        <v>1488</v>
      </c>
    </row>
    <row r="1244" spans="1:2" x14ac:dyDescent="0.25">
      <c r="A1244" s="1" t="s">
        <v>4204</v>
      </c>
      <c r="B1244" s="1" t="s">
        <v>1488</v>
      </c>
    </row>
    <row r="1245" spans="1:2" x14ac:dyDescent="0.25">
      <c r="A1245" s="1" t="s">
        <v>4205</v>
      </c>
      <c r="B1245" s="1" t="s">
        <v>1488</v>
      </c>
    </row>
    <row r="1246" spans="1:2" x14ac:dyDescent="0.25">
      <c r="A1246" s="1" t="s">
        <v>2634</v>
      </c>
      <c r="B1246" s="1" t="s">
        <v>1488</v>
      </c>
    </row>
    <row r="1247" spans="1:2" x14ac:dyDescent="0.25">
      <c r="A1247" s="1" t="s">
        <v>2635</v>
      </c>
      <c r="B1247" s="1" t="s">
        <v>1488</v>
      </c>
    </row>
    <row r="1248" spans="1:2" x14ac:dyDescent="0.25">
      <c r="A1248" s="1" t="s">
        <v>2636</v>
      </c>
      <c r="B1248" s="1" t="s">
        <v>1488</v>
      </c>
    </row>
    <row r="1249" spans="1:2" x14ac:dyDescent="0.25">
      <c r="A1249" s="1" t="s">
        <v>2637</v>
      </c>
      <c r="B1249" s="1" t="s">
        <v>1488</v>
      </c>
    </row>
    <row r="1250" spans="1:2" x14ac:dyDescent="0.25">
      <c r="A1250" s="1" t="s">
        <v>2638</v>
      </c>
      <c r="B1250" s="1" t="s">
        <v>1488</v>
      </c>
    </row>
    <row r="1251" spans="1:2" x14ac:dyDescent="0.25">
      <c r="A1251" s="1" t="s">
        <v>2639</v>
      </c>
      <c r="B1251" s="1" t="s">
        <v>1488</v>
      </c>
    </row>
    <row r="1252" spans="1:2" x14ac:dyDescent="0.25">
      <c r="A1252" s="1" t="s">
        <v>2640</v>
      </c>
      <c r="B1252" s="1" t="s">
        <v>1488</v>
      </c>
    </row>
    <row r="1253" spans="1:2" x14ac:dyDescent="0.25">
      <c r="A1253" s="1" t="s">
        <v>2641</v>
      </c>
      <c r="B1253" s="1" t="s">
        <v>1488</v>
      </c>
    </row>
    <row r="1254" spans="1:2" x14ac:dyDescent="0.25">
      <c r="A1254" s="1" t="s">
        <v>2642</v>
      </c>
      <c r="B1254" s="1" t="s">
        <v>4922</v>
      </c>
    </row>
    <row r="1255" spans="1:2" x14ac:dyDescent="0.25">
      <c r="A1255" s="1" t="s">
        <v>4214</v>
      </c>
      <c r="B1255" s="1" t="s">
        <v>1488</v>
      </c>
    </row>
    <row r="1256" spans="1:2" x14ac:dyDescent="0.25">
      <c r="A1256" s="1" t="s">
        <v>2643</v>
      </c>
      <c r="B1256" s="1" t="s">
        <v>1488</v>
      </c>
    </row>
    <row r="1257" spans="1:2" x14ac:dyDescent="0.25">
      <c r="A1257" s="1" t="s">
        <v>2645</v>
      </c>
      <c r="B1257" s="1" t="s">
        <v>1488</v>
      </c>
    </row>
    <row r="1258" spans="1:2" x14ac:dyDescent="0.25">
      <c r="A1258" s="1" t="s">
        <v>4228</v>
      </c>
      <c r="B1258" s="1" t="s">
        <v>1488</v>
      </c>
    </row>
    <row r="1259" spans="1:2" x14ac:dyDescent="0.25">
      <c r="A1259" s="1" t="s">
        <v>4229</v>
      </c>
      <c r="B1259" s="1" t="s">
        <v>1488</v>
      </c>
    </row>
    <row r="1260" spans="1:2" x14ac:dyDescent="0.25">
      <c r="A1260" s="1" t="s">
        <v>2647</v>
      </c>
      <c r="B1260" s="1" t="s">
        <v>1488</v>
      </c>
    </row>
    <row r="1261" spans="1:2" x14ac:dyDescent="0.25">
      <c r="A1261" s="1" t="s">
        <v>2648</v>
      </c>
      <c r="B1261" s="1" t="s">
        <v>1488</v>
      </c>
    </row>
    <row r="1262" spans="1:2" x14ac:dyDescent="0.25">
      <c r="A1262" s="1" t="s">
        <v>4235</v>
      </c>
      <c r="B1262" s="1" t="s">
        <v>1488</v>
      </c>
    </row>
    <row r="1263" spans="1:2" x14ac:dyDescent="0.25">
      <c r="A1263" s="1" t="s">
        <v>4236</v>
      </c>
      <c r="B1263" s="1" t="s">
        <v>1488</v>
      </c>
    </row>
    <row r="1264" spans="1:2" x14ac:dyDescent="0.25">
      <c r="A1264" s="1" t="s">
        <v>4237</v>
      </c>
      <c r="B1264" s="1" t="s">
        <v>1488</v>
      </c>
    </row>
    <row r="1265" spans="1:2" x14ac:dyDescent="0.25">
      <c r="A1265" s="1" t="s">
        <v>4239</v>
      </c>
      <c r="B1265" s="1" t="s">
        <v>1488</v>
      </c>
    </row>
    <row r="1266" spans="1:2" x14ac:dyDescent="0.25">
      <c r="A1266" s="1" t="s">
        <v>4240</v>
      </c>
      <c r="B1266" s="1" t="s">
        <v>1488</v>
      </c>
    </row>
    <row r="1267" spans="1:2" x14ac:dyDescent="0.25">
      <c r="A1267" s="1" t="s">
        <v>2651</v>
      </c>
      <c r="B1267" s="1" t="s">
        <v>1488</v>
      </c>
    </row>
    <row r="1268" spans="1:2" x14ac:dyDescent="0.25">
      <c r="A1268" s="1" t="s">
        <v>2653</v>
      </c>
      <c r="B1268" s="1" t="s">
        <v>1488</v>
      </c>
    </row>
    <row r="1269" spans="1:2" x14ac:dyDescent="0.25">
      <c r="A1269" s="1" t="s">
        <v>4241</v>
      </c>
      <c r="B1269" s="1" t="s">
        <v>1488</v>
      </c>
    </row>
    <row r="1270" spans="1:2" x14ac:dyDescent="0.25">
      <c r="A1270" s="1" t="s">
        <v>4245</v>
      </c>
      <c r="B1270" s="1" t="s">
        <v>1488</v>
      </c>
    </row>
    <row r="1271" spans="1:2" x14ac:dyDescent="0.25">
      <c r="A1271" s="1" t="s">
        <v>4247</v>
      </c>
      <c r="B1271" s="1" t="s">
        <v>1488</v>
      </c>
    </row>
    <row r="1272" spans="1:2" x14ac:dyDescent="0.25">
      <c r="A1272" s="1" t="s">
        <v>4253</v>
      </c>
      <c r="B1272" s="1" t="s">
        <v>4923</v>
      </c>
    </row>
    <row r="1273" spans="1:2" x14ac:dyDescent="0.25">
      <c r="A1273" s="1" t="s">
        <v>4254</v>
      </c>
      <c r="B1273" s="1" t="s">
        <v>1488</v>
      </c>
    </row>
    <row r="1274" spans="1:2" x14ac:dyDescent="0.25">
      <c r="A1274" s="1" t="s">
        <v>1590</v>
      </c>
      <c r="B1274" s="1" t="s">
        <v>1488</v>
      </c>
    </row>
    <row r="1275" spans="1:2" x14ac:dyDescent="0.25">
      <c r="A1275" s="1" t="s">
        <v>2597</v>
      </c>
      <c r="B1275" s="1" t="s">
        <v>4923</v>
      </c>
    </row>
    <row r="1276" spans="1:2" x14ac:dyDescent="0.25">
      <c r="A1276" s="1" t="s">
        <v>2598</v>
      </c>
      <c r="B1276" s="1" t="s">
        <v>4923</v>
      </c>
    </row>
    <row r="1277" spans="1:2" x14ac:dyDescent="0.25">
      <c r="A1277" s="1" t="s">
        <v>1594</v>
      </c>
      <c r="B1277" s="1" t="s">
        <v>1488</v>
      </c>
    </row>
    <row r="1278" spans="1:2" x14ac:dyDescent="0.25">
      <c r="A1278" s="1" t="s">
        <v>2599</v>
      </c>
      <c r="B1278" s="1" t="s">
        <v>4923</v>
      </c>
    </row>
    <row r="1279" spans="1:2" x14ac:dyDescent="0.25">
      <c r="A1279" s="1" t="s">
        <v>2601</v>
      </c>
      <c r="B1279" s="1" t="s">
        <v>4923</v>
      </c>
    </row>
    <row r="1280" spans="1:2" x14ac:dyDescent="0.25">
      <c r="A1280" s="1" t="s">
        <v>1595</v>
      </c>
      <c r="B1280" s="1" t="s">
        <v>1488</v>
      </c>
    </row>
    <row r="1281" spans="1:2" x14ac:dyDescent="0.25">
      <c r="A1281" s="1" t="s">
        <v>2603</v>
      </c>
      <c r="B1281" s="1" t="s">
        <v>1488</v>
      </c>
    </row>
    <row r="1282" spans="1:2" x14ac:dyDescent="0.25">
      <c r="A1282" s="1" t="s">
        <v>1597</v>
      </c>
      <c r="B1282" s="1" t="s">
        <v>4922</v>
      </c>
    </row>
    <row r="1283" spans="1:2" x14ac:dyDescent="0.25">
      <c r="A1283" s="1" t="s">
        <v>2604</v>
      </c>
      <c r="B1283" s="1" t="s">
        <v>1488</v>
      </c>
    </row>
    <row r="1284" spans="1:2" x14ac:dyDescent="0.25">
      <c r="A1284" s="1" t="s">
        <v>1602</v>
      </c>
      <c r="B1284" s="1" t="s">
        <v>1488</v>
      </c>
    </row>
    <row r="1285" spans="1:2" x14ac:dyDescent="0.25">
      <c r="A1285" s="1" t="s">
        <v>2605</v>
      </c>
      <c r="B1285" s="1" t="s">
        <v>1488</v>
      </c>
    </row>
    <row r="1286" spans="1:2" x14ac:dyDescent="0.25">
      <c r="A1286" s="1" t="s">
        <v>2606</v>
      </c>
      <c r="B1286" s="1" t="s">
        <v>4923</v>
      </c>
    </row>
    <row r="1287" spans="1:2" x14ac:dyDescent="0.25">
      <c r="A1287" s="1" t="s">
        <v>2608</v>
      </c>
      <c r="B1287" s="1" t="s">
        <v>4922</v>
      </c>
    </row>
    <row r="1288" spans="1:2" x14ac:dyDescent="0.25">
      <c r="A1288" s="1" t="s">
        <v>2611</v>
      </c>
      <c r="B1288" s="1" t="s">
        <v>1488</v>
      </c>
    </row>
    <row r="1289" spans="1:2" x14ac:dyDescent="0.25">
      <c r="A1289" s="1" t="s">
        <v>2612</v>
      </c>
      <c r="B1289" s="1" t="s">
        <v>1488</v>
      </c>
    </row>
    <row r="1290" spans="1:2" x14ac:dyDescent="0.25">
      <c r="A1290" s="1" t="s">
        <v>1617</v>
      </c>
      <c r="B1290" s="1" t="s">
        <v>1488</v>
      </c>
    </row>
    <row r="1291" spans="1:2" x14ac:dyDescent="0.25">
      <c r="A1291" s="1" t="s">
        <v>2615</v>
      </c>
      <c r="B1291" s="1" t="s">
        <v>4923</v>
      </c>
    </row>
    <row r="1292" spans="1:2" x14ac:dyDescent="0.25">
      <c r="A1292" s="1" t="s">
        <v>2620</v>
      </c>
      <c r="B1292" s="1" t="s">
        <v>1488</v>
      </c>
    </row>
    <row r="1293" spans="1:2" x14ac:dyDescent="0.25">
      <c r="A1293" s="1" t="s">
        <v>1625</v>
      </c>
      <c r="B1293" s="1" t="s">
        <v>1488</v>
      </c>
    </row>
    <row r="1294" spans="1:2" x14ac:dyDescent="0.25">
      <c r="A1294" s="1" t="s">
        <v>2621</v>
      </c>
      <c r="B1294" s="1" t="s">
        <v>4923</v>
      </c>
    </row>
    <row r="1295" spans="1:2" x14ac:dyDescent="0.25">
      <c r="A1295" s="1" t="s">
        <v>1629</v>
      </c>
      <c r="B1295" s="1" t="s">
        <v>4922</v>
      </c>
    </row>
    <row r="1296" spans="1:2" x14ac:dyDescent="0.25">
      <c r="A1296" s="1" t="s">
        <v>2623</v>
      </c>
      <c r="B1296" s="1" t="s">
        <v>4922</v>
      </c>
    </row>
    <row r="1297" spans="1:2" x14ac:dyDescent="0.25">
      <c r="A1297" s="1" t="s">
        <v>1634</v>
      </c>
      <c r="B1297" s="1" t="s">
        <v>1488</v>
      </c>
    </row>
    <row r="1298" spans="1:2" x14ac:dyDescent="0.25">
      <c r="A1298" s="1" t="s">
        <v>2624</v>
      </c>
      <c r="B1298" s="1" t="s">
        <v>4923</v>
      </c>
    </row>
    <row r="1299" spans="1:2" x14ac:dyDescent="0.25">
      <c r="A1299" s="1" t="s">
        <v>2625</v>
      </c>
      <c r="B1299" s="1" t="s">
        <v>4923</v>
      </c>
    </row>
    <row r="1300" spans="1:2" x14ac:dyDescent="0.25">
      <c r="A1300" s="1" t="s">
        <v>1638</v>
      </c>
      <c r="B1300" s="1" t="s">
        <v>1488</v>
      </c>
    </row>
    <row r="1301" spans="1:2" x14ac:dyDescent="0.25">
      <c r="A1301" s="1" t="s">
        <v>1640</v>
      </c>
      <c r="B1301" s="1" t="s">
        <v>1488</v>
      </c>
    </row>
    <row r="1302" spans="1:2" x14ac:dyDescent="0.25">
      <c r="A1302" s="1" t="s">
        <v>2627</v>
      </c>
      <c r="B1302" s="1" t="s">
        <v>4923</v>
      </c>
    </row>
    <row r="1303" spans="1:2" x14ac:dyDescent="0.25">
      <c r="A1303" s="1" t="s">
        <v>2631</v>
      </c>
      <c r="B1303" s="1" t="s">
        <v>4923</v>
      </c>
    </row>
    <row r="1304" spans="1:2" x14ac:dyDescent="0.25">
      <c r="A1304" s="1" t="s">
        <v>2632</v>
      </c>
      <c r="B1304" s="1" t="s">
        <v>1488</v>
      </c>
    </row>
    <row r="1305" spans="1:2" x14ac:dyDescent="0.25">
      <c r="A1305" s="1" t="s">
        <v>2633</v>
      </c>
      <c r="B1305" s="1" t="s">
        <v>4923</v>
      </c>
    </row>
    <row r="1306" spans="1:2" x14ac:dyDescent="0.25">
      <c r="A1306" s="1" t="s">
        <v>2644</v>
      </c>
      <c r="B1306" s="1" t="s">
        <v>1488</v>
      </c>
    </row>
    <row r="1307" spans="1:2" x14ac:dyDescent="0.25">
      <c r="A1307" s="1" t="s">
        <v>1658</v>
      </c>
      <c r="B1307" s="1" t="s">
        <v>1488</v>
      </c>
    </row>
    <row r="1308" spans="1:2" x14ac:dyDescent="0.25">
      <c r="A1308" s="1" t="s">
        <v>2646</v>
      </c>
      <c r="B1308" s="1" t="s">
        <v>1488</v>
      </c>
    </row>
    <row r="1309" spans="1:2" x14ac:dyDescent="0.25">
      <c r="A1309" s="1" t="s">
        <v>2650</v>
      </c>
      <c r="B1309" s="1" t="s">
        <v>1488</v>
      </c>
    </row>
    <row r="1310" spans="1:2" x14ac:dyDescent="0.25">
      <c r="A1310" s="1" t="s">
        <v>2652</v>
      </c>
      <c r="B1310" s="1" t="s">
        <v>4922</v>
      </c>
    </row>
    <row r="1311" spans="1:2" x14ac:dyDescent="0.25">
      <c r="A1311" s="1" t="s">
        <v>2654</v>
      </c>
      <c r="B1311" s="1" t="s">
        <v>1488</v>
      </c>
    </row>
    <row r="1312" spans="1:2" x14ac:dyDescent="0.25">
      <c r="A1312" s="1" t="s">
        <v>1589</v>
      </c>
      <c r="B1312" s="1" t="s">
        <v>4922</v>
      </c>
    </row>
    <row r="1313" spans="1:2" x14ac:dyDescent="0.25">
      <c r="A1313" s="1" t="s">
        <v>2884</v>
      </c>
      <c r="B1313" s="1" t="s">
        <v>4922</v>
      </c>
    </row>
    <row r="1314" spans="1:2" x14ac:dyDescent="0.25">
      <c r="A1314" s="1" t="s">
        <v>1601</v>
      </c>
      <c r="B1314" s="1" t="s">
        <v>4922</v>
      </c>
    </row>
    <row r="1315" spans="1:2" x14ac:dyDescent="0.25">
      <c r="A1315" s="1" t="s">
        <v>2892</v>
      </c>
      <c r="B1315" s="1" t="s">
        <v>4922</v>
      </c>
    </row>
    <row r="1316" spans="1:2" x14ac:dyDescent="0.25">
      <c r="A1316" s="1" t="s">
        <v>1609</v>
      </c>
      <c r="B1316" s="1" t="s">
        <v>4922</v>
      </c>
    </row>
    <row r="1317" spans="1:2" x14ac:dyDescent="0.25">
      <c r="A1317" s="1" t="s">
        <v>1610</v>
      </c>
      <c r="B1317" s="1" t="s">
        <v>4922</v>
      </c>
    </row>
    <row r="1318" spans="1:2" x14ac:dyDescent="0.25">
      <c r="A1318" s="1" t="s">
        <v>1623</v>
      </c>
      <c r="B1318" s="1" t="s">
        <v>4922</v>
      </c>
    </row>
    <row r="1319" spans="1:2" x14ac:dyDescent="0.25">
      <c r="A1319" s="1" t="s">
        <v>1628</v>
      </c>
      <c r="B1319" s="1" t="s">
        <v>4922</v>
      </c>
    </row>
    <row r="1320" spans="1:2" x14ac:dyDescent="0.25">
      <c r="A1320" s="1" t="s">
        <v>2945</v>
      </c>
      <c r="B1320" s="1" t="s">
        <v>4922</v>
      </c>
    </row>
    <row r="1321" spans="1:2" x14ac:dyDescent="0.25">
      <c r="A1321" s="1" t="s">
        <v>2880</v>
      </c>
      <c r="B1321" s="1" t="s">
        <v>4922</v>
      </c>
    </row>
    <row r="1322" spans="1:2" x14ac:dyDescent="0.25">
      <c r="A1322" s="1" t="s">
        <v>2474</v>
      </c>
      <c r="B1322" s="1" t="s">
        <v>4922</v>
      </c>
    </row>
    <row r="1323" spans="1:2" x14ac:dyDescent="0.25">
      <c r="A1323" s="1" t="s">
        <v>2883</v>
      </c>
      <c r="B1323" s="1" t="s">
        <v>4922</v>
      </c>
    </row>
    <row r="1324" spans="1:2" x14ac:dyDescent="0.25">
      <c r="A1324" s="1" t="s">
        <v>2488</v>
      </c>
      <c r="B1324" s="1" t="s">
        <v>4922</v>
      </c>
    </row>
    <row r="1325" spans="1:2" x14ac:dyDescent="0.25">
      <c r="A1325" s="1" t="s">
        <v>2490</v>
      </c>
      <c r="B1325" s="1" t="s">
        <v>4922</v>
      </c>
    </row>
    <row r="1326" spans="1:2" x14ac:dyDescent="0.25">
      <c r="A1326" s="1" t="s">
        <v>3914</v>
      </c>
      <c r="B1326" s="1" t="s">
        <v>4922</v>
      </c>
    </row>
    <row r="1327" spans="1:2" x14ac:dyDescent="0.25">
      <c r="A1327" s="1" t="s">
        <v>3917</v>
      </c>
      <c r="B1327" s="1" t="s">
        <v>4922</v>
      </c>
    </row>
    <row r="1328" spans="1:2" x14ac:dyDescent="0.25">
      <c r="A1328" s="1" t="s">
        <v>1599</v>
      </c>
      <c r="B1328" s="1" t="s">
        <v>4922</v>
      </c>
    </row>
    <row r="1329" spans="1:2" x14ac:dyDescent="0.25">
      <c r="A1329" s="1" t="s">
        <v>1604</v>
      </c>
      <c r="B1329" s="1" t="s">
        <v>4922</v>
      </c>
    </row>
    <row r="1330" spans="1:2" x14ac:dyDescent="0.25">
      <c r="A1330" s="1" t="s">
        <v>1606</v>
      </c>
      <c r="B1330" s="1" t="s">
        <v>4922</v>
      </c>
    </row>
    <row r="1331" spans="1:2" x14ac:dyDescent="0.25">
      <c r="A1331" s="1" t="s">
        <v>3922</v>
      </c>
      <c r="B1331" s="1" t="s">
        <v>4922</v>
      </c>
    </row>
    <row r="1332" spans="1:2" x14ac:dyDescent="0.25">
      <c r="A1332" s="1" t="s">
        <v>1607</v>
      </c>
      <c r="B1332" s="1" t="s">
        <v>4922</v>
      </c>
    </row>
    <row r="1333" spans="1:2" x14ac:dyDescent="0.25">
      <c r="A1333" s="1" t="s">
        <v>2895</v>
      </c>
      <c r="B1333" s="1" t="s">
        <v>4922</v>
      </c>
    </row>
    <row r="1334" spans="1:2" x14ac:dyDescent="0.25">
      <c r="A1334" s="1" t="s">
        <v>2995</v>
      </c>
      <c r="B1334" s="1" t="s">
        <v>4922</v>
      </c>
    </row>
    <row r="1335" spans="1:2" x14ac:dyDescent="0.25">
      <c r="A1335" s="1" t="s">
        <v>3928</v>
      </c>
      <c r="B1335" s="1" t="s">
        <v>4922</v>
      </c>
    </row>
    <row r="1336" spans="1:2" x14ac:dyDescent="0.25">
      <c r="A1336" s="1" t="s">
        <v>3929</v>
      </c>
      <c r="B1336" s="1" t="s">
        <v>4922</v>
      </c>
    </row>
    <row r="1337" spans="1:2" x14ac:dyDescent="0.25">
      <c r="A1337" s="1" t="s">
        <v>2508</v>
      </c>
      <c r="B1337" s="1" t="s">
        <v>4922</v>
      </c>
    </row>
    <row r="1338" spans="1:2" x14ac:dyDescent="0.25">
      <c r="A1338" s="1" t="s">
        <v>3932</v>
      </c>
      <c r="B1338" s="1" t="s">
        <v>4922</v>
      </c>
    </row>
    <row r="1339" spans="1:2" x14ac:dyDescent="0.25">
      <c r="A1339" s="1" t="s">
        <v>2512</v>
      </c>
      <c r="B1339" s="1" t="s">
        <v>4922</v>
      </c>
    </row>
    <row r="1340" spans="1:2" x14ac:dyDescent="0.25">
      <c r="A1340" s="1" t="s">
        <v>1616</v>
      </c>
      <c r="B1340" s="1" t="s">
        <v>4922</v>
      </c>
    </row>
    <row r="1341" spans="1:2" x14ac:dyDescent="0.25">
      <c r="A1341" s="1" t="s">
        <v>3940</v>
      </c>
      <c r="B1341" s="1" t="s">
        <v>4922</v>
      </c>
    </row>
    <row r="1342" spans="1:2" x14ac:dyDescent="0.25">
      <c r="A1342" s="1" t="s">
        <v>3941</v>
      </c>
      <c r="B1342" s="1" t="s">
        <v>4922</v>
      </c>
    </row>
    <row r="1343" spans="1:2" x14ac:dyDescent="0.25">
      <c r="A1343" s="1" t="s">
        <v>3943</v>
      </c>
      <c r="B1343" s="1" t="s">
        <v>4922</v>
      </c>
    </row>
    <row r="1344" spans="1:2" x14ac:dyDescent="0.25">
      <c r="A1344" s="1" t="s">
        <v>3944</v>
      </c>
      <c r="B1344" s="1" t="s">
        <v>4922</v>
      </c>
    </row>
    <row r="1345" spans="1:2" x14ac:dyDescent="0.25">
      <c r="A1345" s="1" t="s">
        <v>3945</v>
      </c>
      <c r="B1345" s="1" t="s">
        <v>4922</v>
      </c>
    </row>
    <row r="1346" spans="1:2" x14ac:dyDescent="0.25">
      <c r="A1346" s="1" t="s">
        <v>2523</v>
      </c>
      <c r="B1346" s="1" t="s">
        <v>4922</v>
      </c>
    </row>
    <row r="1347" spans="1:2" x14ac:dyDescent="0.25">
      <c r="A1347" s="1" t="s">
        <v>1622</v>
      </c>
      <c r="B1347" s="1" t="s">
        <v>4923</v>
      </c>
    </row>
    <row r="1348" spans="1:2" x14ac:dyDescent="0.25">
      <c r="A1348" s="1" t="s">
        <v>3953</v>
      </c>
      <c r="B1348" s="1" t="s">
        <v>4922</v>
      </c>
    </row>
    <row r="1349" spans="1:2" x14ac:dyDescent="0.25">
      <c r="A1349" s="1" t="s">
        <v>3954</v>
      </c>
      <c r="B1349" s="1" t="s">
        <v>4922</v>
      </c>
    </row>
    <row r="1350" spans="1:2" x14ac:dyDescent="0.25">
      <c r="A1350" s="1" t="s">
        <v>1627</v>
      </c>
      <c r="B1350" s="1" t="s">
        <v>4922</v>
      </c>
    </row>
    <row r="1351" spans="1:2" x14ac:dyDescent="0.25">
      <c r="A1351" s="1" t="s">
        <v>3962</v>
      </c>
      <c r="B1351" s="1" t="s">
        <v>4922</v>
      </c>
    </row>
    <row r="1352" spans="1:2" x14ac:dyDescent="0.25">
      <c r="A1352" s="1" t="s">
        <v>2549</v>
      </c>
      <c r="B1352" s="1" t="s">
        <v>4922</v>
      </c>
    </row>
    <row r="1353" spans="1:2" x14ac:dyDescent="0.25">
      <c r="A1353" s="1" t="s">
        <v>2925</v>
      </c>
      <c r="B1353" s="1" t="s">
        <v>4922</v>
      </c>
    </row>
    <row r="1354" spans="1:2" x14ac:dyDescent="0.25">
      <c r="A1354" s="1" t="s">
        <v>2543</v>
      </c>
      <c r="B1354" s="1" t="s">
        <v>4922</v>
      </c>
    </row>
    <row r="1355" spans="1:2" x14ac:dyDescent="0.25">
      <c r="A1355" s="1" t="s">
        <v>3960</v>
      </c>
      <c r="B1355" s="1" t="s">
        <v>4922</v>
      </c>
    </row>
    <row r="1356" spans="1:2" x14ac:dyDescent="0.25">
      <c r="A1356" s="1" t="s">
        <v>1635</v>
      </c>
      <c r="B1356" s="1" t="s">
        <v>4922</v>
      </c>
    </row>
    <row r="1357" spans="1:2" x14ac:dyDescent="0.25">
      <c r="A1357" s="1" t="s">
        <v>3027</v>
      </c>
      <c r="B1357" s="1" t="s">
        <v>4922</v>
      </c>
    </row>
    <row r="1358" spans="1:2" x14ac:dyDescent="0.25">
      <c r="A1358" s="1" t="s">
        <v>1636</v>
      </c>
      <c r="B1358" s="1" t="s">
        <v>4922</v>
      </c>
    </row>
    <row r="1359" spans="1:2" x14ac:dyDescent="0.25">
      <c r="A1359" s="1" t="s">
        <v>3032</v>
      </c>
      <c r="B1359" s="1" t="s">
        <v>4922</v>
      </c>
    </row>
    <row r="1360" spans="1:2" x14ac:dyDescent="0.25">
      <c r="A1360" s="1" t="s">
        <v>3971</v>
      </c>
      <c r="B1360" s="1" t="s">
        <v>4922</v>
      </c>
    </row>
    <row r="1361" spans="1:2" x14ac:dyDescent="0.25">
      <c r="A1361" s="1" t="s">
        <v>3038</v>
      </c>
      <c r="B1361" s="1" t="s">
        <v>4922</v>
      </c>
    </row>
    <row r="1362" spans="1:2" x14ac:dyDescent="0.25">
      <c r="A1362" s="1" t="s">
        <v>1642</v>
      </c>
      <c r="B1362" s="1" t="s">
        <v>4922</v>
      </c>
    </row>
    <row r="1363" spans="1:2" x14ac:dyDescent="0.25">
      <c r="A1363" s="1" t="s">
        <v>1644</v>
      </c>
      <c r="B1363" s="1" t="s">
        <v>4922</v>
      </c>
    </row>
    <row r="1364" spans="1:2" x14ac:dyDescent="0.25">
      <c r="A1364" s="1" t="s">
        <v>1647</v>
      </c>
      <c r="B1364" s="1" t="s">
        <v>4922</v>
      </c>
    </row>
    <row r="1365" spans="1:2" x14ac:dyDescent="0.25">
      <c r="A1365" s="1" t="s">
        <v>3060</v>
      </c>
      <c r="B1365" s="1" t="s">
        <v>4922</v>
      </c>
    </row>
    <row r="1366" spans="1:2" x14ac:dyDescent="0.25">
      <c r="A1366" s="1" t="s">
        <v>3984</v>
      </c>
      <c r="B1366" s="1" t="s">
        <v>4922</v>
      </c>
    </row>
    <row r="1367" spans="1:2" x14ac:dyDescent="0.25">
      <c r="A1367" s="1" t="s">
        <v>1650</v>
      </c>
      <c r="B1367" s="1" t="s">
        <v>4922</v>
      </c>
    </row>
    <row r="1368" spans="1:2" x14ac:dyDescent="0.25">
      <c r="A1368" s="1" t="s">
        <v>3063</v>
      </c>
      <c r="B1368" s="1" t="s">
        <v>4922</v>
      </c>
    </row>
    <row r="1369" spans="1:2" x14ac:dyDescent="0.25">
      <c r="A1369" s="1" t="s">
        <v>2947</v>
      </c>
      <c r="B1369" s="1" t="s">
        <v>4922</v>
      </c>
    </row>
    <row r="1370" spans="1:2" x14ac:dyDescent="0.25">
      <c r="A1370" s="1" t="s">
        <v>2948</v>
      </c>
      <c r="B1370" s="1" t="s">
        <v>4922</v>
      </c>
    </row>
    <row r="1371" spans="1:2" x14ac:dyDescent="0.25">
      <c r="A1371" s="1" t="s">
        <v>3989</v>
      </c>
      <c r="B1371" s="1" t="s">
        <v>4922</v>
      </c>
    </row>
    <row r="1372" spans="1:2" x14ac:dyDescent="0.25">
      <c r="A1372" s="1" t="s">
        <v>2950</v>
      </c>
      <c r="B1372" s="1" t="s">
        <v>4922</v>
      </c>
    </row>
    <row r="1373" spans="1:2" x14ac:dyDescent="0.25">
      <c r="A1373" s="1" t="s">
        <v>3997</v>
      </c>
      <c r="B1373" s="1" t="s">
        <v>4922</v>
      </c>
    </row>
    <row r="1374" spans="1:2" x14ac:dyDescent="0.25">
      <c r="A1374" s="1" t="s">
        <v>1662</v>
      </c>
      <c r="B1374" s="1" t="s">
        <v>4922</v>
      </c>
    </row>
    <row r="1375" spans="1:2" x14ac:dyDescent="0.25">
      <c r="A1375" s="1" t="s">
        <v>4001</v>
      </c>
      <c r="B1375" s="1" t="s">
        <v>1488</v>
      </c>
    </row>
    <row r="1376" spans="1:2" x14ac:dyDescent="0.25">
      <c r="A1376" s="1" t="s">
        <v>4003</v>
      </c>
      <c r="B1376" s="1" t="s">
        <v>4923</v>
      </c>
    </row>
    <row r="1377" spans="1:2" x14ac:dyDescent="0.25">
      <c r="A1377" s="1" t="s">
        <v>4019</v>
      </c>
      <c r="B1377" s="1" t="s">
        <v>1488</v>
      </c>
    </row>
    <row r="1378" spans="1:2" x14ac:dyDescent="0.25">
      <c r="A1378" s="1" t="s">
        <v>4032</v>
      </c>
      <c r="B1378" s="1" t="s">
        <v>1488</v>
      </c>
    </row>
    <row r="1379" spans="1:2" x14ac:dyDescent="0.25">
      <c r="A1379" s="1" t="s">
        <v>4034</v>
      </c>
      <c r="B1379" s="1" t="s">
        <v>1488</v>
      </c>
    </row>
    <row r="1380" spans="1:2" x14ac:dyDescent="0.25">
      <c r="A1380" s="1" t="s">
        <v>4037</v>
      </c>
      <c r="B1380" s="1" t="s">
        <v>1488</v>
      </c>
    </row>
    <row r="1381" spans="1:2" x14ac:dyDescent="0.25">
      <c r="A1381" s="1" t="s">
        <v>4060</v>
      </c>
      <c r="B1381" s="1" t="s">
        <v>4922</v>
      </c>
    </row>
    <row r="1382" spans="1:2" x14ac:dyDescent="0.25">
      <c r="A1382" s="1" t="s">
        <v>4073</v>
      </c>
      <c r="B1382" s="1" t="s">
        <v>1488</v>
      </c>
    </row>
    <row r="1383" spans="1:2" x14ac:dyDescent="0.25">
      <c r="A1383" s="1" t="s">
        <v>4080</v>
      </c>
      <c r="B1383" s="1" t="s">
        <v>1488</v>
      </c>
    </row>
    <row r="1384" spans="1:2" x14ac:dyDescent="0.25">
      <c r="A1384" s="1" t="s">
        <v>4081</v>
      </c>
      <c r="B1384" s="1" t="s">
        <v>4923</v>
      </c>
    </row>
    <row r="1385" spans="1:2" x14ac:dyDescent="0.25">
      <c r="A1385" s="1" t="s">
        <v>4092</v>
      </c>
      <c r="B1385" s="1" t="s">
        <v>1488</v>
      </c>
    </row>
    <row r="1386" spans="1:2" x14ac:dyDescent="0.25">
      <c r="A1386" s="1" t="s">
        <v>4102</v>
      </c>
      <c r="B1386" s="1" t="s">
        <v>4923</v>
      </c>
    </row>
    <row r="1387" spans="1:2" x14ac:dyDescent="0.25">
      <c r="A1387" s="1" t="s">
        <v>4107</v>
      </c>
      <c r="B1387" s="1" t="s">
        <v>1488</v>
      </c>
    </row>
    <row r="1388" spans="1:2" x14ac:dyDescent="0.25">
      <c r="A1388" s="1" t="s">
        <v>4112</v>
      </c>
      <c r="B1388" s="1" t="s">
        <v>1488</v>
      </c>
    </row>
    <row r="1389" spans="1:2" x14ac:dyDescent="0.25">
      <c r="A1389" s="1" t="s">
        <v>4113</v>
      </c>
      <c r="B1389" s="1" t="s">
        <v>1488</v>
      </c>
    </row>
    <row r="1390" spans="1:2" x14ac:dyDescent="0.25">
      <c r="A1390" s="1" t="s">
        <v>4116</v>
      </c>
      <c r="B1390" s="1" t="s">
        <v>1488</v>
      </c>
    </row>
    <row r="1391" spans="1:2" x14ac:dyDescent="0.25">
      <c r="A1391" s="1" t="s">
        <v>4129</v>
      </c>
      <c r="B1391" s="1" t="s">
        <v>1488</v>
      </c>
    </row>
    <row r="1392" spans="1:2" x14ac:dyDescent="0.25">
      <c r="A1392" s="1" t="s">
        <v>4145</v>
      </c>
      <c r="B1392" s="1" t="s">
        <v>1488</v>
      </c>
    </row>
    <row r="1393" spans="1:2" x14ac:dyDescent="0.25">
      <c r="A1393" s="1" t="s">
        <v>4147</v>
      </c>
      <c r="B1393" s="1" t="s">
        <v>4923</v>
      </c>
    </row>
    <row r="1394" spans="1:2" x14ac:dyDescent="0.25">
      <c r="A1394" s="1" t="s">
        <v>4158</v>
      </c>
      <c r="B1394" s="1" t="s">
        <v>1488</v>
      </c>
    </row>
    <row r="1395" spans="1:2" x14ac:dyDescent="0.25">
      <c r="A1395" s="1" t="s">
        <v>4172</v>
      </c>
      <c r="B1395" s="1" t="s">
        <v>1488</v>
      </c>
    </row>
    <row r="1396" spans="1:2" x14ac:dyDescent="0.25">
      <c r="A1396" s="1" t="s">
        <v>4174</v>
      </c>
      <c r="B1396" s="1" t="s">
        <v>4923</v>
      </c>
    </row>
    <row r="1397" spans="1:2" x14ac:dyDescent="0.25">
      <c r="A1397" s="1" t="s">
        <v>4175</v>
      </c>
      <c r="B1397" s="1" t="s">
        <v>1488</v>
      </c>
    </row>
    <row r="1398" spans="1:2" x14ac:dyDescent="0.25">
      <c r="A1398" s="1" t="s">
        <v>4183</v>
      </c>
      <c r="B1398" s="1" t="s">
        <v>4923</v>
      </c>
    </row>
    <row r="1399" spans="1:2" x14ac:dyDescent="0.25">
      <c r="A1399" s="1" t="s">
        <v>4190</v>
      </c>
      <c r="B1399" s="1" t="s">
        <v>4923</v>
      </c>
    </row>
    <row r="1400" spans="1:2" x14ac:dyDescent="0.25">
      <c r="A1400" s="1" t="s">
        <v>4198</v>
      </c>
      <c r="B1400" s="1" t="s">
        <v>1488</v>
      </c>
    </row>
    <row r="1401" spans="1:2" x14ac:dyDescent="0.25">
      <c r="A1401" s="1" t="s">
        <v>4199</v>
      </c>
      <c r="B1401" s="1" t="s">
        <v>4922</v>
      </c>
    </row>
    <row r="1402" spans="1:2" x14ac:dyDescent="0.25">
      <c r="A1402" s="1" t="s">
        <v>4201</v>
      </c>
      <c r="B1402" s="1" t="s">
        <v>1488</v>
      </c>
    </row>
    <row r="1403" spans="1:2" x14ac:dyDescent="0.25">
      <c r="A1403" s="1" t="s">
        <v>4202</v>
      </c>
      <c r="B1403" s="1" t="s">
        <v>4923</v>
      </c>
    </row>
    <row r="1404" spans="1:2" x14ac:dyDescent="0.25">
      <c r="A1404" s="1" t="s">
        <v>4203</v>
      </c>
      <c r="B1404" s="1" t="s">
        <v>4923</v>
      </c>
    </row>
    <row r="1405" spans="1:2" x14ac:dyDescent="0.25">
      <c r="A1405" s="1" t="s">
        <v>4210</v>
      </c>
      <c r="B1405" s="1" t="s">
        <v>4923</v>
      </c>
    </row>
    <row r="1406" spans="1:2" x14ac:dyDescent="0.25">
      <c r="A1406" s="1" t="s">
        <v>4212</v>
      </c>
      <c r="B1406" s="1" t="s">
        <v>1488</v>
      </c>
    </row>
    <row r="1407" spans="1:2" x14ac:dyDescent="0.25">
      <c r="A1407" s="1" t="s">
        <v>4225</v>
      </c>
      <c r="B1407" s="1" t="s">
        <v>1488</v>
      </c>
    </row>
    <row r="1408" spans="1:2" x14ac:dyDescent="0.25">
      <c r="A1408" s="1" t="s">
        <v>4230</v>
      </c>
      <c r="B1408" s="1" t="s">
        <v>1488</v>
      </c>
    </row>
    <row r="1409" spans="1:2" x14ac:dyDescent="0.25">
      <c r="A1409" s="1" t="s">
        <v>4234</v>
      </c>
      <c r="B1409" s="1" t="s">
        <v>1488</v>
      </c>
    </row>
    <row r="1410" spans="1:2" x14ac:dyDescent="0.25">
      <c r="A1410" s="1" t="s">
        <v>4250</v>
      </c>
      <c r="B1410" s="1" t="s">
        <v>1488</v>
      </c>
    </row>
    <row r="1411" spans="1:2" x14ac:dyDescent="0.25">
      <c r="A1411" s="1" t="s">
        <v>2471</v>
      </c>
      <c r="B1411" s="1" t="s">
        <v>1488</v>
      </c>
    </row>
    <row r="1412" spans="1:2" x14ac:dyDescent="0.25">
      <c r="A1412" s="1" t="s">
        <v>2175</v>
      </c>
      <c r="B1412" s="1" t="s">
        <v>4922</v>
      </c>
    </row>
    <row r="1413" spans="1:2" x14ac:dyDescent="0.25">
      <c r="A1413" s="1" t="s">
        <v>3521</v>
      </c>
      <c r="B1413" s="1" t="s">
        <v>4922</v>
      </c>
    </row>
    <row r="1414" spans="1:2" x14ac:dyDescent="0.25">
      <c r="A1414" s="1" t="s">
        <v>2472</v>
      </c>
      <c r="B1414" s="1" t="s">
        <v>1488</v>
      </c>
    </row>
    <row r="1415" spans="1:2" x14ac:dyDescent="0.25">
      <c r="A1415" s="1" t="s">
        <v>3522</v>
      </c>
      <c r="B1415" s="1" t="s">
        <v>4922</v>
      </c>
    </row>
    <row r="1416" spans="1:2" x14ac:dyDescent="0.25">
      <c r="A1416" s="1" t="s">
        <v>2473</v>
      </c>
      <c r="B1416" s="1" t="s">
        <v>4922</v>
      </c>
    </row>
    <row r="1417" spans="1:2" x14ac:dyDescent="0.25">
      <c r="A1417" s="1" t="s">
        <v>3526</v>
      </c>
      <c r="B1417" s="1" t="s">
        <v>1488</v>
      </c>
    </row>
    <row r="1418" spans="1:2" x14ac:dyDescent="0.25">
      <c r="A1418" s="1" t="s">
        <v>2475</v>
      </c>
      <c r="B1418" s="1" t="s">
        <v>1488</v>
      </c>
    </row>
    <row r="1419" spans="1:2" x14ac:dyDescent="0.25">
      <c r="A1419" s="1" t="s">
        <v>2476</v>
      </c>
      <c r="B1419" s="1" t="s">
        <v>4922</v>
      </c>
    </row>
    <row r="1420" spans="1:2" x14ac:dyDescent="0.25">
      <c r="A1420" s="1" t="s">
        <v>3907</v>
      </c>
      <c r="B1420" s="1" t="s">
        <v>4922</v>
      </c>
    </row>
    <row r="1421" spans="1:2" x14ac:dyDescent="0.25">
      <c r="A1421" s="1" t="s">
        <v>3908</v>
      </c>
      <c r="B1421" s="1" t="s">
        <v>4922</v>
      </c>
    </row>
    <row r="1422" spans="1:2" x14ac:dyDescent="0.25">
      <c r="A1422" s="1" t="s">
        <v>2179</v>
      </c>
      <c r="B1422" s="1" t="s">
        <v>4923</v>
      </c>
    </row>
    <row r="1423" spans="1:2" x14ac:dyDescent="0.25">
      <c r="A1423" s="1" t="s">
        <v>2180</v>
      </c>
      <c r="B1423" s="1" t="s">
        <v>4922</v>
      </c>
    </row>
    <row r="1424" spans="1:2" x14ac:dyDescent="0.25">
      <c r="A1424" s="1" t="s">
        <v>2478</v>
      </c>
      <c r="B1424" s="1" t="s">
        <v>4922</v>
      </c>
    </row>
    <row r="1425" spans="1:2" x14ac:dyDescent="0.25">
      <c r="A1425" s="1" t="s">
        <v>2479</v>
      </c>
      <c r="B1425" s="1" t="s">
        <v>4922</v>
      </c>
    </row>
    <row r="1426" spans="1:2" x14ac:dyDescent="0.25">
      <c r="A1426" s="1" t="s">
        <v>2481</v>
      </c>
      <c r="B1426" s="1" t="s">
        <v>4922</v>
      </c>
    </row>
    <row r="1427" spans="1:2" x14ac:dyDescent="0.25">
      <c r="A1427" s="1" t="s">
        <v>2482</v>
      </c>
      <c r="B1427" s="1" t="s">
        <v>4922</v>
      </c>
    </row>
    <row r="1428" spans="1:2" x14ac:dyDescent="0.25">
      <c r="A1428" s="1" t="s">
        <v>3528</v>
      </c>
      <c r="B1428" s="1" t="s">
        <v>4922</v>
      </c>
    </row>
    <row r="1429" spans="1:2" x14ac:dyDescent="0.25">
      <c r="A1429" s="1" t="s">
        <v>2485</v>
      </c>
      <c r="B1429" s="1" t="s">
        <v>4922</v>
      </c>
    </row>
    <row r="1430" spans="1:2" x14ac:dyDescent="0.25">
      <c r="A1430" s="1" t="s">
        <v>3529</v>
      </c>
      <c r="B1430" s="1" t="s">
        <v>4922</v>
      </c>
    </row>
    <row r="1431" spans="1:2" x14ac:dyDescent="0.25">
      <c r="A1431" s="1" t="s">
        <v>2489</v>
      </c>
      <c r="B1431" s="1" t="s">
        <v>4922</v>
      </c>
    </row>
    <row r="1432" spans="1:2" x14ac:dyDescent="0.25">
      <c r="A1432" s="1" t="s">
        <v>3913</v>
      </c>
      <c r="B1432" s="1" t="s">
        <v>4922</v>
      </c>
    </row>
    <row r="1433" spans="1:2" x14ac:dyDescent="0.25">
      <c r="A1433" s="1" t="s">
        <v>2182</v>
      </c>
      <c r="B1433" s="1" t="s">
        <v>4922</v>
      </c>
    </row>
    <row r="1434" spans="1:2" x14ac:dyDescent="0.25">
      <c r="A1434" s="1" t="s">
        <v>2491</v>
      </c>
      <c r="B1434" s="1" t="s">
        <v>4922</v>
      </c>
    </row>
    <row r="1435" spans="1:2" x14ac:dyDescent="0.25">
      <c r="A1435" s="1" t="s">
        <v>2493</v>
      </c>
      <c r="B1435" s="1" t="s">
        <v>1488</v>
      </c>
    </row>
    <row r="1436" spans="1:2" x14ac:dyDescent="0.25">
      <c r="A1436" s="1" t="s">
        <v>2183</v>
      </c>
      <c r="B1436" s="1" t="s">
        <v>4923</v>
      </c>
    </row>
    <row r="1437" spans="1:2" x14ac:dyDescent="0.25">
      <c r="A1437" s="1" t="s">
        <v>3531</v>
      </c>
      <c r="B1437" s="1" t="s">
        <v>4922</v>
      </c>
    </row>
    <row r="1438" spans="1:2" x14ac:dyDescent="0.25">
      <c r="A1438" s="1" t="s">
        <v>3916</v>
      </c>
      <c r="B1438" s="1" t="s">
        <v>4922</v>
      </c>
    </row>
    <row r="1439" spans="1:2" x14ac:dyDescent="0.25">
      <c r="A1439" s="1" t="s">
        <v>2184</v>
      </c>
      <c r="B1439" s="1" t="s">
        <v>4922</v>
      </c>
    </row>
    <row r="1440" spans="1:2" x14ac:dyDescent="0.25">
      <c r="A1440" s="1" t="s">
        <v>2495</v>
      </c>
      <c r="B1440" s="1" t="s">
        <v>4922</v>
      </c>
    </row>
    <row r="1441" spans="1:2" x14ac:dyDescent="0.25">
      <c r="A1441" s="1" t="s">
        <v>3532</v>
      </c>
      <c r="B1441" s="1" t="s">
        <v>4922</v>
      </c>
    </row>
    <row r="1442" spans="1:2" x14ac:dyDescent="0.25">
      <c r="A1442" s="1" t="s">
        <v>3919</v>
      </c>
      <c r="B1442" s="1" t="s">
        <v>1488</v>
      </c>
    </row>
    <row r="1443" spans="1:2" x14ac:dyDescent="0.25">
      <c r="A1443" s="1" t="s">
        <v>3533</v>
      </c>
      <c r="B1443" s="1" t="s">
        <v>4922</v>
      </c>
    </row>
    <row r="1444" spans="1:2" x14ac:dyDescent="0.25">
      <c r="A1444" s="1" t="s">
        <v>2186</v>
      </c>
      <c r="B1444" s="1" t="s">
        <v>4922</v>
      </c>
    </row>
    <row r="1445" spans="1:2" x14ac:dyDescent="0.25">
      <c r="A1445" s="1" t="s">
        <v>2497</v>
      </c>
      <c r="B1445" s="1" t="s">
        <v>1488</v>
      </c>
    </row>
    <row r="1446" spans="1:2" x14ac:dyDescent="0.25">
      <c r="A1446" s="1" t="s">
        <v>3534</v>
      </c>
      <c r="B1446" s="1" t="s">
        <v>4922</v>
      </c>
    </row>
    <row r="1447" spans="1:2" x14ac:dyDescent="0.25">
      <c r="A1447" s="1" t="s">
        <v>3921</v>
      </c>
      <c r="B1447" s="1" t="s">
        <v>4922</v>
      </c>
    </row>
    <row r="1448" spans="1:2" x14ac:dyDescent="0.25">
      <c r="A1448" s="1" t="s">
        <v>2499</v>
      </c>
      <c r="B1448" s="1" t="s">
        <v>1488</v>
      </c>
    </row>
    <row r="1449" spans="1:2" x14ac:dyDescent="0.25">
      <c r="A1449" s="1" t="s">
        <v>3539</v>
      </c>
      <c r="B1449" s="1" t="s">
        <v>4922</v>
      </c>
    </row>
    <row r="1450" spans="1:2" x14ac:dyDescent="0.25">
      <c r="A1450" s="1" t="s">
        <v>3924</v>
      </c>
      <c r="B1450" s="1" t="s">
        <v>4922</v>
      </c>
    </row>
    <row r="1451" spans="1:2" x14ac:dyDescent="0.25">
      <c r="A1451" s="1" t="s">
        <v>2189</v>
      </c>
      <c r="B1451" s="1" t="s">
        <v>4922</v>
      </c>
    </row>
    <row r="1452" spans="1:2" x14ac:dyDescent="0.25">
      <c r="A1452" s="1" t="s">
        <v>2190</v>
      </c>
      <c r="B1452" s="1" t="s">
        <v>4923</v>
      </c>
    </row>
    <row r="1453" spans="1:2" x14ac:dyDescent="0.25">
      <c r="A1453" s="1" t="s">
        <v>3925</v>
      </c>
      <c r="B1453" s="1" t="s">
        <v>4922</v>
      </c>
    </row>
    <row r="1454" spans="1:2" x14ac:dyDescent="0.25">
      <c r="A1454" s="1" t="s">
        <v>3926</v>
      </c>
      <c r="B1454" s="1" t="s">
        <v>4922</v>
      </c>
    </row>
    <row r="1455" spans="1:2" x14ac:dyDescent="0.25">
      <c r="A1455" s="1" t="s">
        <v>2192</v>
      </c>
      <c r="B1455" s="1" t="s">
        <v>1488</v>
      </c>
    </row>
    <row r="1456" spans="1:2" x14ac:dyDescent="0.25">
      <c r="A1456" s="1" t="s">
        <v>3927</v>
      </c>
      <c r="B1456" s="1" t="s">
        <v>4922</v>
      </c>
    </row>
    <row r="1457" spans="1:2" x14ac:dyDescent="0.25">
      <c r="A1457" s="1" t="s">
        <v>2501</v>
      </c>
      <c r="B1457" s="1" t="s">
        <v>1488</v>
      </c>
    </row>
    <row r="1458" spans="1:2" x14ac:dyDescent="0.25">
      <c r="A1458" s="1" t="s">
        <v>2195</v>
      </c>
      <c r="B1458" s="1" t="s">
        <v>4922</v>
      </c>
    </row>
    <row r="1459" spans="1:2" x14ac:dyDescent="0.25">
      <c r="A1459" s="1" t="s">
        <v>2504</v>
      </c>
      <c r="B1459" s="1" t="s">
        <v>4922</v>
      </c>
    </row>
    <row r="1460" spans="1:2" x14ac:dyDescent="0.25">
      <c r="A1460" s="1" t="s">
        <v>2505</v>
      </c>
      <c r="B1460" s="1" t="s">
        <v>4922</v>
      </c>
    </row>
    <row r="1461" spans="1:2" x14ac:dyDescent="0.25">
      <c r="A1461" s="1" t="s">
        <v>2196</v>
      </c>
      <c r="B1461" s="1" t="s">
        <v>4922</v>
      </c>
    </row>
    <row r="1462" spans="1:2" x14ac:dyDescent="0.25">
      <c r="A1462" s="1" t="s">
        <v>2198</v>
      </c>
      <c r="B1462" s="1" t="s">
        <v>4922</v>
      </c>
    </row>
    <row r="1463" spans="1:2" x14ac:dyDescent="0.25">
      <c r="A1463" s="1" t="s">
        <v>2507</v>
      </c>
      <c r="B1463" s="1" t="s">
        <v>4922</v>
      </c>
    </row>
    <row r="1464" spans="1:2" x14ac:dyDescent="0.25">
      <c r="A1464" s="1" t="s">
        <v>2199</v>
      </c>
      <c r="B1464" s="1" t="s">
        <v>4923</v>
      </c>
    </row>
    <row r="1465" spans="1:2" x14ac:dyDescent="0.25">
      <c r="A1465" s="1" t="s">
        <v>2509</v>
      </c>
      <c r="B1465" s="1" t="s">
        <v>4922</v>
      </c>
    </row>
    <row r="1466" spans="1:2" x14ac:dyDescent="0.25">
      <c r="A1466" s="1" t="s">
        <v>2510</v>
      </c>
      <c r="B1466" s="1" t="s">
        <v>4922</v>
      </c>
    </row>
    <row r="1467" spans="1:2" x14ac:dyDescent="0.25">
      <c r="A1467" s="1" t="s">
        <v>3933</v>
      </c>
      <c r="B1467" s="1" t="s">
        <v>4922</v>
      </c>
    </row>
    <row r="1468" spans="1:2" x14ac:dyDescent="0.25">
      <c r="A1468" s="1" t="s">
        <v>2201</v>
      </c>
      <c r="B1468" s="1" t="s">
        <v>1488</v>
      </c>
    </row>
    <row r="1469" spans="1:2" x14ac:dyDescent="0.25">
      <c r="A1469" s="1" t="s">
        <v>2511</v>
      </c>
      <c r="B1469" s="1" t="s">
        <v>4922</v>
      </c>
    </row>
    <row r="1470" spans="1:2" x14ac:dyDescent="0.25">
      <c r="A1470" s="1" t="s">
        <v>2514</v>
      </c>
      <c r="B1470" s="1" t="s">
        <v>1488</v>
      </c>
    </row>
    <row r="1471" spans="1:2" x14ac:dyDescent="0.25">
      <c r="A1471" s="1" t="s">
        <v>3549</v>
      </c>
      <c r="B1471" s="1" t="s">
        <v>4922</v>
      </c>
    </row>
    <row r="1472" spans="1:2" x14ac:dyDescent="0.25">
      <c r="A1472" s="1" t="s">
        <v>2203</v>
      </c>
      <c r="B1472" s="1" t="s">
        <v>4922</v>
      </c>
    </row>
    <row r="1473" spans="1:2" x14ac:dyDescent="0.25">
      <c r="A1473" s="1" t="s">
        <v>3551</v>
      </c>
      <c r="B1473" s="1" t="s">
        <v>4922</v>
      </c>
    </row>
    <row r="1474" spans="1:2" x14ac:dyDescent="0.25">
      <c r="A1474" s="1" t="s">
        <v>2204</v>
      </c>
      <c r="B1474" s="1" t="s">
        <v>4923</v>
      </c>
    </row>
    <row r="1475" spans="1:2" x14ac:dyDescent="0.25">
      <c r="A1475" s="1" t="s">
        <v>3552</v>
      </c>
      <c r="B1475" s="1" t="s">
        <v>4922</v>
      </c>
    </row>
    <row r="1476" spans="1:2" x14ac:dyDescent="0.25">
      <c r="A1476" s="1" t="s">
        <v>2517</v>
      </c>
      <c r="B1476" s="1" t="s">
        <v>4923</v>
      </c>
    </row>
    <row r="1477" spans="1:2" x14ac:dyDescent="0.25">
      <c r="A1477" s="1" t="s">
        <v>3553</v>
      </c>
      <c r="B1477" s="1" t="s">
        <v>4922</v>
      </c>
    </row>
    <row r="1478" spans="1:2" x14ac:dyDescent="0.25">
      <c r="A1478" s="1" t="s">
        <v>2519</v>
      </c>
      <c r="B1478" s="1" t="s">
        <v>4922</v>
      </c>
    </row>
    <row r="1479" spans="1:2" x14ac:dyDescent="0.25">
      <c r="A1479" s="1" t="s">
        <v>2520</v>
      </c>
      <c r="B1479" s="1" t="s">
        <v>1488</v>
      </c>
    </row>
    <row r="1480" spans="1:2" x14ac:dyDescent="0.25">
      <c r="A1480" s="1" t="s">
        <v>2207</v>
      </c>
      <c r="B1480" s="1" t="s">
        <v>1488</v>
      </c>
    </row>
    <row r="1481" spans="1:2" x14ac:dyDescent="0.25">
      <c r="A1481" s="1" t="s">
        <v>2522</v>
      </c>
      <c r="B1481" s="1" t="s">
        <v>4922</v>
      </c>
    </row>
    <row r="1482" spans="1:2" x14ac:dyDescent="0.25">
      <c r="A1482" s="1" t="s">
        <v>3946</v>
      </c>
      <c r="B1482" s="1" t="s">
        <v>4922</v>
      </c>
    </row>
    <row r="1483" spans="1:2" x14ac:dyDescent="0.25">
      <c r="A1483" s="1" t="s">
        <v>3556</v>
      </c>
      <c r="B1483" s="1" t="s">
        <v>4922</v>
      </c>
    </row>
    <row r="1484" spans="1:2" x14ac:dyDescent="0.25">
      <c r="A1484" s="1" t="s">
        <v>3947</v>
      </c>
      <c r="B1484" s="1" t="s">
        <v>4922</v>
      </c>
    </row>
    <row r="1485" spans="1:2" x14ac:dyDescent="0.25">
      <c r="A1485" s="1" t="s">
        <v>2208</v>
      </c>
      <c r="B1485" s="1" t="s">
        <v>4923</v>
      </c>
    </row>
    <row r="1486" spans="1:2" x14ac:dyDescent="0.25">
      <c r="A1486" s="1" t="s">
        <v>3948</v>
      </c>
      <c r="B1486" s="1" t="s">
        <v>4922</v>
      </c>
    </row>
    <row r="1487" spans="1:2" x14ac:dyDescent="0.25">
      <c r="A1487" s="1" t="s">
        <v>2209</v>
      </c>
      <c r="B1487" s="1" t="s">
        <v>1488</v>
      </c>
    </row>
    <row r="1488" spans="1:2" x14ac:dyDescent="0.25">
      <c r="A1488" s="1" t="s">
        <v>3949</v>
      </c>
      <c r="B1488" s="1" t="s">
        <v>4922</v>
      </c>
    </row>
    <row r="1489" spans="1:2" x14ac:dyDescent="0.25">
      <c r="A1489" s="1" t="s">
        <v>2211</v>
      </c>
      <c r="B1489" s="1" t="s">
        <v>4922</v>
      </c>
    </row>
    <row r="1490" spans="1:2" x14ac:dyDescent="0.25">
      <c r="A1490" s="1" t="s">
        <v>2212</v>
      </c>
      <c r="B1490" s="1" t="s">
        <v>1488</v>
      </c>
    </row>
    <row r="1491" spans="1:2" x14ac:dyDescent="0.25">
      <c r="A1491" s="1" t="s">
        <v>2213</v>
      </c>
      <c r="B1491" s="1" t="s">
        <v>4922</v>
      </c>
    </row>
    <row r="1492" spans="1:2" x14ac:dyDescent="0.25">
      <c r="A1492" s="1" t="s">
        <v>2526</v>
      </c>
      <c r="B1492" s="1" t="s">
        <v>4923</v>
      </c>
    </row>
    <row r="1493" spans="1:2" x14ac:dyDescent="0.25">
      <c r="A1493" s="1" t="s">
        <v>2214</v>
      </c>
      <c r="B1493" s="1" t="s">
        <v>4923</v>
      </c>
    </row>
    <row r="1494" spans="1:2" x14ac:dyDescent="0.25">
      <c r="A1494" s="1" t="s">
        <v>2527</v>
      </c>
      <c r="B1494" s="1" t="s">
        <v>4922</v>
      </c>
    </row>
    <row r="1495" spans="1:2" x14ac:dyDescent="0.25">
      <c r="A1495" s="1" t="s">
        <v>2529</v>
      </c>
      <c r="B1495" s="1" t="s">
        <v>4922</v>
      </c>
    </row>
    <row r="1496" spans="1:2" x14ac:dyDescent="0.25">
      <c r="A1496" s="1" t="s">
        <v>2219</v>
      </c>
      <c r="B1496" s="1" t="s">
        <v>4922</v>
      </c>
    </row>
    <row r="1497" spans="1:2" x14ac:dyDescent="0.25">
      <c r="A1497" s="1" t="s">
        <v>2532</v>
      </c>
      <c r="B1497" s="1" t="s">
        <v>4922</v>
      </c>
    </row>
    <row r="1498" spans="1:2" x14ac:dyDescent="0.25">
      <c r="A1498" s="1" t="s">
        <v>1516</v>
      </c>
      <c r="B1498" s="1" t="s">
        <v>4922</v>
      </c>
    </row>
    <row r="1499" spans="1:2" x14ac:dyDescent="0.25">
      <c r="A1499" s="1" t="s">
        <v>3955</v>
      </c>
      <c r="B1499" s="1" t="s">
        <v>4922</v>
      </c>
    </row>
    <row r="1500" spans="1:2" x14ac:dyDescent="0.25">
      <c r="A1500" s="1" t="s">
        <v>3956</v>
      </c>
      <c r="B1500" s="1" t="s">
        <v>4922</v>
      </c>
    </row>
    <row r="1501" spans="1:2" x14ac:dyDescent="0.25">
      <c r="A1501" s="1" t="s">
        <v>1519</v>
      </c>
      <c r="B1501" s="1" t="s">
        <v>4922</v>
      </c>
    </row>
    <row r="1502" spans="1:2" x14ac:dyDescent="0.25">
      <c r="A1502" s="1" t="s">
        <v>2539</v>
      </c>
      <c r="B1502" s="1" t="s">
        <v>1488</v>
      </c>
    </row>
    <row r="1503" spans="1:2" x14ac:dyDescent="0.25">
      <c r="A1503" s="1" t="s">
        <v>3957</v>
      </c>
      <c r="B1503" s="1" t="s">
        <v>4922</v>
      </c>
    </row>
    <row r="1504" spans="1:2" x14ac:dyDescent="0.25">
      <c r="A1504" s="1" t="s">
        <v>3566</v>
      </c>
      <c r="B1504" s="1" t="s">
        <v>1488</v>
      </c>
    </row>
    <row r="1505" spans="1:2" x14ac:dyDescent="0.25">
      <c r="A1505" s="1" t="s">
        <v>3961</v>
      </c>
      <c r="B1505" s="1" t="s">
        <v>4922</v>
      </c>
    </row>
    <row r="1506" spans="1:2" x14ac:dyDescent="0.25">
      <c r="A1506" s="1" t="s">
        <v>2222</v>
      </c>
      <c r="B1506" s="1" t="s">
        <v>4922</v>
      </c>
    </row>
    <row r="1507" spans="1:2" x14ac:dyDescent="0.25">
      <c r="A1507" s="1" t="s">
        <v>2546</v>
      </c>
      <c r="B1507" s="1" t="s">
        <v>4922</v>
      </c>
    </row>
    <row r="1508" spans="1:2" x14ac:dyDescent="0.25">
      <c r="A1508" s="1" t="s">
        <v>2223</v>
      </c>
      <c r="B1508" s="1" t="s">
        <v>4922</v>
      </c>
    </row>
    <row r="1509" spans="1:2" x14ac:dyDescent="0.25">
      <c r="A1509" s="1" t="s">
        <v>2548</v>
      </c>
      <c r="B1509" s="1" t="s">
        <v>4922</v>
      </c>
    </row>
    <row r="1510" spans="1:2" x14ac:dyDescent="0.25">
      <c r="A1510" s="1" t="s">
        <v>3964</v>
      </c>
      <c r="B1510" s="1" t="s">
        <v>4922</v>
      </c>
    </row>
    <row r="1511" spans="1:2" x14ac:dyDescent="0.25">
      <c r="A1511" s="1" t="s">
        <v>2551</v>
      </c>
      <c r="B1511" s="1" t="s">
        <v>4922</v>
      </c>
    </row>
    <row r="1512" spans="1:2" x14ac:dyDescent="0.25">
      <c r="A1512" s="1" t="s">
        <v>3965</v>
      </c>
      <c r="B1512" s="1" t="s">
        <v>4922</v>
      </c>
    </row>
    <row r="1513" spans="1:2" x14ac:dyDescent="0.25">
      <c r="A1513" s="1" t="s">
        <v>2552</v>
      </c>
      <c r="B1513" s="1" t="s">
        <v>4923</v>
      </c>
    </row>
    <row r="1514" spans="1:2" x14ac:dyDescent="0.25">
      <c r="A1514" s="1" t="s">
        <v>2554</v>
      </c>
      <c r="B1514" s="1" t="s">
        <v>4922</v>
      </c>
    </row>
    <row r="1515" spans="1:2" x14ac:dyDescent="0.25">
      <c r="A1515" s="1" t="s">
        <v>3574</v>
      </c>
      <c r="B1515" s="1" t="s">
        <v>1488</v>
      </c>
    </row>
    <row r="1516" spans="1:2" x14ac:dyDescent="0.25">
      <c r="A1516" s="1" t="s">
        <v>2555</v>
      </c>
      <c r="B1516" s="1" t="s">
        <v>1488</v>
      </c>
    </row>
    <row r="1517" spans="1:2" x14ac:dyDescent="0.25">
      <c r="A1517" s="1" t="s">
        <v>2226</v>
      </c>
      <c r="B1517" s="1" t="s">
        <v>1488</v>
      </c>
    </row>
    <row r="1518" spans="1:2" x14ac:dyDescent="0.25">
      <c r="A1518" s="1" t="s">
        <v>3575</v>
      </c>
      <c r="B1518" s="1" t="s">
        <v>4922</v>
      </c>
    </row>
    <row r="1519" spans="1:2" x14ac:dyDescent="0.25">
      <c r="A1519" s="1" t="s">
        <v>2556</v>
      </c>
      <c r="B1519" s="1" t="s">
        <v>1488</v>
      </c>
    </row>
    <row r="1520" spans="1:2" x14ac:dyDescent="0.25">
      <c r="A1520" s="1" t="s">
        <v>2557</v>
      </c>
      <c r="B1520" s="1" t="s">
        <v>4922</v>
      </c>
    </row>
    <row r="1521" spans="1:2" x14ac:dyDescent="0.25">
      <c r="A1521" s="1" t="s">
        <v>3577</v>
      </c>
      <c r="B1521" s="1" t="s">
        <v>4922</v>
      </c>
    </row>
    <row r="1522" spans="1:2" x14ac:dyDescent="0.25">
      <c r="A1522" s="1" t="s">
        <v>3968</v>
      </c>
      <c r="B1522" s="1" t="s">
        <v>4922</v>
      </c>
    </row>
    <row r="1523" spans="1:2" x14ac:dyDescent="0.25">
      <c r="A1523" s="1" t="s">
        <v>3969</v>
      </c>
      <c r="B1523" s="1" t="s">
        <v>4922</v>
      </c>
    </row>
    <row r="1524" spans="1:2" x14ac:dyDescent="0.25">
      <c r="A1524" s="1" t="s">
        <v>2560</v>
      </c>
      <c r="B1524" s="1" t="s">
        <v>4922</v>
      </c>
    </row>
    <row r="1525" spans="1:2" x14ac:dyDescent="0.25">
      <c r="A1525" s="1" t="s">
        <v>2230</v>
      </c>
      <c r="B1525" s="1" t="s">
        <v>4922</v>
      </c>
    </row>
    <row r="1526" spans="1:2" x14ac:dyDescent="0.25">
      <c r="A1526" s="1" t="s">
        <v>2561</v>
      </c>
      <c r="B1526" s="1" t="s">
        <v>4922</v>
      </c>
    </row>
    <row r="1527" spans="1:2" x14ac:dyDescent="0.25">
      <c r="A1527" s="1" t="s">
        <v>2232</v>
      </c>
      <c r="B1527" s="1" t="s">
        <v>4922</v>
      </c>
    </row>
    <row r="1528" spans="1:2" x14ac:dyDescent="0.25">
      <c r="A1528" s="1" t="s">
        <v>2563</v>
      </c>
      <c r="B1528" s="1" t="s">
        <v>4922</v>
      </c>
    </row>
    <row r="1529" spans="1:2" x14ac:dyDescent="0.25">
      <c r="A1529" s="1" t="s">
        <v>3582</v>
      </c>
      <c r="B1529" s="1" t="s">
        <v>4922</v>
      </c>
    </row>
    <row r="1530" spans="1:2" x14ac:dyDescent="0.25">
      <c r="A1530" s="1" t="s">
        <v>3972</v>
      </c>
      <c r="B1530" s="1" t="s">
        <v>1488</v>
      </c>
    </row>
    <row r="1531" spans="1:2" x14ac:dyDescent="0.25">
      <c r="A1531" s="1" t="s">
        <v>2564</v>
      </c>
      <c r="B1531" s="1" t="s">
        <v>4922</v>
      </c>
    </row>
    <row r="1532" spans="1:2" x14ac:dyDescent="0.25">
      <c r="A1532" s="1" t="s">
        <v>2566</v>
      </c>
      <c r="B1532" s="1" t="s">
        <v>4922</v>
      </c>
    </row>
    <row r="1533" spans="1:2" x14ac:dyDescent="0.25">
      <c r="A1533" s="1" t="s">
        <v>3973</v>
      </c>
      <c r="B1533" s="1" t="s">
        <v>4922</v>
      </c>
    </row>
    <row r="1534" spans="1:2" x14ac:dyDescent="0.25">
      <c r="A1534" s="1" t="s">
        <v>3974</v>
      </c>
      <c r="B1534" s="1" t="s">
        <v>1488</v>
      </c>
    </row>
    <row r="1535" spans="1:2" x14ac:dyDescent="0.25">
      <c r="A1535" s="1" t="s">
        <v>2238</v>
      </c>
      <c r="B1535" s="1" t="s">
        <v>4922</v>
      </c>
    </row>
    <row r="1536" spans="1:2" x14ac:dyDescent="0.25">
      <c r="A1536" s="1" t="s">
        <v>3588</v>
      </c>
      <c r="B1536" s="1" t="s">
        <v>4922</v>
      </c>
    </row>
    <row r="1537" spans="1:2" x14ac:dyDescent="0.25">
      <c r="A1537" s="1" t="s">
        <v>2240</v>
      </c>
      <c r="B1537" s="1" t="s">
        <v>1488</v>
      </c>
    </row>
    <row r="1538" spans="1:2" x14ac:dyDescent="0.25">
      <c r="A1538" s="1" t="s">
        <v>2570</v>
      </c>
      <c r="B1538" s="1" t="s">
        <v>1488</v>
      </c>
    </row>
    <row r="1539" spans="1:2" x14ac:dyDescent="0.25">
      <c r="A1539" s="1" t="s">
        <v>3589</v>
      </c>
      <c r="B1539" s="1" t="s">
        <v>4922</v>
      </c>
    </row>
    <row r="1540" spans="1:2" x14ac:dyDescent="0.25">
      <c r="A1540" s="1" t="s">
        <v>3976</v>
      </c>
      <c r="B1540" s="1" t="s">
        <v>4922</v>
      </c>
    </row>
    <row r="1541" spans="1:2" x14ac:dyDescent="0.25">
      <c r="A1541" s="1" t="s">
        <v>2242</v>
      </c>
      <c r="B1541" s="1" t="s">
        <v>1488</v>
      </c>
    </row>
    <row r="1542" spans="1:2" x14ac:dyDescent="0.25">
      <c r="A1542" s="1" t="s">
        <v>2243</v>
      </c>
      <c r="B1542" s="1" t="s">
        <v>4922</v>
      </c>
    </row>
    <row r="1543" spans="1:2" x14ac:dyDescent="0.25">
      <c r="A1543" s="1" t="s">
        <v>2571</v>
      </c>
      <c r="B1543" s="1" t="s">
        <v>4922</v>
      </c>
    </row>
    <row r="1544" spans="1:2" x14ac:dyDescent="0.25">
      <c r="A1544" s="1" t="s">
        <v>3979</v>
      </c>
      <c r="B1544" s="1" t="s">
        <v>4922</v>
      </c>
    </row>
    <row r="1545" spans="1:2" x14ac:dyDescent="0.25">
      <c r="A1545" s="1" t="s">
        <v>2244</v>
      </c>
      <c r="B1545" s="1" t="s">
        <v>4923</v>
      </c>
    </row>
    <row r="1546" spans="1:2" x14ac:dyDescent="0.25">
      <c r="A1546" s="1" t="s">
        <v>2574</v>
      </c>
      <c r="B1546" s="1" t="s">
        <v>1488</v>
      </c>
    </row>
    <row r="1547" spans="1:2" x14ac:dyDescent="0.25">
      <c r="A1547" s="1" t="s">
        <v>3980</v>
      </c>
      <c r="B1547" s="1" t="s">
        <v>4922</v>
      </c>
    </row>
    <row r="1548" spans="1:2" x14ac:dyDescent="0.25">
      <c r="A1548" s="1" t="s">
        <v>3592</v>
      </c>
      <c r="B1548" s="1" t="s">
        <v>1488</v>
      </c>
    </row>
    <row r="1549" spans="1:2" x14ac:dyDescent="0.25">
      <c r="A1549" s="1" t="s">
        <v>2246</v>
      </c>
      <c r="B1549" s="1" t="s">
        <v>4922</v>
      </c>
    </row>
    <row r="1550" spans="1:2" x14ac:dyDescent="0.25">
      <c r="A1550" s="1" t="s">
        <v>2575</v>
      </c>
      <c r="B1550" s="1" t="s">
        <v>4922</v>
      </c>
    </row>
    <row r="1551" spans="1:2" x14ac:dyDescent="0.25">
      <c r="A1551" s="1" t="s">
        <v>3594</v>
      </c>
      <c r="B1551" s="1" t="s">
        <v>1488</v>
      </c>
    </row>
    <row r="1552" spans="1:2" x14ac:dyDescent="0.25">
      <c r="A1552" s="1" t="s">
        <v>2247</v>
      </c>
      <c r="B1552" s="1" t="s">
        <v>4923</v>
      </c>
    </row>
    <row r="1553" spans="1:2" x14ac:dyDescent="0.25">
      <c r="A1553" s="1" t="s">
        <v>2576</v>
      </c>
      <c r="B1553" s="1" t="s">
        <v>4922</v>
      </c>
    </row>
    <row r="1554" spans="1:2" x14ac:dyDescent="0.25">
      <c r="A1554" s="1" t="s">
        <v>3595</v>
      </c>
      <c r="B1554" s="1" t="s">
        <v>4922</v>
      </c>
    </row>
    <row r="1555" spans="1:2" x14ac:dyDescent="0.25">
      <c r="A1555" s="1" t="s">
        <v>2577</v>
      </c>
      <c r="B1555" s="1" t="s">
        <v>1488</v>
      </c>
    </row>
    <row r="1556" spans="1:2" x14ac:dyDescent="0.25">
      <c r="A1556" s="1" t="s">
        <v>3985</v>
      </c>
      <c r="B1556" s="1" t="s">
        <v>4922</v>
      </c>
    </row>
    <row r="1557" spans="1:2" x14ac:dyDescent="0.25">
      <c r="A1557" s="1" t="s">
        <v>2578</v>
      </c>
      <c r="B1557" s="1" t="s">
        <v>4922</v>
      </c>
    </row>
    <row r="1558" spans="1:2" x14ac:dyDescent="0.25">
      <c r="A1558" s="1" t="s">
        <v>3986</v>
      </c>
      <c r="B1558" s="1" t="s">
        <v>4922</v>
      </c>
    </row>
    <row r="1559" spans="1:2" x14ac:dyDescent="0.25">
      <c r="A1559" s="1" t="s">
        <v>3988</v>
      </c>
      <c r="B1559" s="1" t="s">
        <v>4922</v>
      </c>
    </row>
    <row r="1560" spans="1:2" x14ac:dyDescent="0.25">
      <c r="A1560" s="1" t="s">
        <v>2252</v>
      </c>
      <c r="B1560" s="1" t="s">
        <v>4922</v>
      </c>
    </row>
    <row r="1561" spans="1:2" x14ac:dyDescent="0.25">
      <c r="A1561" s="1" t="s">
        <v>2579</v>
      </c>
      <c r="B1561" s="1" t="s">
        <v>4922</v>
      </c>
    </row>
    <row r="1562" spans="1:2" x14ac:dyDescent="0.25">
      <c r="A1562" s="1" t="s">
        <v>2254</v>
      </c>
      <c r="B1562" s="1" t="s">
        <v>4922</v>
      </c>
    </row>
    <row r="1563" spans="1:2" x14ac:dyDescent="0.25">
      <c r="A1563" s="1" t="s">
        <v>2582</v>
      </c>
      <c r="B1563" s="1" t="s">
        <v>4922</v>
      </c>
    </row>
    <row r="1564" spans="1:2" x14ac:dyDescent="0.25">
      <c r="A1564" s="1" t="s">
        <v>3990</v>
      </c>
      <c r="B1564" s="1" t="s">
        <v>4922</v>
      </c>
    </row>
    <row r="1565" spans="1:2" x14ac:dyDescent="0.25">
      <c r="A1565" s="1" t="s">
        <v>2255</v>
      </c>
      <c r="B1565" s="1" t="s">
        <v>4922</v>
      </c>
    </row>
    <row r="1566" spans="1:2" x14ac:dyDescent="0.25">
      <c r="A1566" s="1" t="s">
        <v>3601</v>
      </c>
      <c r="B1566" s="1" t="s">
        <v>4922</v>
      </c>
    </row>
    <row r="1567" spans="1:2" x14ac:dyDescent="0.25">
      <c r="A1567" s="1" t="s">
        <v>2259</v>
      </c>
      <c r="B1567" s="1" t="s">
        <v>1488</v>
      </c>
    </row>
    <row r="1568" spans="1:2" x14ac:dyDescent="0.25">
      <c r="A1568" s="1" t="s">
        <v>2584</v>
      </c>
      <c r="B1568" s="1" t="s">
        <v>1488</v>
      </c>
    </row>
    <row r="1569" spans="1:2" x14ac:dyDescent="0.25">
      <c r="A1569" s="1" t="s">
        <v>3603</v>
      </c>
      <c r="B1569" s="1" t="s">
        <v>4922</v>
      </c>
    </row>
    <row r="1570" spans="1:2" x14ac:dyDescent="0.25">
      <c r="A1570" s="1" t="s">
        <v>3994</v>
      </c>
      <c r="B1570" s="1" t="s">
        <v>4922</v>
      </c>
    </row>
    <row r="1571" spans="1:2" x14ac:dyDescent="0.25">
      <c r="A1571" s="1" t="s">
        <v>2585</v>
      </c>
      <c r="B1571" s="1" t="s">
        <v>4922</v>
      </c>
    </row>
    <row r="1572" spans="1:2" x14ac:dyDescent="0.25">
      <c r="A1572" s="1" t="s">
        <v>2263</v>
      </c>
      <c r="B1572" s="1" t="s">
        <v>4922</v>
      </c>
    </row>
    <row r="1573" spans="1:2" x14ac:dyDescent="0.25">
      <c r="A1573" s="1" t="s">
        <v>2586</v>
      </c>
      <c r="B1573" s="1" t="s">
        <v>1488</v>
      </c>
    </row>
    <row r="1574" spans="1:2" x14ac:dyDescent="0.25">
      <c r="A1574" s="1" t="s">
        <v>3996</v>
      </c>
      <c r="B1574" s="1" t="s">
        <v>4922</v>
      </c>
    </row>
    <row r="1575" spans="1:2" x14ac:dyDescent="0.25">
      <c r="A1575" s="1" t="s">
        <v>2264</v>
      </c>
      <c r="B1575" s="1" t="s">
        <v>1488</v>
      </c>
    </row>
    <row r="1576" spans="1:2" x14ac:dyDescent="0.25">
      <c r="A1576" s="1" t="s">
        <v>2265</v>
      </c>
      <c r="B1576" s="1" t="s">
        <v>4923</v>
      </c>
    </row>
    <row r="1577" spans="1:2" x14ac:dyDescent="0.25">
      <c r="A1577" s="1" t="s">
        <v>3999</v>
      </c>
      <c r="B1577" s="1" t="s">
        <v>4922</v>
      </c>
    </row>
    <row r="1578" spans="1:2" x14ac:dyDescent="0.25">
      <c r="A1578" s="1" t="s">
        <v>4000</v>
      </c>
      <c r="B1578" s="1" t="s">
        <v>4922</v>
      </c>
    </row>
    <row r="1579" spans="1:2" x14ac:dyDescent="0.25">
      <c r="A1579" s="1" t="s">
        <v>3607</v>
      </c>
      <c r="B1579" s="1" t="s">
        <v>1488</v>
      </c>
    </row>
    <row r="1580" spans="1:2" x14ac:dyDescent="0.25">
      <c r="A1580" s="1" t="s">
        <v>2590</v>
      </c>
      <c r="B1580" s="1" t="s">
        <v>4922</v>
      </c>
    </row>
    <row r="1581" spans="1:2" x14ac:dyDescent="0.25">
      <c r="A1581" s="1" t="s">
        <v>3608</v>
      </c>
      <c r="B1581" s="1" t="s">
        <v>1488</v>
      </c>
    </row>
    <row r="1582" spans="1:2" x14ac:dyDescent="0.25">
      <c r="A1582" s="1" t="s">
        <v>2709</v>
      </c>
      <c r="B1582" s="1" t="s">
        <v>4923</v>
      </c>
    </row>
    <row r="1583" spans="1:2" x14ac:dyDescent="0.25">
      <c r="A1583" s="1" t="s">
        <v>2710</v>
      </c>
      <c r="B1583" s="1" t="s">
        <v>4922</v>
      </c>
    </row>
    <row r="1584" spans="1:2" x14ac:dyDescent="0.25">
      <c r="A1584" s="1" t="s">
        <v>2711</v>
      </c>
      <c r="B1584" s="1" t="s">
        <v>1488</v>
      </c>
    </row>
    <row r="1585" spans="1:2" x14ac:dyDescent="0.25">
      <c r="A1585" s="1" t="s">
        <v>2176</v>
      </c>
      <c r="B1585" s="1" t="s">
        <v>4922</v>
      </c>
    </row>
    <row r="1586" spans="1:2" x14ac:dyDescent="0.25">
      <c r="A1586" s="1" t="s">
        <v>2712</v>
      </c>
      <c r="B1586" s="1" t="s">
        <v>4923</v>
      </c>
    </row>
    <row r="1587" spans="1:2" x14ac:dyDescent="0.25">
      <c r="A1587" s="1" t="s">
        <v>2713</v>
      </c>
      <c r="B1587" s="1" t="s">
        <v>4923</v>
      </c>
    </row>
    <row r="1588" spans="1:2" x14ac:dyDescent="0.25">
      <c r="A1588" s="1" t="s">
        <v>2714</v>
      </c>
      <c r="B1588" s="1" t="s">
        <v>1488</v>
      </c>
    </row>
    <row r="1589" spans="1:2" x14ac:dyDescent="0.25">
      <c r="A1589" s="1" t="s">
        <v>2716</v>
      </c>
      <c r="B1589" s="1" t="s">
        <v>1488</v>
      </c>
    </row>
    <row r="1590" spans="1:2" x14ac:dyDescent="0.25">
      <c r="A1590" s="1" t="s">
        <v>2717</v>
      </c>
      <c r="B1590" s="1" t="s">
        <v>1488</v>
      </c>
    </row>
    <row r="1591" spans="1:2" x14ac:dyDescent="0.25">
      <c r="A1591" s="1" t="s">
        <v>2718</v>
      </c>
      <c r="B1591" s="1" t="s">
        <v>1488</v>
      </c>
    </row>
    <row r="1592" spans="1:2" x14ac:dyDescent="0.25">
      <c r="A1592" s="1" t="s">
        <v>2719</v>
      </c>
      <c r="B1592" s="1" t="s">
        <v>4922</v>
      </c>
    </row>
    <row r="1593" spans="1:2" x14ac:dyDescent="0.25">
      <c r="A1593" s="1" t="s">
        <v>2720</v>
      </c>
      <c r="B1593" s="1" t="s">
        <v>4922</v>
      </c>
    </row>
    <row r="1594" spans="1:2" x14ac:dyDescent="0.25">
      <c r="A1594" s="1" t="s">
        <v>2721</v>
      </c>
      <c r="B1594" s="1" t="s">
        <v>1488</v>
      </c>
    </row>
    <row r="1595" spans="1:2" x14ac:dyDescent="0.25">
      <c r="A1595" s="1" t="s">
        <v>2722</v>
      </c>
      <c r="B1595" s="1" t="s">
        <v>1488</v>
      </c>
    </row>
    <row r="1596" spans="1:2" x14ac:dyDescent="0.25">
      <c r="A1596" s="1" t="s">
        <v>2723</v>
      </c>
      <c r="B1596" s="1" t="s">
        <v>4923</v>
      </c>
    </row>
    <row r="1597" spans="1:2" x14ac:dyDescent="0.25">
      <c r="A1597" s="1" t="s">
        <v>2724</v>
      </c>
      <c r="B1597" s="1" t="s">
        <v>1488</v>
      </c>
    </row>
    <row r="1598" spans="1:2" x14ac:dyDescent="0.25">
      <c r="A1598" s="1" t="s">
        <v>2725</v>
      </c>
      <c r="B1598" s="1" t="s">
        <v>4922</v>
      </c>
    </row>
    <row r="1599" spans="1:2" x14ac:dyDescent="0.25">
      <c r="A1599" s="1" t="s">
        <v>2726</v>
      </c>
      <c r="B1599" s="1" t="s">
        <v>1488</v>
      </c>
    </row>
    <row r="1600" spans="1:2" x14ac:dyDescent="0.25">
      <c r="A1600" s="1" t="s">
        <v>2727</v>
      </c>
      <c r="B1600" s="1" t="s">
        <v>4922</v>
      </c>
    </row>
    <row r="1601" spans="1:2" x14ac:dyDescent="0.25">
      <c r="A1601" s="1" t="s">
        <v>2088</v>
      </c>
      <c r="B1601" s="1" t="s">
        <v>4922</v>
      </c>
    </row>
    <row r="1602" spans="1:2" x14ac:dyDescent="0.25">
      <c r="A1602" s="1" t="s">
        <v>2728</v>
      </c>
      <c r="B1602" s="1" t="s">
        <v>1488</v>
      </c>
    </row>
    <row r="1603" spans="1:2" x14ac:dyDescent="0.25">
      <c r="A1603" s="1" t="s">
        <v>2191</v>
      </c>
      <c r="B1603" s="1" t="s">
        <v>4922</v>
      </c>
    </row>
    <row r="1604" spans="1:2" x14ac:dyDescent="0.25">
      <c r="A1604" s="1" t="s">
        <v>3540</v>
      </c>
      <c r="B1604" s="1" t="s">
        <v>4922</v>
      </c>
    </row>
    <row r="1605" spans="1:2" x14ac:dyDescent="0.25">
      <c r="A1605" s="1" t="s">
        <v>2729</v>
      </c>
      <c r="B1605" s="1" t="s">
        <v>4922</v>
      </c>
    </row>
    <row r="1606" spans="1:2" x14ac:dyDescent="0.25">
      <c r="A1606" s="1" t="s">
        <v>4539</v>
      </c>
      <c r="B1606" s="1" t="s">
        <v>4922</v>
      </c>
    </row>
    <row r="1607" spans="1:2" x14ac:dyDescent="0.25">
      <c r="A1607" s="1" t="s">
        <v>2731</v>
      </c>
      <c r="B1607" s="1" t="s">
        <v>1488</v>
      </c>
    </row>
    <row r="1608" spans="1:2" x14ac:dyDescent="0.25">
      <c r="A1608" s="1" t="s">
        <v>2194</v>
      </c>
      <c r="B1608" s="1" t="s">
        <v>4922</v>
      </c>
    </row>
    <row r="1609" spans="1:2" x14ac:dyDescent="0.25">
      <c r="A1609" s="1" t="s">
        <v>2732</v>
      </c>
      <c r="B1609" s="1" t="s">
        <v>4922</v>
      </c>
    </row>
    <row r="1610" spans="1:2" x14ac:dyDescent="0.25">
      <c r="A1610" s="1" t="s">
        <v>3546</v>
      </c>
      <c r="B1610" s="1" t="s">
        <v>4922</v>
      </c>
    </row>
    <row r="1611" spans="1:2" x14ac:dyDescent="0.25">
      <c r="A1611" s="1" t="s">
        <v>2733</v>
      </c>
      <c r="B1611" s="1" t="s">
        <v>1488</v>
      </c>
    </row>
    <row r="1612" spans="1:2" x14ac:dyDescent="0.25">
      <c r="A1612" s="1" t="s">
        <v>2734</v>
      </c>
      <c r="B1612" s="1" t="s">
        <v>1488</v>
      </c>
    </row>
    <row r="1613" spans="1:2" x14ac:dyDescent="0.25">
      <c r="A1613" s="1" t="s">
        <v>2736</v>
      </c>
      <c r="B1613" s="1" t="s">
        <v>1488</v>
      </c>
    </row>
    <row r="1614" spans="1:2" x14ac:dyDescent="0.25">
      <c r="A1614" s="1" t="s">
        <v>2737</v>
      </c>
      <c r="B1614" s="1" t="s">
        <v>4922</v>
      </c>
    </row>
    <row r="1615" spans="1:2" x14ac:dyDescent="0.25">
      <c r="A1615" s="1" t="s">
        <v>3555</v>
      </c>
      <c r="B1615" s="1" t="s">
        <v>4922</v>
      </c>
    </row>
    <row r="1616" spans="1:2" x14ac:dyDescent="0.25">
      <c r="A1616" s="1" t="s">
        <v>2738</v>
      </c>
      <c r="B1616" s="1" t="s">
        <v>1488</v>
      </c>
    </row>
    <row r="1617" spans="1:2" x14ac:dyDescent="0.25">
      <c r="A1617" s="1" t="s">
        <v>2740</v>
      </c>
      <c r="B1617" s="1" t="s">
        <v>4922</v>
      </c>
    </row>
    <row r="1618" spans="1:2" x14ac:dyDescent="0.25">
      <c r="A1618" s="1" t="s">
        <v>2741</v>
      </c>
      <c r="B1618" s="1" t="s">
        <v>1488</v>
      </c>
    </row>
    <row r="1619" spans="1:2" x14ac:dyDescent="0.25">
      <c r="A1619" s="1" t="s">
        <v>2742</v>
      </c>
      <c r="B1619" s="1" t="s">
        <v>4922</v>
      </c>
    </row>
    <row r="1620" spans="1:2" x14ac:dyDescent="0.25">
      <c r="A1620" s="1" t="s">
        <v>2743</v>
      </c>
      <c r="B1620" s="1" t="s">
        <v>1488</v>
      </c>
    </row>
    <row r="1621" spans="1:2" x14ac:dyDescent="0.25">
      <c r="A1621" s="1" t="s">
        <v>2745</v>
      </c>
      <c r="B1621" s="1" t="s">
        <v>1488</v>
      </c>
    </row>
    <row r="1622" spans="1:2" x14ac:dyDescent="0.25">
      <c r="A1622" s="1" t="s">
        <v>2746</v>
      </c>
      <c r="B1622" s="1" t="s">
        <v>1488</v>
      </c>
    </row>
    <row r="1623" spans="1:2" x14ac:dyDescent="0.25">
      <c r="A1623" s="1" t="s">
        <v>2747</v>
      </c>
      <c r="B1623" s="1" t="s">
        <v>1488</v>
      </c>
    </row>
    <row r="1624" spans="1:2" x14ac:dyDescent="0.25">
      <c r="A1624" s="1" t="s">
        <v>2748</v>
      </c>
      <c r="B1624" s="1" t="s">
        <v>1488</v>
      </c>
    </row>
    <row r="1625" spans="1:2" x14ac:dyDescent="0.25">
      <c r="A1625" s="1" t="s">
        <v>4554</v>
      </c>
      <c r="B1625" s="1" t="s">
        <v>4922</v>
      </c>
    </row>
    <row r="1626" spans="1:2" x14ac:dyDescent="0.25">
      <c r="A1626" s="1" t="s">
        <v>2749</v>
      </c>
      <c r="B1626" s="1" t="s">
        <v>1488</v>
      </c>
    </row>
    <row r="1627" spans="1:2" x14ac:dyDescent="0.25">
      <c r="A1627" s="1" t="s">
        <v>4555</v>
      </c>
      <c r="B1627" s="1" t="s">
        <v>4922</v>
      </c>
    </row>
    <row r="1628" spans="1:2" x14ac:dyDescent="0.25">
      <c r="A1628" s="1" t="s">
        <v>2217</v>
      </c>
      <c r="B1628" s="1" t="s">
        <v>4922</v>
      </c>
    </row>
    <row r="1629" spans="1:2" x14ac:dyDescent="0.25">
      <c r="A1629" s="1" t="s">
        <v>2220</v>
      </c>
      <c r="B1629" s="1" t="s">
        <v>4922</v>
      </c>
    </row>
    <row r="1630" spans="1:2" x14ac:dyDescent="0.25">
      <c r="A1630" s="1" t="s">
        <v>2218</v>
      </c>
      <c r="B1630" s="1" t="s">
        <v>4922</v>
      </c>
    </row>
    <row r="1631" spans="1:2" x14ac:dyDescent="0.25">
      <c r="A1631" s="1" t="s">
        <v>2121</v>
      </c>
      <c r="B1631" s="1" t="s">
        <v>4923</v>
      </c>
    </row>
    <row r="1632" spans="1:2" x14ac:dyDescent="0.25">
      <c r="A1632" s="1" t="s">
        <v>2751</v>
      </c>
      <c r="B1632" s="1" t="s">
        <v>1488</v>
      </c>
    </row>
    <row r="1633" spans="1:2" x14ac:dyDescent="0.25">
      <c r="A1633" s="1" t="s">
        <v>2752</v>
      </c>
      <c r="B1633" s="1" t="s">
        <v>1488</v>
      </c>
    </row>
    <row r="1634" spans="1:2" x14ac:dyDescent="0.25">
      <c r="A1634" s="1" t="s">
        <v>2753</v>
      </c>
      <c r="B1634" s="1" t="s">
        <v>4922</v>
      </c>
    </row>
    <row r="1635" spans="1:2" x14ac:dyDescent="0.25">
      <c r="A1635" s="1" t="s">
        <v>2754</v>
      </c>
      <c r="B1635" s="1" t="s">
        <v>1488</v>
      </c>
    </row>
    <row r="1636" spans="1:2" x14ac:dyDescent="0.25">
      <c r="A1636" s="1" t="s">
        <v>2755</v>
      </c>
      <c r="B1636" s="1" t="s">
        <v>1488</v>
      </c>
    </row>
    <row r="1637" spans="1:2" x14ac:dyDescent="0.25">
      <c r="A1637" s="1" t="s">
        <v>3568</v>
      </c>
      <c r="B1637" s="1" t="s">
        <v>4922</v>
      </c>
    </row>
    <row r="1638" spans="1:2" x14ac:dyDescent="0.25">
      <c r="A1638" s="1" t="s">
        <v>2756</v>
      </c>
      <c r="B1638" s="1" t="s">
        <v>4922</v>
      </c>
    </row>
    <row r="1639" spans="1:2" x14ac:dyDescent="0.25">
      <c r="A1639" s="1" t="s">
        <v>2757</v>
      </c>
      <c r="B1639" s="1" t="s">
        <v>4922</v>
      </c>
    </row>
    <row r="1640" spans="1:2" x14ac:dyDescent="0.25">
      <c r="A1640" s="1" t="s">
        <v>2758</v>
      </c>
      <c r="B1640" s="1" t="s">
        <v>1488</v>
      </c>
    </row>
    <row r="1641" spans="1:2" x14ac:dyDescent="0.25">
      <c r="A1641" s="1" t="s">
        <v>2759</v>
      </c>
      <c r="B1641" s="1" t="s">
        <v>1488</v>
      </c>
    </row>
    <row r="1642" spans="1:2" x14ac:dyDescent="0.25">
      <c r="A1642" s="1" t="s">
        <v>4560</v>
      </c>
      <c r="B1642" s="1" t="s">
        <v>4922</v>
      </c>
    </row>
    <row r="1643" spans="1:2" x14ac:dyDescent="0.25">
      <c r="A1643" s="1" t="s">
        <v>2224</v>
      </c>
      <c r="B1643" s="1" t="s">
        <v>1488</v>
      </c>
    </row>
    <row r="1644" spans="1:2" x14ac:dyDescent="0.25">
      <c r="A1644" s="1" t="s">
        <v>2761</v>
      </c>
      <c r="B1644" s="1" t="s">
        <v>1488</v>
      </c>
    </row>
    <row r="1645" spans="1:2" x14ac:dyDescent="0.25">
      <c r="A1645" s="1" t="s">
        <v>2762</v>
      </c>
      <c r="B1645" s="1" t="s">
        <v>1488</v>
      </c>
    </row>
    <row r="1646" spans="1:2" x14ac:dyDescent="0.25">
      <c r="A1646" s="1" t="s">
        <v>2764</v>
      </c>
      <c r="B1646" s="1" t="s">
        <v>1488</v>
      </c>
    </row>
    <row r="1647" spans="1:2" x14ac:dyDescent="0.25">
      <c r="A1647" s="1" t="s">
        <v>4565</v>
      </c>
      <c r="B1647" s="1" t="s">
        <v>4922</v>
      </c>
    </row>
    <row r="1648" spans="1:2" x14ac:dyDescent="0.25">
      <c r="A1648" s="1" t="s">
        <v>2765</v>
      </c>
      <c r="B1648" s="1" t="s">
        <v>1488</v>
      </c>
    </row>
    <row r="1649" spans="1:2" x14ac:dyDescent="0.25">
      <c r="A1649" s="1" t="s">
        <v>2766</v>
      </c>
      <c r="B1649" s="1" t="s">
        <v>4922</v>
      </c>
    </row>
    <row r="1650" spans="1:2" x14ac:dyDescent="0.25">
      <c r="A1650" s="1" t="s">
        <v>2767</v>
      </c>
      <c r="B1650" s="1" t="s">
        <v>1488</v>
      </c>
    </row>
    <row r="1651" spans="1:2" x14ac:dyDescent="0.25">
      <c r="A1651" s="1" t="s">
        <v>2768</v>
      </c>
      <c r="B1651" s="1" t="s">
        <v>4923</v>
      </c>
    </row>
    <row r="1652" spans="1:2" x14ac:dyDescent="0.25">
      <c r="A1652" s="1" t="s">
        <v>2769</v>
      </c>
      <c r="B1652" s="1" t="s">
        <v>1488</v>
      </c>
    </row>
    <row r="1653" spans="1:2" x14ac:dyDescent="0.25">
      <c r="A1653" s="1" t="s">
        <v>2770</v>
      </c>
      <c r="B1653" s="1" t="s">
        <v>1488</v>
      </c>
    </row>
    <row r="1654" spans="1:2" x14ac:dyDescent="0.25">
      <c r="A1654" s="1" t="s">
        <v>2231</v>
      </c>
      <c r="B1654" s="1" t="s">
        <v>4922</v>
      </c>
    </row>
    <row r="1655" spans="1:2" x14ac:dyDescent="0.25">
      <c r="A1655" s="1" t="s">
        <v>2771</v>
      </c>
      <c r="B1655" s="1" t="s">
        <v>1488</v>
      </c>
    </row>
    <row r="1656" spans="1:2" x14ac:dyDescent="0.25">
      <c r="A1656" s="1" t="s">
        <v>2772</v>
      </c>
      <c r="B1656" s="1" t="s">
        <v>1488</v>
      </c>
    </row>
    <row r="1657" spans="1:2" x14ac:dyDescent="0.25">
      <c r="A1657" s="1" t="s">
        <v>2773</v>
      </c>
      <c r="B1657" s="1" t="s">
        <v>1488</v>
      </c>
    </row>
    <row r="1658" spans="1:2" x14ac:dyDescent="0.25">
      <c r="A1658" s="1" t="s">
        <v>2775</v>
      </c>
      <c r="B1658" s="1" t="s">
        <v>1488</v>
      </c>
    </row>
    <row r="1659" spans="1:2" x14ac:dyDescent="0.25">
      <c r="A1659" s="1" t="s">
        <v>2776</v>
      </c>
      <c r="B1659" s="1" t="s">
        <v>4923</v>
      </c>
    </row>
    <row r="1660" spans="1:2" x14ac:dyDescent="0.25">
      <c r="A1660" s="1" t="s">
        <v>2777</v>
      </c>
      <c r="B1660" s="1" t="s">
        <v>1488</v>
      </c>
    </row>
    <row r="1661" spans="1:2" x14ac:dyDescent="0.25">
      <c r="A1661" s="1" t="s">
        <v>2778</v>
      </c>
      <c r="B1661" s="1" t="s">
        <v>1488</v>
      </c>
    </row>
    <row r="1662" spans="1:2" x14ac:dyDescent="0.25">
      <c r="A1662" s="1" t="s">
        <v>4570</v>
      </c>
      <c r="B1662" s="1" t="s">
        <v>4922</v>
      </c>
    </row>
    <row r="1663" spans="1:2" x14ac:dyDescent="0.25">
      <c r="A1663" s="1" t="s">
        <v>3583</v>
      </c>
      <c r="B1663" s="1" t="s">
        <v>4922</v>
      </c>
    </row>
    <row r="1664" spans="1:2" x14ac:dyDescent="0.25">
      <c r="A1664" s="1" t="s">
        <v>2779</v>
      </c>
      <c r="B1664" s="1" t="s">
        <v>1488</v>
      </c>
    </row>
    <row r="1665" spans="1:2" x14ac:dyDescent="0.25">
      <c r="A1665" s="1" t="s">
        <v>4576</v>
      </c>
      <c r="B1665" s="1" t="s">
        <v>4922</v>
      </c>
    </row>
    <row r="1666" spans="1:2" x14ac:dyDescent="0.25">
      <c r="A1666" s="1" t="s">
        <v>2780</v>
      </c>
      <c r="B1666" s="1" t="s">
        <v>1488</v>
      </c>
    </row>
    <row r="1667" spans="1:2" x14ac:dyDescent="0.25">
      <c r="A1667" s="1" t="s">
        <v>2781</v>
      </c>
      <c r="B1667" s="1" t="s">
        <v>1488</v>
      </c>
    </row>
    <row r="1668" spans="1:2" x14ac:dyDescent="0.25">
      <c r="A1668" s="1" t="s">
        <v>2784</v>
      </c>
      <c r="B1668" s="1" t="s">
        <v>4922</v>
      </c>
    </row>
    <row r="1669" spans="1:2" x14ac:dyDescent="0.25">
      <c r="A1669" s="1" t="s">
        <v>2785</v>
      </c>
      <c r="B1669" s="1" t="s">
        <v>4922</v>
      </c>
    </row>
    <row r="1670" spans="1:2" x14ac:dyDescent="0.25">
      <c r="A1670" s="1" t="s">
        <v>4584</v>
      </c>
      <c r="B1670" s="1" t="s">
        <v>4922</v>
      </c>
    </row>
    <row r="1671" spans="1:2" x14ac:dyDescent="0.25">
      <c r="A1671" s="1" t="s">
        <v>2786</v>
      </c>
      <c r="B1671" s="1" t="s">
        <v>1488</v>
      </c>
    </row>
    <row r="1672" spans="1:2" x14ac:dyDescent="0.25">
      <c r="A1672" s="1" t="s">
        <v>2782</v>
      </c>
      <c r="B1672" s="1" t="s">
        <v>1488</v>
      </c>
    </row>
    <row r="1673" spans="1:2" x14ac:dyDescent="0.25">
      <c r="A1673" s="1" t="s">
        <v>2245</v>
      </c>
      <c r="B1673" s="1" t="s">
        <v>4922</v>
      </c>
    </row>
    <row r="1674" spans="1:2" x14ac:dyDescent="0.25">
      <c r="A1674" s="1" t="s">
        <v>2783</v>
      </c>
      <c r="B1674" s="1" t="s">
        <v>4922</v>
      </c>
    </row>
    <row r="1675" spans="1:2" x14ac:dyDescent="0.25">
      <c r="A1675" s="1" t="s">
        <v>2249</v>
      </c>
      <c r="B1675" s="1" t="s">
        <v>4922</v>
      </c>
    </row>
    <row r="1676" spans="1:2" x14ac:dyDescent="0.25">
      <c r="A1676" s="1" t="s">
        <v>2250</v>
      </c>
      <c r="B1676" s="1" t="s">
        <v>4923</v>
      </c>
    </row>
    <row r="1677" spans="1:2" x14ac:dyDescent="0.25">
      <c r="A1677" s="1" t="s">
        <v>2787</v>
      </c>
      <c r="B1677" s="1" t="s">
        <v>1488</v>
      </c>
    </row>
    <row r="1678" spans="1:2" x14ac:dyDescent="0.25">
      <c r="A1678" s="1" t="s">
        <v>2788</v>
      </c>
      <c r="B1678" s="1" t="s">
        <v>1488</v>
      </c>
    </row>
    <row r="1679" spans="1:2" x14ac:dyDescent="0.25">
      <c r="A1679" s="1" t="s">
        <v>2789</v>
      </c>
      <c r="B1679" s="1" t="s">
        <v>1488</v>
      </c>
    </row>
    <row r="1680" spans="1:2" x14ac:dyDescent="0.25">
      <c r="A1680" s="1" t="s">
        <v>2790</v>
      </c>
      <c r="B1680" s="1" t="s">
        <v>1488</v>
      </c>
    </row>
    <row r="1681" spans="1:2" x14ac:dyDescent="0.25">
      <c r="A1681" s="1" t="s">
        <v>2791</v>
      </c>
      <c r="B1681" s="1" t="s">
        <v>1488</v>
      </c>
    </row>
    <row r="1682" spans="1:2" x14ac:dyDescent="0.25">
      <c r="A1682" s="1" t="s">
        <v>2266</v>
      </c>
      <c r="B1682" s="1" t="s">
        <v>4922</v>
      </c>
    </row>
    <row r="1683" spans="1:2" x14ac:dyDescent="0.25">
      <c r="A1683" s="1" t="s">
        <v>3606</v>
      </c>
      <c r="B1683" s="1" t="s">
        <v>4922</v>
      </c>
    </row>
    <row r="1684" spans="1:2" x14ac:dyDescent="0.25">
      <c r="A1684" s="1" t="s">
        <v>4525</v>
      </c>
      <c r="B1684" s="1" t="s">
        <v>4922</v>
      </c>
    </row>
    <row r="1685" spans="1:2" x14ac:dyDescent="0.25">
      <c r="A1685" s="1" t="s">
        <v>4526</v>
      </c>
      <c r="B1685" s="1" t="s">
        <v>4922</v>
      </c>
    </row>
    <row r="1686" spans="1:2" x14ac:dyDescent="0.25">
      <c r="A1686" s="1" t="s">
        <v>2715</v>
      </c>
      <c r="B1686" s="1" t="s">
        <v>4922</v>
      </c>
    </row>
    <row r="1687" spans="1:2" x14ac:dyDescent="0.25">
      <c r="A1687" s="1" t="s">
        <v>4527</v>
      </c>
      <c r="B1687" s="1" t="s">
        <v>4922</v>
      </c>
    </row>
    <row r="1688" spans="1:2" x14ac:dyDescent="0.25">
      <c r="A1688" s="1" t="s">
        <v>4528</v>
      </c>
      <c r="B1688" s="1" t="s">
        <v>4922</v>
      </c>
    </row>
    <row r="1689" spans="1:2" x14ac:dyDescent="0.25">
      <c r="A1689" s="1" t="s">
        <v>2076</v>
      </c>
      <c r="B1689" s="1" t="s">
        <v>4922</v>
      </c>
    </row>
    <row r="1690" spans="1:2" x14ac:dyDescent="0.25">
      <c r="A1690" s="1" t="s">
        <v>4529</v>
      </c>
      <c r="B1690" s="1" t="s">
        <v>4922</v>
      </c>
    </row>
    <row r="1691" spans="1:2" x14ac:dyDescent="0.25">
      <c r="A1691" s="1" t="s">
        <v>4530</v>
      </c>
      <c r="B1691" s="1" t="s">
        <v>4922</v>
      </c>
    </row>
    <row r="1692" spans="1:2" x14ac:dyDescent="0.25">
      <c r="A1692" s="1" t="s">
        <v>4531</v>
      </c>
      <c r="B1692" s="1" t="s">
        <v>4922</v>
      </c>
    </row>
    <row r="1693" spans="1:2" x14ac:dyDescent="0.25">
      <c r="A1693" s="1" t="s">
        <v>4532</v>
      </c>
      <c r="B1693" s="1" t="s">
        <v>4922</v>
      </c>
    </row>
    <row r="1694" spans="1:2" x14ac:dyDescent="0.25">
      <c r="A1694" s="1" t="s">
        <v>2080</v>
      </c>
      <c r="B1694" s="1" t="s">
        <v>4922</v>
      </c>
    </row>
    <row r="1695" spans="1:2" x14ac:dyDescent="0.25">
      <c r="A1695" s="1" t="s">
        <v>4533</v>
      </c>
      <c r="B1695" s="1" t="s">
        <v>4922</v>
      </c>
    </row>
    <row r="1696" spans="1:2" x14ac:dyDescent="0.25">
      <c r="A1696" s="1" t="s">
        <v>4534</v>
      </c>
      <c r="B1696" s="1" t="s">
        <v>4922</v>
      </c>
    </row>
    <row r="1697" spans="1:2" x14ac:dyDescent="0.25">
      <c r="A1697" s="1" t="s">
        <v>4535</v>
      </c>
      <c r="B1697" s="1" t="s">
        <v>4922</v>
      </c>
    </row>
    <row r="1698" spans="1:2" x14ac:dyDescent="0.25">
      <c r="A1698" s="1" t="s">
        <v>4536</v>
      </c>
      <c r="B1698" s="1" t="s">
        <v>4922</v>
      </c>
    </row>
    <row r="1699" spans="1:2" x14ac:dyDescent="0.25">
      <c r="A1699" s="1" t="s">
        <v>4537</v>
      </c>
      <c r="B1699" s="1" t="s">
        <v>4922</v>
      </c>
    </row>
    <row r="1700" spans="1:2" x14ac:dyDescent="0.25">
      <c r="A1700" s="1" t="s">
        <v>2091</v>
      </c>
      <c r="B1700" s="1" t="s">
        <v>4922</v>
      </c>
    </row>
    <row r="1701" spans="1:2" x14ac:dyDescent="0.25">
      <c r="A1701" s="1" t="s">
        <v>2730</v>
      </c>
      <c r="B1701" s="1" t="s">
        <v>4922</v>
      </c>
    </row>
    <row r="1702" spans="1:2" x14ac:dyDescent="0.25">
      <c r="A1702" s="1" t="s">
        <v>4538</v>
      </c>
      <c r="B1702" s="1" t="s">
        <v>4922</v>
      </c>
    </row>
    <row r="1703" spans="1:2" x14ac:dyDescent="0.25">
      <c r="A1703" s="1" t="s">
        <v>4540</v>
      </c>
      <c r="B1703" s="1" t="s">
        <v>4922</v>
      </c>
    </row>
    <row r="1704" spans="1:2" x14ac:dyDescent="0.25">
      <c r="A1704" s="1" t="s">
        <v>4541</v>
      </c>
      <c r="B1704" s="1" t="s">
        <v>4922</v>
      </c>
    </row>
    <row r="1705" spans="1:2" x14ac:dyDescent="0.25">
      <c r="A1705" s="1" t="s">
        <v>2094</v>
      </c>
      <c r="B1705" s="1" t="s">
        <v>4922</v>
      </c>
    </row>
    <row r="1706" spans="1:2" x14ac:dyDescent="0.25">
      <c r="A1706" s="1" t="s">
        <v>4542</v>
      </c>
      <c r="B1706" s="1" t="s">
        <v>4922</v>
      </c>
    </row>
    <row r="1707" spans="1:2" x14ac:dyDescent="0.25">
      <c r="A1707" s="1" t="s">
        <v>4543</v>
      </c>
      <c r="B1707" s="1" t="s">
        <v>4922</v>
      </c>
    </row>
    <row r="1708" spans="1:2" x14ac:dyDescent="0.25">
      <c r="A1708" s="1" t="s">
        <v>4544</v>
      </c>
      <c r="B1708" s="1" t="s">
        <v>4922</v>
      </c>
    </row>
    <row r="1709" spans="1:2" x14ac:dyDescent="0.25">
      <c r="A1709" s="1" t="s">
        <v>4545</v>
      </c>
      <c r="B1709" s="1" t="s">
        <v>4922</v>
      </c>
    </row>
    <row r="1710" spans="1:2" x14ac:dyDescent="0.25">
      <c r="A1710" s="1" t="s">
        <v>2735</v>
      </c>
      <c r="B1710" s="1" t="s">
        <v>4922</v>
      </c>
    </row>
    <row r="1711" spans="1:2" x14ac:dyDescent="0.25">
      <c r="A1711" s="1" t="s">
        <v>4546</v>
      </c>
      <c r="B1711" s="1" t="s">
        <v>4922</v>
      </c>
    </row>
    <row r="1712" spans="1:2" x14ac:dyDescent="0.25">
      <c r="A1712" s="1" t="s">
        <v>4547</v>
      </c>
      <c r="B1712" s="1" t="s">
        <v>4922</v>
      </c>
    </row>
    <row r="1713" spans="1:2" x14ac:dyDescent="0.25">
      <c r="A1713" s="1" t="s">
        <v>4548</v>
      </c>
      <c r="B1713" s="1" t="s">
        <v>4922</v>
      </c>
    </row>
    <row r="1714" spans="1:2" x14ac:dyDescent="0.25">
      <c r="A1714" s="1" t="s">
        <v>2104</v>
      </c>
      <c r="B1714" s="1" t="s">
        <v>4923</v>
      </c>
    </row>
    <row r="1715" spans="1:2" x14ac:dyDescent="0.25">
      <c r="A1715" s="1" t="s">
        <v>2739</v>
      </c>
      <c r="B1715" s="1" t="s">
        <v>4922</v>
      </c>
    </row>
    <row r="1716" spans="1:2" x14ac:dyDescent="0.25">
      <c r="A1716" s="1" t="s">
        <v>4549</v>
      </c>
      <c r="B1716" s="1" t="s">
        <v>4922</v>
      </c>
    </row>
    <row r="1717" spans="1:2" x14ac:dyDescent="0.25">
      <c r="A1717" s="1" t="s">
        <v>2744</v>
      </c>
      <c r="B1717" s="1" t="s">
        <v>4922</v>
      </c>
    </row>
    <row r="1718" spans="1:2" x14ac:dyDescent="0.25">
      <c r="A1718" s="1" t="s">
        <v>4550</v>
      </c>
      <c r="B1718" s="1" t="s">
        <v>4922</v>
      </c>
    </row>
    <row r="1719" spans="1:2" x14ac:dyDescent="0.25">
      <c r="A1719" s="1" t="s">
        <v>4551</v>
      </c>
      <c r="B1719" s="1" t="s">
        <v>4922</v>
      </c>
    </row>
    <row r="1720" spans="1:2" x14ac:dyDescent="0.25">
      <c r="A1720" s="1" t="s">
        <v>4552</v>
      </c>
      <c r="B1720" s="1" t="s">
        <v>4922</v>
      </c>
    </row>
    <row r="1721" spans="1:2" x14ac:dyDescent="0.25">
      <c r="A1721" s="1" t="s">
        <v>2115</v>
      </c>
      <c r="B1721" s="1" t="s">
        <v>4922</v>
      </c>
    </row>
    <row r="1722" spans="1:2" x14ac:dyDescent="0.25">
      <c r="A1722" s="1" t="s">
        <v>4553</v>
      </c>
      <c r="B1722" s="1" t="s">
        <v>4922</v>
      </c>
    </row>
    <row r="1723" spans="1:2" x14ac:dyDescent="0.25">
      <c r="A1723" s="1" t="s">
        <v>2117</v>
      </c>
      <c r="B1723" s="1" t="s">
        <v>4923</v>
      </c>
    </row>
    <row r="1724" spans="1:2" x14ac:dyDescent="0.25">
      <c r="A1724" s="1" t="s">
        <v>2118</v>
      </c>
      <c r="B1724" s="1" t="s">
        <v>4922</v>
      </c>
    </row>
    <row r="1725" spans="1:2" x14ac:dyDescent="0.25">
      <c r="A1725" s="1" t="s">
        <v>2119</v>
      </c>
      <c r="B1725" s="1" t="s">
        <v>4922</v>
      </c>
    </row>
    <row r="1726" spans="1:2" x14ac:dyDescent="0.25">
      <c r="A1726" s="1" t="s">
        <v>2750</v>
      </c>
      <c r="B1726" s="1" t="s">
        <v>4922</v>
      </c>
    </row>
    <row r="1727" spans="1:2" x14ac:dyDescent="0.25">
      <c r="A1727" s="1" t="s">
        <v>4556</v>
      </c>
      <c r="B1727" s="1" t="s">
        <v>4922</v>
      </c>
    </row>
    <row r="1728" spans="1:2" x14ac:dyDescent="0.25">
      <c r="A1728" s="1" t="s">
        <v>2122</v>
      </c>
      <c r="B1728" s="1" t="s">
        <v>4923</v>
      </c>
    </row>
    <row r="1729" spans="1:2" x14ac:dyDescent="0.25">
      <c r="A1729" s="1" t="s">
        <v>4557</v>
      </c>
      <c r="B1729" s="1" t="s">
        <v>4922</v>
      </c>
    </row>
    <row r="1730" spans="1:2" x14ac:dyDescent="0.25">
      <c r="A1730" s="1" t="s">
        <v>4558</v>
      </c>
      <c r="B1730" s="1" t="s">
        <v>4922</v>
      </c>
    </row>
    <row r="1731" spans="1:2" x14ac:dyDescent="0.25">
      <c r="A1731" s="1" t="s">
        <v>2124</v>
      </c>
      <c r="B1731" s="1" t="s">
        <v>4923</v>
      </c>
    </row>
    <row r="1732" spans="1:2" x14ac:dyDescent="0.25">
      <c r="A1732" s="1" t="s">
        <v>4559</v>
      </c>
      <c r="B1732" s="1" t="s">
        <v>4922</v>
      </c>
    </row>
    <row r="1733" spans="1:2" x14ac:dyDescent="0.25">
      <c r="A1733" s="1" t="s">
        <v>4561</v>
      </c>
      <c r="B1733" s="1" t="s">
        <v>4922</v>
      </c>
    </row>
    <row r="1734" spans="1:2" x14ac:dyDescent="0.25">
      <c r="A1734" s="1" t="s">
        <v>4562</v>
      </c>
      <c r="B1734" s="1" t="s">
        <v>4922</v>
      </c>
    </row>
    <row r="1735" spans="1:2" x14ac:dyDescent="0.25">
      <c r="A1735" s="1" t="s">
        <v>2760</v>
      </c>
      <c r="B1735" s="1" t="s">
        <v>4922</v>
      </c>
    </row>
    <row r="1736" spans="1:2" x14ac:dyDescent="0.25">
      <c r="A1736" s="1" t="s">
        <v>4563</v>
      </c>
      <c r="B1736" s="1" t="s">
        <v>4922</v>
      </c>
    </row>
    <row r="1737" spans="1:2" x14ac:dyDescent="0.25">
      <c r="A1737" s="1" t="s">
        <v>2128</v>
      </c>
      <c r="B1737" s="1" t="s">
        <v>4923</v>
      </c>
    </row>
    <row r="1738" spans="1:2" x14ac:dyDescent="0.25">
      <c r="A1738" s="1" t="s">
        <v>2763</v>
      </c>
      <c r="B1738" s="1" t="s">
        <v>4922</v>
      </c>
    </row>
    <row r="1739" spans="1:2" x14ac:dyDescent="0.25">
      <c r="A1739" s="1" t="s">
        <v>4564</v>
      </c>
      <c r="B1739" s="1" t="s">
        <v>4922</v>
      </c>
    </row>
    <row r="1740" spans="1:2" x14ac:dyDescent="0.25">
      <c r="A1740" s="1" t="s">
        <v>4566</v>
      </c>
      <c r="B1740" s="1" t="s">
        <v>4922</v>
      </c>
    </row>
    <row r="1741" spans="1:2" x14ac:dyDescent="0.25">
      <c r="A1741" s="1" t="s">
        <v>4567</v>
      </c>
      <c r="B1741" s="1" t="s">
        <v>4922</v>
      </c>
    </row>
    <row r="1742" spans="1:2" x14ac:dyDescent="0.25">
      <c r="A1742" s="1" t="s">
        <v>2143</v>
      </c>
      <c r="B1742" s="1" t="s">
        <v>4922</v>
      </c>
    </row>
    <row r="1743" spans="1:2" x14ac:dyDescent="0.25">
      <c r="A1743" s="1" t="s">
        <v>4568</v>
      </c>
      <c r="B1743" s="1" t="s">
        <v>4922</v>
      </c>
    </row>
    <row r="1744" spans="1:2" x14ac:dyDescent="0.25">
      <c r="A1744" s="1" t="s">
        <v>2774</v>
      </c>
      <c r="B1744" s="1" t="s">
        <v>4922</v>
      </c>
    </row>
    <row r="1745" spans="1:2" x14ac:dyDescent="0.25">
      <c r="A1745" s="1" t="s">
        <v>4569</v>
      </c>
      <c r="B1745" s="1" t="s">
        <v>4922</v>
      </c>
    </row>
    <row r="1746" spans="1:2" x14ac:dyDescent="0.25">
      <c r="A1746" s="1" t="s">
        <v>4571</v>
      </c>
      <c r="B1746" s="1" t="s">
        <v>4922</v>
      </c>
    </row>
    <row r="1747" spans="1:2" x14ac:dyDescent="0.25">
      <c r="A1747" s="1" t="s">
        <v>4572</v>
      </c>
      <c r="B1747" s="1" t="s">
        <v>4922</v>
      </c>
    </row>
    <row r="1748" spans="1:2" x14ac:dyDescent="0.25">
      <c r="A1748" s="1" t="s">
        <v>4573</v>
      </c>
      <c r="B1748" s="1" t="s">
        <v>4922</v>
      </c>
    </row>
    <row r="1749" spans="1:2" x14ac:dyDescent="0.25">
      <c r="A1749" s="1" t="s">
        <v>4574</v>
      </c>
      <c r="B1749" s="1" t="s">
        <v>4922</v>
      </c>
    </row>
    <row r="1750" spans="1:2" x14ac:dyDescent="0.25">
      <c r="A1750" s="1" t="s">
        <v>4575</v>
      </c>
      <c r="B1750" s="1" t="s">
        <v>4922</v>
      </c>
    </row>
    <row r="1751" spans="1:2" x14ac:dyDescent="0.25">
      <c r="A1751" s="1" t="s">
        <v>4577</v>
      </c>
      <c r="B1751" s="1" t="s">
        <v>4922</v>
      </c>
    </row>
    <row r="1752" spans="1:2" x14ac:dyDescent="0.25">
      <c r="A1752" s="1" t="s">
        <v>4578</v>
      </c>
      <c r="B1752" s="1" t="s">
        <v>4922</v>
      </c>
    </row>
    <row r="1753" spans="1:2" x14ac:dyDescent="0.25">
      <c r="A1753" s="1" t="s">
        <v>2153</v>
      </c>
      <c r="B1753" s="1" t="s">
        <v>4922</v>
      </c>
    </row>
    <row r="1754" spans="1:2" x14ac:dyDescent="0.25">
      <c r="A1754" s="1" t="s">
        <v>4579</v>
      </c>
      <c r="B1754" s="1" t="s">
        <v>4922</v>
      </c>
    </row>
    <row r="1755" spans="1:2" x14ac:dyDescent="0.25">
      <c r="A1755" s="1" t="s">
        <v>4581</v>
      </c>
      <c r="B1755" s="1" t="s">
        <v>4922</v>
      </c>
    </row>
    <row r="1756" spans="1:2" x14ac:dyDescent="0.25">
      <c r="A1756" s="1" t="s">
        <v>4582</v>
      </c>
      <c r="B1756" s="1" t="s">
        <v>4922</v>
      </c>
    </row>
    <row r="1757" spans="1:2" x14ac:dyDescent="0.25">
      <c r="A1757" s="1" t="s">
        <v>4583</v>
      </c>
      <c r="B1757" s="1" t="s">
        <v>4922</v>
      </c>
    </row>
    <row r="1758" spans="1:2" x14ac:dyDescent="0.25">
      <c r="A1758" s="1" t="s">
        <v>4580</v>
      </c>
      <c r="B1758" s="1" t="s">
        <v>4922</v>
      </c>
    </row>
    <row r="1759" spans="1:2" x14ac:dyDescent="0.25">
      <c r="A1759" s="1" t="s">
        <v>2161</v>
      </c>
      <c r="B1759" s="1" t="s">
        <v>4922</v>
      </c>
    </row>
    <row r="1760" spans="1:2" x14ac:dyDescent="0.25">
      <c r="A1760" s="1" t="s">
        <v>4585</v>
      </c>
      <c r="B1760" s="1" t="s">
        <v>4922</v>
      </c>
    </row>
    <row r="1761" spans="1:2" x14ac:dyDescent="0.25">
      <c r="A1761" s="1" t="s">
        <v>4586</v>
      </c>
      <c r="B1761" s="1" t="s">
        <v>4922</v>
      </c>
    </row>
    <row r="1762" spans="1:2" x14ac:dyDescent="0.25">
      <c r="A1762" s="1" t="s">
        <v>4587</v>
      </c>
      <c r="B1762" s="1" t="s">
        <v>4922</v>
      </c>
    </row>
    <row r="1763" spans="1:2" x14ac:dyDescent="0.25">
      <c r="A1763" s="1" t="s">
        <v>4588</v>
      </c>
      <c r="B1763" s="1" t="s">
        <v>4922</v>
      </c>
    </row>
    <row r="1764" spans="1:2" x14ac:dyDescent="0.25">
      <c r="A1764" s="1" t="s">
        <v>4589</v>
      </c>
      <c r="B1764" s="1" t="s">
        <v>4922</v>
      </c>
    </row>
    <row r="1765" spans="1:2" x14ac:dyDescent="0.25">
      <c r="A1765" s="1" t="s">
        <v>4590</v>
      </c>
      <c r="B1765" s="1" t="s">
        <v>4922</v>
      </c>
    </row>
    <row r="1766" spans="1:2" x14ac:dyDescent="0.25">
      <c r="A1766" s="1" t="s">
        <v>4591</v>
      </c>
      <c r="B1766" s="1" t="s">
        <v>4922</v>
      </c>
    </row>
    <row r="1767" spans="1:2" x14ac:dyDescent="0.25">
      <c r="A1767" s="1" t="s">
        <v>4592</v>
      </c>
      <c r="B1767" s="1" t="s">
        <v>4922</v>
      </c>
    </row>
    <row r="1768" spans="1:2" x14ac:dyDescent="0.25">
      <c r="A1768" s="1" t="s">
        <v>4593</v>
      </c>
      <c r="B1768" s="1" t="s">
        <v>4922</v>
      </c>
    </row>
    <row r="1769" spans="1:2" x14ac:dyDescent="0.25">
      <c r="A1769" s="1" t="s">
        <v>4594</v>
      </c>
      <c r="B1769" s="1" t="s">
        <v>4922</v>
      </c>
    </row>
    <row r="1770" spans="1:2" x14ac:dyDescent="0.25">
      <c r="A1770" s="1" t="s">
        <v>2170</v>
      </c>
      <c r="B1770" s="1" t="s">
        <v>4922</v>
      </c>
    </row>
    <row r="1771" spans="1:2" x14ac:dyDescent="0.25">
      <c r="A1771" s="1" t="s">
        <v>2171</v>
      </c>
      <c r="B1771" s="1" t="s">
        <v>4923</v>
      </c>
    </row>
    <row r="1772" spans="1:2" x14ac:dyDescent="0.25">
      <c r="A1772" s="1" t="s">
        <v>2173</v>
      </c>
      <c r="B1772" s="1" t="s">
        <v>4922</v>
      </c>
    </row>
    <row r="1773" spans="1:2" x14ac:dyDescent="0.25">
      <c r="A1773" s="1" t="s">
        <v>4595</v>
      </c>
      <c r="B1773" s="1" t="s">
        <v>4922</v>
      </c>
    </row>
    <row r="1774" spans="1:2" x14ac:dyDescent="0.25">
      <c r="A1774" s="1" t="s">
        <v>4596</v>
      </c>
      <c r="B1774" s="1" t="s">
        <v>4922</v>
      </c>
    </row>
    <row r="1775" spans="1:2" x14ac:dyDescent="0.25">
      <c r="A1775" s="1" t="s">
        <v>2073</v>
      </c>
      <c r="B1775" s="1" t="s">
        <v>4923</v>
      </c>
    </row>
    <row r="1776" spans="1:2" x14ac:dyDescent="0.25">
      <c r="A1776" s="1" t="s">
        <v>2074</v>
      </c>
      <c r="B1776" s="1" t="s">
        <v>4922</v>
      </c>
    </row>
    <row r="1777" spans="1:2" x14ac:dyDescent="0.25">
      <c r="A1777" s="1" t="s">
        <v>2177</v>
      </c>
      <c r="B1777" s="1" t="s">
        <v>4922</v>
      </c>
    </row>
    <row r="1778" spans="1:2" x14ac:dyDescent="0.25">
      <c r="A1778" s="1" t="s">
        <v>2178</v>
      </c>
      <c r="B1778" s="1" t="s">
        <v>4922</v>
      </c>
    </row>
    <row r="1779" spans="1:2" x14ac:dyDescent="0.25">
      <c r="A1779" s="1" t="s">
        <v>2075</v>
      </c>
      <c r="B1779" s="1" t="s">
        <v>1488</v>
      </c>
    </row>
    <row r="1780" spans="1:2" x14ac:dyDescent="0.25">
      <c r="A1780" s="1" t="s">
        <v>2484</v>
      </c>
      <c r="B1780" s="1" t="s">
        <v>1488</v>
      </c>
    </row>
    <row r="1781" spans="1:2" x14ac:dyDescent="0.25">
      <c r="A1781" s="1" t="s">
        <v>2077</v>
      </c>
      <c r="B1781" s="1" t="s">
        <v>1488</v>
      </c>
    </row>
    <row r="1782" spans="1:2" x14ac:dyDescent="0.25">
      <c r="A1782" s="1" t="s">
        <v>2181</v>
      </c>
      <c r="B1782" s="1" t="s">
        <v>4922</v>
      </c>
    </row>
    <row r="1783" spans="1:2" x14ac:dyDescent="0.25">
      <c r="A1783" s="1" t="s">
        <v>2078</v>
      </c>
      <c r="B1783" s="1" t="s">
        <v>4923</v>
      </c>
    </row>
    <row r="1784" spans="1:2" x14ac:dyDescent="0.25">
      <c r="A1784" s="1" t="s">
        <v>2486</v>
      </c>
      <c r="B1784" s="1" t="s">
        <v>1488</v>
      </c>
    </row>
    <row r="1785" spans="1:2" x14ac:dyDescent="0.25">
      <c r="A1785" s="1" t="s">
        <v>2487</v>
      </c>
      <c r="B1785" s="1" t="s">
        <v>4922</v>
      </c>
    </row>
    <row r="1786" spans="1:2" x14ac:dyDescent="0.25">
      <c r="A1786" s="1" t="s">
        <v>2079</v>
      </c>
      <c r="B1786" s="1" t="s">
        <v>4922</v>
      </c>
    </row>
    <row r="1787" spans="1:2" x14ac:dyDescent="0.25">
      <c r="A1787" s="1" t="s">
        <v>2081</v>
      </c>
      <c r="B1787" s="1" t="s">
        <v>4922</v>
      </c>
    </row>
    <row r="1788" spans="1:2" x14ac:dyDescent="0.25">
      <c r="A1788" s="1" t="s">
        <v>2082</v>
      </c>
      <c r="B1788" s="1" t="s">
        <v>4923</v>
      </c>
    </row>
    <row r="1789" spans="1:2" x14ac:dyDescent="0.25">
      <c r="A1789" s="1" t="s">
        <v>2083</v>
      </c>
      <c r="B1789" s="1" t="s">
        <v>1488</v>
      </c>
    </row>
    <row r="1790" spans="1:2" x14ac:dyDescent="0.25">
      <c r="A1790" s="1" t="s">
        <v>2494</v>
      </c>
      <c r="B1790" s="1" t="s">
        <v>1488</v>
      </c>
    </row>
    <row r="1791" spans="1:2" x14ac:dyDescent="0.25">
      <c r="A1791" s="1" t="s">
        <v>2084</v>
      </c>
      <c r="B1791" s="1" t="s">
        <v>1488</v>
      </c>
    </row>
    <row r="1792" spans="1:2" x14ac:dyDescent="0.25">
      <c r="A1792" s="1" t="s">
        <v>2085</v>
      </c>
      <c r="B1792" s="1" t="s">
        <v>1488</v>
      </c>
    </row>
    <row r="1793" spans="1:2" x14ac:dyDescent="0.25">
      <c r="A1793" s="1" t="s">
        <v>2185</v>
      </c>
      <c r="B1793" s="1" t="s">
        <v>1488</v>
      </c>
    </row>
    <row r="1794" spans="1:2" x14ac:dyDescent="0.25">
      <c r="A1794" s="1" t="s">
        <v>2086</v>
      </c>
      <c r="B1794" s="1" t="s">
        <v>1488</v>
      </c>
    </row>
    <row r="1795" spans="1:2" x14ac:dyDescent="0.25">
      <c r="A1795" s="1" t="s">
        <v>2087</v>
      </c>
      <c r="B1795" s="1" t="s">
        <v>1488</v>
      </c>
    </row>
    <row r="1796" spans="1:2" x14ac:dyDescent="0.25">
      <c r="A1796" s="1" t="s">
        <v>2089</v>
      </c>
      <c r="B1796" s="1" t="s">
        <v>1488</v>
      </c>
    </row>
    <row r="1797" spans="1:2" x14ac:dyDescent="0.25">
      <c r="A1797" s="1" t="s">
        <v>2187</v>
      </c>
      <c r="B1797" s="1" t="s">
        <v>4922</v>
      </c>
    </row>
    <row r="1798" spans="1:2" x14ac:dyDescent="0.25">
      <c r="A1798" s="1" t="s">
        <v>2498</v>
      </c>
      <c r="B1798" s="1" t="s">
        <v>4922</v>
      </c>
    </row>
    <row r="1799" spans="1:2" x14ac:dyDescent="0.25">
      <c r="A1799" s="1" t="s">
        <v>2090</v>
      </c>
      <c r="B1799" s="1" t="s">
        <v>1488</v>
      </c>
    </row>
    <row r="1800" spans="1:2" x14ac:dyDescent="0.25">
      <c r="A1800" s="1" t="s">
        <v>2188</v>
      </c>
      <c r="B1800" s="1" t="s">
        <v>1488</v>
      </c>
    </row>
    <row r="1801" spans="1:2" x14ac:dyDescent="0.25">
      <c r="A1801" s="1" t="s">
        <v>2500</v>
      </c>
      <c r="B1801" s="1" t="s">
        <v>1488</v>
      </c>
    </row>
    <row r="1802" spans="1:2" x14ac:dyDescent="0.25">
      <c r="A1802" s="1" t="s">
        <v>2092</v>
      </c>
      <c r="B1802" s="1" t="s">
        <v>1488</v>
      </c>
    </row>
    <row r="1803" spans="1:2" x14ac:dyDescent="0.25">
      <c r="A1803" s="1" t="s">
        <v>2093</v>
      </c>
      <c r="B1803" s="1" t="s">
        <v>1488</v>
      </c>
    </row>
    <row r="1804" spans="1:2" x14ac:dyDescent="0.25">
      <c r="A1804" s="1" t="s">
        <v>2193</v>
      </c>
      <c r="B1804" s="1" t="s">
        <v>1488</v>
      </c>
    </row>
    <row r="1805" spans="1:2" x14ac:dyDescent="0.25">
      <c r="A1805" s="1" t="s">
        <v>2095</v>
      </c>
      <c r="B1805" s="1" t="s">
        <v>1488</v>
      </c>
    </row>
    <row r="1806" spans="1:2" x14ac:dyDescent="0.25">
      <c r="A1806" s="1" t="s">
        <v>2096</v>
      </c>
      <c r="B1806" s="1" t="s">
        <v>1488</v>
      </c>
    </row>
    <row r="1807" spans="1:2" x14ac:dyDescent="0.25">
      <c r="A1807" s="1" t="s">
        <v>2097</v>
      </c>
      <c r="B1807" s="1" t="s">
        <v>1488</v>
      </c>
    </row>
    <row r="1808" spans="1:2" x14ac:dyDescent="0.25">
      <c r="A1808" s="1" t="s">
        <v>2098</v>
      </c>
      <c r="B1808" s="1" t="s">
        <v>1488</v>
      </c>
    </row>
    <row r="1809" spans="1:2" x14ac:dyDescent="0.25">
      <c r="A1809" s="1" t="s">
        <v>2099</v>
      </c>
      <c r="B1809" s="1" t="s">
        <v>4923</v>
      </c>
    </row>
    <row r="1810" spans="1:2" x14ac:dyDescent="0.25">
      <c r="A1810" s="1" t="s">
        <v>2197</v>
      </c>
      <c r="B1810" s="1" t="s">
        <v>4922</v>
      </c>
    </row>
    <row r="1811" spans="1:2" x14ac:dyDescent="0.25">
      <c r="A1811" s="1" t="s">
        <v>2100</v>
      </c>
      <c r="B1811" s="1" t="s">
        <v>1488</v>
      </c>
    </row>
    <row r="1812" spans="1:2" x14ac:dyDescent="0.25">
      <c r="A1812" s="1" t="s">
        <v>2101</v>
      </c>
      <c r="B1812" s="1" t="s">
        <v>4923</v>
      </c>
    </row>
    <row r="1813" spans="1:2" x14ac:dyDescent="0.25">
      <c r="A1813" s="1" t="s">
        <v>2102</v>
      </c>
      <c r="B1813" s="1" t="s">
        <v>1488</v>
      </c>
    </row>
    <row r="1814" spans="1:2" x14ac:dyDescent="0.25">
      <c r="A1814" s="1" t="s">
        <v>2200</v>
      </c>
      <c r="B1814" s="1" t="s">
        <v>1488</v>
      </c>
    </row>
    <row r="1815" spans="1:2" x14ac:dyDescent="0.25">
      <c r="A1815" s="1" t="s">
        <v>2513</v>
      </c>
      <c r="B1815" s="1" t="s">
        <v>4922</v>
      </c>
    </row>
    <row r="1816" spans="1:2" x14ac:dyDescent="0.25">
      <c r="A1816" s="1" t="s">
        <v>2103</v>
      </c>
      <c r="B1816" s="1" t="s">
        <v>4922</v>
      </c>
    </row>
    <row r="1817" spans="1:2" x14ac:dyDescent="0.25">
      <c r="A1817" s="1" t="s">
        <v>2202</v>
      </c>
      <c r="B1817" s="1" t="s">
        <v>1488</v>
      </c>
    </row>
    <row r="1818" spans="1:2" x14ac:dyDescent="0.25">
      <c r="A1818" s="1" t="s">
        <v>2105</v>
      </c>
      <c r="B1818" s="1" t="s">
        <v>1488</v>
      </c>
    </row>
    <row r="1819" spans="1:2" x14ac:dyDescent="0.25">
      <c r="A1819" s="1" t="s">
        <v>2106</v>
      </c>
      <c r="B1819" s="1" t="s">
        <v>4923</v>
      </c>
    </row>
    <row r="1820" spans="1:2" x14ac:dyDescent="0.25">
      <c r="A1820" s="1" t="s">
        <v>2516</v>
      </c>
      <c r="B1820" s="1" t="s">
        <v>1488</v>
      </c>
    </row>
    <row r="1821" spans="1:2" x14ac:dyDescent="0.25">
      <c r="A1821" s="1" t="s">
        <v>2107</v>
      </c>
      <c r="B1821" s="1" t="s">
        <v>4922</v>
      </c>
    </row>
    <row r="1822" spans="1:2" x14ac:dyDescent="0.25">
      <c r="A1822" s="1" t="s">
        <v>2205</v>
      </c>
      <c r="B1822" s="1" t="s">
        <v>4923</v>
      </c>
    </row>
    <row r="1823" spans="1:2" x14ac:dyDescent="0.25">
      <c r="A1823" s="1" t="s">
        <v>2108</v>
      </c>
      <c r="B1823" s="1" t="s">
        <v>4922</v>
      </c>
    </row>
    <row r="1824" spans="1:2" x14ac:dyDescent="0.25">
      <c r="A1824" s="1" t="s">
        <v>2521</v>
      </c>
      <c r="B1824" s="1" t="s">
        <v>1488</v>
      </c>
    </row>
    <row r="1825" spans="1:2" x14ac:dyDescent="0.25">
      <c r="A1825" s="1" t="s">
        <v>2206</v>
      </c>
      <c r="B1825" s="1" t="s">
        <v>4922</v>
      </c>
    </row>
    <row r="1826" spans="1:2" x14ac:dyDescent="0.25">
      <c r="A1826" s="1" t="s">
        <v>2109</v>
      </c>
      <c r="B1826" s="1" t="s">
        <v>4922</v>
      </c>
    </row>
    <row r="1827" spans="1:2" x14ac:dyDescent="0.25">
      <c r="A1827" s="1" t="s">
        <v>2524</v>
      </c>
      <c r="B1827" s="1" t="s">
        <v>1488</v>
      </c>
    </row>
    <row r="1828" spans="1:2" x14ac:dyDescent="0.25">
      <c r="A1828" s="1" t="s">
        <v>2110</v>
      </c>
      <c r="B1828" s="1" t="s">
        <v>4922</v>
      </c>
    </row>
    <row r="1829" spans="1:2" x14ac:dyDescent="0.25">
      <c r="A1829" s="1" t="s">
        <v>2111</v>
      </c>
      <c r="B1829" s="1" t="s">
        <v>1488</v>
      </c>
    </row>
    <row r="1830" spans="1:2" x14ac:dyDescent="0.25">
      <c r="A1830" s="1" t="s">
        <v>2210</v>
      </c>
      <c r="B1830" s="1" t="s">
        <v>4922</v>
      </c>
    </row>
    <row r="1831" spans="1:2" x14ac:dyDescent="0.25">
      <c r="A1831" s="1" t="s">
        <v>2112</v>
      </c>
      <c r="B1831" s="1" t="s">
        <v>1488</v>
      </c>
    </row>
    <row r="1832" spans="1:2" x14ac:dyDescent="0.25">
      <c r="A1832" s="1" t="s">
        <v>2113</v>
      </c>
      <c r="B1832" s="1" t="s">
        <v>1488</v>
      </c>
    </row>
    <row r="1833" spans="1:2" x14ac:dyDescent="0.25">
      <c r="A1833" s="1" t="s">
        <v>3010</v>
      </c>
      <c r="B1833" s="1" t="s">
        <v>4922</v>
      </c>
    </row>
    <row r="1834" spans="1:2" x14ac:dyDescent="0.25">
      <c r="A1834" s="1" t="s">
        <v>2114</v>
      </c>
      <c r="B1834" s="1" t="s">
        <v>4922</v>
      </c>
    </row>
    <row r="1835" spans="1:2" x14ac:dyDescent="0.25">
      <c r="A1835" s="1" t="s">
        <v>2116</v>
      </c>
      <c r="B1835" s="1" t="s">
        <v>4922</v>
      </c>
    </row>
    <row r="1836" spans="1:2" x14ac:dyDescent="0.25">
      <c r="A1836" s="1" t="s">
        <v>2215</v>
      </c>
      <c r="B1836" s="1" t="s">
        <v>4922</v>
      </c>
    </row>
    <row r="1837" spans="1:2" x14ac:dyDescent="0.25">
      <c r="A1837" s="1" t="s">
        <v>2120</v>
      </c>
      <c r="B1837" s="1" t="s">
        <v>4922</v>
      </c>
    </row>
    <row r="1838" spans="1:2" x14ac:dyDescent="0.25">
      <c r="A1838" s="1" t="s">
        <v>2216</v>
      </c>
      <c r="B1838" s="1" t="s">
        <v>1488</v>
      </c>
    </row>
    <row r="1839" spans="1:2" x14ac:dyDescent="0.25">
      <c r="A1839" s="1" t="s">
        <v>2123</v>
      </c>
      <c r="B1839" s="1" t="s">
        <v>1488</v>
      </c>
    </row>
    <row r="1840" spans="1:2" x14ac:dyDescent="0.25">
      <c r="A1840" s="1" t="s">
        <v>2221</v>
      </c>
      <c r="B1840" s="1" t="s">
        <v>4922</v>
      </c>
    </row>
    <row r="1841" spans="1:2" x14ac:dyDescent="0.25">
      <c r="A1841" s="1" t="s">
        <v>2125</v>
      </c>
      <c r="B1841" s="1" t="s">
        <v>4923</v>
      </c>
    </row>
    <row r="1842" spans="1:2" x14ac:dyDescent="0.25">
      <c r="A1842" s="1" t="s">
        <v>2540</v>
      </c>
      <c r="B1842" s="1" t="s">
        <v>4922</v>
      </c>
    </row>
    <row r="1843" spans="1:2" x14ac:dyDescent="0.25">
      <c r="A1843" s="1" t="s">
        <v>2126</v>
      </c>
      <c r="B1843" s="1" t="s">
        <v>4923</v>
      </c>
    </row>
    <row r="1844" spans="1:2" x14ac:dyDescent="0.25">
      <c r="A1844" s="1" t="s">
        <v>2541</v>
      </c>
      <c r="B1844" s="1" t="s">
        <v>1488</v>
      </c>
    </row>
    <row r="1845" spans="1:2" x14ac:dyDescent="0.25">
      <c r="A1845" s="1" t="s">
        <v>2542</v>
      </c>
      <c r="B1845" s="1" t="s">
        <v>4922</v>
      </c>
    </row>
    <row r="1846" spans="1:2" x14ac:dyDescent="0.25">
      <c r="A1846" s="1" t="s">
        <v>2130</v>
      </c>
      <c r="B1846" s="1" t="s">
        <v>1488</v>
      </c>
    </row>
    <row r="1847" spans="1:2" x14ac:dyDescent="0.25">
      <c r="A1847" s="1" t="s">
        <v>2131</v>
      </c>
      <c r="B1847" s="1" t="s">
        <v>1488</v>
      </c>
    </row>
    <row r="1848" spans="1:2" x14ac:dyDescent="0.25">
      <c r="A1848" s="1" t="s">
        <v>2132</v>
      </c>
      <c r="B1848" s="1" t="s">
        <v>1488</v>
      </c>
    </row>
    <row r="1849" spans="1:2" x14ac:dyDescent="0.25">
      <c r="A1849" s="1" t="s">
        <v>2133</v>
      </c>
      <c r="B1849" s="1" t="s">
        <v>1488</v>
      </c>
    </row>
    <row r="1850" spans="1:2" x14ac:dyDescent="0.25">
      <c r="A1850" s="1" t="s">
        <v>2134</v>
      </c>
      <c r="B1850" s="1" t="s">
        <v>4923</v>
      </c>
    </row>
    <row r="1851" spans="1:2" x14ac:dyDescent="0.25">
      <c r="A1851" s="1" t="s">
        <v>2225</v>
      </c>
      <c r="B1851" s="1" t="s">
        <v>4922</v>
      </c>
    </row>
    <row r="1852" spans="1:2" x14ac:dyDescent="0.25">
      <c r="A1852" s="1" t="s">
        <v>2135</v>
      </c>
      <c r="B1852" s="1" t="s">
        <v>4922</v>
      </c>
    </row>
    <row r="1853" spans="1:2" x14ac:dyDescent="0.25">
      <c r="A1853" s="1" t="s">
        <v>2136</v>
      </c>
      <c r="B1853" s="1" t="s">
        <v>4922</v>
      </c>
    </row>
    <row r="1854" spans="1:2" x14ac:dyDescent="0.25">
      <c r="A1854" s="1" t="s">
        <v>2127</v>
      </c>
      <c r="B1854" s="1" t="s">
        <v>1488</v>
      </c>
    </row>
    <row r="1855" spans="1:2" x14ac:dyDescent="0.25">
      <c r="A1855" s="1" t="s">
        <v>2129</v>
      </c>
      <c r="B1855" s="1" t="s">
        <v>4923</v>
      </c>
    </row>
    <row r="1856" spans="1:2" x14ac:dyDescent="0.25">
      <c r="A1856" s="1" t="s">
        <v>2545</v>
      </c>
      <c r="B1856" s="1" t="s">
        <v>1488</v>
      </c>
    </row>
    <row r="1857" spans="1:2" x14ac:dyDescent="0.25">
      <c r="A1857" s="1" t="s">
        <v>2137</v>
      </c>
      <c r="B1857" s="1" t="s">
        <v>4922</v>
      </c>
    </row>
    <row r="1858" spans="1:2" x14ac:dyDescent="0.25">
      <c r="A1858" s="1" t="s">
        <v>2138</v>
      </c>
      <c r="B1858" s="1" t="s">
        <v>4922</v>
      </c>
    </row>
    <row r="1859" spans="1:2" x14ac:dyDescent="0.25">
      <c r="A1859" s="1" t="s">
        <v>2139</v>
      </c>
      <c r="B1859" s="1" t="s">
        <v>1488</v>
      </c>
    </row>
    <row r="1860" spans="1:2" x14ac:dyDescent="0.25">
      <c r="A1860" s="1" t="s">
        <v>2227</v>
      </c>
      <c r="B1860" s="1" t="s">
        <v>4922</v>
      </c>
    </row>
    <row r="1861" spans="1:2" x14ac:dyDescent="0.25">
      <c r="A1861" s="1" t="s">
        <v>2140</v>
      </c>
      <c r="B1861" s="1" t="s">
        <v>1488</v>
      </c>
    </row>
    <row r="1862" spans="1:2" x14ac:dyDescent="0.25">
      <c r="A1862" s="1" t="s">
        <v>2228</v>
      </c>
      <c r="B1862" s="1" t="s">
        <v>4922</v>
      </c>
    </row>
    <row r="1863" spans="1:2" x14ac:dyDescent="0.25">
      <c r="A1863" s="1" t="s">
        <v>2141</v>
      </c>
      <c r="B1863" s="1" t="s">
        <v>4923</v>
      </c>
    </row>
    <row r="1864" spans="1:2" x14ac:dyDescent="0.25">
      <c r="A1864" s="1" t="s">
        <v>2229</v>
      </c>
      <c r="B1864" s="1" t="s">
        <v>4922</v>
      </c>
    </row>
    <row r="1865" spans="1:2" x14ac:dyDescent="0.25">
      <c r="A1865" s="1" t="s">
        <v>2142</v>
      </c>
      <c r="B1865" s="1" t="s">
        <v>1488</v>
      </c>
    </row>
    <row r="1866" spans="1:2" x14ac:dyDescent="0.25">
      <c r="A1866" s="1" t="s">
        <v>2559</v>
      </c>
      <c r="B1866" s="1" t="s">
        <v>1488</v>
      </c>
    </row>
    <row r="1867" spans="1:2" x14ac:dyDescent="0.25">
      <c r="A1867" s="1" t="s">
        <v>2562</v>
      </c>
      <c r="B1867" s="1" t="s">
        <v>1488</v>
      </c>
    </row>
    <row r="1868" spans="1:2" x14ac:dyDescent="0.25">
      <c r="A1868" s="1" t="s">
        <v>2233</v>
      </c>
      <c r="B1868" s="1" t="s">
        <v>4922</v>
      </c>
    </row>
    <row r="1869" spans="1:2" x14ac:dyDescent="0.25">
      <c r="A1869" s="1" t="s">
        <v>2234</v>
      </c>
      <c r="B1869" s="1" t="s">
        <v>4922</v>
      </c>
    </row>
    <row r="1870" spans="1:2" x14ac:dyDescent="0.25">
      <c r="A1870" s="1" t="s">
        <v>2235</v>
      </c>
      <c r="B1870" s="1" t="s">
        <v>4922</v>
      </c>
    </row>
    <row r="1871" spans="1:2" x14ac:dyDescent="0.25">
      <c r="A1871" s="1" t="s">
        <v>2144</v>
      </c>
      <c r="B1871" s="1" t="s">
        <v>4923</v>
      </c>
    </row>
    <row r="1872" spans="1:2" x14ac:dyDescent="0.25">
      <c r="A1872" s="1" t="s">
        <v>2145</v>
      </c>
      <c r="B1872" s="1" t="s">
        <v>1488</v>
      </c>
    </row>
    <row r="1873" spans="1:2" x14ac:dyDescent="0.25">
      <c r="A1873" s="1" t="s">
        <v>2236</v>
      </c>
      <c r="B1873" s="1" t="s">
        <v>1488</v>
      </c>
    </row>
    <row r="1874" spans="1:2" x14ac:dyDescent="0.25">
      <c r="A1874" s="1" t="s">
        <v>2146</v>
      </c>
      <c r="B1874" s="1" t="s">
        <v>4923</v>
      </c>
    </row>
    <row r="1875" spans="1:2" x14ac:dyDescent="0.25">
      <c r="A1875" s="1" t="s">
        <v>2147</v>
      </c>
      <c r="B1875" s="1" t="s">
        <v>4923</v>
      </c>
    </row>
    <row r="1876" spans="1:2" x14ac:dyDescent="0.25">
      <c r="A1876" s="1" t="s">
        <v>2237</v>
      </c>
      <c r="B1876" s="1" t="s">
        <v>1488</v>
      </c>
    </row>
    <row r="1877" spans="1:2" x14ac:dyDescent="0.25">
      <c r="A1877" s="1" t="s">
        <v>2148</v>
      </c>
      <c r="B1877" s="1" t="s">
        <v>4922</v>
      </c>
    </row>
    <row r="1878" spans="1:2" x14ac:dyDescent="0.25">
      <c r="A1878" s="1" t="s">
        <v>2239</v>
      </c>
      <c r="B1878" s="1" t="s">
        <v>1488</v>
      </c>
    </row>
    <row r="1879" spans="1:2" x14ac:dyDescent="0.25">
      <c r="A1879" s="1" t="s">
        <v>2149</v>
      </c>
      <c r="B1879" s="1" t="s">
        <v>4922</v>
      </c>
    </row>
    <row r="1880" spans="1:2" x14ac:dyDescent="0.25">
      <c r="A1880" s="1" t="s">
        <v>2150</v>
      </c>
      <c r="B1880" s="1" t="s">
        <v>4923</v>
      </c>
    </row>
    <row r="1881" spans="1:2" x14ac:dyDescent="0.25">
      <c r="A1881" s="1" t="s">
        <v>2241</v>
      </c>
      <c r="B1881" s="1" t="s">
        <v>4922</v>
      </c>
    </row>
    <row r="1882" spans="1:2" x14ac:dyDescent="0.25">
      <c r="A1882" s="1" t="s">
        <v>2151</v>
      </c>
      <c r="B1882" s="1" t="s">
        <v>1488</v>
      </c>
    </row>
    <row r="1883" spans="1:2" x14ac:dyDescent="0.25">
      <c r="A1883" s="1" t="s">
        <v>2152</v>
      </c>
      <c r="B1883" s="1" t="s">
        <v>1488</v>
      </c>
    </row>
    <row r="1884" spans="1:2" x14ac:dyDescent="0.25">
      <c r="A1884" s="1" t="s">
        <v>2155</v>
      </c>
      <c r="B1884" s="1" t="s">
        <v>1488</v>
      </c>
    </row>
    <row r="1885" spans="1:2" x14ac:dyDescent="0.25">
      <c r="A1885" s="1" t="s">
        <v>2156</v>
      </c>
      <c r="B1885" s="1" t="s">
        <v>1488</v>
      </c>
    </row>
    <row r="1886" spans="1:2" x14ac:dyDescent="0.25">
      <c r="A1886" s="1" t="s">
        <v>2157</v>
      </c>
      <c r="B1886" s="1" t="s">
        <v>1488</v>
      </c>
    </row>
    <row r="1887" spans="1:2" x14ac:dyDescent="0.25">
      <c r="A1887" s="1" t="s">
        <v>2158</v>
      </c>
      <c r="B1887" s="1" t="s">
        <v>4922</v>
      </c>
    </row>
    <row r="1888" spans="1:2" x14ac:dyDescent="0.25">
      <c r="A1888" s="1" t="s">
        <v>2159</v>
      </c>
      <c r="B1888" s="1" t="s">
        <v>1488</v>
      </c>
    </row>
    <row r="1889" spans="1:2" x14ac:dyDescent="0.25">
      <c r="A1889" s="1" t="s">
        <v>2248</v>
      </c>
      <c r="B1889" s="1" t="s">
        <v>1488</v>
      </c>
    </row>
    <row r="1890" spans="1:2" x14ac:dyDescent="0.25">
      <c r="A1890" s="1" t="s">
        <v>3052</v>
      </c>
      <c r="B1890" s="1" t="s">
        <v>4922</v>
      </c>
    </row>
    <row r="1891" spans="1:2" x14ac:dyDescent="0.25">
      <c r="A1891" s="1" t="s">
        <v>2154</v>
      </c>
      <c r="B1891" s="1" t="s">
        <v>1488</v>
      </c>
    </row>
    <row r="1892" spans="1:2" x14ac:dyDescent="0.25">
      <c r="A1892" s="1" t="s">
        <v>3056</v>
      </c>
      <c r="B1892" s="1" t="s">
        <v>1488</v>
      </c>
    </row>
    <row r="1893" spans="1:2" x14ac:dyDescent="0.25">
      <c r="A1893" s="1" t="s">
        <v>2160</v>
      </c>
      <c r="B1893" s="1" t="s">
        <v>4922</v>
      </c>
    </row>
    <row r="1894" spans="1:2" x14ac:dyDescent="0.25">
      <c r="A1894" s="1" t="s">
        <v>2251</v>
      </c>
      <c r="B1894" s="1" t="s">
        <v>1488</v>
      </c>
    </row>
    <row r="1895" spans="1:2" x14ac:dyDescent="0.25">
      <c r="A1895" s="1" t="s">
        <v>2162</v>
      </c>
      <c r="B1895" s="1" t="s">
        <v>4923</v>
      </c>
    </row>
    <row r="1896" spans="1:2" x14ac:dyDescent="0.25">
      <c r="A1896" s="1" t="s">
        <v>2253</v>
      </c>
      <c r="B1896" s="1" t="s">
        <v>4922</v>
      </c>
    </row>
    <row r="1897" spans="1:2" x14ac:dyDescent="0.25">
      <c r="A1897" s="1" t="s">
        <v>2580</v>
      </c>
      <c r="B1897" s="1" t="s">
        <v>1488</v>
      </c>
    </row>
    <row r="1898" spans="1:2" x14ac:dyDescent="0.25">
      <c r="A1898" s="1" t="s">
        <v>2581</v>
      </c>
      <c r="B1898" s="1" t="s">
        <v>4922</v>
      </c>
    </row>
    <row r="1899" spans="1:2" x14ac:dyDescent="0.25">
      <c r="A1899" s="1" t="s">
        <v>2163</v>
      </c>
      <c r="B1899" s="1" t="s">
        <v>4922</v>
      </c>
    </row>
    <row r="1900" spans="1:2" x14ac:dyDescent="0.25">
      <c r="A1900" s="1" t="s">
        <v>2583</v>
      </c>
      <c r="B1900" s="1" t="s">
        <v>1488</v>
      </c>
    </row>
    <row r="1901" spans="1:2" x14ac:dyDescent="0.25">
      <c r="A1901" s="1" t="s">
        <v>2256</v>
      </c>
      <c r="B1901" s="1" t="s">
        <v>1488</v>
      </c>
    </row>
    <row r="1902" spans="1:2" x14ac:dyDescent="0.25">
      <c r="A1902" s="1" t="s">
        <v>2164</v>
      </c>
      <c r="B1902" s="1" t="s">
        <v>4923</v>
      </c>
    </row>
    <row r="1903" spans="1:2" x14ac:dyDescent="0.25">
      <c r="A1903" s="1" t="s">
        <v>2257</v>
      </c>
      <c r="B1903" s="1" t="s">
        <v>4922</v>
      </c>
    </row>
    <row r="1904" spans="1:2" x14ac:dyDescent="0.25">
      <c r="A1904" s="1" t="s">
        <v>2258</v>
      </c>
      <c r="B1904" s="1" t="s">
        <v>1488</v>
      </c>
    </row>
    <row r="1905" spans="1:2" x14ac:dyDescent="0.25">
      <c r="A1905" s="1" t="s">
        <v>2165</v>
      </c>
      <c r="B1905" s="1" t="s">
        <v>1488</v>
      </c>
    </row>
    <row r="1906" spans="1:2" x14ac:dyDescent="0.25">
      <c r="A1906" s="1" t="s">
        <v>2166</v>
      </c>
      <c r="B1906" s="1" t="s">
        <v>4922</v>
      </c>
    </row>
    <row r="1907" spans="1:2" x14ac:dyDescent="0.25">
      <c r="A1907" s="1" t="s">
        <v>2260</v>
      </c>
      <c r="B1907" s="1" t="s">
        <v>4922</v>
      </c>
    </row>
    <row r="1908" spans="1:2" x14ac:dyDescent="0.25">
      <c r="A1908" s="1" t="s">
        <v>2261</v>
      </c>
      <c r="B1908" s="1" t="s">
        <v>1488</v>
      </c>
    </row>
    <row r="1909" spans="1:2" x14ac:dyDescent="0.25">
      <c r="A1909" s="1" t="s">
        <v>2167</v>
      </c>
      <c r="B1909" s="1" t="s">
        <v>1488</v>
      </c>
    </row>
    <row r="1910" spans="1:2" x14ac:dyDescent="0.25">
      <c r="A1910" s="1" t="s">
        <v>2262</v>
      </c>
      <c r="B1910" s="1" t="s">
        <v>4922</v>
      </c>
    </row>
    <row r="1911" spans="1:2" x14ac:dyDescent="0.25">
      <c r="A1911" s="1" t="s">
        <v>2168</v>
      </c>
      <c r="B1911" s="1" t="s">
        <v>1488</v>
      </c>
    </row>
    <row r="1912" spans="1:2" x14ac:dyDescent="0.25">
      <c r="A1912" s="1" t="s">
        <v>2587</v>
      </c>
      <c r="B1912" s="1" t="s">
        <v>1488</v>
      </c>
    </row>
    <row r="1913" spans="1:2" x14ac:dyDescent="0.25">
      <c r="A1913" s="1" t="s">
        <v>2169</v>
      </c>
      <c r="B1913" s="1" t="s">
        <v>1488</v>
      </c>
    </row>
    <row r="1914" spans="1:2" x14ac:dyDescent="0.25">
      <c r="A1914" s="1" t="s">
        <v>2172</v>
      </c>
      <c r="B1914" s="1" t="s">
        <v>1488</v>
      </c>
    </row>
    <row r="1915" spans="1:2" x14ac:dyDescent="0.25">
      <c r="A1915" s="1" t="s">
        <v>2174</v>
      </c>
      <c r="B1915" s="1" t="s">
        <v>4923</v>
      </c>
    </row>
    <row r="1916" spans="1:2" x14ac:dyDescent="0.25">
      <c r="A1916" s="1" t="s">
        <v>2792</v>
      </c>
      <c r="B1916" s="1" t="s">
        <v>4922</v>
      </c>
    </row>
    <row r="1917" spans="1:2" x14ac:dyDescent="0.25">
      <c r="A1917" s="1" t="s">
        <v>2793</v>
      </c>
      <c r="B1917" s="1" t="s">
        <v>4922</v>
      </c>
    </row>
    <row r="1918" spans="1:2" x14ac:dyDescent="0.25">
      <c r="A1918" s="1" t="s">
        <v>3840</v>
      </c>
      <c r="B1918" s="1" t="s">
        <v>4922</v>
      </c>
    </row>
    <row r="1919" spans="1:2" x14ac:dyDescent="0.25">
      <c r="A1919" s="1" t="s">
        <v>3841</v>
      </c>
      <c r="B1919" s="1" t="s">
        <v>4922</v>
      </c>
    </row>
    <row r="1920" spans="1:2" x14ac:dyDescent="0.25">
      <c r="A1920" s="1" t="s">
        <v>2794</v>
      </c>
      <c r="B1920" s="1" t="s">
        <v>4922</v>
      </c>
    </row>
    <row r="1921" spans="1:2" x14ac:dyDescent="0.25">
      <c r="A1921" s="1" t="s">
        <v>2795</v>
      </c>
      <c r="B1921" s="1" t="s">
        <v>4922</v>
      </c>
    </row>
    <row r="1922" spans="1:2" x14ac:dyDescent="0.25">
      <c r="A1922" s="1" t="s">
        <v>3842</v>
      </c>
      <c r="B1922" s="1" t="s">
        <v>4922</v>
      </c>
    </row>
    <row r="1923" spans="1:2" x14ac:dyDescent="0.25">
      <c r="A1923" s="1" t="s">
        <v>2796</v>
      </c>
      <c r="B1923" s="1" t="s">
        <v>4922</v>
      </c>
    </row>
    <row r="1924" spans="1:2" x14ac:dyDescent="0.25">
      <c r="A1924" s="1" t="s">
        <v>2797</v>
      </c>
      <c r="B1924" s="1" t="s">
        <v>4922</v>
      </c>
    </row>
    <row r="1925" spans="1:2" x14ac:dyDescent="0.25">
      <c r="A1925" s="1" t="s">
        <v>2798</v>
      </c>
      <c r="B1925" s="1" t="s">
        <v>4922</v>
      </c>
    </row>
    <row r="1926" spans="1:2" x14ac:dyDescent="0.25">
      <c r="A1926" s="1" t="s">
        <v>3843</v>
      </c>
      <c r="B1926" s="1" t="s">
        <v>4922</v>
      </c>
    </row>
    <row r="1927" spans="1:2" x14ac:dyDescent="0.25">
      <c r="A1927" s="1" t="s">
        <v>3844</v>
      </c>
      <c r="B1927" s="1" t="s">
        <v>4922</v>
      </c>
    </row>
    <row r="1928" spans="1:2" x14ac:dyDescent="0.25">
      <c r="A1928" s="1" t="s">
        <v>2799</v>
      </c>
      <c r="B1928" s="1" t="s">
        <v>4922</v>
      </c>
    </row>
    <row r="1929" spans="1:2" x14ac:dyDescent="0.25">
      <c r="A1929" s="1" t="s">
        <v>3845</v>
      </c>
      <c r="B1929" s="1" t="s">
        <v>4922</v>
      </c>
    </row>
    <row r="1930" spans="1:2" x14ac:dyDescent="0.25">
      <c r="A1930" s="1" t="s">
        <v>3846</v>
      </c>
      <c r="B1930" s="1" t="s">
        <v>4922</v>
      </c>
    </row>
    <row r="1931" spans="1:2" x14ac:dyDescent="0.25">
      <c r="A1931" s="1" t="s">
        <v>3847</v>
      </c>
      <c r="B1931" s="1" t="s">
        <v>4922</v>
      </c>
    </row>
    <row r="1932" spans="1:2" x14ac:dyDescent="0.25">
      <c r="A1932" s="1" t="s">
        <v>2800</v>
      </c>
      <c r="B1932" s="1" t="s">
        <v>4922</v>
      </c>
    </row>
    <row r="1933" spans="1:2" x14ac:dyDescent="0.25">
      <c r="A1933" s="1" t="s">
        <v>2801</v>
      </c>
      <c r="B1933" s="1" t="s">
        <v>4922</v>
      </c>
    </row>
    <row r="1934" spans="1:2" x14ac:dyDescent="0.25">
      <c r="A1934" s="1" t="s">
        <v>2802</v>
      </c>
      <c r="B1934" s="1" t="s">
        <v>4922</v>
      </c>
    </row>
    <row r="1935" spans="1:2" x14ac:dyDescent="0.25">
      <c r="A1935" s="1" t="s">
        <v>3850</v>
      </c>
      <c r="B1935" s="1" t="s">
        <v>4922</v>
      </c>
    </row>
    <row r="1936" spans="1:2" x14ac:dyDescent="0.25">
      <c r="A1936" s="1" t="s">
        <v>2803</v>
      </c>
      <c r="B1936" s="1" t="s">
        <v>4922</v>
      </c>
    </row>
    <row r="1937" spans="1:2" x14ac:dyDescent="0.25">
      <c r="A1937" s="1" t="s">
        <v>2804</v>
      </c>
      <c r="B1937" s="1" t="s">
        <v>4922</v>
      </c>
    </row>
    <row r="1938" spans="1:2" x14ac:dyDescent="0.25">
      <c r="A1938" s="1" t="s">
        <v>3851</v>
      </c>
      <c r="B1938" s="1" t="s">
        <v>4922</v>
      </c>
    </row>
    <row r="1939" spans="1:2" x14ac:dyDescent="0.25">
      <c r="A1939" s="1" t="s">
        <v>2805</v>
      </c>
      <c r="B1939" s="1" t="s">
        <v>4922</v>
      </c>
    </row>
    <row r="1940" spans="1:2" x14ac:dyDescent="0.25">
      <c r="A1940" s="1" t="s">
        <v>3852</v>
      </c>
      <c r="B1940" s="1" t="s">
        <v>4922</v>
      </c>
    </row>
    <row r="1941" spans="1:2" x14ac:dyDescent="0.25">
      <c r="A1941" s="1" t="s">
        <v>2806</v>
      </c>
      <c r="B1941" s="1" t="s">
        <v>4922</v>
      </c>
    </row>
    <row r="1942" spans="1:2" x14ac:dyDescent="0.25">
      <c r="A1942" s="1" t="s">
        <v>3853</v>
      </c>
      <c r="B1942" s="1" t="s">
        <v>4922</v>
      </c>
    </row>
    <row r="1943" spans="1:2" x14ac:dyDescent="0.25">
      <c r="A1943" s="1" t="s">
        <v>2807</v>
      </c>
      <c r="B1943" s="1" t="s">
        <v>4922</v>
      </c>
    </row>
    <row r="1944" spans="1:2" x14ac:dyDescent="0.25">
      <c r="A1944" s="1" t="s">
        <v>2808</v>
      </c>
      <c r="B1944" s="1" t="s">
        <v>4922</v>
      </c>
    </row>
    <row r="1945" spans="1:2" x14ac:dyDescent="0.25">
      <c r="A1945" s="1" t="s">
        <v>2809</v>
      </c>
      <c r="B1945" s="1" t="s">
        <v>4922</v>
      </c>
    </row>
    <row r="1946" spans="1:2" x14ac:dyDescent="0.25">
      <c r="A1946" s="1" t="s">
        <v>2810</v>
      </c>
      <c r="B1946" s="1" t="s">
        <v>4922</v>
      </c>
    </row>
    <row r="1947" spans="1:2" x14ac:dyDescent="0.25">
      <c r="A1947" s="1" t="s">
        <v>3856</v>
      </c>
      <c r="B1947" s="1" t="s">
        <v>4922</v>
      </c>
    </row>
    <row r="1948" spans="1:2" x14ac:dyDescent="0.25">
      <c r="A1948" s="1" t="s">
        <v>3857</v>
      </c>
      <c r="B1948" s="1" t="s">
        <v>4922</v>
      </c>
    </row>
    <row r="1949" spans="1:2" x14ac:dyDescent="0.25">
      <c r="A1949" s="1" t="s">
        <v>3858</v>
      </c>
      <c r="B1949" s="1" t="s">
        <v>4922</v>
      </c>
    </row>
    <row r="1950" spans="1:2" x14ac:dyDescent="0.25">
      <c r="A1950" s="1" t="s">
        <v>2812</v>
      </c>
      <c r="B1950" s="1" t="s">
        <v>4922</v>
      </c>
    </row>
    <row r="1951" spans="1:2" x14ac:dyDescent="0.25">
      <c r="A1951" s="1" t="s">
        <v>3860</v>
      </c>
      <c r="B1951" s="1" t="s">
        <v>4922</v>
      </c>
    </row>
    <row r="1952" spans="1:2" x14ac:dyDescent="0.25">
      <c r="A1952" s="1" t="s">
        <v>3863</v>
      </c>
      <c r="B1952" s="1" t="s">
        <v>4922</v>
      </c>
    </row>
    <row r="1953" spans="1:2" x14ac:dyDescent="0.25">
      <c r="A1953" s="1" t="s">
        <v>2817</v>
      </c>
      <c r="B1953" s="1" t="s">
        <v>4922</v>
      </c>
    </row>
    <row r="1954" spans="1:2" x14ac:dyDescent="0.25">
      <c r="A1954" s="1" t="s">
        <v>3864</v>
      </c>
      <c r="B1954" s="1" t="s">
        <v>4922</v>
      </c>
    </row>
    <row r="1955" spans="1:2" x14ac:dyDescent="0.25">
      <c r="A1955" s="1" t="s">
        <v>3865</v>
      </c>
      <c r="B1955" s="1" t="s">
        <v>4922</v>
      </c>
    </row>
    <row r="1956" spans="1:2" x14ac:dyDescent="0.25">
      <c r="A1956" s="1" t="s">
        <v>3867</v>
      </c>
      <c r="B1956" s="1" t="s">
        <v>4922</v>
      </c>
    </row>
    <row r="1957" spans="1:2" x14ac:dyDescent="0.25">
      <c r="A1957" s="1" t="s">
        <v>3868</v>
      </c>
      <c r="B1957" s="1" t="s">
        <v>4922</v>
      </c>
    </row>
    <row r="1958" spans="1:2" x14ac:dyDescent="0.25">
      <c r="A1958" s="1" t="s">
        <v>3869</v>
      </c>
      <c r="B1958" s="1" t="s">
        <v>4922</v>
      </c>
    </row>
    <row r="1959" spans="1:2" x14ac:dyDescent="0.25">
      <c r="A1959" s="1" t="s">
        <v>2818</v>
      </c>
      <c r="B1959" s="1" t="s">
        <v>4922</v>
      </c>
    </row>
    <row r="1960" spans="1:2" x14ac:dyDescent="0.25">
      <c r="A1960" s="1" t="s">
        <v>2820</v>
      </c>
      <c r="B1960" s="1" t="s">
        <v>4922</v>
      </c>
    </row>
    <row r="1961" spans="1:2" x14ac:dyDescent="0.25">
      <c r="A1961" s="1" t="s">
        <v>3872</v>
      </c>
      <c r="B1961" s="1" t="s">
        <v>4922</v>
      </c>
    </row>
    <row r="1962" spans="1:2" x14ac:dyDescent="0.25">
      <c r="A1962" s="1" t="s">
        <v>3873</v>
      </c>
      <c r="B1962" s="1" t="s">
        <v>4922</v>
      </c>
    </row>
    <row r="1963" spans="1:2" x14ac:dyDescent="0.25">
      <c r="A1963" s="1" t="s">
        <v>2821</v>
      </c>
      <c r="B1963" s="1" t="s">
        <v>4922</v>
      </c>
    </row>
    <row r="1964" spans="1:2" x14ac:dyDescent="0.25">
      <c r="A1964" s="1" t="s">
        <v>2822</v>
      </c>
      <c r="B1964" s="1" t="s">
        <v>4922</v>
      </c>
    </row>
    <row r="1965" spans="1:2" x14ac:dyDescent="0.25">
      <c r="A1965" s="1" t="s">
        <v>2823</v>
      </c>
      <c r="B1965" s="1" t="s">
        <v>4922</v>
      </c>
    </row>
    <row r="1966" spans="1:2" x14ac:dyDescent="0.25">
      <c r="A1966" s="1" t="s">
        <v>3874</v>
      </c>
      <c r="B1966" s="1" t="s">
        <v>4922</v>
      </c>
    </row>
    <row r="1967" spans="1:2" x14ac:dyDescent="0.25">
      <c r="A1967" s="1" t="s">
        <v>3875</v>
      </c>
      <c r="B1967" s="1" t="s">
        <v>4922</v>
      </c>
    </row>
    <row r="1968" spans="1:2" x14ac:dyDescent="0.25">
      <c r="A1968" s="1" t="s">
        <v>2824</v>
      </c>
      <c r="B1968" s="1" t="s">
        <v>4922</v>
      </c>
    </row>
    <row r="1969" spans="1:2" x14ac:dyDescent="0.25">
      <c r="A1969" s="1" t="s">
        <v>2825</v>
      </c>
      <c r="B1969" s="1" t="s">
        <v>4922</v>
      </c>
    </row>
    <row r="1970" spans="1:2" x14ac:dyDescent="0.25">
      <c r="A1970" s="1" t="s">
        <v>3877</v>
      </c>
      <c r="B1970" s="1" t="s">
        <v>4922</v>
      </c>
    </row>
    <row r="1971" spans="1:2" x14ac:dyDescent="0.25">
      <c r="A1971" s="1" t="s">
        <v>2826</v>
      </c>
      <c r="B1971" s="1" t="s">
        <v>4922</v>
      </c>
    </row>
    <row r="1972" spans="1:2" x14ac:dyDescent="0.25">
      <c r="A1972" s="1" t="s">
        <v>2827</v>
      </c>
      <c r="B1972" s="1" t="s">
        <v>4922</v>
      </c>
    </row>
    <row r="1973" spans="1:2" x14ac:dyDescent="0.25">
      <c r="A1973" s="1" t="s">
        <v>2828</v>
      </c>
      <c r="B1973" s="1" t="s">
        <v>4922</v>
      </c>
    </row>
    <row r="1974" spans="1:2" x14ac:dyDescent="0.25">
      <c r="A1974" s="1" t="s">
        <v>2829</v>
      </c>
      <c r="B1974" s="1" t="s">
        <v>4922</v>
      </c>
    </row>
    <row r="1975" spans="1:2" x14ac:dyDescent="0.25">
      <c r="A1975" s="1" t="s">
        <v>3878</v>
      </c>
      <c r="B1975" s="1" t="s">
        <v>4922</v>
      </c>
    </row>
    <row r="1976" spans="1:2" x14ac:dyDescent="0.25">
      <c r="A1976" s="1" t="s">
        <v>2830</v>
      </c>
      <c r="B1976" s="1" t="s">
        <v>4922</v>
      </c>
    </row>
    <row r="1977" spans="1:2" x14ac:dyDescent="0.25">
      <c r="A1977" s="1" t="s">
        <v>2831</v>
      </c>
      <c r="B1977" s="1" t="s">
        <v>4922</v>
      </c>
    </row>
    <row r="1978" spans="1:2" x14ac:dyDescent="0.25">
      <c r="A1978" s="1" t="s">
        <v>2832</v>
      </c>
      <c r="B1978" s="1" t="s">
        <v>4922</v>
      </c>
    </row>
    <row r="1979" spans="1:2" x14ac:dyDescent="0.25">
      <c r="A1979" s="1" t="s">
        <v>3880</v>
      </c>
      <c r="B1979" s="1" t="s">
        <v>4922</v>
      </c>
    </row>
    <row r="1980" spans="1:2" x14ac:dyDescent="0.25">
      <c r="A1980" s="1" t="s">
        <v>3881</v>
      </c>
      <c r="B1980" s="1" t="s">
        <v>4922</v>
      </c>
    </row>
    <row r="1981" spans="1:2" x14ac:dyDescent="0.25">
      <c r="A1981" s="1" t="s">
        <v>2833</v>
      </c>
      <c r="B1981" s="1" t="s">
        <v>4922</v>
      </c>
    </row>
    <row r="1982" spans="1:2" x14ac:dyDescent="0.25">
      <c r="A1982" s="1" t="s">
        <v>2835</v>
      </c>
      <c r="B1982" s="1" t="s">
        <v>4922</v>
      </c>
    </row>
    <row r="1983" spans="1:2" x14ac:dyDescent="0.25">
      <c r="A1983" s="1" t="s">
        <v>2836</v>
      </c>
      <c r="B1983" s="1" t="s">
        <v>4922</v>
      </c>
    </row>
    <row r="1984" spans="1:2" x14ac:dyDescent="0.25">
      <c r="A1984" s="1" t="s">
        <v>3884</v>
      </c>
      <c r="B1984" s="1" t="s">
        <v>4922</v>
      </c>
    </row>
    <row r="1985" spans="1:2" x14ac:dyDescent="0.25">
      <c r="A1985" s="1" t="s">
        <v>3882</v>
      </c>
      <c r="B1985" s="1" t="s">
        <v>4922</v>
      </c>
    </row>
    <row r="1986" spans="1:2" x14ac:dyDescent="0.25">
      <c r="A1986" s="1" t="s">
        <v>2834</v>
      </c>
      <c r="B1986" s="1" t="s">
        <v>4922</v>
      </c>
    </row>
    <row r="1987" spans="1:2" x14ac:dyDescent="0.25">
      <c r="A1987" s="1" t="s">
        <v>2838</v>
      </c>
      <c r="B1987" s="1" t="s">
        <v>4922</v>
      </c>
    </row>
    <row r="1988" spans="1:2" x14ac:dyDescent="0.25">
      <c r="A1988" s="1" t="s">
        <v>3886</v>
      </c>
      <c r="B1988" s="1" t="s">
        <v>4922</v>
      </c>
    </row>
    <row r="1989" spans="1:2" x14ac:dyDescent="0.25">
      <c r="A1989" s="1" t="s">
        <v>2839</v>
      </c>
      <c r="B1989" s="1" t="s">
        <v>4922</v>
      </c>
    </row>
    <row r="1990" spans="1:2" x14ac:dyDescent="0.25">
      <c r="A1990" s="1" t="s">
        <v>3887</v>
      </c>
      <c r="B1990" s="1" t="s">
        <v>4922</v>
      </c>
    </row>
    <row r="1991" spans="1:2" x14ac:dyDescent="0.25">
      <c r="A1991" s="1" t="s">
        <v>3888</v>
      </c>
      <c r="B1991" s="1" t="s">
        <v>4922</v>
      </c>
    </row>
    <row r="1992" spans="1:2" x14ac:dyDescent="0.25">
      <c r="A1992" s="1" t="s">
        <v>3889</v>
      </c>
      <c r="B1992" s="1" t="s">
        <v>4922</v>
      </c>
    </row>
    <row r="1993" spans="1:2" x14ac:dyDescent="0.25">
      <c r="A1993" s="1" t="s">
        <v>2840</v>
      </c>
      <c r="B1993" s="1" t="s">
        <v>4922</v>
      </c>
    </row>
    <row r="1994" spans="1:2" x14ac:dyDescent="0.25">
      <c r="A1994" s="1" t="s">
        <v>2842</v>
      </c>
      <c r="B1994" s="1" t="s">
        <v>4922</v>
      </c>
    </row>
    <row r="1995" spans="1:2" x14ac:dyDescent="0.25">
      <c r="A1995" s="1" t="s">
        <v>2843</v>
      </c>
      <c r="B1995" s="1" t="s">
        <v>4922</v>
      </c>
    </row>
    <row r="1996" spans="1:2" x14ac:dyDescent="0.25">
      <c r="A1996" s="1" t="s">
        <v>2844</v>
      </c>
      <c r="B1996" s="1" t="s">
        <v>4922</v>
      </c>
    </row>
    <row r="1997" spans="1:2" x14ac:dyDescent="0.25">
      <c r="A1997" s="1" t="s">
        <v>2845</v>
      </c>
      <c r="B1997" s="1" t="s">
        <v>4922</v>
      </c>
    </row>
    <row r="1998" spans="1:2" x14ac:dyDescent="0.25">
      <c r="A1998" s="1" t="s">
        <v>2847</v>
      </c>
      <c r="B1998" s="1" t="s">
        <v>4922</v>
      </c>
    </row>
    <row r="1999" spans="1:2" x14ac:dyDescent="0.25">
      <c r="A1999" s="1" t="s">
        <v>2848</v>
      </c>
      <c r="B1999" s="1" t="s">
        <v>4922</v>
      </c>
    </row>
    <row r="2000" spans="1:2" x14ac:dyDescent="0.25">
      <c r="A2000" s="1" t="s">
        <v>2849</v>
      </c>
      <c r="B2000" s="1" t="s">
        <v>4922</v>
      </c>
    </row>
    <row r="2001" spans="1:2" x14ac:dyDescent="0.25">
      <c r="A2001" s="1" t="s">
        <v>2850</v>
      </c>
      <c r="B2001" s="1" t="s">
        <v>4922</v>
      </c>
    </row>
    <row r="2002" spans="1:2" x14ac:dyDescent="0.25">
      <c r="A2002" s="1" t="s">
        <v>2851</v>
      </c>
      <c r="B2002" s="1" t="s">
        <v>4922</v>
      </c>
    </row>
    <row r="2003" spans="1:2" x14ac:dyDescent="0.25">
      <c r="A2003" s="1" t="s">
        <v>2852</v>
      </c>
      <c r="B2003" s="1" t="s">
        <v>4922</v>
      </c>
    </row>
    <row r="2004" spans="1:2" x14ac:dyDescent="0.25">
      <c r="A2004" s="1" t="s">
        <v>2853</v>
      </c>
      <c r="B2004" s="1" t="s">
        <v>4922</v>
      </c>
    </row>
    <row r="2005" spans="1:2" x14ac:dyDescent="0.25">
      <c r="A2005" s="1" t="s">
        <v>2854</v>
      </c>
      <c r="B2005" s="1" t="s">
        <v>4922</v>
      </c>
    </row>
    <row r="2006" spans="1:2" x14ac:dyDescent="0.25">
      <c r="A2006" s="1" t="s">
        <v>2855</v>
      </c>
      <c r="B2006" s="1" t="s">
        <v>4922</v>
      </c>
    </row>
    <row r="2007" spans="1:2" x14ac:dyDescent="0.25">
      <c r="A2007" s="1" t="s">
        <v>2856</v>
      </c>
      <c r="B2007" s="1" t="s">
        <v>4922</v>
      </c>
    </row>
    <row r="2008" spans="1:2" x14ac:dyDescent="0.25">
      <c r="A2008" s="1" t="s">
        <v>3894</v>
      </c>
      <c r="B2008" s="1" t="s">
        <v>4922</v>
      </c>
    </row>
    <row r="2009" spans="1:2" x14ac:dyDescent="0.25">
      <c r="A2009" s="1" t="s">
        <v>2858</v>
      </c>
      <c r="B2009" s="1" t="s">
        <v>4922</v>
      </c>
    </row>
    <row r="2010" spans="1:2" x14ac:dyDescent="0.25">
      <c r="A2010" s="1" t="s">
        <v>2859</v>
      </c>
      <c r="B2010" s="1" t="s">
        <v>4922</v>
      </c>
    </row>
    <row r="2011" spans="1:2" x14ac:dyDescent="0.25">
      <c r="A2011" s="1" t="s">
        <v>3895</v>
      </c>
      <c r="B2011" s="1" t="s">
        <v>4922</v>
      </c>
    </row>
    <row r="2012" spans="1:2" x14ac:dyDescent="0.25">
      <c r="A2012" s="1" t="s">
        <v>2861</v>
      </c>
      <c r="B2012" s="1" t="s">
        <v>4922</v>
      </c>
    </row>
    <row r="2013" spans="1:2" x14ac:dyDescent="0.25">
      <c r="A2013" s="1" t="s">
        <v>2862</v>
      </c>
      <c r="B2013" s="1" t="s">
        <v>4922</v>
      </c>
    </row>
    <row r="2014" spans="1:2" x14ac:dyDescent="0.25">
      <c r="A2014" s="1" t="s">
        <v>2863</v>
      </c>
      <c r="B2014" s="1" t="s">
        <v>4922</v>
      </c>
    </row>
    <row r="2015" spans="1:2" x14ac:dyDescent="0.25">
      <c r="A2015" s="1" t="s">
        <v>3896</v>
      </c>
      <c r="B2015" s="1" t="s">
        <v>4922</v>
      </c>
    </row>
    <row r="2016" spans="1:2" x14ac:dyDescent="0.25">
      <c r="A2016" s="1" t="s">
        <v>2860</v>
      </c>
      <c r="B2016" s="1" t="s">
        <v>4922</v>
      </c>
    </row>
    <row r="2017" spans="1:2" x14ac:dyDescent="0.25">
      <c r="A2017" s="1" t="s">
        <v>2864</v>
      </c>
      <c r="B2017" s="1" t="s">
        <v>4922</v>
      </c>
    </row>
    <row r="2018" spans="1:2" x14ac:dyDescent="0.25">
      <c r="A2018" s="1" t="s">
        <v>2866</v>
      </c>
      <c r="B2018" s="1" t="s">
        <v>4922</v>
      </c>
    </row>
    <row r="2019" spans="1:2" x14ac:dyDescent="0.25">
      <c r="A2019" s="1" t="s">
        <v>2867</v>
      </c>
      <c r="B2019" s="1" t="s">
        <v>4922</v>
      </c>
    </row>
    <row r="2020" spans="1:2" x14ac:dyDescent="0.25">
      <c r="A2020" s="1" t="s">
        <v>2868</v>
      </c>
      <c r="B2020" s="1" t="s">
        <v>4922</v>
      </c>
    </row>
    <row r="2021" spans="1:2" x14ac:dyDescent="0.25">
      <c r="A2021" s="1" t="s">
        <v>3899</v>
      </c>
      <c r="B2021" s="1" t="s">
        <v>4922</v>
      </c>
    </row>
    <row r="2022" spans="1:2" x14ac:dyDescent="0.25">
      <c r="A2022" s="1" t="s">
        <v>2869</v>
      </c>
      <c r="B2022" s="1" t="s">
        <v>4922</v>
      </c>
    </row>
    <row r="2023" spans="1:2" x14ac:dyDescent="0.25">
      <c r="A2023" s="1" t="s">
        <v>3900</v>
      </c>
      <c r="B2023" s="1" t="s">
        <v>4922</v>
      </c>
    </row>
    <row r="2024" spans="1:2" x14ac:dyDescent="0.25">
      <c r="A2024" s="1" t="s">
        <v>3901</v>
      </c>
      <c r="B2024" s="1" t="s">
        <v>4922</v>
      </c>
    </row>
    <row r="2025" spans="1:2" x14ac:dyDescent="0.25">
      <c r="A2025" s="1" t="s">
        <v>3902</v>
      </c>
      <c r="B2025" s="1" t="s">
        <v>4922</v>
      </c>
    </row>
    <row r="2026" spans="1:2" x14ac:dyDescent="0.25">
      <c r="A2026" s="1" t="s">
        <v>2871</v>
      </c>
      <c r="B2026" s="1" t="s">
        <v>4922</v>
      </c>
    </row>
    <row r="2027" spans="1:2" x14ac:dyDescent="0.25">
      <c r="A2027" s="1" t="s">
        <v>2873</v>
      </c>
      <c r="B2027" s="1" t="s">
        <v>4922</v>
      </c>
    </row>
    <row r="2028" spans="1:2" x14ac:dyDescent="0.25">
      <c r="A2028" s="1" t="s">
        <v>2874</v>
      </c>
      <c r="B2028" s="1" t="s">
        <v>4922</v>
      </c>
    </row>
    <row r="2029" spans="1:2" x14ac:dyDescent="0.25">
      <c r="A2029" s="1" t="s">
        <v>2875</v>
      </c>
      <c r="B2029" s="1" t="s">
        <v>4922</v>
      </c>
    </row>
    <row r="2030" spans="1:2" x14ac:dyDescent="0.25">
      <c r="A2030" s="1" t="s">
        <v>2877</v>
      </c>
      <c r="B2030" s="1" t="s">
        <v>4922</v>
      </c>
    </row>
    <row r="2031" spans="1:2" x14ac:dyDescent="0.25">
      <c r="A2031" s="1" t="s">
        <v>3904</v>
      </c>
      <c r="B2031" s="1" t="s">
        <v>4922</v>
      </c>
    </row>
    <row r="2032" spans="1:2" x14ac:dyDescent="0.25">
      <c r="A2032" s="1" t="s">
        <v>2878</v>
      </c>
      <c r="B2032" s="1" t="s">
        <v>4922</v>
      </c>
    </row>
    <row r="2033" spans="1:2" x14ac:dyDescent="0.25">
      <c r="A2033" s="1" t="s">
        <v>2269</v>
      </c>
      <c r="B2033" s="1" t="s">
        <v>4922</v>
      </c>
    </row>
    <row r="2034" spans="1:2" x14ac:dyDescent="0.25">
      <c r="A2034" s="1" t="s">
        <v>2270</v>
      </c>
      <c r="B2034" s="1" t="s">
        <v>4922</v>
      </c>
    </row>
    <row r="2035" spans="1:2" x14ac:dyDescent="0.25">
      <c r="A2035" s="1" t="s">
        <v>2271</v>
      </c>
      <c r="B2035" s="1" t="s">
        <v>4922</v>
      </c>
    </row>
    <row r="2036" spans="1:2" x14ac:dyDescent="0.25">
      <c r="A2036" s="1" t="s">
        <v>2272</v>
      </c>
      <c r="B2036" s="1" t="s">
        <v>4922</v>
      </c>
    </row>
    <row r="2037" spans="1:2" x14ac:dyDescent="0.25">
      <c r="A2037" s="1" t="s">
        <v>2273</v>
      </c>
      <c r="B2037" s="1" t="s">
        <v>4922</v>
      </c>
    </row>
    <row r="2038" spans="1:2" x14ac:dyDescent="0.25">
      <c r="A2038" s="1" t="s">
        <v>2274</v>
      </c>
      <c r="B2038" s="1" t="s">
        <v>4922</v>
      </c>
    </row>
    <row r="2039" spans="1:2" x14ac:dyDescent="0.25">
      <c r="A2039" s="1" t="s">
        <v>2275</v>
      </c>
      <c r="B2039" s="1" t="s">
        <v>4922</v>
      </c>
    </row>
    <row r="2040" spans="1:2" x14ac:dyDescent="0.25">
      <c r="A2040" s="1" t="s">
        <v>2276</v>
      </c>
      <c r="B2040" s="1" t="s">
        <v>4922</v>
      </c>
    </row>
    <row r="2041" spans="1:2" x14ac:dyDescent="0.25">
      <c r="A2041" s="1" t="s">
        <v>2277</v>
      </c>
      <c r="B2041" s="1" t="s">
        <v>4922</v>
      </c>
    </row>
    <row r="2042" spans="1:2" x14ac:dyDescent="0.25">
      <c r="A2042" s="1" t="s">
        <v>2278</v>
      </c>
      <c r="B2042" s="1" t="s">
        <v>4922</v>
      </c>
    </row>
    <row r="2043" spans="1:2" x14ac:dyDescent="0.25">
      <c r="A2043" s="1" t="s">
        <v>2279</v>
      </c>
      <c r="B2043" s="1" t="s">
        <v>4922</v>
      </c>
    </row>
    <row r="2044" spans="1:2" x14ac:dyDescent="0.25">
      <c r="A2044" s="1" t="s">
        <v>2280</v>
      </c>
      <c r="B2044" s="1" t="s">
        <v>4922</v>
      </c>
    </row>
    <row r="2045" spans="1:2" x14ac:dyDescent="0.25">
      <c r="A2045" s="1" t="s">
        <v>2282</v>
      </c>
      <c r="B2045" s="1" t="s">
        <v>4922</v>
      </c>
    </row>
    <row r="2046" spans="1:2" x14ac:dyDescent="0.25">
      <c r="A2046" s="1" t="s">
        <v>2283</v>
      </c>
      <c r="B2046" s="1" t="s">
        <v>4922</v>
      </c>
    </row>
    <row r="2047" spans="1:2" x14ac:dyDescent="0.25">
      <c r="A2047" s="1" t="s">
        <v>2284</v>
      </c>
      <c r="B2047" s="1" t="s">
        <v>4922</v>
      </c>
    </row>
    <row r="2048" spans="1:2" x14ac:dyDescent="0.25">
      <c r="A2048" s="1" t="s">
        <v>2285</v>
      </c>
      <c r="B2048" s="1" t="s">
        <v>4922</v>
      </c>
    </row>
    <row r="2049" spans="1:2" x14ac:dyDescent="0.25">
      <c r="A2049" s="1" t="s">
        <v>2286</v>
      </c>
      <c r="B2049" s="1" t="s">
        <v>4922</v>
      </c>
    </row>
    <row r="2050" spans="1:2" x14ac:dyDescent="0.25">
      <c r="A2050" s="1" t="s">
        <v>2287</v>
      </c>
      <c r="B2050" s="1" t="s">
        <v>4922</v>
      </c>
    </row>
    <row r="2051" spans="1:2" x14ac:dyDescent="0.25">
      <c r="A2051" s="1" t="s">
        <v>2288</v>
      </c>
      <c r="B2051" s="1" t="s">
        <v>4922</v>
      </c>
    </row>
    <row r="2052" spans="1:2" x14ac:dyDescent="0.25">
      <c r="A2052" s="1" t="s">
        <v>2289</v>
      </c>
      <c r="B2052" s="1" t="s">
        <v>4922</v>
      </c>
    </row>
    <row r="2053" spans="1:2" x14ac:dyDescent="0.25">
      <c r="A2053" s="1" t="s">
        <v>2290</v>
      </c>
      <c r="B2053" s="1" t="s">
        <v>4922</v>
      </c>
    </row>
    <row r="2054" spans="1:2" x14ac:dyDescent="0.25">
      <c r="A2054" s="1" t="s">
        <v>2291</v>
      </c>
      <c r="B2054" s="1" t="s">
        <v>4922</v>
      </c>
    </row>
    <row r="2055" spans="1:2" x14ac:dyDescent="0.25">
      <c r="A2055" s="1" t="s">
        <v>2292</v>
      </c>
      <c r="B2055" s="1" t="s">
        <v>4922</v>
      </c>
    </row>
    <row r="2056" spans="1:2" x14ac:dyDescent="0.25">
      <c r="A2056" s="1" t="s">
        <v>2293</v>
      </c>
      <c r="B2056" s="1" t="s">
        <v>4922</v>
      </c>
    </row>
    <row r="2057" spans="1:2" x14ac:dyDescent="0.25">
      <c r="A2057" s="1" t="s">
        <v>2294</v>
      </c>
      <c r="B2057" s="1" t="s">
        <v>4922</v>
      </c>
    </row>
    <row r="2058" spans="1:2" x14ac:dyDescent="0.25">
      <c r="A2058" s="1" t="s">
        <v>2295</v>
      </c>
      <c r="B2058" s="1" t="s">
        <v>4922</v>
      </c>
    </row>
    <row r="2059" spans="1:2" x14ac:dyDescent="0.25">
      <c r="A2059" s="1" t="s">
        <v>2296</v>
      </c>
      <c r="B2059" s="1" t="s">
        <v>4922</v>
      </c>
    </row>
    <row r="2060" spans="1:2" x14ac:dyDescent="0.25">
      <c r="A2060" s="1" t="s">
        <v>2811</v>
      </c>
      <c r="B2060" s="1" t="s">
        <v>4922</v>
      </c>
    </row>
    <row r="2061" spans="1:2" x14ac:dyDescent="0.25">
      <c r="A2061" s="1" t="s">
        <v>2297</v>
      </c>
      <c r="B2061" s="1" t="s">
        <v>4922</v>
      </c>
    </row>
    <row r="2062" spans="1:2" x14ac:dyDescent="0.25">
      <c r="A2062" s="1" t="s">
        <v>2298</v>
      </c>
      <c r="B2062" s="1" t="s">
        <v>4922</v>
      </c>
    </row>
    <row r="2063" spans="1:2" x14ac:dyDescent="0.25">
      <c r="A2063" s="1" t="s">
        <v>2813</v>
      </c>
      <c r="B2063" s="1" t="s">
        <v>4922</v>
      </c>
    </row>
    <row r="2064" spans="1:2" x14ac:dyDescent="0.25">
      <c r="A2064" s="1" t="s">
        <v>2299</v>
      </c>
      <c r="B2064" s="1" t="s">
        <v>4922</v>
      </c>
    </row>
    <row r="2065" spans="1:2" x14ac:dyDescent="0.25">
      <c r="A2065" s="1" t="s">
        <v>2814</v>
      </c>
      <c r="B2065" s="1" t="s">
        <v>4922</v>
      </c>
    </row>
    <row r="2066" spans="1:2" x14ac:dyDescent="0.25">
      <c r="A2066" s="1" t="s">
        <v>2300</v>
      </c>
      <c r="B2066" s="1" t="s">
        <v>4922</v>
      </c>
    </row>
    <row r="2067" spans="1:2" x14ac:dyDescent="0.25">
      <c r="A2067" s="1" t="s">
        <v>2301</v>
      </c>
      <c r="B2067" s="1" t="s">
        <v>4922</v>
      </c>
    </row>
    <row r="2068" spans="1:2" x14ac:dyDescent="0.25">
      <c r="A2068" s="1" t="s">
        <v>2815</v>
      </c>
      <c r="B2068" s="1" t="s">
        <v>4922</v>
      </c>
    </row>
    <row r="2069" spans="1:2" x14ac:dyDescent="0.25">
      <c r="A2069" s="1" t="s">
        <v>2816</v>
      </c>
      <c r="B2069" s="1" t="s">
        <v>4922</v>
      </c>
    </row>
    <row r="2070" spans="1:2" x14ac:dyDescent="0.25">
      <c r="A2070" s="1" t="s">
        <v>2303</v>
      </c>
      <c r="B2070" s="1" t="s">
        <v>4922</v>
      </c>
    </row>
    <row r="2071" spans="1:2" x14ac:dyDescent="0.25">
      <c r="A2071" s="1" t="s">
        <v>2304</v>
      </c>
      <c r="B2071" s="1" t="s">
        <v>4922</v>
      </c>
    </row>
    <row r="2072" spans="1:2" x14ac:dyDescent="0.25">
      <c r="A2072" s="1" t="s">
        <v>2305</v>
      </c>
      <c r="B2072" s="1" t="s">
        <v>4922</v>
      </c>
    </row>
    <row r="2073" spans="1:2" x14ac:dyDescent="0.25">
      <c r="A2073" s="1" t="s">
        <v>2306</v>
      </c>
      <c r="B2073" s="1" t="s">
        <v>4922</v>
      </c>
    </row>
    <row r="2074" spans="1:2" x14ac:dyDescent="0.25">
      <c r="A2074" s="1" t="s">
        <v>2307</v>
      </c>
      <c r="B2074" s="1" t="s">
        <v>4922</v>
      </c>
    </row>
    <row r="2075" spans="1:2" x14ac:dyDescent="0.25">
      <c r="A2075" s="1" t="s">
        <v>2308</v>
      </c>
      <c r="B2075" s="1" t="s">
        <v>4922</v>
      </c>
    </row>
    <row r="2076" spans="1:2" x14ac:dyDescent="0.25">
      <c r="A2076" s="1" t="s">
        <v>2309</v>
      </c>
      <c r="B2076" s="1" t="s">
        <v>4922</v>
      </c>
    </row>
    <row r="2077" spans="1:2" x14ac:dyDescent="0.25">
      <c r="A2077" s="1" t="s">
        <v>2310</v>
      </c>
      <c r="B2077" s="1" t="s">
        <v>4922</v>
      </c>
    </row>
    <row r="2078" spans="1:2" x14ac:dyDescent="0.25">
      <c r="A2078" s="1" t="s">
        <v>2819</v>
      </c>
      <c r="B2078" s="1" t="s">
        <v>4922</v>
      </c>
    </row>
    <row r="2079" spans="1:2" x14ac:dyDescent="0.25">
      <c r="A2079" s="1" t="s">
        <v>2311</v>
      </c>
      <c r="B2079" s="1" t="s">
        <v>4922</v>
      </c>
    </row>
    <row r="2080" spans="1:2" x14ac:dyDescent="0.25">
      <c r="A2080" s="1" t="s">
        <v>2312</v>
      </c>
      <c r="B2080" s="1" t="s">
        <v>4922</v>
      </c>
    </row>
    <row r="2081" spans="1:2" x14ac:dyDescent="0.25">
      <c r="A2081" s="1" t="s">
        <v>2313</v>
      </c>
      <c r="B2081" s="1" t="s">
        <v>4922</v>
      </c>
    </row>
    <row r="2082" spans="1:2" x14ac:dyDescent="0.25">
      <c r="A2082" s="1" t="s">
        <v>2314</v>
      </c>
      <c r="B2082" s="1" t="s">
        <v>4922</v>
      </c>
    </row>
    <row r="2083" spans="1:2" x14ac:dyDescent="0.25">
      <c r="A2083" s="1" t="s">
        <v>2315</v>
      </c>
      <c r="B2083" s="1" t="s">
        <v>4922</v>
      </c>
    </row>
    <row r="2084" spans="1:2" x14ac:dyDescent="0.25">
      <c r="A2084" s="1" t="s">
        <v>2316</v>
      </c>
      <c r="B2084" s="1" t="s">
        <v>4922</v>
      </c>
    </row>
    <row r="2085" spans="1:2" x14ac:dyDescent="0.25">
      <c r="A2085" s="1" t="s">
        <v>2317</v>
      </c>
      <c r="B2085" s="1" t="s">
        <v>4922</v>
      </c>
    </row>
    <row r="2086" spans="1:2" x14ac:dyDescent="0.25">
      <c r="A2086" s="1" t="s">
        <v>2318</v>
      </c>
      <c r="B2086" s="1" t="s">
        <v>4922</v>
      </c>
    </row>
    <row r="2087" spans="1:2" x14ac:dyDescent="0.25">
      <c r="A2087" s="1" t="s">
        <v>2319</v>
      </c>
      <c r="B2087" s="1" t="s">
        <v>4922</v>
      </c>
    </row>
    <row r="2088" spans="1:2" x14ac:dyDescent="0.25">
      <c r="A2088" s="1" t="s">
        <v>2320</v>
      </c>
      <c r="B2088" s="1" t="s">
        <v>4922</v>
      </c>
    </row>
    <row r="2089" spans="1:2" x14ac:dyDescent="0.25">
      <c r="A2089" s="1" t="s">
        <v>2321</v>
      </c>
      <c r="B2089" s="1" t="s">
        <v>4922</v>
      </c>
    </row>
    <row r="2090" spans="1:2" x14ac:dyDescent="0.25">
      <c r="A2090" s="1" t="s">
        <v>2322</v>
      </c>
      <c r="B2090" s="1" t="s">
        <v>4922</v>
      </c>
    </row>
    <row r="2091" spans="1:2" x14ac:dyDescent="0.25">
      <c r="A2091" s="1" t="s">
        <v>2323</v>
      </c>
      <c r="B2091" s="1" t="s">
        <v>4922</v>
      </c>
    </row>
    <row r="2092" spans="1:2" x14ac:dyDescent="0.25">
      <c r="A2092" s="1" t="s">
        <v>2324</v>
      </c>
      <c r="B2092" s="1" t="s">
        <v>4922</v>
      </c>
    </row>
    <row r="2093" spans="1:2" x14ac:dyDescent="0.25">
      <c r="A2093" s="1" t="s">
        <v>2325</v>
      </c>
      <c r="B2093" s="1" t="s">
        <v>4922</v>
      </c>
    </row>
    <row r="2094" spans="1:2" x14ac:dyDescent="0.25">
      <c r="A2094" s="1" t="s">
        <v>2326</v>
      </c>
      <c r="B2094" s="1" t="s">
        <v>4922</v>
      </c>
    </row>
    <row r="2095" spans="1:2" x14ac:dyDescent="0.25">
      <c r="A2095" s="1" t="s">
        <v>2327</v>
      </c>
      <c r="B2095" s="1" t="s">
        <v>4922</v>
      </c>
    </row>
    <row r="2096" spans="1:2" x14ac:dyDescent="0.25">
      <c r="A2096" s="1" t="s">
        <v>2328</v>
      </c>
      <c r="B2096" s="1" t="s">
        <v>4922</v>
      </c>
    </row>
    <row r="2097" spans="1:2" x14ac:dyDescent="0.25">
      <c r="A2097" s="1" t="s">
        <v>2329</v>
      </c>
      <c r="B2097" s="1" t="s">
        <v>4922</v>
      </c>
    </row>
    <row r="2098" spans="1:2" x14ac:dyDescent="0.25">
      <c r="A2098" s="1" t="s">
        <v>2330</v>
      </c>
      <c r="B2098" s="1" t="s">
        <v>4922</v>
      </c>
    </row>
    <row r="2099" spans="1:2" x14ac:dyDescent="0.25">
      <c r="A2099" s="1" t="s">
        <v>2837</v>
      </c>
      <c r="B2099" s="1" t="s">
        <v>4922</v>
      </c>
    </row>
    <row r="2100" spans="1:2" x14ac:dyDescent="0.25">
      <c r="A2100" s="1" t="s">
        <v>2332</v>
      </c>
      <c r="B2100" s="1" t="s">
        <v>4922</v>
      </c>
    </row>
    <row r="2101" spans="1:2" x14ac:dyDescent="0.25">
      <c r="A2101" s="1" t="s">
        <v>2333</v>
      </c>
      <c r="B2101" s="1" t="s">
        <v>4922</v>
      </c>
    </row>
    <row r="2102" spans="1:2" x14ac:dyDescent="0.25">
      <c r="A2102" s="1" t="s">
        <v>2334</v>
      </c>
      <c r="B2102" s="1" t="s">
        <v>4922</v>
      </c>
    </row>
    <row r="2103" spans="1:2" x14ac:dyDescent="0.25">
      <c r="A2103" s="1" t="s">
        <v>2841</v>
      </c>
      <c r="B2103" s="1" t="s">
        <v>4922</v>
      </c>
    </row>
    <row r="2104" spans="1:2" x14ac:dyDescent="0.25">
      <c r="A2104" s="1" t="s">
        <v>2336</v>
      </c>
      <c r="B2104" s="1" t="s">
        <v>4922</v>
      </c>
    </row>
    <row r="2105" spans="1:2" x14ac:dyDescent="0.25">
      <c r="A2105" s="1" t="s">
        <v>2337</v>
      </c>
      <c r="B2105" s="1" t="s">
        <v>4922</v>
      </c>
    </row>
    <row r="2106" spans="1:2" x14ac:dyDescent="0.25">
      <c r="A2106" s="1" t="s">
        <v>2846</v>
      </c>
      <c r="B2106" s="1" t="s">
        <v>4922</v>
      </c>
    </row>
    <row r="2107" spans="1:2" x14ac:dyDescent="0.25">
      <c r="A2107" s="1" t="s">
        <v>2338</v>
      </c>
      <c r="B2107" s="1" t="s">
        <v>4922</v>
      </c>
    </row>
    <row r="2108" spans="1:2" x14ac:dyDescent="0.25">
      <c r="A2108" s="1" t="s">
        <v>2340</v>
      </c>
      <c r="B2108" s="1" t="s">
        <v>4922</v>
      </c>
    </row>
    <row r="2109" spans="1:2" x14ac:dyDescent="0.25">
      <c r="A2109" s="1" t="s">
        <v>2341</v>
      </c>
      <c r="B2109" s="1" t="s">
        <v>4922</v>
      </c>
    </row>
    <row r="2110" spans="1:2" x14ac:dyDescent="0.25">
      <c r="A2110" s="1" t="s">
        <v>2342</v>
      </c>
      <c r="B2110" s="1" t="s">
        <v>4922</v>
      </c>
    </row>
    <row r="2111" spans="1:2" x14ac:dyDescent="0.25">
      <c r="A2111" s="1" t="s">
        <v>2343</v>
      </c>
      <c r="B2111" s="1" t="s">
        <v>4922</v>
      </c>
    </row>
    <row r="2112" spans="1:2" x14ac:dyDescent="0.25">
      <c r="A2112" s="1" t="s">
        <v>2345</v>
      </c>
      <c r="B2112" s="1" t="s">
        <v>4922</v>
      </c>
    </row>
    <row r="2113" spans="1:2" x14ac:dyDescent="0.25">
      <c r="A2113" s="1" t="s">
        <v>2857</v>
      </c>
      <c r="B2113" s="1" t="s">
        <v>4922</v>
      </c>
    </row>
    <row r="2114" spans="1:2" x14ac:dyDescent="0.25">
      <c r="A2114" s="1" t="s">
        <v>2347</v>
      </c>
      <c r="B2114" s="1" t="s">
        <v>4922</v>
      </c>
    </row>
    <row r="2115" spans="1:2" x14ac:dyDescent="0.25">
      <c r="A2115" s="1" t="s">
        <v>2348</v>
      </c>
      <c r="B2115" s="1" t="s">
        <v>4922</v>
      </c>
    </row>
    <row r="2116" spans="1:2" x14ac:dyDescent="0.25">
      <c r="A2116" s="1" t="s">
        <v>2349</v>
      </c>
      <c r="B2116" s="1" t="s">
        <v>4922</v>
      </c>
    </row>
    <row r="2117" spans="1:2" x14ac:dyDescent="0.25">
      <c r="A2117" s="1" t="s">
        <v>2350</v>
      </c>
      <c r="B2117" s="1" t="s">
        <v>4922</v>
      </c>
    </row>
    <row r="2118" spans="1:2" x14ac:dyDescent="0.25">
      <c r="A2118" s="1" t="s">
        <v>2865</v>
      </c>
      <c r="B2118" s="1" t="s">
        <v>4922</v>
      </c>
    </row>
    <row r="2119" spans="1:2" x14ac:dyDescent="0.25">
      <c r="A2119" s="1" t="s">
        <v>2351</v>
      </c>
      <c r="B2119" s="1" t="s">
        <v>4922</v>
      </c>
    </row>
    <row r="2120" spans="1:2" x14ac:dyDescent="0.25">
      <c r="A2120" s="1" t="s">
        <v>2352</v>
      </c>
      <c r="B2120" s="1" t="s">
        <v>4922</v>
      </c>
    </row>
    <row r="2121" spans="1:2" x14ac:dyDescent="0.25">
      <c r="A2121" s="1" t="s">
        <v>2355</v>
      </c>
      <c r="B2121" s="1" t="s">
        <v>4922</v>
      </c>
    </row>
    <row r="2122" spans="1:2" x14ac:dyDescent="0.25">
      <c r="A2122" s="1" t="s">
        <v>2870</v>
      </c>
      <c r="B2122" s="1" t="s">
        <v>4922</v>
      </c>
    </row>
    <row r="2123" spans="1:2" x14ac:dyDescent="0.25">
      <c r="A2123" s="1" t="s">
        <v>2356</v>
      </c>
      <c r="B2123" s="1" t="s">
        <v>4922</v>
      </c>
    </row>
    <row r="2124" spans="1:2" x14ac:dyDescent="0.25">
      <c r="A2124" s="1" t="s">
        <v>2357</v>
      </c>
      <c r="B2124" s="1" t="s">
        <v>4922</v>
      </c>
    </row>
    <row r="2125" spans="1:2" x14ac:dyDescent="0.25">
      <c r="A2125" s="1" t="s">
        <v>2872</v>
      </c>
      <c r="B2125" s="1" t="s">
        <v>4922</v>
      </c>
    </row>
    <row r="2126" spans="1:2" x14ac:dyDescent="0.25">
      <c r="A2126" s="1" t="s">
        <v>2358</v>
      </c>
      <c r="B2126" s="1" t="s">
        <v>4922</v>
      </c>
    </row>
    <row r="2127" spans="1:2" x14ac:dyDescent="0.25">
      <c r="A2127" s="1" t="s">
        <v>2359</v>
      </c>
      <c r="B2127" s="1" t="s">
        <v>4922</v>
      </c>
    </row>
    <row r="2128" spans="1:2" x14ac:dyDescent="0.25">
      <c r="A2128" s="1" t="s">
        <v>2360</v>
      </c>
      <c r="B2128" s="1" t="s">
        <v>4922</v>
      </c>
    </row>
    <row r="2129" spans="1:2" x14ac:dyDescent="0.25">
      <c r="A2129" s="1" t="s">
        <v>2361</v>
      </c>
      <c r="B2129" s="1" t="s">
        <v>4922</v>
      </c>
    </row>
    <row r="2130" spans="1:2" x14ac:dyDescent="0.25">
      <c r="A2130" s="1" t="s">
        <v>2362</v>
      </c>
      <c r="B2130" s="1" t="s">
        <v>4922</v>
      </c>
    </row>
    <row r="2131" spans="1:2" x14ac:dyDescent="0.25">
      <c r="A2131" s="1" t="s">
        <v>2876</v>
      </c>
      <c r="B2131" s="1" t="s">
        <v>4922</v>
      </c>
    </row>
    <row r="2132" spans="1:2" x14ac:dyDescent="0.25">
      <c r="A2132" s="1" t="s">
        <v>2363</v>
      </c>
      <c r="B2132" s="1" t="s">
        <v>4922</v>
      </c>
    </row>
    <row r="2133" spans="1:2" x14ac:dyDescent="0.25">
      <c r="A2133" s="1" t="s">
        <v>2364</v>
      </c>
      <c r="B2133" s="1" t="s">
        <v>4922</v>
      </c>
    </row>
    <row r="2134" spans="1:2" x14ac:dyDescent="0.25">
      <c r="A2134" s="1" t="s">
        <v>2365</v>
      </c>
      <c r="B2134" s="1" t="s">
        <v>4922</v>
      </c>
    </row>
    <row r="2135" spans="1:2" x14ac:dyDescent="0.25">
      <c r="A2135" s="1" t="s">
        <v>2961</v>
      </c>
      <c r="B2135" s="1" t="s">
        <v>4922</v>
      </c>
    </row>
    <row r="2136" spans="1:2" x14ac:dyDescent="0.25">
      <c r="A2136" s="1" t="s">
        <v>2964</v>
      </c>
      <c r="B2136" s="1" t="s">
        <v>4922</v>
      </c>
    </row>
    <row r="2137" spans="1:2" x14ac:dyDescent="0.25">
      <c r="A2137" s="1" t="s">
        <v>2983</v>
      </c>
      <c r="B2137" s="1" t="s">
        <v>4922</v>
      </c>
    </row>
    <row r="2138" spans="1:2" x14ac:dyDescent="0.25">
      <c r="A2138" s="1" t="s">
        <v>3012</v>
      </c>
      <c r="B2138" s="1" t="s">
        <v>4922</v>
      </c>
    </row>
    <row r="2139" spans="1:2" x14ac:dyDescent="0.25">
      <c r="A2139" s="1" t="s">
        <v>3016</v>
      </c>
      <c r="B2139" s="1" t="s">
        <v>4922</v>
      </c>
    </row>
    <row r="2140" spans="1:2" x14ac:dyDescent="0.25">
      <c r="A2140" s="1" t="s">
        <v>3017</v>
      </c>
      <c r="B2140" s="1" t="s">
        <v>4922</v>
      </c>
    </row>
    <row r="2141" spans="1:2" x14ac:dyDescent="0.25">
      <c r="A2141" s="1" t="s">
        <v>3021</v>
      </c>
      <c r="B2141" s="1" t="s">
        <v>4922</v>
      </c>
    </row>
    <row r="2142" spans="1:2" x14ac:dyDescent="0.25">
      <c r="A2142" s="1" t="s">
        <v>3024</v>
      </c>
      <c r="B2142" s="1" t="s">
        <v>4922</v>
      </c>
    </row>
    <row r="2143" spans="1:2" x14ac:dyDescent="0.25">
      <c r="A2143" s="1" t="s">
        <v>3029</v>
      </c>
      <c r="B2143" s="1" t="s">
        <v>4922</v>
      </c>
    </row>
    <row r="2144" spans="1:2" x14ac:dyDescent="0.25">
      <c r="A2144" s="1" t="s">
        <v>3030</v>
      </c>
      <c r="B2144" s="1" t="s">
        <v>4922</v>
      </c>
    </row>
    <row r="2145" spans="1:2" x14ac:dyDescent="0.25">
      <c r="A2145" s="1" t="s">
        <v>3042</v>
      </c>
      <c r="B2145" s="1" t="s">
        <v>4922</v>
      </c>
    </row>
    <row r="2146" spans="1:2" x14ac:dyDescent="0.25">
      <c r="A2146" s="1" t="s">
        <v>3047</v>
      </c>
      <c r="B2146" s="1" t="s">
        <v>4922</v>
      </c>
    </row>
    <row r="2147" spans="1:2" x14ac:dyDescent="0.25">
      <c r="A2147" s="1" t="s">
        <v>3058</v>
      </c>
      <c r="B2147" s="1" t="s">
        <v>4922</v>
      </c>
    </row>
    <row r="2148" spans="1:2" x14ac:dyDescent="0.25">
      <c r="A2148" s="1" t="s">
        <v>3059</v>
      </c>
      <c r="B2148" s="1" t="s">
        <v>4922</v>
      </c>
    </row>
    <row r="2149" spans="1:2" x14ac:dyDescent="0.25">
      <c r="A2149" s="1" t="s">
        <v>3062</v>
      </c>
      <c r="B2149" s="1" t="s">
        <v>4922</v>
      </c>
    </row>
    <row r="2150" spans="1:2" x14ac:dyDescent="0.25">
      <c r="A2150" s="1" t="s">
        <v>2267</v>
      </c>
      <c r="B2150" s="1" t="s">
        <v>4922</v>
      </c>
    </row>
    <row r="2151" spans="1:2" x14ac:dyDescent="0.25">
      <c r="A2151" s="1" t="s">
        <v>2268</v>
      </c>
      <c r="B2151" s="1" t="s">
        <v>4922</v>
      </c>
    </row>
    <row r="2152" spans="1:2" x14ac:dyDescent="0.25">
      <c r="A2152" s="1" t="s">
        <v>2367</v>
      </c>
      <c r="B2152" s="1" t="s">
        <v>1488</v>
      </c>
    </row>
    <row r="2153" spans="1:2" x14ac:dyDescent="0.25">
      <c r="A2153" s="1" t="s">
        <v>2962</v>
      </c>
      <c r="B2153" s="1" t="s">
        <v>4922</v>
      </c>
    </row>
    <row r="2154" spans="1:2" x14ac:dyDescent="0.25">
      <c r="A2154" s="1" t="s">
        <v>2368</v>
      </c>
      <c r="B2154" s="1" t="s">
        <v>4922</v>
      </c>
    </row>
    <row r="2155" spans="1:2" x14ac:dyDescent="0.25">
      <c r="A2155" s="1" t="s">
        <v>2963</v>
      </c>
      <c r="B2155" s="1" t="s">
        <v>1488</v>
      </c>
    </row>
    <row r="2156" spans="1:2" x14ac:dyDescent="0.25">
      <c r="A2156" s="1" t="s">
        <v>2967</v>
      </c>
      <c r="B2156" s="1" t="s">
        <v>4922</v>
      </c>
    </row>
    <row r="2157" spans="1:2" x14ac:dyDescent="0.25">
      <c r="A2157" s="1" t="s">
        <v>2372</v>
      </c>
      <c r="B2157" s="1" t="s">
        <v>1488</v>
      </c>
    </row>
    <row r="2158" spans="1:2" x14ac:dyDescent="0.25">
      <c r="A2158" s="1" t="s">
        <v>2971</v>
      </c>
      <c r="B2158" s="1" t="s">
        <v>4922</v>
      </c>
    </row>
    <row r="2159" spans="1:2" x14ac:dyDescent="0.25">
      <c r="A2159" s="1" t="s">
        <v>2973</v>
      </c>
      <c r="B2159" s="1" t="s">
        <v>4922</v>
      </c>
    </row>
    <row r="2160" spans="1:2" x14ac:dyDescent="0.25">
      <c r="A2160" s="1" t="s">
        <v>2977</v>
      </c>
      <c r="B2160" s="1" t="s">
        <v>4922</v>
      </c>
    </row>
    <row r="2161" spans="1:2" x14ac:dyDescent="0.25">
      <c r="A2161" s="1" t="s">
        <v>2281</v>
      </c>
      <c r="B2161" s="1" t="s">
        <v>4922</v>
      </c>
    </row>
    <row r="2162" spans="1:2" x14ac:dyDescent="0.25">
      <c r="A2162" s="1" t="s">
        <v>2979</v>
      </c>
      <c r="B2162" s="1" t="s">
        <v>1488</v>
      </c>
    </row>
    <row r="2163" spans="1:2" x14ac:dyDescent="0.25">
      <c r="A2163" s="1" t="s">
        <v>2984</v>
      </c>
      <c r="B2163" s="1" t="s">
        <v>4922</v>
      </c>
    </row>
    <row r="2164" spans="1:2" x14ac:dyDescent="0.25">
      <c r="A2164" s="1" t="s">
        <v>2985</v>
      </c>
      <c r="B2164" s="1" t="s">
        <v>4923</v>
      </c>
    </row>
    <row r="2165" spans="1:2" x14ac:dyDescent="0.25">
      <c r="A2165" s="1" t="s">
        <v>2381</v>
      </c>
      <c r="B2165" s="1" t="s">
        <v>1488</v>
      </c>
    </row>
    <row r="2166" spans="1:2" x14ac:dyDescent="0.25">
      <c r="A2166" s="1" t="s">
        <v>2991</v>
      </c>
      <c r="B2166" s="1" t="s">
        <v>4922</v>
      </c>
    </row>
    <row r="2167" spans="1:2" x14ac:dyDescent="0.25">
      <c r="A2167" s="1" t="s">
        <v>2992</v>
      </c>
      <c r="B2167" s="1" t="s">
        <v>4922</v>
      </c>
    </row>
    <row r="2168" spans="1:2" x14ac:dyDescent="0.25">
      <c r="A2168" s="1" t="s">
        <v>2387</v>
      </c>
      <c r="B2168" s="1" t="s">
        <v>4922</v>
      </c>
    </row>
    <row r="2169" spans="1:2" x14ac:dyDescent="0.25">
      <c r="A2169" s="1" t="s">
        <v>2388</v>
      </c>
      <c r="B2169" s="1" t="s">
        <v>1488</v>
      </c>
    </row>
    <row r="2170" spans="1:2" x14ac:dyDescent="0.25">
      <c r="A2170" s="1" t="s">
        <v>2395</v>
      </c>
      <c r="B2170" s="1" t="s">
        <v>1488</v>
      </c>
    </row>
    <row r="2171" spans="1:2" x14ac:dyDescent="0.25">
      <c r="A2171" s="1" t="s">
        <v>2302</v>
      </c>
      <c r="B2171" s="1" t="s">
        <v>4922</v>
      </c>
    </row>
    <row r="2172" spans="1:2" x14ac:dyDescent="0.25">
      <c r="A2172" s="1" t="s">
        <v>2998</v>
      </c>
      <c r="B2172" s="1" t="s">
        <v>4922</v>
      </c>
    </row>
    <row r="2173" spans="1:2" x14ac:dyDescent="0.25">
      <c r="A2173" s="1" t="s">
        <v>3000</v>
      </c>
      <c r="B2173" s="1" t="s">
        <v>4922</v>
      </c>
    </row>
    <row r="2174" spans="1:2" x14ac:dyDescent="0.25">
      <c r="A2174" s="1" t="s">
        <v>3001</v>
      </c>
      <c r="B2174" s="1" t="s">
        <v>4922</v>
      </c>
    </row>
    <row r="2175" spans="1:2" x14ac:dyDescent="0.25">
      <c r="A2175" s="1" t="s">
        <v>3002</v>
      </c>
      <c r="B2175" s="1" t="s">
        <v>4922</v>
      </c>
    </row>
    <row r="2176" spans="1:2" x14ac:dyDescent="0.25">
      <c r="A2176" s="1" t="s">
        <v>3004</v>
      </c>
      <c r="B2176" s="1" t="s">
        <v>4922</v>
      </c>
    </row>
    <row r="2177" spans="1:2" x14ac:dyDescent="0.25">
      <c r="A2177" s="1" t="s">
        <v>2408</v>
      </c>
      <c r="B2177" s="1" t="s">
        <v>1488</v>
      </c>
    </row>
    <row r="2178" spans="1:2" x14ac:dyDescent="0.25">
      <c r="A2178" s="1" t="s">
        <v>3008</v>
      </c>
      <c r="B2178" s="1" t="s">
        <v>1488</v>
      </c>
    </row>
    <row r="2179" spans="1:2" x14ac:dyDescent="0.25">
      <c r="A2179" s="1" t="s">
        <v>2409</v>
      </c>
      <c r="B2179" s="1" t="s">
        <v>1488</v>
      </c>
    </row>
    <row r="2180" spans="1:2" x14ac:dyDescent="0.25">
      <c r="A2180" s="1" t="s">
        <v>2411</v>
      </c>
      <c r="B2180" s="1" t="s">
        <v>1488</v>
      </c>
    </row>
    <row r="2181" spans="1:2" x14ac:dyDescent="0.25">
      <c r="A2181" s="1" t="s">
        <v>3011</v>
      </c>
      <c r="B2181" s="1" t="s">
        <v>4922</v>
      </c>
    </row>
    <row r="2182" spans="1:2" x14ac:dyDescent="0.25">
      <c r="A2182" s="1" t="s">
        <v>3014</v>
      </c>
      <c r="B2182" s="1" t="s">
        <v>4922</v>
      </c>
    </row>
    <row r="2183" spans="1:2" x14ac:dyDescent="0.25">
      <c r="A2183" s="1" t="s">
        <v>2417</v>
      </c>
      <c r="B2183" s="1" t="s">
        <v>1488</v>
      </c>
    </row>
    <row r="2184" spans="1:2" x14ac:dyDescent="0.25">
      <c r="A2184" s="1" t="s">
        <v>2419</v>
      </c>
      <c r="B2184" s="1" t="s">
        <v>1488</v>
      </c>
    </row>
    <row r="2185" spans="1:2" x14ac:dyDescent="0.25">
      <c r="A2185" s="1" t="s">
        <v>3018</v>
      </c>
      <c r="B2185" s="1" t="s">
        <v>4922</v>
      </c>
    </row>
    <row r="2186" spans="1:2" x14ac:dyDescent="0.25">
      <c r="A2186" s="1" t="s">
        <v>3019</v>
      </c>
      <c r="B2186" s="1" t="s">
        <v>4922</v>
      </c>
    </row>
    <row r="2187" spans="1:2" x14ac:dyDescent="0.25">
      <c r="A2187" s="1" t="s">
        <v>2421</v>
      </c>
      <c r="B2187" s="1" t="s">
        <v>1488</v>
      </c>
    </row>
    <row r="2188" spans="1:2" x14ac:dyDescent="0.25">
      <c r="A2188" s="1" t="s">
        <v>3025</v>
      </c>
      <c r="B2188" s="1" t="s">
        <v>4922</v>
      </c>
    </row>
    <row r="2189" spans="1:2" x14ac:dyDescent="0.25">
      <c r="A2189" s="1" t="s">
        <v>2426</v>
      </c>
      <c r="B2189" s="1" t="s">
        <v>1488</v>
      </c>
    </row>
    <row r="2190" spans="1:2" x14ac:dyDescent="0.25">
      <c r="A2190" s="1" t="s">
        <v>2331</v>
      </c>
      <c r="B2190" s="1" t="s">
        <v>4922</v>
      </c>
    </row>
    <row r="2191" spans="1:2" x14ac:dyDescent="0.25">
      <c r="A2191" s="1" t="s">
        <v>2335</v>
      </c>
      <c r="B2191" s="1" t="s">
        <v>4922</v>
      </c>
    </row>
    <row r="2192" spans="1:2" x14ac:dyDescent="0.25">
      <c r="A2192" s="1" t="s">
        <v>3195</v>
      </c>
      <c r="B2192" s="1" t="s">
        <v>4922</v>
      </c>
    </row>
    <row r="2193" spans="1:2" x14ac:dyDescent="0.25">
      <c r="A2193" s="1" t="s">
        <v>3034</v>
      </c>
      <c r="B2193" s="1" t="s">
        <v>4922</v>
      </c>
    </row>
    <row r="2194" spans="1:2" x14ac:dyDescent="0.25">
      <c r="A2194" s="1" t="s">
        <v>2435</v>
      </c>
      <c r="B2194" s="1" t="s">
        <v>1488</v>
      </c>
    </row>
    <row r="2195" spans="1:2" x14ac:dyDescent="0.25">
      <c r="A2195" s="1" t="s">
        <v>2339</v>
      </c>
      <c r="B2195" s="1" t="s">
        <v>4922</v>
      </c>
    </row>
    <row r="2196" spans="1:2" x14ac:dyDescent="0.25">
      <c r="A2196" s="1" t="s">
        <v>3043</v>
      </c>
      <c r="B2196" s="1" t="s">
        <v>4922</v>
      </c>
    </row>
    <row r="2197" spans="1:2" x14ac:dyDescent="0.25">
      <c r="A2197" s="1" t="s">
        <v>2344</v>
      </c>
      <c r="B2197" s="1" t="s">
        <v>4922</v>
      </c>
    </row>
    <row r="2198" spans="1:2" x14ac:dyDescent="0.25">
      <c r="A2198" s="1" t="s">
        <v>3046</v>
      </c>
      <c r="B2198" s="1" t="s">
        <v>4922</v>
      </c>
    </row>
    <row r="2199" spans="1:2" x14ac:dyDescent="0.25">
      <c r="A2199" s="1" t="s">
        <v>3049</v>
      </c>
      <c r="B2199" s="1" t="s">
        <v>4922</v>
      </c>
    </row>
    <row r="2200" spans="1:2" x14ac:dyDescent="0.25">
      <c r="A2200" s="1" t="s">
        <v>3205</v>
      </c>
      <c r="B2200" s="1" t="s">
        <v>1488</v>
      </c>
    </row>
    <row r="2201" spans="1:2" x14ac:dyDescent="0.25">
      <c r="A2201" s="1" t="s">
        <v>2346</v>
      </c>
      <c r="B2201" s="1" t="s">
        <v>4922</v>
      </c>
    </row>
    <row r="2202" spans="1:2" x14ac:dyDescent="0.25">
      <c r="A2202" s="1" t="s">
        <v>2454</v>
      </c>
      <c r="B2202" s="1" t="s">
        <v>4922</v>
      </c>
    </row>
    <row r="2203" spans="1:2" x14ac:dyDescent="0.25">
      <c r="A2203" s="1" t="s">
        <v>3065</v>
      </c>
      <c r="B2203" s="1" t="s">
        <v>4922</v>
      </c>
    </row>
    <row r="2204" spans="1:2" x14ac:dyDescent="0.25">
      <c r="A2204" s="1" t="s">
        <v>2353</v>
      </c>
      <c r="B2204" s="1" t="s">
        <v>4922</v>
      </c>
    </row>
    <row r="2205" spans="1:2" x14ac:dyDescent="0.25">
      <c r="A2205" s="1" t="s">
        <v>2354</v>
      </c>
      <c r="B2205" s="1" t="s">
        <v>4922</v>
      </c>
    </row>
    <row r="2206" spans="1:2" x14ac:dyDescent="0.25">
      <c r="A2206" s="1" t="s">
        <v>2464</v>
      </c>
      <c r="B2206" s="1" t="s">
        <v>1488</v>
      </c>
    </row>
    <row r="2207" spans="1:2" x14ac:dyDescent="0.25">
      <c r="A2207" s="1" t="s">
        <v>3073</v>
      </c>
      <c r="B2207" s="1" t="s">
        <v>4922</v>
      </c>
    </row>
    <row r="2208" spans="1:2" x14ac:dyDescent="0.25">
      <c r="A2208" s="1" t="s">
        <v>2470</v>
      </c>
      <c r="B2208" s="1" t="s">
        <v>4922</v>
      </c>
    </row>
    <row r="2209" spans="1:2" x14ac:dyDescent="0.25">
      <c r="A2209" s="1" t="s">
        <v>2965</v>
      </c>
      <c r="B2209" s="1" t="s">
        <v>4922</v>
      </c>
    </row>
    <row r="2210" spans="1:2" x14ac:dyDescent="0.25">
      <c r="A2210" s="1" t="s">
        <v>1591</v>
      </c>
      <c r="B2210" s="1" t="s">
        <v>4922</v>
      </c>
    </row>
    <row r="2211" spans="1:2" x14ac:dyDescent="0.25">
      <c r="A2211" s="1" t="s">
        <v>1592</v>
      </c>
      <c r="B2211" s="1" t="s">
        <v>4922</v>
      </c>
    </row>
    <row r="2212" spans="1:2" x14ac:dyDescent="0.25">
      <c r="A2212" s="1" t="s">
        <v>2968</v>
      </c>
      <c r="B2212" s="1" t="s">
        <v>4922</v>
      </c>
    </row>
    <row r="2213" spans="1:2" x14ac:dyDescent="0.25">
      <c r="A2213" s="1" t="s">
        <v>2969</v>
      </c>
      <c r="B2213" s="1" t="s">
        <v>4922</v>
      </c>
    </row>
    <row r="2214" spans="1:2" x14ac:dyDescent="0.25">
      <c r="A2214" s="1" t="s">
        <v>1593</v>
      </c>
      <c r="B2214" s="1" t="s">
        <v>4922</v>
      </c>
    </row>
    <row r="2215" spans="1:2" x14ac:dyDescent="0.25">
      <c r="A2215" s="1" t="s">
        <v>2970</v>
      </c>
      <c r="B2215" s="1" t="s">
        <v>4922</v>
      </c>
    </row>
    <row r="2216" spans="1:2" x14ac:dyDescent="0.25">
      <c r="A2216" s="1" t="s">
        <v>2972</v>
      </c>
      <c r="B2216" s="1" t="s">
        <v>4922</v>
      </c>
    </row>
    <row r="2217" spans="1:2" x14ac:dyDescent="0.25">
      <c r="A2217" s="1" t="s">
        <v>2974</v>
      </c>
      <c r="B2217" s="1" t="s">
        <v>4922</v>
      </c>
    </row>
    <row r="2218" spans="1:2" x14ac:dyDescent="0.25">
      <c r="A2218" s="1" t="s">
        <v>2975</v>
      </c>
      <c r="B2218" s="1" t="s">
        <v>4922</v>
      </c>
    </row>
    <row r="2219" spans="1:2" x14ac:dyDescent="0.25">
      <c r="A2219" s="1" t="s">
        <v>2976</v>
      </c>
      <c r="B2219" s="1" t="s">
        <v>4922</v>
      </c>
    </row>
    <row r="2220" spans="1:2" x14ac:dyDescent="0.25">
      <c r="A2220" s="1" t="s">
        <v>1596</v>
      </c>
      <c r="B2220" s="1" t="s">
        <v>4922</v>
      </c>
    </row>
    <row r="2221" spans="1:2" x14ac:dyDescent="0.25">
      <c r="A2221" s="1" t="s">
        <v>2978</v>
      </c>
      <c r="B2221" s="1" t="s">
        <v>4922</v>
      </c>
    </row>
    <row r="2222" spans="1:2" x14ac:dyDescent="0.25">
      <c r="A2222" s="1" t="s">
        <v>2981</v>
      </c>
      <c r="B2222" s="1" t="s">
        <v>4922</v>
      </c>
    </row>
    <row r="2223" spans="1:2" x14ac:dyDescent="0.25">
      <c r="A2223" s="1" t="s">
        <v>2982</v>
      </c>
      <c r="B2223" s="1" t="s">
        <v>4922</v>
      </c>
    </row>
    <row r="2224" spans="1:2" x14ac:dyDescent="0.25">
      <c r="A2224" s="1" t="s">
        <v>2986</v>
      </c>
      <c r="B2224" s="1" t="s">
        <v>4922</v>
      </c>
    </row>
    <row r="2225" spans="1:2" x14ac:dyDescent="0.25">
      <c r="A2225" s="1" t="s">
        <v>2987</v>
      </c>
      <c r="B2225" s="1" t="s">
        <v>4922</v>
      </c>
    </row>
    <row r="2226" spans="1:2" x14ac:dyDescent="0.25">
      <c r="A2226" s="1" t="s">
        <v>2988</v>
      </c>
      <c r="B2226" s="1" t="s">
        <v>4922</v>
      </c>
    </row>
    <row r="2227" spans="1:2" x14ac:dyDescent="0.25">
      <c r="A2227" s="1" t="s">
        <v>2989</v>
      </c>
      <c r="B2227" s="1" t="s">
        <v>4922</v>
      </c>
    </row>
    <row r="2228" spans="1:2" x14ac:dyDescent="0.25">
      <c r="A2228" s="1" t="s">
        <v>2990</v>
      </c>
      <c r="B2228" s="1" t="s">
        <v>4922</v>
      </c>
    </row>
    <row r="2229" spans="1:2" x14ac:dyDescent="0.25">
      <c r="A2229" s="1" t="s">
        <v>2993</v>
      </c>
      <c r="B2229" s="1" t="s">
        <v>4922</v>
      </c>
    </row>
    <row r="2230" spans="1:2" x14ac:dyDescent="0.25">
      <c r="A2230" s="1" t="s">
        <v>2994</v>
      </c>
      <c r="B2230" s="1" t="s">
        <v>4922</v>
      </c>
    </row>
    <row r="2231" spans="1:2" x14ac:dyDescent="0.25">
      <c r="A2231" s="1" t="s">
        <v>2996</v>
      </c>
      <c r="B2231" s="1" t="s">
        <v>4922</v>
      </c>
    </row>
    <row r="2232" spans="1:2" x14ac:dyDescent="0.25">
      <c r="A2232" s="1" t="s">
        <v>1613</v>
      </c>
      <c r="B2232" s="1" t="s">
        <v>4922</v>
      </c>
    </row>
    <row r="2233" spans="1:2" x14ac:dyDescent="0.25">
      <c r="A2233" s="1" t="s">
        <v>2997</v>
      </c>
      <c r="B2233" s="1" t="s">
        <v>4922</v>
      </c>
    </row>
    <row r="2234" spans="1:2" x14ac:dyDescent="0.25">
      <c r="A2234" s="1" t="s">
        <v>2999</v>
      </c>
      <c r="B2234" s="1" t="s">
        <v>4922</v>
      </c>
    </row>
    <row r="2235" spans="1:2" x14ac:dyDescent="0.25">
      <c r="A2235" s="1" t="s">
        <v>3003</v>
      </c>
      <c r="B2235" s="1" t="s">
        <v>4922</v>
      </c>
    </row>
    <row r="2236" spans="1:2" x14ac:dyDescent="0.25">
      <c r="A2236" s="1" t="s">
        <v>3005</v>
      </c>
      <c r="B2236" s="1" t="s">
        <v>4922</v>
      </c>
    </row>
    <row r="2237" spans="1:2" x14ac:dyDescent="0.25">
      <c r="A2237" s="1" t="s">
        <v>3006</v>
      </c>
      <c r="B2237" s="1" t="s">
        <v>4922</v>
      </c>
    </row>
    <row r="2238" spans="1:2" x14ac:dyDescent="0.25">
      <c r="A2238" s="1" t="s">
        <v>3007</v>
      </c>
      <c r="B2238" s="1" t="s">
        <v>4922</v>
      </c>
    </row>
    <row r="2239" spans="1:2" x14ac:dyDescent="0.25">
      <c r="A2239" s="1" t="s">
        <v>1621</v>
      </c>
      <c r="B2239" s="1" t="s">
        <v>4922</v>
      </c>
    </row>
    <row r="2240" spans="1:2" x14ac:dyDescent="0.25">
      <c r="A2240" s="1" t="s">
        <v>3009</v>
      </c>
      <c r="B2240" s="1" t="s">
        <v>4922</v>
      </c>
    </row>
    <row r="2241" spans="1:2" x14ac:dyDescent="0.25">
      <c r="A2241" s="1" t="s">
        <v>3013</v>
      </c>
      <c r="B2241" s="1" t="s">
        <v>4922</v>
      </c>
    </row>
    <row r="2242" spans="1:2" x14ac:dyDescent="0.25">
      <c r="A2242" s="1" t="s">
        <v>1626</v>
      </c>
      <c r="B2242" s="1" t="s">
        <v>4922</v>
      </c>
    </row>
    <row r="2243" spans="1:2" x14ac:dyDescent="0.25">
      <c r="A2243" s="1" t="s">
        <v>3015</v>
      </c>
      <c r="B2243" s="1" t="s">
        <v>4922</v>
      </c>
    </row>
    <row r="2244" spans="1:2" x14ac:dyDescent="0.25">
      <c r="A2244" s="1" t="s">
        <v>3022</v>
      </c>
      <c r="B2244" s="1" t="s">
        <v>4922</v>
      </c>
    </row>
    <row r="2245" spans="1:2" x14ac:dyDescent="0.25">
      <c r="A2245" s="1" t="s">
        <v>3023</v>
      </c>
      <c r="B2245" s="1" t="s">
        <v>4922</v>
      </c>
    </row>
    <row r="2246" spans="1:2" x14ac:dyDescent="0.25">
      <c r="A2246" s="1" t="s">
        <v>1633</v>
      </c>
      <c r="B2246" s="1" t="s">
        <v>4922</v>
      </c>
    </row>
    <row r="2247" spans="1:2" x14ac:dyDescent="0.25">
      <c r="A2247" s="1" t="s">
        <v>3020</v>
      </c>
      <c r="B2247" s="1" t="s">
        <v>4922</v>
      </c>
    </row>
    <row r="2248" spans="1:2" x14ac:dyDescent="0.25">
      <c r="A2248" s="1" t="s">
        <v>3026</v>
      </c>
      <c r="B2248" s="1" t="s">
        <v>4922</v>
      </c>
    </row>
    <row r="2249" spans="1:2" x14ac:dyDescent="0.25">
      <c r="A2249" s="1" t="s">
        <v>3028</v>
      </c>
      <c r="B2249" s="1" t="s">
        <v>4922</v>
      </c>
    </row>
    <row r="2250" spans="1:2" x14ac:dyDescent="0.25">
      <c r="A2250" s="1" t="s">
        <v>3031</v>
      </c>
      <c r="B2250" s="1" t="s">
        <v>4922</v>
      </c>
    </row>
    <row r="2251" spans="1:2" x14ac:dyDescent="0.25">
      <c r="A2251" s="1" t="s">
        <v>3033</v>
      </c>
      <c r="B2251" s="1" t="s">
        <v>4922</v>
      </c>
    </row>
    <row r="2252" spans="1:2" x14ac:dyDescent="0.25">
      <c r="A2252" s="1" t="s">
        <v>3035</v>
      </c>
      <c r="B2252" s="1" t="s">
        <v>4922</v>
      </c>
    </row>
    <row r="2253" spans="1:2" x14ac:dyDescent="0.25">
      <c r="A2253" s="1" t="s">
        <v>3036</v>
      </c>
      <c r="B2253" s="1" t="s">
        <v>4922</v>
      </c>
    </row>
    <row r="2254" spans="1:2" x14ac:dyDescent="0.25">
      <c r="A2254" s="1" t="s">
        <v>3037</v>
      </c>
      <c r="B2254" s="1" t="s">
        <v>4922</v>
      </c>
    </row>
    <row r="2255" spans="1:2" x14ac:dyDescent="0.25">
      <c r="A2255" s="1" t="s">
        <v>3039</v>
      </c>
      <c r="B2255" s="1" t="s">
        <v>4922</v>
      </c>
    </row>
    <row r="2256" spans="1:2" x14ac:dyDescent="0.25">
      <c r="A2256" s="1" t="s">
        <v>3040</v>
      </c>
      <c r="B2256" s="1" t="s">
        <v>4922</v>
      </c>
    </row>
    <row r="2257" spans="1:2" x14ac:dyDescent="0.25">
      <c r="A2257" s="1" t="s">
        <v>3041</v>
      </c>
      <c r="B2257" s="1" t="s">
        <v>4922</v>
      </c>
    </row>
    <row r="2258" spans="1:2" x14ac:dyDescent="0.25">
      <c r="A2258" s="1" t="s">
        <v>3044</v>
      </c>
      <c r="B2258" s="1" t="s">
        <v>4922</v>
      </c>
    </row>
    <row r="2259" spans="1:2" x14ac:dyDescent="0.25">
      <c r="A2259" s="1" t="s">
        <v>3045</v>
      </c>
      <c r="B2259" s="1" t="s">
        <v>4922</v>
      </c>
    </row>
    <row r="2260" spans="1:2" x14ac:dyDescent="0.25">
      <c r="A2260" s="1" t="s">
        <v>1649</v>
      </c>
      <c r="B2260" s="1" t="s">
        <v>4922</v>
      </c>
    </row>
    <row r="2261" spans="1:2" x14ac:dyDescent="0.25">
      <c r="A2261" s="1" t="s">
        <v>3048</v>
      </c>
      <c r="B2261" s="1" t="s">
        <v>4922</v>
      </c>
    </row>
    <row r="2262" spans="1:2" x14ac:dyDescent="0.25">
      <c r="A2262" s="1" t="s">
        <v>3050</v>
      </c>
      <c r="B2262" s="1" t="s">
        <v>4922</v>
      </c>
    </row>
    <row r="2263" spans="1:2" x14ac:dyDescent="0.25">
      <c r="A2263" s="1" t="s">
        <v>3051</v>
      </c>
      <c r="B2263" s="1" t="s">
        <v>4922</v>
      </c>
    </row>
    <row r="2264" spans="1:2" x14ac:dyDescent="0.25">
      <c r="A2264" s="1" t="s">
        <v>3057</v>
      </c>
      <c r="B2264" s="1" t="s">
        <v>4922</v>
      </c>
    </row>
    <row r="2265" spans="1:2" x14ac:dyDescent="0.25">
      <c r="A2265" s="1" t="s">
        <v>3061</v>
      </c>
      <c r="B2265" s="1" t="s">
        <v>4922</v>
      </c>
    </row>
    <row r="2266" spans="1:2" x14ac:dyDescent="0.25">
      <c r="A2266" s="1" t="s">
        <v>1656</v>
      </c>
      <c r="B2266" s="1" t="s">
        <v>4922</v>
      </c>
    </row>
    <row r="2267" spans="1:2" x14ac:dyDescent="0.25">
      <c r="A2267" s="1" t="s">
        <v>3055</v>
      </c>
      <c r="B2267" s="1" t="s">
        <v>4922</v>
      </c>
    </row>
    <row r="2268" spans="1:2" x14ac:dyDescent="0.25">
      <c r="A2268" s="1" t="s">
        <v>3075</v>
      </c>
      <c r="B2268" s="1" t="s">
        <v>4922</v>
      </c>
    </row>
    <row r="2269" spans="1:2" x14ac:dyDescent="0.25">
      <c r="A2269" s="1" t="s">
        <v>3054</v>
      </c>
      <c r="B2269" s="1" t="s">
        <v>4922</v>
      </c>
    </row>
    <row r="2270" spans="1:2" x14ac:dyDescent="0.25">
      <c r="A2270" s="1" t="s">
        <v>3064</v>
      </c>
      <c r="B2270" s="1" t="s">
        <v>4922</v>
      </c>
    </row>
    <row r="2271" spans="1:2" x14ac:dyDescent="0.25">
      <c r="A2271" s="1" t="s">
        <v>3066</v>
      </c>
      <c r="B2271" s="1" t="s">
        <v>4922</v>
      </c>
    </row>
    <row r="2272" spans="1:2" x14ac:dyDescent="0.25">
      <c r="A2272" s="1" t="s">
        <v>3067</v>
      </c>
      <c r="B2272" s="1" t="s">
        <v>4922</v>
      </c>
    </row>
    <row r="2273" spans="1:2" x14ac:dyDescent="0.25">
      <c r="A2273" s="1" t="s">
        <v>3069</v>
      </c>
      <c r="B2273" s="1" t="s">
        <v>4922</v>
      </c>
    </row>
    <row r="2274" spans="1:2" x14ac:dyDescent="0.25">
      <c r="A2274" s="1" t="s">
        <v>3070</v>
      </c>
      <c r="B2274" s="1" t="s">
        <v>4922</v>
      </c>
    </row>
    <row r="2275" spans="1:2" x14ac:dyDescent="0.25">
      <c r="A2275" s="1" t="s">
        <v>3071</v>
      </c>
      <c r="B2275" s="1" t="s">
        <v>4922</v>
      </c>
    </row>
    <row r="2276" spans="1:2" x14ac:dyDescent="0.25">
      <c r="A2276" s="1" t="s">
        <v>3072</v>
      </c>
      <c r="B2276" s="1" t="s">
        <v>4922</v>
      </c>
    </row>
    <row r="2277" spans="1:2" x14ac:dyDescent="0.25">
      <c r="A2277" s="1" t="s">
        <v>3074</v>
      </c>
      <c r="B2277" s="1" t="s">
        <v>4922</v>
      </c>
    </row>
    <row r="2278" spans="1:2" x14ac:dyDescent="0.25">
      <c r="A2278" s="1" t="s">
        <v>3609</v>
      </c>
      <c r="B2278" s="1" t="s">
        <v>4922</v>
      </c>
    </row>
    <row r="2279" spans="1:2" x14ac:dyDescent="0.25">
      <c r="A2279" s="1" t="s">
        <v>1600</v>
      </c>
      <c r="B2279" s="1" t="s">
        <v>4923</v>
      </c>
    </row>
    <row r="2280" spans="1:2" x14ac:dyDescent="0.25">
      <c r="A2280" s="1" t="s">
        <v>3623</v>
      </c>
      <c r="B2280" s="1" t="s">
        <v>4923</v>
      </c>
    </row>
    <row r="2281" spans="1:2" x14ac:dyDescent="0.25">
      <c r="A2281" s="1" t="s">
        <v>1603</v>
      </c>
      <c r="B2281" s="1" t="s">
        <v>4923</v>
      </c>
    </row>
    <row r="2282" spans="1:2" x14ac:dyDescent="0.25">
      <c r="A2282" s="1" t="s">
        <v>1605</v>
      </c>
      <c r="B2282" s="1" t="s">
        <v>4923</v>
      </c>
    </row>
    <row r="2283" spans="1:2" x14ac:dyDescent="0.25">
      <c r="A2283" s="1" t="s">
        <v>1611</v>
      </c>
      <c r="B2283" s="1" t="s">
        <v>4923</v>
      </c>
    </row>
    <row r="2284" spans="1:2" x14ac:dyDescent="0.25">
      <c r="A2284" s="1" t="s">
        <v>1612</v>
      </c>
      <c r="B2284" s="1" t="s">
        <v>4923</v>
      </c>
    </row>
    <row r="2285" spans="1:2" x14ac:dyDescent="0.25">
      <c r="A2285" s="1" t="s">
        <v>3639</v>
      </c>
      <c r="B2285" s="1" t="s">
        <v>4923</v>
      </c>
    </row>
    <row r="2286" spans="1:2" x14ac:dyDescent="0.25">
      <c r="A2286" s="1" t="s">
        <v>1620</v>
      </c>
      <c r="B2286" s="1" t="s">
        <v>4923</v>
      </c>
    </row>
    <row r="2287" spans="1:2" x14ac:dyDescent="0.25">
      <c r="A2287" s="1" t="s">
        <v>1624</v>
      </c>
      <c r="B2287" s="1" t="s">
        <v>4923</v>
      </c>
    </row>
    <row r="2288" spans="1:2" x14ac:dyDescent="0.25">
      <c r="A2288" s="1" t="s">
        <v>3647</v>
      </c>
      <c r="B2288" s="1" t="s">
        <v>4923</v>
      </c>
    </row>
    <row r="2289" spans="1:2" x14ac:dyDescent="0.25">
      <c r="A2289" s="1" t="s">
        <v>3648</v>
      </c>
      <c r="B2289" s="1" t="s">
        <v>4923</v>
      </c>
    </row>
    <row r="2290" spans="1:2" x14ac:dyDescent="0.25">
      <c r="A2290" s="1" t="s">
        <v>1630</v>
      </c>
      <c r="B2290" s="1" t="s">
        <v>4923</v>
      </c>
    </row>
    <row r="2291" spans="1:2" x14ac:dyDescent="0.25">
      <c r="A2291" s="1" t="s">
        <v>1632</v>
      </c>
      <c r="B2291" s="1" t="s">
        <v>4923</v>
      </c>
    </row>
    <row r="2292" spans="1:2" x14ac:dyDescent="0.25">
      <c r="A2292" s="1" t="s">
        <v>1639</v>
      </c>
      <c r="B2292" s="1" t="s">
        <v>4922</v>
      </c>
    </row>
    <row r="2293" spans="1:2" x14ac:dyDescent="0.25">
      <c r="A2293" s="1" t="s">
        <v>1641</v>
      </c>
      <c r="B2293" s="1" t="s">
        <v>4922</v>
      </c>
    </row>
    <row r="2294" spans="1:2" x14ac:dyDescent="0.25">
      <c r="A2294" s="1" t="s">
        <v>3669</v>
      </c>
      <c r="B2294" s="1" t="s">
        <v>4923</v>
      </c>
    </row>
    <row r="2295" spans="1:2" x14ac:dyDescent="0.25">
      <c r="A2295" s="1" t="s">
        <v>3670</v>
      </c>
      <c r="B2295" s="1" t="s">
        <v>1488</v>
      </c>
    </row>
    <row r="2296" spans="1:2" x14ac:dyDescent="0.25">
      <c r="A2296" s="1" t="s">
        <v>1646</v>
      </c>
      <c r="B2296" s="1" t="s">
        <v>4923</v>
      </c>
    </row>
    <row r="2297" spans="1:2" x14ac:dyDescent="0.25">
      <c r="A2297" s="1" t="s">
        <v>1652</v>
      </c>
      <c r="B2297" s="1" t="s">
        <v>4923</v>
      </c>
    </row>
    <row r="2298" spans="1:2" x14ac:dyDescent="0.25">
      <c r="A2298" s="1" t="s">
        <v>1653</v>
      </c>
      <c r="B2298" s="1" t="s">
        <v>4922</v>
      </c>
    </row>
    <row r="2299" spans="1:2" x14ac:dyDescent="0.25">
      <c r="A2299" s="1" t="s">
        <v>1654</v>
      </c>
      <c r="B2299" s="1" t="s">
        <v>4923</v>
      </c>
    </row>
    <row r="2300" spans="1:2" x14ac:dyDescent="0.25">
      <c r="A2300" s="1" t="s">
        <v>3676</v>
      </c>
      <c r="B2300" s="1" t="s">
        <v>4923</v>
      </c>
    </row>
    <row r="2301" spans="1:2" x14ac:dyDescent="0.25">
      <c r="A2301" s="1" t="s">
        <v>1657</v>
      </c>
      <c r="B2301" s="1" t="s">
        <v>4922</v>
      </c>
    </row>
    <row r="2302" spans="1:2" x14ac:dyDescent="0.25">
      <c r="A2302" s="1" t="s">
        <v>1659</v>
      </c>
      <c r="B2302" s="1" t="s">
        <v>4923</v>
      </c>
    </row>
    <row r="2303" spans="1:2" x14ac:dyDescent="0.25">
      <c r="A2303" s="1" t="s">
        <v>1660</v>
      </c>
      <c r="B2303" s="1" t="s">
        <v>4922</v>
      </c>
    </row>
    <row r="2304" spans="1:2" x14ac:dyDescent="0.25">
      <c r="A2304" s="1" t="s">
        <v>1661</v>
      </c>
      <c r="B2304" s="1" t="s">
        <v>4923</v>
      </c>
    </row>
    <row r="2305" spans="1:2" x14ac:dyDescent="0.25">
      <c r="A2305" s="1" t="s">
        <v>1663</v>
      </c>
      <c r="B2305" s="1" t="s">
        <v>4923</v>
      </c>
    </row>
    <row r="2306" spans="1:2" x14ac:dyDescent="0.25">
      <c r="A2306" s="1" t="s">
        <v>3618</v>
      </c>
      <c r="B2306" s="1" t="s">
        <v>1488</v>
      </c>
    </row>
    <row r="2307" spans="1:2" x14ac:dyDescent="0.25">
      <c r="A2307" s="1" t="s">
        <v>3624</v>
      </c>
      <c r="B2307" s="1" t="s">
        <v>1488</v>
      </c>
    </row>
    <row r="2308" spans="1:2" x14ac:dyDescent="0.25">
      <c r="A2308" s="1" t="s">
        <v>4049</v>
      </c>
      <c r="B2308" s="1" t="s">
        <v>1488</v>
      </c>
    </row>
    <row r="2309" spans="1:2" x14ac:dyDescent="0.25">
      <c r="A2309" s="1" t="s">
        <v>3625</v>
      </c>
      <c r="B2309" s="1" t="s">
        <v>1488</v>
      </c>
    </row>
    <row r="2310" spans="1:2" x14ac:dyDescent="0.25">
      <c r="A2310" s="1" t="s">
        <v>3633</v>
      </c>
      <c r="B2310" s="1" t="s">
        <v>1488</v>
      </c>
    </row>
    <row r="2311" spans="1:2" x14ac:dyDescent="0.25">
      <c r="A2311" s="1" t="s">
        <v>4091</v>
      </c>
      <c r="B2311" s="1" t="s">
        <v>1488</v>
      </c>
    </row>
    <row r="2312" spans="1:2" x14ac:dyDescent="0.25">
      <c r="A2312" s="1" t="s">
        <v>3636</v>
      </c>
      <c r="B2312" s="1" t="s">
        <v>1488</v>
      </c>
    </row>
    <row r="2313" spans="1:2" x14ac:dyDescent="0.25">
      <c r="A2313" s="1" t="s">
        <v>3642</v>
      </c>
      <c r="B2313" s="1" t="s">
        <v>1488</v>
      </c>
    </row>
    <row r="2314" spans="1:2" x14ac:dyDescent="0.25">
      <c r="A2314" s="1" t="s">
        <v>3643</v>
      </c>
      <c r="B2314" s="1" t="s">
        <v>1488</v>
      </c>
    </row>
    <row r="2315" spans="1:2" x14ac:dyDescent="0.25">
      <c r="A2315" s="1" t="s">
        <v>3646</v>
      </c>
      <c r="B2315" s="1" t="s">
        <v>4923</v>
      </c>
    </row>
    <row r="2316" spans="1:2" x14ac:dyDescent="0.25">
      <c r="A2316" s="1" t="s">
        <v>3651</v>
      </c>
      <c r="B2316" s="1" t="s">
        <v>1488</v>
      </c>
    </row>
    <row r="2317" spans="1:2" x14ac:dyDescent="0.25">
      <c r="A2317" s="1" t="s">
        <v>3656</v>
      </c>
      <c r="B2317" s="1" t="s">
        <v>1488</v>
      </c>
    </row>
    <row r="2318" spans="1:2" x14ac:dyDescent="0.25">
      <c r="A2318" s="1" t="s">
        <v>3658</v>
      </c>
      <c r="B2318" s="1" t="s">
        <v>1488</v>
      </c>
    </row>
    <row r="2319" spans="1:2" x14ac:dyDescent="0.25">
      <c r="A2319" s="1" t="s">
        <v>3677</v>
      </c>
      <c r="B2319" s="1" t="s">
        <v>1488</v>
      </c>
    </row>
    <row r="2320" spans="1:2" x14ac:dyDescent="0.25">
      <c r="A2320" s="1" t="s">
        <v>3619</v>
      </c>
      <c r="B2320" s="1" t="s">
        <v>4922</v>
      </c>
    </row>
    <row r="2321" spans="1:2" x14ac:dyDescent="0.25">
      <c r="A2321" s="1" t="s">
        <v>3622</v>
      </c>
      <c r="B2321" s="1" t="s">
        <v>1488</v>
      </c>
    </row>
    <row r="2322" spans="1:2" x14ac:dyDescent="0.25">
      <c r="A2322" s="1" t="s">
        <v>3626</v>
      </c>
      <c r="B2322" s="1" t="s">
        <v>1488</v>
      </c>
    </row>
    <row r="2323" spans="1:2" x14ac:dyDescent="0.25">
      <c r="A2323" s="1" t="s">
        <v>3627</v>
      </c>
      <c r="B2323" s="1" t="s">
        <v>1488</v>
      </c>
    </row>
    <row r="2324" spans="1:2" x14ac:dyDescent="0.25">
      <c r="A2324" s="1" t="s">
        <v>3629</v>
      </c>
      <c r="B2324" s="1" t="s">
        <v>4922</v>
      </c>
    </row>
    <row r="2325" spans="1:2" x14ac:dyDescent="0.25">
      <c r="A2325" s="1" t="s">
        <v>3640</v>
      </c>
      <c r="B2325" s="1" t="s">
        <v>4923</v>
      </c>
    </row>
    <row r="2326" spans="1:2" x14ac:dyDescent="0.25">
      <c r="A2326" s="1" t="s">
        <v>3644</v>
      </c>
      <c r="B2326" s="1" t="s">
        <v>1488</v>
      </c>
    </row>
    <row r="2327" spans="1:2" x14ac:dyDescent="0.25">
      <c r="A2327" s="1" t="s">
        <v>3649</v>
      </c>
      <c r="B2327" s="1" t="s">
        <v>1488</v>
      </c>
    </row>
    <row r="2328" spans="1:2" x14ac:dyDescent="0.25">
      <c r="A2328" s="1" t="s">
        <v>3650</v>
      </c>
      <c r="B2328" s="1" t="s">
        <v>1488</v>
      </c>
    </row>
    <row r="2329" spans="1:2" x14ac:dyDescent="0.25">
      <c r="A2329" s="1" t="s">
        <v>3657</v>
      </c>
      <c r="B2329" s="1" t="s">
        <v>1488</v>
      </c>
    </row>
    <row r="2330" spans="1:2" x14ac:dyDescent="0.25">
      <c r="A2330" s="1" t="s">
        <v>3652</v>
      </c>
      <c r="B2330" s="1" t="s">
        <v>1488</v>
      </c>
    </row>
    <row r="2331" spans="1:2" x14ac:dyDescent="0.25">
      <c r="A2331" s="1" t="s">
        <v>3654</v>
      </c>
      <c r="B2331" s="1" t="s">
        <v>4923</v>
      </c>
    </row>
    <row r="2332" spans="1:2" x14ac:dyDescent="0.25">
      <c r="A2332" s="1" t="s">
        <v>3659</v>
      </c>
      <c r="B2332" s="1" t="s">
        <v>1488</v>
      </c>
    </row>
    <row r="2333" spans="1:2" x14ac:dyDescent="0.25">
      <c r="A2333" s="1" t="s">
        <v>3660</v>
      </c>
      <c r="B2333" s="1" t="s">
        <v>1488</v>
      </c>
    </row>
    <row r="2334" spans="1:2" x14ac:dyDescent="0.25">
      <c r="A2334" s="1" t="s">
        <v>3661</v>
      </c>
      <c r="B2334" s="1" t="s">
        <v>1488</v>
      </c>
    </row>
    <row r="2335" spans="1:2" x14ac:dyDescent="0.25">
      <c r="A2335" s="1" t="s">
        <v>3662</v>
      </c>
      <c r="B2335" s="1" t="s">
        <v>1488</v>
      </c>
    </row>
    <row r="2336" spans="1:2" x14ac:dyDescent="0.25">
      <c r="A2336" s="1" t="s">
        <v>3663</v>
      </c>
      <c r="B2336" s="1" t="s">
        <v>1488</v>
      </c>
    </row>
    <row r="2337" spans="1:2" x14ac:dyDescent="0.25">
      <c r="A2337" s="1" t="s">
        <v>3664</v>
      </c>
      <c r="B2337" s="1" t="s">
        <v>1488</v>
      </c>
    </row>
    <row r="2338" spans="1:2" x14ac:dyDescent="0.25">
      <c r="A2338" s="1" t="s">
        <v>3665</v>
      </c>
      <c r="B2338" s="1" t="s">
        <v>1488</v>
      </c>
    </row>
    <row r="2339" spans="1:2" x14ac:dyDescent="0.25">
      <c r="A2339" s="1" t="s">
        <v>3666</v>
      </c>
      <c r="B2339" s="1" t="s">
        <v>4922</v>
      </c>
    </row>
    <row r="2340" spans="1:2" x14ac:dyDescent="0.25">
      <c r="A2340" s="1" t="s">
        <v>3667</v>
      </c>
      <c r="B2340" s="1" t="s">
        <v>1488</v>
      </c>
    </row>
    <row r="2341" spans="1:2" x14ac:dyDescent="0.25">
      <c r="A2341" s="1" t="s">
        <v>3668</v>
      </c>
      <c r="B2341" s="1" t="s">
        <v>1488</v>
      </c>
    </row>
    <row r="2342" spans="1:2" x14ac:dyDescent="0.25">
      <c r="A2342" s="1" t="s">
        <v>3671</v>
      </c>
      <c r="B2342" s="1" t="s">
        <v>1488</v>
      </c>
    </row>
    <row r="2343" spans="1:2" x14ac:dyDescent="0.25">
      <c r="A2343" s="1" t="s">
        <v>3674</v>
      </c>
      <c r="B2343" s="1" t="s">
        <v>1488</v>
      </c>
    </row>
    <row r="2344" spans="1:2" x14ac:dyDescent="0.25">
      <c r="A2344" s="1" t="s">
        <v>3675</v>
      </c>
      <c r="B2344" s="1" t="s">
        <v>1488</v>
      </c>
    </row>
    <row r="2345" spans="1:2" x14ac:dyDescent="0.25">
      <c r="A2345" s="1" t="s">
        <v>3680</v>
      </c>
      <c r="B2345" s="1" t="s">
        <v>1488</v>
      </c>
    </row>
    <row r="2346" spans="1:2" x14ac:dyDescent="0.25">
      <c r="A2346" s="1" t="s">
        <v>3681</v>
      </c>
      <c r="B2346" s="1" t="s">
        <v>1488</v>
      </c>
    </row>
    <row r="2347" spans="1:2" x14ac:dyDescent="0.25">
      <c r="A2347" s="1" t="s">
        <v>3682</v>
      </c>
      <c r="B2347" s="1" t="s">
        <v>1488</v>
      </c>
    </row>
    <row r="2348" spans="1:2" x14ac:dyDescent="0.25">
      <c r="A2348" s="1" t="s">
        <v>3610</v>
      </c>
      <c r="B2348" s="1" t="s">
        <v>1488</v>
      </c>
    </row>
    <row r="2349" spans="1:2" x14ac:dyDescent="0.25">
      <c r="A2349" s="1" t="s">
        <v>1726</v>
      </c>
      <c r="B2349" s="1" t="s">
        <v>1488</v>
      </c>
    </row>
    <row r="2350" spans="1:2" x14ac:dyDescent="0.25">
      <c r="A2350" s="1" t="s">
        <v>3612</v>
      </c>
      <c r="B2350" s="1" t="s">
        <v>1488</v>
      </c>
    </row>
    <row r="2351" spans="1:2" x14ac:dyDescent="0.25">
      <c r="A2351" s="1" t="s">
        <v>3613</v>
      </c>
      <c r="B2351" s="1" t="s">
        <v>1488</v>
      </c>
    </row>
    <row r="2352" spans="1:2" x14ac:dyDescent="0.25">
      <c r="A2352" s="1" t="s">
        <v>3614</v>
      </c>
      <c r="B2352" s="1" t="s">
        <v>1488</v>
      </c>
    </row>
    <row r="2353" spans="1:2" x14ac:dyDescent="0.25">
      <c r="A2353" s="1" t="s">
        <v>3616</v>
      </c>
      <c r="B2353" s="1" t="s">
        <v>1488</v>
      </c>
    </row>
    <row r="2354" spans="1:2" x14ac:dyDescent="0.25">
      <c r="A2354" s="1" t="s">
        <v>3617</v>
      </c>
      <c r="B2354" s="1" t="s">
        <v>1488</v>
      </c>
    </row>
    <row r="2355" spans="1:2" x14ac:dyDescent="0.25">
      <c r="A2355" s="1" t="s">
        <v>4033</v>
      </c>
      <c r="B2355" s="1" t="s">
        <v>1488</v>
      </c>
    </row>
    <row r="2356" spans="1:2" x14ac:dyDescent="0.25">
      <c r="A2356" s="1" t="s">
        <v>2378</v>
      </c>
      <c r="B2356" s="1" t="s">
        <v>1488</v>
      </c>
    </row>
    <row r="2357" spans="1:2" x14ac:dyDescent="0.25">
      <c r="A2357" s="1" t="s">
        <v>2382</v>
      </c>
      <c r="B2357" s="1" t="s">
        <v>1488</v>
      </c>
    </row>
    <row r="2358" spans="1:2" x14ac:dyDescent="0.25">
      <c r="A2358" s="1" t="s">
        <v>3628</v>
      </c>
      <c r="B2358" s="1" t="s">
        <v>1488</v>
      </c>
    </row>
    <row r="2359" spans="1:2" x14ac:dyDescent="0.25">
      <c r="A2359" s="1" t="s">
        <v>3630</v>
      </c>
      <c r="B2359" s="1" t="s">
        <v>1488</v>
      </c>
    </row>
    <row r="2360" spans="1:2" x14ac:dyDescent="0.25">
      <c r="A2360" s="1" t="s">
        <v>2389</v>
      </c>
      <c r="B2360" s="1" t="s">
        <v>1488</v>
      </c>
    </row>
    <row r="2361" spans="1:2" x14ac:dyDescent="0.25">
      <c r="A2361" s="1" t="s">
        <v>3631</v>
      </c>
      <c r="B2361" s="1" t="s">
        <v>1488</v>
      </c>
    </row>
    <row r="2362" spans="1:2" x14ac:dyDescent="0.25">
      <c r="A2362" s="1" t="s">
        <v>2393</v>
      </c>
      <c r="B2362" s="1" t="s">
        <v>1488</v>
      </c>
    </row>
    <row r="2363" spans="1:2" x14ac:dyDescent="0.25">
      <c r="A2363" s="1" t="s">
        <v>2394</v>
      </c>
      <c r="B2363" s="1" t="s">
        <v>1488</v>
      </c>
    </row>
    <row r="2364" spans="1:2" x14ac:dyDescent="0.25">
      <c r="A2364" s="1" t="s">
        <v>3632</v>
      </c>
      <c r="B2364" s="1" t="s">
        <v>1488</v>
      </c>
    </row>
    <row r="2365" spans="1:2" x14ac:dyDescent="0.25">
      <c r="A2365" s="1" t="s">
        <v>2397</v>
      </c>
      <c r="B2365" s="1" t="s">
        <v>1488</v>
      </c>
    </row>
    <row r="2366" spans="1:2" x14ac:dyDescent="0.25">
      <c r="A2366" s="1" t="s">
        <v>3634</v>
      </c>
      <c r="B2366" s="1" t="s">
        <v>1488</v>
      </c>
    </row>
    <row r="2367" spans="1:2" x14ac:dyDescent="0.25">
      <c r="A2367" s="1" t="s">
        <v>2399</v>
      </c>
      <c r="B2367" s="1" t="s">
        <v>1488</v>
      </c>
    </row>
    <row r="2368" spans="1:2" x14ac:dyDescent="0.25">
      <c r="A2368" s="1" t="s">
        <v>3635</v>
      </c>
      <c r="B2368" s="1" t="s">
        <v>1488</v>
      </c>
    </row>
    <row r="2369" spans="1:2" x14ac:dyDescent="0.25">
      <c r="A2369" s="1" t="s">
        <v>2400</v>
      </c>
      <c r="B2369" s="1" t="s">
        <v>1488</v>
      </c>
    </row>
    <row r="2370" spans="1:2" x14ac:dyDescent="0.25">
      <c r="A2370" s="1" t="s">
        <v>4090</v>
      </c>
      <c r="B2370" s="1" t="s">
        <v>1488</v>
      </c>
    </row>
    <row r="2371" spans="1:2" x14ac:dyDescent="0.25">
      <c r="A2371" s="1" t="s">
        <v>2401</v>
      </c>
      <c r="B2371" s="1" t="s">
        <v>1488</v>
      </c>
    </row>
    <row r="2372" spans="1:2" x14ac:dyDescent="0.25">
      <c r="A2372" s="1" t="s">
        <v>2403</v>
      </c>
      <c r="B2372" s="1" t="s">
        <v>4923</v>
      </c>
    </row>
    <row r="2373" spans="1:2" x14ac:dyDescent="0.25">
      <c r="A2373" s="1" t="s">
        <v>4098</v>
      </c>
      <c r="B2373" s="1" t="s">
        <v>1488</v>
      </c>
    </row>
    <row r="2374" spans="1:2" x14ac:dyDescent="0.25">
      <c r="A2374" s="1" t="s">
        <v>3638</v>
      </c>
      <c r="B2374" s="1" t="s">
        <v>1488</v>
      </c>
    </row>
    <row r="2375" spans="1:2" x14ac:dyDescent="0.25">
      <c r="A2375" s="1" t="s">
        <v>2406</v>
      </c>
      <c r="B2375" s="1" t="s">
        <v>1488</v>
      </c>
    </row>
    <row r="2376" spans="1:2" x14ac:dyDescent="0.25">
      <c r="A2376" s="1" t="s">
        <v>4106</v>
      </c>
      <c r="B2376" s="1" t="s">
        <v>1488</v>
      </c>
    </row>
    <row r="2377" spans="1:2" x14ac:dyDescent="0.25">
      <c r="A2377" s="1" t="s">
        <v>2407</v>
      </c>
      <c r="B2377" s="1" t="s">
        <v>1488</v>
      </c>
    </row>
    <row r="2378" spans="1:2" x14ac:dyDescent="0.25">
      <c r="A2378" s="1" t="s">
        <v>4117</v>
      </c>
      <c r="B2378" s="1" t="s">
        <v>1488</v>
      </c>
    </row>
    <row r="2379" spans="1:2" x14ac:dyDescent="0.25">
      <c r="A2379" s="1" t="s">
        <v>2412</v>
      </c>
      <c r="B2379" s="1" t="s">
        <v>1488</v>
      </c>
    </row>
    <row r="2380" spans="1:2" x14ac:dyDescent="0.25">
      <c r="A2380" s="1" t="s">
        <v>3645</v>
      </c>
      <c r="B2380" s="1" t="s">
        <v>1488</v>
      </c>
    </row>
    <row r="2381" spans="1:2" x14ac:dyDescent="0.25">
      <c r="A2381" s="1" t="s">
        <v>2414</v>
      </c>
      <c r="B2381" s="1" t="s">
        <v>1488</v>
      </c>
    </row>
    <row r="2382" spans="1:2" x14ac:dyDescent="0.25">
      <c r="A2382" s="1" t="s">
        <v>2416</v>
      </c>
      <c r="B2382" s="1" t="s">
        <v>1488</v>
      </c>
    </row>
    <row r="2383" spans="1:2" x14ac:dyDescent="0.25">
      <c r="A2383" s="1" t="s">
        <v>4148</v>
      </c>
      <c r="B2383" s="1" t="s">
        <v>1488</v>
      </c>
    </row>
    <row r="2384" spans="1:2" x14ac:dyDescent="0.25">
      <c r="A2384" s="1" t="s">
        <v>2420</v>
      </c>
      <c r="B2384" s="1" t="s">
        <v>1488</v>
      </c>
    </row>
    <row r="2385" spans="1:2" x14ac:dyDescent="0.25">
      <c r="A2385" s="1" t="s">
        <v>3655</v>
      </c>
      <c r="B2385" s="1" t="s">
        <v>1488</v>
      </c>
    </row>
    <row r="2386" spans="1:2" x14ac:dyDescent="0.25">
      <c r="A2386" s="1" t="s">
        <v>2425</v>
      </c>
      <c r="B2386" s="1" t="s">
        <v>1488</v>
      </c>
    </row>
    <row r="2387" spans="1:2" x14ac:dyDescent="0.25">
      <c r="A2387" s="1" t="s">
        <v>4171</v>
      </c>
      <c r="B2387" s="1" t="s">
        <v>4923</v>
      </c>
    </row>
    <row r="2388" spans="1:2" x14ac:dyDescent="0.25">
      <c r="A2388" s="1" t="s">
        <v>2430</v>
      </c>
      <c r="B2388" s="1" t="s">
        <v>1488</v>
      </c>
    </row>
    <row r="2389" spans="1:2" x14ac:dyDescent="0.25">
      <c r="A2389" s="1" t="s">
        <v>2433</v>
      </c>
      <c r="B2389" s="1" t="s">
        <v>1488</v>
      </c>
    </row>
    <row r="2390" spans="1:2" x14ac:dyDescent="0.25">
      <c r="A2390" s="1" t="s">
        <v>4179</v>
      </c>
      <c r="B2390" s="1" t="s">
        <v>1488</v>
      </c>
    </row>
    <row r="2391" spans="1:2" x14ac:dyDescent="0.25">
      <c r="A2391" s="1" t="s">
        <v>4188</v>
      </c>
      <c r="B2391" s="1" t="s">
        <v>1488</v>
      </c>
    </row>
    <row r="2392" spans="1:2" x14ac:dyDescent="0.25">
      <c r="A2392" s="1" t="s">
        <v>1772</v>
      </c>
      <c r="B2392" s="1" t="s">
        <v>4923</v>
      </c>
    </row>
    <row r="2393" spans="1:2" x14ac:dyDescent="0.25">
      <c r="A2393" s="1" t="s">
        <v>4197</v>
      </c>
      <c r="B2393" s="1" t="s">
        <v>1488</v>
      </c>
    </row>
    <row r="2394" spans="1:2" x14ac:dyDescent="0.25">
      <c r="A2394" s="1" t="s">
        <v>3673</v>
      </c>
      <c r="B2394" s="1" t="s">
        <v>1488</v>
      </c>
    </row>
    <row r="2395" spans="1:2" x14ac:dyDescent="0.25">
      <c r="A2395" s="1" t="s">
        <v>2451</v>
      </c>
      <c r="B2395" s="1" t="s">
        <v>1488</v>
      </c>
    </row>
    <row r="2396" spans="1:2" x14ac:dyDescent="0.25">
      <c r="A2396" s="1" t="s">
        <v>2453</v>
      </c>
      <c r="B2396" s="1" t="s">
        <v>1488</v>
      </c>
    </row>
    <row r="2397" spans="1:2" x14ac:dyDescent="0.25">
      <c r="A2397" s="1" t="s">
        <v>4211</v>
      </c>
      <c r="B2397" s="1" t="s">
        <v>4923</v>
      </c>
    </row>
    <row r="2398" spans="1:2" x14ac:dyDescent="0.25">
      <c r="A2398" s="1" t="s">
        <v>2459</v>
      </c>
      <c r="B2398" s="1" t="s">
        <v>1488</v>
      </c>
    </row>
    <row r="2399" spans="1:2" x14ac:dyDescent="0.25">
      <c r="A2399" s="1" t="s">
        <v>2460</v>
      </c>
      <c r="B2399" s="1" t="s">
        <v>4923</v>
      </c>
    </row>
    <row r="2400" spans="1:2" x14ac:dyDescent="0.25">
      <c r="A2400" s="1" t="s">
        <v>3678</v>
      </c>
      <c r="B2400" s="1" t="s">
        <v>1488</v>
      </c>
    </row>
    <row r="2401" spans="1:2" x14ac:dyDescent="0.25">
      <c r="A2401" s="1" t="s">
        <v>2465</v>
      </c>
      <c r="B2401" s="1" t="s">
        <v>1488</v>
      </c>
    </row>
    <row r="2402" spans="1:2" x14ac:dyDescent="0.25">
      <c r="A2402" s="1" t="s">
        <v>3683</v>
      </c>
      <c r="B2402" s="1" t="s">
        <v>1488</v>
      </c>
    </row>
    <row r="2403" spans="1:2" x14ac:dyDescent="0.25">
      <c r="A2403" s="1" t="s">
        <v>4242</v>
      </c>
      <c r="B2403" s="1" t="s">
        <v>1488</v>
      </c>
    </row>
    <row r="2404" spans="1:2" x14ac:dyDescent="0.25">
      <c r="A2404" s="1" t="s">
        <v>2467</v>
      </c>
      <c r="B2404" s="1" t="s">
        <v>1488</v>
      </c>
    </row>
    <row r="2405" spans="1:2" x14ac:dyDescent="0.25">
      <c r="A2405" s="1" t="s">
        <v>3684</v>
      </c>
      <c r="B2405" s="1" t="s">
        <v>1488</v>
      </c>
    </row>
    <row r="2406" spans="1:2" x14ac:dyDescent="0.25">
      <c r="A2406" s="1" t="s">
        <v>3685</v>
      </c>
      <c r="B2406" s="1" t="s">
        <v>1488</v>
      </c>
    </row>
    <row r="2407" spans="1:2" x14ac:dyDescent="0.25">
      <c r="A2407" s="1" t="s">
        <v>2366</v>
      </c>
      <c r="B2407" s="1" t="s">
        <v>1488</v>
      </c>
    </row>
    <row r="2408" spans="1:2" x14ac:dyDescent="0.25">
      <c r="A2408" s="1" t="s">
        <v>2966</v>
      </c>
      <c r="B2408" s="1" t="s">
        <v>4922</v>
      </c>
    </row>
    <row r="2409" spans="1:2" x14ac:dyDescent="0.25">
      <c r="A2409" s="1" t="s">
        <v>2371</v>
      </c>
      <c r="B2409" s="1" t="s">
        <v>1488</v>
      </c>
    </row>
    <row r="2410" spans="1:2" x14ac:dyDescent="0.25">
      <c r="A2410" s="1" t="s">
        <v>2980</v>
      </c>
      <c r="B2410" s="1" t="s">
        <v>4922</v>
      </c>
    </row>
    <row r="2411" spans="1:2" x14ac:dyDescent="0.25">
      <c r="A2411" s="1" t="s">
        <v>2375</v>
      </c>
      <c r="B2411" s="1" t="s">
        <v>1488</v>
      </c>
    </row>
    <row r="2412" spans="1:2" x14ac:dyDescent="0.25">
      <c r="A2412" s="1" t="s">
        <v>2376</v>
      </c>
      <c r="B2412" s="1" t="s">
        <v>4922</v>
      </c>
    </row>
    <row r="2413" spans="1:2" x14ac:dyDescent="0.25">
      <c r="A2413" s="1" t="s">
        <v>2384</v>
      </c>
      <c r="B2413" s="1" t="s">
        <v>1488</v>
      </c>
    </row>
    <row r="2414" spans="1:2" x14ac:dyDescent="0.25">
      <c r="A2414" s="1" t="s">
        <v>2390</v>
      </c>
      <c r="B2414" s="1" t="s">
        <v>1488</v>
      </c>
    </row>
    <row r="2415" spans="1:2" x14ac:dyDescent="0.25">
      <c r="A2415" s="1" t="s">
        <v>2402</v>
      </c>
      <c r="B2415" s="1" t="s">
        <v>1488</v>
      </c>
    </row>
    <row r="2416" spans="1:2" x14ac:dyDescent="0.25">
      <c r="A2416" s="1" t="s">
        <v>2415</v>
      </c>
      <c r="B2416" s="1" t="s">
        <v>4923</v>
      </c>
    </row>
    <row r="2417" spans="1:2" x14ac:dyDescent="0.25">
      <c r="A2417" s="1" t="s">
        <v>2428</v>
      </c>
      <c r="B2417" s="1" t="s">
        <v>1488</v>
      </c>
    </row>
    <row r="2418" spans="1:2" x14ac:dyDescent="0.25">
      <c r="A2418" s="1" t="s">
        <v>2432</v>
      </c>
      <c r="B2418" s="1" t="s">
        <v>4923</v>
      </c>
    </row>
    <row r="2419" spans="1:2" x14ac:dyDescent="0.25">
      <c r="A2419" s="1" t="s">
        <v>3053</v>
      </c>
      <c r="B2419" s="1" t="s">
        <v>4922</v>
      </c>
    </row>
    <row r="2420" spans="1:2" x14ac:dyDescent="0.25">
      <c r="A2420" s="1" t="s">
        <v>3068</v>
      </c>
      <c r="B2420" s="1" t="s">
        <v>1488</v>
      </c>
    </row>
    <row r="2421" spans="1:2" x14ac:dyDescent="0.25">
      <c r="A2421" s="1" t="s">
        <v>2468</v>
      </c>
      <c r="B2421" s="1" t="s">
        <v>1488</v>
      </c>
    </row>
    <row r="2422" spans="1:2" x14ac:dyDescent="0.25">
      <c r="A2422" s="1" t="s">
        <v>2469</v>
      </c>
      <c r="B2422" s="1" t="s">
        <v>1488</v>
      </c>
    </row>
    <row r="2423" spans="1:2" x14ac:dyDescent="0.25">
      <c r="A2423" s="1" t="s">
        <v>2373</v>
      </c>
      <c r="B2423" s="1" t="s">
        <v>1488</v>
      </c>
    </row>
    <row r="2424" spans="1:2" x14ac:dyDescent="0.25">
      <c r="A2424" s="1" t="s">
        <v>3144</v>
      </c>
      <c r="B2424" s="1" t="s">
        <v>4922</v>
      </c>
    </row>
    <row r="2425" spans="1:2" x14ac:dyDescent="0.25">
      <c r="A2425" s="1" t="s">
        <v>2374</v>
      </c>
      <c r="B2425" s="1" t="s">
        <v>1488</v>
      </c>
    </row>
    <row r="2426" spans="1:2" x14ac:dyDescent="0.25">
      <c r="A2426" s="1" t="s">
        <v>2383</v>
      </c>
      <c r="B2426" s="1" t="s">
        <v>1488</v>
      </c>
    </row>
    <row r="2427" spans="1:2" x14ac:dyDescent="0.25">
      <c r="A2427" s="1" t="s">
        <v>3159</v>
      </c>
      <c r="B2427" s="1" t="s">
        <v>4922</v>
      </c>
    </row>
    <row r="2428" spans="1:2" x14ac:dyDescent="0.25">
      <c r="A2428" s="1" t="s">
        <v>3165</v>
      </c>
      <c r="B2428" s="1" t="s">
        <v>4922</v>
      </c>
    </row>
    <row r="2429" spans="1:2" x14ac:dyDescent="0.25">
      <c r="A2429" s="1" t="s">
        <v>2396</v>
      </c>
      <c r="B2429" s="1" t="s">
        <v>1488</v>
      </c>
    </row>
    <row r="2430" spans="1:2" x14ac:dyDescent="0.25">
      <c r="A2430" s="1" t="s">
        <v>3180</v>
      </c>
      <c r="B2430" s="1" t="s">
        <v>4922</v>
      </c>
    </row>
    <row r="2431" spans="1:2" x14ac:dyDescent="0.25">
      <c r="A2431" s="1" t="s">
        <v>2423</v>
      </c>
      <c r="B2431" s="1" t="s">
        <v>1488</v>
      </c>
    </row>
    <row r="2432" spans="1:2" x14ac:dyDescent="0.25">
      <c r="A2432" s="1" t="s">
        <v>2424</v>
      </c>
      <c r="B2432" s="1" t="s">
        <v>4922</v>
      </c>
    </row>
    <row r="2433" spans="1:2" x14ac:dyDescent="0.25">
      <c r="A2433" s="1" t="s">
        <v>2429</v>
      </c>
      <c r="B2433" s="1" t="s">
        <v>1488</v>
      </c>
    </row>
    <row r="2434" spans="1:2" x14ac:dyDescent="0.25">
      <c r="A2434" s="1" t="s">
        <v>2431</v>
      </c>
      <c r="B2434" s="1" t="s">
        <v>1488</v>
      </c>
    </row>
    <row r="2435" spans="1:2" x14ac:dyDescent="0.25">
      <c r="A2435" s="1" t="s">
        <v>3197</v>
      </c>
      <c r="B2435" s="1" t="s">
        <v>4922</v>
      </c>
    </row>
    <row r="2436" spans="1:2" x14ac:dyDescent="0.25">
      <c r="A2436" s="1" t="s">
        <v>3198</v>
      </c>
      <c r="B2436" s="1" t="s">
        <v>4922</v>
      </c>
    </row>
    <row r="2437" spans="1:2" x14ac:dyDescent="0.25">
      <c r="A2437" s="1" t="s">
        <v>2440</v>
      </c>
      <c r="B2437" s="1" t="s">
        <v>4922</v>
      </c>
    </row>
    <row r="2438" spans="1:2" x14ac:dyDescent="0.25">
      <c r="A2438" s="1" t="s">
        <v>2446</v>
      </c>
      <c r="B2438" s="1" t="s">
        <v>1488</v>
      </c>
    </row>
    <row r="2439" spans="1:2" x14ac:dyDescent="0.25">
      <c r="A2439" s="1" t="s">
        <v>3208</v>
      </c>
      <c r="B2439" s="1" t="s">
        <v>4922</v>
      </c>
    </row>
    <row r="2440" spans="1:2" x14ac:dyDescent="0.25">
      <c r="A2440" s="1" t="s">
        <v>2369</v>
      </c>
      <c r="B2440" s="1" t="s">
        <v>1488</v>
      </c>
    </row>
    <row r="2441" spans="1:2" x14ac:dyDescent="0.25">
      <c r="A2441" s="1" t="s">
        <v>2404</v>
      </c>
      <c r="B2441" s="1" t="s">
        <v>1488</v>
      </c>
    </row>
    <row r="2442" spans="1:2" x14ac:dyDescent="0.25">
      <c r="A2442" s="1" t="s">
        <v>2405</v>
      </c>
      <c r="B2442" s="1" t="s">
        <v>1488</v>
      </c>
    </row>
    <row r="2443" spans="1:2" x14ac:dyDescent="0.25">
      <c r="A2443" s="1" t="s">
        <v>2413</v>
      </c>
      <c r="B2443" s="1" t="s">
        <v>1488</v>
      </c>
    </row>
    <row r="2444" spans="1:2" x14ac:dyDescent="0.25">
      <c r="A2444" s="1" t="s">
        <v>2422</v>
      </c>
      <c r="B2444" s="1" t="s">
        <v>1488</v>
      </c>
    </row>
    <row r="2445" spans="1:2" x14ac:dyDescent="0.25">
      <c r="A2445" s="1" t="s">
        <v>2443</v>
      </c>
      <c r="B2445" s="1" t="s">
        <v>1488</v>
      </c>
    </row>
    <row r="2446" spans="1:2" x14ac:dyDescent="0.25">
      <c r="A2446" s="1" t="s">
        <v>2452</v>
      </c>
      <c r="B2446" s="1" t="s">
        <v>1488</v>
      </c>
    </row>
    <row r="2447" spans="1:2" x14ac:dyDescent="0.25">
      <c r="A2447" s="1" t="s">
        <v>2461</v>
      </c>
      <c r="B2447" s="1" t="s">
        <v>1488</v>
      </c>
    </row>
    <row r="2448" spans="1:2" x14ac:dyDescent="0.25">
      <c r="A2448" s="1" t="s">
        <v>3132</v>
      </c>
      <c r="B2448" s="1" t="s">
        <v>4922</v>
      </c>
    </row>
    <row r="2449" spans="1:2" x14ac:dyDescent="0.25">
      <c r="A2449" s="1" t="s">
        <v>3133</v>
      </c>
      <c r="B2449" s="1" t="s">
        <v>4922</v>
      </c>
    </row>
    <row r="2450" spans="1:2" x14ac:dyDescent="0.25">
      <c r="A2450" s="1" t="s">
        <v>3136</v>
      </c>
      <c r="B2450" s="1" t="s">
        <v>4922</v>
      </c>
    </row>
    <row r="2451" spans="1:2" x14ac:dyDescent="0.25">
      <c r="A2451" s="1" t="s">
        <v>3137</v>
      </c>
      <c r="B2451" s="1" t="s">
        <v>4922</v>
      </c>
    </row>
    <row r="2452" spans="1:2" x14ac:dyDescent="0.25">
      <c r="A2452" s="1" t="s">
        <v>3139</v>
      </c>
      <c r="B2452" s="1" t="s">
        <v>4922</v>
      </c>
    </row>
    <row r="2453" spans="1:2" x14ac:dyDescent="0.25">
      <c r="A2453" s="1" t="s">
        <v>3140</v>
      </c>
      <c r="B2453" s="1" t="s">
        <v>4922</v>
      </c>
    </row>
    <row r="2454" spans="1:2" x14ac:dyDescent="0.25">
      <c r="A2454" s="1" t="s">
        <v>3141</v>
      </c>
      <c r="B2454" s="1" t="s">
        <v>4922</v>
      </c>
    </row>
    <row r="2455" spans="1:2" x14ac:dyDescent="0.25">
      <c r="A2455" s="1" t="s">
        <v>3142</v>
      </c>
      <c r="B2455" s="1" t="s">
        <v>4922</v>
      </c>
    </row>
    <row r="2456" spans="1:2" x14ac:dyDescent="0.25">
      <c r="A2456" s="1" t="s">
        <v>3143</v>
      </c>
      <c r="B2456" s="1" t="s">
        <v>4922</v>
      </c>
    </row>
    <row r="2457" spans="1:2" x14ac:dyDescent="0.25">
      <c r="A2457" s="1" t="s">
        <v>3145</v>
      </c>
      <c r="B2457" s="1" t="s">
        <v>4922</v>
      </c>
    </row>
    <row r="2458" spans="1:2" x14ac:dyDescent="0.25">
      <c r="A2458" s="1" t="s">
        <v>2379</v>
      </c>
      <c r="B2458" s="1" t="s">
        <v>1488</v>
      </c>
    </row>
    <row r="2459" spans="1:2" x14ac:dyDescent="0.25">
      <c r="A2459" s="1" t="s">
        <v>3149</v>
      </c>
      <c r="B2459" s="1" t="s">
        <v>4922</v>
      </c>
    </row>
    <row r="2460" spans="1:2" x14ac:dyDescent="0.25">
      <c r="A2460" s="1" t="s">
        <v>2380</v>
      </c>
      <c r="B2460" s="1" t="s">
        <v>4922</v>
      </c>
    </row>
    <row r="2461" spans="1:2" x14ac:dyDescent="0.25">
      <c r="A2461" s="1" t="s">
        <v>3150</v>
      </c>
      <c r="B2461" s="1" t="s">
        <v>4922</v>
      </c>
    </row>
    <row r="2462" spans="1:2" x14ac:dyDescent="0.25">
      <c r="A2462" s="1" t="s">
        <v>3151</v>
      </c>
      <c r="B2462" s="1" t="s">
        <v>4922</v>
      </c>
    </row>
    <row r="2463" spans="1:2" x14ac:dyDescent="0.25">
      <c r="A2463" s="1" t="s">
        <v>3152</v>
      </c>
      <c r="B2463" s="1" t="s">
        <v>4922</v>
      </c>
    </row>
    <row r="2464" spans="1:2" x14ac:dyDescent="0.25">
      <c r="A2464" s="1" t="s">
        <v>3153</v>
      </c>
      <c r="B2464" s="1" t="s">
        <v>1488</v>
      </c>
    </row>
    <row r="2465" spans="1:2" x14ac:dyDescent="0.25">
      <c r="A2465" s="1" t="s">
        <v>2386</v>
      </c>
      <c r="B2465" s="1" t="s">
        <v>1488</v>
      </c>
    </row>
    <row r="2466" spans="1:2" x14ac:dyDescent="0.25">
      <c r="A2466" s="1" t="s">
        <v>3157</v>
      </c>
      <c r="B2466" s="1" t="s">
        <v>4922</v>
      </c>
    </row>
    <row r="2467" spans="1:2" x14ac:dyDescent="0.25">
      <c r="A2467" s="1" t="s">
        <v>3158</v>
      </c>
      <c r="B2467" s="1" t="s">
        <v>4922</v>
      </c>
    </row>
    <row r="2468" spans="1:2" x14ac:dyDescent="0.25">
      <c r="A2468" s="1" t="s">
        <v>3161</v>
      </c>
      <c r="B2468" s="1" t="s">
        <v>4922</v>
      </c>
    </row>
    <row r="2469" spans="1:2" x14ac:dyDescent="0.25">
      <c r="A2469" s="1" t="s">
        <v>3162</v>
      </c>
      <c r="B2469" s="1" t="s">
        <v>1488</v>
      </c>
    </row>
    <row r="2470" spans="1:2" x14ac:dyDescent="0.25">
      <c r="A2470" s="1" t="s">
        <v>3167</v>
      </c>
      <c r="B2470" s="1" t="s">
        <v>4922</v>
      </c>
    </row>
    <row r="2471" spans="1:2" x14ac:dyDescent="0.25">
      <c r="A2471" s="1" t="s">
        <v>3170</v>
      </c>
      <c r="B2471" s="1" t="s">
        <v>4922</v>
      </c>
    </row>
    <row r="2472" spans="1:2" x14ac:dyDescent="0.25">
      <c r="A2472" s="1" t="s">
        <v>3171</v>
      </c>
      <c r="B2472" s="1" t="s">
        <v>4922</v>
      </c>
    </row>
    <row r="2473" spans="1:2" x14ac:dyDescent="0.25">
      <c r="A2473" s="1" t="s">
        <v>3172</v>
      </c>
      <c r="B2473" s="1" t="s">
        <v>4922</v>
      </c>
    </row>
    <row r="2474" spans="1:2" x14ac:dyDescent="0.25">
      <c r="A2474" s="1" t="s">
        <v>3173</v>
      </c>
      <c r="B2474" s="1" t="s">
        <v>1488</v>
      </c>
    </row>
    <row r="2475" spans="1:2" x14ac:dyDescent="0.25">
      <c r="A2475" s="1" t="s">
        <v>3176</v>
      </c>
      <c r="B2475" s="1" t="s">
        <v>4922</v>
      </c>
    </row>
    <row r="2476" spans="1:2" x14ac:dyDescent="0.25">
      <c r="A2476" s="1" t="s">
        <v>3178</v>
      </c>
      <c r="B2476" s="1" t="s">
        <v>4922</v>
      </c>
    </row>
    <row r="2477" spans="1:2" x14ac:dyDescent="0.25">
      <c r="A2477" s="1" t="s">
        <v>3179</v>
      </c>
      <c r="B2477" s="1" t="s">
        <v>4922</v>
      </c>
    </row>
    <row r="2478" spans="1:2" x14ac:dyDescent="0.25">
      <c r="A2478" s="1" t="s">
        <v>2410</v>
      </c>
      <c r="B2478" s="1" t="s">
        <v>4922</v>
      </c>
    </row>
    <row r="2479" spans="1:2" x14ac:dyDescent="0.25">
      <c r="A2479" s="1" t="s">
        <v>3181</v>
      </c>
      <c r="B2479" s="1" t="s">
        <v>1488</v>
      </c>
    </row>
    <row r="2480" spans="1:2" x14ac:dyDescent="0.25">
      <c r="A2480" s="1" t="s">
        <v>3183</v>
      </c>
      <c r="B2480" s="1" t="s">
        <v>4922</v>
      </c>
    </row>
    <row r="2481" spans="1:2" x14ac:dyDescent="0.25">
      <c r="A2481" s="1" t="s">
        <v>3185</v>
      </c>
      <c r="B2481" s="1" t="s">
        <v>4922</v>
      </c>
    </row>
    <row r="2482" spans="1:2" x14ac:dyDescent="0.25">
      <c r="A2482" s="1" t="s">
        <v>3186</v>
      </c>
      <c r="B2482" s="1" t="s">
        <v>4922</v>
      </c>
    </row>
    <row r="2483" spans="1:2" x14ac:dyDescent="0.25">
      <c r="A2483" s="1" t="s">
        <v>2418</v>
      </c>
      <c r="B2483" s="1" t="s">
        <v>4922</v>
      </c>
    </row>
    <row r="2484" spans="1:2" x14ac:dyDescent="0.25">
      <c r="A2484" s="1" t="s">
        <v>3189</v>
      </c>
      <c r="B2484" s="1" t="s">
        <v>4922</v>
      </c>
    </row>
    <row r="2485" spans="1:2" x14ac:dyDescent="0.25">
      <c r="A2485" s="1" t="s">
        <v>3191</v>
      </c>
      <c r="B2485" s="1" t="s">
        <v>4922</v>
      </c>
    </row>
    <row r="2486" spans="1:2" x14ac:dyDescent="0.25">
      <c r="A2486" s="1" t="s">
        <v>3192</v>
      </c>
      <c r="B2486" s="1" t="s">
        <v>4922</v>
      </c>
    </row>
    <row r="2487" spans="1:2" x14ac:dyDescent="0.25">
      <c r="A2487" s="1" t="s">
        <v>2427</v>
      </c>
      <c r="B2487" s="1" t="s">
        <v>4922</v>
      </c>
    </row>
    <row r="2488" spans="1:2" x14ac:dyDescent="0.25">
      <c r="A2488" s="1" t="s">
        <v>3194</v>
      </c>
      <c r="B2488" s="1" t="s">
        <v>4922</v>
      </c>
    </row>
    <row r="2489" spans="1:2" x14ac:dyDescent="0.25">
      <c r="A2489" s="1" t="s">
        <v>3196</v>
      </c>
      <c r="B2489" s="1" t="s">
        <v>4922</v>
      </c>
    </row>
    <row r="2490" spans="1:2" x14ac:dyDescent="0.25">
      <c r="A2490" s="1" t="s">
        <v>2436</v>
      </c>
      <c r="B2490" s="1" t="s">
        <v>1488</v>
      </c>
    </row>
    <row r="2491" spans="1:2" x14ac:dyDescent="0.25">
      <c r="A2491" s="1" t="s">
        <v>2437</v>
      </c>
      <c r="B2491" s="1" t="s">
        <v>4922</v>
      </c>
    </row>
    <row r="2492" spans="1:2" x14ac:dyDescent="0.25">
      <c r="A2492" s="1" t="s">
        <v>3200</v>
      </c>
      <c r="B2492" s="1" t="s">
        <v>1488</v>
      </c>
    </row>
    <row r="2493" spans="1:2" x14ac:dyDescent="0.25">
      <c r="A2493" s="1" t="s">
        <v>3201</v>
      </c>
      <c r="B2493" s="1" t="s">
        <v>4922</v>
      </c>
    </row>
    <row r="2494" spans="1:2" x14ac:dyDescent="0.25">
      <c r="A2494" s="1" t="s">
        <v>3202</v>
      </c>
      <c r="B2494" s="1" t="s">
        <v>4922</v>
      </c>
    </row>
    <row r="2495" spans="1:2" x14ac:dyDescent="0.25">
      <c r="A2495" s="1" t="s">
        <v>3203</v>
      </c>
      <c r="B2495" s="1" t="s">
        <v>4922</v>
      </c>
    </row>
    <row r="2496" spans="1:2" x14ac:dyDescent="0.25">
      <c r="A2496" s="1" t="s">
        <v>2444</v>
      </c>
      <c r="B2496" s="1" t="s">
        <v>4922</v>
      </c>
    </row>
    <row r="2497" spans="1:2" x14ac:dyDescent="0.25">
      <c r="A2497" s="1" t="s">
        <v>3206</v>
      </c>
      <c r="B2497" s="1" t="s">
        <v>4922</v>
      </c>
    </row>
    <row r="2498" spans="1:2" x14ac:dyDescent="0.25">
      <c r="A2498" s="1" t="s">
        <v>2450</v>
      </c>
      <c r="B2498" s="1" t="s">
        <v>1488</v>
      </c>
    </row>
    <row r="2499" spans="1:2" x14ac:dyDescent="0.25">
      <c r="A2499" s="1" t="s">
        <v>3207</v>
      </c>
      <c r="B2499" s="1" t="s">
        <v>4922</v>
      </c>
    </row>
    <row r="2500" spans="1:2" x14ac:dyDescent="0.25">
      <c r="A2500" s="1" t="s">
        <v>3209</v>
      </c>
      <c r="B2500" s="1" t="s">
        <v>4922</v>
      </c>
    </row>
    <row r="2501" spans="1:2" x14ac:dyDescent="0.25">
      <c r="A2501" s="1" t="s">
        <v>3211</v>
      </c>
      <c r="B2501" s="1" t="s">
        <v>4922</v>
      </c>
    </row>
    <row r="2502" spans="1:2" x14ac:dyDescent="0.25">
      <c r="A2502" s="1" t="s">
        <v>3213</v>
      </c>
      <c r="B2502" s="1" t="s">
        <v>4922</v>
      </c>
    </row>
    <row r="2503" spans="1:2" x14ac:dyDescent="0.25">
      <c r="A2503" s="1" t="s">
        <v>2457</v>
      </c>
      <c r="B2503" s="1" t="s">
        <v>4922</v>
      </c>
    </row>
    <row r="2504" spans="1:2" x14ac:dyDescent="0.25">
      <c r="A2504" s="1" t="s">
        <v>3215</v>
      </c>
      <c r="B2504" s="1" t="s">
        <v>4922</v>
      </c>
    </row>
    <row r="2505" spans="1:2" x14ac:dyDescent="0.25">
      <c r="A2505" s="1" t="s">
        <v>3216</v>
      </c>
      <c r="B2505" s="1" t="s">
        <v>4922</v>
      </c>
    </row>
    <row r="2506" spans="1:2" x14ac:dyDescent="0.25">
      <c r="A2506" s="1" t="s">
        <v>3218</v>
      </c>
      <c r="B2506" s="1" t="s">
        <v>4922</v>
      </c>
    </row>
    <row r="2507" spans="1:2" x14ac:dyDescent="0.25">
      <c r="A2507" s="1" t="s">
        <v>3219</v>
      </c>
      <c r="B2507" s="1" t="s">
        <v>4922</v>
      </c>
    </row>
    <row r="2508" spans="1:2" x14ac:dyDescent="0.25">
      <c r="A2508" s="1" t="s">
        <v>2466</v>
      </c>
      <c r="B2508" s="1" t="s">
        <v>4922</v>
      </c>
    </row>
    <row r="2509" spans="1:2" x14ac:dyDescent="0.25">
      <c r="A2509" s="1" t="s">
        <v>3220</v>
      </c>
      <c r="B2509" s="1" t="s">
        <v>4922</v>
      </c>
    </row>
    <row r="2510" spans="1:2" x14ac:dyDescent="0.25">
      <c r="A2510" s="1" t="s">
        <v>3221</v>
      </c>
      <c r="B2510" s="1" t="s">
        <v>4922</v>
      </c>
    </row>
    <row r="2511" spans="1:2" x14ac:dyDescent="0.25">
      <c r="A2511" s="1" t="s">
        <v>3222</v>
      </c>
      <c r="B2511" s="1" t="s">
        <v>4922</v>
      </c>
    </row>
    <row r="2512" spans="1:2" x14ac:dyDescent="0.25">
      <c r="A2512" s="1" t="s">
        <v>3223</v>
      </c>
      <c r="B2512" s="1" t="s">
        <v>4922</v>
      </c>
    </row>
    <row r="2513" spans="1:2" x14ac:dyDescent="0.25">
      <c r="A2513" s="1" t="s">
        <v>3224</v>
      </c>
      <c r="B2513" s="1" t="s">
        <v>4922</v>
      </c>
    </row>
    <row r="2514" spans="1:2" x14ac:dyDescent="0.25">
      <c r="A2514" s="1" t="s">
        <v>2370</v>
      </c>
      <c r="B2514" s="1" t="s">
        <v>1488</v>
      </c>
    </row>
    <row r="2515" spans="1:2" x14ac:dyDescent="0.25">
      <c r="A2515" s="1" t="s">
        <v>2385</v>
      </c>
      <c r="B2515" s="1" t="s">
        <v>1488</v>
      </c>
    </row>
    <row r="2516" spans="1:2" x14ac:dyDescent="0.25">
      <c r="A2516" s="1" t="s">
        <v>2391</v>
      </c>
      <c r="B2516" s="1" t="s">
        <v>1488</v>
      </c>
    </row>
    <row r="2517" spans="1:2" x14ac:dyDescent="0.25">
      <c r="A2517" s="1" t="s">
        <v>2392</v>
      </c>
      <c r="B2517" s="1" t="s">
        <v>1488</v>
      </c>
    </row>
    <row r="2518" spans="1:2" x14ac:dyDescent="0.25">
      <c r="A2518" s="1" t="s">
        <v>2398</v>
      </c>
      <c r="B2518" s="1" t="s">
        <v>1488</v>
      </c>
    </row>
    <row r="2519" spans="1:2" x14ac:dyDescent="0.25">
      <c r="A2519" s="1" t="s">
        <v>2434</v>
      </c>
      <c r="B2519" s="1" t="s">
        <v>1488</v>
      </c>
    </row>
    <row r="2520" spans="1:2" x14ac:dyDescent="0.25">
      <c r="A2520" s="1" t="s">
        <v>2438</v>
      </c>
      <c r="B2520" s="1" t="s">
        <v>1488</v>
      </c>
    </row>
    <row r="2521" spans="1:2" x14ac:dyDescent="0.25">
      <c r="A2521" s="1" t="s">
        <v>2439</v>
      </c>
      <c r="B2521" s="1" t="s">
        <v>1488</v>
      </c>
    </row>
    <row r="2522" spans="1:2" x14ac:dyDescent="0.25">
      <c r="A2522" s="1" t="s">
        <v>2441</v>
      </c>
      <c r="B2522" s="1" t="s">
        <v>1488</v>
      </c>
    </row>
    <row r="2523" spans="1:2" x14ac:dyDescent="0.25">
      <c r="A2523" s="1" t="s">
        <v>2445</v>
      </c>
      <c r="B2523" s="1" t="s">
        <v>1488</v>
      </c>
    </row>
    <row r="2524" spans="1:2" x14ac:dyDescent="0.25">
      <c r="A2524" s="1" t="s">
        <v>2447</v>
      </c>
      <c r="B2524" s="1" t="s">
        <v>1488</v>
      </c>
    </row>
    <row r="2525" spans="1:2" x14ac:dyDescent="0.25">
      <c r="A2525" s="1" t="s">
        <v>2448</v>
      </c>
      <c r="B2525" s="1" t="s">
        <v>1488</v>
      </c>
    </row>
    <row r="2526" spans="1:2" x14ac:dyDescent="0.25">
      <c r="A2526" s="1" t="s">
        <v>2449</v>
      </c>
      <c r="B2526" s="1" t="s">
        <v>1488</v>
      </c>
    </row>
    <row r="2527" spans="1:2" x14ac:dyDescent="0.25">
      <c r="A2527" s="1" t="s">
        <v>2455</v>
      </c>
      <c r="B2527" s="1" t="s">
        <v>1488</v>
      </c>
    </row>
    <row r="2528" spans="1:2" x14ac:dyDescent="0.25">
      <c r="A2528" s="1" t="s">
        <v>2458</v>
      </c>
      <c r="B2528" s="1" t="s">
        <v>1488</v>
      </c>
    </row>
    <row r="2529" spans="1:2" x14ac:dyDescent="0.25">
      <c r="A2529" s="1" t="s">
        <v>2463</v>
      </c>
      <c r="B2529" s="1" t="s">
        <v>1488</v>
      </c>
    </row>
    <row r="2530" spans="1:2" x14ac:dyDescent="0.25">
      <c r="A2530" s="1" t="s">
        <v>3134</v>
      </c>
      <c r="B2530" s="1" t="s">
        <v>4922</v>
      </c>
    </row>
    <row r="2531" spans="1:2" x14ac:dyDescent="0.25">
      <c r="A2531" s="1" t="s">
        <v>3138</v>
      </c>
      <c r="B2531" s="1" t="s">
        <v>4922</v>
      </c>
    </row>
    <row r="2532" spans="1:2" x14ac:dyDescent="0.25">
      <c r="A2532" s="1" t="s">
        <v>3146</v>
      </c>
      <c r="B2532" s="1" t="s">
        <v>1488</v>
      </c>
    </row>
    <row r="2533" spans="1:2" x14ac:dyDescent="0.25">
      <c r="A2533" s="1" t="s">
        <v>3147</v>
      </c>
      <c r="B2533" s="1" t="s">
        <v>4922</v>
      </c>
    </row>
    <row r="2534" spans="1:2" x14ac:dyDescent="0.25">
      <c r="A2534" s="1" t="s">
        <v>3154</v>
      </c>
      <c r="B2534" s="1" t="s">
        <v>4922</v>
      </c>
    </row>
    <row r="2535" spans="1:2" x14ac:dyDescent="0.25">
      <c r="A2535" s="1" t="s">
        <v>3155</v>
      </c>
      <c r="B2535" s="1" t="s">
        <v>4922</v>
      </c>
    </row>
    <row r="2536" spans="1:2" x14ac:dyDescent="0.25">
      <c r="A2536" s="1" t="s">
        <v>3160</v>
      </c>
      <c r="B2536" s="1" t="s">
        <v>1488</v>
      </c>
    </row>
    <row r="2537" spans="1:2" x14ac:dyDescent="0.25">
      <c r="A2537" s="1" t="s">
        <v>3163</v>
      </c>
      <c r="B2537" s="1" t="s">
        <v>1488</v>
      </c>
    </row>
    <row r="2538" spans="1:2" x14ac:dyDescent="0.25">
      <c r="A2538" s="1" t="s">
        <v>3164</v>
      </c>
      <c r="B2538" s="1" t="s">
        <v>1488</v>
      </c>
    </row>
    <row r="2539" spans="1:2" x14ac:dyDescent="0.25">
      <c r="A2539" s="1" t="s">
        <v>3168</v>
      </c>
      <c r="B2539" s="1" t="s">
        <v>4922</v>
      </c>
    </row>
    <row r="2540" spans="1:2" x14ac:dyDescent="0.25">
      <c r="A2540" s="1" t="s">
        <v>3169</v>
      </c>
      <c r="B2540" s="1" t="s">
        <v>4922</v>
      </c>
    </row>
    <row r="2541" spans="1:2" x14ac:dyDescent="0.25">
      <c r="A2541" s="1" t="s">
        <v>3174</v>
      </c>
      <c r="B2541" s="1" t="s">
        <v>1488</v>
      </c>
    </row>
    <row r="2542" spans="1:2" x14ac:dyDescent="0.25">
      <c r="A2542" s="1" t="s">
        <v>3175</v>
      </c>
      <c r="B2542" s="1" t="s">
        <v>1488</v>
      </c>
    </row>
    <row r="2543" spans="1:2" x14ac:dyDescent="0.25">
      <c r="A2543" s="1" t="s">
        <v>3177</v>
      </c>
      <c r="B2543" s="1" t="s">
        <v>4922</v>
      </c>
    </row>
    <row r="2544" spans="1:2" x14ac:dyDescent="0.25">
      <c r="A2544" s="1" t="s">
        <v>3182</v>
      </c>
      <c r="B2544" s="1" t="s">
        <v>4922</v>
      </c>
    </row>
    <row r="2545" spans="1:2" x14ac:dyDescent="0.25">
      <c r="A2545" s="1" t="s">
        <v>3187</v>
      </c>
      <c r="B2545" s="1" t="s">
        <v>1488</v>
      </c>
    </row>
    <row r="2546" spans="1:2" x14ac:dyDescent="0.25">
      <c r="A2546" s="1" t="s">
        <v>3188</v>
      </c>
      <c r="B2546" s="1" t="s">
        <v>4922</v>
      </c>
    </row>
    <row r="2547" spans="1:2" x14ac:dyDescent="0.25">
      <c r="A2547" s="1" t="s">
        <v>3190</v>
      </c>
      <c r="B2547" s="1" t="s">
        <v>4922</v>
      </c>
    </row>
    <row r="2548" spans="1:2" x14ac:dyDescent="0.25">
      <c r="A2548" s="1" t="s">
        <v>3890</v>
      </c>
      <c r="B2548" s="1" t="s">
        <v>4922</v>
      </c>
    </row>
    <row r="2549" spans="1:2" x14ac:dyDescent="0.25">
      <c r="A2549" s="1" t="s">
        <v>3199</v>
      </c>
      <c r="B2549" s="1" t="s">
        <v>4922</v>
      </c>
    </row>
    <row r="2550" spans="1:2" x14ac:dyDescent="0.25">
      <c r="A2550" s="1" t="s">
        <v>3204</v>
      </c>
      <c r="B2550" s="1" t="s">
        <v>1488</v>
      </c>
    </row>
    <row r="2551" spans="1:2" x14ac:dyDescent="0.25">
      <c r="A2551" s="1" t="s">
        <v>3212</v>
      </c>
      <c r="B2551" s="1" t="s">
        <v>4922</v>
      </c>
    </row>
    <row r="2552" spans="1:2" x14ac:dyDescent="0.25">
      <c r="A2552" s="1" t="s">
        <v>3217</v>
      </c>
      <c r="B2552" s="1" t="s">
        <v>4922</v>
      </c>
    </row>
    <row r="2553" spans="1:2" x14ac:dyDescent="0.25">
      <c r="A2553" s="1" t="s">
        <v>3468</v>
      </c>
      <c r="B2553" s="1" t="s">
        <v>4922</v>
      </c>
    </row>
    <row r="2554" spans="1:2" x14ac:dyDescent="0.25">
      <c r="A2554" s="1" t="s">
        <v>3469</v>
      </c>
      <c r="B2554" s="1" t="s">
        <v>4922</v>
      </c>
    </row>
    <row r="2555" spans="1:2" x14ac:dyDescent="0.25">
      <c r="A2555" s="1" t="s">
        <v>3470</v>
      </c>
      <c r="B2555" s="1" t="s">
        <v>4922</v>
      </c>
    </row>
    <row r="2556" spans="1:2" x14ac:dyDescent="0.25">
      <c r="A2556" s="1" t="s">
        <v>3471</v>
      </c>
      <c r="B2556" s="1" t="s">
        <v>1488</v>
      </c>
    </row>
    <row r="2557" spans="1:2" x14ac:dyDescent="0.25">
      <c r="A2557" s="1" t="s">
        <v>3472</v>
      </c>
      <c r="B2557" s="1" t="s">
        <v>1488</v>
      </c>
    </row>
    <row r="2558" spans="1:2" x14ac:dyDescent="0.25">
      <c r="A2558" s="1" t="s">
        <v>3473</v>
      </c>
      <c r="B2558" s="1" t="s">
        <v>1488</v>
      </c>
    </row>
    <row r="2559" spans="1:2" x14ac:dyDescent="0.25">
      <c r="A2559" s="1" t="s">
        <v>3474</v>
      </c>
      <c r="B2559" s="1" t="s">
        <v>1488</v>
      </c>
    </row>
    <row r="2560" spans="1:2" x14ac:dyDescent="0.25">
      <c r="A2560" s="1" t="s">
        <v>3475</v>
      </c>
      <c r="B2560" s="1" t="s">
        <v>4922</v>
      </c>
    </row>
    <row r="2561" spans="1:2" x14ac:dyDescent="0.25">
      <c r="A2561" s="1" t="s">
        <v>3848</v>
      </c>
      <c r="B2561" s="1" t="s">
        <v>4922</v>
      </c>
    </row>
    <row r="2562" spans="1:2" x14ac:dyDescent="0.25">
      <c r="A2562" s="1" t="s">
        <v>3849</v>
      </c>
      <c r="B2562" s="1" t="s">
        <v>4922</v>
      </c>
    </row>
    <row r="2563" spans="1:2" x14ac:dyDescent="0.25">
      <c r="A2563" s="1" t="s">
        <v>3476</v>
      </c>
      <c r="B2563" s="1" t="s">
        <v>4922</v>
      </c>
    </row>
    <row r="2564" spans="1:2" x14ac:dyDescent="0.25">
      <c r="A2564" s="1" t="s">
        <v>3477</v>
      </c>
      <c r="B2564" s="1" t="s">
        <v>4922</v>
      </c>
    </row>
    <row r="2565" spans="1:2" x14ac:dyDescent="0.25">
      <c r="A2565" s="1" t="s">
        <v>3854</v>
      </c>
      <c r="B2565" s="1" t="s">
        <v>4922</v>
      </c>
    </row>
    <row r="2566" spans="1:2" x14ac:dyDescent="0.25">
      <c r="A2566" s="1" t="s">
        <v>3085</v>
      </c>
      <c r="B2566" s="1" t="s">
        <v>1488</v>
      </c>
    </row>
    <row r="2567" spans="1:2" x14ac:dyDescent="0.25">
      <c r="A2567" s="1" t="s">
        <v>3086</v>
      </c>
      <c r="B2567" s="1" t="s">
        <v>1488</v>
      </c>
    </row>
    <row r="2568" spans="1:2" x14ac:dyDescent="0.25">
      <c r="A2568" s="1" t="s">
        <v>3859</v>
      </c>
      <c r="B2568" s="1" t="s">
        <v>4922</v>
      </c>
    </row>
    <row r="2569" spans="1:2" x14ac:dyDescent="0.25">
      <c r="A2569" s="1" t="s">
        <v>3478</v>
      </c>
      <c r="B2569" s="1" t="s">
        <v>4922</v>
      </c>
    </row>
    <row r="2570" spans="1:2" x14ac:dyDescent="0.25">
      <c r="A2570" s="1" t="s">
        <v>3479</v>
      </c>
      <c r="B2570" s="1" t="s">
        <v>1488</v>
      </c>
    </row>
    <row r="2571" spans="1:2" x14ac:dyDescent="0.25">
      <c r="A2571" s="1" t="s">
        <v>3480</v>
      </c>
      <c r="B2571" s="1" t="s">
        <v>1488</v>
      </c>
    </row>
    <row r="2572" spans="1:2" x14ac:dyDescent="0.25">
      <c r="A2572" s="1" t="s">
        <v>3481</v>
      </c>
      <c r="B2572" s="1" t="s">
        <v>4922</v>
      </c>
    </row>
    <row r="2573" spans="1:2" x14ac:dyDescent="0.25">
      <c r="A2573" s="1" t="s">
        <v>3861</v>
      </c>
      <c r="B2573" s="1" t="s">
        <v>4922</v>
      </c>
    </row>
    <row r="2574" spans="1:2" x14ac:dyDescent="0.25">
      <c r="A2574" s="1" t="s">
        <v>3482</v>
      </c>
      <c r="B2574" s="1" t="s">
        <v>4922</v>
      </c>
    </row>
    <row r="2575" spans="1:2" x14ac:dyDescent="0.25">
      <c r="A2575" s="1" t="s">
        <v>3088</v>
      </c>
      <c r="B2575" s="1" t="s">
        <v>1488</v>
      </c>
    </row>
    <row r="2576" spans="1:2" x14ac:dyDescent="0.25">
      <c r="A2576" s="1" t="s">
        <v>3483</v>
      </c>
      <c r="B2576" s="1" t="s">
        <v>4922</v>
      </c>
    </row>
    <row r="2577" spans="1:2" x14ac:dyDescent="0.25">
      <c r="A2577" s="1" t="s">
        <v>3092</v>
      </c>
      <c r="B2577" s="1" t="s">
        <v>1488</v>
      </c>
    </row>
    <row r="2578" spans="1:2" x14ac:dyDescent="0.25">
      <c r="A2578" s="1" t="s">
        <v>3484</v>
      </c>
      <c r="B2578" s="1" t="s">
        <v>1488</v>
      </c>
    </row>
    <row r="2579" spans="1:2" x14ac:dyDescent="0.25">
      <c r="A2579" s="1" t="s">
        <v>3485</v>
      </c>
      <c r="B2579" s="1" t="s">
        <v>4922</v>
      </c>
    </row>
    <row r="2580" spans="1:2" x14ac:dyDescent="0.25">
      <c r="A2580" s="1" t="s">
        <v>3486</v>
      </c>
      <c r="B2580" s="1" t="s">
        <v>4922</v>
      </c>
    </row>
    <row r="2581" spans="1:2" x14ac:dyDescent="0.25">
      <c r="A2581" s="1" t="s">
        <v>3487</v>
      </c>
      <c r="B2581" s="1" t="s">
        <v>4922</v>
      </c>
    </row>
    <row r="2582" spans="1:2" x14ac:dyDescent="0.25">
      <c r="A2582" s="1" t="s">
        <v>3866</v>
      </c>
      <c r="B2582" s="1" t="s">
        <v>4922</v>
      </c>
    </row>
    <row r="2583" spans="1:2" x14ac:dyDescent="0.25">
      <c r="A2583" s="1" t="s">
        <v>3870</v>
      </c>
      <c r="B2583" s="1" t="s">
        <v>1488</v>
      </c>
    </row>
    <row r="2584" spans="1:2" x14ac:dyDescent="0.25">
      <c r="A2584" s="1" t="s">
        <v>3488</v>
      </c>
      <c r="B2584" s="1" t="s">
        <v>4922</v>
      </c>
    </row>
    <row r="2585" spans="1:2" x14ac:dyDescent="0.25">
      <c r="A2585" s="1" t="s">
        <v>3871</v>
      </c>
      <c r="B2585" s="1" t="s">
        <v>4922</v>
      </c>
    </row>
    <row r="2586" spans="1:2" x14ac:dyDescent="0.25">
      <c r="A2586" s="1" t="s">
        <v>3876</v>
      </c>
      <c r="B2586" s="1" t="s">
        <v>4922</v>
      </c>
    </row>
    <row r="2587" spans="1:2" x14ac:dyDescent="0.25">
      <c r="A2587" s="1" t="s">
        <v>3489</v>
      </c>
      <c r="B2587" s="1" t="s">
        <v>4922</v>
      </c>
    </row>
    <row r="2588" spans="1:2" x14ac:dyDescent="0.25">
      <c r="A2588" s="1" t="s">
        <v>3490</v>
      </c>
      <c r="B2588" s="1" t="s">
        <v>4922</v>
      </c>
    </row>
    <row r="2589" spans="1:2" x14ac:dyDescent="0.25">
      <c r="A2589" s="1" t="s">
        <v>3879</v>
      </c>
      <c r="B2589" s="1" t="s">
        <v>4922</v>
      </c>
    </row>
    <row r="2590" spans="1:2" x14ac:dyDescent="0.25">
      <c r="A2590" s="1" t="s">
        <v>3491</v>
      </c>
      <c r="B2590" s="1" t="s">
        <v>4922</v>
      </c>
    </row>
    <row r="2591" spans="1:2" x14ac:dyDescent="0.25">
      <c r="A2591" s="1" t="s">
        <v>3103</v>
      </c>
      <c r="B2591" s="1" t="s">
        <v>1488</v>
      </c>
    </row>
    <row r="2592" spans="1:2" x14ac:dyDescent="0.25">
      <c r="A2592" s="1" t="s">
        <v>3492</v>
      </c>
      <c r="B2592" s="1" t="s">
        <v>1488</v>
      </c>
    </row>
    <row r="2593" spans="1:2" x14ac:dyDescent="0.25">
      <c r="A2593" s="1" t="s">
        <v>3493</v>
      </c>
      <c r="B2593" s="1" t="s">
        <v>4922</v>
      </c>
    </row>
    <row r="2594" spans="1:2" x14ac:dyDescent="0.25">
      <c r="A2594" s="1" t="s">
        <v>3494</v>
      </c>
      <c r="B2594" s="1" t="s">
        <v>1488</v>
      </c>
    </row>
    <row r="2595" spans="1:2" x14ac:dyDescent="0.25">
      <c r="A2595" s="1" t="s">
        <v>3495</v>
      </c>
      <c r="B2595" s="1" t="s">
        <v>1488</v>
      </c>
    </row>
    <row r="2596" spans="1:2" x14ac:dyDescent="0.25">
      <c r="A2596" s="1" t="s">
        <v>3883</v>
      </c>
      <c r="B2596" s="1" t="s">
        <v>4922</v>
      </c>
    </row>
    <row r="2597" spans="1:2" x14ac:dyDescent="0.25">
      <c r="A2597" s="1" t="s">
        <v>3885</v>
      </c>
      <c r="B2597" s="1" t="s">
        <v>4922</v>
      </c>
    </row>
    <row r="2598" spans="1:2" x14ac:dyDescent="0.25">
      <c r="A2598" s="1" t="s">
        <v>3496</v>
      </c>
      <c r="B2598" s="1" t="s">
        <v>4922</v>
      </c>
    </row>
    <row r="2599" spans="1:2" x14ac:dyDescent="0.25">
      <c r="A2599" s="1" t="s">
        <v>3497</v>
      </c>
      <c r="B2599" s="1" t="s">
        <v>4922</v>
      </c>
    </row>
    <row r="2600" spans="1:2" x14ac:dyDescent="0.25">
      <c r="A2600" s="1" t="s">
        <v>3498</v>
      </c>
      <c r="B2600" s="1" t="s">
        <v>1488</v>
      </c>
    </row>
    <row r="2601" spans="1:2" x14ac:dyDescent="0.25">
      <c r="A2601" s="1" t="s">
        <v>3499</v>
      </c>
      <c r="B2601" s="1" t="s">
        <v>4922</v>
      </c>
    </row>
    <row r="2602" spans="1:2" x14ac:dyDescent="0.25">
      <c r="A2602" s="1" t="s">
        <v>3500</v>
      </c>
      <c r="B2602" s="1" t="s">
        <v>4922</v>
      </c>
    </row>
    <row r="2603" spans="1:2" x14ac:dyDescent="0.25">
      <c r="A2603" s="1" t="s">
        <v>3501</v>
      </c>
      <c r="B2603" s="1" t="s">
        <v>4922</v>
      </c>
    </row>
    <row r="2604" spans="1:2" x14ac:dyDescent="0.25">
      <c r="A2604" s="1" t="s">
        <v>3891</v>
      </c>
      <c r="B2604" s="1" t="s">
        <v>4922</v>
      </c>
    </row>
    <row r="2605" spans="1:2" x14ac:dyDescent="0.25">
      <c r="A2605" s="1" t="s">
        <v>3892</v>
      </c>
      <c r="B2605" s="1" t="s">
        <v>4922</v>
      </c>
    </row>
    <row r="2606" spans="1:2" x14ac:dyDescent="0.25">
      <c r="A2606" s="1" t="s">
        <v>3111</v>
      </c>
      <c r="B2606" s="1" t="s">
        <v>4923</v>
      </c>
    </row>
    <row r="2607" spans="1:2" x14ac:dyDescent="0.25">
      <c r="A2607" s="1" t="s">
        <v>3502</v>
      </c>
      <c r="B2607" s="1" t="s">
        <v>4922</v>
      </c>
    </row>
    <row r="2608" spans="1:2" x14ac:dyDescent="0.25">
      <c r="A2608" s="1" t="s">
        <v>3893</v>
      </c>
      <c r="B2608" s="1" t="s">
        <v>4922</v>
      </c>
    </row>
    <row r="2609" spans="1:2" x14ac:dyDescent="0.25">
      <c r="A2609" s="1" t="s">
        <v>3115</v>
      </c>
      <c r="B2609" s="1" t="s">
        <v>1488</v>
      </c>
    </row>
    <row r="2610" spans="1:2" x14ac:dyDescent="0.25">
      <c r="A2610" s="1" t="s">
        <v>3503</v>
      </c>
      <c r="B2610" s="1" t="s">
        <v>4922</v>
      </c>
    </row>
    <row r="2611" spans="1:2" x14ac:dyDescent="0.25">
      <c r="A2611" s="1" t="s">
        <v>3504</v>
      </c>
      <c r="B2611" s="1" t="s">
        <v>4922</v>
      </c>
    </row>
    <row r="2612" spans="1:2" x14ac:dyDescent="0.25">
      <c r="A2612" s="1" t="s">
        <v>3505</v>
      </c>
      <c r="B2612" s="1" t="s">
        <v>1488</v>
      </c>
    </row>
    <row r="2613" spans="1:2" x14ac:dyDescent="0.25">
      <c r="A2613" s="1" t="s">
        <v>3117</v>
      </c>
      <c r="B2613" s="1" t="s">
        <v>1488</v>
      </c>
    </row>
    <row r="2614" spans="1:2" x14ac:dyDescent="0.25">
      <c r="A2614" s="1" t="s">
        <v>3506</v>
      </c>
      <c r="B2614" s="1" t="s">
        <v>4922</v>
      </c>
    </row>
    <row r="2615" spans="1:2" x14ac:dyDescent="0.25">
      <c r="A2615" s="1" t="s">
        <v>3507</v>
      </c>
      <c r="B2615" s="1" t="s">
        <v>4922</v>
      </c>
    </row>
    <row r="2616" spans="1:2" x14ac:dyDescent="0.25">
      <c r="A2616" s="1" t="s">
        <v>3118</v>
      </c>
      <c r="B2616" s="1" t="s">
        <v>1488</v>
      </c>
    </row>
    <row r="2617" spans="1:2" x14ac:dyDescent="0.25">
      <c r="A2617" s="1" t="s">
        <v>3508</v>
      </c>
      <c r="B2617" s="1" t="s">
        <v>4922</v>
      </c>
    </row>
    <row r="2618" spans="1:2" x14ac:dyDescent="0.25">
      <c r="A2618" s="1" t="s">
        <v>3121</v>
      </c>
      <c r="B2618" s="1" t="s">
        <v>1488</v>
      </c>
    </row>
    <row r="2619" spans="1:2" x14ac:dyDescent="0.25">
      <c r="A2619" s="1" t="s">
        <v>3509</v>
      </c>
      <c r="B2619" s="1" t="s">
        <v>4922</v>
      </c>
    </row>
    <row r="2620" spans="1:2" x14ac:dyDescent="0.25">
      <c r="A2620" s="1" t="s">
        <v>3510</v>
      </c>
      <c r="B2620" s="1" t="s">
        <v>4922</v>
      </c>
    </row>
    <row r="2621" spans="1:2" x14ac:dyDescent="0.25">
      <c r="A2621" s="1" t="s">
        <v>3511</v>
      </c>
      <c r="B2621" s="1" t="s">
        <v>1488</v>
      </c>
    </row>
    <row r="2622" spans="1:2" x14ac:dyDescent="0.25">
      <c r="A2622" s="1" t="s">
        <v>3897</v>
      </c>
      <c r="B2622" s="1" t="s">
        <v>4922</v>
      </c>
    </row>
    <row r="2623" spans="1:2" x14ac:dyDescent="0.25">
      <c r="A2623" s="1" t="s">
        <v>3512</v>
      </c>
      <c r="B2623" s="1" t="s">
        <v>1488</v>
      </c>
    </row>
    <row r="2624" spans="1:2" x14ac:dyDescent="0.25">
      <c r="A2624" s="1" t="s">
        <v>3513</v>
      </c>
      <c r="B2624" s="1" t="s">
        <v>4922</v>
      </c>
    </row>
    <row r="2625" spans="1:2" x14ac:dyDescent="0.25">
      <c r="A2625" s="1" t="s">
        <v>3514</v>
      </c>
      <c r="B2625" s="1" t="s">
        <v>4922</v>
      </c>
    </row>
    <row r="2626" spans="1:2" x14ac:dyDescent="0.25">
      <c r="A2626" s="1" t="s">
        <v>3898</v>
      </c>
      <c r="B2626" s="1" t="s">
        <v>4922</v>
      </c>
    </row>
    <row r="2627" spans="1:2" x14ac:dyDescent="0.25">
      <c r="A2627" s="1" t="s">
        <v>3515</v>
      </c>
      <c r="B2627" s="1" t="s">
        <v>4922</v>
      </c>
    </row>
    <row r="2628" spans="1:2" x14ac:dyDescent="0.25">
      <c r="A2628" s="1" t="s">
        <v>3516</v>
      </c>
      <c r="B2628" s="1" t="s">
        <v>4922</v>
      </c>
    </row>
    <row r="2629" spans="1:2" x14ac:dyDescent="0.25">
      <c r="A2629" s="1" t="s">
        <v>3128</v>
      </c>
      <c r="B2629" s="1" t="s">
        <v>1488</v>
      </c>
    </row>
    <row r="2630" spans="1:2" x14ac:dyDescent="0.25">
      <c r="A2630" s="1" t="s">
        <v>3517</v>
      </c>
      <c r="B2630" s="1" t="s">
        <v>4922</v>
      </c>
    </row>
    <row r="2631" spans="1:2" x14ac:dyDescent="0.25">
      <c r="A2631" s="1" t="s">
        <v>3903</v>
      </c>
      <c r="B2631" s="1" t="s">
        <v>4922</v>
      </c>
    </row>
    <row r="2632" spans="1:2" x14ac:dyDescent="0.25">
      <c r="A2632" s="1" t="s">
        <v>3518</v>
      </c>
      <c r="B2632" s="1" t="s">
        <v>1488</v>
      </c>
    </row>
    <row r="2633" spans="1:2" x14ac:dyDescent="0.25">
      <c r="A2633" s="1" t="s">
        <v>3519</v>
      </c>
      <c r="B2633" s="1" t="s">
        <v>4922</v>
      </c>
    </row>
    <row r="2634" spans="1:2" x14ac:dyDescent="0.25">
      <c r="A2634" s="1" t="s">
        <v>3130</v>
      </c>
      <c r="B2634" s="1" t="s">
        <v>1488</v>
      </c>
    </row>
    <row r="2635" spans="1:2" x14ac:dyDescent="0.25">
      <c r="A2635" s="1" t="s">
        <v>3520</v>
      </c>
      <c r="B2635" s="1" t="s">
        <v>1488</v>
      </c>
    </row>
    <row r="2636" spans="1:2" x14ac:dyDescent="0.25">
      <c r="A2636" s="1" t="s">
        <v>3905</v>
      </c>
      <c r="B2636" s="1" t="s">
        <v>4922</v>
      </c>
    </row>
    <row r="2637" spans="1:2" x14ac:dyDescent="0.25">
      <c r="A2637" s="1" t="s">
        <v>3611</v>
      </c>
      <c r="B2637" s="1" t="s">
        <v>4923</v>
      </c>
    </row>
    <row r="2638" spans="1:2" x14ac:dyDescent="0.25">
      <c r="A2638" s="1" t="s">
        <v>4014</v>
      </c>
      <c r="B2638" s="1" t="s">
        <v>4922</v>
      </c>
    </row>
    <row r="2639" spans="1:2" x14ac:dyDescent="0.25">
      <c r="A2639" s="1" t="s">
        <v>4015</v>
      </c>
      <c r="B2639" s="1" t="s">
        <v>1488</v>
      </c>
    </row>
    <row r="2640" spans="1:2" x14ac:dyDescent="0.25">
      <c r="A2640" s="1" t="s">
        <v>3615</v>
      </c>
      <c r="B2640" s="1" t="s">
        <v>1488</v>
      </c>
    </row>
    <row r="2641" spans="1:2" x14ac:dyDescent="0.25">
      <c r="A2641" s="1" t="s">
        <v>3620</v>
      </c>
      <c r="B2641" s="1" t="s">
        <v>4922</v>
      </c>
    </row>
    <row r="2642" spans="1:2" x14ac:dyDescent="0.25">
      <c r="A2642" s="1" t="s">
        <v>1598</v>
      </c>
      <c r="B2642" s="1" t="s">
        <v>4922</v>
      </c>
    </row>
    <row r="2643" spans="1:2" x14ac:dyDescent="0.25">
      <c r="A2643" s="1" t="s">
        <v>4043</v>
      </c>
      <c r="B2643" s="1" t="s">
        <v>4922</v>
      </c>
    </row>
    <row r="2644" spans="1:2" x14ac:dyDescent="0.25">
      <c r="A2644" s="1" t="s">
        <v>4046</v>
      </c>
      <c r="B2644" s="1" t="s">
        <v>4922</v>
      </c>
    </row>
    <row r="2645" spans="1:2" x14ac:dyDescent="0.25">
      <c r="A2645" s="1" t="s">
        <v>1608</v>
      </c>
      <c r="B2645" s="1" t="s">
        <v>4922</v>
      </c>
    </row>
    <row r="2646" spans="1:2" x14ac:dyDescent="0.25">
      <c r="A2646" s="1" t="s">
        <v>4057</v>
      </c>
      <c r="B2646" s="1" t="s">
        <v>4923</v>
      </c>
    </row>
    <row r="2647" spans="1:2" x14ac:dyDescent="0.25">
      <c r="A2647" s="1" t="s">
        <v>4070</v>
      </c>
      <c r="B2647" s="1" t="s">
        <v>4923</v>
      </c>
    </row>
    <row r="2648" spans="1:2" x14ac:dyDescent="0.25">
      <c r="A2648" s="1" t="s">
        <v>4074</v>
      </c>
      <c r="B2648" s="1" t="s">
        <v>4922</v>
      </c>
    </row>
    <row r="2649" spans="1:2" x14ac:dyDescent="0.25">
      <c r="A2649" s="1" t="s">
        <v>1614</v>
      </c>
      <c r="B2649" s="1" t="s">
        <v>4922</v>
      </c>
    </row>
    <row r="2650" spans="1:2" x14ac:dyDescent="0.25">
      <c r="A2650" s="1" t="s">
        <v>1615</v>
      </c>
      <c r="B2650" s="1" t="s">
        <v>4922</v>
      </c>
    </row>
    <row r="2651" spans="1:2" x14ac:dyDescent="0.25">
      <c r="A2651" s="1" t="s">
        <v>4105</v>
      </c>
      <c r="B2651" s="1" t="s">
        <v>4922</v>
      </c>
    </row>
    <row r="2652" spans="1:2" x14ac:dyDescent="0.25">
      <c r="A2652" s="1" t="s">
        <v>4109</v>
      </c>
      <c r="B2652" s="1" t="s">
        <v>4923</v>
      </c>
    </row>
    <row r="2653" spans="1:2" x14ac:dyDescent="0.25">
      <c r="A2653" s="1" t="s">
        <v>1618</v>
      </c>
      <c r="B2653" s="1" t="s">
        <v>4922</v>
      </c>
    </row>
    <row r="2654" spans="1:2" x14ac:dyDescent="0.25">
      <c r="A2654" s="1" t="s">
        <v>1619</v>
      </c>
      <c r="B2654" s="1" t="s">
        <v>4922</v>
      </c>
    </row>
    <row r="2655" spans="1:2" x14ac:dyDescent="0.25">
      <c r="A2655" s="1" t="s">
        <v>4136</v>
      </c>
      <c r="B2655" s="1" t="s">
        <v>4922</v>
      </c>
    </row>
    <row r="2656" spans="1:2" x14ac:dyDescent="0.25">
      <c r="A2656" s="1" t="s">
        <v>4139</v>
      </c>
      <c r="B2656" s="1" t="s">
        <v>4922</v>
      </c>
    </row>
    <row r="2657" spans="1:2" x14ac:dyDescent="0.25">
      <c r="A2657" s="1" t="s">
        <v>1631</v>
      </c>
      <c r="B2657" s="1" t="s">
        <v>4922</v>
      </c>
    </row>
    <row r="2658" spans="1:2" x14ac:dyDescent="0.25">
      <c r="A2658" s="1" t="s">
        <v>3653</v>
      </c>
      <c r="B2658" s="1" t="s">
        <v>4922</v>
      </c>
    </row>
    <row r="2659" spans="1:2" x14ac:dyDescent="0.25">
      <c r="A2659" s="1" t="s">
        <v>4155</v>
      </c>
      <c r="B2659" s="1" t="s">
        <v>1488</v>
      </c>
    </row>
    <row r="2660" spans="1:2" x14ac:dyDescent="0.25">
      <c r="A2660" s="1" t="s">
        <v>4163</v>
      </c>
      <c r="B2660" s="1" t="s">
        <v>1488</v>
      </c>
    </row>
    <row r="2661" spans="1:2" x14ac:dyDescent="0.25">
      <c r="A2661" s="1" t="s">
        <v>1637</v>
      </c>
      <c r="B2661" s="1" t="s">
        <v>4922</v>
      </c>
    </row>
    <row r="2662" spans="1:2" x14ac:dyDescent="0.25">
      <c r="A2662" s="1" t="s">
        <v>1643</v>
      </c>
      <c r="B2662" s="1" t="s">
        <v>4922</v>
      </c>
    </row>
    <row r="2663" spans="1:2" x14ac:dyDescent="0.25">
      <c r="A2663" s="1" t="s">
        <v>1645</v>
      </c>
      <c r="B2663" s="1" t="s">
        <v>4922</v>
      </c>
    </row>
    <row r="2664" spans="1:2" x14ac:dyDescent="0.25">
      <c r="A2664" s="1" t="s">
        <v>1648</v>
      </c>
      <c r="B2664" s="1" t="s">
        <v>4922</v>
      </c>
    </row>
    <row r="2665" spans="1:2" x14ac:dyDescent="0.25">
      <c r="A2665" s="1" t="s">
        <v>3672</v>
      </c>
      <c r="B2665" s="1" t="s">
        <v>4923</v>
      </c>
    </row>
    <row r="2666" spans="1:2" x14ac:dyDescent="0.25">
      <c r="A2666" s="1" t="s">
        <v>4194</v>
      </c>
      <c r="B2666" s="1" t="s">
        <v>1488</v>
      </c>
    </row>
    <row r="2667" spans="1:2" x14ac:dyDescent="0.25">
      <c r="A2667" s="1" t="s">
        <v>1651</v>
      </c>
      <c r="B2667" s="1" t="s">
        <v>4922</v>
      </c>
    </row>
    <row r="2668" spans="1:2" x14ac:dyDescent="0.25">
      <c r="A2668" s="1" t="s">
        <v>1655</v>
      </c>
      <c r="B2668" s="1" t="s">
        <v>4922</v>
      </c>
    </row>
    <row r="2669" spans="1:2" x14ac:dyDescent="0.25">
      <c r="A2669" s="1" t="s">
        <v>4227</v>
      </c>
      <c r="B2669" s="1" t="s">
        <v>1488</v>
      </c>
    </row>
    <row r="2670" spans="1:2" x14ac:dyDescent="0.25">
      <c r="A2670" s="1" t="s">
        <v>4232</v>
      </c>
      <c r="B2670" s="1" t="s">
        <v>4922</v>
      </c>
    </row>
    <row r="2671" spans="1:2" x14ac:dyDescent="0.25">
      <c r="A2671" s="1" t="s">
        <v>4246</v>
      </c>
      <c r="B2671" s="1" t="s">
        <v>1488</v>
      </c>
    </row>
    <row r="2672" spans="1:2" x14ac:dyDescent="0.25">
      <c r="A2672" s="1" t="s">
        <v>4010</v>
      </c>
      <c r="B2672" s="1" t="s">
        <v>1488</v>
      </c>
    </row>
    <row r="2673" spans="1:2" x14ac:dyDescent="0.25">
      <c r="A2673" s="1" t="s">
        <v>4130</v>
      </c>
      <c r="B2673" s="1" t="s">
        <v>4922</v>
      </c>
    </row>
    <row r="2674" spans="1:2" x14ac:dyDescent="0.25">
      <c r="A2674" s="1" t="s">
        <v>4133</v>
      </c>
      <c r="B2674" s="1" t="s">
        <v>4922</v>
      </c>
    </row>
    <row r="2675" spans="1:2" x14ac:dyDescent="0.25">
      <c r="A2675" s="1" t="s">
        <v>4193</v>
      </c>
      <c r="B2675" s="1" t="s">
        <v>1488</v>
      </c>
    </row>
    <row r="2676" spans="1:2" x14ac:dyDescent="0.25">
      <c r="A2676" s="1" t="s">
        <v>4016</v>
      </c>
      <c r="B2676" s="1" t="s">
        <v>4922</v>
      </c>
    </row>
    <row r="2677" spans="1:2" x14ac:dyDescent="0.25">
      <c r="A2677" s="1" t="s">
        <v>4027</v>
      </c>
      <c r="B2677" s="1" t="s">
        <v>4922</v>
      </c>
    </row>
    <row r="2678" spans="1:2" x14ac:dyDescent="0.25">
      <c r="A2678" s="1" t="s">
        <v>4086</v>
      </c>
      <c r="B2678" s="1" t="s">
        <v>4922</v>
      </c>
    </row>
    <row r="2679" spans="1:2" x14ac:dyDescent="0.25">
      <c r="A2679" s="1" t="s">
        <v>4150</v>
      </c>
      <c r="B2679" s="1" t="s">
        <v>4922</v>
      </c>
    </row>
    <row r="2680" spans="1:2" x14ac:dyDescent="0.25">
      <c r="A2680" s="1" t="s">
        <v>4160</v>
      </c>
      <c r="B2680" s="1" t="s">
        <v>4922</v>
      </c>
    </row>
    <row r="2681" spans="1:2" x14ac:dyDescent="0.25">
      <c r="A2681" s="1" t="s">
        <v>4154</v>
      </c>
      <c r="B2681" s="1" t="s">
        <v>1488</v>
      </c>
    </row>
    <row r="2682" spans="1:2" x14ac:dyDescent="0.25">
      <c r="A2682" s="1" t="s">
        <v>4206</v>
      </c>
      <c r="B2682" s="1" t="s">
        <v>4922</v>
      </c>
    </row>
    <row r="2683" spans="1:2" x14ac:dyDescent="0.25">
      <c r="A2683" s="1" t="s">
        <v>4018</v>
      </c>
      <c r="B2683" s="1" t="s">
        <v>4922</v>
      </c>
    </row>
    <row r="2684" spans="1:2" x14ac:dyDescent="0.25">
      <c r="A2684" s="1" t="s">
        <v>4050</v>
      </c>
      <c r="B2684" s="1" t="s">
        <v>4922</v>
      </c>
    </row>
    <row r="2685" spans="1:2" x14ac:dyDescent="0.25">
      <c r="A2685" s="1" t="s">
        <v>4072</v>
      </c>
      <c r="B2685" s="1" t="s">
        <v>4923</v>
      </c>
    </row>
    <row r="2686" spans="1:2" x14ac:dyDescent="0.25">
      <c r="A2686" s="1" t="s">
        <v>4097</v>
      </c>
      <c r="B2686" s="1" t="s">
        <v>4923</v>
      </c>
    </row>
    <row r="2687" spans="1:2" x14ac:dyDescent="0.25">
      <c r="A2687" s="1" t="s">
        <v>4111</v>
      </c>
      <c r="B2687" s="1" t="s">
        <v>4923</v>
      </c>
    </row>
    <row r="2688" spans="1:2" x14ac:dyDescent="0.25">
      <c r="A2688" s="1" t="s">
        <v>4126</v>
      </c>
      <c r="B2688" s="1" t="s">
        <v>4923</v>
      </c>
    </row>
    <row r="2689" spans="1:2" x14ac:dyDescent="0.25">
      <c r="A2689" s="1" t="s">
        <v>4213</v>
      </c>
      <c r="B2689" s="1" t="s">
        <v>4923</v>
      </c>
    </row>
    <row r="2690" spans="1:2" x14ac:dyDescent="0.25">
      <c r="A2690" s="1" t="s">
        <v>4220</v>
      </c>
      <c r="B2690" s="1" t="s">
        <v>4923</v>
      </c>
    </row>
    <row r="2691" spans="1:2" x14ac:dyDescent="0.25">
      <c r="A2691" s="1" t="s">
        <v>4039</v>
      </c>
      <c r="B2691" s="1" t="s">
        <v>1488</v>
      </c>
    </row>
    <row r="2692" spans="1:2" x14ac:dyDescent="0.25">
      <c r="A2692" s="1" t="s">
        <v>4061</v>
      </c>
      <c r="B2692" s="1" t="s">
        <v>4923</v>
      </c>
    </row>
    <row r="2693" spans="1:2" x14ac:dyDescent="0.25">
      <c r="A2693" s="1" t="s">
        <v>4119</v>
      </c>
      <c r="B2693" s="1" t="s">
        <v>1488</v>
      </c>
    </row>
    <row r="2694" spans="1:2" x14ac:dyDescent="0.25">
      <c r="A2694" s="1" t="s">
        <v>4169</v>
      </c>
      <c r="B2694" s="1" t="s">
        <v>1488</v>
      </c>
    </row>
    <row r="2695" spans="1:2" x14ac:dyDescent="0.25">
      <c r="A2695" s="1" t="s">
        <v>4184</v>
      </c>
      <c r="B2695" s="1" t="s">
        <v>4923</v>
      </c>
    </row>
    <row r="2696" spans="1:2" x14ac:dyDescent="0.25">
      <c r="A2696" s="1" t="s">
        <v>4249</v>
      </c>
      <c r="B2696" s="1" t="s">
        <v>4923</v>
      </c>
    </row>
    <row r="2697" spans="1:2" x14ac:dyDescent="0.25">
      <c r="A2697" s="1" t="s">
        <v>4005</v>
      </c>
      <c r="B2697" s="1" t="s">
        <v>1488</v>
      </c>
    </row>
    <row r="2698" spans="1:2" x14ac:dyDescent="0.25">
      <c r="A2698" s="1" t="s">
        <v>4012</v>
      </c>
      <c r="B2698" s="1" t="s">
        <v>1488</v>
      </c>
    </row>
    <row r="2699" spans="1:2" x14ac:dyDescent="0.25">
      <c r="A2699" s="1" t="s">
        <v>4025</v>
      </c>
      <c r="B2699" s="1" t="s">
        <v>1488</v>
      </c>
    </row>
    <row r="2700" spans="1:2" x14ac:dyDescent="0.25">
      <c r="A2700" s="1" t="s">
        <v>4030</v>
      </c>
      <c r="B2700" s="1" t="s">
        <v>1488</v>
      </c>
    </row>
    <row r="2701" spans="1:2" x14ac:dyDescent="0.25">
      <c r="A2701" s="1" t="s">
        <v>4042</v>
      </c>
      <c r="B2701" s="1" t="s">
        <v>1488</v>
      </c>
    </row>
    <row r="2702" spans="1:2" x14ac:dyDescent="0.25">
      <c r="A2702" s="1" t="s">
        <v>4047</v>
      </c>
      <c r="B2702" s="1" t="s">
        <v>1488</v>
      </c>
    </row>
    <row r="2703" spans="1:2" x14ac:dyDescent="0.25">
      <c r="A2703" s="1" t="s">
        <v>4067</v>
      </c>
      <c r="B2703" s="1" t="s">
        <v>1488</v>
      </c>
    </row>
    <row r="2704" spans="1:2" x14ac:dyDescent="0.25">
      <c r="A2704" s="1" t="s">
        <v>4141</v>
      </c>
      <c r="B2704" s="1" t="s">
        <v>4922</v>
      </c>
    </row>
    <row r="2705" spans="1:2" x14ac:dyDescent="0.25">
      <c r="A2705" s="1" t="s">
        <v>4167</v>
      </c>
      <c r="B2705" s="1" t="s">
        <v>4923</v>
      </c>
    </row>
    <row r="2706" spans="1:2" x14ac:dyDescent="0.25">
      <c r="A2706" s="1" t="s">
        <v>4182</v>
      </c>
      <c r="B2706" s="1" t="s">
        <v>1488</v>
      </c>
    </row>
    <row r="2707" spans="1:2" x14ac:dyDescent="0.25">
      <c r="A2707" s="1" t="s">
        <v>4209</v>
      </c>
      <c r="B2707" s="1" t="s">
        <v>1488</v>
      </c>
    </row>
    <row r="2708" spans="1:2" x14ac:dyDescent="0.25">
      <c r="A2708" s="1" t="s">
        <v>4215</v>
      </c>
      <c r="B2708" s="1" t="s">
        <v>1488</v>
      </c>
    </row>
    <row r="2709" spans="1:2" x14ac:dyDescent="0.25">
      <c r="A2709" s="1" t="s">
        <v>4224</v>
      </c>
      <c r="B2709" s="1" t="s">
        <v>1488</v>
      </c>
    </row>
    <row r="2710" spans="1:2" x14ac:dyDescent="0.25">
      <c r="A2710" s="1" t="s">
        <v>4252</v>
      </c>
      <c r="B2710" s="1" t="s">
        <v>1488</v>
      </c>
    </row>
    <row r="2711" spans="1:2" x14ac:dyDescent="0.25">
      <c r="A2711" s="1" t="s">
        <v>4002</v>
      </c>
      <c r="B2711" s="1" t="s">
        <v>1488</v>
      </c>
    </row>
    <row r="2712" spans="1:2" x14ac:dyDescent="0.25">
      <c r="A2712" s="1" t="s">
        <v>4009</v>
      </c>
      <c r="B2712" s="1" t="s">
        <v>4922</v>
      </c>
    </row>
    <row r="2713" spans="1:2" x14ac:dyDescent="0.25">
      <c r="A2713" s="1" t="s">
        <v>4017</v>
      </c>
      <c r="B2713" s="1" t="s">
        <v>1488</v>
      </c>
    </row>
    <row r="2714" spans="1:2" x14ac:dyDescent="0.25">
      <c r="A2714" s="1" t="s">
        <v>4022</v>
      </c>
      <c r="B2714" s="1" t="s">
        <v>4922</v>
      </c>
    </row>
    <row r="2715" spans="1:2" x14ac:dyDescent="0.25">
      <c r="A2715" s="1" t="s">
        <v>3275</v>
      </c>
      <c r="B2715" s="1" t="s">
        <v>1488</v>
      </c>
    </row>
    <row r="2716" spans="1:2" x14ac:dyDescent="0.25">
      <c r="A2716" s="1" t="s">
        <v>4040</v>
      </c>
      <c r="B2716" s="1" t="s">
        <v>1488</v>
      </c>
    </row>
    <row r="2717" spans="1:2" x14ac:dyDescent="0.25">
      <c r="A2717" s="1" t="s">
        <v>4041</v>
      </c>
      <c r="B2717" s="1" t="s">
        <v>1488</v>
      </c>
    </row>
    <row r="2718" spans="1:2" x14ac:dyDescent="0.25">
      <c r="A2718" s="1" t="s">
        <v>4048</v>
      </c>
      <c r="B2718" s="1" t="s">
        <v>1488</v>
      </c>
    </row>
    <row r="2719" spans="1:2" x14ac:dyDescent="0.25">
      <c r="A2719" s="1" t="s">
        <v>4051</v>
      </c>
      <c r="B2719" s="1" t="s">
        <v>1488</v>
      </c>
    </row>
    <row r="2720" spans="1:2" x14ac:dyDescent="0.25">
      <c r="A2720" s="1" t="s">
        <v>4052</v>
      </c>
      <c r="B2720" s="1" t="s">
        <v>1488</v>
      </c>
    </row>
    <row r="2721" spans="1:2" x14ac:dyDescent="0.25">
      <c r="A2721" s="1" t="s">
        <v>4053</v>
      </c>
      <c r="B2721" s="1" t="s">
        <v>1488</v>
      </c>
    </row>
    <row r="2722" spans="1:2" x14ac:dyDescent="0.25">
      <c r="A2722" s="1" t="s">
        <v>4054</v>
      </c>
      <c r="B2722" s="1" t="s">
        <v>1488</v>
      </c>
    </row>
    <row r="2723" spans="1:2" x14ac:dyDescent="0.25">
      <c r="A2723" s="1" t="s">
        <v>4055</v>
      </c>
      <c r="B2723" s="1" t="s">
        <v>1488</v>
      </c>
    </row>
    <row r="2724" spans="1:2" x14ac:dyDescent="0.25">
      <c r="A2724" s="1" t="s">
        <v>4058</v>
      </c>
      <c r="B2724" s="1" t="s">
        <v>1488</v>
      </c>
    </row>
    <row r="2725" spans="1:2" x14ac:dyDescent="0.25">
      <c r="A2725" s="1" t="s">
        <v>4063</v>
      </c>
      <c r="B2725" s="1" t="s">
        <v>1488</v>
      </c>
    </row>
    <row r="2726" spans="1:2" x14ac:dyDescent="0.25">
      <c r="A2726" s="1" t="s">
        <v>4068</v>
      </c>
      <c r="B2726" s="1" t="s">
        <v>1488</v>
      </c>
    </row>
    <row r="2727" spans="1:2" x14ac:dyDescent="0.25">
      <c r="A2727" s="1" t="s">
        <v>3281</v>
      </c>
      <c r="B2727" s="1" t="s">
        <v>1488</v>
      </c>
    </row>
    <row r="2728" spans="1:2" x14ac:dyDescent="0.25">
      <c r="A2728" s="1" t="s">
        <v>4069</v>
      </c>
      <c r="B2728" s="1" t="s">
        <v>4923</v>
      </c>
    </row>
    <row r="2729" spans="1:2" x14ac:dyDescent="0.25">
      <c r="A2729" s="1" t="s">
        <v>4076</v>
      </c>
      <c r="B2729" s="1" t="s">
        <v>1488</v>
      </c>
    </row>
    <row r="2730" spans="1:2" x14ac:dyDescent="0.25">
      <c r="A2730" s="1" t="s">
        <v>4077</v>
      </c>
      <c r="B2730" s="1" t="s">
        <v>4922</v>
      </c>
    </row>
    <row r="2731" spans="1:2" x14ac:dyDescent="0.25">
      <c r="A2731" s="1" t="s">
        <v>4083</v>
      </c>
      <c r="B2731" s="1" t="s">
        <v>1488</v>
      </c>
    </row>
    <row r="2732" spans="1:2" x14ac:dyDescent="0.25">
      <c r="A2732" s="1" t="s">
        <v>4085</v>
      </c>
      <c r="B2732" s="1" t="s">
        <v>1488</v>
      </c>
    </row>
    <row r="2733" spans="1:2" x14ac:dyDescent="0.25">
      <c r="A2733" s="1" t="s">
        <v>4087</v>
      </c>
      <c r="B2733" s="1" t="s">
        <v>1488</v>
      </c>
    </row>
    <row r="2734" spans="1:2" x14ac:dyDescent="0.25">
      <c r="A2734" s="1" t="s">
        <v>4095</v>
      </c>
      <c r="B2734" s="1" t="s">
        <v>1488</v>
      </c>
    </row>
    <row r="2735" spans="1:2" x14ac:dyDescent="0.25">
      <c r="A2735" s="1" t="s">
        <v>4104</v>
      </c>
      <c r="B2735" s="1" t="s">
        <v>1488</v>
      </c>
    </row>
    <row r="2736" spans="1:2" x14ac:dyDescent="0.25">
      <c r="A2736" s="1" t="s">
        <v>4110</v>
      </c>
      <c r="B2736" s="1" t="s">
        <v>1488</v>
      </c>
    </row>
    <row r="2737" spans="1:2" x14ac:dyDescent="0.25">
      <c r="A2737" s="1" t="s">
        <v>4114</v>
      </c>
      <c r="B2737" s="1" t="s">
        <v>1488</v>
      </c>
    </row>
    <row r="2738" spans="1:2" x14ac:dyDescent="0.25">
      <c r="A2738" s="1" t="s">
        <v>4115</v>
      </c>
      <c r="B2738" s="1" t="s">
        <v>4922</v>
      </c>
    </row>
    <row r="2739" spans="1:2" x14ac:dyDescent="0.25">
      <c r="A2739" s="1" t="s">
        <v>4118</v>
      </c>
      <c r="B2739" s="1" t="s">
        <v>1488</v>
      </c>
    </row>
    <row r="2740" spans="1:2" x14ac:dyDescent="0.25">
      <c r="A2740" s="1" t="s">
        <v>4122</v>
      </c>
      <c r="B2740" s="1" t="s">
        <v>4922</v>
      </c>
    </row>
    <row r="2741" spans="1:2" x14ac:dyDescent="0.25">
      <c r="A2741" s="1" t="s">
        <v>4127</v>
      </c>
      <c r="B2741" s="1" t="s">
        <v>1488</v>
      </c>
    </row>
    <row r="2742" spans="1:2" x14ac:dyDescent="0.25">
      <c r="A2742" s="1" t="s">
        <v>4132</v>
      </c>
      <c r="B2742" s="1" t="s">
        <v>1488</v>
      </c>
    </row>
    <row r="2743" spans="1:2" x14ac:dyDescent="0.25">
      <c r="A2743" s="1" t="s">
        <v>4134</v>
      </c>
      <c r="B2743" s="1" t="s">
        <v>1488</v>
      </c>
    </row>
    <row r="2744" spans="1:2" x14ac:dyDescent="0.25">
      <c r="A2744" s="1" t="s">
        <v>4135</v>
      </c>
      <c r="B2744" s="1" t="s">
        <v>1488</v>
      </c>
    </row>
    <row r="2745" spans="1:2" x14ac:dyDescent="0.25">
      <c r="A2745" s="1" t="s">
        <v>4138</v>
      </c>
      <c r="B2745" s="1" t="s">
        <v>1488</v>
      </c>
    </row>
    <row r="2746" spans="1:2" x14ac:dyDescent="0.25">
      <c r="A2746" s="1" t="s">
        <v>4140</v>
      </c>
      <c r="B2746" s="1" t="s">
        <v>1488</v>
      </c>
    </row>
    <row r="2747" spans="1:2" x14ac:dyDescent="0.25">
      <c r="A2747" s="1" t="s">
        <v>3286</v>
      </c>
      <c r="B2747" s="1" t="s">
        <v>1488</v>
      </c>
    </row>
    <row r="2748" spans="1:2" x14ac:dyDescent="0.25">
      <c r="A2748" s="1" t="s">
        <v>4151</v>
      </c>
      <c r="B2748" s="1" t="s">
        <v>1488</v>
      </c>
    </row>
    <row r="2749" spans="1:2" x14ac:dyDescent="0.25">
      <c r="A2749" s="1" t="s">
        <v>4152</v>
      </c>
      <c r="B2749" s="1" t="s">
        <v>1488</v>
      </c>
    </row>
    <row r="2750" spans="1:2" x14ac:dyDescent="0.25">
      <c r="A2750" s="1" t="s">
        <v>4153</v>
      </c>
      <c r="B2750" s="1" t="s">
        <v>1488</v>
      </c>
    </row>
    <row r="2751" spans="1:2" x14ac:dyDescent="0.25">
      <c r="A2751" s="1" t="s">
        <v>4159</v>
      </c>
      <c r="B2751" s="1" t="s">
        <v>1488</v>
      </c>
    </row>
    <row r="2752" spans="1:2" x14ac:dyDescent="0.25">
      <c r="A2752" s="1" t="s">
        <v>4164</v>
      </c>
      <c r="B2752" s="1" t="s">
        <v>1488</v>
      </c>
    </row>
    <row r="2753" spans="1:2" x14ac:dyDescent="0.25">
      <c r="A2753" s="1" t="s">
        <v>4165</v>
      </c>
      <c r="B2753" s="1" t="s">
        <v>1488</v>
      </c>
    </row>
    <row r="2754" spans="1:2" x14ac:dyDescent="0.25">
      <c r="A2754" s="1" t="s">
        <v>4168</v>
      </c>
      <c r="B2754" s="1" t="s">
        <v>1488</v>
      </c>
    </row>
    <row r="2755" spans="1:2" x14ac:dyDescent="0.25">
      <c r="A2755" s="1" t="s">
        <v>4173</v>
      </c>
      <c r="B2755" s="1" t="s">
        <v>1488</v>
      </c>
    </row>
    <row r="2756" spans="1:2" x14ac:dyDescent="0.25">
      <c r="A2756" s="1" t="s">
        <v>4177</v>
      </c>
      <c r="B2756" s="1" t="s">
        <v>1488</v>
      </c>
    </row>
    <row r="2757" spans="1:2" x14ac:dyDescent="0.25">
      <c r="A2757" s="1" t="s">
        <v>4186</v>
      </c>
      <c r="B2757" s="1" t="s">
        <v>1488</v>
      </c>
    </row>
    <row r="2758" spans="1:2" x14ac:dyDescent="0.25">
      <c r="A2758" s="1" t="s">
        <v>4189</v>
      </c>
      <c r="B2758" s="1" t="s">
        <v>1488</v>
      </c>
    </row>
    <row r="2759" spans="1:2" x14ac:dyDescent="0.25">
      <c r="A2759" s="1" t="s">
        <v>4192</v>
      </c>
      <c r="B2759" s="1" t="s">
        <v>1488</v>
      </c>
    </row>
    <row r="2760" spans="1:2" x14ac:dyDescent="0.25">
      <c r="A2760" s="1" t="s">
        <v>4195</v>
      </c>
      <c r="B2760" s="1" t="s">
        <v>1488</v>
      </c>
    </row>
    <row r="2761" spans="1:2" x14ac:dyDescent="0.25">
      <c r="A2761" s="1" t="s">
        <v>3295</v>
      </c>
      <c r="B2761" s="1" t="s">
        <v>1488</v>
      </c>
    </row>
    <row r="2762" spans="1:2" x14ac:dyDescent="0.25">
      <c r="A2762" s="1" t="s">
        <v>4200</v>
      </c>
      <c r="B2762" s="1" t="s">
        <v>1488</v>
      </c>
    </row>
    <row r="2763" spans="1:2" x14ac:dyDescent="0.25">
      <c r="A2763" s="1" t="s">
        <v>4207</v>
      </c>
      <c r="B2763" s="1" t="s">
        <v>1488</v>
      </c>
    </row>
    <row r="2764" spans="1:2" x14ac:dyDescent="0.25">
      <c r="A2764" s="1" t="s">
        <v>4208</v>
      </c>
      <c r="B2764" s="1" t="s">
        <v>1488</v>
      </c>
    </row>
    <row r="2765" spans="1:2" x14ac:dyDescent="0.25">
      <c r="A2765" s="1" t="s">
        <v>4216</v>
      </c>
      <c r="B2765" s="1" t="s">
        <v>1488</v>
      </c>
    </row>
    <row r="2766" spans="1:2" x14ac:dyDescent="0.25">
      <c r="A2766" s="1" t="s">
        <v>4217</v>
      </c>
      <c r="B2766" s="1" t="s">
        <v>1488</v>
      </c>
    </row>
    <row r="2767" spans="1:2" x14ac:dyDescent="0.25">
      <c r="A2767" s="1" t="s">
        <v>4218</v>
      </c>
      <c r="B2767" s="1" t="s">
        <v>4923</v>
      </c>
    </row>
    <row r="2768" spans="1:2" x14ac:dyDescent="0.25">
      <c r="A2768" s="1" t="s">
        <v>4221</v>
      </c>
      <c r="B2768" s="1" t="s">
        <v>1488</v>
      </c>
    </row>
    <row r="2769" spans="1:2" x14ac:dyDescent="0.25">
      <c r="A2769" s="1" t="s">
        <v>4222</v>
      </c>
      <c r="B2769" s="1" t="s">
        <v>4923</v>
      </c>
    </row>
    <row r="2770" spans="1:2" x14ac:dyDescent="0.25">
      <c r="A2770" s="1" t="s">
        <v>4223</v>
      </c>
      <c r="B2770" s="1" t="s">
        <v>1488</v>
      </c>
    </row>
    <row r="2771" spans="1:2" x14ac:dyDescent="0.25">
      <c r="A2771" s="1" t="s">
        <v>4226</v>
      </c>
      <c r="B2771" s="1" t="s">
        <v>1488</v>
      </c>
    </row>
    <row r="2772" spans="1:2" x14ac:dyDescent="0.25">
      <c r="A2772" s="1" t="s">
        <v>4231</v>
      </c>
      <c r="B2772" s="1" t="s">
        <v>1488</v>
      </c>
    </row>
    <row r="2773" spans="1:2" x14ac:dyDescent="0.25">
      <c r="A2773" s="1" t="s">
        <v>4233</v>
      </c>
      <c r="B2773" s="1" t="s">
        <v>4923</v>
      </c>
    </row>
    <row r="2774" spans="1:2" x14ac:dyDescent="0.25">
      <c r="A2774" s="1" t="s">
        <v>4238</v>
      </c>
      <c r="B2774" s="1" t="s">
        <v>1488</v>
      </c>
    </row>
    <row r="2775" spans="1:2" x14ac:dyDescent="0.25">
      <c r="A2775" s="1" t="s">
        <v>4248</v>
      </c>
      <c r="B2775" s="1" t="s">
        <v>1488</v>
      </c>
    </row>
    <row r="2776" spans="1:2" x14ac:dyDescent="0.25">
      <c r="A2776" s="1" t="s">
        <v>4251</v>
      </c>
      <c r="B2776" s="1" t="s">
        <v>1488</v>
      </c>
    </row>
    <row r="2777" spans="1:2" x14ac:dyDescent="0.25">
      <c r="A2777" s="1" t="s">
        <v>4006</v>
      </c>
      <c r="B2777" s="1" t="s">
        <v>4922</v>
      </c>
    </row>
    <row r="2778" spans="1:2" x14ac:dyDescent="0.25">
      <c r="A2778" s="1" t="s">
        <v>4023</v>
      </c>
      <c r="B2778" s="1" t="s">
        <v>4922</v>
      </c>
    </row>
    <row r="2779" spans="1:2" x14ac:dyDescent="0.25">
      <c r="A2779" s="1" t="s">
        <v>4035</v>
      </c>
      <c r="B2779" s="1" t="s">
        <v>4922</v>
      </c>
    </row>
    <row r="2780" spans="1:2" x14ac:dyDescent="0.25">
      <c r="A2780" s="1" t="s">
        <v>4038</v>
      </c>
      <c r="B2780" s="1" t="s">
        <v>1488</v>
      </c>
    </row>
    <row r="2781" spans="1:2" x14ac:dyDescent="0.25">
      <c r="A2781" s="1" t="s">
        <v>3621</v>
      </c>
      <c r="B2781" s="1" t="s">
        <v>1488</v>
      </c>
    </row>
    <row r="2782" spans="1:2" x14ac:dyDescent="0.25">
      <c r="A2782" s="1" t="s">
        <v>4044</v>
      </c>
      <c r="B2782" s="1" t="s">
        <v>4923</v>
      </c>
    </row>
    <row r="2783" spans="1:2" x14ac:dyDescent="0.25">
      <c r="A2783" s="1" t="s">
        <v>3278</v>
      </c>
      <c r="B2783" s="1" t="s">
        <v>4922</v>
      </c>
    </row>
    <row r="2784" spans="1:2" x14ac:dyDescent="0.25">
      <c r="A2784" s="1" t="s">
        <v>4056</v>
      </c>
      <c r="B2784" s="1" t="s">
        <v>4922</v>
      </c>
    </row>
    <row r="2785" spans="1:2" x14ac:dyDescent="0.25">
      <c r="A2785" s="1" t="s">
        <v>3279</v>
      </c>
      <c r="B2785" s="1" t="s">
        <v>4922</v>
      </c>
    </row>
    <row r="2786" spans="1:2" x14ac:dyDescent="0.25">
      <c r="A2786" s="1" t="s">
        <v>4059</v>
      </c>
      <c r="B2786" s="1" t="s">
        <v>4922</v>
      </c>
    </row>
    <row r="2787" spans="1:2" x14ac:dyDescent="0.25">
      <c r="A2787" s="1" t="s">
        <v>4065</v>
      </c>
      <c r="B2787" s="1" t="s">
        <v>1488</v>
      </c>
    </row>
    <row r="2788" spans="1:2" x14ac:dyDescent="0.25">
      <c r="A2788" s="1" t="s">
        <v>4078</v>
      </c>
      <c r="B2788" s="1" t="s">
        <v>1488</v>
      </c>
    </row>
    <row r="2789" spans="1:2" x14ac:dyDescent="0.25">
      <c r="A2789" s="1" t="s">
        <v>3283</v>
      </c>
      <c r="B2789" s="1" t="s">
        <v>4922</v>
      </c>
    </row>
    <row r="2790" spans="1:2" x14ac:dyDescent="0.25">
      <c r="A2790" s="1" t="s">
        <v>4096</v>
      </c>
      <c r="B2790" s="1" t="s">
        <v>4922</v>
      </c>
    </row>
    <row r="2791" spans="1:2" x14ac:dyDescent="0.25">
      <c r="A2791" s="1" t="s">
        <v>4099</v>
      </c>
      <c r="B2791" s="1" t="s">
        <v>1488</v>
      </c>
    </row>
    <row r="2792" spans="1:2" x14ac:dyDescent="0.25">
      <c r="A2792" s="1" t="s">
        <v>3637</v>
      </c>
      <c r="B2792" s="1" t="s">
        <v>1488</v>
      </c>
    </row>
    <row r="2793" spans="1:2" x14ac:dyDescent="0.25">
      <c r="A2793" s="1" t="s">
        <v>4103</v>
      </c>
      <c r="B2793" s="1" t="s">
        <v>1488</v>
      </c>
    </row>
    <row r="2794" spans="1:2" x14ac:dyDescent="0.25">
      <c r="A2794" s="1" t="s">
        <v>3641</v>
      </c>
      <c r="B2794" s="1" t="s">
        <v>1488</v>
      </c>
    </row>
    <row r="2795" spans="1:2" x14ac:dyDescent="0.25">
      <c r="A2795" s="1" t="s">
        <v>4180</v>
      </c>
      <c r="B2795" s="1" t="s">
        <v>1488</v>
      </c>
    </row>
    <row r="2796" spans="1:2" x14ac:dyDescent="0.25">
      <c r="A2796" s="1" t="s">
        <v>4185</v>
      </c>
      <c r="B2796" s="1" t="s">
        <v>4922</v>
      </c>
    </row>
    <row r="2797" spans="1:2" x14ac:dyDescent="0.25">
      <c r="A2797" s="1" t="s">
        <v>3293</v>
      </c>
      <c r="B2797" s="1" t="s">
        <v>4922</v>
      </c>
    </row>
    <row r="2798" spans="1:2" x14ac:dyDescent="0.25">
      <c r="A2798" s="1" t="s">
        <v>4191</v>
      </c>
      <c r="B2798" s="1" t="s">
        <v>4922</v>
      </c>
    </row>
    <row r="2799" spans="1:2" x14ac:dyDescent="0.25">
      <c r="A2799" s="1" t="s">
        <v>3298</v>
      </c>
      <c r="B2799" s="1" t="s">
        <v>4922</v>
      </c>
    </row>
    <row r="2800" spans="1:2" x14ac:dyDescent="0.25">
      <c r="A2800" s="1" t="s">
        <v>4219</v>
      </c>
      <c r="B2800" s="1" t="s">
        <v>4922</v>
      </c>
    </row>
    <row r="2801" spans="1:2" x14ac:dyDescent="0.25">
      <c r="A2801" s="1" t="s">
        <v>3679</v>
      </c>
      <c r="B2801" s="1" t="s">
        <v>1488</v>
      </c>
    </row>
    <row r="2802" spans="1:2" x14ac:dyDescent="0.25">
      <c r="A2802" s="1" t="s">
        <v>4243</v>
      </c>
      <c r="B2802" s="1" t="s">
        <v>1488</v>
      </c>
    </row>
    <row r="2803" spans="1:2" x14ac:dyDescent="0.25">
      <c r="A2803" s="1" t="s">
        <v>4244</v>
      </c>
      <c r="B2803" s="1" t="s">
        <v>1488</v>
      </c>
    </row>
    <row r="2804" spans="1:2" x14ac:dyDescent="0.25">
      <c r="A2804" s="1" t="s">
        <v>3284</v>
      </c>
      <c r="B2804" s="1" t="s">
        <v>4923</v>
      </c>
    </row>
    <row r="2805" spans="1:2" x14ac:dyDescent="0.25">
      <c r="A2805" s="1" t="s">
        <v>3304</v>
      </c>
      <c r="B2805" s="1" t="s">
        <v>4923</v>
      </c>
    </row>
    <row r="2806" spans="1:2" x14ac:dyDescent="0.25">
      <c r="A2806" s="1" t="s">
        <v>1727</v>
      </c>
      <c r="B2806" s="1" t="s">
        <v>4923</v>
      </c>
    </row>
    <row r="2807" spans="1:2" x14ac:dyDescent="0.25">
      <c r="A2807" s="1" t="s">
        <v>1731</v>
      </c>
      <c r="B2807" s="1" t="s">
        <v>1488</v>
      </c>
    </row>
    <row r="2808" spans="1:2" x14ac:dyDescent="0.25">
      <c r="A2808" s="1" t="s">
        <v>2377</v>
      </c>
      <c r="B2808" s="1" t="s">
        <v>1488</v>
      </c>
    </row>
    <row r="2809" spans="1:2" x14ac:dyDescent="0.25">
      <c r="A2809" s="1" t="s">
        <v>1753</v>
      </c>
      <c r="B2809" s="1" t="s">
        <v>1488</v>
      </c>
    </row>
    <row r="2810" spans="1:2" x14ac:dyDescent="0.25">
      <c r="A2810" s="1" t="s">
        <v>1754</v>
      </c>
      <c r="B2810" s="1" t="s">
        <v>1488</v>
      </c>
    </row>
    <row r="2811" spans="1:2" x14ac:dyDescent="0.25">
      <c r="A2811" s="1" t="s">
        <v>1767</v>
      </c>
      <c r="B2811" s="1" t="s">
        <v>4922</v>
      </c>
    </row>
    <row r="2812" spans="1:2" x14ac:dyDescent="0.25">
      <c r="A2812" s="1" t="s">
        <v>2442</v>
      </c>
      <c r="B2812" s="1" t="s">
        <v>1488</v>
      </c>
    </row>
    <row r="2813" spans="1:2" x14ac:dyDescent="0.25">
      <c r="A2813" s="1" t="s">
        <v>2456</v>
      </c>
      <c r="B2813" s="1" t="s">
        <v>1488</v>
      </c>
    </row>
    <row r="2814" spans="1:2" x14ac:dyDescent="0.25">
      <c r="A2814" s="1" t="s">
        <v>2462</v>
      </c>
      <c r="B2814" s="1" t="s">
        <v>1488</v>
      </c>
    </row>
    <row r="2815" spans="1:2" x14ac:dyDescent="0.25">
      <c r="A2815" s="1" t="s">
        <v>3277</v>
      </c>
      <c r="B2815" s="1" t="s">
        <v>4923</v>
      </c>
    </row>
    <row r="2816" spans="1:2" x14ac:dyDescent="0.25">
      <c r="A2816" s="1" t="s">
        <v>1736</v>
      </c>
      <c r="B2816" s="1" t="s">
        <v>4922</v>
      </c>
    </row>
    <row r="2817" spans="1:2" x14ac:dyDescent="0.25">
      <c r="A2817" s="1" t="s">
        <v>1750</v>
      </c>
      <c r="B2817" s="1" t="s">
        <v>4923</v>
      </c>
    </row>
    <row r="2818" spans="1:2" x14ac:dyDescent="0.25">
      <c r="A2818" s="1" t="s">
        <v>1758</v>
      </c>
      <c r="B2818" s="1" t="s">
        <v>4923</v>
      </c>
    </row>
    <row r="2819" spans="1:2" x14ac:dyDescent="0.25">
      <c r="A2819" s="1" t="s">
        <v>3291</v>
      </c>
      <c r="B2819" s="1" t="s">
        <v>4922</v>
      </c>
    </row>
    <row r="2820" spans="1:2" x14ac:dyDescent="0.25">
      <c r="A2820" s="1" t="s">
        <v>3273</v>
      </c>
      <c r="B2820" s="1" t="s">
        <v>4922</v>
      </c>
    </row>
    <row r="2821" spans="1:2" x14ac:dyDescent="0.25">
      <c r="A2821" s="1" t="s">
        <v>3299</v>
      </c>
      <c r="B2821" s="1" t="s">
        <v>4922</v>
      </c>
    </row>
    <row r="2822" spans="1:2" x14ac:dyDescent="0.25">
      <c r="A2822" s="1" t="s">
        <v>3303</v>
      </c>
      <c r="B2822" s="1" t="s">
        <v>4922</v>
      </c>
    </row>
    <row r="2823" spans="1:2" x14ac:dyDescent="0.25">
      <c r="A2823" s="1" t="s">
        <v>3280</v>
      </c>
      <c r="B2823" s="1" t="s">
        <v>4922</v>
      </c>
    </row>
    <row r="2824" spans="1:2" x14ac:dyDescent="0.25">
      <c r="A2824" s="1" t="s">
        <v>4071</v>
      </c>
      <c r="B2824" s="1" t="s">
        <v>4922</v>
      </c>
    </row>
    <row r="2825" spans="1:2" x14ac:dyDescent="0.25">
      <c r="A2825" s="1" t="s">
        <v>3287</v>
      </c>
      <c r="B2825" s="1" t="s">
        <v>4922</v>
      </c>
    </row>
    <row r="2826" spans="1:2" x14ac:dyDescent="0.25">
      <c r="A2826" s="1" t="s">
        <v>3292</v>
      </c>
      <c r="B2826" s="1" t="s">
        <v>4922</v>
      </c>
    </row>
    <row r="2827" spans="1:2" x14ac:dyDescent="0.25">
      <c r="A2827" s="1" t="s">
        <v>3300</v>
      </c>
      <c r="B2827" s="1" t="s">
        <v>4922</v>
      </c>
    </row>
    <row r="2828" spans="1:2" x14ac:dyDescent="0.25">
      <c r="A2828" s="1" t="s">
        <v>3301</v>
      </c>
      <c r="B2828" s="1" t="s">
        <v>4922</v>
      </c>
    </row>
    <row r="2829" spans="1:2" x14ac:dyDescent="0.25">
      <c r="A2829" s="1" t="s">
        <v>1575</v>
      </c>
      <c r="B2829" s="1" t="s">
        <v>4922</v>
      </c>
    </row>
    <row r="2830" spans="1:2" x14ac:dyDescent="0.25">
      <c r="A2830" s="1" t="s">
        <v>3285</v>
      </c>
      <c r="B2830" s="1" t="s">
        <v>4922</v>
      </c>
    </row>
    <row r="2831" spans="1:2" x14ac:dyDescent="0.25">
      <c r="A2831" s="1" t="s">
        <v>3274</v>
      </c>
      <c r="B2831" s="1" t="s">
        <v>4922</v>
      </c>
    </row>
    <row r="2832" spans="1:2" x14ac:dyDescent="0.25">
      <c r="A2832" s="1" t="s">
        <v>1577</v>
      </c>
      <c r="B2832" s="1" t="s">
        <v>4922</v>
      </c>
    </row>
    <row r="2833" spans="1:2" x14ac:dyDescent="0.25">
      <c r="A2833" s="1" t="s">
        <v>1578</v>
      </c>
      <c r="B2833" s="1" t="s">
        <v>4922</v>
      </c>
    </row>
    <row r="2834" spans="1:2" x14ac:dyDescent="0.25">
      <c r="A2834" s="1" t="s">
        <v>3282</v>
      </c>
      <c r="B2834" s="1" t="s">
        <v>4922</v>
      </c>
    </row>
    <row r="2835" spans="1:2" x14ac:dyDescent="0.25">
      <c r="A2835" s="1" t="s">
        <v>1579</v>
      </c>
      <c r="B2835" s="1" t="s">
        <v>4922</v>
      </c>
    </row>
    <row r="2836" spans="1:2" x14ac:dyDescent="0.25">
      <c r="A2836" s="1" t="s">
        <v>1580</v>
      </c>
      <c r="B2836" s="1" t="s">
        <v>4922</v>
      </c>
    </row>
    <row r="2837" spans="1:2" x14ac:dyDescent="0.25">
      <c r="A2837" s="1" t="s">
        <v>3289</v>
      </c>
      <c r="B2837" s="1" t="s">
        <v>4922</v>
      </c>
    </row>
    <row r="2838" spans="1:2" x14ac:dyDescent="0.25">
      <c r="A2838" s="1" t="s">
        <v>1581</v>
      </c>
      <c r="B2838" s="1" t="s">
        <v>4922</v>
      </c>
    </row>
    <row r="2839" spans="1:2" x14ac:dyDescent="0.25">
      <c r="A2839" s="1" t="s">
        <v>1584</v>
      </c>
      <c r="B2839" s="1" t="s">
        <v>4922</v>
      </c>
    </row>
    <row r="2840" spans="1:2" x14ac:dyDescent="0.25">
      <c r="A2840" s="1" t="s">
        <v>1585</v>
      </c>
      <c r="B2840" s="1" t="s">
        <v>4922</v>
      </c>
    </row>
    <row r="2841" spans="1:2" x14ac:dyDescent="0.25">
      <c r="A2841" s="1" t="s">
        <v>1586</v>
      </c>
      <c r="B2841" s="1" t="s">
        <v>4922</v>
      </c>
    </row>
    <row r="2842" spans="1:2" x14ac:dyDescent="0.25">
      <c r="A2842" s="1" t="s">
        <v>1587</v>
      </c>
      <c r="B2842" s="1" t="s">
        <v>4922</v>
      </c>
    </row>
    <row r="2843" spans="1:2" x14ac:dyDescent="0.25">
      <c r="A2843" s="1" t="s">
        <v>1588</v>
      </c>
      <c r="B2843" s="1" t="s">
        <v>4922</v>
      </c>
    </row>
    <row r="2844" spans="1:2" x14ac:dyDescent="0.25">
      <c r="A2844" s="1" t="s">
        <v>3082</v>
      </c>
      <c r="B2844" s="1" t="s">
        <v>4922</v>
      </c>
    </row>
    <row r="2845" spans="1:2" x14ac:dyDescent="0.25">
      <c r="A2845" s="1" t="s">
        <v>3083</v>
      </c>
      <c r="B2845" s="1" t="s">
        <v>4923</v>
      </c>
    </row>
    <row r="2846" spans="1:2" x14ac:dyDescent="0.25">
      <c r="A2846" s="1" t="s">
        <v>3093</v>
      </c>
      <c r="B2846" s="1" t="s">
        <v>1488</v>
      </c>
    </row>
    <row r="2847" spans="1:2" x14ac:dyDescent="0.25">
      <c r="A2847" s="1" t="s">
        <v>3096</v>
      </c>
      <c r="B2847" s="1" t="s">
        <v>4923</v>
      </c>
    </row>
    <row r="2848" spans="1:2" x14ac:dyDescent="0.25">
      <c r="A2848" s="1" t="s">
        <v>3098</v>
      </c>
      <c r="B2848" s="1" t="s">
        <v>4922</v>
      </c>
    </row>
    <row r="2849" spans="1:2" x14ac:dyDescent="0.25">
      <c r="A2849" s="1" t="s">
        <v>3101</v>
      </c>
      <c r="B2849" s="1" t="s">
        <v>1488</v>
      </c>
    </row>
    <row r="2850" spans="1:2" x14ac:dyDescent="0.25">
      <c r="A2850" s="1" t="s">
        <v>3112</v>
      </c>
      <c r="B2850" s="1" t="s">
        <v>1488</v>
      </c>
    </row>
    <row r="2851" spans="1:2" x14ac:dyDescent="0.25">
      <c r="A2851" s="1" t="s">
        <v>3125</v>
      </c>
      <c r="B2851" s="1" t="s">
        <v>1488</v>
      </c>
    </row>
    <row r="2852" spans="1:2" x14ac:dyDescent="0.25">
      <c r="A2852" s="1" t="s">
        <v>3126</v>
      </c>
      <c r="B2852" s="1" t="s">
        <v>1488</v>
      </c>
    </row>
    <row r="2853" spans="1:2" x14ac:dyDescent="0.25">
      <c r="A2853" s="1" t="s">
        <v>3090</v>
      </c>
      <c r="B2853" s="1" t="s">
        <v>4922</v>
      </c>
    </row>
    <row r="2854" spans="1:2" x14ac:dyDescent="0.25">
      <c r="A2854" s="1" t="s">
        <v>3100</v>
      </c>
      <c r="B2854" s="1" t="s">
        <v>4922</v>
      </c>
    </row>
    <row r="2855" spans="1:2" x14ac:dyDescent="0.25">
      <c r="A2855" s="1" t="s">
        <v>3076</v>
      </c>
      <c r="B2855" s="1" t="s">
        <v>4922</v>
      </c>
    </row>
    <row r="2856" spans="1:2" x14ac:dyDescent="0.25">
      <c r="A2856" s="1" t="s">
        <v>3079</v>
      </c>
      <c r="B2856" s="1" t="s">
        <v>4922</v>
      </c>
    </row>
    <row r="2857" spans="1:2" x14ac:dyDescent="0.25">
      <c r="A2857" s="1" t="s">
        <v>3087</v>
      </c>
      <c r="B2857" s="1" t="s">
        <v>4922</v>
      </c>
    </row>
    <row r="2858" spans="1:2" x14ac:dyDescent="0.25">
      <c r="A2858" s="1" t="s">
        <v>3091</v>
      </c>
      <c r="B2858" s="1" t="s">
        <v>4922</v>
      </c>
    </row>
    <row r="2859" spans="1:2" x14ac:dyDescent="0.25">
      <c r="A2859" s="1" t="s">
        <v>3095</v>
      </c>
      <c r="B2859" s="1" t="s">
        <v>4922</v>
      </c>
    </row>
    <row r="2860" spans="1:2" x14ac:dyDescent="0.25">
      <c r="A2860" s="1" t="s">
        <v>3097</v>
      </c>
      <c r="B2860" s="1" t="s">
        <v>4922</v>
      </c>
    </row>
    <row r="2861" spans="1:2" x14ac:dyDescent="0.25">
      <c r="A2861" s="1" t="s">
        <v>3099</v>
      </c>
      <c r="B2861" s="1" t="s">
        <v>4922</v>
      </c>
    </row>
    <row r="2862" spans="1:2" x14ac:dyDescent="0.25">
      <c r="A2862" s="1" t="s">
        <v>3102</v>
      </c>
      <c r="B2862" s="1" t="s">
        <v>4922</v>
      </c>
    </row>
    <row r="2863" spans="1:2" x14ac:dyDescent="0.25">
      <c r="A2863" s="1" t="s">
        <v>3104</v>
      </c>
      <c r="B2863" s="1" t="s">
        <v>4922</v>
      </c>
    </row>
    <row r="2864" spans="1:2" x14ac:dyDescent="0.25">
      <c r="A2864" s="1" t="s">
        <v>3105</v>
      </c>
      <c r="B2864" s="1" t="s">
        <v>4922</v>
      </c>
    </row>
    <row r="2865" spans="1:2" x14ac:dyDescent="0.25">
      <c r="A2865" s="1" t="s">
        <v>3106</v>
      </c>
      <c r="B2865" s="1" t="s">
        <v>4922</v>
      </c>
    </row>
    <row r="2866" spans="1:2" x14ac:dyDescent="0.25">
      <c r="A2866" s="1" t="s">
        <v>3107</v>
      </c>
      <c r="B2866" s="1" t="s">
        <v>4922</v>
      </c>
    </row>
    <row r="2867" spans="1:2" x14ac:dyDescent="0.25">
      <c r="A2867" s="1" t="s">
        <v>3109</v>
      </c>
      <c r="B2867" s="1" t="s">
        <v>4922</v>
      </c>
    </row>
    <row r="2868" spans="1:2" x14ac:dyDescent="0.25">
      <c r="A2868" s="1" t="s">
        <v>3114</v>
      </c>
      <c r="B2868" s="1" t="s">
        <v>4922</v>
      </c>
    </row>
    <row r="2869" spans="1:2" x14ac:dyDescent="0.25">
      <c r="A2869" s="1" t="s">
        <v>3116</v>
      </c>
      <c r="B2869" s="1" t="s">
        <v>4922</v>
      </c>
    </row>
    <row r="2870" spans="1:2" x14ac:dyDescent="0.25">
      <c r="A2870" s="1" t="s">
        <v>3120</v>
      </c>
      <c r="B2870" s="1" t="s">
        <v>4922</v>
      </c>
    </row>
    <row r="2871" spans="1:2" x14ac:dyDescent="0.25">
      <c r="A2871" s="1" t="s">
        <v>3122</v>
      </c>
      <c r="B2871" s="1" t="s">
        <v>4922</v>
      </c>
    </row>
    <row r="2872" spans="1:2" x14ac:dyDescent="0.25">
      <c r="A2872" s="1" t="s">
        <v>3131</v>
      </c>
      <c r="B2872" s="1" t="s">
        <v>1488</v>
      </c>
    </row>
    <row r="2873" spans="1:2" x14ac:dyDescent="0.25">
      <c r="A2873" s="1" t="s">
        <v>2032</v>
      </c>
      <c r="B2873" s="1" t="s">
        <v>4922</v>
      </c>
    </row>
    <row r="2874" spans="1:2" x14ac:dyDescent="0.25">
      <c r="A2874" s="1" t="s">
        <v>2038</v>
      </c>
      <c r="B2874" s="1" t="s">
        <v>4922</v>
      </c>
    </row>
    <row r="2875" spans="1:2" x14ac:dyDescent="0.25">
      <c r="A2875" s="1" t="s">
        <v>2043</v>
      </c>
      <c r="B2875" s="1" t="s">
        <v>4922</v>
      </c>
    </row>
    <row r="2876" spans="1:2" x14ac:dyDescent="0.25">
      <c r="A2876" s="1" t="s">
        <v>2045</v>
      </c>
      <c r="B2876" s="1" t="s">
        <v>4922</v>
      </c>
    </row>
    <row r="2877" spans="1:2" x14ac:dyDescent="0.25">
      <c r="A2877" s="1" t="s">
        <v>2050</v>
      </c>
      <c r="B2877" s="1" t="s">
        <v>4922</v>
      </c>
    </row>
    <row r="2878" spans="1:2" x14ac:dyDescent="0.25">
      <c r="A2878" s="1" t="s">
        <v>2054</v>
      </c>
      <c r="B2878" s="1" t="s">
        <v>4922</v>
      </c>
    </row>
    <row r="2879" spans="1:2" x14ac:dyDescent="0.25">
      <c r="A2879" s="1" t="s">
        <v>4608</v>
      </c>
      <c r="B2879" s="1" t="s">
        <v>4923</v>
      </c>
    </row>
    <row r="2880" spans="1:2" x14ac:dyDescent="0.25">
      <c r="A2880" s="1" t="s">
        <v>2061</v>
      </c>
      <c r="B2880" s="1" t="s">
        <v>4922</v>
      </c>
    </row>
    <row r="2881" spans="1:2" x14ac:dyDescent="0.25">
      <c r="A2881" s="1" t="s">
        <v>4269</v>
      </c>
      <c r="B2881" s="1" t="s">
        <v>4922</v>
      </c>
    </row>
    <row r="2882" spans="1:2" x14ac:dyDescent="0.25">
      <c r="A2882" s="1" t="s">
        <v>4271</v>
      </c>
      <c r="B2882" s="1" t="s">
        <v>4922</v>
      </c>
    </row>
    <row r="2883" spans="1:2" x14ac:dyDescent="0.25">
      <c r="A2883" s="1" t="s">
        <v>4276</v>
      </c>
      <c r="B2883" s="1" t="s">
        <v>1488</v>
      </c>
    </row>
    <row r="2884" spans="1:2" x14ac:dyDescent="0.25">
      <c r="A2884" s="1" t="s">
        <v>2069</v>
      </c>
      <c r="B2884" s="1" t="s">
        <v>4922</v>
      </c>
    </row>
    <row r="2885" spans="1:2" x14ac:dyDescent="0.25">
      <c r="A2885" s="1" t="s">
        <v>4617</v>
      </c>
      <c r="B2885" s="1" t="s">
        <v>1488</v>
      </c>
    </row>
    <row r="2886" spans="1:2" x14ac:dyDescent="0.25">
      <c r="A2886" s="1" t="s">
        <v>4255</v>
      </c>
      <c r="B2886" s="1" t="s">
        <v>4922</v>
      </c>
    </row>
    <row r="2887" spans="1:2" x14ac:dyDescent="0.25">
      <c r="A2887" s="1" t="s">
        <v>3226</v>
      </c>
      <c r="B2887" s="1" t="s">
        <v>4922</v>
      </c>
    </row>
    <row r="2888" spans="1:2" x14ac:dyDescent="0.25">
      <c r="A2888" s="1" t="s">
        <v>4265</v>
      </c>
      <c r="B2888" s="1" t="s">
        <v>4922</v>
      </c>
    </row>
    <row r="2889" spans="1:2" x14ac:dyDescent="0.25">
      <c r="A2889" s="1" t="s">
        <v>4266</v>
      </c>
      <c r="B2889" s="1" t="s">
        <v>4922</v>
      </c>
    </row>
    <row r="2890" spans="1:2" x14ac:dyDescent="0.25">
      <c r="A2890" s="1" t="s">
        <v>3233</v>
      </c>
      <c r="B2890" s="1" t="s">
        <v>4922</v>
      </c>
    </row>
    <row r="2891" spans="1:2" x14ac:dyDescent="0.25">
      <c r="A2891" s="1" t="s">
        <v>4268</v>
      </c>
      <c r="B2891" s="1" t="s">
        <v>4922</v>
      </c>
    </row>
    <row r="2892" spans="1:2" x14ac:dyDescent="0.25">
      <c r="A2892" s="1" t="s">
        <v>4279</v>
      </c>
      <c r="B2892" s="1" t="s">
        <v>4922</v>
      </c>
    </row>
    <row r="2893" spans="1:2" x14ac:dyDescent="0.25">
      <c r="A2893" s="1" t="s">
        <v>4281</v>
      </c>
      <c r="B2893" s="1" t="s">
        <v>4922</v>
      </c>
    </row>
    <row r="2894" spans="1:2" x14ac:dyDescent="0.25">
      <c r="A2894" s="1" t="s">
        <v>3078</v>
      </c>
      <c r="B2894" s="1" t="s">
        <v>1488</v>
      </c>
    </row>
    <row r="2895" spans="1:2" x14ac:dyDescent="0.25">
      <c r="A2895" s="1" t="s">
        <v>3089</v>
      </c>
      <c r="B2895" s="1" t="s">
        <v>4923</v>
      </c>
    </row>
    <row r="2896" spans="1:2" x14ac:dyDescent="0.25">
      <c r="A2896" s="1" t="s">
        <v>3094</v>
      </c>
      <c r="B2896" s="1" t="s">
        <v>4923</v>
      </c>
    </row>
    <row r="2897" spans="1:2" x14ac:dyDescent="0.25">
      <c r="A2897" s="1" t="s">
        <v>3108</v>
      </c>
      <c r="B2897" s="1" t="s">
        <v>1488</v>
      </c>
    </row>
    <row r="2898" spans="1:2" x14ac:dyDescent="0.25">
      <c r="A2898" s="1" t="s">
        <v>3110</v>
      </c>
      <c r="B2898" s="1" t="s">
        <v>1488</v>
      </c>
    </row>
    <row r="2899" spans="1:2" x14ac:dyDescent="0.25">
      <c r="A2899" s="1" t="s">
        <v>3119</v>
      </c>
      <c r="B2899" s="1" t="s">
        <v>1488</v>
      </c>
    </row>
    <row r="2900" spans="1:2" x14ac:dyDescent="0.25">
      <c r="A2900" s="1" t="s">
        <v>3123</v>
      </c>
      <c r="B2900" s="1" t="s">
        <v>1488</v>
      </c>
    </row>
    <row r="2901" spans="1:2" x14ac:dyDescent="0.25">
      <c r="A2901" s="1" t="s">
        <v>3124</v>
      </c>
      <c r="B2901" s="1" t="s">
        <v>4923</v>
      </c>
    </row>
    <row r="2902" spans="1:2" x14ac:dyDescent="0.25">
      <c r="A2902" s="1" t="s">
        <v>3127</v>
      </c>
      <c r="B2902" s="1" t="s">
        <v>4922</v>
      </c>
    </row>
    <row r="2903" spans="1:2" x14ac:dyDescent="0.25">
      <c r="A2903" s="1" t="s">
        <v>3129</v>
      </c>
      <c r="B2903" s="1" t="s">
        <v>4922</v>
      </c>
    </row>
    <row r="2904" spans="1:2" x14ac:dyDescent="0.25">
      <c r="A2904" s="1" t="s">
        <v>3077</v>
      </c>
      <c r="B2904" s="1" t="s">
        <v>1488</v>
      </c>
    </row>
    <row r="2905" spans="1:2" x14ac:dyDescent="0.25">
      <c r="A2905" s="1" t="s">
        <v>4599</v>
      </c>
      <c r="B2905" s="1" t="s">
        <v>1488</v>
      </c>
    </row>
    <row r="2906" spans="1:2" x14ac:dyDescent="0.25">
      <c r="A2906" s="1" t="s">
        <v>3081</v>
      </c>
      <c r="B2906" s="1" t="s">
        <v>1488</v>
      </c>
    </row>
    <row r="2907" spans="1:2" x14ac:dyDescent="0.25">
      <c r="A2907" s="1" t="s">
        <v>4601</v>
      </c>
      <c r="B2907" s="1" t="s">
        <v>1488</v>
      </c>
    </row>
    <row r="2908" spans="1:2" x14ac:dyDescent="0.25">
      <c r="A2908" s="1" t="s">
        <v>4602</v>
      </c>
      <c r="B2908" s="1" t="s">
        <v>1488</v>
      </c>
    </row>
    <row r="2909" spans="1:2" x14ac:dyDescent="0.25">
      <c r="A2909" s="1" t="s">
        <v>3084</v>
      </c>
      <c r="B2909" s="1" t="s">
        <v>4923</v>
      </c>
    </row>
    <row r="2910" spans="1:2" x14ac:dyDescent="0.25">
      <c r="A2910" s="1" t="s">
        <v>3855</v>
      </c>
      <c r="B2910" s="1" t="s">
        <v>1488</v>
      </c>
    </row>
    <row r="2911" spans="1:2" x14ac:dyDescent="0.25">
      <c r="A2911" s="1" t="s">
        <v>3862</v>
      </c>
      <c r="B2911" s="1" t="s">
        <v>1488</v>
      </c>
    </row>
    <row r="2912" spans="1:2" x14ac:dyDescent="0.25">
      <c r="A2912" s="1" t="s">
        <v>4606</v>
      </c>
      <c r="B2912" s="1" t="s">
        <v>1488</v>
      </c>
    </row>
    <row r="2913" spans="1:2" x14ac:dyDescent="0.25">
      <c r="A2913" s="1" t="s">
        <v>4610</v>
      </c>
      <c r="B2913" s="1" t="s">
        <v>1488</v>
      </c>
    </row>
    <row r="2914" spans="1:2" x14ac:dyDescent="0.25">
      <c r="A2914" s="1" t="s">
        <v>3113</v>
      </c>
      <c r="B2914" s="1" t="s">
        <v>1488</v>
      </c>
    </row>
    <row r="2915" spans="1:2" x14ac:dyDescent="0.25">
      <c r="A2915" s="1" t="s">
        <v>4613</v>
      </c>
      <c r="B2915" s="1" t="s">
        <v>4923</v>
      </c>
    </row>
    <row r="2916" spans="1:2" x14ac:dyDescent="0.25">
      <c r="A2916" s="1" t="s">
        <v>4619</v>
      </c>
      <c r="B2916" s="1" t="s">
        <v>1488</v>
      </c>
    </row>
    <row r="2917" spans="1:2" x14ac:dyDescent="0.25">
      <c r="A2917" s="1" t="s">
        <v>4598</v>
      </c>
      <c r="B2917" s="1" t="s">
        <v>1488</v>
      </c>
    </row>
    <row r="2918" spans="1:2" x14ac:dyDescent="0.25">
      <c r="A2918" s="1" t="s">
        <v>3080</v>
      </c>
      <c r="B2918" s="1" t="s">
        <v>1488</v>
      </c>
    </row>
    <row r="2919" spans="1:2" x14ac:dyDescent="0.25">
      <c r="A2919" s="1" t="s">
        <v>4605</v>
      </c>
      <c r="B2919" s="1" t="s">
        <v>1488</v>
      </c>
    </row>
    <row r="2920" spans="1:2" x14ac:dyDescent="0.25">
      <c r="A2920" s="1" t="s">
        <v>4611</v>
      </c>
      <c r="B2920" s="1" t="s">
        <v>1488</v>
      </c>
    </row>
    <row r="2921" spans="1:2" x14ac:dyDescent="0.25">
      <c r="A2921" s="1" t="s">
        <v>4618</v>
      </c>
      <c r="B2921" s="1" t="s">
        <v>1488</v>
      </c>
    </row>
    <row r="2922" spans="1:2" x14ac:dyDescent="0.25">
      <c r="A2922" s="1" t="s">
        <v>4616</v>
      </c>
      <c r="B2922" s="1" t="s">
        <v>4922</v>
      </c>
    </row>
    <row r="2923" spans="1:2" x14ac:dyDescent="0.25">
      <c r="A2923" s="1" t="s">
        <v>4603</v>
      </c>
      <c r="B2923" s="1" t="s">
        <v>1488</v>
      </c>
    </row>
    <row r="2924" spans="1:2" x14ac:dyDescent="0.25">
      <c r="A2924" s="1" t="s">
        <v>4609</v>
      </c>
      <c r="B2924" s="1" t="s">
        <v>1488</v>
      </c>
    </row>
    <row r="2925" spans="1:2" x14ac:dyDescent="0.25">
      <c r="A2925" s="1" t="s">
        <v>4597</v>
      </c>
      <c r="B2925" s="1" t="s">
        <v>1488</v>
      </c>
    </row>
    <row r="2926" spans="1:2" x14ac:dyDescent="0.25">
      <c r="A2926" s="1" t="s">
        <v>4600</v>
      </c>
      <c r="B2926" s="1" t="s">
        <v>1488</v>
      </c>
    </row>
    <row r="2927" spans="1:2" x14ac:dyDescent="0.25">
      <c r="A2927" s="1" t="s">
        <v>1763</v>
      </c>
      <c r="B2927" s="1" t="s">
        <v>1488</v>
      </c>
    </row>
    <row r="2928" spans="1:2" x14ac:dyDescent="0.25">
      <c r="A2928" s="1" t="s">
        <v>1776</v>
      </c>
      <c r="B2928" s="1" t="s">
        <v>1488</v>
      </c>
    </row>
    <row r="2929" spans="1:2" x14ac:dyDescent="0.25">
      <c r="A2929" s="1" t="s">
        <v>4614</v>
      </c>
      <c r="B2929" s="1" t="s">
        <v>4923</v>
      </c>
    </row>
    <row r="2930" spans="1:2" x14ac:dyDescent="0.25">
      <c r="A2930" s="1" t="s">
        <v>4615</v>
      </c>
      <c r="B2930" s="1" t="s">
        <v>1488</v>
      </c>
    </row>
    <row r="2931" spans="1:2" x14ac:dyDescent="0.25">
      <c r="A2931" s="1" t="s">
        <v>1722</v>
      </c>
      <c r="B2931" s="1" t="s">
        <v>1488</v>
      </c>
    </row>
    <row r="2932" spans="1:2" x14ac:dyDescent="0.25">
      <c r="A2932" s="1" t="s">
        <v>1724</v>
      </c>
      <c r="B2932" s="1" t="s">
        <v>1488</v>
      </c>
    </row>
    <row r="2933" spans="1:2" x14ac:dyDescent="0.25">
      <c r="A2933" s="1" t="s">
        <v>3135</v>
      </c>
      <c r="B2933" s="1" t="s">
        <v>1488</v>
      </c>
    </row>
    <row r="2934" spans="1:2" x14ac:dyDescent="0.25">
      <c r="A2934" s="1" t="s">
        <v>1728</v>
      </c>
      <c r="B2934" s="1" t="s">
        <v>1488</v>
      </c>
    </row>
    <row r="2935" spans="1:2" x14ac:dyDescent="0.25">
      <c r="A2935" s="1" t="s">
        <v>1729</v>
      </c>
      <c r="B2935" s="1" t="s">
        <v>1488</v>
      </c>
    </row>
    <row r="2936" spans="1:2" x14ac:dyDescent="0.25">
      <c r="A2936" s="1" t="s">
        <v>3148</v>
      </c>
      <c r="B2936" s="1" t="s">
        <v>1488</v>
      </c>
    </row>
    <row r="2937" spans="1:2" x14ac:dyDescent="0.25">
      <c r="A2937" s="1" t="s">
        <v>1735</v>
      </c>
      <c r="B2937" s="1" t="s">
        <v>4922</v>
      </c>
    </row>
    <row r="2938" spans="1:2" x14ac:dyDescent="0.25">
      <c r="A2938" s="1" t="s">
        <v>1738</v>
      </c>
      <c r="B2938" s="1" t="s">
        <v>4922</v>
      </c>
    </row>
    <row r="2939" spans="1:2" x14ac:dyDescent="0.25">
      <c r="A2939" s="1" t="s">
        <v>3156</v>
      </c>
      <c r="B2939" s="1" t="s">
        <v>4923</v>
      </c>
    </row>
    <row r="2940" spans="1:2" x14ac:dyDescent="0.25">
      <c r="A2940" s="1" t="s">
        <v>1740</v>
      </c>
      <c r="B2940" s="1" t="s">
        <v>4922</v>
      </c>
    </row>
    <row r="2941" spans="1:2" x14ac:dyDescent="0.25">
      <c r="A2941" s="1" t="s">
        <v>1743</v>
      </c>
      <c r="B2941" s="1" t="s">
        <v>4922</v>
      </c>
    </row>
    <row r="2942" spans="1:2" x14ac:dyDescent="0.25">
      <c r="A2942" s="1" t="s">
        <v>1742</v>
      </c>
      <c r="B2942" s="1" t="s">
        <v>1488</v>
      </c>
    </row>
    <row r="2943" spans="1:2" x14ac:dyDescent="0.25">
      <c r="A2943" s="1" t="s">
        <v>1744</v>
      </c>
      <c r="B2943" s="1" t="s">
        <v>1488</v>
      </c>
    </row>
    <row r="2944" spans="1:2" x14ac:dyDescent="0.25">
      <c r="A2944" s="1" t="s">
        <v>3166</v>
      </c>
      <c r="B2944" s="1" t="s">
        <v>1488</v>
      </c>
    </row>
    <row r="2945" spans="1:2" x14ac:dyDescent="0.25">
      <c r="A2945" s="1" t="s">
        <v>1746</v>
      </c>
      <c r="B2945" s="1" t="s">
        <v>4922</v>
      </c>
    </row>
    <row r="2946" spans="1:2" x14ac:dyDescent="0.25">
      <c r="A2946" s="1" t="s">
        <v>4604</v>
      </c>
      <c r="B2946" s="1" t="s">
        <v>1488</v>
      </c>
    </row>
    <row r="2947" spans="1:2" x14ac:dyDescent="0.25">
      <c r="A2947" s="1" t="s">
        <v>1752</v>
      </c>
      <c r="B2947" s="1" t="s">
        <v>4922</v>
      </c>
    </row>
    <row r="2948" spans="1:2" x14ac:dyDescent="0.25">
      <c r="A2948" s="1" t="s">
        <v>3184</v>
      </c>
      <c r="B2948" s="1" t="s">
        <v>1488</v>
      </c>
    </row>
    <row r="2949" spans="1:2" x14ac:dyDescent="0.25">
      <c r="A2949" s="1" t="s">
        <v>4607</v>
      </c>
      <c r="B2949" s="1" t="s">
        <v>1488</v>
      </c>
    </row>
    <row r="2950" spans="1:2" x14ac:dyDescent="0.25">
      <c r="A2950" s="1" t="s">
        <v>1757</v>
      </c>
      <c r="B2950" s="1" t="s">
        <v>1488</v>
      </c>
    </row>
    <row r="2951" spans="1:2" x14ac:dyDescent="0.25">
      <c r="A2951" s="1" t="s">
        <v>1759</v>
      </c>
      <c r="B2951" s="1" t="s">
        <v>1488</v>
      </c>
    </row>
    <row r="2952" spans="1:2" x14ac:dyDescent="0.25">
      <c r="A2952" s="1" t="s">
        <v>1760</v>
      </c>
      <c r="B2952" s="1" t="s">
        <v>1488</v>
      </c>
    </row>
    <row r="2953" spans="1:2" x14ac:dyDescent="0.25">
      <c r="A2953" s="1" t="s">
        <v>1766</v>
      </c>
      <c r="B2953" s="1" t="s">
        <v>1488</v>
      </c>
    </row>
    <row r="2954" spans="1:2" x14ac:dyDescent="0.25">
      <c r="A2954" s="1" t="s">
        <v>3193</v>
      </c>
      <c r="B2954" s="1" t="s">
        <v>1488</v>
      </c>
    </row>
    <row r="2955" spans="1:2" x14ac:dyDescent="0.25">
      <c r="A2955" s="1" t="s">
        <v>1770</v>
      </c>
      <c r="B2955" s="1" t="s">
        <v>4923</v>
      </c>
    </row>
    <row r="2956" spans="1:2" x14ac:dyDescent="0.25">
      <c r="A2956" s="1" t="s">
        <v>4612</v>
      </c>
      <c r="B2956" s="1" t="s">
        <v>4922</v>
      </c>
    </row>
    <row r="2957" spans="1:2" x14ac:dyDescent="0.25">
      <c r="A2957" s="1" t="s">
        <v>1773</v>
      </c>
      <c r="B2957" s="1" t="s">
        <v>4922</v>
      </c>
    </row>
    <row r="2958" spans="1:2" x14ac:dyDescent="0.25">
      <c r="A2958" s="1" t="s">
        <v>3210</v>
      </c>
      <c r="B2958" s="1" t="s">
        <v>1488</v>
      </c>
    </row>
    <row r="2959" spans="1:2" x14ac:dyDescent="0.25">
      <c r="A2959" s="1" t="s">
        <v>1780</v>
      </c>
      <c r="B2959" s="1" t="s">
        <v>4923</v>
      </c>
    </row>
    <row r="2960" spans="1:2" x14ac:dyDescent="0.25">
      <c r="A2960" s="1" t="s">
        <v>3214</v>
      </c>
      <c r="B2960" s="1" t="s">
        <v>1488</v>
      </c>
    </row>
    <row r="2961" spans="1:2" x14ac:dyDescent="0.25">
      <c r="A2961" s="1" t="s">
        <v>1782</v>
      </c>
      <c r="B2961" s="1" t="s">
        <v>4922</v>
      </c>
    </row>
    <row r="2962" spans="1:2" x14ac:dyDescent="0.25">
      <c r="A2962" s="1" t="s">
        <v>1783</v>
      </c>
      <c r="B2962" s="1" t="s">
        <v>1488</v>
      </c>
    </row>
    <row r="2963" spans="1:2" x14ac:dyDescent="0.25">
      <c r="A2963" s="1" t="s">
        <v>1784</v>
      </c>
      <c r="B2963" s="1" t="s">
        <v>1488</v>
      </c>
    </row>
    <row r="2964" spans="1:2" x14ac:dyDescent="0.25">
      <c r="A2964" s="1" t="s">
        <v>1785</v>
      </c>
      <c r="B2964" s="1" t="s">
        <v>4923</v>
      </c>
    </row>
    <row r="2965" spans="1:2" x14ac:dyDescent="0.25">
      <c r="A2965" s="1" t="s">
        <v>1747</v>
      </c>
      <c r="B2965" s="1" t="s">
        <v>4922</v>
      </c>
    </row>
    <row r="2966" spans="1:2" x14ac:dyDescent="0.25">
      <c r="A2966" s="1" t="s">
        <v>1751</v>
      </c>
      <c r="B2966" s="1" t="s">
        <v>1488</v>
      </c>
    </row>
    <row r="2967" spans="1:2" x14ac:dyDescent="0.25">
      <c r="A2967" s="1" t="s">
        <v>1769</v>
      </c>
      <c r="B2967" s="1" t="s">
        <v>4922</v>
      </c>
    </row>
    <row r="2968" spans="1:2" x14ac:dyDescent="0.25">
      <c r="A2968" s="1" t="s">
        <v>1730</v>
      </c>
      <c r="B2968" s="1" t="s">
        <v>4922</v>
      </c>
    </row>
    <row r="2969" spans="1:2" x14ac:dyDescent="0.25">
      <c r="A2969" s="1" t="s">
        <v>1732</v>
      </c>
      <c r="B2969" s="1" t="s">
        <v>4922</v>
      </c>
    </row>
    <row r="2970" spans="1:2" x14ac:dyDescent="0.25">
      <c r="A2970" s="1" t="s">
        <v>1741</v>
      </c>
      <c r="B2970" s="1" t="s">
        <v>4922</v>
      </c>
    </row>
    <row r="2971" spans="1:2" x14ac:dyDescent="0.25">
      <c r="A2971" s="1" t="s">
        <v>1755</v>
      </c>
      <c r="B2971" s="1" t="s">
        <v>4922</v>
      </c>
    </row>
    <row r="2972" spans="1:2" x14ac:dyDescent="0.25">
      <c r="A2972" s="1" t="s">
        <v>1781</v>
      </c>
      <c r="B2972" s="1" t="s">
        <v>4922</v>
      </c>
    </row>
    <row r="2973" spans="1:2" x14ac:dyDescent="0.25">
      <c r="A2973" s="1" t="s">
        <v>1723</v>
      </c>
      <c r="B2973" s="1" t="s">
        <v>4922</v>
      </c>
    </row>
    <row r="2974" spans="1:2" x14ac:dyDescent="0.25">
      <c r="A2974" s="1" t="s">
        <v>1733</v>
      </c>
      <c r="B2974" s="1" t="s">
        <v>4922</v>
      </c>
    </row>
    <row r="2975" spans="1:2" x14ac:dyDescent="0.25">
      <c r="A2975" s="1" t="s">
        <v>1734</v>
      </c>
      <c r="B2975" s="1" t="s">
        <v>4922</v>
      </c>
    </row>
    <row r="2976" spans="1:2" x14ac:dyDescent="0.25">
      <c r="A2976" s="1" t="s">
        <v>1775</v>
      </c>
      <c r="B2976" s="1" t="s">
        <v>4922</v>
      </c>
    </row>
    <row r="2977" spans="1:2" x14ac:dyDescent="0.25">
      <c r="A2977" s="1" t="s">
        <v>1777</v>
      </c>
      <c r="B2977" s="1" t="s">
        <v>4922</v>
      </c>
    </row>
    <row r="2978" spans="1:2" x14ac:dyDescent="0.25">
      <c r="A2978" s="1" t="s">
        <v>3302</v>
      </c>
      <c r="B2978" s="1" t="s">
        <v>4922</v>
      </c>
    </row>
    <row r="2979" spans="1:2" x14ac:dyDescent="0.25">
      <c r="A2979" s="1" t="s">
        <v>1749</v>
      </c>
      <c r="B2979" s="1" t="s">
        <v>4922</v>
      </c>
    </row>
    <row r="2980" spans="1:2" x14ac:dyDescent="0.25">
      <c r="A2980" s="1" t="s">
        <v>1762</v>
      </c>
      <c r="B2980" s="1" t="s">
        <v>4922</v>
      </c>
    </row>
    <row r="2981" spans="1:2" x14ac:dyDescent="0.25">
      <c r="A2981" s="1" t="s">
        <v>1768</v>
      </c>
      <c r="B2981" s="1" t="s">
        <v>4922</v>
      </c>
    </row>
    <row r="2982" spans="1:2" x14ac:dyDescent="0.25">
      <c r="A2982" s="1" t="s">
        <v>1778</v>
      </c>
      <c r="B2982" s="1" t="s">
        <v>4922</v>
      </c>
    </row>
    <row r="2983" spans="1:2" x14ac:dyDescent="0.25">
      <c r="A2983" s="1" t="s">
        <v>4258</v>
      </c>
      <c r="B2983" s="1" t="s">
        <v>4923</v>
      </c>
    </row>
    <row r="2984" spans="1:2" x14ac:dyDescent="0.25">
      <c r="A2984" s="1" t="s">
        <v>4259</v>
      </c>
      <c r="B2984" s="1" t="s">
        <v>4923</v>
      </c>
    </row>
    <row r="2985" spans="1:2" x14ac:dyDescent="0.25">
      <c r="A2985" s="1" t="s">
        <v>4261</v>
      </c>
      <c r="B2985" s="1" t="s">
        <v>1488</v>
      </c>
    </row>
    <row r="2986" spans="1:2" x14ac:dyDescent="0.25">
      <c r="A2986" s="1" t="s">
        <v>4278</v>
      </c>
      <c r="B2986" s="1" t="s">
        <v>1488</v>
      </c>
    </row>
    <row r="2987" spans="1:2" x14ac:dyDescent="0.25">
      <c r="A2987" s="1" t="s">
        <v>4280</v>
      </c>
      <c r="B2987" s="1" t="s">
        <v>4922</v>
      </c>
    </row>
    <row r="2988" spans="1:2" x14ac:dyDescent="0.25">
      <c r="A2988" s="1" t="s">
        <v>1725</v>
      </c>
      <c r="B2988" s="1" t="s">
        <v>4923</v>
      </c>
    </row>
    <row r="2989" spans="1:2" x14ac:dyDescent="0.25">
      <c r="A2989" s="1" t="s">
        <v>3276</v>
      </c>
      <c r="B2989" s="1" t="s">
        <v>4922</v>
      </c>
    </row>
    <row r="2990" spans="1:2" x14ac:dyDescent="0.25">
      <c r="A2990" s="1" t="s">
        <v>1756</v>
      </c>
      <c r="B2990" s="1" t="s">
        <v>4923</v>
      </c>
    </row>
    <row r="2991" spans="1:2" x14ac:dyDescent="0.25">
      <c r="A2991" s="1" t="s">
        <v>3288</v>
      </c>
      <c r="B2991" s="1" t="s">
        <v>4922</v>
      </c>
    </row>
    <row r="2992" spans="1:2" x14ac:dyDescent="0.25">
      <c r="A2992" s="1" t="s">
        <v>3290</v>
      </c>
      <c r="B2992" s="1" t="s">
        <v>1488</v>
      </c>
    </row>
    <row r="2993" spans="1:2" x14ac:dyDescent="0.25">
      <c r="A2993" s="1" t="s">
        <v>3294</v>
      </c>
      <c r="B2993" s="1" t="s">
        <v>4923</v>
      </c>
    </row>
    <row r="2994" spans="1:2" x14ac:dyDescent="0.25">
      <c r="A2994" s="1" t="s">
        <v>3297</v>
      </c>
      <c r="B2994" s="1" t="s">
        <v>1488</v>
      </c>
    </row>
    <row r="2995" spans="1:2" x14ac:dyDescent="0.25">
      <c r="A2995" s="1" t="s">
        <v>3296</v>
      </c>
      <c r="B2995" s="1" t="s">
        <v>1488</v>
      </c>
    </row>
    <row r="2996" spans="1:2" x14ac:dyDescent="0.25">
      <c r="A2996" s="1" t="s">
        <v>3305</v>
      </c>
      <c r="B2996" s="1" t="s">
        <v>4922</v>
      </c>
    </row>
    <row r="2997" spans="1:2" x14ac:dyDescent="0.25">
      <c r="A2997" s="1" t="s">
        <v>1739</v>
      </c>
      <c r="B2997" s="1" t="s">
        <v>4923</v>
      </c>
    </row>
    <row r="2998" spans="1:2" x14ac:dyDescent="0.25">
      <c r="A2998" s="1" t="s">
        <v>4262</v>
      </c>
      <c r="B2998" s="1" t="s">
        <v>4923</v>
      </c>
    </row>
    <row r="2999" spans="1:2" x14ac:dyDescent="0.25">
      <c r="A2999" s="1" t="s">
        <v>4263</v>
      </c>
      <c r="B2999" s="1" t="s">
        <v>1488</v>
      </c>
    </row>
    <row r="3000" spans="1:2" x14ac:dyDescent="0.25">
      <c r="A3000" s="1" t="s">
        <v>4264</v>
      </c>
      <c r="B3000" s="1" t="s">
        <v>1488</v>
      </c>
    </row>
    <row r="3001" spans="1:2" x14ac:dyDescent="0.25">
      <c r="A3001" s="1" t="s">
        <v>1764</v>
      </c>
      <c r="B3001" s="1" t="s">
        <v>4923</v>
      </c>
    </row>
    <row r="3002" spans="1:2" x14ac:dyDescent="0.25">
      <c r="A3002" s="1" t="s">
        <v>1765</v>
      </c>
      <c r="B3002" s="1" t="s">
        <v>4922</v>
      </c>
    </row>
    <row r="3003" spans="1:2" x14ac:dyDescent="0.25">
      <c r="A3003" s="1" t="s">
        <v>4273</v>
      </c>
      <c r="B3003" s="1" t="s">
        <v>1488</v>
      </c>
    </row>
    <row r="3004" spans="1:2" x14ac:dyDescent="0.25">
      <c r="A3004" s="1" t="s">
        <v>1779</v>
      </c>
      <c r="B3004" s="1" t="s">
        <v>4923</v>
      </c>
    </row>
    <row r="3005" spans="1:2" x14ac:dyDescent="0.25">
      <c r="A3005" s="1" t="s">
        <v>4282</v>
      </c>
      <c r="B3005" s="1" t="s">
        <v>4922</v>
      </c>
    </row>
    <row r="3006" spans="1:2" x14ac:dyDescent="0.25">
      <c r="A3006" s="1" t="s">
        <v>1574</v>
      </c>
      <c r="B3006" s="1" t="s">
        <v>1488</v>
      </c>
    </row>
    <row r="3007" spans="1:2" x14ac:dyDescent="0.25">
      <c r="A3007" s="1" t="s">
        <v>1583</v>
      </c>
      <c r="B3007" s="1" t="s">
        <v>4922</v>
      </c>
    </row>
    <row r="3008" spans="1:2" x14ac:dyDescent="0.25">
      <c r="A3008" s="1" t="s">
        <v>1737</v>
      </c>
      <c r="B3008" s="1" t="s">
        <v>4923</v>
      </c>
    </row>
    <row r="3009" spans="1:2" x14ac:dyDescent="0.25">
      <c r="A3009" s="1" t="s">
        <v>1745</v>
      </c>
      <c r="B3009" s="1" t="s">
        <v>4923</v>
      </c>
    </row>
    <row r="3010" spans="1:2" x14ac:dyDescent="0.25">
      <c r="A3010" s="1" t="s">
        <v>1748</v>
      </c>
      <c r="B3010" s="1" t="s">
        <v>4923</v>
      </c>
    </row>
    <row r="3011" spans="1:2" x14ac:dyDescent="0.25">
      <c r="A3011" s="1" t="s">
        <v>1761</v>
      </c>
      <c r="B3011" s="1" t="s">
        <v>4923</v>
      </c>
    </row>
    <row r="3012" spans="1:2" x14ac:dyDescent="0.25">
      <c r="A3012" s="1" t="s">
        <v>1771</v>
      </c>
      <c r="B3012" s="1" t="s">
        <v>4922</v>
      </c>
    </row>
    <row r="3013" spans="1:2" x14ac:dyDescent="0.25">
      <c r="A3013" s="1" t="s">
        <v>1774</v>
      </c>
      <c r="B3013" s="1" t="s">
        <v>1488</v>
      </c>
    </row>
    <row r="3014" spans="1:2" x14ac:dyDescent="0.25">
      <c r="A3014" s="1" t="s">
        <v>4434</v>
      </c>
      <c r="B3014" s="1" t="s">
        <v>4922</v>
      </c>
    </row>
    <row r="3015" spans="1:2" x14ac:dyDescent="0.25">
      <c r="A3015" s="1" t="s">
        <v>4440</v>
      </c>
      <c r="B3015" s="1" t="s">
        <v>4922</v>
      </c>
    </row>
    <row r="3016" spans="1:2" x14ac:dyDescent="0.25">
      <c r="A3016" s="1" t="s">
        <v>4454</v>
      </c>
      <c r="B3016" s="1" t="s">
        <v>4922</v>
      </c>
    </row>
    <row r="3017" spans="1:2" x14ac:dyDescent="0.25">
      <c r="A3017" s="1" t="s">
        <v>4456</v>
      </c>
      <c r="B3017" s="1" t="s">
        <v>4922</v>
      </c>
    </row>
    <row r="3018" spans="1:2" x14ac:dyDescent="0.25">
      <c r="A3018" s="1" t="s">
        <v>4458</v>
      </c>
      <c r="B3018" s="1" t="s">
        <v>4922</v>
      </c>
    </row>
    <row r="3019" spans="1:2" x14ac:dyDescent="0.25">
      <c r="A3019" s="1" t="s">
        <v>4459</v>
      </c>
      <c r="B3019" s="1" t="s">
        <v>4922</v>
      </c>
    </row>
    <row r="3020" spans="1:2" x14ac:dyDescent="0.25">
      <c r="A3020" s="1" t="s">
        <v>4463</v>
      </c>
      <c r="B3020" s="1" t="s">
        <v>4922</v>
      </c>
    </row>
    <row r="3021" spans="1:2" x14ac:dyDescent="0.25">
      <c r="A3021" s="1" t="s">
        <v>4431</v>
      </c>
      <c r="B3021" s="1" t="s">
        <v>4922</v>
      </c>
    </row>
    <row r="3022" spans="1:2" x14ac:dyDescent="0.25">
      <c r="A3022" s="1" t="s">
        <v>4432</v>
      </c>
      <c r="B3022" s="1" t="s">
        <v>4922</v>
      </c>
    </row>
    <row r="3023" spans="1:2" x14ac:dyDescent="0.25">
      <c r="A3023" s="1" t="s">
        <v>4433</v>
      </c>
      <c r="B3023" s="1" t="s">
        <v>4922</v>
      </c>
    </row>
    <row r="3024" spans="1:2" x14ac:dyDescent="0.25">
      <c r="A3024" s="1" t="s">
        <v>4437</v>
      </c>
      <c r="B3024" s="1" t="s">
        <v>4922</v>
      </c>
    </row>
    <row r="3025" spans="1:2" x14ac:dyDescent="0.25">
      <c r="A3025" s="1" t="s">
        <v>3692</v>
      </c>
      <c r="B3025" s="1" t="s">
        <v>4922</v>
      </c>
    </row>
    <row r="3026" spans="1:2" x14ac:dyDescent="0.25">
      <c r="A3026" s="1" t="s">
        <v>4439</v>
      </c>
      <c r="B3026" s="1" t="s">
        <v>4922</v>
      </c>
    </row>
    <row r="3027" spans="1:2" x14ac:dyDescent="0.25">
      <c r="A3027" s="1" t="s">
        <v>4441</v>
      </c>
      <c r="B3027" s="1" t="s">
        <v>4922</v>
      </c>
    </row>
    <row r="3028" spans="1:2" x14ac:dyDescent="0.25">
      <c r="A3028" s="1" t="s">
        <v>4442</v>
      </c>
      <c r="B3028" s="1" t="s">
        <v>4922</v>
      </c>
    </row>
    <row r="3029" spans="1:2" x14ac:dyDescent="0.25">
      <c r="A3029" s="1" t="s">
        <v>3696</v>
      </c>
      <c r="B3029" s="1" t="s">
        <v>4922</v>
      </c>
    </row>
    <row r="3030" spans="1:2" x14ac:dyDescent="0.25">
      <c r="A3030" s="1" t="s">
        <v>4443</v>
      </c>
      <c r="B3030" s="1" t="s">
        <v>4922</v>
      </c>
    </row>
    <row r="3031" spans="1:2" x14ac:dyDescent="0.25">
      <c r="A3031" s="1" t="s">
        <v>3699</v>
      </c>
      <c r="B3031" s="1" t="s">
        <v>4922</v>
      </c>
    </row>
    <row r="3032" spans="1:2" x14ac:dyDescent="0.25">
      <c r="A3032" s="1" t="s">
        <v>3701</v>
      </c>
      <c r="B3032" s="1" t="s">
        <v>4922</v>
      </c>
    </row>
    <row r="3033" spans="1:2" x14ac:dyDescent="0.25">
      <c r="A3033" s="1" t="s">
        <v>4449</v>
      </c>
      <c r="B3033" s="1" t="s">
        <v>4922</v>
      </c>
    </row>
    <row r="3034" spans="1:2" x14ac:dyDescent="0.25">
      <c r="A3034" s="1" t="s">
        <v>4450</v>
      </c>
      <c r="B3034" s="1" t="s">
        <v>4922</v>
      </c>
    </row>
    <row r="3035" spans="1:2" x14ac:dyDescent="0.25">
      <c r="A3035" s="1" t="s">
        <v>2057</v>
      </c>
      <c r="B3035" s="1" t="s">
        <v>4922</v>
      </c>
    </row>
    <row r="3036" spans="1:2" x14ac:dyDescent="0.25">
      <c r="A3036" s="1" t="s">
        <v>2059</v>
      </c>
      <c r="B3036" s="1" t="s">
        <v>4922</v>
      </c>
    </row>
    <row r="3037" spans="1:2" x14ac:dyDescent="0.25">
      <c r="A3037" s="1" t="s">
        <v>4452</v>
      </c>
      <c r="B3037" s="1" t="s">
        <v>4922</v>
      </c>
    </row>
    <row r="3038" spans="1:2" x14ac:dyDescent="0.25">
      <c r="A3038" s="1" t="s">
        <v>3710</v>
      </c>
      <c r="B3038" s="1" t="s">
        <v>4922</v>
      </c>
    </row>
    <row r="3039" spans="1:2" x14ac:dyDescent="0.25">
      <c r="A3039" s="1" t="s">
        <v>2063</v>
      </c>
      <c r="B3039" s="1" t="s">
        <v>4922</v>
      </c>
    </row>
    <row r="3040" spans="1:2" x14ac:dyDescent="0.25">
      <c r="A3040" s="1" t="s">
        <v>3713</v>
      </c>
      <c r="B3040" s="1" t="s">
        <v>4922</v>
      </c>
    </row>
    <row r="3041" spans="1:2" x14ac:dyDescent="0.25">
      <c r="A3041" s="1" t="s">
        <v>4460</v>
      </c>
      <c r="B3041" s="1" t="s">
        <v>4922</v>
      </c>
    </row>
    <row r="3042" spans="1:2" x14ac:dyDescent="0.25">
      <c r="A3042" s="1" t="s">
        <v>4462</v>
      </c>
      <c r="B3042" s="1" t="s">
        <v>4922</v>
      </c>
    </row>
    <row r="3043" spans="1:2" x14ac:dyDescent="0.25">
      <c r="A3043" s="1" t="s">
        <v>3715</v>
      </c>
      <c r="B3043" s="1" t="s">
        <v>4922</v>
      </c>
    </row>
    <row r="3044" spans="1:2" x14ac:dyDescent="0.25">
      <c r="A3044" s="1" t="s">
        <v>3716</v>
      </c>
      <c r="B3044" s="1" t="s">
        <v>4922</v>
      </c>
    </row>
    <row r="3045" spans="1:2" x14ac:dyDescent="0.25">
      <c r="A3045" s="1" t="s">
        <v>4466</v>
      </c>
      <c r="B3045" s="1" t="s">
        <v>4922</v>
      </c>
    </row>
    <row r="3046" spans="1:2" x14ac:dyDescent="0.25">
      <c r="A3046" s="1" t="s">
        <v>3717</v>
      </c>
      <c r="B3046" s="1" t="s">
        <v>4922</v>
      </c>
    </row>
    <row r="3047" spans="1:2" x14ac:dyDescent="0.25">
      <c r="A3047" s="1" t="s">
        <v>3718</v>
      </c>
      <c r="B3047" s="1" t="s">
        <v>4922</v>
      </c>
    </row>
    <row r="3048" spans="1:2" x14ac:dyDescent="0.25">
      <c r="A3048" s="1" t="s">
        <v>3720</v>
      </c>
      <c r="B3048" s="1" t="s">
        <v>4922</v>
      </c>
    </row>
    <row r="3049" spans="1:2" x14ac:dyDescent="0.25">
      <c r="A3049" s="1" t="s">
        <v>4468</v>
      </c>
      <c r="B3049" s="1" t="s">
        <v>4922</v>
      </c>
    </row>
    <row r="3050" spans="1:2" x14ac:dyDescent="0.25">
      <c r="A3050" s="1" t="s">
        <v>4469</v>
      </c>
      <c r="B3050" s="1" t="s">
        <v>4922</v>
      </c>
    </row>
    <row r="3051" spans="1:2" x14ac:dyDescent="0.25">
      <c r="A3051" s="1" t="s">
        <v>2033</v>
      </c>
      <c r="B3051" s="1" t="s">
        <v>4922</v>
      </c>
    </row>
    <row r="3052" spans="1:2" x14ac:dyDescent="0.25">
      <c r="A3052" s="1" t="s">
        <v>2036</v>
      </c>
      <c r="B3052" s="1" t="s">
        <v>4922</v>
      </c>
    </row>
    <row r="3053" spans="1:2" x14ac:dyDescent="0.25">
      <c r="A3053" s="1" t="s">
        <v>2037</v>
      </c>
      <c r="B3053" s="1" t="s">
        <v>4922</v>
      </c>
    </row>
    <row r="3054" spans="1:2" x14ac:dyDescent="0.25">
      <c r="A3054" s="1" t="s">
        <v>2039</v>
      </c>
      <c r="B3054" s="1" t="s">
        <v>4922</v>
      </c>
    </row>
    <row r="3055" spans="1:2" x14ac:dyDescent="0.25">
      <c r="A3055" s="1" t="s">
        <v>2046</v>
      </c>
      <c r="B3055" s="1" t="s">
        <v>4922</v>
      </c>
    </row>
    <row r="3056" spans="1:2" x14ac:dyDescent="0.25">
      <c r="A3056" s="1" t="s">
        <v>2047</v>
      </c>
      <c r="B3056" s="1" t="s">
        <v>4922</v>
      </c>
    </row>
    <row r="3057" spans="1:2" x14ac:dyDescent="0.25">
      <c r="A3057" s="1" t="s">
        <v>2053</v>
      </c>
      <c r="B3057" s="1" t="s">
        <v>4922</v>
      </c>
    </row>
    <row r="3058" spans="1:2" x14ac:dyDescent="0.25">
      <c r="A3058" s="1" t="s">
        <v>2056</v>
      </c>
      <c r="B3058" s="1" t="s">
        <v>4922</v>
      </c>
    </row>
    <row r="3059" spans="1:2" x14ac:dyDescent="0.25">
      <c r="A3059" s="1" t="s">
        <v>2058</v>
      </c>
      <c r="B3059" s="1" t="s">
        <v>4922</v>
      </c>
    </row>
    <row r="3060" spans="1:2" x14ac:dyDescent="0.25">
      <c r="A3060" s="1" t="s">
        <v>2068</v>
      </c>
      <c r="B3060" s="1" t="s">
        <v>4922</v>
      </c>
    </row>
    <row r="3061" spans="1:2" x14ac:dyDescent="0.25">
      <c r="A3061" s="1" t="s">
        <v>2071</v>
      </c>
      <c r="B3061" s="1" t="s">
        <v>4922</v>
      </c>
    </row>
    <row r="3062" spans="1:2" x14ac:dyDescent="0.25">
      <c r="A3062" s="1" t="s">
        <v>2029</v>
      </c>
      <c r="B3062" s="1" t="s">
        <v>4922</v>
      </c>
    </row>
    <row r="3063" spans="1:2" x14ac:dyDescent="0.25">
      <c r="A3063" s="1" t="s">
        <v>2030</v>
      </c>
      <c r="B3063" s="1" t="s">
        <v>4922</v>
      </c>
    </row>
    <row r="3064" spans="1:2" x14ac:dyDescent="0.25">
      <c r="A3064" s="1" t="s">
        <v>3686</v>
      </c>
      <c r="B3064" s="1" t="s">
        <v>4922</v>
      </c>
    </row>
    <row r="3065" spans="1:2" x14ac:dyDescent="0.25">
      <c r="A3065" s="1" t="s">
        <v>2031</v>
      </c>
      <c r="B3065" s="1" t="s">
        <v>4922</v>
      </c>
    </row>
    <row r="3066" spans="1:2" x14ac:dyDescent="0.25">
      <c r="A3066" s="1" t="s">
        <v>2034</v>
      </c>
      <c r="B3066" s="1" t="s">
        <v>4922</v>
      </c>
    </row>
    <row r="3067" spans="1:2" x14ac:dyDescent="0.25">
      <c r="A3067" s="1" t="s">
        <v>2035</v>
      </c>
      <c r="B3067" s="1" t="s">
        <v>4922</v>
      </c>
    </row>
    <row r="3068" spans="1:2" x14ac:dyDescent="0.25">
      <c r="A3068" s="1" t="s">
        <v>2040</v>
      </c>
      <c r="B3068" s="1" t="s">
        <v>4922</v>
      </c>
    </row>
    <row r="3069" spans="1:2" x14ac:dyDescent="0.25">
      <c r="A3069" s="1" t="s">
        <v>2041</v>
      </c>
      <c r="B3069" s="1" t="s">
        <v>4922</v>
      </c>
    </row>
    <row r="3070" spans="1:2" x14ac:dyDescent="0.25">
      <c r="A3070" s="1" t="s">
        <v>2042</v>
      </c>
      <c r="B3070" s="1" t="s">
        <v>4922</v>
      </c>
    </row>
    <row r="3071" spans="1:2" x14ac:dyDescent="0.25">
      <c r="A3071" s="1" t="s">
        <v>2048</v>
      </c>
      <c r="B3071" s="1" t="s">
        <v>4922</v>
      </c>
    </row>
    <row r="3072" spans="1:2" x14ac:dyDescent="0.25">
      <c r="A3072" s="1" t="s">
        <v>2051</v>
      </c>
      <c r="B3072" s="1" t="s">
        <v>4922</v>
      </c>
    </row>
    <row r="3073" spans="1:2" x14ac:dyDescent="0.25">
      <c r="A3073" s="1" t="s">
        <v>2052</v>
      </c>
      <c r="B3073" s="1" t="s">
        <v>4922</v>
      </c>
    </row>
    <row r="3074" spans="1:2" x14ac:dyDescent="0.25">
      <c r="A3074" s="1" t="s">
        <v>3697</v>
      </c>
      <c r="B3074" s="1" t="s">
        <v>4922</v>
      </c>
    </row>
    <row r="3075" spans="1:2" x14ac:dyDescent="0.25">
      <c r="A3075" s="1" t="s">
        <v>2055</v>
      </c>
      <c r="B3075" s="1" t="s">
        <v>4922</v>
      </c>
    </row>
    <row r="3076" spans="1:2" x14ac:dyDescent="0.25">
      <c r="A3076" s="1" t="s">
        <v>2060</v>
      </c>
      <c r="B3076" s="1" t="s">
        <v>4922</v>
      </c>
    </row>
    <row r="3077" spans="1:2" x14ac:dyDescent="0.25">
      <c r="A3077" s="1" t="s">
        <v>3708</v>
      </c>
      <c r="B3077" s="1" t="s">
        <v>4922</v>
      </c>
    </row>
    <row r="3078" spans="1:2" x14ac:dyDescent="0.25">
      <c r="A3078" s="1" t="s">
        <v>2062</v>
      </c>
      <c r="B3078" s="1" t="s">
        <v>4922</v>
      </c>
    </row>
    <row r="3079" spans="1:2" x14ac:dyDescent="0.25">
      <c r="A3079" s="1" t="s">
        <v>2065</v>
      </c>
      <c r="B3079" s="1" t="s">
        <v>4922</v>
      </c>
    </row>
    <row r="3080" spans="1:2" x14ac:dyDescent="0.25">
      <c r="A3080" s="1" t="s">
        <v>2066</v>
      </c>
      <c r="B3080" s="1" t="s">
        <v>1488</v>
      </c>
    </row>
    <row r="3081" spans="1:2" x14ac:dyDescent="0.25">
      <c r="A3081" s="1" t="s">
        <v>2067</v>
      </c>
      <c r="B3081" s="1" t="s">
        <v>4922</v>
      </c>
    </row>
    <row r="3082" spans="1:2" x14ac:dyDescent="0.25">
      <c r="A3082" s="1" t="s">
        <v>2070</v>
      </c>
      <c r="B3082" s="1" t="s">
        <v>4922</v>
      </c>
    </row>
    <row r="3083" spans="1:2" x14ac:dyDescent="0.25">
      <c r="A3083" s="1" t="s">
        <v>2072</v>
      </c>
      <c r="B3083" s="1" t="s">
        <v>4922</v>
      </c>
    </row>
    <row r="3084" spans="1:2" x14ac:dyDescent="0.25">
      <c r="A3084" s="1" t="s">
        <v>3694</v>
      </c>
      <c r="B3084" s="1" t="s">
        <v>4922</v>
      </c>
    </row>
    <row r="3085" spans="1:2" x14ac:dyDescent="0.25">
      <c r="A3085" s="1" t="s">
        <v>3698</v>
      </c>
      <c r="B3085" s="1" t="s">
        <v>4922</v>
      </c>
    </row>
    <row r="3086" spans="1:2" x14ac:dyDescent="0.25">
      <c r="A3086" s="1" t="s">
        <v>3703</v>
      </c>
      <c r="B3086" s="1" t="s">
        <v>4922</v>
      </c>
    </row>
    <row r="3087" spans="1:2" x14ac:dyDescent="0.25">
      <c r="A3087" s="1" t="s">
        <v>3704</v>
      </c>
      <c r="B3087" s="1" t="s">
        <v>4922</v>
      </c>
    </row>
    <row r="3088" spans="1:2" x14ac:dyDescent="0.25">
      <c r="A3088" s="1" t="s">
        <v>1681</v>
      </c>
      <c r="B3088" s="1" t="s">
        <v>4922</v>
      </c>
    </row>
    <row r="3089" spans="1:2" x14ac:dyDescent="0.25">
      <c r="A3089" s="1" t="s">
        <v>1688</v>
      </c>
      <c r="B3089" s="1" t="s">
        <v>4922</v>
      </c>
    </row>
    <row r="3090" spans="1:2" x14ac:dyDescent="0.25">
      <c r="A3090" s="1" t="s">
        <v>3239</v>
      </c>
      <c r="B3090" s="1" t="s">
        <v>4922</v>
      </c>
    </row>
    <row r="3091" spans="1:2" x14ac:dyDescent="0.25">
      <c r="A3091" s="1" t="s">
        <v>4256</v>
      </c>
      <c r="B3091" s="1" t="s">
        <v>4922</v>
      </c>
    </row>
    <row r="3092" spans="1:2" x14ac:dyDescent="0.25">
      <c r="A3092" s="1" t="s">
        <v>3241</v>
      </c>
      <c r="B3092" s="1" t="s">
        <v>4922</v>
      </c>
    </row>
    <row r="3093" spans="1:2" x14ac:dyDescent="0.25">
      <c r="A3093" s="1" t="s">
        <v>2044</v>
      </c>
      <c r="B3093" s="1" t="s">
        <v>4922</v>
      </c>
    </row>
    <row r="3094" spans="1:2" x14ac:dyDescent="0.25">
      <c r="A3094" s="1" t="s">
        <v>3225</v>
      </c>
      <c r="B3094" s="1" t="s">
        <v>4922</v>
      </c>
    </row>
    <row r="3095" spans="1:2" x14ac:dyDescent="0.25">
      <c r="A3095" s="1" t="s">
        <v>3227</v>
      </c>
      <c r="B3095" s="1" t="s">
        <v>4922</v>
      </c>
    </row>
    <row r="3096" spans="1:2" x14ac:dyDescent="0.25">
      <c r="A3096" s="1" t="s">
        <v>3228</v>
      </c>
      <c r="B3096" s="1" t="s">
        <v>4922</v>
      </c>
    </row>
    <row r="3097" spans="1:2" x14ac:dyDescent="0.25">
      <c r="A3097" s="1" t="s">
        <v>3229</v>
      </c>
      <c r="B3097" s="1" t="s">
        <v>4922</v>
      </c>
    </row>
    <row r="3098" spans="1:2" x14ac:dyDescent="0.25">
      <c r="A3098" s="1" t="s">
        <v>3230</v>
      </c>
      <c r="B3098" s="1" t="s">
        <v>1488</v>
      </c>
    </row>
    <row r="3099" spans="1:2" x14ac:dyDescent="0.25">
      <c r="A3099" s="1" t="s">
        <v>2049</v>
      </c>
      <c r="B3099" s="1" t="s">
        <v>4922</v>
      </c>
    </row>
    <row r="3100" spans="1:2" x14ac:dyDescent="0.25">
      <c r="A3100" s="1" t="s">
        <v>3231</v>
      </c>
      <c r="B3100" s="1" t="s">
        <v>4922</v>
      </c>
    </row>
    <row r="3101" spans="1:2" x14ac:dyDescent="0.25">
      <c r="A3101" s="1" t="s">
        <v>1677</v>
      </c>
      <c r="B3101" s="1" t="s">
        <v>4922</v>
      </c>
    </row>
    <row r="3102" spans="1:2" x14ac:dyDescent="0.25">
      <c r="A3102" s="1" t="s">
        <v>3232</v>
      </c>
      <c r="B3102" s="1" t="s">
        <v>4922</v>
      </c>
    </row>
    <row r="3103" spans="1:2" x14ac:dyDescent="0.25">
      <c r="A3103" s="1" t="s">
        <v>3234</v>
      </c>
      <c r="B3103" s="1" t="s">
        <v>4922</v>
      </c>
    </row>
    <row r="3104" spans="1:2" x14ac:dyDescent="0.25">
      <c r="A3104" s="1" t="s">
        <v>3235</v>
      </c>
      <c r="B3104" s="1" t="s">
        <v>4922</v>
      </c>
    </row>
    <row r="3105" spans="1:2" x14ac:dyDescent="0.25">
      <c r="A3105" s="1" t="s">
        <v>1689</v>
      </c>
      <c r="B3105" s="1" t="s">
        <v>4922</v>
      </c>
    </row>
    <row r="3106" spans="1:2" x14ac:dyDescent="0.25">
      <c r="A3106" s="1" t="s">
        <v>3236</v>
      </c>
      <c r="B3106" s="1" t="s">
        <v>1488</v>
      </c>
    </row>
    <row r="3107" spans="1:2" x14ac:dyDescent="0.25">
      <c r="A3107" s="1" t="s">
        <v>2064</v>
      </c>
      <c r="B3107" s="1" t="s">
        <v>4922</v>
      </c>
    </row>
    <row r="3108" spans="1:2" x14ac:dyDescent="0.25">
      <c r="A3108" s="1" t="s">
        <v>3237</v>
      </c>
      <c r="B3108" s="1" t="s">
        <v>4922</v>
      </c>
    </row>
    <row r="3109" spans="1:2" x14ac:dyDescent="0.25">
      <c r="A3109" s="1" t="s">
        <v>3238</v>
      </c>
      <c r="B3109" s="1" t="s">
        <v>4922</v>
      </c>
    </row>
    <row r="3110" spans="1:2" x14ac:dyDescent="0.25">
      <c r="A3110" s="1" t="s">
        <v>4277</v>
      </c>
      <c r="B3110" s="1" t="s">
        <v>4922</v>
      </c>
    </row>
    <row r="3111" spans="1:2" x14ac:dyDescent="0.25">
      <c r="A3111" s="1" t="s">
        <v>3240</v>
      </c>
      <c r="B3111" s="1" t="s">
        <v>4922</v>
      </c>
    </row>
    <row r="3112" spans="1:2" x14ac:dyDescent="0.25">
      <c r="A3112" s="1" t="s">
        <v>4257</v>
      </c>
      <c r="B3112" s="1" t="s">
        <v>4922</v>
      </c>
    </row>
    <row r="3113" spans="1:2" x14ac:dyDescent="0.25">
      <c r="A3113" s="1" t="s">
        <v>4260</v>
      </c>
      <c r="B3113" s="1" t="s">
        <v>4922</v>
      </c>
    </row>
    <row r="3114" spans="1:2" x14ac:dyDescent="0.25">
      <c r="A3114" s="1" t="s">
        <v>4270</v>
      </c>
      <c r="B3114" s="1" t="s">
        <v>4922</v>
      </c>
    </row>
    <row r="3115" spans="1:2" x14ac:dyDescent="0.25">
      <c r="A3115" s="1" t="s">
        <v>4272</v>
      </c>
      <c r="B3115" s="1" t="s">
        <v>4922</v>
      </c>
    </row>
    <row r="3116" spans="1:2" x14ac:dyDescent="0.25">
      <c r="A3116" s="1" t="s">
        <v>4274</v>
      </c>
      <c r="B3116" s="1" t="s">
        <v>1488</v>
      </c>
    </row>
    <row r="3117" spans="1:2" x14ac:dyDescent="0.25">
      <c r="A3117" s="1" t="s">
        <v>4275</v>
      </c>
      <c r="B3117" s="1" t="s">
        <v>1488</v>
      </c>
    </row>
    <row r="3118" spans="1:2" x14ac:dyDescent="0.25">
      <c r="A3118" s="1" t="s">
        <v>4283</v>
      </c>
      <c r="B3118" s="1" t="s">
        <v>4922</v>
      </c>
    </row>
    <row r="3119" spans="1:2" x14ac:dyDescent="0.25">
      <c r="A3119" s="1" t="s">
        <v>1576</v>
      </c>
      <c r="B3119" s="1" t="s">
        <v>4922</v>
      </c>
    </row>
    <row r="3120" spans="1:2" x14ac:dyDescent="0.25">
      <c r="A3120" s="1" t="s">
        <v>4267</v>
      </c>
      <c r="B3120" s="1" t="s">
        <v>4922</v>
      </c>
    </row>
    <row r="3121" spans="1:2" x14ac:dyDescent="0.25">
      <c r="A3121" s="1" t="s">
        <v>1582</v>
      </c>
      <c r="B3121" s="1" t="s">
        <v>4922</v>
      </c>
    </row>
    <row r="3122" spans="1:2" x14ac:dyDescent="0.25">
      <c r="A3122" s="1" t="s">
        <v>1699</v>
      </c>
      <c r="B3122" s="1" t="s">
        <v>1488</v>
      </c>
    </row>
    <row r="3123" spans="1:2" x14ac:dyDescent="0.25">
      <c r="A3123" s="1" t="s">
        <v>1676</v>
      </c>
      <c r="B3123" s="1" t="s">
        <v>4922</v>
      </c>
    </row>
    <row r="3124" spans="1:2" x14ac:dyDescent="0.25">
      <c r="A3124" s="1" t="s">
        <v>1696</v>
      </c>
      <c r="B3124" s="1" t="s">
        <v>4922</v>
      </c>
    </row>
    <row r="3125" spans="1:2" x14ac:dyDescent="0.25">
      <c r="A3125" s="1" t="s">
        <v>1665</v>
      </c>
      <c r="B3125" s="1" t="s">
        <v>4922</v>
      </c>
    </row>
    <row r="3126" spans="1:2" x14ac:dyDescent="0.25">
      <c r="A3126" s="1" t="s">
        <v>1666</v>
      </c>
      <c r="B3126" s="1" t="s">
        <v>4922</v>
      </c>
    </row>
    <row r="3127" spans="1:2" x14ac:dyDescent="0.25">
      <c r="A3127" s="1" t="s">
        <v>1668</v>
      </c>
      <c r="B3127" s="1" t="s">
        <v>4922</v>
      </c>
    </row>
    <row r="3128" spans="1:2" x14ac:dyDescent="0.25">
      <c r="A3128" s="1" t="s">
        <v>1672</v>
      </c>
      <c r="B3128" s="1" t="s">
        <v>4922</v>
      </c>
    </row>
    <row r="3129" spans="1:2" x14ac:dyDescent="0.25">
      <c r="A3129" s="1" t="s">
        <v>1685</v>
      </c>
      <c r="B3129" s="1" t="s">
        <v>4922</v>
      </c>
    </row>
    <row r="3130" spans="1:2" x14ac:dyDescent="0.25">
      <c r="A3130" s="1" t="s">
        <v>1692</v>
      </c>
      <c r="B3130" s="1" t="s">
        <v>4922</v>
      </c>
    </row>
    <row r="3131" spans="1:2" x14ac:dyDescent="0.25">
      <c r="A3131" s="1" t="s">
        <v>1694</v>
      </c>
      <c r="B3131" s="1" t="s">
        <v>4922</v>
      </c>
    </row>
    <row r="3132" spans="1:2" x14ac:dyDescent="0.25">
      <c r="A3132" s="1" t="s">
        <v>1695</v>
      </c>
      <c r="B3132" s="1" t="s">
        <v>4922</v>
      </c>
    </row>
    <row r="3133" spans="1:2" x14ac:dyDescent="0.25">
      <c r="A3133" s="1" t="s">
        <v>1709</v>
      </c>
      <c r="B3133" s="1" t="s">
        <v>4922</v>
      </c>
    </row>
    <row r="3134" spans="1:2" x14ac:dyDescent="0.25">
      <c r="A3134" s="1" t="s">
        <v>1718</v>
      </c>
      <c r="B3134" s="1" t="s">
        <v>4922</v>
      </c>
    </row>
    <row r="3135" spans="1:2" x14ac:dyDescent="0.25">
      <c r="A3135" s="1" t="s">
        <v>1721</v>
      </c>
      <c r="B3135" s="1" t="s">
        <v>4923</v>
      </c>
    </row>
    <row r="3136" spans="1:2" x14ac:dyDescent="0.25">
      <c r="A3136" s="1" t="s">
        <v>4467</v>
      </c>
      <c r="B3136" s="1" t="s">
        <v>4922</v>
      </c>
    </row>
    <row r="3137" spans="1:2" x14ac:dyDescent="0.25">
      <c r="A3137" s="1" t="s">
        <v>4445</v>
      </c>
      <c r="B3137" s="1" t="s">
        <v>4922</v>
      </c>
    </row>
    <row r="3138" spans="1:2" x14ac:dyDescent="0.25">
      <c r="A3138" s="1" t="s">
        <v>4447</v>
      </c>
      <c r="B3138" s="1" t="s">
        <v>4922</v>
      </c>
    </row>
    <row r="3139" spans="1:2" x14ac:dyDescent="0.25">
      <c r="A3139" s="1" t="s">
        <v>4448</v>
      </c>
      <c r="B3139" s="1" t="s">
        <v>4922</v>
      </c>
    </row>
    <row r="3140" spans="1:2" x14ac:dyDescent="0.25">
      <c r="A3140" s="1" t="s">
        <v>4453</v>
      </c>
      <c r="B3140" s="1" t="s">
        <v>4922</v>
      </c>
    </row>
    <row r="3141" spans="1:2" x14ac:dyDescent="0.25">
      <c r="A3141" s="1" t="s">
        <v>4457</v>
      </c>
      <c r="B3141" s="1" t="s">
        <v>4922</v>
      </c>
    </row>
    <row r="3142" spans="1:2" x14ac:dyDescent="0.25">
      <c r="A3142" s="1" t="s">
        <v>4461</v>
      </c>
      <c r="B3142" s="1" t="s">
        <v>4922</v>
      </c>
    </row>
    <row r="3143" spans="1:2" x14ac:dyDescent="0.25">
      <c r="A3143" s="1" t="s">
        <v>3687</v>
      </c>
      <c r="B3143" s="1" t="s">
        <v>4922</v>
      </c>
    </row>
    <row r="3144" spans="1:2" x14ac:dyDescent="0.25">
      <c r="A3144" s="1" t="s">
        <v>3688</v>
      </c>
      <c r="B3144" s="1" t="s">
        <v>4922</v>
      </c>
    </row>
    <row r="3145" spans="1:2" x14ac:dyDescent="0.25">
      <c r="A3145" s="1" t="s">
        <v>4435</v>
      </c>
      <c r="B3145" s="1" t="s">
        <v>4922</v>
      </c>
    </row>
    <row r="3146" spans="1:2" x14ac:dyDescent="0.25">
      <c r="A3146" s="1" t="s">
        <v>4436</v>
      </c>
      <c r="B3146" s="1" t="s">
        <v>4922</v>
      </c>
    </row>
    <row r="3147" spans="1:2" x14ac:dyDescent="0.25">
      <c r="A3147" s="1" t="s">
        <v>3689</v>
      </c>
      <c r="B3147" s="1" t="s">
        <v>4922</v>
      </c>
    </row>
    <row r="3148" spans="1:2" x14ac:dyDescent="0.25">
      <c r="A3148" s="1" t="s">
        <v>3690</v>
      </c>
      <c r="B3148" s="1" t="s">
        <v>4923</v>
      </c>
    </row>
    <row r="3149" spans="1:2" x14ac:dyDescent="0.25">
      <c r="A3149" s="1" t="s">
        <v>3691</v>
      </c>
      <c r="B3149" s="1" t="s">
        <v>4922</v>
      </c>
    </row>
    <row r="3150" spans="1:2" x14ac:dyDescent="0.25">
      <c r="A3150" s="1" t="s">
        <v>4438</v>
      </c>
      <c r="B3150" s="1" t="s">
        <v>4922</v>
      </c>
    </row>
    <row r="3151" spans="1:2" x14ac:dyDescent="0.25">
      <c r="A3151" s="1" t="s">
        <v>3693</v>
      </c>
      <c r="B3151" s="1" t="s">
        <v>4922</v>
      </c>
    </row>
    <row r="3152" spans="1:2" x14ac:dyDescent="0.25">
      <c r="A3152" s="1" t="s">
        <v>3695</v>
      </c>
      <c r="B3152" s="1" t="s">
        <v>4922</v>
      </c>
    </row>
    <row r="3153" spans="1:2" x14ac:dyDescent="0.25">
      <c r="A3153" s="1" t="s">
        <v>4444</v>
      </c>
      <c r="B3153" s="1" t="s">
        <v>4922</v>
      </c>
    </row>
    <row r="3154" spans="1:2" x14ac:dyDescent="0.25">
      <c r="A3154" s="1" t="s">
        <v>4446</v>
      </c>
      <c r="B3154" s="1" t="s">
        <v>4922</v>
      </c>
    </row>
    <row r="3155" spans="1:2" x14ac:dyDescent="0.25">
      <c r="A3155" s="1" t="s">
        <v>3705</v>
      </c>
      <c r="B3155" s="1" t="s">
        <v>4922</v>
      </c>
    </row>
    <row r="3156" spans="1:2" x14ac:dyDescent="0.25">
      <c r="A3156" s="1" t="s">
        <v>4451</v>
      </c>
      <c r="B3156" s="1" t="s">
        <v>4922</v>
      </c>
    </row>
    <row r="3157" spans="1:2" x14ac:dyDescent="0.25">
      <c r="A3157" s="1" t="s">
        <v>3706</v>
      </c>
      <c r="B3157" s="1" t="s">
        <v>4922</v>
      </c>
    </row>
    <row r="3158" spans="1:2" x14ac:dyDescent="0.25">
      <c r="A3158" s="1" t="s">
        <v>3707</v>
      </c>
      <c r="B3158" s="1" t="s">
        <v>4922</v>
      </c>
    </row>
    <row r="3159" spans="1:2" x14ac:dyDescent="0.25">
      <c r="A3159" s="1" t="s">
        <v>3709</v>
      </c>
      <c r="B3159" s="1" t="s">
        <v>4922</v>
      </c>
    </row>
    <row r="3160" spans="1:2" x14ac:dyDescent="0.25">
      <c r="A3160" s="1" t="s">
        <v>3711</v>
      </c>
      <c r="B3160" s="1" t="s">
        <v>4922</v>
      </c>
    </row>
    <row r="3161" spans="1:2" x14ac:dyDescent="0.25">
      <c r="A3161" s="1" t="s">
        <v>4455</v>
      </c>
      <c r="B3161" s="1" t="s">
        <v>4922</v>
      </c>
    </row>
    <row r="3162" spans="1:2" x14ac:dyDescent="0.25">
      <c r="A3162" s="1" t="s">
        <v>3712</v>
      </c>
      <c r="B3162" s="1" t="s">
        <v>4922</v>
      </c>
    </row>
    <row r="3163" spans="1:2" x14ac:dyDescent="0.25">
      <c r="A3163" s="1" t="s">
        <v>4464</v>
      </c>
      <c r="B3163" s="1" t="s">
        <v>4922</v>
      </c>
    </row>
    <row r="3164" spans="1:2" x14ac:dyDescent="0.25">
      <c r="A3164" s="1" t="s">
        <v>3714</v>
      </c>
      <c r="B3164" s="1" t="s">
        <v>4922</v>
      </c>
    </row>
    <row r="3165" spans="1:2" x14ac:dyDescent="0.25">
      <c r="A3165" s="1" t="s">
        <v>4465</v>
      </c>
      <c r="B3165" s="1" t="s">
        <v>4922</v>
      </c>
    </row>
    <row r="3166" spans="1:2" x14ac:dyDescent="0.25">
      <c r="A3166" s="1" t="s">
        <v>3719</v>
      </c>
      <c r="B3166" s="1" t="s">
        <v>4922</v>
      </c>
    </row>
    <row r="3167" spans="1:2" x14ac:dyDescent="0.25">
      <c r="A3167" s="1" t="s">
        <v>3721</v>
      </c>
      <c r="B3167" s="1" t="s">
        <v>4922</v>
      </c>
    </row>
    <row r="3168" spans="1:2" x14ac:dyDescent="0.25">
      <c r="A3168" s="1" t="s">
        <v>1671</v>
      </c>
      <c r="B3168" s="1" t="s">
        <v>4922</v>
      </c>
    </row>
    <row r="3169" spans="1:2" x14ac:dyDescent="0.25">
      <c r="A3169" s="1" t="s">
        <v>3700</v>
      </c>
      <c r="B3169" s="1" t="s">
        <v>4922</v>
      </c>
    </row>
    <row r="3170" spans="1:2" x14ac:dyDescent="0.25">
      <c r="A3170" s="1" t="s">
        <v>3702</v>
      </c>
      <c r="B3170" s="1" t="s">
        <v>4922</v>
      </c>
    </row>
    <row r="3171" spans="1:2" x14ac:dyDescent="0.25">
      <c r="A3171" s="1" t="s">
        <v>1708</v>
      </c>
      <c r="B3171" s="1" t="s">
        <v>4922</v>
      </c>
    </row>
    <row r="3172" spans="1:2" x14ac:dyDescent="0.25">
      <c r="A3172" s="1" t="s">
        <v>1710</v>
      </c>
      <c r="B3172" s="1" t="s">
        <v>4922</v>
      </c>
    </row>
    <row r="3173" spans="1:2" x14ac:dyDescent="0.25">
      <c r="A3173" s="1" t="s">
        <v>1716</v>
      </c>
      <c r="B3173" s="1" t="s">
        <v>4922</v>
      </c>
    </row>
    <row r="3174" spans="1:2" x14ac:dyDescent="0.25">
      <c r="A3174" s="1" t="s">
        <v>1675</v>
      </c>
      <c r="B3174" s="1" t="s">
        <v>4923</v>
      </c>
    </row>
    <row r="3175" spans="1:2" x14ac:dyDescent="0.25">
      <c r="A3175" s="1" t="s">
        <v>1664</v>
      </c>
      <c r="B3175" s="1" t="s">
        <v>1488</v>
      </c>
    </row>
    <row r="3176" spans="1:2" x14ac:dyDescent="0.25">
      <c r="A3176" s="1" t="s">
        <v>1680</v>
      </c>
      <c r="B3176" s="1" t="s">
        <v>4922</v>
      </c>
    </row>
    <row r="3177" spans="1:2" x14ac:dyDescent="0.25">
      <c r="A3177" s="1" t="s">
        <v>1686</v>
      </c>
      <c r="B3177" s="1" t="s">
        <v>4922</v>
      </c>
    </row>
    <row r="3178" spans="1:2" x14ac:dyDescent="0.25">
      <c r="A3178" s="1" t="s">
        <v>1691</v>
      </c>
      <c r="B3178" s="1" t="s">
        <v>4922</v>
      </c>
    </row>
    <row r="3179" spans="1:2" x14ac:dyDescent="0.25">
      <c r="A3179" s="1" t="s">
        <v>1706</v>
      </c>
      <c r="B3179" s="1" t="s">
        <v>1488</v>
      </c>
    </row>
    <row r="3180" spans="1:2" x14ac:dyDescent="0.25">
      <c r="A3180" s="1" t="s">
        <v>1712</v>
      </c>
      <c r="B3180" s="1" t="s">
        <v>4922</v>
      </c>
    </row>
    <row r="3181" spans="1:2" x14ac:dyDescent="0.25">
      <c r="A3181" s="1" t="s">
        <v>1667</v>
      </c>
      <c r="B3181" s="1" t="s">
        <v>4922</v>
      </c>
    </row>
    <row r="3182" spans="1:2" x14ac:dyDescent="0.25">
      <c r="A3182" s="1" t="s">
        <v>1669</v>
      </c>
      <c r="B3182" s="1" t="s">
        <v>4923</v>
      </c>
    </row>
    <row r="3183" spans="1:2" x14ac:dyDescent="0.25">
      <c r="A3183" s="1" t="s">
        <v>1670</v>
      </c>
      <c r="B3183" s="1" t="s">
        <v>1488</v>
      </c>
    </row>
    <row r="3184" spans="1:2" x14ac:dyDescent="0.25">
      <c r="A3184" s="1" t="s">
        <v>1674</v>
      </c>
      <c r="B3184" s="1" t="s">
        <v>4923</v>
      </c>
    </row>
    <row r="3185" spans="1:2" x14ac:dyDescent="0.25">
      <c r="A3185" s="1" t="s">
        <v>1697</v>
      </c>
      <c r="B3185" s="1" t="s">
        <v>4923</v>
      </c>
    </row>
    <row r="3186" spans="1:2" x14ac:dyDescent="0.25">
      <c r="A3186" s="1" t="s">
        <v>1702</v>
      </c>
      <c r="B3186" s="1" t="s">
        <v>4923</v>
      </c>
    </row>
    <row r="3187" spans="1:2" x14ac:dyDescent="0.25">
      <c r="A3187" s="1" t="s">
        <v>1711</v>
      </c>
      <c r="B3187" s="1" t="s">
        <v>4923</v>
      </c>
    </row>
    <row r="3188" spans="1:2" x14ac:dyDescent="0.25">
      <c r="A3188" s="1" t="s">
        <v>1714</v>
      </c>
      <c r="B3188" s="1" t="s">
        <v>4923</v>
      </c>
    </row>
    <row r="3189" spans="1:2" x14ac:dyDescent="0.25">
      <c r="A3189" s="1" t="s">
        <v>1715</v>
      </c>
      <c r="B3189" s="1" t="s">
        <v>4923</v>
      </c>
    </row>
    <row r="3190" spans="1:2" x14ac:dyDescent="0.25">
      <c r="A3190" s="1" t="s">
        <v>1720</v>
      </c>
      <c r="B3190" s="1" t="s">
        <v>4923</v>
      </c>
    </row>
    <row r="3191" spans="1:2" x14ac:dyDescent="0.25">
      <c r="A3191" s="1" t="s">
        <v>1684</v>
      </c>
      <c r="B3191" s="1" t="s">
        <v>4922</v>
      </c>
    </row>
    <row r="3192" spans="1:2" x14ac:dyDescent="0.25">
      <c r="A3192" s="1" t="s">
        <v>1701</v>
      </c>
      <c r="B3192" s="1" t="s">
        <v>4922</v>
      </c>
    </row>
    <row r="3193" spans="1:2" x14ac:dyDescent="0.25">
      <c r="A3193" s="1" t="s">
        <v>1704</v>
      </c>
      <c r="B3193" s="1" t="s">
        <v>1488</v>
      </c>
    </row>
    <row r="3194" spans="1:2" x14ac:dyDescent="0.25">
      <c r="A3194" s="1" t="s">
        <v>1707</v>
      </c>
      <c r="B3194" s="1" t="s">
        <v>4922</v>
      </c>
    </row>
    <row r="3195" spans="1:2" x14ac:dyDescent="0.25">
      <c r="A3195" s="1" t="s">
        <v>1690</v>
      </c>
      <c r="B3195" s="1" t="s">
        <v>1488</v>
      </c>
    </row>
    <row r="3196" spans="1:2" x14ac:dyDescent="0.25">
      <c r="A3196" s="1" t="s">
        <v>1703</v>
      </c>
      <c r="B3196" s="1" t="s">
        <v>1488</v>
      </c>
    </row>
    <row r="3197" spans="1:2" x14ac:dyDescent="0.25">
      <c r="A3197" s="1" t="s">
        <v>1673</v>
      </c>
      <c r="B3197" s="1" t="s">
        <v>1488</v>
      </c>
    </row>
    <row r="3198" spans="1:2" x14ac:dyDescent="0.25">
      <c r="A3198" s="1" t="s">
        <v>1678</v>
      </c>
      <c r="B3198" s="1" t="s">
        <v>1488</v>
      </c>
    </row>
    <row r="3199" spans="1:2" x14ac:dyDescent="0.25">
      <c r="A3199" s="1" t="s">
        <v>1679</v>
      </c>
      <c r="B3199" s="1" t="s">
        <v>1488</v>
      </c>
    </row>
    <row r="3200" spans="1:2" x14ac:dyDescent="0.25">
      <c r="A3200" s="1" t="s">
        <v>1683</v>
      </c>
      <c r="B3200" s="1" t="s">
        <v>4923</v>
      </c>
    </row>
    <row r="3201" spans="1:2" x14ac:dyDescent="0.25">
      <c r="A3201" s="1" t="s">
        <v>1687</v>
      </c>
      <c r="B3201" s="1" t="s">
        <v>4922</v>
      </c>
    </row>
    <row r="3202" spans="1:2" x14ac:dyDescent="0.25">
      <c r="A3202" s="1" t="s">
        <v>1698</v>
      </c>
      <c r="B3202" s="1" t="s">
        <v>1488</v>
      </c>
    </row>
    <row r="3203" spans="1:2" x14ac:dyDescent="0.25">
      <c r="A3203" s="1" t="s">
        <v>1713</v>
      </c>
      <c r="B3203" s="1" t="s">
        <v>4922</v>
      </c>
    </row>
    <row r="3204" spans="1:2" x14ac:dyDescent="0.25">
      <c r="A3204" s="1" t="s">
        <v>1717</v>
      </c>
      <c r="B3204" s="1" t="s">
        <v>1488</v>
      </c>
    </row>
    <row r="3205" spans="1:2" x14ac:dyDescent="0.25">
      <c r="A3205" s="1" t="s">
        <v>1705</v>
      </c>
      <c r="B3205" s="1" t="s">
        <v>1488</v>
      </c>
    </row>
    <row r="3206" spans="1:2" x14ac:dyDescent="0.25">
      <c r="A3206" s="1" t="s">
        <v>1719</v>
      </c>
      <c r="B3206" s="1" t="s">
        <v>1488</v>
      </c>
    </row>
    <row r="3207" spans="1:2" x14ac:dyDescent="0.25">
      <c r="A3207" s="1" t="s">
        <v>1682</v>
      </c>
      <c r="B3207" s="1" t="s">
        <v>1488</v>
      </c>
    </row>
    <row r="3208" spans="1:2" x14ac:dyDescent="0.25">
      <c r="A3208" s="1" t="s">
        <v>1693</v>
      </c>
      <c r="B3208" s="1" t="s">
        <v>1488</v>
      </c>
    </row>
    <row r="3209" spans="1:2" x14ac:dyDescent="0.25">
      <c r="A3209" s="1" t="s">
        <v>1700</v>
      </c>
      <c r="B3209" s="1" t="s">
        <v>4922</v>
      </c>
    </row>
    <row r="3210" spans="1:2" x14ac:dyDescent="0.25">
      <c r="A3210" s="1" t="s">
        <v>1555</v>
      </c>
      <c r="B3210" s="1" t="s">
        <v>4922</v>
      </c>
    </row>
    <row r="3211" spans="1:2" x14ac:dyDescent="0.25">
      <c r="A3211" s="1" t="s">
        <v>1557</v>
      </c>
      <c r="B3211" s="1" t="s">
        <v>4922</v>
      </c>
    </row>
    <row r="3212" spans="1:2" x14ac:dyDescent="0.25">
      <c r="A3212" s="1" t="s">
        <v>1567</v>
      </c>
      <c r="B3212" s="1" t="s">
        <v>4922</v>
      </c>
    </row>
    <row r="3213" spans="1:2" x14ac:dyDescent="0.25">
      <c r="A3213" s="1" t="s">
        <v>1572</v>
      </c>
      <c r="B3213" s="1" t="s">
        <v>4922</v>
      </c>
    </row>
    <row r="3214" spans="1:2" x14ac:dyDescent="0.25">
      <c r="A3214" s="1" t="s">
        <v>1561</v>
      </c>
      <c r="B3214" s="1" t="s">
        <v>4923</v>
      </c>
    </row>
    <row r="3215" spans="1:2" x14ac:dyDescent="0.25">
      <c r="A3215" s="1" t="s">
        <v>1570</v>
      </c>
      <c r="B3215" s="1" t="s">
        <v>4922</v>
      </c>
    </row>
    <row r="3216" spans="1:2" x14ac:dyDescent="0.25">
      <c r="A3216" s="1" t="s">
        <v>1547</v>
      </c>
      <c r="B3216" s="1" t="s">
        <v>4922</v>
      </c>
    </row>
    <row r="3217" spans="1:2" x14ac:dyDescent="0.25">
      <c r="A3217" s="1" t="s">
        <v>1556</v>
      </c>
      <c r="B3217" s="1" t="s">
        <v>1488</v>
      </c>
    </row>
    <row r="3218" spans="1:2" x14ac:dyDescent="0.25">
      <c r="A3218" s="1" t="s">
        <v>1548</v>
      </c>
      <c r="B3218" s="1" t="s">
        <v>4922</v>
      </c>
    </row>
    <row r="3219" spans="1:2" x14ac:dyDescent="0.25">
      <c r="A3219" s="1" t="s">
        <v>1551</v>
      </c>
      <c r="B3219" s="1" t="s">
        <v>4922</v>
      </c>
    </row>
    <row r="3220" spans="1:2" x14ac:dyDescent="0.25">
      <c r="A3220" s="1" t="s">
        <v>1562</v>
      </c>
      <c r="B3220" s="1" t="s">
        <v>4922</v>
      </c>
    </row>
    <row r="3221" spans="1:2" x14ac:dyDescent="0.25">
      <c r="A3221" s="1" t="s">
        <v>1549</v>
      </c>
      <c r="B3221" s="1" t="s">
        <v>4922</v>
      </c>
    </row>
    <row r="3222" spans="1:2" x14ac:dyDescent="0.25">
      <c r="A3222" s="1" t="s">
        <v>1552</v>
      </c>
      <c r="B3222" s="1" t="s">
        <v>4922</v>
      </c>
    </row>
    <row r="3223" spans="1:2" x14ac:dyDescent="0.25">
      <c r="A3223" s="1" t="s">
        <v>1563</v>
      </c>
      <c r="B3223" s="1" t="s">
        <v>1488</v>
      </c>
    </row>
    <row r="3224" spans="1:2" x14ac:dyDescent="0.25">
      <c r="A3224" s="1" t="s">
        <v>1558</v>
      </c>
      <c r="B3224" s="1" t="s">
        <v>4922</v>
      </c>
    </row>
  </sheetData>
  <sortState xmlns:xlrd2="http://schemas.microsoft.com/office/spreadsheetml/2017/richdata2" ref="A2:C3224">
    <sortCondition ref="A2:A3224"/>
  </sortState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20B4CC-0193-4F02-A470-AF66DDFA3B6C}">
  <dimension ref="A1:G469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cols>
    <col min="1" max="1" width="73" bestFit="1" customWidth="1"/>
    <col min="2" max="2" width="14.7109375" bestFit="1" customWidth="1"/>
    <col min="3" max="3" width="14.85546875" bestFit="1" customWidth="1"/>
    <col min="4" max="4" width="19.5703125" bestFit="1" customWidth="1"/>
    <col min="5" max="5" width="64.7109375" bestFit="1" customWidth="1"/>
    <col min="6" max="6" width="56.140625" bestFit="1" customWidth="1"/>
    <col min="7" max="7" width="47.140625" bestFit="1" customWidth="1"/>
  </cols>
  <sheetData>
    <row r="1" spans="1:7" ht="66.75" customHeight="1" x14ac:dyDescent="0.25">
      <c r="A1" s="20" t="s">
        <v>4743</v>
      </c>
      <c r="B1" s="20" t="s">
        <v>4744</v>
      </c>
      <c r="C1" s="20" t="s">
        <v>4745</v>
      </c>
      <c r="D1" s="20" t="s">
        <v>4746</v>
      </c>
      <c r="E1" s="20" t="s">
        <v>4747</v>
      </c>
      <c r="F1" s="20" t="s">
        <v>4748</v>
      </c>
      <c r="G1" s="20" t="s">
        <v>4749</v>
      </c>
    </row>
    <row r="2" spans="1:7" x14ac:dyDescent="0.25">
      <c r="A2" s="19" t="s">
        <v>1424</v>
      </c>
      <c r="B2" s="19">
        <v>1000355</v>
      </c>
      <c r="C2" s="19">
        <v>2020</v>
      </c>
      <c r="D2" s="19" t="s">
        <v>4750</v>
      </c>
      <c r="E2" s="19" t="s">
        <v>4751</v>
      </c>
      <c r="F2" s="19" t="s">
        <v>66</v>
      </c>
      <c r="G2" s="19" t="s">
        <v>4752</v>
      </c>
    </row>
    <row r="3" spans="1:7" x14ac:dyDescent="0.25">
      <c r="A3" s="19" t="s">
        <v>886</v>
      </c>
      <c r="B3" s="19">
        <v>1000435</v>
      </c>
      <c r="C3" s="19">
        <v>2020</v>
      </c>
      <c r="D3" s="19" t="s">
        <v>4750</v>
      </c>
      <c r="E3" s="19" t="s">
        <v>4751</v>
      </c>
      <c r="F3" s="19" t="s">
        <v>66</v>
      </c>
      <c r="G3" s="19" t="s">
        <v>10354</v>
      </c>
    </row>
    <row r="4" spans="1:7" x14ac:dyDescent="0.25">
      <c r="A4" s="19" t="s">
        <v>1285</v>
      </c>
      <c r="B4" s="19">
        <v>1002978</v>
      </c>
      <c r="C4" s="19">
        <v>2020</v>
      </c>
      <c r="D4" s="19" t="s">
        <v>4750</v>
      </c>
      <c r="E4" s="19" t="s">
        <v>4751</v>
      </c>
      <c r="F4" s="19" t="s">
        <v>66</v>
      </c>
      <c r="G4" s="19" t="s">
        <v>4753</v>
      </c>
    </row>
    <row r="5" spans="1:7" x14ac:dyDescent="0.25">
      <c r="A5" s="19" t="s">
        <v>1284</v>
      </c>
      <c r="B5" s="19">
        <v>1003056</v>
      </c>
      <c r="C5" s="19">
        <v>2020</v>
      </c>
      <c r="D5" s="19" t="s">
        <v>4750</v>
      </c>
      <c r="E5" s="19" t="s">
        <v>4751</v>
      </c>
      <c r="F5" s="19" t="s">
        <v>66</v>
      </c>
      <c r="G5" s="19" t="s">
        <v>4754</v>
      </c>
    </row>
    <row r="6" spans="1:7" x14ac:dyDescent="0.25">
      <c r="A6" s="19" t="s">
        <v>4755</v>
      </c>
      <c r="B6" s="19">
        <v>1004628</v>
      </c>
      <c r="C6" s="19">
        <v>2020</v>
      </c>
      <c r="D6" s="19" t="s">
        <v>4750</v>
      </c>
      <c r="E6" s="19" t="s">
        <v>4751</v>
      </c>
      <c r="F6" s="19" t="s">
        <v>66</v>
      </c>
      <c r="G6" s="19" t="s">
        <v>4756</v>
      </c>
    </row>
    <row r="7" spans="1:7" x14ac:dyDescent="0.25">
      <c r="A7" s="19" t="s">
        <v>1362</v>
      </c>
      <c r="B7" s="19">
        <v>1004905</v>
      </c>
      <c r="C7" s="19">
        <v>2020</v>
      </c>
      <c r="D7" s="19" t="s">
        <v>4750</v>
      </c>
      <c r="E7" s="19" t="s">
        <v>4751</v>
      </c>
      <c r="F7" s="19" t="s">
        <v>66</v>
      </c>
      <c r="G7" s="19" t="s">
        <v>4757</v>
      </c>
    </row>
    <row r="8" spans="1:7" x14ac:dyDescent="0.25">
      <c r="A8" s="19" t="s">
        <v>4758</v>
      </c>
      <c r="B8" s="19">
        <v>1005963</v>
      </c>
      <c r="C8" s="19">
        <v>2020</v>
      </c>
      <c r="D8" s="19" t="s">
        <v>4750</v>
      </c>
      <c r="E8" s="19" t="s">
        <v>4751</v>
      </c>
      <c r="F8" s="19" t="s">
        <v>66</v>
      </c>
      <c r="G8" s="19" t="s">
        <v>4759</v>
      </c>
    </row>
    <row r="9" spans="1:7" x14ac:dyDescent="0.25">
      <c r="A9" s="19" t="s">
        <v>4760</v>
      </c>
      <c r="B9" s="19">
        <v>1006564</v>
      </c>
      <c r="C9" s="19">
        <v>2020</v>
      </c>
      <c r="D9" s="19" t="s">
        <v>4750</v>
      </c>
      <c r="E9" s="19" t="s">
        <v>4751</v>
      </c>
      <c r="F9" s="19" t="s">
        <v>66</v>
      </c>
      <c r="G9" s="19" t="s">
        <v>4761</v>
      </c>
    </row>
    <row r="10" spans="1:7" x14ac:dyDescent="0.25">
      <c r="A10" s="19" t="s">
        <v>1331</v>
      </c>
      <c r="B10" s="19">
        <v>1006750</v>
      </c>
      <c r="C10" s="19">
        <v>2020</v>
      </c>
      <c r="D10" s="19" t="s">
        <v>4750</v>
      </c>
      <c r="E10" s="19" t="s">
        <v>4751</v>
      </c>
      <c r="F10" s="19" t="s">
        <v>66</v>
      </c>
      <c r="G10" s="19" t="s">
        <v>4756</v>
      </c>
    </row>
    <row r="11" spans="1:7" x14ac:dyDescent="0.25">
      <c r="A11" s="19" t="s">
        <v>292</v>
      </c>
      <c r="B11" s="19">
        <v>1006770</v>
      </c>
      <c r="C11" s="19">
        <v>2020</v>
      </c>
      <c r="D11" s="19" t="s">
        <v>4750</v>
      </c>
      <c r="E11" s="19" t="s">
        <v>4751</v>
      </c>
      <c r="F11" s="19" t="s">
        <v>66</v>
      </c>
      <c r="G11" s="19" t="s">
        <v>10354</v>
      </c>
    </row>
    <row r="12" spans="1:7" x14ac:dyDescent="0.25">
      <c r="A12" s="19" t="s">
        <v>476</v>
      </c>
      <c r="B12" s="19">
        <v>1007037</v>
      </c>
      <c r="C12" s="19">
        <v>2020</v>
      </c>
      <c r="D12" s="19" t="s">
        <v>4750</v>
      </c>
      <c r="E12" s="19" t="s">
        <v>4751</v>
      </c>
      <c r="F12" s="19" t="s">
        <v>66</v>
      </c>
      <c r="G12" s="19" t="s">
        <v>4762</v>
      </c>
    </row>
    <row r="13" spans="1:7" x14ac:dyDescent="0.25">
      <c r="A13" s="19" t="s">
        <v>4763</v>
      </c>
      <c r="B13" s="19">
        <v>1007475</v>
      </c>
      <c r="C13" s="19">
        <v>2020</v>
      </c>
      <c r="D13" s="19" t="s">
        <v>4750</v>
      </c>
      <c r="E13" s="19" t="s">
        <v>4751</v>
      </c>
      <c r="F13" s="19" t="s">
        <v>66</v>
      </c>
      <c r="G13" s="19" t="s">
        <v>4764</v>
      </c>
    </row>
    <row r="14" spans="1:7" x14ac:dyDescent="0.25">
      <c r="A14" s="19" t="s">
        <v>1410</v>
      </c>
      <c r="B14" s="19">
        <v>1007479</v>
      </c>
      <c r="C14" s="19">
        <v>2020</v>
      </c>
      <c r="D14" s="19" t="s">
        <v>4750</v>
      </c>
      <c r="E14" s="19" t="s">
        <v>4751</v>
      </c>
      <c r="F14" s="19" t="s">
        <v>66</v>
      </c>
      <c r="G14" s="19" t="s">
        <v>4762</v>
      </c>
    </row>
    <row r="15" spans="1:7" x14ac:dyDescent="0.25">
      <c r="A15" s="19" t="s">
        <v>4765</v>
      </c>
      <c r="B15" s="19">
        <v>1007481</v>
      </c>
      <c r="C15" s="19">
        <v>2020</v>
      </c>
      <c r="D15" s="19" t="s">
        <v>4750</v>
      </c>
      <c r="E15" s="19" t="s">
        <v>4751</v>
      </c>
      <c r="F15" s="19" t="s">
        <v>66</v>
      </c>
      <c r="G15" s="19" t="s">
        <v>4766</v>
      </c>
    </row>
    <row r="16" spans="1:7" x14ac:dyDescent="0.25">
      <c r="A16" s="19" t="s">
        <v>864</v>
      </c>
      <c r="B16" s="19">
        <v>1007482</v>
      </c>
      <c r="C16" s="19">
        <v>2020</v>
      </c>
      <c r="D16" s="19" t="s">
        <v>4750</v>
      </c>
      <c r="E16" s="19" t="s">
        <v>4751</v>
      </c>
      <c r="F16" s="19" t="s">
        <v>66</v>
      </c>
      <c r="G16" s="19" t="s">
        <v>4767</v>
      </c>
    </row>
    <row r="17" spans="1:7" x14ac:dyDescent="0.25">
      <c r="A17" s="19" t="s">
        <v>4768</v>
      </c>
      <c r="B17" s="19">
        <v>1007483</v>
      </c>
      <c r="C17" s="19">
        <v>2020</v>
      </c>
      <c r="D17" s="19" t="s">
        <v>4750</v>
      </c>
      <c r="E17" s="19" t="s">
        <v>4751</v>
      </c>
      <c r="F17" s="19" t="s">
        <v>66</v>
      </c>
      <c r="G17" s="19" t="s">
        <v>4769</v>
      </c>
    </row>
    <row r="18" spans="1:7" x14ac:dyDescent="0.25">
      <c r="A18" s="19" t="s">
        <v>1305</v>
      </c>
      <c r="B18" s="19">
        <v>1007484</v>
      </c>
      <c r="C18" s="19">
        <v>2020</v>
      </c>
      <c r="D18" s="19" t="s">
        <v>4750</v>
      </c>
      <c r="E18" s="19" t="s">
        <v>4751</v>
      </c>
      <c r="F18" s="19" t="s">
        <v>66</v>
      </c>
      <c r="G18" s="19" t="s">
        <v>4759</v>
      </c>
    </row>
    <row r="19" spans="1:7" x14ac:dyDescent="0.25">
      <c r="A19" s="19" t="s">
        <v>1109</v>
      </c>
      <c r="B19" s="19">
        <v>1007485</v>
      </c>
      <c r="C19" s="19">
        <v>2020</v>
      </c>
      <c r="D19" s="19" t="s">
        <v>4750</v>
      </c>
      <c r="E19" s="19" t="s">
        <v>4751</v>
      </c>
      <c r="F19" s="19" t="s">
        <v>66</v>
      </c>
      <c r="G19" s="19" t="s">
        <v>10354</v>
      </c>
    </row>
    <row r="20" spans="1:7" x14ac:dyDescent="0.25">
      <c r="A20" s="19" t="s">
        <v>4770</v>
      </c>
      <c r="B20" s="19">
        <v>1007486</v>
      </c>
      <c r="C20" s="19">
        <v>2020</v>
      </c>
      <c r="D20" s="19" t="s">
        <v>4750</v>
      </c>
      <c r="E20" s="19" t="s">
        <v>4751</v>
      </c>
      <c r="F20" s="19" t="s">
        <v>66</v>
      </c>
      <c r="G20" s="19" t="s">
        <v>4771</v>
      </c>
    </row>
    <row r="21" spans="1:7" x14ac:dyDescent="0.25">
      <c r="A21" s="19" t="s">
        <v>1328</v>
      </c>
      <c r="B21" s="19">
        <v>1007599</v>
      </c>
      <c r="C21" s="19">
        <v>2020</v>
      </c>
      <c r="D21" s="19" t="s">
        <v>4750</v>
      </c>
      <c r="E21" s="19" t="s">
        <v>4751</v>
      </c>
      <c r="F21" s="19" t="s">
        <v>66</v>
      </c>
      <c r="G21" s="19" t="s">
        <v>4771</v>
      </c>
    </row>
    <row r="22" spans="1:7" x14ac:dyDescent="0.25">
      <c r="A22" s="19" t="s">
        <v>430</v>
      </c>
      <c r="B22" s="19">
        <v>1007777</v>
      </c>
      <c r="C22" s="19">
        <v>2020</v>
      </c>
      <c r="D22" s="19" t="s">
        <v>4750</v>
      </c>
      <c r="E22" s="19" t="s">
        <v>4751</v>
      </c>
      <c r="F22" s="19" t="s">
        <v>66</v>
      </c>
      <c r="G22" s="19" t="s">
        <v>4762</v>
      </c>
    </row>
    <row r="23" spans="1:7" x14ac:dyDescent="0.25">
      <c r="A23" s="19" t="s">
        <v>4772</v>
      </c>
      <c r="B23" s="19">
        <v>1007807</v>
      </c>
      <c r="C23" s="19">
        <v>2020</v>
      </c>
      <c r="D23" s="19" t="s">
        <v>4750</v>
      </c>
      <c r="E23" s="19" t="s">
        <v>4751</v>
      </c>
      <c r="F23" s="19" t="s">
        <v>66</v>
      </c>
      <c r="G23" s="19" t="s">
        <v>4773</v>
      </c>
    </row>
    <row r="24" spans="1:7" x14ac:dyDescent="0.25">
      <c r="A24" s="19" t="s">
        <v>978</v>
      </c>
      <c r="B24" s="19">
        <v>1008051</v>
      </c>
      <c r="C24" s="19">
        <v>2020</v>
      </c>
      <c r="D24" s="19" t="s">
        <v>4750</v>
      </c>
      <c r="E24" s="19" t="s">
        <v>4751</v>
      </c>
      <c r="F24" s="19" t="s">
        <v>66</v>
      </c>
      <c r="G24" s="19" t="s">
        <v>4761</v>
      </c>
    </row>
    <row r="25" spans="1:7" x14ac:dyDescent="0.25">
      <c r="A25" s="19" t="s">
        <v>313</v>
      </c>
      <c r="B25" s="19">
        <v>1008052</v>
      </c>
      <c r="C25" s="19">
        <v>2020</v>
      </c>
      <c r="D25" s="19" t="s">
        <v>4750</v>
      </c>
      <c r="E25" s="19" t="s">
        <v>4751</v>
      </c>
      <c r="F25" s="19" t="s">
        <v>66</v>
      </c>
      <c r="G25" s="19" t="s">
        <v>4759</v>
      </c>
    </row>
    <row r="26" spans="1:7" x14ac:dyDescent="0.25">
      <c r="A26" s="19" t="s">
        <v>4774</v>
      </c>
      <c r="B26" s="19">
        <v>1008053</v>
      </c>
      <c r="C26" s="19">
        <v>2020</v>
      </c>
      <c r="D26" s="19" t="s">
        <v>4750</v>
      </c>
      <c r="E26" s="19" t="s">
        <v>4751</v>
      </c>
      <c r="F26" s="19" t="s">
        <v>66</v>
      </c>
      <c r="G26" s="19" t="s">
        <v>4752</v>
      </c>
    </row>
    <row r="27" spans="1:7" x14ac:dyDescent="0.25">
      <c r="A27" s="19" t="s">
        <v>354</v>
      </c>
      <c r="B27" s="19">
        <v>1008066</v>
      </c>
      <c r="C27" s="19">
        <v>2020</v>
      </c>
      <c r="D27" s="19" t="s">
        <v>4750</v>
      </c>
      <c r="E27" s="19" t="s">
        <v>4751</v>
      </c>
      <c r="F27" s="19" t="s">
        <v>66</v>
      </c>
      <c r="G27" s="19" t="s">
        <v>4775</v>
      </c>
    </row>
    <row r="28" spans="1:7" x14ac:dyDescent="0.25">
      <c r="A28" s="19" t="s">
        <v>4776</v>
      </c>
      <c r="B28" s="19">
        <v>1008078</v>
      </c>
      <c r="C28" s="19">
        <v>2020</v>
      </c>
      <c r="D28" s="19" t="s">
        <v>4750</v>
      </c>
      <c r="E28" s="19" t="s">
        <v>4751</v>
      </c>
      <c r="F28" s="19" t="s">
        <v>66</v>
      </c>
      <c r="G28" s="19" t="s">
        <v>4777</v>
      </c>
    </row>
    <row r="29" spans="1:7" x14ac:dyDescent="0.25">
      <c r="A29" s="19" t="s">
        <v>1402</v>
      </c>
      <c r="B29" s="19">
        <v>1008079</v>
      </c>
      <c r="C29" s="19">
        <v>2020</v>
      </c>
      <c r="D29" s="19" t="s">
        <v>4750</v>
      </c>
      <c r="E29" s="19" t="s">
        <v>4751</v>
      </c>
      <c r="F29" s="19" t="s">
        <v>66</v>
      </c>
      <c r="G29" s="19" t="s">
        <v>4778</v>
      </c>
    </row>
    <row r="30" spans="1:7" x14ac:dyDescent="0.25">
      <c r="A30" s="19" t="s">
        <v>4779</v>
      </c>
      <c r="B30" s="19">
        <v>1008081</v>
      </c>
      <c r="C30" s="19">
        <v>2020</v>
      </c>
      <c r="D30" s="19" t="s">
        <v>4750</v>
      </c>
      <c r="E30" s="19" t="s">
        <v>4751</v>
      </c>
      <c r="F30" s="19" t="s">
        <v>66</v>
      </c>
      <c r="G30" s="19" t="s">
        <v>4771</v>
      </c>
    </row>
    <row r="31" spans="1:7" x14ac:dyDescent="0.25">
      <c r="A31" s="19" t="s">
        <v>1024</v>
      </c>
      <c r="B31" s="19">
        <v>1008086</v>
      </c>
      <c r="C31" s="19">
        <v>2020</v>
      </c>
      <c r="D31" s="19" t="s">
        <v>4750</v>
      </c>
      <c r="E31" s="19" t="s">
        <v>4751</v>
      </c>
      <c r="F31" s="19" t="s">
        <v>66</v>
      </c>
      <c r="G31" s="19" t="s">
        <v>4766</v>
      </c>
    </row>
    <row r="32" spans="1:7" x14ac:dyDescent="0.25">
      <c r="A32" s="19" t="s">
        <v>1096</v>
      </c>
      <c r="B32" s="19">
        <v>1008087</v>
      </c>
      <c r="C32" s="19">
        <v>2020</v>
      </c>
      <c r="D32" s="19" t="s">
        <v>4750</v>
      </c>
      <c r="E32" s="19" t="s">
        <v>4751</v>
      </c>
      <c r="F32" s="19" t="s">
        <v>66</v>
      </c>
      <c r="G32" s="19" t="s">
        <v>4752</v>
      </c>
    </row>
    <row r="33" spans="1:7" x14ac:dyDescent="0.25">
      <c r="A33" s="19" t="s">
        <v>955</v>
      </c>
      <c r="B33" s="19">
        <v>1008090</v>
      </c>
      <c r="C33" s="19">
        <v>2020</v>
      </c>
      <c r="D33" s="19" t="s">
        <v>4750</v>
      </c>
      <c r="E33" s="19" t="s">
        <v>4751</v>
      </c>
      <c r="F33" s="19" t="s">
        <v>66</v>
      </c>
      <c r="G33" s="19" t="s">
        <v>10354</v>
      </c>
    </row>
    <row r="34" spans="1:7" x14ac:dyDescent="0.25">
      <c r="A34" s="19" t="s">
        <v>4780</v>
      </c>
      <c r="B34" s="19">
        <v>1008092</v>
      </c>
      <c r="C34" s="19">
        <v>2020</v>
      </c>
      <c r="D34" s="19" t="s">
        <v>4750</v>
      </c>
      <c r="E34" s="19" t="s">
        <v>4751</v>
      </c>
      <c r="F34" s="19" t="s">
        <v>66</v>
      </c>
      <c r="G34" s="19" t="s">
        <v>10354</v>
      </c>
    </row>
    <row r="35" spans="1:7" x14ac:dyDescent="0.25">
      <c r="A35" s="19" t="s">
        <v>1141</v>
      </c>
      <c r="B35" s="19">
        <v>1008111</v>
      </c>
      <c r="C35" s="19">
        <v>2020</v>
      </c>
      <c r="D35" s="19" t="s">
        <v>4750</v>
      </c>
      <c r="E35" s="19" t="s">
        <v>4751</v>
      </c>
      <c r="F35" s="19" t="s">
        <v>66</v>
      </c>
      <c r="G35" s="19" t="s">
        <v>4773</v>
      </c>
    </row>
    <row r="36" spans="1:7" x14ac:dyDescent="0.25">
      <c r="A36" s="19" t="s">
        <v>1355</v>
      </c>
      <c r="B36" s="19">
        <v>1008113</v>
      </c>
      <c r="C36" s="19">
        <v>2020</v>
      </c>
      <c r="D36" s="19" t="s">
        <v>4750</v>
      </c>
      <c r="E36" s="19" t="s">
        <v>4751</v>
      </c>
      <c r="F36" s="19" t="s">
        <v>66</v>
      </c>
      <c r="G36" s="19" t="s">
        <v>10354</v>
      </c>
    </row>
    <row r="37" spans="1:7" x14ac:dyDescent="0.25">
      <c r="A37" s="19" t="s">
        <v>1077</v>
      </c>
      <c r="B37" s="19">
        <v>1008116</v>
      </c>
      <c r="C37" s="19">
        <v>2020</v>
      </c>
      <c r="D37" s="19" t="s">
        <v>4750</v>
      </c>
      <c r="E37" s="19" t="s">
        <v>4751</v>
      </c>
      <c r="F37" s="19" t="s">
        <v>66</v>
      </c>
      <c r="G37" s="19" t="s">
        <v>4761</v>
      </c>
    </row>
    <row r="38" spans="1:7" x14ac:dyDescent="0.25">
      <c r="A38" s="19" t="s">
        <v>682</v>
      </c>
      <c r="B38" s="19">
        <v>1008134</v>
      </c>
      <c r="C38" s="19">
        <v>2020</v>
      </c>
      <c r="D38" s="19" t="s">
        <v>4750</v>
      </c>
      <c r="E38" s="19" t="s">
        <v>4751</v>
      </c>
      <c r="F38" s="19" t="s">
        <v>66</v>
      </c>
      <c r="G38" s="19" t="s">
        <v>4781</v>
      </c>
    </row>
    <row r="39" spans="1:7" x14ac:dyDescent="0.25">
      <c r="A39" s="19" t="s">
        <v>1307</v>
      </c>
      <c r="B39" s="19">
        <v>1008141</v>
      </c>
      <c r="C39" s="19">
        <v>2020</v>
      </c>
      <c r="D39" s="19" t="s">
        <v>4750</v>
      </c>
      <c r="E39" s="19" t="s">
        <v>4751</v>
      </c>
      <c r="F39" s="19" t="s">
        <v>66</v>
      </c>
      <c r="G39" s="19" t="s">
        <v>4762</v>
      </c>
    </row>
    <row r="40" spans="1:7" x14ac:dyDescent="0.25">
      <c r="A40" s="19" t="s">
        <v>4782</v>
      </c>
      <c r="B40" s="19">
        <v>1008163</v>
      </c>
      <c r="C40" s="19">
        <v>2020</v>
      </c>
      <c r="D40" s="19" t="s">
        <v>4750</v>
      </c>
      <c r="E40" s="19" t="s">
        <v>4751</v>
      </c>
      <c r="F40" s="19" t="s">
        <v>66</v>
      </c>
      <c r="G40" s="19" t="s">
        <v>4756</v>
      </c>
    </row>
    <row r="41" spans="1:7" x14ac:dyDescent="0.25">
      <c r="A41" s="19" t="s">
        <v>4783</v>
      </c>
      <c r="B41" s="19">
        <v>1008165</v>
      </c>
      <c r="C41" s="19">
        <v>2020</v>
      </c>
      <c r="D41" s="19" t="s">
        <v>4750</v>
      </c>
      <c r="E41" s="19" t="s">
        <v>4751</v>
      </c>
      <c r="F41" s="19" t="s">
        <v>66</v>
      </c>
      <c r="G41" s="19" t="s">
        <v>4784</v>
      </c>
    </row>
    <row r="42" spans="1:7" x14ac:dyDescent="0.25">
      <c r="A42" s="19" t="s">
        <v>786</v>
      </c>
      <c r="B42" s="19">
        <v>1008167</v>
      </c>
      <c r="C42" s="19">
        <v>2020</v>
      </c>
      <c r="D42" s="19" t="s">
        <v>4750</v>
      </c>
      <c r="E42" s="19" t="s">
        <v>4751</v>
      </c>
      <c r="F42" s="19" t="s">
        <v>66</v>
      </c>
      <c r="G42" s="19" t="s">
        <v>4766</v>
      </c>
    </row>
    <row r="43" spans="1:7" x14ac:dyDescent="0.25">
      <c r="A43" s="19" t="s">
        <v>4785</v>
      </c>
      <c r="B43" s="19">
        <v>1008170</v>
      </c>
      <c r="C43" s="19">
        <v>2020</v>
      </c>
      <c r="D43" s="19" t="s">
        <v>4750</v>
      </c>
      <c r="E43" s="19" t="s">
        <v>4751</v>
      </c>
      <c r="F43" s="19" t="s">
        <v>66</v>
      </c>
      <c r="G43" s="19" t="s">
        <v>4777</v>
      </c>
    </row>
    <row r="44" spans="1:7" x14ac:dyDescent="0.25">
      <c r="A44" s="19" t="s">
        <v>4786</v>
      </c>
      <c r="B44" s="19">
        <v>1008172</v>
      </c>
      <c r="C44" s="19">
        <v>2020</v>
      </c>
      <c r="D44" s="19" t="s">
        <v>4750</v>
      </c>
      <c r="E44" s="19" t="s">
        <v>4751</v>
      </c>
      <c r="F44" s="19" t="s">
        <v>66</v>
      </c>
      <c r="G44" s="19" t="s">
        <v>4773</v>
      </c>
    </row>
    <row r="45" spans="1:7" x14ac:dyDescent="0.25">
      <c r="A45" s="19" t="s">
        <v>1304</v>
      </c>
      <c r="B45" s="19">
        <v>1008173</v>
      </c>
      <c r="C45" s="19">
        <v>2020</v>
      </c>
      <c r="D45" s="19" t="s">
        <v>4750</v>
      </c>
      <c r="E45" s="19" t="s">
        <v>4751</v>
      </c>
      <c r="F45" s="19" t="s">
        <v>66</v>
      </c>
      <c r="G45" s="19" t="s">
        <v>4767</v>
      </c>
    </row>
    <row r="46" spans="1:7" x14ac:dyDescent="0.25">
      <c r="A46" s="19" t="s">
        <v>802</v>
      </c>
      <c r="B46" s="19">
        <v>1008190</v>
      </c>
      <c r="C46" s="19">
        <v>2020</v>
      </c>
      <c r="D46" s="19" t="s">
        <v>4750</v>
      </c>
      <c r="E46" s="19" t="s">
        <v>4751</v>
      </c>
      <c r="F46" s="19" t="s">
        <v>66</v>
      </c>
      <c r="G46" s="19" t="s">
        <v>4775</v>
      </c>
    </row>
    <row r="47" spans="1:7" x14ac:dyDescent="0.25">
      <c r="A47" s="19" t="s">
        <v>4787</v>
      </c>
      <c r="B47" s="19">
        <v>1008199</v>
      </c>
      <c r="C47" s="19">
        <v>2020</v>
      </c>
      <c r="D47" s="19" t="s">
        <v>4750</v>
      </c>
      <c r="E47" s="19" t="s">
        <v>4751</v>
      </c>
      <c r="F47" s="19" t="s">
        <v>66</v>
      </c>
      <c r="G47" s="19" t="s">
        <v>4788</v>
      </c>
    </row>
    <row r="48" spans="1:7" x14ac:dyDescent="0.25">
      <c r="A48" s="19" t="s">
        <v>478</v>
      </c>
      <c r="B48" s="19">
        <v>1008202</v>
      </c>
      <c r="C48" s="19">
        <v>2020</v>
      </c>
      <c r="D48" s="19" t="s">
        <v>4750</v>
      </c>
      <c r="E48" s="19" t="s">
        <v>4751</v>
      </c>
      <c r="F48" s="19" t="s">
        <v>66</v>
      </c>
      <c r="G48" s="19" t="s">
        <v>4752</v>
      </c>
    </row>
    <row r="49" spans="1:7" x14ac:dyDescent="0.25">
      <c r="A49" s="19" t="s">
        <v>480</v>
      </c>
      <c r="B49" s="19">
        <v>1008203</v>
      </c>
      <c r="C49" s="19">
        <v>2020</v>
      </c>
      <c r="D49" s="19" t="s">
        <v>4750</v>
      </c>
      <c r="E49" s="19" t="s">
        <v>4751</v>
      </c>
      <c r="F49" s="19" t="s">
        <v>66</v>
      </c>
      <c r="G49" s="19" t="s">
        <v>4789</v>
      </c>
    </row>
    <row r="50" spans="1:7" x14ac:dyDescent="0.25">
      <c r="A50" s="19" t="s">
        <v>1365</v>
      </c>
      <c r="B50" s="19">
        <v>1008206</v>
      </c>
      <c r="C50" s="19">
        <v>2020</v>
      </c>
      <c r="D50" s="19" t="s">
        <v>4750</v>
      </c>
      <c r="E50" s="19" t="s">
        <v>4751</v>
      </c>
      <c r="F50" s="19" t="s">
        <v>66</v>
      </c>
      <c r="G50" s="19" t="s">
        <v>4752</v>
      </c>
    </row>
    <row r="51" spans="1:7" x14ac:dyDescent="0.25">
      <c r="A51" s="19" t="s">
        <v>872</v>
      </c>
      <c r="B51" s="19">
        <v>1008219</v>
      </c>
      <c r="C51" s="19">
        <v>2020</v>
      </c>
      <c r="D51" s="19" t="s">
        <v>4750</v>
      </c>
      <c r="E51" s="19" t="s">
        <v>4751</v>
      </c>
      <c r="F51" s="19" t="s">
        <v>66</v>
      </c>
      <c r="G51" s="19" t="s">
        <v>10354</v>
      </c>
    </row>
    <row r="52" spans="1:7" x14ac:dyDescent="0.25">
      <c r="A52" s="19" t="s">
        <v>717</v>
      </c>
      <c r="B52" s="19">
        <v>1008224</v>
      </c>
      <c r="C52" s="19">
        <v>2020</v>
      </c>
      <c r="D52" s="19" t="s">
        <v>4750</v>
      </c>
      <c r="E52" s="19" t="s">
        <v>4751</v>
      </c>
      <c r="F52" s="19" t="s">
        <v>66</v>
      </c>
      <c r="G52" s="19" t="s">
        <v>10354</v>
      </c>
    </row>
    <row r="53" spans="1:7" x14ac:dyDescent="0.25">
      <c r="A53" s="19" t="s">
        <v>743</v>
      </c>
      <c r="B53" s="19">
        <v>1008241</v>
      </c>
      <c r="C53" s="19">
        <v>2020</v>
      </c>
      <c r="D53" s="19" t="s">
        <v>4750</v>
      </c>
      <c r="E53" s="19" t="s">
        <v>4751</v>
      </c>
      <c r="F53" s="19" t="s">
        <v>66</v>
      </c>
      <c r="G53" s="19" t="s">
        <v>4764</v>
      </c>
    </row>
    <row r="54" spans="1:7" x14ac:dyDescent="0.25">
      <c r="A54" s="19" t="s">
        <v>1299</v>
      </c>
      <c r="B54" s="19">
        <v>1008242</v>
      </c>
      <c r="C54" s="19">
        <v>2020</v>
      </c>
      <c r="D54" s="19" t="s">
        <v>4750</v>
      </c>
      <c r="E54" s="19" t="s">
        <v>4751</v>
      </c>
      <c r="F54" s="19" t="s">
        <v>66</v>
      </c>
      <c r="G54" s="19" t="s">
        <v>10354</v>
      </c>
    </row>
    <row r="55" spans="1:7" x14ac:dyDescent="0.25">
      <c r="A55" s="19" t="s">
        <v>1298</v>
      </c>
      <c r="B55" s="19">
        <v>1008270</v>
      </c>
      <c r="C55" s="19">
        <v>2020</v>
      </c>
      <c r="D55" s="19" t="s">
        <v>4750</v>
      </c>
      <c r="E55" s="19" t="s">
        <v>4751</v>
      </c>
      <c r="F55" s="19" t="s">
        <v>66</v>
      </c>
      <c r="G55" s="19" t="s">
        <v>4752</v>
      </c>
    </row>
    <row r="56" spans="1:7" x14ac:dyDescent="0.25">
      <c r="A56" s="19" t="s">
        <v>1025</v>
      </c>
      <c r="B56" s="19">
        <v>1008275</v>
      </c>
      <c r="C56" s="19">
        <v>2020</v>
      </c>
      <c r="D56" s="19" t="s">
        <v>4750</v>
      </c>
      <c r="E56" s="19" t="s">
        <v>4751</v>
      </c>
      <c r="F56" s="19" t="s">
        <v>66</v>
      </c>
      <c r="G56" s="19" t="s">
        <v>4767</v>
      </c>
    </row>
    <row r="57" spans="1:7" x14ac:dyDescent="0.25">
      <c r="A57" s="19" t="s">
        <v>1296</v>
      </c>
      <c r="B57" s="19">
        <v>1008287</v>
      </c>
      <c r="C57" s="19">
        <v>2020</v>
      </c>
      <c r="D57" s="19" t="s">
        <v>4750</v>
      </c>
      <c r="E57" s="19" t="s">
        <v>4751</v>
      </c>
      <c r="F57" s="19" t="s">
        <v>66</v>
      </c>
      <c r="G57" s="19" t="s">
        <v>4764</v>
      </c>
    </row>
    <row r="58" spans="1:7" x14ac:dyDescent="0.25">
      <c r="A58" s="19" t="s">
        <v>1131</v>
      </c>
      <c r="B58" s="19">
        <v>1008289</v>
      </c>
      <c r="C58" s="19">
        <v>2020</v>
      </c>
      <c r="D58" s="19" t="s">
        <v>4750</v>
      </c>
      <c r="E58" s="19" t="s">
        <v>4751</v>
      </c>
      <c r="F58" s="19" t="s">
        <v>66</v>
      </c>
      <c r="G58" s="19" t="s">
        <v>4790</v>
      </c>
    </row>
    <row r="59" spans="1:7" x14ac:dyDescent="0.25">
      <c r="A59" s="19" t="s">
        <v>982</v>
      </c>
      <c r="B59" s="19">
        <v>1008290</v>
      </c>
      <c r="C59" s="19">
        <v>2020</v>
      </c>
      <c r="D59" s="19" t="s">
        <v>4750</v>
      </c>
      <c r="E59" s="19" t="s">
        <v>4751</v>
      </c>
      <c r="F59" s="19" t="s">
        <v>66</v>
      </c>
      <c r="G59" s="19" t="s">
        <v>4762</v>
      </c>
    </row>
    <row r="60" spans="1:7" x14ac:dyDescent="0.25">
      <c r="A60" s="19" t="s">
        <v>1218</v>
      </c>
      <c r="B60" s="19">
        <v>1008293</v>
      </c>
      <c r="C60" s="19">
        <v>2020</v>
      </c>
      <c r="D60" s="19" t="s">
        <v>4750</v>
      </c>
      <c r="E60" s="19" t="s">
        <v>4751</v>
      </c>
      <c r="F60" s="19" t="s">
        <v>66</v>
      </c>
      <c r="G60" s="19" t="s">
        <v>10354</v>
      </c>
    </row>
    <row r="61" spans="1:7" x14ac:dyDescent="0.25">
      <c r="A61" s="19" t="s">
        <v>1128</v>
      </c>
      <c r="B61" s="19">
        <v>1008296</v>
      </c>
      <c r="C61" s="19">
        <v>2020</v>
      </c>
      <c r="D61" s="19" t="s">
        <v>4750</v>
      </c>
      <c r="E61" s="19" t="s">
        <v>4751</v>
      </c>
      <c r="F61" s="19" t="s">
        <v>66</v>
      </c>
      <c r="G61" s="19" t="s">
        <v>4784</v>
      </c>
    </row>
    <row r="62" spans="1:7" x14ac:dyDescent="0.25">
      <c r="A62" s="19" t="s">
        <v>1067</v>
      </c>
      <c r="B62" s="19">
        <v>1008299</v>
      </c>
      <c r="C62" s="19">
        <v>2020</v>
      </c>
      <c r="D62" s="19" t="s">
        <v>4750</v>
      </c>
      <c r="E62" s="19" t="s">
        <v>4751</v>
      </c>
      <c r="F62" s="19" t="s">
        <v>66</v>
      </c>
      <c r="G62" s="19" t="s">
        <v>4775</v>
      </c>
    </row>
    <row r="63" spans="1:7" x14ac:dyDescent="0.25">
      <c r="A63" s="19" t="s">
        <v>709</v>
      </c>
      <c r="B63" s="19">
        <v>1008308</v>
      </c>
      <c r="C63" s="19">
        <v>2020</v>
      </c>
      <c r="D63" s="19" t="s">
        <v>4750</v>
      </c>
      <c r="E63" s="19" t="s">
        <v>4751</v>
      </c>
      <c r="F63" s="19" t="s">
        <v>66</v>
      </c>
      <c r="G63" s="19" t="s">
        <v>4754</v>
      </c>
    </row>
    <row r="64" spans="1:7" x14ac:dyDescent="0.25">
      <c r="A64" s="19" t="s">
        <v>4791</v>
      </c>
      <c r="B64" s="19">
        <v>1008323</v>
      </c>
      <c r="C64" s="19">
        <v>2020</v>
      </c>
      <c r="D64" s="19" t="s">
        <v>4750</v>
      </c>
      <c r="E64" s="19" t="s">
        <v>4751</v>
      </c>
      <c r="F64" s="19" t="s">
        <v>66</v>
      </c>
      <c r="G64" s="19" t="s">
        <v>4784</v>
      </c>
    </row>
    <row r="65" spans="1:7" x14ac:dyDescent="0.25">
      <c r="A65" s="19" t="s">
        <v>1054</v>
      </c>
      <c r="B65" s="19">
        <v>1008331</v>
      </c>
      <c r="C65" s="19">
        <v>2020</v>
      </c>
      <c r="D65" s="19" t="s">
        <v>4750</v>
      </c>
      <c r="E65" s="19" t="s">
        <v>4751</v>
      </c>
      <c r="F65" s="19" t="s">
        <v>66</v>
      </c>
      <c r="G65" s="19" t="s">
        <v>4762</v>
      </c>
    </row>
    <row r="66" spans="1:7" x14ac:dyDescent="0.25">
      <c r="A66" s="19" t="s">
        <v>1156</v>
      </c>
      <c r="B66" s="19">
        <v>1008346</v>
      </c>
      <c r="C66" s="19">
        <v>2020</v>
      </c>
      <c r="D66" s="19" t="s">
        <v>4750</v>
      </c>
      <c r="E66" s="19" t="s">
        <v>4751</v>
      </c>
      <c r="F66" s="19" t="s">
        <v>66</v>
      </c>
      <c r="G66" s="19" t="s">
        <v>4756</v>
      </c>
    </row>
    <row r="67" spans="1:7" x14ac:dyDescent="0.25">
      <c r="A67" s="19" t="s">
        <v>4792</v>
      </c>
      <c r="B67" s="19">
        <v>1008348</v>
      </c>
      <c r="C67" s="19">
        <v>2020</v>
      </c>
      <c r="D67" s="19" t="s">
        <v>4750</v>
      </c>
      <c r="E67" s="19" t="s">
        <v>4751</v>
      </c>
      <c r="F67" s="19" t="s">
        <v>66</v>
      </c>
      <c r="G67" s="19" t="s">
        <v>4775</v>
      </c>
    </row>
    <row r="68" spans="1:7" x14ac:dyDescent="0.25">
      <c r="A68" s="19" t="s">
        <v>676</v>
      </c>
      <c r="B68" s="19">
        <v>1008351</v>
      </c>
      <c r="C68" s="19">
        <v>2020</v>
      </c>
      <c r="D68" s="19" t="s">
        <v>4750</v>
      </c>
      <c r="E68" s="19" t="s">
        <v>4751</v>
      </c>
      <c r="F68" s="19" t="s">
        <v>66</v>
      </c>
      <c r="G68" s="19" t="s">
        <v>4762</v>
      </c>
    </row>
    <row r="69" spans="1:7" x14ac:dyDescent="0.25">
      <c r="A69" s="19" t="s">
        <v>1098</v>
      </c>
      <c r="B69" s="19">
        <v>1008352</v>
      </c>
      <c r="C69" s="19">
        <v>2020</v>
      </c>
      <c r="D69" s="19" t="s">
        <v>4750</v>
      </c>
      <c r="E69" s="19" t="s">
        <v>4751</v>
      </c>
      <c r="F69" s="19" t="s">
        <v>66</v>
      </c>
      <c r="G69" s="19" t="s">
        <v>4764</v>
      </c>
    </row>
    <row r="70" spans="1:7" x14ac:dyDescent="0.25">
      <c r="A70" s="19" t="s">
        <v>4793</v>
      </c>
      <c r="B70" s="19">
        <v>1008353</v>
      </c>
      <c r="C70" s="19">
        <v>2020</v>
      </c>
      <c r="D70" s="19" t="s">
        <v>4750</v>
      </c>
      <c r="E70" s="19" t="s">
        <v>4751</v>
      </c>
      <c r="F70" s="19" t="s">
        <v>66</v>
      </c>
      <c r="G70" s="19" t="s">
        <v>4794</v>
      </c>
    </row>
    <row r="71" spans="1:7" x14ac:dyDescent="0.25">
      <c r="A71" s="19" t="s">
        <v>4795</v>
      </c>
      <c r="B71" s="19">
        <v>1008354</v>
      </c>
      <c r="C71" s="19">
        <v>2020</v>
      </c>
      <c r="D71" s="19" t="s">
        <v>4750</v>
      </c>
      <c r="E71" s="19" t="s">
        <v>4751</v>
      </c>
      <c r="F71" s="19" t="s">
        <v>66</v>
      </c>
      <c r="G71" s="19" t="s">
        <v>4766</v>
      </c>
    </row>
    <row r="72" spans="1:7" x14ac:dyDescent="0.25">
      <c r="A72" s="19" t="s">
        <v>1395</v>
      </c>
      <c r="B72" s="19">
        <v>1008355</v>
      </c>
      <c r="C72" s="19">
        <v>2020</v>
      </c>
      <c r="D72" s="19" t="s">
        <v>4750</v>
      </c>
      <c r="E72" s="19" t="s">
        <v>4751</v>
      </c>
      <c r="F72" s="19" t="s">
        <v>66</v>
      </c>
      <c r="G72" s="19" t="s">
        <v>4784</v>
      </c>
    </row>
    <row r="73" spans="1:7" x14ac:dyDescent="0.25">
      <c r="A73" s="19" t="s">
        <v>780</v>
      </c>
      <c r="B73" s="19">
        <v>1008383</v>
      </c>
      <c r="C73" s="19">
        <v>2020</v>
      </c>
      <c r="D73" s="19" t="s">
        <v>4750</v>
      </c>
      <c r="E73" s="19" t="s">
        <v>4751</v>
      </c>
      <c r="F73" s="19" t="s">
        <v>66</v>
      </c>
      <c r="G73" s="19" t="s">
        <v>4781</v>
      </c>
    </row>
    <row r="74" spans="1:7" x14ac:dyDescent="0.25">
      <c r="A74" s="19" t="s">
        <v>4796</v>
      </c>
      <c r="B74" s="19">
        <v>1008395</v>
      </c>
      <c r="C74" s="19">
        <v>2020</v>
      </c>
      <c r="D74" s="19" t="s">
        <v>4750</v>
      </c>
      <c r="E74" s="19" t="s">
        <v>4751</v>
      </c>
      <c r="F74" s="19" t="s">
        <v>66</v>
      </c>
      <c r="G74" s="19" t="s">
        <v>4777</v>
      </c>
    </row>
    <row r="75" spans="1:7" x14ac:dyDescent="0.25">
      <c r="A75" s="19" t="s">
        <v>854</v>
      </c>
      <c r="B75" s="19">
        <v>1008396</v>
      </c>
      <c r="C75" s="19">
        <v>2020</v>
      </c>
      <c r="D75" s="19" t="s">
        <v>4750</v>
      </c>
      <c r="E75" s="19" t="s">
        <v>4751</v>
      </c>
      <c r="F75" s="19" t="s">
        <v>66</v>
      </c>
      <c r="G75" s="19" t="s">
        <v>4789</v>
      </c>
    </row>
    <row r="76" spans="1:7" x14ac:dyDescent="0.25">
      <c r="A76" s="19" t="s">
        <v>1159</v>
      </c>
      <c r="B76" s="19">
        <v>1008402</v>
      </c>
      <c r="C76" s="19">
        <v>2020</v>
      </c>
      <c r="D76" s="19" t="s">
        <v>4750</v>
      </c>
      <c r="E76" s="19" t="s">
        <v>4751</v>
      </c>
      <c r="F76" s="19" t="s">
        <v>66</v>
      </c>
      <c r="G76" s="19" t="s">
        <v>4756</v>
      </c>
    </row>
    <row r="77" spans="1:7" x14ac:dyDescent="0.25">
      <c r="A77" s="19" t="s">
        <v>4797</v>
      </c>
      <c r="B77" s="19">
        <v>1008405</v>
      </c>
      <c r="C77" s="19">
        <v>2020</v>
      </c>
      <c r="D77" s="19" t="s">
        <v>4750</v>
      </c>
      <c r="E77" s="19" t="s">
        <v>4751</v>
      </c>
      <c r="F77" s="19" t="s">
        <v>66</v>
      </c>
      <c r="G77" s="19" t="s">
        <v>4798</v>
      </c>
    </row>
    <row r="78" spans="1:7" x14ac:dyDescent="0.25">
      <c r="A78" s="19" t="s">
        <v>1241</v>
      </c>
      <c r="B78" s="19">
        <v>1008407</v>
      </c>
      <c r="C78" s="19">
        <v>2020</v>
      </c>
      <c r="D78" s="19" t="s">
        <v>4750</v>
      </c>
      <c r="E78" s="19" t="s">
        <v>4751</v>
      </c>
      <c r="F78" s="19" t="s">
        <v>66</v>
      </c>
      <c r="G78" s="19" t="s">
        <v>4766</v>
      </c>
    </row>
    <row r="79" spans="1:7" x14ac:dyDescent="0.25">
      <c r="A79" s="19" t="s">
        <v>711</v>
      </c>
      <c r="B79" s="19">
        <v>1008411</v>
      </c>
      <c r="C79" s="19">
        <v>2020</v>
      </c>
      <c r="D79" s="19" t="s">
        <v>4750</v>
      </c>
      <c r="E79" s="19" t="s">
        <v>4751</v>
      </c>
      <c r="F79" s="19" t="s">
        <v>66</v>
      </c>
      <c r="G79" s="19" t="s">
        <v>4764</v>
      </c>
    </row>
    <row r="80" spans="1:7" x14ac:dyDescent="0.25">
      <c r="A80" s="19" t="s">
        <v>1257</v>
      </c>
      <c r="B80" s="19">
        <v>1008439</v>
      </c>
      <c r="C80" s="19">
        <v>2020</v>
      </c>
      <c r="D80" s="19" t="s">
        <v>4750</v>
      </c>
      <c r="E80" s="19" t="s">
        <v>4751</v>
      </c>
      <c r="F80" s="19" t="s">
        <v>66</v>
      </c>
      <c r="G80" s="19" t="s">
        <v>10354</v>
      </c>
    </row>
    <row r="81" spans="1:7" x14ac:dyDescent="0.25">
      <c r="A81" s="19" t="s">
        <v>1243</v>
      </c>
      <c r="B81" s="19">
        <v>1008471</v>
      </c>
      <c r="C81" s="19">
        <v>2020</v>
      </c>
      <c r="D81" s="19" t="s">
        <v>4750</v>
      </c>
      <c r="E81" s="19" t="s">
        <v>4751</v>
      </c>
      <c r="F81" s="19" t="s">
        <v>66</v>
      </c>
      <c r="G81" s="19" t="s">
        <v>4767</v>
      </c>
    </row>
    <row r="82" spans="1:7" x14ac:dyDescent="0.25">
      <c r="A82" s="19" t="s">
        <v>951</v>
      </c>
      <c r="B82" s="19">
        <v>1008472</v>
      </c>
      <c r="C82" s="19">
        <v>2020</v>
      </c>
      <c r="D82" s="19" t="s">
        <v>4750</v>
      </c>
      <c r="E82" s="19" t="s">
        <v>4751</v>
      </c>
      <c r="F82" s="19" t="s">
        <v>66</v>
      </c>
      <c r="G82" s="19" t="s">
        <v>4764</v>
      </c>
    </row>
    <row r="83" spans="1:7" x14ac:dyDescent="0.25">
      <c r="A83" s="19" t="s">
        <v>4799</v>
      </c>
      <c r="B83" s="19">
        <v>1008474</v>
      </c>
      <c r="C83" s="19">
        <v>2020</v>
      </c>
      <c r="D83" s="19" t="s">
        <v>4750</v>
      </c>
      <c r="E83" s="19" t="s">
        <v>4751</v>
      </c>
      <c r="F83" s="19" t="s">
        <v>66</v>
      </c>
      <c r="G83" s="19" t="s">
        <v>4788</v>
      </c>
    </row>
    <row r="84" spans="1:7" x14ac:dyDescent="0.25">
      <c r="A84" s="19" t="s">
        <v>4800</v>
      </c>
      <c r="B84" s="19">
        <v>1008475</v>
      </c>
      <c r="C84" s="19">
        <v>2020</v>
      </c>
      <c r="D84" s="19" t="s">
        <v>4750</v>
      </c>
      <c r="E84" s="19" t="s">
        <v>4751</v>
      </c>
      <c r="F84" s="19" t="s">
        <v>66</v>
      </c>
      <c r="G84" s="19" t="s">
        <v>4762</v>
      </c>
    </row>
    <row r="85" spans="1:7" x14ac:dyDescent="0.25">
      <c r="A85" s="19" t="s">
        <v>4801</v>
      </c>
      <c r="B85" s="19">
        <v>1008481</v>
      </c>
      <c r="C85" s="19">
        <v>2020</v>
      </c>
      <c r="D85" s="19" t="s">
        <v>4750</v>
      </c>
      <c r="E85" s="19" t="s">
        <v>4751</v>
      </c>
      <c r="F85" s="19" t="s">
        <v>66</v>
      </c>
      <c r="G85" s="19" t="s">
        <v>4761</v>
      </c>
    </row>
    <row r="86" spans="1:7" x14ac:dyDescent="0.25">
      <c r="A86" s="19" t="s">
        <v>862</v>
      </c>
      <c r="B86" s="19">
        <v>1008490</v>
      </c>
      <c r="C86" s="19">
        <v>2020</v>
      </c>
      <c r="D86" s="19" t="s">
        <v>4750</v>
      </c>
      <c r="E86" s="19" t="s">
        <v>4751</v>
      </c>
      <c r="F86" s="19" t="s">
        <v>66</v>
      </c>
      <c r="G86" s="19" t="s">
        <v>4767</v>
      </c>
    </row>
    <row r="87" spans="1:7" x14ac:dyDescent="0.25">
      <c r="A87" s="19" t="s">
        <v>4802</v>
      </c>
      <c r="B87" s="19">
        <v>1008492</v>
      </c>
      <c r="C87" s="19">
        <v>2020</v>
      </c>
      <c r="D87" s="19" t="s">
        <v>4750</v>
      </c>
      <c r="E87" s="19" t="s">
        <v>4751</v>
      </c>
      <c r="F87" s="19" t="s">
        <v>66</v>
      </c>
      <c r="G87" s="19" t="s">
        <v>4771</v>
      </c>
    </row>
    <row r="88" spans="1:7" x14ac:dyDescent="0.25">
      <c r="A88" s="19" t="s">
        <v>1051</v>
      </c>
      <c r="B88" s="19">
        <v>1008499</v>
      </c>
      <c r="C88" s="19">
        <v>2020</v>
      </c>
      <c r="D88" s="19" t="s">
        <v>4750</v>
      </c>
      <c r="E88" s="19" t="s">
        <v>4751</v>
      </c>
      <c r="F88" s="19" t="s">
        <v>66</v>
      </c>
      <c r="G88" s="19" t="s">
        <v>4756</v>
      </c>
    </row>
    <row r="89" spans="1:7" x14ac:dyDescent="0.25">
      <c r="A89" s="19" t="s">
        <v>4803</v>
      </c>
      <c r="B89" s="19">
        <v>1008503</v>
      </c>
      <c r="C89" s="19">
        <v>2020</v>
      </c>
      <c r="D89" s="19" t="s">
        <v>4750</v>
      </c>
      <c r="E89" s="19" t="s">
        <v>4751</v>
      </c>
      <c r="F89" s="19" t="s">
        <v>66</v>
      </c>
      <c r="G89" s="19" t="s">
        <v>4761</v>
      </c>
    </row>
    <row r="90" spans="1:7" x14ac:dyDescent="0.25">
      <c r="A90" s="19" t="s">
        <v>1290</v>
      </c>
      <c r="B90" s="19">
        <v>1008506</v>
      </c>
      <c r="C90" s="19">
        <v>2020</v>
      </c>
      <c r="D90" s="19" t="s">
        <v>4750</v>
      </c>
      <c r="E90" s="19" t="s">
        <v>4751</v>
      </c>
      <c r="F90" s="19" t="s">
        <v>66</v>
      </c>
      <c r="G90" s="19" t="s">
        <v>4804</v>
      </c>
    </row>
    <row r="91" spans="1:7" x14ac:dyDescent="0.25">
      <c r="A91" s="19" t="s">
        <v>4805</v>
      </c>
      <c r="B91" s="19">
        <v>1008523</v>
      </c>
      <c r="C91" s="19">
        <v>2020</v>
      </c>
      <c r="D91" s="19" t="s">
        <v>4750</v>
      </c>
      <c r="E91" s="19" t="s">
        <v>4751</v>
      </c>
      <c r="F91" s="19" t="s">
        <v>66</v>
      </c>
      <c r="G91" s="19" t="s">
        <v>4761</v>
      </c>
    </row>
    <row r="92" spans="1:7" x14ac:dyDescent="0.25">
      <c r="A92" s="19" t="s">
        <v>1320</v>
      </c>
      <c r="B92" s="19">
        <v>1008526</v>
      </c>
      <c r="C92" s="19">
        <v>2020</v>
      </c>
      <c r="D92" s="19" t="s">
        <v>4750</v>
      </c>
      <c r="E92" s="19" t="s">
        <v>4751</v>
      </c>
      <c r="F92" s="19" t="s">
        <v>66</v>
      </c>
      <c r="G92" s="19" t="s">
        <v>10354</v>
      </c>
    </row>
    <row r="93" spans="1:7" x14ac:dyDescent="0.25">
      <c r="A93" s="19" t="s">
        <v>4806</v>
      </c>
      <c r="B93" s="19">
        <v>1008527</v>
      </c>
      <c r="C93" s="19">
        <v>2020</v>
      </c>
      <c r="D93" s="19" t="s">
        <v>4750</v>
      </c>
      <c r="E93" s="19" t="s">
        <v>4751</v>
      </c>
      <c r="F93" s="19" t="s">
        <v>66</v>
      </c>
      <c r="G93" s="19" t="s">
        <v>4771</v>
      </c>
    </row>
    <row r="94" spans="1:7" x14ac:dyDescent="0.25">
      <c r="A94" s="19" t="s">
        <v>1139</v>
      </c>
      <c r="B94" s="19">
        <v>1008528</v>
      </c>
      <c r="C94" s="19">
        <v>2020</v>
      </c>
      <c r="D94" s="19" t="s">
        <v>4750</v>
      </c>
      <c r="E94" s="19" t="s">
        <v>4751</v>
      </c>
      <c r="F94" s="19" t="s">
        <v>66</v>
      </c>
      <c r="G94" s="19" t="s">
        <v>4778</v>
      </c>
    </row>
    <row r="95" spans="1:7" x14ac:dyDescent="0.25">
      <c r="A95" s="19" t="s">
        <v>815</v>
      </c>
      <c r="B95" s="19">
        <v>1008530</v>
      </c>
      <c r="C95" s="19">
        <v>2020</v>
      </c>
      <c r="D95" s="19" t="s">
        <v>4750</v>
      </c>
      <c r="E95" s="19" t="s">
        <v>4751</v>
      </c>
      <c r="F95" s="19" t="s">
        <v>66</v>
      </c>
      <c r="G95" s="19" t="s">
        <v>4764</v>
      </c>
    </row>
    <row r="96" spans="1:7" x14ac:dyDescent="0.25">
      <c r="A96" s="19" t="s">
        <v>4807</v>
      </c>
      <c r="B96" s="19">
        <v>1008534</v>
      </c>
      <c r="C96" s="19">
        <v>2020</v>
      </c>
      <c r="D96" s="19" t="s">
        <v>4750</v>
      </c>
      <c r="E96" s="19" t="s">
        <v>4751</v>
      </c>
      <c r="F96" s="19" t="s">
        <v>66</v>
      </c>
      <c r="G96" s="19" t="s">
        <v>4773</v>
      </c>
    </row>
    <row r="97" spans="1:7" x14ac:dyDescent="0.25">
      <c r="A97" s="19" t="s">
        <v>4808</v>
      </c>
      <c r="B97" s="19">
        <v>1008536</v>
      </c>
      <c r="C97" s="19">
        <v>2020</v>
      </c>
      <c r="D97" s="19" t="s">
        <v>4750</v>
      </c>
      <c r="E97" s="19" t="s">
        <v>4751</v>
      </c>
      <c r="F97" s="19" t="s">
        <v>66</v>
      </c>
      <c r="G97" s="19" t="s">
        <v>4809</v>
      </c>
    </row>
    <row r="98" spans="1:7" x14ac:dyDescent="0.25">
      <c r="A98" s="19" t="s">
        <v>1414</v>
      </c>
      <c r="B98" s="19">
        <v>1008538</v>
      </c>
      <c r="C98" s="19">
        <v>2020</v>
      </c>
      <c r="D98" s="19" t="s">
        <v>4750</v>
      </c>
      <c r="E98" s="19" t="s">
        <v>4751</v>
      </c>
      <c r="F98" s="19" t="s">
        <v>66</v>
      </c>
      <c r="G98" s="19" t="s">
        <v>4789</v>
      </c>
    </row>
    <row r="99" spans="1:7" x14ac:dyDescent="0.25">
      <c r="A99" s="19" t="s">
        <v>4810</v>
      </c>
      <c r="B99" s="19">
        <v>1008540</v>
      </c>
      <c r="C99" s="19">
        <v>2020</v>
      </c>
      <c r="D99" s="19" t="s">
        <v>4750</v>
      </c>
      <c r="E99" s="19" t="s">
        <v>4751</v>
      </c>
      <c r="F99" s="19" t="s">
        <v>66</v>
      </c>
      <c r="G99" s="19" t="s">
        <v>4759</v>
      </c>
    </row>
    <row r="100" spans="1:7" x14ac:dyDescent="0.25">
      <c r="A100" s="19" t="s">
        <v>217</v>
      </c>
      <c r="B100" s="19">
        <v>1008544</v>
      </c>
      <c r="C100" s="19">
        <v>2020</v>
      </c>
      <c r="D100" s="19" t="s">
        <v>4750</v>
      </c>
      <c r="E100" s="19" t="s">
        <v>4751</v>
      </c>
      <c r="F100" s="19" t="s">
        <v>66</v>
      </c>
      <c r="G100" s="19" t="s">
        <v>4762</v>
      </c>
    </row>
    <row r="101" spans="1:7" x14ac:dyDescent="0.25">
      <c r="A101" s="19" t="s">
        <v>1282</v>
      </c>
      <c r="B101" s="19">
        <v>1008545</v>
      </c>
      <c r="C101" s="19">
        <v>2020</v>
      </c>
      <c r="D101" s="19" t="s">
        <v>4750</v>
      </c>
      <c r="E101" s="19" t="s">
        <v>4751</v>
      </c>
      <c r="F101" s="19" t="s">
        <v>66</v>
      </c>
      <c r="G101" s="19" t="s">
        <v>4781</v>
      </c>
    </row>
    <row r="102" spans="1:7" x14ac:dyDescent="0.25">
      <c r="A102" s="19" t="s">
        <v>227</v>
      </c>
      <c r="B102" s="19">
        <v>1008548</v>
      </c>
      <c r="C102" s="19">
        <v>2020</v>
      </c>
      <c r="D102" s="19" t="s">
        <v>4750</v>
      </c>
      <c r="E102" s="19" t="s">
        <v>4751</v>
      </c>
      <c r="F102" s="19" t="s">
        <v>66</v>
      </c>
      <c r="G102" s="19" t="s">
        <v>10354</v>
      </c>
    </row>
    <row r="103" spans="1:7" x14ac:dyDescent="0.25">
      <c r="A103" s="19" t="s">
        <v>4811</v>
      </c>
      <c r="B103" s="19">
        <v>1008576</v>
      </c>
      <c r="C103" s="19">
        <v>2020</v>
      </c>
      <c r="D103" s="19" t="s">
        <v>4750</v>
      </c>
      <c r="E103" s="19" t="s">
        <v>4751</v>
      </c>
      <c r="F103" s="19" t="s">
        <v>66</v>
      </c>
      <c r="G103" s="19" t="s">
        <v>10354</v>
      </c>
    </row>
    <row r="104" spans="1:7" x14ac:dyDescent="0.25">
      <c r="A104" s="19" t="s">
        <v>782</v>
      </c>
      <c r="B104" s="19">
        <v>1008577</v>
      </c>
      <c r="C104" s="19">
        <v>2020</v>
      </c>
      <c r="D104" s="19" t="s">
        <v>4750</v>
      </c>
      <c r="E104" s="19" t="s">
        <v>4751</v>
      </c>
      <c r="F104" s="19" t="s">
        <v>66</v>
      </c>
      <c r="G104" s="19" t="s">
        <v>4767</v>
      </c>
    </row>
    <row r="105" spans="1:7" x14ac:dyDescent="0.25">
      <c r="A105" s="19" t="s">
        <v>809</v>
      </c>
      <c r="B105" s="19">
        <v>1008587</v>
      </c>
      <c r="C105" s="19">
        <v>2020</v>
      </c>
      <c r="D105" s="19" t="s">
        <v>4750</v>
      </c>
      <c r="E105" s="19" t="s">
        <v>4751</v>
      </c>
      <c r="F105" s="19" t="s">
        <v>66</v>
      </c>
      <c r="G105" s="19" t="s">
        <v>4778</v>
      </c>
    </row>
    <row r="106" spans="1:7" x14ac:dyDescent="0.25">
      <c r="A106" s="19" t="s">
        <v>4812</v>
      </c>
      <c r="B106" s="19">
        <v>1008588</v>
      </c>
      <c r="C106" s="19">
        <v>2020</v>
      </c>
      <c r="D106" s="19" t="s">
        <v>4750</v>
      </c>
      <c r="E106" s="19" t="s">
        <v>4751</v>
      </c>
      <c r="F106" s="19" t="s">
        <v>66</v>
      </c>
      <c r="G106" s="19" t="s">
        <v>4788</v>
      </c>
    </row>
    <row r="107" spans="1:7" x14ac:dyDescent="0.25">
      <c r="A107" s="19" t="s">
        <v>873</v>
      </c>
      <c r="B107" s="19">
        <v>1008590</v>
      </c>
      <c r="C107" s="19">
        <v>2020</v>
      </c>
      <c r="D107" s="19" t="s">
        <v>4750</v>
      </c>
      <c r="E107" s="19" t="s">
        <v>4751</v>
      </c>
      <c r="F107" s="19" t="s">
        <v>66</v>
      </c>
      <c r="G107" s="19" t="s">
        <v>4794</v>
      </c>
    </row>
    <row r="108" spans="1:7" x14ac:dyDescent="0.25">
      <c r="A108" s="19" t="s">
        <v>787</v>
      </c>
      <c r="B108" s="19">
        <v>1008598</v>
      </c>
      <c r="C108" s="19">
        <v>2020</v>
      </c>
      <c r="D108" s="19" t="s">
        <v>4750</v>
      </c>
      <c r="E108" s="19" t="s">
        <v>4751</v>
      </c>
      <c r="F108" s="19" t="s">
        <v>66</v>
      </c>
      <c r="G108" s="19" t="s">
        <v>4764</v>
      </c>
    </row>
    <row r="109" spans="1:7" x14ac:dyDescent="0.25">
      <c r="A109" s="19" t="s">
        <v>813</v>
      </c>
      <c r="B109" s="19">
        <v>1008604</v>
      </c>
      <c r="C109" s="19">
        <v>2020</v>
      </c>
      <c r="D109" s="19" t="s">
        <v>4750</v>
      </c>
      <c r="E109" s="19" t="s">
        <v>4751</v>
      </c>
      <c r="F109" s="19" t="s">
        <v>66</v>
      </c>
      <c r="G109" s="19" t="s">
        <v>10354</v>
      </c>
    </row>
    <row r="110" spans="1:7" x14ac:dyDescent="0.25">
      <c r="A110" s="19" t="s">
        <v>1157</v>
      </c>
      <c r="B110" s="19">
        <v>1008607</v>
      </c>
      <c r="C110" s="19">
        <v>2020</v>
      </c>
      <c r="D110" s="19" t="s">
        <v>4750</v>
      </c>
      <c r="E110" s="19" t="s">
        <v>4751</v>
      </c>
      <c r="F110" s="19" t="s">
        <v>66</v>
      </c>
      <c r="G110" s="19" t="s">
        <v>4762</v>
      </c>
    </row>
    <row r="111" spans="1:7" x14ac:dyDescent="0.25">
      <c r="A111" s="19" t="s">
        <v>4813</v>
      </c>
      <c r="B111" s="19">
        <v>1008608</v>
      </c>
      <c r="C111" s="19">
        <v>2020</v>
      </c>
      <c r="D111" s="19" t="s">
        <v>4750</v>
      </c>
      <c r="E111" s="19" t="s">
        <v>4751</v>
      </c>
      <c r="F111" s="19" t="s">
        <v>66</v>
      </c>
      <c r="G111" s="19" t="s">
        <v>4814</v>
      </c>
    </row>
    <row r="112" spans="1:7" x14ac:dyDescent="0.25">
      <c r="A112" s="19" t="s">
        <v>591</v>
      </c>
      <c r="B112" s="19">
        <v>1008616</v>
      </c>
      <c r="C112" s="19">
        <v>2020</v>
      </c>
      <c r="D112" s="19" t="s">
        <v>4750</v>
      </c>
      <c r="E112" s="19" t="s">
        <v>4751</v>
      </c>
      <c r="F112" s="19" t="s">
        <v>66</v>
      </c>
      <c r="G112" s="19" t="s">
        <v>4781</v>
      </c>
    </row>
    <row r="113" spans="1:7" x14ac:dyDescent="0.25">
      <c r="A113" s="19" t="s">
        <v>910</v>
      </c>
      <c r="B113" s="19">
        <v>1008622</v>
      </c>
      <c r="C113" s="19">
        <v>2020</v>
      </c>
      <c r="D113" s="19" t="s">
        <v>4750</v>
      </c>
      <c r="E113" s="19" t="s">
        <v>4751</v>
      </c>
      <c r="F113" s="19" t="s">
        <v>66</v>
      </c>
      <c r="G113" s="19" t="s">
        <v>4794</v>
      </c>
    </row>
    <row r="114" spans="1:7" x14ac:dyDescent="0.25">
      <c r="A114" s="19" t="s">
        <v>992</v>
      </c>
      <c r="B114" s="19">
        <v>1008630</v>
      </c>
      <c r="C114" s="19">
        <v>2020</v>
      </c>
      <c r="D114" s="19" t="s">
        <v>4750</v>
      </c>
      <c r="E114" s="19" t="s">
        <v>4751</v>
      </c>
      <c r="F114" s="19" t="s">
        <v>66</v>
      </c>
      <c r="G114" s="19" t="s">
        <v>10354</v>
      </c>
    </row>
    <row r="115" spans="1:7" x14ac:dyDescent="0.25">
      <c r="A115" s="19" t="s">
        <v>1110</v>
      </c>
      <c r="B115" s="19">
        <v>1008632</v>
      </c>
      <c r="C115" s="19">
        <v>2020</v>
      </c>
      <c r="D115" s="19" t="s">
        <v>4750</v>
      </c>
      <c r="E115" s="19" t="s">
        <v>4751</v>
      </c>
      <c r="F115" s="19" t="s">
        <v>66</v>
      </c>
      <c r="G115" s="19" t="s">
        <v>4762</v>
      </c>
    </row>
    <row r="116" spans="1:7" x14ac:dyDescent="0.25">
      <c r="A116" s="19" t="s">
        <v>1262</v>
      </c>
      <c r="B116" s="19">
        <v>1008639</v>
      </c>
      <c r="C116" s="19">
        <v>2020</v>
      </c>
      <c r="D116" s="19" t="s">
        <v>4750</v>
      </c>
      <c r="E116" s="19" t="s">
        <v>4751</v>
      </c>
      <c r="F116" s="19" t="s">
        <v>66</v>
      </c>
      <c r="G116" s="19" t="s">
        <v>4762</v>
      </c>
    </row>
    <row r="117" spans="1:7" x14ac:dyDescent="0.25">
      <c r="A117" s="19" t="s">
        <v>783</v>
      </c>
      <c r="B117" s="19">
        <v>1008642</v>
      </c>
      <c r="C117" s="19">
        <v>2020</v>
      </c>
      <c r="D117" s="19" t="s">
        <v>4750</v>
      </c>
      <c r="E117" s="19" t="s">
        <v>4751</v>
      </c>
      <c r="F117" s="19" t="s">
        <v>66</v>
      </c>
      <c r="G117" s="19" t="s">
        <v>4762</v>
      </c>
    </row>
    <row r="118" spans="1:7" x14ac:dyDescent="0.25">
      <c r="A118" s="19" t="s">
        <v>4815</v>
      </c>
      <c r="B118" s="19">
        <v>1008673</v>
      </c>
      <c r="C118" s="19">
        <v>2020</v>
      </c>
      <c r="D118" s="19" t="s">
        <v>4750</v>
      </c>
      <c r="E118" s="19" t="s">
        <v>4751</v>
      </c>
      <c r="F118" s="19" t="s">
        <v>66</v>
      </c>
      <c r="G118" s="19" t="s">
        <v>4761</v>
      </c>
    </row>
    <row r="119" spans="1:7" x14ac:dyDescent="0.25">
      <c r="A119" s="19" t="s">
        <v>1008</v>
      </c>
      <c r="B119" s="19">
        <v>1008698</v>
      </c>
      <c r="C119" s="19">
        <v>2020</v>
      </c>
      <c r="D119" s="19" t="s">
        <v>4750</v>
      </c>
      <c r="E119" s="19" t="s">
        <v>4751</v>
      </c>
      <c r="F119" s="19" t="s">
        <v>66</v>
      </c>
      <c r="G119" s="19" t="s">
        <v>4764</v>
      </c>
    </row>
    <row r="120" spans="1:7" x14ac:dyDescent="0.25">
      <c r="A120" s="19" t="s">
        <v>1009</v>
      </c>
      <c r="B120" s="19">
        <v>1008700</v>
      </c>
      <c r="C120" s="19">
        <v>2020</v>
      </c>
      <c r="D120" s="19" t="s">
        <v>4750</v>
      </c>
      <c r="E120" s="19" t="s">
        <v>4751</v>
      </c>
      <c r="F120" s="19" t="s">
        <v>66</v>
      </c>
      <c r="G120" s="19" t="s">
        <v>4762</v>
      </c>
    </row>
    <row r="121" spans="1:7" x14ac:dyDescent="0.25">
      <c r="A121" s="19" t="s">
        <v>215</v>
      </c>
      <c r="B121" s="19">
        <v>1008702</v>
      </c>
      <c r="C121" s="19">
        <v>2020</v>
      </c>
      <c r="D121" s="19" t="s">
        <v>4750</v>
      </c>
      <c r="E121" s="19" t="s">
        <v>4751</v>
      </c>
      <c r="F121" s="19" t="s">
        <v>66</v>
      </c>
      <c r="G121" s="19" t="s">
        <v>4764</v>
      </c>
    </row>
    <row r="122" spans="1:7" x14ac:dyDescent="0.25">
      <c r="A122" s="19" t="s">
        <v>1081</v>
      </c>
      <c r="B122" s="19">
        <v>1008703</v>
      </c>
      <c r="C122" s="19">
        <v>2020</v>
      </c>
      <c r="D122" s="19" t="s">
        <v>4750</v>
      </c>
      <c r="E122" s="19" t="s">
        <v>4751</v>
      </c>
      <c r="F122" s="19" t="s">
        <v>66</v>
      </c>
      <c r="G122" s="19" t="s">
        <v>4764</v>
      </c>
    </row>
    <row r="123" spans="1:7" x14ac:dyDescent="0.25">
      <c r="A123" s="19" t="s">
        <v>1253</v>
      </c>
      <c r="B123" s="19">
        <v>1008714</v>
      </c>
      <c r="C123" s="19">
        <v>2020</v>
      </c>
      <c r="D123" s="19" t="s">
        <v>4750</v>
      </c>
      <c r="E123" s="19" t="s">
        <v>4751</v>
      </c>
      <c r="F123" s="19" t="s">
        <v>66</v>
      </c>
      <c r="G123" s="19" t="s">
        <v>10354</v>
      </c>
    </row>
    <row r="124" spans="1:7" x14ac:dyDescent="0.25">
      <c r="A124" s="19" t="s">
        <v>4816</v>
      </c>
      <c r="B124" s="19">
        <v>1008753</v>
      </c>
      <c r="C124" s="19">
        <v>2020</v>
      </c>
      <c r="D124" s="19" t="s">
        <v>4750</v>
      </c>
      <c r="E124" s="19" t="s">
        <v>4751</v>
      </c>
      <c r="F124" s="19" t="s">
        <v>66</v>
      </c>
      <c r="G124" s="19" t="s">
        <v>4788</v>
      </c>
    </row>
    <row r="125" spans="1:7" x14ac:dyDescent="0.25">
      <c r="A125" s="19" t="s">
        <v>1249</v>
      </c>
      <c r="B125" s="19">
        <v>1008755</v>
      </c>
      <c r="C125" s="19">
        <v>2020</v>
      </c>
      <c r="D125" s="19" t="s">
        <v>4750</v>
      </c>
      <c r="E125" s="19" t="s">
        <v>4751</v>
      </c>
      <c r="F125" s="19" t="s">
        <v>66</v>
      </c>
      <c r="G125" s="19" t="s">
        <v>4752</v>
      </c>
    </row>
    <row r="126" spans="1:7" x14ac:dyDescent="0.25">
      <c r="A126" s="19" t="s">
        <v>352</v>
      </c>
      <c r="B126" s="19">
        <v>1008783</v>
      </c>
      <c r="C126" s="19">
        <v>2020</v>
      </c>
      <c r="D126" s="19" t="s">
        <v>4750</v>
      </c>
      <c r="E126" s="19" t="s">
        <v>4751</v>
      </c>
      <c r="F126" s="19" t="s">
        <v>66</v>
      </c>
      <c r="G126" s="19" t="s">
        <v>4761</v>
      </c>
    </row>
    <row r="127" spans="1:7" x14ac:dyDescent="0.25">
      <c r="A127" s="19" t="s">
        <v>4817</v>
      </c>
      <c r="B127" s="19">
        <v>1008784</v>
      </c>
      <c r="C127" s="19">
        <v>2020</v>
      </c>
      <c r="D127" s="19" t="s">
        <v>4750</v>
      </c>
      <c r="E127" s="19" t="s">
        <v>4751</v>
      </c>
      <c r="F127" s="19" t="s">
        <v>66</v>
      </c>
      <c r="G127" s="19" t="s">
        <v>4818</v>
      </c>
    </row>
    <row r="128" spans="1:7" x14ac:dyDescent="0.25">
      <c r="A128" s="19" t="s">
        <v>1055</v>
      </c>
      <c r="B128" s="19">
        <v>1008788</v>
      </c>
      <c r="C128" s="19">
        <v>2020</v>
      </c>
      <c r="D128" s="19" t="s">
        <v>4750</v>
      </c>
      <c r="E128" s="19" t="s">
        <v>4751</v>
      </c>
      <c r="F128" s="19" t="s">
        <v>66</v>
      </c>
      <c r="G128" s="19" t="s">
        <v>4762</v>
      </c>
    </row>
    <row r="129" spans="1:7" x14ac:dyDescent="0.25">
      <c r="A129" s="19" t="s">
        <v>1099</v>
      </c>
      <c r="B129" s="19">
        <v>1008794</v>
      </c>
      <c r="C129" s="19">
        <v>2020</v>
      </c>
      <c r="D129" s="19" t="s">
        <v>4750</v>
      </c>
      <c r="E129" s="19" t="s">
        <v>4751</v>
      </c>
      <c r="F129" s="19" t="s">
        <v>66</v>
      </c>
      <c r="G129" s="19" t="s">
        <v>4752</v>
      </c>
    </row>
    <row r="130" spans="1:7" x14ac:dyDescent="0.25">
      <c r="A130" s="19" t="s">
        <v>4819</v>
      </c>
      <c r="B130" s="19">
        <v>1008795</v>
      </c>
      <c r="C130" s="19">
        <v>2020</v>
      </c>
      <c r="D130" s="19" t="s">
        <v>4750</v>
      </c>
      <c r="E130" s="19" t="s">
        <v>4751</v>
      </c>
      <c r="F130" s="19" t="s">
        <v>66</v>
      </c>
      <c r="G130" s="19" t="s">
        <v>4761</v>
      </c>
    </row>
    <row r="131" spans="1:7" x14ac:dyDescent="0.25">
      <c r="A131" s="19" t="s">
        <v>231</v>
      </c>
      <c r="B131" s="19">
        <v>1008806</v>
      </c>
      <c r="C131" s="19">
        <v>2020</v>
      </c>
      <c r="D131" s="19" t="s">
        <v>4750</v>
      </c>
      <c r="E131" s="19" t="s">
        <v>4751</v>
      </c>
      <c r="F131" s="19" t="s">
        <v>66</v>
      </c>
      <c r="G131" s="19" t="s">
        <v>4764</v>
      </c>
    </row>
    <row r="132" spans="1:7" x14ac:dyDescent="0.25">
      <c r="A132" s="19" t="s">
        <v>1207</v>
      </c>
      <c r="B132" s="19">
        <v>1008807</v>
      </c>
      <c r="C132" s="19">
        <v>2020</v>
      </c>
      <c r="D132" s="19" t="s">
        <v>4750</v>
      </c>
      <c r="E132" s="19" t="s">
        <v>4751</v>
      </c>
      <c r="F132" s="19" t="s">
        <v>66</v>
      </c>
      <c r="G132" s="19" t="s">
        <v>4820</v>
      </c>
    </row>
    <row r="133" spans="1:7" x14ac:dyDescent="0.25">
      <c r="A133" s="19" t="s">
        <v>640</v>
      </c>
      <c r="B133" s="19">
        <v>1008857</v>
      </c>
      <c r="C133" s="19">
        <v>2020</v>
      </c>
      <c r="D133" s="19" t="s">
        <v>4750</v>
      </c>
      <c r="E133" s="19" t="s">
        <v>4751</v>
      </c>
      <c r="F133" s="19" t="s">
        <v>66</v>
      </c>
      <c r="G133" s="19" t="s">
        <v>4789</v>
      </c>
    </row>
    <row r="134" spans="1:7" x14ac:dyDescent="0.25">
      <c r="A134" s="19" t="s">
        <v>4821</v>
      </c>
      <c r="B134" s="19">
        <v>1008882</v>
      </c>
      <c r="C134" s="19">
        <v>2020</v>
      </c>
      <c r="D134" s="19" t="s">
        <v>4750</v>
      </c>
      <c r="E134" s="19" t="s">
        <v>4751</v>
      </c>
      <c r="F134" s="19" t="s">
        <v>66</v>
      </c>
      <c r="G134" s="19" t="s">
        <v>4761</v>
      </c>
    </row>
    <row r="135" spans="1:7" x14ac:dyDescent="0.25">
      <c r="A135" s="19" t="s">
        <v>1226</v>
      </c>
      <c r="B135" s="19">
        <v>1008885</v>
      </c>
      <c r="C135" s="19">
        <v>2020</v>
      </c>
      <c r="D135" s="19" t="s">
        <v>4750</v>
      </c>
      <c r="E135" s="19" t="s">
        <v>4751</v>
      </c>
      <c r="F135" s="19" t="s">
        <v>66</v>
      </c>
      <c r="G135" s="19" t="s">
        <v>4804</v>
      </c>
    </row>
    <row r="136" spans="1:7" x14ac:dyDescent="0.25">
      <c r="A136" s="19" t="s">
        <v>1050</v>
      </c>
      <c r="B136" s="19">
        <v>1008890</v>
      </c>
      <c r="C136" s="19">
        <v>2020</v>
      </c>
      <c r="D136" s="19" t="s">
        <v>4750</v>
      </c>
      <c r="E136" s="19" t="s">
        <v>4751</v>
      </c>
      <c r="F136" s="19" t="s">
        <v>66</v>
      </c>
      <c r="G136" s="19" t="s">
        <v>4762</v>
      </c>
    </row>
    <row r="137" spans="1:7" x14ac:dyDescent="0.25">
      <c r="A137" s="19" t="s">
        <v>4822</v>
      </c>
      <c r="B137" s="19">
        <v>1008937</v>
      </c>
      <c r="C137" s="19">
        <v>2020</v>
      </c>
      <c r="D137" s="19" t="s">
        <v>4750</v>
      </c>
      <c r="E137" s="19" t="s">
        <v>4751</v>
      </c>
      <c r="F137" s="19" t="s">
        <v>66</v>
      </c>
      <c r="G137" s="19" t="s">
        <v>4761</v>
      </c>
    </row>
    <row r="138" spans="1:7" x14ac:dyDescent="0.25">
      <c r="A138" s="19" t="s">
        <v>4823</v>
      </c>
      <c r="B138" s="19">
        <v>1008954</v>
      </c>
      <c r="C138" s="19">
        <v>2020</v>
      </c>
      <c r="D138" s="19" t="s">
        <v>4750</v>
      </c>
      <c r="E138" s="19" t="s">
        <v>4751</v>
      </c>
      <c r="F138" s="19" t="s">
        <v>66</v>
      </c>
      <c r="G138" s="19" t="s">
        <v>4794</v>
      </c>
    </row>
    <row r="139" spans="1:7" x14ac:dyDescent="0.25">
      <c r="A139" s="19" t="s">
        <v>4824</v>
      </c>
      <c r="B139" s="19">
        <v>1008957</v>
      </c>
      <c r="C139" s="19">
        <v>2020</v>
      </c>
      <c r="D139" s="19" t="s">
        <v>4750</v>
      </c>
      <c r="E139" s="19" t="s">
        <v>4751</v>
      </c>
      <c r="F139" s="19" t="s">
        <v>66</v>
      </c>
      <c r="G139" s="19" t="s">
        <v>4771</v>
      </c>
    </row>
    <row r="140" spans="1:7" x14ac:dyDescent="0.25">
      <c r="A140" s="19" t="s">
        <v>4825</v>
      </c>
      <c r="B140" s="19">
        <v>1008958</v>
      </c>
      <c r="C140" s="19">
        <v>2020</v>
      </c>
      <c r="D140" s="19" t="s">
        <v>4750</v>
      </c>
      <c r="E140" s="19" t="s">
        <v>4751</v>
      </c>
      <c r="F140" s="19" t="s">
        <v>66</v>
      </c>
      <c r="G140" s="19" t="s">
        <v>4778</v>
      </c>
    </row>
    <row r="141" spans="1:7" x14ac:dyDescent="0.25">
      <c r="A141" s="19" t="s">
        <v>672</v>
      </c>
      <c r="B141" s="19">
        <v>1008959</v>
      </c>
      <c r="C141" s="19">
        <v>2020</v>
      </c>
      <c r="D141" s="19" t="s">
        <v>4750</v>
      </c>
      <c r="E141" s="19" t="s">
        <v>4751</v>
      </c>
      <c r="F141" s="19" t="s">
        <v>66</v>
      </c>
      <c r="G141" s="19" t="s">
        <v>4762</v>
      </c>
    </row>
    <row r="142" spans="1:7" x14ac:dyDescent="0.25">
      <c r="A142" s="19" t="s">
        <v>674</v>
      </c>
      <c r="B142" s="19">
        <v>1008976</v>
      </c>
      <c r="C142" s="19">
        <v>2020</v>
      </c>
      <c r="D142" s="19" t="s">
        <v>4750</v>
      </c>
      <c r="E142" s="19" t="s">
        <v>4751</v>
      </c>
      <c r="F142" s="19" t="s">
        <v>66</v>
      </c>
      <c r="G142" s="19" t="s">
        <v>4781</v>
      </c>
    </row>
    <row r="143" spans="1:7" x14ac:dyDescent="0.25">
      <c r="A143" s="19" t="s">
        <v>846</v>
      </c>
      <c r="B143" s="19">
        <v>1008977</v>
      </c>
      <c r="C143" s="19">
        <v>2020</v>
      </c>
      <c r="D143" s="19" t="s">
        <v>4750</v>
      </c>
      <c r="E143" s="19" t="s">
        <v>4751</v>
      </c>
      <c r="F143" s="19" t="s">
        <v>66</v>
      </c>
      <c r="G143" s="19" t="s">
        <v>4790</v>
      </c>
    </row>
    <row r="144" spans="1:7" x14ac:dyDescent="0.25">
      <c r="A144" s="19" t="s">
        <v>679</v>
      </c>
      <c r="B144" s="19">
        <v>1008979</v>
      </c>
      <c r="C144" s="19">
        <v>2020</v>
      </c>
      <c r="D144" s="19" t="s">
        <v>4750</v>
      </c>
      <c r="E144" s="19" t="s">
        <v>4751</v>
      </c>
      <c r="F144" s="19" t="s">
        <v>66</v>
      </c>
      <c r="G144" s="19" t="s">
        <v>4752</v>
      </c>
    </row>
    <row r="145" spans="1:7" x14ac:dyDescent="0.25">
      <c r="A145" s="19" t="s">
        <v>1261</v>
      </c>
      <c r="B145" s="19">
        <v>1008980</v>
      </c>
      <c r="C145" s="19">
        <v>2020</v>
      </c>
      <c r="D145" s="19" t="s">
        <v>4750</v>
      </c>
      <c r="E145" s="19" t="s">
        <v>4751</v>
      </c>
      <c r="F145" s="19" t="s">
        <v>66</v>
      </c>
      <c r="G145" s="19" t="s">
        <v>4767</v>
      </c>
    </row>
    <row r="146" spans="1:7" x14ac:dyDescent="0.25">
      <c r="A146" s="19" t="s">
        <v>970</v>
      </c>
      <c r="B146" s="19">
        <v>1008998</v>
      </c>
      <c r="C146" s="19">
        <v>2020</v>
      </c>
      <c r="D146" s="19" t="s">
        <v>4750</v>
      </c>
      <c r="E146" s="19" t="s">
        <v>4751</v>
      </c>
      <c r="F146" s="19" t="s">
        <v>66</v>
      </c>
      <c r="G146" s="19" t="s">
        <v>4762</v>
      </c>
    </row>
    <row r="147" spans="1:7" x14ac:dyDescent="0.25">
      <c r="A147" s="19" t="s">
        <v>1267</v>
      </c>
      <c r="B147" s="19">
        <v>1009039</v>
      </c>
      <c r="C147" s="19">
        <v>2020</v>
      </c>
      <c r="D147" s="19" t="s">
        <v>4750</v>
      </c>
      <c r="E147" s="19" t="s">
        <v>4751</v>
      </c>
      <c r="F147" s="19" t="s">
        <v>66</v>
      </c>
      <c r="G147" s="19" t="s">
        <v>4762</v>
      </c>
    </row>
    <row r="148" spans="1:7" x14ac:dyDescent="0.25">
      <c r="A148" s="19" t="s">
        <v>1260</v>
      </c>
      <c r="B148" s="19">
        <v>1009056</v>
      </c>
      <c r="C148" s="19">
        <v>2020</v>
      </c>
      <c r="D148" s="19" t="s">
        <v>4750</v>
      </c>
      <c r="E148" s="19" t="s">
        <v>4751</v>
      </c>
      <c r="F148" s="19" t="s">
        <v>66</v>
      </c>
      <c r="G148" s="19" t="s">
        <v>4762</v>
      </c>
    </row>
    <row r="149" spans="1:7" x14ac:dyDescent="0.25">
      <c r="A149" s="19" t="s">
        <v>1224</v>
      </c>
      <c r="B149" s="19">
        <v>1009076</v>
      </c>
      <c r="C149" s="19">
        <v>2020</v>
      </c>
      <c r="D149" s="19" t="s">
        <v>4750</v>
      </c>
      <c r="E149" s="19" t="s">
        <v>4751</v>
      </c>
      <c r="F149" s="19" t="s">
        <v>66</v>
      </c>
      <c r="G149" s="19" t="s">
        <v>4759</v>
      </c>
    </row>
    <row r="150" spans="1:7" x14ac:dyDescent="0.25">
      <c r="A150" s="19" t="s">
        <v>900</v>
      </c>
      <c r="B150" s="19">
        <v>1009082</v>
      </c>
      <c r="C150" s="19">
        <v>2020</v>
      </c>
      <c r="D150" s="19" t="s">
        <v>4750</v>
      </c>
      <c r="E150" s="19" t="s">
        <v>4751</v>
      </c>
      <c r="F150" s="19" t="s">
        <v>66</v>
      </c>
      <c r="G150" s="19" t="s">
        <v>4771</v>
      </c>
    </row>
    <row r="151" spans="1:7" x14ac:dyDescent="0.25">
      <c r="A151" s="19" t="s">
        <v>1338</v>
      </c>
      <c r="B151" s="19">
        <v>1009098</v>
      </c>
      <c r="C151" s="19">
        <v>2020</v>
      </c>
      <c r="D151" s="19" t="s">
        <v>4750</v>
      </c>
      <c r="E151" s="19" t="s">
        <v>4751</v>
      </c>
      <c r="F151" s="19" t="s">
        <v>66</v>
      </c>
      <c r="G151" s="19" t="s">
        <v>4761</v>
      </c>
    </row>
    <row r="152" spans="1:7" x14ac:dyDescent="0.25">
      <c r="A152" s="19" t="s">
        <v>4826</v>
      </c>
      <c r="B152" s="19">
        <v>1009101</v>
      </c>
      <c r="C152" s="19">
        <v>2020</v>
      </c>
      <c r="D152" s="19" t="s">
        <v>4750</v>
      </c>
      <c r="E152" s="19" t="s">
        <v>4751</v>
      </c>
      <c r="F152" s="19" t="s">
        <v>66</v>
      </c>
      <c r="G152" s="19" t="s">
        <v>4775</v>
      </c>
    </row>
    <row r="153" spans="1:7" x14ac:dyDescent="0.25">
      <c r="A153" s="19" t="s">
        <v>1288</v>
      </c>
      <c r="B153" s="19">
        <v>1009106</v>
      </c>
      <c r="C153" s="19">
        <v>2020</v>
      </c>
      <c r="D153" s="19" t="s">
        <v>4750</v>
      </c>
      <c r="E153" s="19" t="s">
        <v>4751</v>
      </c>
      <c r="F153" s="19" t="s">
        <v>66</v>
      </c>
      <c r="G153" s="19" t="s">
        <v>4767</v>
      </c>
    </row>
    <row r="154" spans="1:7" x14ac:dyDescent="0.25">
      <c r="A154" s="19" t="s">
        <v>1245</v>
      </c>
      <c r="B154" s="19">
        <v>1009115</v>
      </c>
      <c r="C154" s="19">
        <v>2020</v>
      </c>
      <c r="D154" s="19" t="s">
        <v>4750</v>
      </c>
      <c r="E154" s="19" t="s">
        <v>4751</v>
      </c>
      <c r="F154" s="19" t="s">
        <v>66</v>
      </c>
      <c r="G154" s="19" t="s">
        <v>4827</v>
      </c>
    </row>
    <row r="155" spans="1:7" x14ac:dyDescent="0.25">
      <c r="A155" s="19" t="s">
        <v>712</v>
      </c>
      <c r="B155" s="19">
        <v>1009125</v>
      </c>
      <c r="C155" s="19">
        <v>2020</v>
      </c>
      <c r="D155" s="19" t="s">
        <v>4750</v>
      </c>
      <c r="E155" s="19" t="s">
        <v>4751</v>
      </c>
      <c r="F155" s="19" t="s">
        <v>66</v>
      </c>
      <c r="G155" s="19" t="s">
        <v>4794</v>
      </c>
    </row>
    <row r="156" spans="1:7" x14ac:dyDescent="0.25">
      <c r="A156" s="19" t="s">
        <v>853</v>
      </c>
      <c r="B156" s="19">
        <v>1009126</v>
      </c>
      <c r="C156" s="19">
        <v>2020</v>
      </c>
      <c r="D156" s="19" t="s">
        <v>4750</v>
      </c>
      <c r="E156" s="19" t="s">
        <v>4751</v>
      </c>
      <c r="F156" s="19" t="s">
        <v>66</v>
      </c>
      <c r="G156" s="19" t="s">
        <v>4789</v>
      </c>
    </row>
    <row r="157" spans="1:7" x14ac:dyDescent="0.25">
      <c r="A157" s="19" t="s">
        <v>545</v>
      </c>
      <c r="B157" s="19">
        <v>1009135</v>
      </c>
      <c r="C157" s="19">
        <v>2020</v>
      </c>
      <c r="D157" s="19" t="s">
        <v>4750</v>
      </c>
      <c r="E157" s="19" t="s">
        <v>4751</v>
      </c>
      <c r="F157" s="19" t="s">
        <v>66</v>
      </c>
      <c r="G157" s="19" t="s">
        <v>4764</v>
      </c>
    </row>
    <row r="158" spans="1:7" x14ac:dyDescent="0.25">
      <c r="A158" s="19" t="s">
        <v>4828</v>
      </c>
      <c r="B158" s="19">
        <v>1009139</v>
      </c>
      <c r="C158" s="19">
        <v>2020</v>
      </c>
      <c r="D158" s="19" t="s">
        <v>4750</v>
      </c>
      <c r="E158" s="19" t="s">
        <v>4751</v>
      </c>
      <c r="F158" s="19" t="s">
        <v>66</v>
      </c>
      <c r="G158" s="19" t="s">
        <v>4814</v>
      </c>
    </row>
    <row r="159" spans="1:7" x14ac:dyDescent="0.25">
      <c r="A159" s="19" t="s">
        <v>4829</v>
      </c>
      <c r="B159" s="19">
        <v>1009141</v>
      </c>
      <c r="C159" s="19">
        <v>2020</v>
      </c>
      <c r="D159" s="19" t="s">
        <v>4750</v>
      </c>
      <c r="E159" s="19" t="s">
        <v>4751</v>
      </c>
      <c r="F159" s="19" t="s">
        <v>66</v>
      </c>
      <c r="G159" s="19" t="s">
        <v>4784</v>
      </c>
    </row>
    <row r="160" spans="1:7" x14ac:dyDescent="0.25">
      <c r="A160" s="19" t="s">
        <v>585</v>
      </c>
      <c r="B160" s="19">
        <v>1009143</v>
      </c>
      <c r="C160" s="19">
        <v>2020</v>
      </c>
      <c r="D160" s="19" t="s">
        <v>4750</v>
      </c>
      <c r="E160" s="19" t="s">
        <v>4751</v>
      </c>
      <c r="F160" s="19" t="s">
        <v>66</v>
      </c>
      <c r="G160" s="19" t="s">
        <v>4764</v>
      </c>
    </row>
    <row r="161" spans="1:7" x14ac:dyDescent="0.25">
      <c r="A161" s="19" t="s">
        <v>481</v>
      </c>
      <c r="B161" s="19">
        <v>1009165</v>
      </c>
      <c r="C161" s="19">
        <v>2020</v>
      </c>
      <c r="D161" s="19" t="s">
        <v>4750</v>
      </c>
      <c r="E161" s="19" t="s">
        <v>4751</v>
      </c>
      <c r="F161" s="19" t="s">
        <v>66</v>
      </c>
      <c r="G161" s="19" t="s">
        <v>4766</v>
      </c>
    </row>
    <row r="162" spans="1:7" x14ac:dyDescent="0.25">
      <c r="A162" s="19" t="s">
        <v>4830</v>
      </c>
      <c r="B162" s="19">
        <v>1009170</v>
      </c>
      <c r="C162" s="19">
        <v>2020</v>
      </c>
      <c r="D162" s="19" t="s">
        <v>4750</v>
      </c>
      <c r="E162" s="19" t="s">
        <v>4751</v>
      </c>
      <c r="F162" s="19" t="s">
        <v>66</v>
      </c>
      <c r="G162" s="19" t="s">
        <v>4778</v>
      </c>
    </row>
    <row r="163" spans="1:7" x14ac:dyDescent="0.25">
      <c r="A163" s="19" t="s">
        <v>714</v>
      </c>
      <c r="B163" s="19">
        <v>1009185</v>
      </c>
      <c r="C163" s="19">
        <v>2020</v>
      </c>
      <c r="D163" s="19" t="s">
        <v>4750</v>
      </c>
      <c r="E163" s="19" t="s">
        <v>4751</v>
      </c>
      <c r="F163" s="19" t="s">
        <v>66</v>
      </c>
      <c r="G163" s="19" t="s">
        <v>4752</v>
      </c>
    </row>
    <row r="164" spans="1:7" x14ac:dyDescent="0.25">
      <c r="A164" s="19" t="s">
        <v>1259</v>
      </c>
      <c r="B164" s="19">
        <v>1009192</v>
      </c>
      <c r="C164" s="19">
        <v>2020</v>
      </c>
      <c r="D164" s="19" t="s">
        <v>4750</v>
      </c>
      <c r="E164" s="19" t="s">
        <v>4751</v>
      </c>
      <c r="F164" s="19" t="s">
        <v>66</v>
      </c>
      <c r="G164" s="19" t="s">
        <v>4762</v>
      </c>
    </row>
    <row r="165" spans="1:7" x14ac:dyDescent="0.25">
      <c r="A165" s="19" t="s">
        <v>715</v>
      </c>
      <c r="B165" s="19">
        <v>1009197</v>
      </c>
      <c r="C165" s="19">
        <v>2020</v>
      </c>
      <c r="D165" s="19" t="s">
        <v>4750</v>
      </c>
      <c r="E165" s="19" t="s">
        <v>4751</v>
      </c>
      <c r="F165" s="19" t="s">
        <v>66</v>
      </c>
      <c r="G165" s="19" t="s">
        <v>4767</v>
      </c>
    </row>
    <row r="166" spans="1:7" x14ac:dyDescent="0.25">
      <c r="A166" s="19" t="s">
        <v>1175</v>
      </c>
      <c r="B166" s="19">
        <v>1009238</v>
      </c>
      <c r="C166" s="19">
        <v>2020</v>
      </c>
      <c r="D166" s="19" t="s">
        <v>4750</v>
      </c>
      <c r="E166" s="19" t="s">
        <v>4751</v>
      </c>
      <c r="F166" s="19" t="s">
        <v>66</v>
      </c>
      <c r="G166" s="19" t="s">
        <v>10354</v>
      </c>
    </row>
    <row r="167" spans="1:7" x14ac:dyDescent="0.25">
      <c r="A167" s="19" t="s">
        <v>1255</v>
      </c>
      <c r="B167" s="19">
        <v>1009240</v>
      </c>
      <c r="C167" s="19">
        <v>2020</v>
      </c>
      <c r="D167" s="19" t="s">
        <v>4750</v>
      </c>
      <c r="E167" s="19" t="s">
        <v>4751</v>
      </c>
      <c r="F167" s="19" t="s">
        <v>66</v>
      </c>
      <c r="G167" s="19" t="s">
        <v>4762</v>
      </c>
    </row>
    <row r="168" spans="1:7" x14ac:dyDescent="0.25">
      <c r="A168" s="19" t="s">
        <v>673</v>
      </c>
      <c r="B168" s="19">
        <v>1009242</v>
      </c>
      <c r="C168" s="19">
        <v>2020</v>
      </c>
      <c r="D168" s="19" t="s">
        <v>4750</v>
      </c>
      <c r="E168" s="19" t="s">
        <v>4751</v>
      </c>
      <c r="F168" s="19" t="s">
        <v>66</v>
      </c>
      <c r="G168" s="19" t="s">
        <v>4759</v>
      </c>
    </row>
    <row r="169" spans="1:7" x14ac:dyDescent="0.25">
      <c r="A169" s="19" t="s">
        <v>1022</v>
      </c>
      <c r="B169" s="19">
        <v>1009253</v>
      </c>
      <c r="C169" s="19">
        <v>2020</v>
      </c>
      <c r="D169" s="19" t="s">
        <v>4750</v>
      </c>
      <c r="E169" s="19" t="s">
        <v>4751</v>
      </c>
      <c r="F169" s="19" t="s">
        <v>66</v>
      </c>
      <c r="G169" s="19" t="s">
        <v>4767</v>
      </c>
    </row>
    <row r="170" spans="1:7" x14ac:dyDescent="0.25">
      <c r="A170" s="19" t="s">
        <v>932</v>
      </c>
      <c r="B170" s="19">
        <v>1009260</v>
      </c>
      <c r="C170" s="19">
        <v>2020</v>
      </c>
      <c r="D170" s="19" t="s">
        <v>4750</v>
      </c>
      <c r="E170" s="19" t="s">
        <v>4751</v>
      </c>
      <c r="F170" s="19" t="s">
        <v>66</v>
      </c>
      <c r="G170" s="19" t="s">
        <v>4764</v>
      </c>
    </row>
    <row r="171" spans="1:7" x14ac:dyDescent="0.25">
      <c r="A171" s="19" t="s">
        <v>1473</v>
      </c>
      <c r="B171" s="19">
        <v>1009261</v>
      </c>
      <c r="C171" s="19">
        <v>2020</v>
      </c>
      <c r="D171" s="19" t="s">
        <v>4750</v>
      </c>
      <c r="E171" s="19" t="s">
        <v>4751</v>
      </c>
      <c r="F171" s="19" t="s">
        <v>66</v>
      </c>
      <c r="G171" s="19" t="s">
        <v>4767</v>
      </c>
    </row>
    <row r="172" spans="1:7" x14ac:dyDescent="0.25">
      <c r="A172" s="19" t="s">
        <v>1178</v>
      </c>
      <c r="B172" s="19">
        <v>1009265</v>
      </c>
      <c r="C172" s="19">
        <v>2020</v>
      </c>
      <c r="D172" s="19" t="s">
        <v>4750</v>
      </c>
      <c r="E172" s="19" t="s">
        <v>4751</v>
      </c>
      <c r="F172" s="19" t="s">
        <v>66</v>
      </c>
      <c r="G172" s="19" t="s">
        <v>4764</v>
      </c>
    </row>
    <row r="173" spans="1:7" x14ac:dyDescent="0.25">
      <c r="A173" s="19" t="s">
        <v>958</v>
      </c>
      <c r="B173" s="19">
        <v>1009274</v>
      </c>
      <c r="C173" s="19">
        <v>2020</v>
      </c>
      <c r="D173" s="19" t="s">
        <v>4750</v>
      </c>
      <c r="E173" s="19" t="s">
        <v>4751</v>
      </c>
      <c r="F173" s="19" t="s">
        <v>66</v>
      </c>
      <c r="G173" s="19" t="s">
        <v>4764</v>
      </c>
    </row>
    <row r="174" spans="1:7" x14ac:dyDescent="0.25">
      <c r="A174" s="19" t="s">
        <v>4831</v>
      </c>
      <c r="B174" s="19">
        <v>1009276</v>
      </c>
      <c r="C174" s="19">
        <v>2020</v>
      </c>
      <c r="D174" s="19" t="s">
        <v>4750</v>
      </c>
      <c r="E174" s="19" t="s">
        <v>4751</v>
      </c>
      <c r="F174" s="19" t="s">
        <v>66</v>
      </c>
      <c r="G174" s="19" t="s">
        <v>4809</v>
      </c>
    </row>
    <row r="175" spans="1:7" x14ac:dyDescent="0.25">
      <c r="A175" s="19" t="s">
        <v>1456</v>
      </c>
      <c r="B175" s="19">
        <v>1009278</v>
      </c>
      <c r="C175" s="19">
        <v>2020</v>
      </c>
      <c r="D175" s="19" t="s">
        <v>4750</v>
      </c>
      <c r="E175" s="19" t="s">
        <v>4751</v>
      </c>
      <c r="F175" s="19" t="s">
        <v>66</v>
      </c>
      <c r="G175" s="19" t="s">
        <v>4789</v>
      </c>
    </row>
    <row r="176" spans="1:7" x14ac:dyDescent="0.25">
      <c r="A176" s="19" t="s">
        <v>1075</v>
      </c>
      <c r="B176" s="19">
        <v>1009281</v>
      </c>
      <c r="C176" s="19">
        <v>2020</v>
      </c>
      <c r="D176" s="19" t="s">
        <v>4750</v>
      </c>
      <c r="E176" s="19" t="s">
        <v>4751</v>
      </c>
      <c r="F176" s="19" t="s">
        <v>66</v>
      </c>
      <c r="G176" s="19" t="s">
        <v>4767</v>
      </c>
    </row>
    <row r="177" spans="1:7" x14ac:dyDescent="0.25">
      <c r="A177" s="19" t="s">
        <v>1287</v>
      </c>
      <c r="B177" s="19">
        <v>1009286</v>
      </c>
      <c r="C177" s="19">
        <v>2020</v>
      </c>
      <c r="D177" s="19" t="s">
        <v>4750</v>
      </c>
      <c r="E177" s="19" t="s">
        <v>4751</v>
      </c>
      <c r="F177" s="19" t="s">
        <v>66</v>
      </c>
      <c r="G177" s="19" t="s">
        <v>4752</v>
      </c>
    </row>
    <row r="178" spans="1:7" x14ac:dyDescent="0.25">
      <c r="A178" s="19" t="s">
        <v>4832</v>
      </c>
      <c r="B178" s="19">
        <v>1009301</v>
      </c>
      <c r="C178" s="19">
        <v>2020</v>
      </c>
      <c r="D178" s="19" t="s">
        <v>4750</v>
      </c>
      <c r="E178" s="19" t="s">
        <v>4751</v>
      </c>
      <c r="F178" s="19" t="s">
        <v>66</v>
      </c>
      <c r="G178" s="19" t="s">
        <v>4761</v>
      </c>
    </row>
    <row r="179" spans="1:7" x14ac:dyDescent="0.25">
      <c r="A179" s="19" t="s">
        <v>4833</v>
      </c>
      <c r="B179" s="19">
        <v>1009308</v>
      </c>
      <c r="C179" s="19">
        <v>2020</v>
      </c>
      <c r="D179" s="19" t="s">
        <v>4750</v>
      </c>
      <c r="E179" s="19" t="s">
        <v>4751</v>
      </c>
      <c r="F179" s="19" t="s">
        <v>66</v>
      </c>
      <c r="G179" s="19" t="s">
        <v>4818</v>
      </c>
    </row>
    <row r="180" spans="1:7" x14ac:dyDescent="0.25">
      <c r="A180" s="19" t="s">
        <v>1062</v>
      </c>
      <c r="B180" s="19">
        <v>1009332</v>
      </c>
      <c r="C180" s="19">
        <v>2020</v>
      </c>
      <c r="D180" s="19" t="s">
        <v>4750</v>
      </c>
      <c r="E180" s="19" t="s">
        <v>4751</v>
      </c>
      <c r="F180" s="19" t="s">
        <v>66</v>
      </c>
      <c r="G180" s="19" t="s">
        <v>4834</v>
      </c>
    </row>
    <row r="181" spans="1:7" x14ac:dyDescent="0.25">
      <c r="A181" s="19" t="s">
        <v>1247</v>
      </c>
      <c r="B181" s="19">
        <v>1009335</v>
      </c>
      <c r="C181" s="19">
        <v>2020</v>
      </c>
      <c r="D181" s="19" t="s">
        <v>4750</v>
      </c>
      <c r="E181" s="19" t="s">
        <v>4751</v>
      </c>
      <c r="F181" s="19" t="s">
        <v>66</v>
      </c>
      <c r="G181" s="19" t="s">
        <v>4764</v>
      </c>
    </row>
    <row r="182" spans="1:7" x14ac:dyDescent="0.25">
      <c r="A182" s="19" t="s">
        <v>1097</v>
      </c>
      <c r="B182" s="19">
        <v>1009350</v>
      </c>
      <c r="C182" s="19">
        <v>2020</v>
      </c>
      <c r="D182" s="19" t="s">
        <v>4750</v>
      </c>
      <c r="E182" s="19" t="s">
        <v>4751</v>
      </c>
      <c r="F182" s="19" t="s">
        <v>66</v>
      </c>
      <c r="G182" s="19" t="s">
        <v>4766</v>
      </c>
    </row>
    <row r="183" spans="1:7" x14ac:dyDescent="0.25">
      <c r="A183" s="19" t="s">
        <v>1356</v>
      </c>
      <c r="B183" s="19">
        <v>1009353</v>
      </c>
      <c r="C183" s="19">
        <v>2020</v>
      </c>
      <c r="D183" s="19" t="s">
        <v>4750</v>
      </c>
      <c r="E183" s="19" t="s">
        <v>4751</v>
      </c>
      <c r="F183" s="19" t="s">
        <v>66</v>
      </c>
      <c r="G183" s="19" t="s">
        <v>4764</v>
      </c>
    </row>
    <row r="184" spans="1:7" x14ac:dyDescent="0.25">
      <c r="A184" s="19" t="s">
        <v>1203</v>
      </c>
      <c r="B184" s="19">
        <v>1009354</v>
      </c>
      <c r="C184" s="19">
        <v>2020</v>
      </c>
      <c r="D184" s="19" t="s">
        <v>4750</v>
      </c>
      <c r="E184" s="19" t="s">
        <v>4751</v>
      </c>
      <c r="F184" s="19" t="s">
        <v>66</v>
      </c>
      <c r="G184" s="19" t="s">
        <v>4752</v>
      </c>
    </row>
    <row r="185" spans="1:7" x14ac:dyDescent="0.25">
      <c r="A185" s="19" t="s">
        <v>1125</v>
      </c>
      <c r="B185" s="19">
        <v>1009357</v>
      </c>
      <c r="C185" s="19">
        <v>2020</v>
      </c>
      <c r="D185" s="19" t="s">
        <v>4750</v>
      </c>
      <c r="E185" s="19" t="s">
        <v>4751</v>
      </c>
      <c r="F185" s="19" t="s">
        <v>66</v>
      </c>
      <c r="G185" s="19" t="s">
        <v>4766</v>
      </c>
    </row>
    <row r="186" spans="1:7" x14ac:dyDescent="0.25">
      <c r="A186" s="19" t="s">
        <v>898</v>
      </c>
      <c r="B186" s="19">
        <v>1009386</v>
      </c>
      <c r="C186" s="19">
        <v>2020</v>
      </c>
      <c r="D186" s="19" t="s">
        <v>4750</v>
      </c>
      <c r="E186" s="19" t="s">
        <v>4751</v>
      </c>
      <c r="F186" s="19" t="s">
        <v>66</v>
      </c>
      <c r="G186" s="19" t="s">
        <v>10354</v>
      </c>
    </row>
    <row r="187" spans="1:7" x14ac:dyDescent="0.25">
      <c r="A187" s="19" t="s">
        <v>4835</v>
      </c>
      <c r="B187" s="19">
        <v>1009387</v>
      </c>
      <c r="C187" s="19">
        <v>2020</v>
      </c>
      <c r="D187" s="19" t="s">
        <v>4750</v>
      </c>
      <c r="E187" s="19" t="s">
        <v>4751</v>
      </c>
      <c r="F187" s="19" t="s">
        <v>66</v>
      </c>
      <c r="G187" s="19" t="s">
        <v>4809</v>
      </c>
    </row>
    <row r="188" spans="1:7" x14ac:dyDescent="0.25">
      <c r="A188" s="19" t="s">
        <v>4836</v>
      </c>
      <c r="B188" s="19">
        <v>1009388</v>
      </c>
      <c r="C188" s="19">
        <v>2020</v>
      </c>
      <c r="D188" s="19" t="s">
        <v>4750</v>
      </c>
      <c r="E188" s="19" t="s">
        <v>4751</v>
      </c>
      <c r="F188" s="19" t="s">
        <v>66</v>
      </c>
      <c r="G188" s="19" t="s">
        <v>4790</v>
      </c>
    </row>
    <row r="189" spans="1:7" x14ac:dyDescent="0.25">
      <c r="A189" s="19" t="s">
        <v>1026</v>
      </c>
      <c r="B189" s="19">
        <v>1009389</v>
      </c>
      <c r="C189" s="19">
        <v>2020</v>
      </c>
      <c r="D189" s="19" t="s">
        <v>4750</v>
      </c>
      <c r="E189" s="19" t="s">
        <v>4751</v>
      </c>
      <c r="F189" s="19" t="s">
        <v>66</v>
      </c>
      <c r="G189" s="19" t="s">
        <v>4766</v>
      </c>
    </row>
    <row r="190" spans="1:7" x14ac:dyDescent="0.25">
      <c r="A190" s="19" t="s">
        <v>1250</v>
      </c>
      <c r="B190" s="19">
        <v>1009390</v>
      </c>
      <c r="C190" s="19">
        <v>2020</v>
      </c>
      <c r="D190" s="19" t="s">
        <v>4750</v>
      </c>
      <c r="E190" s="19" t="s">
        <v>4751</v>
      </c>
      <c r="F190" s="19" t="s">
        <v>66</v>
      </c>
      <c r="G190" s="19" t="s">
        <v>4762</v>
      </c>
    </row>
    <row r="191" spans="1:7" x14ac:dyDescent="0.25">
      <c r="A191" s="19" t="s">
        <v>869</v>
      </c>
      <c r="B191" s="19">
        <v>1009391</v>
      </c>
      <c r="C191" s="19">
        <v>2020</v>
      </c>
      <c r="D191" s="19" t="s">
        <v>4750</v>
      </c>
      <c r="E191" s="19" t="s">
        <v>4751</v>
      </c>
      <c r="F191" s="19" t="s">
        <v>66</v>
      </c>
      <c r="G191" s="19" t="s">
        <v>4762</v>
      </c>
    </row>
    <row r="192" spans="1:7" x14ac:dyDescent="0.25">
      <c r="A192" s="19" t="s">
        <v>4837</v>
      </c>
      <c r="B192" s="19">
        <v>1009392</v>
      </c>
      <c r="C192" s="19">
        <v>2020</v>
      </c>
      <c r="D192" s="19" t="s">
        <v>4750</v>
      </c>
      <c r="E192" s="19" t="s">
        <v>4751</v>
      </c>
      <c r="F192" s="19" t="s">
        <v>66</v>
      </c>
      <c r="G192" s="19" t="s">
        <v>4788</v>
      </c>
    </row>
    <row r="193" spans="1:7" x14ac:dyDescent="0.25">
      <c r="A193" s="19" t="s">
        <v>1181</v>
      </c>
      <c r="B193" s="19">
        <v>1009434</v>
      </c>
      <c r="C193" s="19">
        <v>2020</v>
      </c>
      <c r="D193" s="19" t="s">
        <v>4750</v>
      </c>
      <c r="E193" s="19" t="s">
        <v>4751</v>
      </c>
      <c r="F193" s="19" t="s">
        <v>66</v>
      </c>
      <c r="G193" s="19" t="s">
        <v>4762</v>
      </c>
    </row>
    <row r="194" spans="1:7" x14ac:dyDescent="0.25">
      <c r="A194" s="19" t="s">
        <v>4838</v>
      </c>
      <c r="B194" s="19">
        <v>1009436</v>
      </c>
      <c r="C194" s="19">
        <v>2020</v>
      </c>
      <c r="D194" s="19" t="s">
        <v>4750</v>
      </c>
      <c r="E194" s="19" t="s">
        <v>4751</v>
      </c>
      <c r="F194" s="19" t="s">
        <v>66</v>
      </c>
      <c r="G194" s="19" t="s">
        <v>4775</v>
      </c>
    </row>
    <row r="195" spans="1:7" x14ac:dyDescent="0.25">
      <c r="A195" s="19" t="s">
        <v>4839</v>
      </c>
      <c r="B195" s="19">
        <v>1009485</v>
      </c>
      <c r="C195" s="19">
        <v>2020</v>
      </c>
      <c r="D195" s="19" t="s">
        <v>4750</v>
      </c>
      <c r="E195" s="19" t="s">
        <v>4751</v>
      </c>
      <c r="F195" s="19" t="s">
        <v>66</v>
      </c>
      <c r="G195" s="19" t="s">
        <v>4761</v>
      </c>
    </row>
    <row r="196" spans="1:7" x14ac:dyDescent="0.25">
      <c r="A196" s="19" t="s">
        <v>283</v>
      </c>
      <c r="B196" s="19">
        <v>1009490</v>
      </c>
      <c r="C196" s="19">
        <v>2020</v>
      </c>
      <c r="D196" s="19" t="s">
        <v>4750</v>
      </c>
      <c r="E196" s="19" t="s">
        <v>4751</v>
      </c>
      <c r="F196" s="19" t="s">
        <v>66</v>
      </c>
      <c r="G196" s="19" t="s">
        <v>10354</v>
      </c>
    </row>
    <row r="197" spans="1:7" x14ac:dyDescent="0.25">
      <c r="A197" s="19" t="s">
        <v>603</v>
      </c>
      <c r="B197" s="19">
        <v>1009547</v>
      </c>
      <c r="C197" s="19">
        <v>2020</v>
      </c>
      <c r="D197" s="19" t="s">
        <v>4750</v>
      </c>
      <c r="E197" s="19" t="s">
        <v>4751</v>
      </c>
      <c r="F197" s="19" t="s">
        <v>66</v>
      </c>
      <c r="G197" s="19" t="s">
        <v>4764</v>
      </c>
    </row>
    <row r="198" spans="1:7" x14ac:dyDescent="0.25">
      <c r="A198" s="19" t="s">
        <v>991</v>
      </c>
      <c r="B198" s="19">
        <v>1009582</v>
      </c>
      <c r="C198" s="19">
        <v>2020</v>
      </c>
      <c r="D198" s="19" t="s">
        <v>4750</v>
      </c>
      <c r="E198" s="19" t="s">
        <v>4751</v>
      </c>
      <c r="F198" s="19" t="s">
        <v>66</v>
      </c>
      <c r="G198" s="19" t="s">
        <v>4756</v>
      </c>
    </row>
    <row r="199" spans="1:7" x14ac:dyDescent="0.25">
      <c r="A199" s="19" t="s">
        <v>1469</v>
      </c>
      <c r="B199" s="19">
        <v>1009584</v>
      </c>
      <c r="C199" s="19">
        <v>2020</v>
      </c>
      <c r="D199" s="19" t="s">
        <v>4750</v>
      </c>
      <c r="E199" s="19" t="s">
        <v>4751</v>
      </c>
      <c r="F199" s="19" t="s">
        <v>66</v>
      </c>
      <c r="G199" s="19" t="s">
        <v>4778</v>
      </c>
    </row>
    <row r="200" spans="1:7" x14ac:dyDescent="0.25">
      <c r="A200" s="19" t="s">
        <v>1211</v>
      </c>
      <c r="B200" s="19">
        <v>1009588</v>
      </c>
      <c r="C200" s="19">
        <v>2020</v>
      </c>
      <c r="D200" s="19" t="s">
        <v>4750</v>
      </c>
      <c r="E200" s="19" t="s">
        <v>4751</v>
      </c>
      <c r="F200" s="19" t="s">
        <v>66</v>
      </c>
      <c r="G200" s="19" t="s">
        <v>10354</v>
      </c>
    </row>
    <row r="201" spans="1:7" x14ac:dyDescent="0.25">
      <c r="A201" s="19" t="s">
        <v>1244</v>
      </c>
      <c r="B201" s="19">
        <v>1009595</v>
      </c>
      <c r="C201" s="19">
        <v>2020</v>
      </c>
      <c r="D201" s="19" t="s">
        <v>4750</v>
      </c>
      <c r="E201" s="19" t="s">
        <v>4751</v>
      </c>
      <c r="F201" s="19" t="s">
        <v>66</v>
      </c>
      <c r="G201" s="19" t="s">
        <v>4767</v>
      </c>
    </row>
    <row r="202" spans="1:7" x14ac:dyDescent="0.25">
      <c r="A202" s="19" t="s">
        <v>1346</v>
      </c>
      <c r="B202" s="19">
        <v>1009607</v>
      </c>
      <c r="C202" s="19">
        <v>2020</v>
      </c>
      <c r="D202" s="19" t="s">
        <v>4750</v>
      </c>
      <c r="E202" s="19" t="s">
        <v>4751</v>
      </c>
      <c r="F202" s="19" t="s">
        <v>66</v>
      </c>
      <c r="G202" s="19" t="s">
        <v>4767</v>
      </c>
    </row>
    <row r="203" spans="1:7" x14ac:dyDescent="0.25">
      <c r="A203" s="19" t="s">
        <v>1102</v>
      </c>
      <c r="B203" s="19">
        <v>1009624</v>
      </c>
      <c r="C203" s="19">
        <v>2020</v>
      </c>
      <c r="D203" s="19" t="s">
        <v>4750</v>
      </c>
      <c r="E203" s="19" t="s">
        <v>4751</v>
      </c>
      <c r="F203" s="19" t="s">
        <v>66</v>
      </c>
      <c r="G203" s="19" t="s">
        <v>10354</v>
      </c>
    </row>
    <row r="204" spans="1:7" x14ac:dyDescent="0.25">
      <c r="A204" s="19" t="s">
        <v>1177</v>
      </c>
      <c r="B204" s="19">
        <v>1009625</v>
      </c>
      <c r="C204" s="19">
        <v>2020</v>
      </c>
      <c r="D204" s="19" t="s">
        <v>4750</v>
      </c>
      <c r="E204" s="19" t="s">
        <v>4751</v>
      </c>
      <c r="F204" s="19" t="s">
        <v>66</v>
      </c>
      <c r="G204" s="19" t="s">
        <v>4767</v>
      </c>
    </row>
    <row r="205" spans="1:7" x14ac:dyDescent="0.25">
      <c r="A205" s="19" t="s">
        <v>4840</v>
      </c>
      <c r="B205" s="19">
        <v>1009665</v>
      </c>
      <c r="C205" s="19">
        <v>2020</v>
      </c>
      <c r="D205" s="19" t="s">
        <v>4750</v>
      </c>
      <c r="E205" s="19" t="s">
        <v>4751</v>
      </c>
      <c r="F205" s="19" t="s">
        <v>66</v>
      </c>
      <c r="G205" s="19" t="s">
        <v>4841</v>
      </c>
    </row>
    <row r="206" spans="1:7" x14ac:dyDescent="0.25">
      <c r="A206" s="19" t="s">
        <v>4842</v>
      </c>
      <c r="B206" s="19">
        <v>1009666</v>
      </c>
      <c r="C206" s="19">
        <v>2020</v>
      </c>
      <c r="D206" s="19" t="s">
        <v>4750</v>
      </c>
      <c r="E206" s="19" t="s">
        <v>4751</v>
      </c>
      <c r="F206" s="19" t="s">
        <v>66</v>
      </c>
      <c r="G206" s="19" t="s">
        <v>4809</v>
      </c>
    </row>
    <row r="207" spans="1:7" x14ac:dyDescent="0.25">
      <c r="A207" s="19" t="s">
        <v>1095</v>
      </c>
      <c r="B207" s="19">
        <v>1009674</v>
      </c>
      <c r="C207" s="19">
        <v>2020</v>
      </c>
      <c r="D207" s="19" t="s">
        <v>4750</v>
      </c>
      <c r="E207" s="19" t="s">
        <v>4751</v>
      </c>
      <c r="F207" s="19" t="s">
        <v>66</v>
      </c>
      <c r="G207" s="19" t="s">
        <v>4762</v>
      </c>
    </row>
    <row r="208" spans="1:7" x14ac:dyDescent="0.25">
      <c r="A208" s="19" t="s">
        <v>483</v>
      </c>
      <c r="B208" s="19">
        <v>1009683</v>
      </c>
      <c r="C208" s="19">
        <v>2020</v>
      </c>
      <c r="D208" s="19" t="s">
        <v>4750</v>
      </c>
      <c r="E208" s="19" t="s">
        <v>4751</v>
      </c>
      <c r="F208" s="19" t="s">
        <v>66</v>
      </c>
      <c r="G208" s="19" t="s">
        <v>10354</v>
      </c>
    </row>
    <row r="209" spans="1:7" x14ac:dyDescent="0.25">
      <c r="A209" s="19" t="s">
        <v>849</v>
      </c>
      <c r="B209" s="19">
        <v>1009686</v>
      </c>
      <c r="C209" s="19">
        <v>2020</v>
      </c>
      <c r="D209" s="19" t="s">
        <v>4750</v>
      </c>
      <c r="E209" s="19" t="s">
        <v>4751</v>
      </c>
      <c r="F209" s="19" t="s">
        <v>66</v>
      </c>
      <c r="G209" s="19" t="s">
        <v>4771</v>
      </c>
    </row>
    <row r="210" spans="1:7" x14ac:dyDescent="0.25">
      <c r="A210" s="19" t="s">
        <v>4843</v>
      </c>
      <c r="B210" s="19">
        <v>1009689</v>
      </c>
      <c r="C210" s="19">
        <v>2020</v>
      </c>
      <c r="D210" s="19" t="s">
        <v>4750</v>
      </c>
      <c r="E210" s="19" t="s">
        <v>4751</v>
      </c>
      <c r="F210" s="19" t="s">
        <v>66</v>
      </c>
      <c r="G210" s="19" t="s">
        <v>4790</v>
      </c>
    </row>
    <row r="211" spans="1:7" x14ac:dyDescent="0.25">
      <c r="A211" s="19" t="s">
        <v>1053</v>
      </c>
      <c r="B211" s="19">
        <v>1009691</v>
      </c>
      <c r="C211" s="19">
        <v>2020</v>
      </c>
      <c r="D211" s="19" t="s">
        <v>4750</v>
      </c>
      <c r="E211" s="19" t="s">
        <v>4751</v>
      </c>
      <c r="F211" s="19" t="s">
        <v>66</v>
      </c>
      <c r="G211" s="19" t="s">
        <v>4762</v>
      </c>
    </row>
    <row r="212" spans="1:7" x14ac:dyDescent="0.25">
      <c r="A212" s="19" t="s">
        <v>1325</v>
      </c>
      <c r="B212" s="19">
        <v>1009706</v>
      </c>
      <c r="C212" s="19">
        <v>2020</v>
      </c>
      <c r="D212" s="19" t="s">
        <v>4750</v>
      </c>
      <c r="E212" s="19" t="s">
        <v>4751</v>
      </c>
      <c r="F212" s="19" t="s">
        <v>66</v>
      </c>
      <c r="G212" s="19" t="s">
        <v>10354</v>
      </c>
    </row>
    <row r="213" spans="1:7" x14ac:dyDescent="0.25">
      <c r="A213" s="19" t="s">
        <v>1113</v>
      </c>
      <c r="B213" s="19">
        <v>1009707</v>
      </c>
      <c r="C213" s="19">
        <v>2020</v>
      </c>
      <c r="D213" s="19" t="s">
        <v>4750</v>
      </c>
      <c r="E213" s="19" t="s">
        <v>4751</v>
      </c>
      <c r="F213" s="19" t="s">
        <v>66</v>
      </c>
      <c r="G213" s="19" t="s">
        <v>4762</v>
      </c>
    </row>
    <row r="214" spans="1:7" x14ac:dyDescent="0.25">
      <c r="A214" s="19" t="s">
        <v>908</v>
      </c>
      <c r="B214" s="19">
        <v>1009720</v>
      </c>
      <c r="C214" s="19">
        <v>2020</v>
      </c>
      <c r="D214" s="19" t="s">
        <v>4750</v>
      </c>
      <c r="E214" s="19" t="s">
        <v>4751</v>
      </c>
      <c r="F214" s="19" t="s">
        <v>66</v>
      </c>
      <c r="G214" s="19" t="s">
        <v>10354</v>
      </c>
    </row>
    <row r="215" spans="1:7" x14ac:dyDescent="0.25">
      <c r="A215" s="19" t="s">
        <v>990</v>
      </c>
      <c r="B215" s="19">
        <v>1009728</v>
      </c>
      <c r="C215" s="19">
        <v>2020</v>
      </c>
      <c r="D215" s="19" t="s">
        <v>4750</v>
      </c>
      <c r="E215" s="19" t="s">
        <v>4751</v>
      </c>
      <c r="F215" s="19" t="s">
        <v>66</v>
      </c>
      <c r="G215" s="19" t="s">
        <v>10354</v>
      </c>
    </row>
    <row r="216" spans="1:7" x14ac:dyDescent="0.25">
      <c r="A216" s="19" t="s">
        <v>1353</v>
      </c>
      <c r="B216" s="19">
        <v>1009731</v>
      </c>
      <c r="C216" s="19">
        <v>2020</v>
      </c>
      <c r="D216" s="19" t="s">
        <v>4750</v>
      </c>
      <c r="E216" s="19" t="s">
        <v>4751</v>
      </c>
      <c r="F216" s="19" t="s">
        <v>66</v>
      </c>
      <c r="G216" s="19" t="s">
        <v>4752</v>
      </c>
    </row>
    <row r="217" spans="1:7" x14ac:dyDescent="0.25">
      <c r="A217" s="19" t="s">
        <v>4844</v>
      </c>
      <c r="B217" s="19">
        <v>1009732</v>
      </c>
      <c r="C217" s="19">
        <v>2020</v>
      </c>
      <c r="D217" s="19" t="s">
        <v>4750</v>
      </c>
      <c r="E217" s="19" t="s">
        <v>4751</v>
      </c>
      <c r="F217" s="19" t="s">
        <v>66</v>
      </c>
      <c r="G217" s="19" t="s">
        <v>4761</v>
      </c>
    </row>
    <row r="218" spans="1:7" x14ac:dyDescent="0.25">
      <c r="A218" s="19" t="s">
        <v>636</v>
      </c>
      <c r="B218" s="19">
        <v>1009762</v>
      </c>
      <c r="C218" s="19">
        <v>2020</v>
      </c>
      <c r="D218" s="19" t="s">
        <v>4750</v>
      </c>
      <c r="E218" s="19" t="s">
        <v>4751</v>
      </c>
      <c r="F218" s="19" t="s">
        <v>66</v>
      </c>
      <c r="G218" s="19" t="s">
        <v>4767</v>
      </c>
    </row>
    <row r="219" spans="1:7" x14ac:dyDescent="0.25">
      <c r="A219" s="19" t="s">
        <v>1359</v>
      </c>
      <c r="B219" s="19">
        <v>1009783</v>
      </c>
      <c r="C219" s="19">
        <v>2020</v>
      </c>
      <c r="D219" s="19" t="s">
        <v>4750</v>
      </c>
      <c r="E219" s="19" t="s">
        <v>4751</v>
      </c>
      <c r="F219" s="19" t="s">
        <v>66</v>
      </c>
      <c r="G219" s="19" t="s">
        <v>10354</v>
      </c>
    </row>
    <row r="220" spans="1:7" x14ac:dyDescent="0.25">
      <c r="A220" s="19" t="s">
        <v>4845</v>
      </c>
      <c r="B220" s="19">
        <v>1009785</v>
      </c>
      <c r="C220" s="19">
        <v>2020</v>
      </c>
      <c r="D220" s="19" t="s">
        <v>4750</v>
      </c>
      <c r="E220" s="19" t="s">
        <v>4751</v>
      </c>
      <c r="F220" s="19" t="s">
        <v>66</v>
      </c>
      <c r="G220" s="19" t="s">
        <v>4784</v>
      </c>
    </row>
    <row r="221" spans="1:7" x14ac:dyDescent="0.25">
      <c r="A221" s="19" t="s">
        <v>632</v>
      </c>
      <c r="B221" s="19">
        <v>1009811</v>
      </c>
      <c r="C221" s="19">
        <v>2020</v>
      </c>
      <c r="D221" s="19" t="s">
        <v>4750</v>
      </c>
      <c r="E221" s="19" t="s">
        <v>4751</v>
      </c>
      <c r="F221" s="19" t="s">
        <v>66</v>
      </c>
      <c r="G221" s="19" t="s">
        <v>4778</v>
      </c>
    </row>
    <row r="222" spans="1:7" x14ac:dyDescent="0.25">
      <c r="A222" s="19" t="s">
        <v>1396</v>
      </c>
      <c r="B222" s="19">
        <v>1009813</v>
      </c>
      <c r="C222" s="19">
        <v>2020</v>
      </c>
      <c r="D222" s="19" t="s">
        <v>4750</v>
      </c>
      <c r="E222" s="19" t="s">
        <v>4751</v>
      </c>
      <c r="F222" s="19" t="s">
        <v>66</v>
      </c>
      <c r="G222" s="19" t="s">
        <v>4762</v>
      </c>
    </row>
    <row r="223" spans="1:7" x14ac:dyDescent="0.25">
      <c r="A223" s="19" t="s">
        <v>164</v>
      </c>
      <c r="B223" s="19">
        <v>1009830</v>
      </c>
      <c r="C223" s="19">
        <v>2020</v>
      </c>
      <c r="D223" s="19" t="s">
        <v>4750</v>
      </c>
      <c r="E223" s="19" t="s">
        <v>4751</v>
      </c>
      <c r="F223" s="19" t="s">
        <v>66</v>
      </c>
      <c r="G223" s="19" t="s">
        <v>4789</v>
      </c>
    </row>
    <row r="224" spans="1:7" x14ac:dyDescent="0.25">
      <c r="A224" s="19" t="s">
        <v>485</v>
      </c>
      <c r="B224" s="19">
        <v>1009837</v>
      </c>
      <c r="C224" s="19">
        <v>2020</v>
      </c>
      <c r="D224" s="19" t="s">
        <v>4750</v>
      </c>
      <c r="E224" s="19" t="s">
        <v>4751</v>
      </c>
      <c r="F224" s="19" t="s">
        <v>66</v>
      </c>
      <c r="G224" s="19" t="s">
        <v>10354</v>
      </c>
    </row>
    <row r="225" spans="1:7" x14ac:dyDescent="0.25">
      <c r="A225" s="19" t="s">
        <v>1324</v>
      </c>
      <c r="B225" s="19">
        <v>1009845</v>
      </c>
      <c r="C225" s="19">
        <v>2020</v>
      </c>
      <c r="D225" s="19" t="s">
        <v>4750</v>
      </c>
      <c r="E225" s="19" t="s">
        <v>4751</v>
      </c>
      <c r="F225" s="19" t="s">
        <v>66</v>
      </c>
      <c r="G225" s="19" t="s">
        <v>4764</v>
      </c>
    </row>
    <row r="226" spans="1:7" x14ac:dyDescent="0.25">
      <c r="A226" s="19" t="s">
        <v>488</v>
      </c>
      <c r="B226" s="19">
        <v>1009846</v>
      </c>
      <c r="C226" s="19">
        <v>2020</v>
      </c>
      <c r="D226" s="19" t="s">
        <v>4750</v>
      </c>
      <c r="E226" s="19" t="s">
        <v>4751</v>
      </c>
      <c r="F226" s="19" t="s">
        <v>66</v>
      </c>
      <c r="G226" s="19" t="s">
        <v>4762</v>
      </c>
    </row>
    <row r="227" spans="1:7" x14ac:dyDescent="0.25">
      <c r="A227" s="19" t="s">
        <v>536</v>
      </c>
      <c r="B227" s="19">
        <v>1009848</v>
      </c>
      <c r="C227" s="19">
        <v>2020</v>
      </c>
      <c r="D227" s="19" t="s">
        <v>4750</v>
      </c>
      <c r="E227" s="19" t="s">
        <v>4751</v>
      </c>
      <c r="F227" s="19" t="s">
        <v>66</v>
      </c>
      <c r="G227" s="19" t="s">
        <v>10354</v>
      </c>
    </row>
    <row r="228" spans="1:7" x14ac:dyDescent="0.25">
      <c r="A228" s="19" t="s">
        <v>4846</v>
      </c>
      <c r="B228" s="19">
        <v>1009860</v>
      </c>
      <c r="C228" s="19">
        <v>2020</v>
      </c>
      <c r="D228" s="19" t="s">
        <v>4750</v>
      </c>
      <c r="E228" s="19" t="s">
        <v>4751</v>
      </c>
      <c r="F228" s="19" t="s">
        <v>66</v>
      </c>
      <c r="G228" s="19" t="s">
        <v>4841</v>
      </c>
    </row>
    <row r="229" spans="1:7" x14ac:dyDescent="0.25">
      <c r="A229" s="19" t="s">
        <v>1347</v>
      </c>
      <c r="B229" s="19">
        <v>1009862</v>
      </c>
      <c r="C229" s="19">
        <v>2020</v>
      </c>
      <c r="D229" s="19" t="s">
        <v>4750</v>
      </c>
      <c r="E229" s="19" t="s">
        <v>4751</v>
      </c>
      <c r="F229" s="19" t="s">
        <v>66</v>
      </c>
      <c r="G229" s="19" t="s">
        <v>10354</v>
      </c>
    </row>
    <row r="230" spans="1:7" x14ac:dyDescent="0.25">
      <c r="A230" s="19" t="s">
        <v>4847</v>
      </c>
      <c r="B230" s="19">
        <v>1009878</v>
      </c>
      <c r="C230" s="19">
        <v>2020</v>
      </c>
      <c r="D230" s="19" t="s">
        <v>4750</v>
      </c>
      <c r="E230" s="19" t="s">
        <v>4751</v>
      </c>
      <c r="F230" s="19" t="s">
        <v>66</v>
      </c>
      <c r="G230" s="19" t="s">
        <v>4761</v>
      </c>
    </row>
    <row r="231" spans="1:7" x14ac:dyDescent="0.25">
      <c r="A231" s="19" t="s">
        <v>639</v>
      </c>
      <c r="B231" s="19">
        <v>1009885</v>
      </c>
      <c r="C231" s="19">
        <v>2020</v>
      </c>
      <c r="D231" s="19" t="s">
        <v>4750</v>
      </c>
      <c r="E231" s="19" t="s">
        <v>4751</v>
      </c>
      <c r="F231" s="19" t="s">
        <v>66</v>
      </c>
      <c r="G231" s="19" t="s">
        <v>4762</v>
      </c>
    </row>
    <row r="232" spans="1:7" x14ac:dyDescent="0.25">
      <c r="A232" s="19" t="s">
        <v>1264</v>
      </c>
      <c r="B232" s="19">
        <v>1009890</v>
      </c>
      <c r="C232" s="19">
        <v>2020</v>
      </c>
      <c r="D232" s="19" t="s">
        <v>4750</v>
      </c>
      <c r="E232" s="19" t="s">
        <v>4751</v>
      </c>
      <c r="F232" s="19" t="s">
        <v>66</v>
      </c>
      <c r="G232" s="19" t="s">
        <v>4771</v>
      </c>
    </row>
    <row r="233" spans="1:7" x14ac:dyDescent="0.25">
      <c r="A233" s="19" t="s">
        <v>1164</v>
      </c>
      <c r="B233" s="19">
        <v>1009907</v>
      </c>
      <c r="C233" s="19">
        <v>2020</v>
      </c>
      <c r="D233" s="19" t="s">
        <v>4750</v>
      </c>
      <c r="E233" s="19" t="s">
        <v>4751</v>
      </c>
      <c r="F233" s="19" t="s">
        <v>66</v>
      </c>
      <c r="G233" s="19" t="s">
        <v>4778</v>
      </c>
    </row>
    <row r="234" spans="1:7" x14ac:dyDescent="0.25">
      <c r="A234" s="19" t="s">
        <v>4848</v>
      </c>
      <c r="B234" s="19">
        <v>1009932</v>
      </c>
      <c r="C234" s="19">
        <v>2020</v>
      </c>
      <c r="D234" s="19" t="s">
        <v>4750</v>
      </c>
      <c r="E234" s="19" t="s">
        <v>4751</v>
      </c>
      <c r="F234" s="19" t="s">
        <v>66</v>
      </c>
      <c r="G234" s="19" t="s">
        <v>4761</v>
      </c>
    </row>
    <row r="235" spans="1:7" x14ac:dyDescent="0.25">
      <c r="A235" s="19" t="s">
        <v>643</v>
      </c>
      <c r="B235" s="19">
        <v>1009956</v>
      </c>
      <c r="C235" s="19">
        <v>2020</v>
      </c>
      <c r="D235" s="19" t="s">
        <v>4750</v>
      </c>
      <c r="E235" s="19" t="s">
        <v>4751</v>
      </c>
      <c r="F235" s="19" t="s">
        <v>66</v>
      </c>
      <c r="G235" s="19" t="s">
        <v>4849</v>
      </c>
    </row>
    <row r="236" spans="1:7" x14ac:dyDescent="0.25">
      <c r="A236" s="19" t="s">
        <v>911</v>
      </c>
      <c r="B236" s="19">
        <v>1009967</v>
      </c>
      <c r="C236" s="19">
        <v>2020</v>
      </c>
      <c r="D236" s="19" t="s">
        <v>4750</v>
      </c>
      <c r="E236" s="19" t="s">
        <v>4751</v>
      </c>
      <c r="F236" s="19" t="s">
        <v>66</v>
      </c>
      <c r="G236" s="19" t="s">
        <v>4818</v>
      </c>
    </row>
    <row r="237" spans="1:7" x14ac:dyDescent="0.25">
      <c r="A237" s="19" t="s">
        <v>644</v>
      </c>
      <c r="B237" s="19">
        <v>1010002</v>
      </c>
      <c r="C237" s="19">
        <v>2020</v>
      </c>
      <c r="D237" s="19" t="s">
        <v>4750</v>
      </c>
      <c r="E237" s="19" t="s">
        <v>4751</v>
      </c>
      <c r="F237" s="19" t="s">
        <v>66</v>
      </c>
      <c r="G237" s="19" t="s">
        <v>4767</v>
      </c>
    </row>
    <row r="238" spans="1:7" x14ac:dyDescent="0.25">
      <c r="A238" s="19" t="s">
        <v>4850</v>
      </c>
      <c r="B238" s="19">
        <v>1010084</v>
      </c>
      <c r="C238" s="19">
        <v>2020</v>
      </c>
      <c r="D238" s="19" t="s">
        <v>4750</v>
      </c>
      <c r="E238" s="19" t="s">
        <v>4751</v>
      </c>
      <c r="F238" s="19" t="s">
        <v>66</v>
      </c>
      <c r="G238" s="19" t="s">
        <v>10354</v>
      </c>
    </row>
    <row r="239" spans="1:7" x14ac:dyDescent="0.25">
      <c r="A239" s="19" t="s">
        <v>1398</v>
      </c>
      <c r="B239" s="19">
        <v>1010117</v>
      </c>
      <c r="C239" s="19">
        <v>2020</v>
      </c>
      <c r="D239" s="19" t="s">
        <v>4750</v>
      </c>
      <c r="E239" s="19" t="s">
        <v>4751</v>
      </c>
      <c r="F239" s="19" t="s">
        <v>66</v>
      </c>
      <c r="G239" s="19" t="s">
        <v>4775</v>
      </c>
    </row>
    <row r="240" spans="1:7" x14ac:dyDescent="0.25">
      <c r="A240" s="19" t="s">
        <v>4851</v>
      </c>
      <c r="B240" s="19">
        <v>1010157</v>
      </c>
      <c r="C240" s="19">
        <v>2020</v>
      </c>
      <c r="D240" s="19" t="s">
        <v>4750</v>
      </c>
      <c r="E240" s="19" t="s">
        <v>4751</v>
      </c>
      <c r="F240" s="19" t="s">
        <v>66</v>
      </c>
      <c r="G240" s="19" t="s">
        <v>4794</v>
      </c>
    </row>
    <row r="241" spans="1:7" x14ac:dyDescent="0.25">
      <c r="A241" s="19" t="s">
        <v>753</v>
      </c>
      <c r="B241" s="19">
        <v>1010164</v>
      </c>
      <c r="C241" s="19">
        <v>2020</v>
      </c>
      <c r="D241" s="19" t="s">
        <v>4750</v>
      </c>
      <c r="E241" s="19" t="s">
        <v>4751</v>
      </c>
      <c r="F241" s="19" t="s">
        <v>66</v>
      </c>
      <c r="G241" s="19" t="s">
        <v>10354</v>
      </c>
    </row>
    <row r="242" spans="1:7" x14ac:dyDescent="0.25">
      <c r="A242" s="19" t="s">
        <v>4852</v>
      </c>
      <c r="B242" s="19">
        <v>1010181</v>
      </c>
      <c r="C242" s="19">
        <v>2020</v>
      </c>
      <c r="D242" s="19" t="s">
        <v>4750</v>
      </c>
      <c r="E242" s="19" t="s">
        <v>4751</v>
      </c>
      <c r="F242" s="19" t="s">
        <v>66</v>
      </c>
      <c r="G242" s="19" t="s">
        <v>4784</v>
      </c>
    </row>
    <row r="243" spans="1:7" x14ac:dyDescent="0.25">
      <c r="A243" s="19" t="s">
        <v>167</v>
      </c>
      <c r="B243" s="19">
        <v>1010183</v>
      </c>
      <c r="C243" s="19">
        <v>2020</v>
      </c>
      <c r="D243" s="19" t="s">
        <v>4750</v>
      </c>
      <c r="E243" s="19" t="s">
        <v>4751</v>
      </c>
      <c r="F243" s="19" t="s">
        <v>66</v>
      </c>
      <c r="G243" s="19" t="s">
        <v>4761</v>
      </c>
    </row>
    <row r="244" spans="1:7" x14ac:dyDescent="0.25">
      <c r="A244" s="19" t="s">
        <v>776</v>
      </c>
      <c r="B244" s="19">
        <v>1010190</v>
      </c>
      <c r="C244" s="19">
        <v>2020</v>
      </c>
      <c r="D244" s="19" t="s">
        <v>4750</v>
      </c>
      <c r="E244" s="19" t="s">
        <v>4751</v>
      </c>
      <c r="F244" s="19" t="s">
        <v>66</v>
      </c>
      <c r="G244" s="19" t="s">
        <v>4767</v>
      </c>
    </row>
    <row r="245" spans="1:7" x14ac:dyDescent="0.25">
      <c r="A245" s="19" t="s">
        <v>4853</v>
      </c>
      <c r="B245" s="19">
        <v>1010205</v>
      </c>
      <c r="C245" s="19">
        <v>2020</v>
      </c>
      <c r="D245" s="19" t="s">
        <v>4750</v>
      </c>
      <c r="E245" s="19" t="s">
        <v>4751</v>
      </c>
      <c r="F245" s="19" t="s">
        <v>66</v>
      </c>
      <c r="G245" s="19" t="s">
        <v>4788</v>
      </c>
    </row>
    <row r="246" spans="1:7" x14ac:dyDescent="0.25">
      <c r="A246" s="19" t="s">
        <v>1168</v>
      </c>
      <c r="B246" s="19">
        <v>1010222</v>
      </c>
      <c r="C246" s="19">
        <v>2020</v>
      </c>
      <c r="D246" s="19" t="s">
        <v>4750</v>
      </c>
      <c r="E246" s="19" t="s">
        <v>4751</v>
      </c>
      <c r="F246" s="19" t="s">
        <v>66</v>
      </c>
      <c r="G246" s="19" t="s">
        <v>10354</v>
      </c>
    </row>
    <row r="247" spans="1:7" x14ac:dyDescent="0.25">
      <c r="A247" s="19" t="s">
        <v>1389</v>
      </c>
      <c r="B247" s="19">
        <v>1010233</v>
      </c>
      <c r="C247" s="19">
        <v>2020</v>
      </c>
      <c r="D247" s="19" t="s">
        <v>4750</v>
      </c>
      <c r="E247" s="19" t="s">
        <v>4751</v>
      </c>
      <c r="F247" s="19" t="s">
        <v>66</v>
      </c>
      <c r="G247" s="19" t="s">
        <v>4761</v>
      </c>
    </row>
    <row r="248" spans="1:7" x14ac:dyDescent="0.25">
      <c r="A248" s="19" t="s">
        <v>1323</v>
      </c>
      <c r="B248" s="19">
        <v>1010291</v>
      </c>
      <c r="C248" s="19">
        <v>2020</v>
      </c>
      <c r="D248" s="19" t="s">
        <v>4750</v>
      </c>
      <c r="E248" s="19" t="s">
        <v>4751</v>
      </c>
      <c r="F248" s="19" t="s">
        <v>66</v>
      </c>
      <c r="G248" s="19" t="s">
        <v>4775</v>
      </c>
    </row>
    <row r="249" spans="1:7" x14ac:dyDescent="0.25">
      <c r="A249" s="19" t="s">
        <v>1317</v>
      </c>
      <c r="B249" s="19">
        <v>1010294</v>
      </c>
      <c r="C249" s="19">
        <v>2020</v>
      </c>
      <c r="D249" s="19" t="s">
        <v>4750</v>
      </c>
      <c r="E249" s="19" t="s">
        <v>4751</v>
      </c>
      <c r="F249" s="19" t="s">
        <v>66</v>
      </c>
      <c r="G249" s="19" t="s">
        <v>4762</v>
      </c>
    </row>
    <row r="250" spans="1:7" x14ac:dyDescent="0.25">
      <c r="A250" s="19" t="s">
        <v>1064</v>
      </c>
      <c r="B250" s="19">
        <v>1010318</v>
      </c>
      <c r="C250" s="19">
        <v>2020</v>
      </c>
      <c r="D250" s="19" t="s">
        <v>4750</v>
      </c>
      <c r="E250" s="19" t="s">
        <v>4751</v>
      </c>
      <c r="F250" s="19" t="s">
        <v>66</v>
      </c>
      <c r="G250" s="19" t="s">
        <v>4771</v>
      </c>
    </row>
    <row r="251" spans="1:7" x14ac:dyDescent="0.25">
      <c r="A251" s="19" t="s">
        <v>751</v>
      </c>
      <c r="B251" s="19">
        <v>1010319</v>
      </c>
      <c r="C251" s="19">
        <v>2020</v>
      </c>
      <c r="D251" s="19" t="s">
        <v>4750</v>
      </c>
      <c r="E251" s="19" t="s">
        <v>4751</v>
      </c>
      <c r="F251" s="19" t="s">
        <v>66</v>
      </c>
      <c r="G251" s="19" t="s">
        <v>4777</v>
      </c>
    </row>
    <row r="252" spans="1:7" x14ac:dyDescent="0.25">
      <c r="A252" s="19" t="s">
        <v>1070</v>
      </c>
      <c r="B252" s="19">
        <v>1010320</v>
      </c>
      <c r="C252" s="19">
        <v>2020</v>
      </c>
      <c r="D252" s="19" t="s">
        <v>4750</v>
      </c>
      <c r="E252" s="19" t="s">
        <v>4751</v>
      </c>
      <c r="F252" s="19" t="s">
        <v>66</v>
      </c>
      <c r="G252" s="19" t="s">
        <v>4775</v>
      </c>
    </row>
    <row r="253" spans="1:7" x14ac:dyDescent="0.25">
      <c r="A253" s="19" t="s">
        <v>306</v>
      </c>
      <c r="B253" s="19">
        <v>1010325</v>
      </c>
      <c r="C253" s="19">
        <v>2020</v>
      </c>
      <c r="D253" s="19" t="s">
        <v>4750</v>
      </c>
      <c r="E253" s="19" t="s">
        <v>4751</v>
      </c>
      <c r="F253" s="19" t="s">
        <v>66</v>
      </c>
      <c r="G253" s="19" t="s">
        <v>4767</v>
      </c>
    </row>
    <row r="254" spans="1:7" x14ac:dyDescent="0.25">
      <c r="A254" s="19" t="s">
        <v>1426</v>
      </c>
      <c r="B254" s="19">
        <v>1010372</v>
      </c>
      <c r="C254" s="19">
        <v>2020</v>
      </c>
      <c r="D254" s="19" t="s">
        <v>4750</v>
      </c>
      <c r="E254" s="19" t="s">
        <v>4751</v>
      </c>
      <c r="F254" s="19" t="s">
        <v>66</v>
      </c>
      <c r="G254" s="19" t="s">
        <v>4762</v>
      </c>
    </row>
    <row r="255" spans="1:7" x14ac:dyDescent="0.25">
      <c r="A255" s="19" t="s">
        <v>1210</v>
      </c>
      <c r="B255" s="19">
        <v>1010397</v>
      </c>
      <c r="C255" s="19">
        <v>2020</v>
      </c>
      <c r="D255" s="19" t="s">
        <v>4750</v>
      </c>
      <c r="E255" s="19" t="s">
        <v>4751</v>
      </c>
      <c r="F255" s="19" t="s">
        <v>66</v>
      </c>
      <c r="G255" s="19" t="s">
        <v>4794</v>
      </c>
    </row>
    <row r="256" spans="1:7" x14ac:dyDescent="0.25">
      <c r="A256" s="19" t="s">
        <v>274</v>
      </c>
      <c r="B256" s="19">
        <v>1010485</v>
      </c>
      <c r="C256" s="19">
        <v>2020</v>
      </c>
      <c r="D256" s="19" t="s">
        <v>4750</v>
      </c>
      <c r="E256" s="19" t="s">
        <v>4751</v>
      </c>
      <c r="F256" s="19" t="s">
        <v>66</v>
      </c>
      <c r="G256" s="19" t="s">
        <v>4764</v>
      </c>
    </row>
    <row r="257" spans="1:7" x14ac:dyDescent="0.25">
      <c r="A257" s="19" t="s">
        <v>1427</v>
      </c>
      <c r="B257" s="19">
        <v>1010505</v>
      </c>
      <c r="C257" s="19">
        <v>2020</v>
      </c>
      <c r="D257" s="19" t="s">
        <v>4750</v>
      </c>
      <c r="E257" s="19" t="s">
        <v>4751</v>
      </c>
      <c r="F257" s="19" t="s">
        <v>66</v>
      </c>
      <c r="G257" s="19" t="s">
        <v>4767</v>
      </c>
    </row>
    <row r="258" spans="1:7" x14ac:dyDescent="0.25">
      <c r="A258" s="19" t="s">
        <v>1266</v>
      </c>
      <c r="B258" s="19">
        <v>1010521</v>
      </c>
      <c r="C258" s="19">
        <v>2020</v>
      </c>
      <c r="D258" s="19" t="s">
        <v>4750</v>
      </c>
      <c r="E258" s="19" t="s">
        <v>4751</v>
      </c>
      <c r="F258" s="19" t="s">
        <v>66</v>
      </c>
      <c r="G258" s="19" t="s">
        <v>4767</v>
      </c>
    </row>
    <row r="259" spans="1:7" x14ac:dyDescent="0.25">
      <c r="A259" s="19" t="s">
        <v>1104</v>
      </c>
      <c r="B259" s="19">
        <v>1010588</v>
      </c>
      <c r="C259" s="19">
        <v>2020</v>
      </c>
      <c r="D259" s="19" t="s">
        <v>4750</v>
      </c>
      <c r="E259" s="19" t="s">
        <v>4751</v>
      </c>
      <c r="F259" s="19" t="s">
        <v>66</v>
      </c>
      <c r="G259" s="19" t="s">
        <v>4762</v>
      </c>
    </row>
    <row r="260" spans="1:7" x14ac:dyDescent="0.25">
      <c r="A260" s="19" t="s">
        <v>4854</v>
      </c>
      <c r="B260" s="19">
        <v>1010621</v>
      </c>
      <c r="C260" s="19">
        <v>2020</v>
      </c>
      <c r="D260" s="19" t="s">
        <v>4750</v>
      </c>
      <c r="E260" s="19" t="s">
        <v>4751</v>
      </c>
      <c r="F260" s="19" t="s">
        <v>66</v>
      </c>
      <c r="G260" s="19" t="s">
        <v>4778</v>
      </c>
    </row>
    <row r="261" spans="1:7" x14ac:dyDescent="0.25">
      <c r="A261" s="19" t="s">
        <v>358</v>
      </c>
      <c r="B261" s="19">
        <v>1010673</v>
      </c>
      <c r="C261" s="19">
        <v>2020</v>
      </c>
      <c r="D261" s="19" t="s">
        <v>4750</v>
      </c>
      <c r="E261" s="19" t="s">
        <v>4751</v>
      </c>
      <c r="F261" s="19" t="s">
        <v>66</v>
      </c>
      <c r="G261" s="19" t="s">
        <v>4849</v>
      </c>
    </row>
    <row r="262" spans="1:7" x14ac:dyDescent="0.25">
      <c r="A262" s="19" t="s">
        <v>360</v>
      </c>
      <c r="B262" s="19">
        <v>1010701</v>
      </c>
      <c r="C262" s="19">
        <v>2020</v>
      </c>
      <c r="D262" s="19" t="s">
        <v>4750</v>
      </c>
      <c r="E262" s="19" t="s">
        <v>4751</v>
      </c>
      <c r="F262" s="19" t="s">
        <v>66</v>
      </c>
      <c r="G262" s="19" t="s">
        <v>4764</v>
      </c>
    </row>
    <row r="263" spans="1:7" x14ac:dyDescent="0.25">
      <c r="A263" s="19" t="s">
        <v>1382</v>
      </c>
      <c r="B263" s="19">
        <v>1010707</v>
      </c>
      <c r="C263" s="19">
        <v>2020</v>
      </c>
      <c r="D263" s="19" t="s">
        <v>4750</v>
      </c>
      <c r="E263" s="19" t="s">
        <v>4751</v>
      </c>
      <c r="F263" s="19" t="s">
        <v>66</v>
      </c>
      <c r="G263" s="19" t="s">
        <v>4756</v>
      </c>
    </row>
    <row r="264" spans="1:7" x14ac:dyDescent="0.25">
      <c r="A264" s="19" t="s">
        <v>368</v>
      </c>
      <c r="B264" s="19">
        <v>1010718</v>
      </c>
      <c r="C264" s="19">
        <v>2020</v>
      </c>
      <c r="D264" s="19" t="s">
        <v>4750</v>
      </c>
      <c r="E264" s="19" t="s">
        <v>4751</v>
      </c>
      <c r="F264" s="19" t="s">
        <v>66</v>
      </c>
      <c r="G264" s="19" t="s">
        <v>4818</v>
      </c>
    </row>
    <row r="265" spans="1:7" x14ac:dyDescent="0.25">
      <c r="A265" s="19" t="s">
        <v>363</v>
      </c>
      <c r="B265" s="19">
        <v>1010721</v>
      </c>
      <c r="C265" s="19">
        <v>2020</v>
      </c>
      <c r="D265" s="19" t="s">
        <v>4750</v>
      </c>
      <c r="E265" s="19" t="s">
        <v>4751</v>
      </c>
      <c r="F265" s="19" t="s">
        <v>66</v>
      </c>
      <c r="G265" s="19" t="s">
        <v>4761</v>
      </c>
    </row>
    <row r="266" spans="1:7" x14ac:dyDescent="0.25">
      <c r="A266" s="19" t="s">
        <v>1314</v>
      </c>
      <c r="B266" s="19">
        <v>1010738</v>
      </c>
      <c r="C266" s="19">
        <v>2020</v>
      </c>
      <c r="D266" s="19" t="s">
        <v>4750</v>
      </c>
      <c r="E266" s="19" t="s">
        <v>4751</v>
      </c>
      <c r="F266" s="19" t="s">
        <v>66</v>
      </c>
      <c r="G266" s="19" t="s">
        <v>4757</v>
      </c>
    </row>
    <row r="267" spans="1:7" x14ac:dyDescent="0.25">
      <c r="A267" s="19" t="s">
        <v>387</v>
      </c>
      <c r="B267" s="19">
        <v>1010784</v>
      </c>
      <c r="C267" s="19">
        <v>2020</v>
      </c>
      <c r="D267" s="19" t="s">
        <v>4750</v>
      </c>
      <c r="E267" s="19" t="s">
        <v>4751</v>
      </c>
      <c r="F267" s="19" t="s">
        <v>66</v>
      </c>
      <c r="G267" s="19" t="s">
        <v>4762</v>
      </c>
    </row>
    <row r="268" spans="1:7" x14ac:dyDescent="0.25">
      <c r="A268" s="19" t="s">
        <v>1313</v>
      </c>
      <c r="B268" s="19">
        <v>1010837</v>
      </c>
      <c r="C268" s="19">
        <v>2020</v>
      </c>
      <c r="D268" s="19" t="s">
        <v>4750</v>
      </c>
      <c r="E268" s="19" t="s">
        <v>4751</v>
      </c>
      <c r="F268" s="19" t="s">
        <v>66</v>
      </c>
      <c r="G268" s="19" t="s">
        <v>10354</v>
      </c>
    </row>
    <row r="269" spans="1:7" x14ac:dyDescent="0.25">
      <c r="A269" s="19" t="s">
        <v>1421</v>
      </c>
      <c r="B269" s="19">
        <v>1010839</v>
      </c>
      <c r="C269" s="19">
        <v>2020</v>
      </c>
      <c r="D269" s="19" t="s">
        <v>4750</v>
      </c>
      <c r="E269" s="19" t="s">
        <v>4751</v>
      </c>
      <c r="F269" s="19" t="s">
        <v>66</v>
      </c>
      <c r="G269" s="19" t="s">
        <v>4778</v>
      </c>
    </row>
    <row r="270" spans="1:7" x14ac:dyDescent="0.25">
      <c r="A270" s="19" t="s">
        <v>1112</v>
      </c>
      <c r="B270" s="19">
        <v>1010932</v>
      </c>
      <c r="C270" s="19">
        <v>2020</v>
      </c>
      <c r="D270" s="19" t="s">
        <v>4750</v>
      </c>
      <c r="E270" s="19" t="s">
        <v>4751</v>
      </c>
      <c r="F270" s="19" t="s">
        <v>66</v>
      </c>
      <c r="G270" s="19" t="s">
        <v>4756</v>
      </c>
    </row>
    <row r="271" spans="1:7" x14ac:dyDescent="0.25">
      <c r="A271" s="19" t="s">
        <v>425</v>
      </c>
      <c r="B271" s="19">
        <v>1010943</v>
      </c>
      <c r="C271" s="19">
        <v>2020</v>
      </c>
      <c r="D271" s="19" t="s">
        <v>4750</v>
      </c>
      <c r="E271" s="19" t="s">
        <v>4751</v>
      </c>
      <c r="F271" s="19" t="s">
        <v>66</v>
      </c>
      <c r="G271" s="19" t="s">
        <v>10354</v>
      </c>
    </row>
    <row r="272" spans="1:7" x14ac:dyDescent="0.25">
      <c r="A272" s="19" t="s">
        <v>1423</v>
      </c>
      <c r="B272" s="19">
        <v>1010945</v>
      </c>
      <c r="C272" s="19">
        <v>2020</v>
      </c>
      <c r="D272" s="19" t="s">
        <v>4750</v>
      </c>
      <c r="E272" s="19" t="s">
        <v>4751</v>
      </c>
      <c r="F272" s="19" t="s">
        <v>66</v>
      </c>
      <c r="G272" s="19" t="s">
        <v>10354</v>
      </c>
    </row>
    <row r="273" spans="1:7" x14ac:dyDescent="0.25">
      <c r="A273" s="19" t="s">
        <v>1413</v>
      </c>
      <c r="B273" s="19">
        <v>1011081</v>
      </c>
      <c r="C273" s="19">
        <v>2020</v>
      </c>
      <c r="D273" s="19" t="s">
        <v>4750</v>
      </c>
      <c r="E273" s="19" t="s">
        <v>4751</v>
      </c>
      <c r="F273" s="19" t="s">
        <v>66</v>
      </c>
      <c r="G273" s="19" t="s">
        <v>4756</v>
      </c>
    </row>
    <row r="274" spans="1:7" x14ac:dyDescent="0.25">
      <c r="A274" s="19" t="s">
        <v>4855</v>
      </c>
      <c r="B274" s="19">
        <v>1011091</v>
      </c>
      <c r="C274" s="19">
        <v>2020</v>
      </c>
      <c r="D274" s="19" t="s">
        <v>4750</v>
      </c>
      <c r="E274" s="19" t="s">
        <v>4751</v>
      </c>
      <c r="F274" s="19" t="s">
        <v>66</v>
      </c>
      <c r="G274" s="19" t="s">
        <v>4764</v>
      </c>
    </row>
    <row r="275" spans="1:7" x14ac:dyDescent="0.25">
      <c r="A275" s="19" t="s">
        <v>4856</v>
      </c>
      <c r="B275" s="19">
        <v>1011100</v>
      </c>
      <c r="C275" s="19">
        <v>2020</v>
      </c>
      <c r="D275" s="19" t="s">
        <v>4750</v>
      </c>
      <c r="E275" s="19" t="s">
        <v>4751</v>
      </c>
      <c r="F275" s="19" t="s">
        <v>66</v>
      </c>
      <c r="G275" s="19" t="s">
        <v>4759</v>
      </c>
    </row>
    <row r="276" spans="1:7" x14ac:dyDescent="0.25">
      <c r="A276" s="19" t="s">
        <v>1370</v>
      </c>
      <c r="B276" s="19">
        <v>1011185</v>
      </c>
      <c r="C276" s="19">
        <v>2020</v>
      </c>
      <c r="D276" s="19" t="s">
        <v>4750</v>
      </c>
      <c r="E276" s="19" t="s">
        <v>4751</v>
      </c>
      <c r="F276" s="19" t="s">
        <v>66</v>
      </c>
      <c r="G276" s="19" t="s">
        <v>4767</v>
      </c>
    </row>
    <row r="277" spans="1:7" x14ac:dyDescent="0.25">
      <c r="A277" s="19" t="s">
        <v>1073</v>
      </c>
      <c r="B277" s="19">
        <v>1011191</v>
      </c>
      <c r="C277" s="19">
        <v>2020</v>
      </c>
      <c r="D277" s="19" t="s">
        <v>4750</v>
      </c>
      <c r="E277" s="19" t="s">
        <v>4751</v>
      </c>
      <c r="F277" s="19" t="s">
        <v>66</v>
      </c>
      <c r="G277" s="19" t="s">
        <v>4781</v>
      </c>
    </row>
    <row r="278" spans="1:7" x14ac:dyDescent="0.25">
      <c r="A278" s="19" t="s">
        <v>4857</v>
      </c>
      <c r="B278" s="19">
        <v>1011194</v>
      </c>
      <c r="C278" s="19">
        <v>2020</v>
      </c>
      <c r="D278" s="19" t="s">
        <v>4750</v>
      </c>
      <c r="E278" s="19" t="s">
        <v>4751</v>
      </c>
      <c r="F278" s="19" t="s">
        <v>66</v>
      </c>
      <c r="G278" s="19" t="s">
        <v>4771</v>
      </c>
    </row>
    <row r="279" spans="1:7" x14ac:dyDescent="0.25">
      <c r="A279" s="19" t="s">
        <v>669</v>
      </c>
      <c r="B279" s="19">
        <v>1011223</v>
      </c>
      <c r="C279" s="19">
        <v>2020</v>
      </c>
      <c r="D279" s="19" t="s">
        <v>4750</v>
      </c>
      <c r="E279" s="19" t="s">
        <v>4751</v>
      </c>
      <c r="F279" s="19" t="s">
        <v>66</v>
      </c>
      <c r="G279" s="19" t="s">
        <v>10354</v>
      </c>
    </row>
    <row r="280" spans="1:7" x14ac:dyDescent="0.25">
      <c r="A280" s="19" t="s">
        <v>4858</v>
      </c>
      <c r="B280" s="19">
        <v>1011231</v>
      </c>
      <c r="C280" s="19">
        <v>2020</v>
      </c>
      <c r="D280" s="19" t="s">
        <v>4750</v>
      </c>
      <c r="E280" s="19" t="s">
        <v>4751</v>
      </c>
      <c r="F280" s="19" t="s">
        <v>66</v>
      </c>
      <c r="G280" s="19" t="s">
        <v>4834</v>
      </c>
    </row>
    <row r="281" spans="1:7" x14ac:dyDescent="0.25">
      <c r="A281" s="19" t="s">
        <v>687</v>
      </c>
      <c r="B281" s="19">
        <v>1011250</v>
      </c>
      <c r="C281" s="19">
        <v>2020</v>
      </c>
      <c r="D281" s="19" t="s">
        <v>4750</v>
      </c>
      <c r="E281" s="19" t="s">
        <v>4751</v>
      </c>
      <c r="F281" s="19" t="s">
        <v>66</v>
      </c>
      <c r="G281" s="19" t="s">
        <v>4767</v>
      </c>
    </row>
    <row r="282" spans="1:7" x14ac:dyDescent="0.25">
      <c r="A282" s="19" t="s">
        <v>1376</v>
      </c>
      <c r="B282" s="19">
        <v>1011318</v>
      </c>
      <c r="C282" s="19">
        <v>2020</v>
      </c>
      <c r="D282" s="19" t="s">
        <v>4750</v>
      </c>
      <c r="E282" s="19" t="s">
        <v>4751</v>
      </c>
      <c r="F282" s="19" t="s">
        <v>66</v>
      </c>
      <c r="G282" s="19" t="s">
        <v>4789</v>
      </c>
    </row>
    <row r="283" spans="1:7" x14ac:dyDescent="0.25">
      <c r="A283" s="19" t="s">
        <v>1428</v>
      </c>
      <c r="B283" s="19">
        <v>1011387</v>
      </c>
      <c r="C283" s="19">
        <v>2020</v>
      </c>
      <c r="D283" s="19" t="s">
        <v>4750</v>
      </c>
      <c r="E283" s="19" t="s">
        <v>4751</v>
      </c>
      <c r="F283" s="19" t="s">
        <v>66</v>
      </c>
      <c r="G283" s="19" t="s">
        <v>4752</v>
      </c>
    </row>
    <row r="284" spans="1:7" x14ac:dyDescent="0.25">
      <c r="A284" s="19" t="s">
        <v>762</v>
      </c>
      <c r="B284" s="19">
        <v>1011393</v>
      </c>
      <c r="C284" s="19">
        <v>2020</v>
      </c>
      <c r="D284" s="19" t="s">
        <v>4750</v>
      </c>
      <c r="E284" s="19" t="s">
        <v>4751</v>
      </c>
      <c r="F284" s="19" t="s">
        <v>66</v>
      </c>
      <c r="G284" s="19" t="s">
        <v>4818</v>
      </c>
    </row>
    <row r="285" spans="1:7" x14ac:dyDescent="0.25">
      <c r="A285" s="19" t="s">
        <v>1411</v>
      </c>
      <c r="B285" s="19">
        <v>1011450</v>
      </c>
      <c r="C285" s="19">
        <v>2020</v>
      </c>
      <c r="D285" s="19" t="s">
        <v>4750</v>
      </c>
      <c r="E285" s="19" t="s">
        <v>4751</v>
      </c>
      <c r="F285" s="19" t="s">
        <v>66</v>
      </c>
      <c r="G285" s="19" t="s">
        <v>4794</v>
      </c>
    </row>
    <row r="286" spans="1:7" x14ac:dyDescent="0.25">
      <c r="A286" s="19" t="s">
        <v>1351</v>
      </c>
      <c r="B286" s="19">
        <v>1011454</v>
      </c>
      <c r="C286" s="19">
        <v>2020</v>
      </c>
      <c r="D286" s="19" t="s">
        <v>4750</v>
      </c>
      <c r="E286" s="19" t="s">
        <v>4751</v>
      </c>
      <c r="F286" s="19" t="s">
        <v>66</v>
      </c>
      <c r="G286" s="19" t="s">
        <v>4761</v>
      </c>
    </row>
    <row r="287" spans="1:7" x14ac:dyDescent="0.25">
      <c r="A287" s="19" t="s">
        <v>826</v>
      </c>
      <c r="B287" s="19">
        <v>1011463</v>
      </c>
      <c r="C287" s="19">
        <v>2020</v>
      </c>
      <c r="D287" s="19" t="s">
        <v>4750</v>
      </c>
      <c r="E287" s="19" t="s">
        <v>4751</v>
      </c>
      <c r="F287" s="19" t="s">
        <v>66</v>
      </c>
      <c r="G287" s="19" t="s">
        <v>4767</v>
      </c>
    </row>
    <row r="288" spans="1:7" x14ac:dyDescent="0.25">
      <c r="A288" s="19" t="s">
        <v>1352</v>
      </c>
      <c r="B288" s="19">
        <v>1011498</v>
      </c>
      <c r="C288" s="19">
        <v>2020</v>
      </c>
      <c r="D288" s="19" t="s">
        <v>4750</v>
      </c>
      <c r="E288" s="19" t="s">
        <v>4751</v>
      </c>
      <c r="F288" s="19" t="s">
        <v>66</v>
      </c>
      <c r="G288" s="19" t="s">
        <v>4762</v>
      </c>
    </row>
    <row r="289" spans="1:7" x14ac:dyDescent="0.25">
      <c r="A289" s="19" t="s">
        <v>4859</v>
      </c>
      <c r="B289" s="19">
        <v>1011508</v>
      </c>
      <c r="C289" s="19">
        <v>2020</v>
      </c>
      <c r="D289" s="19" t="s">
        <v>4750</v>
      </c>
      <c r="E289" s="19" t="s">
        <v>4751</v>
      </c>
      <c r="F289" s="19" t="s">
        <v>66</v>
      </c>
      <c r="G289" s="19" t="s">
        <v>4860</v>
      </c>
    </row>
    <row r="290" spans="1:7" x14ac:dyDescent="0.25">
      <c r="A290" s="19" t="s">
        <v>855</v>
      </c>
      <c r="B290" s="19">
        <v>1011519</v>
      </c>
      <c r="C290" s="19">
        <v>2020</v>
      </c>
      <c r="D290" s="19" t="s">
        <v>4750</v>
      </c>
      <c r="E290" s="19" t="s">
        <v>4751</v>
      </c>
      <c r="F290" s="19" t="s">
        <v>66</v>
      </c>
      <c r="G290" s="19" t="s">
        <v>4762</v>
      </c>
    </row>
    <row r="291" spans="1:7" x14ac:dyDescent="0.25">
      <c r="A291" s="19" t="s">
        <v>142</v>
      </c>
      <c r="B291" s="19">
        <v>1011531</v>
      </c>
      <c r="C291" s="19">
        <v>2020</v>
      </c>
      <c r="D291" s="19" t="s">
        <v>4750</v>
      </c>
      <c r="E291" s="19" t="s">
        <v>4751</v>
      </c>
      <c r="F291" s="19" t="s">
        <v>66</v>
      </c>
      <c r="G291" s="19" t="s">
        <v>10354</v>
      </c>
    </row>
    <row r="292" spans="1:7" x14ac:dyDescent="0.25">
      <c r="A292" s="19" t="s">
        <v>397</v>
      </c>
      <c r="B292" s="19">
        <v>1011534</v>
      </c>
      <c r="C292" s="19">
        <v>2020</v>
      </c>
      <c r="D292" s="19" t="s">
        <v>4750</v>
      </c>
      <c r="E292" s="19" t="s">
        <v>4751</v>
      </c>
      <c r="F292" s="19" t="s">
        <v>66</v>
      </c>
      <c r="G292" s="19" t="s">
        <v>10354</v>
      </c>
    </row>
    <row r="293" spans="1:7" x14ac:dyDescent="0.25">
      <c r="A293" s="19" t="s">
        <v>4861</v>
      </c>
      <c r="B293" s="19">
        <v>1011535</v>
      </c>
      <c r="C293" s="19">
        <v>2020</v>
      </c>
      <c r="D293" s="19" t="s">
        <v>4750</v>
      </c>
      <c r="E293" s="19" t="s">
        <v>4751</v>
      </c>
      <c r="F293" s="19" t="s">
        <v>66</v>
      </c>
      <c r="G293" s="19" t="s">
        <v>4784</v>
      </c>
    </row>
    <row r="294" spans="1:7" x14ac:dyDescent="0.25">
      <c r="A294" s="19" t="s">
        <v>1390</v>
      </c>
      <c r="B294" s="19">
        <v>1011555</v>
      </c>
      <c r="C294" s="19">
        <v>2020</v>
      </c>
      <c r="D294" s="19" t="s">
        <v>4750</v>
      </c>
      <c r="E294" s="19" t="s">
        <v>4751</v>
      </c>
      <c r="F294" s="19" t="s">
        <v>66</v>
      </c>
      <c r="G294" s="19" t="s">
        <v>4762</v>
      </c>
    </row>
    <row r="295" spans="1:7" x14ac:dyDescent="0.25">
      <c r="A295" s="19" t="s">
        <v>4862</v>
      </c>
      <c r="B295" s="19">
        <v>1011596</v>
      </c>
      <c r="C295" s="19">
        <v>2020</v>
      </c>
      <c r="D295" s="19" t="s">
        <v>4750</v>
      </c>
      <c r="E295" s="19" t="s">
        <v>4751</v>
      </c>
      <c r="F295" s="19" t="s">
        <v>66</v>
      </c>
      <c r="G295" s="19" t="s">
        <v>4766</v>
      </c>
    </row>
    <row r="296" spans="1:7" x14ac:dyDescent="0.25">
      <c r="A296" s="19" t="s">
        <v>903</v>
      </c>
      <c r="B296" s="19">
        <v>1011652</v>
      </c>
      <c r="C296" s="19">
        <v>2020</v>
      </c>
      <c r="D296" s="19" t="s">
        <v>4750</v>
      </c>
      <c r="E296" s="19" t="s">
        <v>4751</v>
      </c>
      <c r="F296" s="19" t="s">
        <v>66</v>
      </c>
      <c r="G296" s="19" t="s">
        <v>10354</v>
      </c>
    </row>
    <row r="297" spans="1:7" x14ac:dyDescent="0.25">
      <c r="A297" s="19" t="s">
        <v>162</v>
      </c>
      <c r="B297" s="19">
        <v>1011654</v>
      </c>
      <c r="C297" s="19">
        <v>2020</v>
      </c>
      <c r="D297" s="19" t="s">
        <v>4750</v>
      </c>
      <c r="E297" s="19" t="s">
        <v>4751</v>
      </c>
      <c r="F297" s="19" t="s">
        <v>66</v>
      </c>
      <c r="G297" s="19" t="s">
        <v>4794</v>
      </c>
    </row>
    <row r="298" spans="1:7" x14ac:dyDescent="0.25">
      <c r="A298" s="19" t="s">
        <v>1332</v>
      </c>
      <c r="B298" s="19">
        <v>1011659</v>
      </c>
      <c r="C298" s="19">
        <v>2020</v>
      </c>
      <c r="D298" s="19" t="s">
        <v>4750</v>
      </c>
      <c r="E298" s="19" t="s">
        <v>4751</v>
      </c>
      <c r="F298" s="19" t="s">
        <v>66</v>
      </c>
      <c r="G298" s="19" t="s">
        <v>4762</v>
      </c>
    </row>
    <row r="299" spans="1:7" x14ac:dyDescent="0.25">
      <c r="A299" s="19" t="s">
        <v>178</v>
      </c>
      <c r="B299" s="19">
        <v>1011662</v>
      </c>
      <c r="C299" s="19">
        <v>2020</v>
      </c>
      <c r="D299" s="19" t="s">
        <v>4750</v>
      </c>
      <c r="E299" s="19" t="s">
        <v>4751</v>
      </c>
      <c r="F299" s="19" t="s">
        <v>66</v>
      </c>
      <c r="G299" s="19" t="s">
        <v>4762</v>
      </c>
    </row>
    <row r="300" spans="1:7" x14ac:dyDescent="0.25">
      <c r="A300" s="19" t="s">
        <v>1258</v>
      </c>
      <c r="B300" s="19">
        <v>1011666</v>
      </c>
      <c r="C300" s="19">
        <v>2020</v>
      </c>
      <c r="D300" s="19" t="s">
        <v>4750</v>
      </c>
      <c r="E300" s="19" t="s">
        <v>4751</v>
      </c>
      <c r="F300" s="19" t="s">
        <v>66</v>
      </c>
      <c r="G300" s="19" t="s">
        <v>4764</v>
      </c>
    </row>
    <row r="301" spans="1:7" x14ac:dyDescent="0.25">
      <c r="A301" s="19" t="s">
        <v>174</v>
      </c>
      <c r="B301" s="19">
        <v>1011673</v>
      </c>
      <c r="C301" s="19">
        <v>2020</v>
      </c>
      <c r="D301" s="19" t="s">
        <v>4750</v>
      </c>
      <c r="E301" s="19" t="s">
        <v>4751</v>
      </c>
      <c r="F301" s="19" t="s">
        <v>66</v>
      </c>
      <c r="G301" s="19" t="s">
        <v>4756</v>
      </c>
    </row>
    <row r="302" spans="1:7" x14ac:dyDescent="0.25">
      <c r="A302" s="19" t="s">
        <v>4863</v>
      </c>
      <c r="B302" s="19">
        <v>1011674</v>
      </c>
      <c r="C302" s="19">
        <v>2020</v>
      </c>
      <c r="D302" s="19" t="s">
        <v>4750</v>
      </c>
      <c r="E302" s="19" t="s">
        <v>4751</v>
      </c>
      <c r="F302" s="19" t="s">
        <v>66</v>
      </c>
      <c r="G302" s="19" t="s">
        <v>4809</v>
      </c>
    </row>
    <row r="303" spans="1:7" x14ac:dyDescent="0.25">
      <c r="A303" s="19" t="s">
        <v>4864</v>
      </c>
      <c r="B303" s="19">
        <v>1011684</v>
      </c>
      <c r="C303" s="19">
        <v>2020</v>
      </c>
      <c r="D303" s="19" t="s">
        <v>4750</v>
      </c>
      <c r="E303" s="19" t="s">
        <v>4751</v>
      </c>
      <c r="F303" s="19" t="s">
        <v>66</v>
      </c>
      <c r="G303" s="19" t="s">
        <v>4790</v>
      </c>
    </row>
    <row r="304" spans="1:7" x14ac:dyDescent="0.25">
      <c r="A304" s="19" t="s">
        <v>4865</v>
      </c>
      <c r="B304" s="19">
        <v>1011688</v>
      </c>
      <c r="C304" s="19">
        <v>2020</v>
      </c>
      <c r="D304" s="19" t="s">
        <v>4750</v>
      </c>
      <c r="E304" s="19" t="s">
        <v>4751</v>
      </c>
      <c r="F304" s="19" t="s">
        <v>66</v>
      </c>
      <c r="G304" s="19" t="s">
        <v>4761</v>
      </c>
    </row>
    <row r="305" spans="1:7" x14ac:dyDescent="0.25">
      <c r="A305" s="19" t="s">
        <v>184</v>
      </c>
      <c r="B305" s="19">
        <v>1011689</v>
      </c>
      <c r="C305" s="19">
        <v>2020</v>
      </c>
      <c r="D305" s="19" t="s">
        <v>4750</v>
      </c>
      <c r="E305" s="19" t="s">
        <v>4751</v>
      </c>
      <c r="F305" s="19" t="s">
        <v>66</v>
      </c>
      <c r="G305" s="19" t="s">
        <v>4804</v>
      </c>
    </row>
    <row r="306" spans="1:7" x14ac:dyDescent="0.25">
      <c r="A306" s="19" t="s">
        <v>187</v>
      </c>
      <c r="B306" s="19">
        <v>1011690</v>
      </c>
      <c r="C306" s="19">
        <v>2020</v>
      </c>
      <c r="D306" s="19" t="s">
        <v>4750</v>
      </c>
      <c r="E306" s="19" t="s">
        <v>4751</v>
      </c>
      <c r="F306" s="19" t="s">
        <v>66</v>
      </c>
      <c r="G306" s="19" t="s">
        <v>4762</v>
      </c>
    </row>
    <row r="307" spans="1:7" x14ac:dyDescent="0.25">
      <c r="A307" s="19" t="s">
        <v>1361</v>
      </c>
      <c r="B307" s="19">
        <v>1011706</v>
      </c>
      <c r="C307" s="19">
        <v>2020</v>
      </c>
      <c r="D307" s="19" t="s">
        <v>4750</v>
      </c>
      <c r="E307" s="19" t="s">
        <v>4751</v>
      </c>
      <c r="F307" s="19" t="s">
        <v>66</v>
      </c>
      <c r="G307" s="19" t="s">
        <v>4761</v>
      </c>
    </row>
    <row r="308" spans="1:7" x14ac:dyDescent="0.25">
      <c r="A308" s="19" t="s">
        <v>208</v>
      </c>
      <c r="B308" s="19">
        <v>1011735</v>
      </c>
      <c r="C308" s="19">
        <v>2020</v>
      </c>
      <c r="D308" s="19" t="s">
        <v>4750</v>
      </c>
      <c r="E308" s="19" t="s">
        <v>4751</v>
      </c>
      <c r="F308" s="19" t="s">
        <v>66</v>
      </c>
      <c r="G308" s="19" t="s">
        <v>4762</v>
      </c>
    </row>
    <row r="309" spans="1:7" x14ac:dyDescent="0.25">
      <c r="A309" s="19" t="s">
        <v>210</v>
      </c>
      <c r="B309" s="19">
        <v>1011752</v>
      </c>
      <c r="C309" s="19">
        <v>2020</v>
      </c>
      <c r="D309" s="19" t="s">
        <v>4750</v>
      </c>
      <c r="E309" s="19" t="s">
        <v>4751</v>
      </c>
      <c r="F309" s="19" t="s">
        <v>66</v>
      </c>
      <c r="G309" s="19" t="s">
        <v>4764</v>
      </c>
    </row>
    <row r="310" spans="1:7" x14ac:dyDescent="0.25">
      <c r="A310" s="19" t="s">
        <v>1392</v>
      </c>
      <c r="B310" s="19">
        <v>1011761</v>
      </c>
      <c r="C310" s="19">
        <v>2020</v>
      </c>
      <c r="D310" s="19" t="s">
        <v>4750</v>
      </c>
      <c r="E310" s="19" t="s">
        <v>4751</v>
      </c>
      <c r="F310" s="19" t="s">
        <v>66</v>
      </c>
      <c r="G310" s="19" t="s">
        <v>4752</v>
      </c>
    </row>
    <row r="311" spans="1:7" x14ac:dyDescent="0.25">
      <c r="A311" s="19" t="s">
        <v>4866</v>
      </c>
      <c r="B311" s="19">
        <v>1011763</v>
      </c>
      <c r="C311" s="19">
        <v>2020</v>
      </c>
      <c r="D311" s="19" t="s">
        <v>4750</v>
      </c>
      <c r="E311" s="19" t="s">
        <v>4751</v>
      </c>
      <c r="F311" s="19" t="s">
        <v>66</v>
      </c>
      <c r="G311" s="19" t="s">
        <v>4809</v>
      </c>
    </row>
    <row r="312" spans="1:7" x14ac:dyDescent="0.25">
      <c r="A312" s="19" t="s">
        <v>1378</v>
      </c>
      <c r="B312" s="19">
        <v>1011765</v>
      </c>
      <c r="C312" s="19">
        <v>2020</v>
      </c>
      <c r="D312" s="19" t="s">
        <v>4750</v>
      </c>
      <c r="E312" s="19" t="s">
        <v>4751</v>
      </c>
      <c r="F312" s="19" t="s">
        <v>66</v>
      </c>
      <c r="G312" s="19" t="s">
        <v>4790</v>
      </c>
    </row>
    <row r="313" spans="1:7" x14ac:dyDescent="0.25">
      <c r="A313" s="19" t="s">
        <v>1311</v>
      </c>
      <c r="B313" s="19">
        <v>1011773</v>
      </c>
      <c r="C313" s="19">
        <v>2020</v>
      </c>
      <c r="D313" s="19" t="s">
        <v>4750</v>
      </c>
      <c r="E313" s="19" t="s">
        <v>4751</v>
      </c>
      <c r="F313" s="19" t="s">
        <v>66</v>
      </c>
      <c r="G313" s="19" t="s">
        <v>10354</v>
      </c>
    </row>
    <row r="314" spans="1:7" x14ac:dyDescent="0.25">
      <c r="A314" s="19" t="s">
        <v>4867</v>
      </c>
      <c r="B314" s="19">
        <v>1011782</v>
      </c>
      <c r="C314" s="19">
        <v>2020</v>
      </c>
      <c r="D314" s="19" t="s">
        <v>4750</v>
      </c>
      <c r="E314" s="19" t="s">
        <v>4751</v>
      </c>
      <c r="F314" s="19" t="s">
        <v>66</v>
      </c>
      <c r="G314" s="19" t="s">
        <v>4773</v>
      </c>
    </row>
    <row r="315" spans="1:7" x14ac:dyDescent="0.25">
      <c r="A315" s="19" t="s">
        <v>211</v>
      </c>
      <c r="B315" s="19">
        <v>1011804</v>
      </c>
      <c r="C315" s="19">
        <v>2020</v>
      </c>
      <c r="D315" s="19" t="s">
        <v>4750</v>
      </c>
      <c r="E315" s="19" t="s">
        <v>4751</v>
      </c>
      <c r="F315" s="19" t="s">
        <v>66</v>
      </c>
      <c r="G315" s="19" t="s">
        <v>4753</v>
      </c>
    </row>
    <row r="316" spans="1:7" x14ac:dyDescent="0.25">
      <c r="A316" s="19" t="s">
        <v>4868</v>
      </c>
      <c r="B316" s="19">
        <v>1011831</v>
      </c>
      <c r="C316" s="19">
        <v>2020</v>
      </c>
      <c r="D316" s="19" t="s">
        <v>4750</v>
      </c>
      <c r="E316" s="19" t="s">
        <v>4751</v>
      </c>
      <c r="F316" s="19" t="s">
        <v>66</v>
      </c>
      <c r="G316" s="19" t="s">
        <v>4773</v>
      </c>
    </row>
    <row r="317" spans="1:7" x14ac:dyDescent="0.25">
      <c r="A317" s="19" t="s">
        <v>1310</v>
      </c>
      <c r="B317" s="19">
        <v>1011847</v>
      </c>
      <c r="C317" s="19">
        <v>2020</v>
      </c>
      <c r="D317" s="19" t="s">
        <v>4750</v>
      </c>
      <c r="E317" s="19" t="s">
        <v>4751</v>
      </c>
      <c r="F317" s="19" t="s">
        <v>66</v>
      </c>
      <c r="G317" s="19" t="s">
        <v>10354</v>
      </c>
    </row>
    <row r="318" spans="1:7" x14ac:dyDescent="0.25">
      <c r="A318" s="19" t="s">
        <v>1153</v>
      </c>
      <c r="B318" s="19">
        <v>1011854</v>
      </c>
      <c r="C318" s="19">
        <v>2020</v>
      </c>
      <c r="D318" s="19" t="s">
        <v>4750</v>
      </c>
      <c r="E318" s="19" t="s">
        <v>4751</v>
      </c>
      <c r="F318" s="19" t="s">
        <v>66</v>
      </c>
      <c r="G318" s="19" t="s">
        <v>4764</v>
      </c>
    </row>
    <row r="319" spans="1:7" x14ac:dyDescent="0.25">
      <c r="A319" s="19" t="s">
        <v>1256</v>
      </c>
      <c r="B319" s="19">
        <v>1011873</v>
      </c>
      <c r="C319" s="19">
        <v>2020</v>
      </c>
      <c r="D319" s="19" t="s">
        <v>4750</v>
      </c>
      <c r="E319" s="19" t="s">
        <v>4751</v>
      </c>
      <c r="F319" s="19" t="s">
        <v>66</v>
      </c>
      <c r="G319" s="19" t="s">
        <v>4767</v>
      </c>
    </row>
    <row r="320" spans="1:7" x14ac:dyDescent="0.25">
      <c r="A320" s="19" t="s">
        <v>4869</v>
      </c>
      <c r="B320" s="19">
        <v>1011895</v>
      </c>
      <c r="C320" s="19">
        <v>2020</v>
      </c>
      <c r="D320" s="19" t="s">
        <v>4750</v>
      </c>
      <c r="E320" s="19" t="s">
        <v>4751</v>
      </c>
      <c r="F320" s="19" t="s">
        <v>66</v>
      </c>
      <c r="G320" s="19" t="s">
        <v>4769</v>
      </c>
    </row>
    <row r="321" spans="1:7" x14ac:dyDescent="0.25">
      <c r="A321" s="19" t="s">
        <v>4870</v>
      </c>
      <c r="B321" s="19">
        <v>1011913</v>
      </c>
      <c r="C321" s="19">
        <v>2020</v>
      </c>
      <c r="D321" s="19" t="s">
        <v>4750</v>
      </c>
      <c r="E321" s="19" t="s">
        <v>4751</v>
      </c>
      <c r="F321" s="19" t="s">
        <v>66</v>
      </c>
      <c r="G321" s="19" t="s">
        <v>4771</v>
      </c>
    </row>
    <row r="322" spans="1:7" x14ac:dyDescent="0.25">
      <c r="A322" s="19" t="s">
        <v>1415</v>
      </c>
      <c r="B322" s="19">
        <v>1011923</v>
      </c>
      <c r="C322" s="19">
        <v>2020</v>
      </c>
      <c r="D322" s="19" t="s">
        <v>4750</v>
      </c>
      <c r="E322" s="19" t="s">
        <v>4751</v>
      </c>
      <c r="F322" s="19" t="s">
        <v>66</v>
      </c>
      <c r="G322" s="19" t="s">
        <v>4767</v>
      </c>
    </row>
    <row r="323" spans="1:7" x14ac:dyDescent="0.25">
      <c r="A323" s="19" t="s">
        <v>257</v>
      </c>
      <c r="B323" s="19">
        <v>1011962</v>
      </c>
      <c r="C323" s="19">
        <v>2020</v>
      </c>
      <c r="D323" s="19" t="s">
        <v>4750</v>
      </c>
      <c r="E323" s="19" t="s">
        <v>4751</v>
      </c>
      <c r="F323" s="19" t="s">
        <v>66</v>
      </c>
      <c r="G323" s="19" t="s">
        <v>4775</v>
      </c>
    </row>
    <row r="324" spans="1:7" x14ac:dyDescent="0.25">
      <c r="A324" s="19" t="s">
        <v>4871</v>
      </c>
      <c r="B324" s="19">
        <v>1011975</v>
      </c>
      <c r="C324" s="19">
        <v>2020</v>
      </c>
      <c r="D324" s="19" t="s">
        <v>4750</v>
      </c>
      <c r="E324" s="19" t="s">
        <v>4751</v>
      </c>
      <c r="F324" s="19" t="s">
        <v>66</v>
      </c>
      <c r="G324" s="19" t="s">
        <v>4778</v>
      </c>
    </row>
    <row r="325" spans="1:7" x14ac:dyDescent="0.25">
      <c r="A325" s="19" t="s">
        <v>4872</v>
      </c>
      <c r="B325" s="19">
        <v>1011978</v>
      </c>
      <c r="C325" s="19">
        <v>2020</v>
      </c>
      <c r="D325" s="19" t="s">
        <v>4750</v>
      </c>
      <c r="E325" s="19" t="s">
        <v>4751</v>
      </c>
      <c r="F325" s="19" t="s">
        <v>66</v>
      </c>
      <c r="G325" s="19" t="s">
        <v>4759</v>
      </c>
    </row>
    <row r="326" spans="1:7" x14ac:dyDescent="0.25">
      <c r="A326" s="19" t="s">
        <v>260</v>
      </c>
      <c r="B326" s="19">
        <v>1011995</v>
      </c>
      <c r="C326" s="19">
        <v>2020</v>
      </c>
      <c r="D326" s="19" t="s">
        <v>4750</v>
      </c>
      <c r="E326" s="19" t="s">
        <v>4751</v>
      </c>
      <c r="F326" s="19" t="s">
        <v>66</v>
      </c>
      <c r="G326" s="19" t="s">
        <v>4761</v>
      </c>
    </row>
    <row r="327" spans="1:7" x14ac:dyDescent="0.25">
      <c r="A327" s="19" t="s">
        <v>1280</v>
      </c>
      <c r="B327" s="19">
        <v>1011998</v>
      </c>
      <c r="C327" s="19">
        <v>2020</v>
      </c>
      <c r="D327" s="19" t="s">
        <v>4750</v>
      </c>
      <c r="E327" s="19" t="s">
        <v>4751</v>
      </c>
      <c r="F327" s="19" t="s">
        <v>66</v>
      </c>
      <c r="G327" s="19" t="s">
        <v>4771</v>
      </c>
    </row>
    <row r="328" spans="1:7" x14ac:dyDescent="0.25">
      <c r="A328" s="19" t="s">
        <v>1468</v>
      </c>
      <c r="B328" s="19">
        <v>1012014</v>
      </c>
      <c r="C328" s="19">
        <v>2020</v>
      </c>
      <c r="D328" s="19" t="s">
        <v>4750</v>
      </c>
      <c r="E328" s="19" t="s">
        <v>4751</v>
      </c>
      <c r="F328" s="19" t="s">
        <v>66</v>
      </c>
      <c r="G328" s="19" t="s">
        <v>4790</v>
      </c>
    </row>
    <row r="329" spans="1:7" x14ac:dyDescent="0.25">
      <c r="A329" s="19" t="s">
        <v>403</v>
      </c>
      <c r="B329" s="19">
        <v>1012021</v>
      </c>
      <c r="C329" s="19">
        <v>2020</v>
      </c>
      <c r="D329" s="19" t="s">
        <v>4750</v>
      </c>
      <c r="E329" s="19" t="s">
        <v>4751</v>
      </c>
      <c r="F329" s="19" t="s">
        <v>66</v>
      </c>
      <c r="G329" s="19" t="s">
        <v>4767</v>
      </c>
    </row>
    <row r="330" spans="1:7" x14ac:dyDescent="0.25">
      <c r="A330" s="19" t="s">
        <v>1279</v>
      </c>
      <c r="B330" s="19">
        <v>1012024</v>
      </c>
      <c r="C330" s="19">
        <v>2020</v>
      </c>
      <c r="D330" s="19" t="s">
        <v>4750</v>
      </c>
      <c r="E330" s="19" t="s">
        <v>4751</v>
      </c>
      <c r="F330" s="19" t="s">
        <v>66</v>
      </c>
      <c r="G330" s="19" t="s">
        <v>4764</v>
      </c>
    </row>
    <row r="331" spans="1:7" x14ac:dyDescent="0.25">
      <c r="A331" s="19" t="s">
        <v>1230</v>
      </c>
      <c r="B331" s="19">
        <v>1012040</v>
      </c>
      <c r="C331" s="19">
        <v>2020</v>
      </c>
      <c r="D331" s="19" t="s">
        <v>4750</v>
      </c>
      <c r="E331" s="19" t="s">
        <v>4751</v>
      </c>
      <c r="F331" s="19" t="s">
        <v>66</v>
      </c>
      <c r="G331" s="19" t="s">
        <v>4778</v>
      </c>
    </row>
    <row r="332" spans="1:7" x14ac:dyDescent="0.25">
      <c r="A332" s="19" t="s">
        <v>895</v>
      </c>
      <c r="B332" s="19">
        <v>1012048</v>
      </c>
      <c r="C332" s="19">
        <v>2020</v>
      </c>
      <c r="D332" s="19" t="s">
        <v>4750</v>
      </c>
      <c r="E332" s="19" t="s">
        <v>4751</v>
      </c>
      <c r="F332" s="19" t="s">
        <v>66</v>
      </c>
      <c r="G332" s="19" t="s">
        <v>4767</v>
      </c>
    </row>
    <row r="333" spans="1:7" x14ac:dyDescent="0.25">
      <c r="A333" s="19" t="s">
        <v>1349</v>
      </c>
      <c r="B333" s="19">
        <v>1012059</v>
      </c>
      <c r="C333" s="19">
        <v>2020</v>
      </c>
      <c r="D333" s="19" t="s">
        <v>4750</v>
      </c>
      <c r="E333" s="19" t="s">
        <v>4751</v>
      </c>
      <c r="F333" s="19" t="s">
        <v>66</v>
      </c>
      <c r="G333" s="19" t="s">
        <v>4767</v>
      </c>
    </row>
    <row r="334" spans="1:7" x14ac:dyDescent="0.25">
      <c r="A334" s="19" t="s">
        <v>1277</v>
      </c>
      <c r="B334" s="19">
        <v>1012060</v>
      </c>
      <c r="C334" s="19">
        <v>2020</v>
      </c>
      <c r="D334" s="19" t="s">
        <v>4750</v>
      </c>
      <c r="E334" s="19" t="s">
        <v>4751</v>
      </c>
      <c r="F334" s="19" t="s">
        <v>66</v>
      </c>
      <c r="G334" s="19" t="s">
        <v>4771</v>
      </c>
    </row>
    <row r="335" spans="1:7" x14ac:dyDescent="0.25">
      <c r="A335" s="19" t="s">
        <v>406</v>
      </c>
      <c r="B335" s="19">
        <v>1012068</v>
      </c>
      <c r="C335" s="19">
        <v>2020</v>
      </c>
      <c r="D335" s="19" t="s">
        <v>4750</v>
      </c>
      <c r="E335" s="19" t="s">
        <v>4751</v>
      </c>
      <c r="F335" s="19" t="s">
        <v>66</v>
      </c>
      <c r="G335" s="19" t="s">
        <v>4762</v>
      </c>
    </row>
    <row r="336" spans="1:7" x14ac:dyDescent="0.25">
      <c r="A336" s="19" t="s">
        <v>1088</v>
      </c>
      <c r="B336" s="19">
        <v>1012070</v>
      </c>
      <c r="C336" s="19">
        <v>2020</v>
      </c>
      <c r="D336" s="19" t="s">
        <v>4750</v>
      </c>
      <c r="E336" s="19" t="s">
        <v>4751</v>
      </c>
      <c r="F336" s="19" t="s">
        <v>66</v>
      </c>
      <c r="G336" s="19" t="s">
        <v>4827</v>
      </c>
    </row>
    <row r="337" spans="1:7" x14ac:dyDescent="0.25">
      <c r="A337" s="19" t="s">
        <v>407</v>
      </c>
      <c r="B337" s="19">
        <v>1012077</v>
      </c>
      <c r="C337" s="19">
        <v>2020</v>
      </c>
      <c r="D337" s="19" t="s">
        <v>4750</v>
      </c>
      <c r="E337" s="19" t="s">
        <v>4751</v>
      </c>
      <c r="F337" s="19" t="s">
        <v>66</v>
      </c>
      <c r="G337" s="19" t="s">
        <v>4873</v>
      </c>
    </row>
    <row r="338" spans="1:7" x14ac:dyDescent="0.25">
      <c r="A338" s="19" t="s">
        <v>1182</v>
      </c>
      <c r="B338" s="19">
        <v>1012100</v>
      </c>
      <c r="C338" s="19">
        <v>2020</v>
      </c>
      <c r="D338" s="19" t="s">
        <v>4750</v>
      </c>
      <c r="E338" s="19" t="s">
        <v>4751</v>
      </c>
      <c r="F338" s="19" t="s">
        <v>66</v>
      </c>
      <c r="G338" s="19" t="s">
        <v>4767</v>
      </c>
    </row>
    <row r="339" spans="1:7" x14ac:dyDescent="0.25">
      <c r="A339" s="19" t="s">
        <v>1021</v>
      </c>
      <c r="B339" s="19">
        <v>1012129</v>
      </c>
      <c r="C339" s="19">
        <v>2020</v>
      </c>
      <c r="D339" s="19" t="s">
        <v>4750</v>
      </c>
      <c r="E339" s="19" t="s">
        <v>4751</v>
      </c>
      <c r="F339" s="19" t="s">
        <v>66</v>
      </c>
      <c r="G339" s="19" t="s">
        <v>4762</v>
      </c>
    </row>
    <row r="340" spans="1:7" x14ac:dyDescent="0.25">
      <c r="A340" s="19" t="s">
        <v>567</v>
      </c>
      <c r="B340" s="19">
        <v>1012376</v>
      </c>
      <c r="C340" s="19">
        <v>2020</v>
      </c>
      <c r="D340" s="19" t="s">
        <v>4750</v>
      </c>
      <c r="E340" s="19" t="s">
        <v>4751</v>
      </c>
      <c r="F340" s="19" t="s">
        <v>66</v>
      </c>
      <c r="G340" s="19" t="s">
        <v>4762</v>
      </c>
    </row>
    <row r="341" spans="1:7" x14ac:dyDescent="0.25">
      <c r="A341" s="19" t="s">
        <v>967</v>
      </c>
      <c r="B341" s="19">
        <v>1012437</v>
      </c>
      <c r="C341" s="19">
        <v>2020</v>
      </c>
      <c r="D341" s="19" t="s">
        <v>4750</v>
      </c>
      <c r="E341" s="19" t="s">
        <v>4751</v>
      </c>
      <c r="F341" s="19" t="s">
        <v>66</v>
      </c>
      <c r="G341" s="19" t="s">
        <v>4764</v>
      </c>
    </row>
    <row r="342" spans="1:7" x14ac:dyDescent="0.25">
      <c r="A342" s="19" t="s">
        <v>615</v>
      </c>
      <c r="B342" s="19">
        <v>1012449</v>
      </c>
      <c r="C342" s="19">
        <v>2020</v>
      </c>
      <c r="D342" s="19" t="s">
        <v>4750</v>
      </c>
      <c r="E342" s="19" t="s">
        <v>4751</v>
      </c>
      <c r="F342" s="19" t="s">
        <v>66</v>
      </c>
      <c r="G342" s="19" t="s">
        <v>4762</v>
      </c>
    </row>
    <row r="343" spans="1:7" x14ac:dyDescent="0.25">
      <c r="A343" s="19" t="s">
        <v>4874</v>
      </c>
      <c r="B343" s="19">
        <v>1012509</v>
      </c>
      <c r="C343" s="19">
        <v>2020</v>
      </c>
      <c r="D343" s="19" t="s">
        <v>4750</v>
      </c>
      <c r="E343" s="19" t="s">
        <v>4751</v>
      </c>
      <c r="F343" s="19" t="s">
        <v>66</v>
      </c>
      <c r="G343" s="19" t="s">
        <v>4771</v>
      </c>
    </row>
    <row r="344" spans="1:7" x14ac:dyDescent="0.25">
      <c r="A344" s="19" t="s">
        <v>4875</v>
      </c>
      <c r="B344" s="19">
        <v>1012511</v>
      </c>
      <c r="C344" s="19">
        <v>2020</v>
      </c>
      <c r="D344" s="19" t="s">
        <v>4750</v>
      </c>
      <c r="E344" s="19" t="s">
        <v>4751</v>
      </c>
      <c r="F344" s="19" t="s">
        <v>66</v>
      </c>
      <c r="G344" s="19" t="s">
        <v>4778</v>
      </c>
    </row>
    <row r="345" spans="1:7" x14ac:dyDescent="0.25">
      <c r="A345" s="19" t="s">
        <v>1235</v>
      </c>
      <c r="B345" s="19">
        <v>1012528</v>
      </c>
      <c r="C345" s="19">
        <v>2020</v>
      </c>
      <c r="D345" s="19" t="s">
        <v>4750</v>
      </c>
      <c r="E345" s="19" t="s">
        <v>4751</v>
      </c>
      <c r="F345" s="19" t="s">
        <v>66</v>
      </c>
      <c r="G345" s="19" t="s">
        <v>4764</v>
      </c>
    </row>
    <row r="346" spans="1:7" x14ac:dyDescent="0.25">
      <c r="A346" s="19" t="s">
        <v>4876</v>
      </c>
      <c r="B346" s="19">
        <v>1012537</v>
      </c>
      <c r="C346" s="19">
        <v>2020</v>
      </c>
      <c r="D346" s="19" t="s">
        <v>4750</v>
      </c>
      <c r="E346" s="19" t="s">
        <v>4751</v>
      </c>
      <c r="F346" s="19" t="s">
        <v>66</v>
      </c>
      <c r="G346" s="19" t="s">
        <v>4761</v>
      </c>
    </row>
    <row r="347" spans="1:7" x14ac:dyDescent="0.25">
      <c r="A347" s="19" t="s">
        <v>1242</v>
      </c>
      <c r="B347" s="19">
        <v>1012556</v>
      </c>
      <c r="C347" s="19">
        <v>2020</v>
      </c>
      <c r="D347" s="19" t="s">
        <v>4750</v>
      </c>
      <c r="E347" s="19" t="s">
        <v>4751</v>
      </c>
      <c r="F347" s="19" t="s">
        <v>66</v>
      </c>
      <c r="G347" s="19" t="s">
        <v>4762</v>
      </c>
    </row>
    <row r="348" spans="1:7" x14ac:dyDescent="0.25">
      <c r="A348" s="19" t="s">
        <v>1091</v>
      </c>
      <c r="B348" s="19">
        <v>1012569</v>
      </c>
      <c r="C348" s="19">
        <v>2020</v>
      </c>
      <c r="D348" s="19" t="s">
        <v>4750</v>
      </c>
      <c r="E348" s="19" t="s">
        <v>4751</v>
      </c>
      <c r="F348" s="19" t="s">
        <v>66</v>
      </c>
      <c r="G348" s="19" t="s">
        <v>4789</v>
      </c>
    </row>
    <row r="349" spans="1:7" x14ac:dyDescent="0.25">
      <c r="A349" s="19" t="s">
        <v>771</v>
      </c>
      <c r="B349" s="19">
        <v>1012571</v>
      </c>
      <c r="C349" s="19">
        <v>2020</v>
      </c>
      <c r="D349" s="19" t="s">
        <v>4750</v>
      </c>
      <c r="E349" s="19" t="s">
        <v>4751</v>
      </c>
      <c r="F349" s="19" t="s">
        <v>66</v>
      </c>
      <c r="G349" s="19" t="s">
        <v>10354</v>
      </c>
    </row>
    <row r="350" spans="1:7" x14ac:dyDescent="0.25">
      <c r="A350" s="19" t="s">
        <v>146</v>
      </c>
      <c r="B350" s="19">
        <v>1012605</v>
      </c>
      <c r="C350" s="19">
        <v>2020</v>
      </c>
      <c r="D350" s="19" t="s">
        <v>4750</v>
      </c>
      <c r="E350" s="19" t="s">
        <v>4751</v>
      </c>
      <c r="F350" s="19" t="s">
        <v>66</v>
      </c>
      <c r="G350" s="19" t="s">
        <v>4827</v>
      </c>
    </row>
    <row r="351" spans="1:7" x14ac:dyDescent="0.25">
      <c r="A351" s="19" t="s">
        <v>4877</v>
      </c>
      <c r="B351" s="19">
        <v>1012612</v>
      </c>
      <c r="C351" s="19">
        <v>2020</v>
      </c>
      <c r="D351" s="19" t="s">
        <v>4750</v>
      </c>
      <c r="E351" s="19" t="s">
        <v>4751</v>
      </c>
      <c r="F351" s="19" t="s">
        <v>66</v>
      </c>
      <c r="G351" s="19" t="s">
        <v>4769</v>
      </c>
    </row>
    <row r="352" spans="1:7" x14ac:dyDescent="0.25">
      <c r="A352" s="19" t="s">
        <v>151</v>
      </c>
      <c r="B352" s="19">
        <v>1012664</v>
      </c>
      <c r="C352" s="19">
        <v>2020</v>
      </c>
      <c r="D352" s="19" t="s">
        <v>4750</v>
      </c>
      <c r="E352" s="19" t="s">
        <v>4751</v>
      </c>
      <c r="F352" s="19" t="s">
        <v>66</v>
      </c>
      <c r="G352" s="19" t="s">
        <v>4794</v>
      </c>
    </row>
    <row r="353" spans="1:7" x14ac:dyDescent="0.25">
      <c r="A353" s="19" t="s">
        <v>157</v>
      </c>
      <c r="B353" s="19">
        <v>1012666</v>
      </c>
      <c r="C353" s="19">
        <v>2020</v>
      </c>
      <c r="D353" s="19" t="s">
        <v>4750</v>
      </c>
      <c r="E353" s="19" t="s">
        <v>4751</v>
      </c>
      <c r="F353" s="19" t="s">
        <v>66</v>
      </c>
      <c r="G353" s="19" t="s">
        <v>4762</v>
      </c>
    </row>
    <row r="354" spans="1:7" x14ac:dyDescent="0.25">
      <c r="A354" s="19" t="s">
        <v>1082</v>
      </c>
      <c r="B354" s="19">
        <v>1012706</v>
      </c>
      <c r="C354" s="19">
        <v>2020</v>
      </c>
      <c r="D354" s="19" t="s">
        <v>4750</v>
      </c>
      <c r="E354" s="19" t="s">
        <v>4751</v>
      </c>
      <c r="F354" s="19" t="s">
        <v>66</v>
      </c>
      <c r="G354" s="19" t="s">
        <v>4794</v>
      </c>
    </row>
    <row r="355" spans="1:7" x14ac:dyDescent="0.25">
      <c r="A355" s="19" t="s">
        <v>1239</v>
      </c>
      <c r="B355" s="19">
        <v>1012724</v>
      </c>
      <c r="C355" s="19">
        <v>2020</v>
      </c>
      <c r="D355" s="19" t="s">
        <v>4750</v>
      </c>
      <c r="E355" s="19" t="s">
        <v>4751</v>
      </c>
      <c r="F355" s="19" t="s">
        <v>66</v>
      </c>
      <c r="G355" s="19" t="s">
        <v>4759</v>
      </c>
    </row>
    <row r="356" spans="1:7" x14ac:dyDescent="0.25">
      <c r="A356" s="19" t="s">
        <v>4878</v>
      </c>
      <c r="B356" s="19">
        <v>1012728</v>
      </c>
      <c r="C356" s="19">
        <v>2020</v>
      </c>
      <c r="D356" s="19" t="s">
        <v>4750</v>
      </c>
      <c r="E356" s="19" t="s">
        <v>4751</v>
      </c>
      <c r="F356" s="19" t="s">
        <v>66</v>
      </c>
      <c r="G356" s="19" t="s">
        <v>4809</v>
      </c>
    </row>
    <row r="357" spans="1:7" x14ac:dyDescent="0.25">
      <c r="A357" s="19" t="s">
        <v>65</v>
      </c>
      <c r="B357" s="19">
        <v>1012734</v>
      </c>
      <c r="C357" s="19">
        <v>2020</v>
      </c>
      <c r="D357" s="19" t="s">
        <v>4750</v>
      </c>
      <c r="E357" s="19" t="s">
        <v>4751</v>
      </c>
      <c r="F357" s="19" t="s">
        <v>66</v>
      </c>
      <c r="G357" s="19" t="s">
        <v>4761</v>
      </c>
    </row>
    <row r="358" spans="1:7" x14ac:dyDescent="0.25">
      <c r="A358" s="19" t="s">
        <v>263</v>
      </c>
      <c r="B358" s="19">
        <v>1012780</v>
      </c>
      <c r="C358" s="19">
        <v>2020</v>
      </c>
      <c r="D358" s="19" t="s">
        <v>4750</v>
      </c>
      <c r="E358" s="19" t="s">
        <v>4751</v>
      </c>
      <c r="F358" s="19" t="s">
        <v>66</v>
      </c>
      <c r="G358" s="19" t="s">
        <v>4762</v>
      </c>
    </row>
    <row r="359" spans="1:7" x14ac:dyDescent="0.25">
      <c r="A359" s="19" t="s">
        <v>193</v>
      </c>
      <c r="B359" s="19">
        <v>1012816</v>
      </c>
      <c r="C359" s="19">
        <v>2020</v>
      </c>
      <c r="D359" s="19" t="s">
        <v>4750</v>
      </c>
      <c r="E359" s="19" t="s">
        <v>4751</v>
      </c>
      <c r="F359" s="19" t="s">
        <v>66</v>
      </c>
      <c r="G359" s="19" t="s">
        <v>10354</v>
      </c>
    </row>
    <row r="360" spans="1:7" x14ac:dyDescent="0.25">
      <c r="A360" s="19" t="s">
        <v>954</v>
      </c>
      <c r="B360" s="19">
        <v>1012823</v>
      </c>
      <c r="C360" s="19">
        <v>2020</v>
      </c>
      <c r="D360" s="19" t="s">
        <v>4750</v>
      </c>
      <c r="E360" s="19" t="s">
        <v>4751</v>
      </c>
      <c r="F360" s="19" t="s">
        <v>66</v>
      </c>
      <c r="G360" s="19" t="s">
        <v>4756</v>
      </c>
    </row>
    <row r="361" spans="1:7" x14ac:dyDescent="0.25">
      <c r="A361" s="19" t="s">
        <v>412</v>
      </c>
      <c r="B361" s="19">
        <v>1012825</v>
      </c>
      <c r="C361" s="19">
        <v>2020</v>
      </c>
      <c r="D361" s="19" t="s">
        <v>4750</v>
      </c>
      <c r="E361" s="19" t="s">
        <v>4751</v>
      </c>
      <c r="F361" s="19" t="s">
        <v>66</v>
      </c>
      <c r="G361" s="19" t="s">
        <v>4764</v>
      </c>
    </row>
    <row r="362" spans="1:7" x14ac:dyDescent="0.25">
      <c r="A362" s="19" t="s">
        <v>1440</v>
      </c>
      <c r="B362" s="19">
        <v>1012873</v>
      </c>
      <c r="C362" s="19">
        <v>2020</v>
      </c>
      <c r="D362" s="19" t="s">
        <v>4750</v>
      </c>
      <c r="E362" s="19" t="s">
        <v>4751</v>
      </c>
      <c r="F362" s="19" t="s">
        <v>66</v>
      </c>
      <c r="G362" s="19" t="s">
        <v>10354</v>
      </c>
    </row>
    <row r="363" spans="1:7" x14ac:dyDescent="0.25">
      <c r="A363" s="19" t="s">
        <v>944</v>
      </c>
      <c r="B363" s="19">
        <v>1012893</v>
      </c>
      <c r="C363" s="19">
        <v>2020</v>
      </c>
      <c r="D363" s="19" t="s">
        <v>4750</v>
      </c>
      <c r="E363" s="19" t="s">
        <v>4751</v>
      </c>
      <c r="F363" s="19" t="s">
        <v>66</v>
      </c>
      <c r="G363" s="19" t="s">
        <v>4834</v>
      </c>
    </row>
    <row r="364" spans="1:7" x14ac:dyDescent="0.25">
      <c r="A364" s="19" t="s">
        <v>4879</v>
      </c>
      <c r="B364" s="19">
        <v>1012909</v>
      </c>
      <c r="C364" s="19">
        <v>2020</v>
      </c>
      <c r="D364" s="19" t="s">
        <v>4750</v>
      </c>
      <c r="E364" s="19" t="s">
        <v>4751</v>
      </c>
      <c r="F364" s="19" t="s">
        <v>66</v>
      </c>
      <c r="G364" s="19" t="s">
        <v>4794</v>
      </c>
    </row>
    <row r="365" spans="1:7" x14ac:dyDescent="0.25">
      <c r="A365" s="19" t="s">
        <v>933</v>
      </c>
      <c r="B365" s="19">
        <v>1012936</v>
      </c>
      <c r="C365" s="19">
        <v>2020</v>
      </c>
      <c r="D365" s="19" t="s">
        <v>4750</v>
      </c>
      <c r="E365" s="19" t="s">
        <v>4751</v>
      </c>
      <c r="F365" s="19" t="s">
        <v>66</v>
      </c>
      <c r="G365" s="19" t="s">
        <v>4761</v>
      </c>
    </row>
    <row r="366" spans="1:7" x14ac:dyDescent="0.25">
      <c r="A366" s="19" t="s">
        <v>1184</v>
      </c>
      <c r="B366" s="19">
        <v>1012940</v>
      </c>
      <c r="C366" s="19">
        <v>2020</v>
      </c>
      <c r="D366" s="19" t="s">
        <v>4750</v>
      </c>
      <c r="E366" s="19" t="s">
        <v>4751</v>
      </c>
      <c r="F366" s="19" t="s">
        <v>66</v>
      </c>
      <c r="G366" s="19" t="s">
        <v>4767</v>
      </c>
    </row>
    <row r="367" spans="1:7" x14ac:dyDescent="0.25">
      <c r="A367" s="19" t="s">
        <v>1018</v>
      </c>
      <c r="B367" s="19">
        <v>1012945</v>
      </c>
      <c r="C367" s="19">
        <v>2020</v>
      </c>
      <c r="D367" s="19" t="s">
        <v>4750</v>
      </c>
      <c r="E367" s="19" t="s">
        <v>4751</v>
      </c>
      <c r="F367" s="19" t="s">
        <v>66</v>
      </c>
      <c r="G367" s="19" t="s">
        <v>10354</v>
      </c>
    </row>
    <row r="368" spans="1:7" x14ac:dyDescent="0.25">
      <c r="A368" s="19" t="s">
        <v>1466</v>
      </c>
      <c r="B368" s="19">
        <v>1012947</v>
      </c>
      <c r="C368" s="19">
        <v>2020</v>
      </c>
      <c r="D368" s="19" t="s">
        <v>4750</v>
      </c>
      <c r="E368" s="19" t="s">
        <v>4751</v>
      </c>
      <c r="F368" s="19" t="s">
        <v>66</v>
      </c>
      <c r="G368" s="19" t="s">
        <v>4789</v>
      </c>
    </row>
    <row r="369" spans="1:7" x14ac:dyDescent="0.25">
      <c r="A369" s="19" t="s">
        <v>1134</v>
      </c>
      <c r="B369" s="19">
        <v>1012952</v>
      </c>
      <c r="C369" s="19">
        <v>2020</v>
      </c>
      <c r="D369" s="19" t="s">
        <v>4750</v>
      </c>
      <c r="E369" s="19" t="s">
        <v>4751</v>
      </c>
      <c r="F369" s="19" t="s">
        <v>66</v>
      </c>
      <c r="G369" s="19" t="s">
        <v>4880</v>
      </c>
    </row>
    <row r="370" spans="1:7" x14ac:dyDescent="0.25">
      <c r="A370" s="19" t="s">
        <v>1149</v>
      </c>
      <c r="B370" s="19">
        <v>1012984</v>
      </c>
      <c r="C370" s="19">
        <v>2020</v>
      </c>
      <c r="D370" s="19" t="s">
        <v>4750</v>
      </c>
      <c r="E370" s="19" t="s">
        <v>4751</v>
      </c>
      <c r="F370" s="19" t="s">
        <v>66</v>
      </c>
      <c r="G370" s="19" t="s">
        <v>4804</v>
      </c>
    </row>
    <row r="371" spans="1:7" x14ac:dyDescent="0.25">
      <c r="A371" s="19" t="s">
        <v>1201</v>
      </c>
      <c r="B371" s="19">
        <v>1012988</v>
      </c>
      <c r="C371" s="19">
        <v>2020</v>
      </c>
      <c r="D371" s="19" t="s">
        <v>4750</v>
      </c>
      <c r="E371" s="19" t="s">
        <v>4751</v>
      </c>
      <c r="F371" s="19" t="s">
        <v>66</v>
      </c>
      <c r="G371" s="19" t="s">
        <v>4761</v>
      </c>
    </row>
    <row r="372" spans="1:7" x14ac:dyDescent="0.25">
      <c r="A372" s="19" t="s">
        <v>496</v>
      </c>
      <c r="B372" s="19">
        <v>1013010</v>
      </c>
      <c r="C372" s="19">
        <v>2020</v>
      </c>
      <c r="D372" s="19" t="s">
        <v>4750</v>
      </c>
      <c r="E372" s="19" t="s">
        <v>4751</v>
      </c>
      <c r="F372" s="19" t="s">
        <v>66</v>
      </c>
      <c r="G372" s="19" t="s">
        <v>10354</v>
      </c>
    </row>
    <row r="373" spans="1:7" x14ac:dyDescent="0.25">
      <c r="A373" s="19" t="s">
        <v>878</v>
      </c>
      <c r="B373" s="19">
        <v>1013021</v>
      </c>
      <c r="C373" s="19">
        <v>2020</v>
      </c>
      <c r="D373" s="19" t="s">
        <v>4750</v>
      </c>
      <c r="E373" s="19" t="s">
        <v>4751</v>
      </c>
      <c r="F373" s="19" t="s">
        <v>66</v>
      </c>
      <c r="G373" s="19" t="s">
        <v>4767</v>
      </c>
    </row>
    <row r="374" spans="1:7" x14ac:dyDescent="0.25">
      <c r="A374" s="19" t="s">
        <v>4881</v>
      </c>
      <c r="B374" s="19">
        <v>1013023</v>
      </c>
      <c r="C374" s="19">
        <v>2020</v>
      </c>
      <c r="D374" s="19" t="s">
        <v>4750</v>
      </c>
      <c r="E374" s="19" t="s">
        <v>4751</v>
      </c>
      <c r="F374" s="19" t="s">
        <v>66</v>
      </c>
      <c r="G374" s="19" t="s">
        <v>10354</v>
      </c>
    </row>
    <row r="375" spans="1:7" x14ac:dyDescent="0.25">
      <c r="A375" s="19" t="s">
        <v>494</v>
      </c>
      <c r="B375" s="19">
        <v>1013026</v>
      </c>
      <c r="C375" s="19">
        <v>2020</v>
      </c>
      <c r="D375" s="19" t="s">
        <v>4750</v>
      </c>
      <c r="E375" s="19" t="s">
        <v>4751</v>
      </c>
      <c r="F375" s="19" t="s">
        <v>66</v>
      </c>
      <c r="G375" s="19" t="s">
        <v>4764</v>
      </c>
    </row>
    <row r="376" spans="1:7" x14ac:dyDescent="0.25">
      <c r="A376" s="19" t="s">
        <v>4882</v>
      </c>
      <c r="B376" s="19">
        <v>1013034</v>
      </c>
      <c r="C376" s="19">
        <v>2020</v>
      </c>
      <c r="D376" s="19" t="s">
        <v>4750</v>
      </c>
      <c r="E376" s="19" t="s">
        <v>4751</v>
      </c>
      <c r="F376" s="19" t="s">
        <v>66</v>
      </c>
      <c r="G376" s="19" t="s">
        <v>4778</v>
      </c>
    </row>
    <row r="377" spans="1:7" x14ac:dyDescent="0.25">
      <c r="A377" s="19" t="s">
        <v>1160</v>
      </c>
      <c r="B377" s="19">
        <v>1013035</v>
      </c>
      <c r="C377" s="19">
        <v>2020</v>
      </c>
      <c r="D377" s="19" t="s">
        <v>4750</v>
      </c>
      <c r="E377" s="19" t="s">
        <v>4751</v>
      </c>
      <c r="F377" s="19" t="s">
        <v>66</v>
      </c>
      <c r="G377" s="19" t="s">
        <v>4818</v>
      </c>
    </row>
    <row r="378" spans="1:7" x14ac:dyDescent="0.25">
      <c r="A378" s="19" t="s">
        <v>1217</v>
      </c>
      <c r="B378" s="19">
        <v>1013038</v>
      </c>
      <c r="C378" s="19">
        <v>2020</v>
      </c>
      <c r="D378" s="19" t="s">
        <v>4750</v>
      </c>
      <c r="E378" s="19" t="s">
        <v>4751</v>
      </c>
      <c r="F378" s="19" t="s">
        <v>66</v>
      </c>
      <c r="G378" s="19" t="s">
        <v>4762</v>
      </c>
    </row>
    <row r="379" spans="1:7" x14ac:dyDescent="0.25">
      <c r="A379" s="19" t="s">
        <v>558</v>
      </c>
      <c r="B379" s="19">
        <v>1013078</v>
      </c>
      <c r="C379" s="19">
        <v>2020</v>
      </c>
      <c r="D379" s="19" t="s">
        <v>4750</v>
      </c>
      <c r="E379" s="19" t="s">
        <v>4751</v>
      </c>
      <c r="F379" s="19" t="s">
        <v>66</v>
      </c>
      <c r="G379" s="19" t="s">
        <v>4827</v>
      </c>
    </row>
    <row r="380" spans="1:7" x14ac:dyDescent="0.25">
      <c r="A380" s="19" t="s">
        <v>1441</v>
      </c>
      <c r="B380" s="19">
        <v>1013080</v>
      </c>
      <c r="C380" s="19">
        <v>2020</v>
      </c>
      <c r="D380" s="19" t="s">
        <v>4750</v>
      </c>
      <c r="E380" s="19" t="s">
        <v>4751</v>
      </c>
      <c r="F380" s="19" t="s">
        <v>66</v>
      </c>
      <c r="G380" s="19" t="s">
        <v>4778</v>
      </c>
    </row>
    <row r="381" spans="1:7" x14ac:dyDescent="0.25">
      <c r="A381" s="19" t="s">
        <v>1148</v>
      </c>
      <c r="B381" s="19">
        <v>1013087</v>
      </c>
      <c r="C381" s="19">
        <v>2020</v>
      </c>
      <c r="D381" s="19" t="s">
        <v>4750</v>
      </c>
      <c r="E381" s="19" t="s">
        <v>4751</v>
      </c>
      <c r="F381" s="19" t="s">
        <v>66</v>
      </c>
      <c r="G381" s="19" t="s">
        <v>10354</v>
      </c>
    </row>
    <row r="382" spans="1:7" x14ac:dyDescent="0.25">
      <c r="A382" s="19" t="s">
        <v>1093</v>
      </c>
      <c r="B382" s="19">
        <v>1013089</v>
      </c>
      <c r="C382" s="19">
        <v>2020</v>
      </c>
      <c r="D382" s="19" t="s">
        <v>4750</v>
      </c>
      <c r="E382" s="19" t="s">
        <v>4751</v>
      </c>
      <c r="F382" s="19" t="s">
        <v>66</v>
      </c>
      <c r="G382" s="19" t="s">
        <v>4761</v>
      </c>
    </row>
    <row r="383" spans="1:7" x14ac:dyDescent="0.25">
      <c r="A383" s="19" t="s">
        <v>1443</v>
      </c>
      <c r="B383" s="19">
        <v>1013091</v>
      </c>
      <c r="C383" s="19">
        <v>2020</v>
      </c>
      <c r="D383" s="19" t="s">
        <v>4750</v>
      </c>
      <c r="E383" s="19" t="s">
        <v>4751</v>
      </c>
      <c r="F383" s="19" t="s">
        <v>66</v>
      </c>
      <c r="G383" s="19" t="s">
        <v>4804</v>
      </c>
    </row>
    <row r="384" spans="1:7" x14ac:dyDescent="0.25">
      <c r="A384" s="19" t="s">
        <v>4883</v>
      </c>
      <c r="B384" s="19">
        <v>1013100</v>
      </c>
      <c r="C384" s="19">
        <v>2020</v>
      </c>
      <c r="D384" s="19" t="s">
        <v>4750</v>
      </c>
      <c r="E384" s="19" t="s">
        <v>4751</v>
      </c>
      <c r="F384" s="19" t="s">
        <v>66</v>
      </c>
      <c r="G384" s="19" t="s">
        <v>4788</v>
      </c>
    </row>
    <row r="385" spans="1:7" x14ac:dyDescent="0.25">
      <c r="A385" s="19" t="s">
        <v>4884</v>
      </c>
      <c r="B385" s="19">
        <v>1013104</v>
      </c>
      <c r="C385" s="19">
        <v>2020</v>
      </c>
      <c r="D385" s="19" t="s">
        <v>4750</v>
      </c>
      <c r="E385" s="19" t="s">
        <v>4751</v>
      </c>
      <c r="F385" s="19" t="s">
        <v>66</v>
      </c>
      <c r="G385" s="19" t="s">
        <v>4761</v>
      </c>
    </row>
    <row r="386" spans="1:7" x14ac:dyDescent="0.25">
      <c r="A386" s="19" t="s">
        <v>564</v>
      </c>
      <c r="B386" s="19">
        <v>1013106</v>
      </c>
      <c r="C386" s="19">
        <v>2020</v>
      </c>
      <c r="D386" s="19" t="s">
        <v>4750</v>
      </c>
      <c r="E386" s="19" t="s">
        <v>4751</v>
      </c>
      <c r="F386" s="19" t="s">
        <v>66</v>
      </c>
      <c r="G386" s="19" t="s">
        <v>4762</v>
      </c>
    </row>
    <row r="387" spans="1:7" x14ac:dyDescent="0.25">
      <c r="A387" s="19" t="s">
        <v>1145</v>
      </c>
      <c r="B387" s="19">
        <v>1013111</v>
      </c>
      <c r="C387" s="19">
        <v>2020</v>
      </c>
      <c r="D387" s="19" t="s">
        <v>4750</v>
      </c>
      <c r="E387" s="19" t="s">
        <v>4751</v>
      </c>
      <c r="F387" s="19" t="s">
        <v>66</v>
      </c>
      <c r="G387" s="19" t="s">
        <v>4777</v>
      </c>
    </row>
    <row r="388" spans="1:7" x14ac:dyDescent="0.25">
      <c r="A388" s="19" t="s">
        <v>373</v>
      </c>
      <c r="B388" s="19">
        <v>1013123</v>
      </c>
      <c r="C388" s="19">
        <v>2020</v>
      </c>
      <c r="D388" s="19" t="s">
        <v>4750</v>
      </c>
      <c r="E388" s="19" t="s">
        <v>4751</v>
      </c>
      <c r="F388" s="19" t="s">
        <v>66</v>
      </c>
      <c r="G388" s="19" t="s">
        <v>4764</v>
      </c>
    </row>
    <row r="389" spans="1:7" x14ac:dyDescent="0.25">
      <c r="A389" s="19" t="s">
        <v>1467</v>
      </c>
      <c r="B389" s="19">
        <v>1013128</v>
      </c>
      <c r="C389" s="19">
        <v>2020</v>
      </c>
      <c r="D389" s="19" t="s">
        <v>4750</v>
      </c>
      <c r="E389" s="19" t="s">
        <v>4751</v>
      </c>
      <c r="F389" s="19" t="s">
        <v>66</v>
      </c>
      <c r="G389" s="19" t="s">
        <v>10354</v>
      </c>
    </row>
    <row r="390" spans="1:7" x14ac:dyDescent="0.25">
      <c r="A390" s="19" t="s">
        <v>4885</v>
      </c>
      <c r="B390" s="19">
        <v>1013214</v>
      </c>
      <c r="C390" s="19">
        <v>2020</v>
      </c>
      <c r="D390" s="19" t="s">
        <v>4750</v>
      </c>
      <c r="E390" s="19" t="s">
        <v>4751</v>
      </c>
      <c r="F390" s="19" t="s">
        <v>66</v>
      </c>
      <c r="G390" s="19" t="s">
        <v>4790</v>
      </c>
    </row>
    <row r="391" spans="1:7" x14ac:dyDescent="0.25">
      <c r="A391" s="19" t="s">
        <v>1444</v>
      </c>
      <c r="B391" s="19">
        <v>1013216</v>
      </c>
      <c r="C391" s="19">
        <v>2020</v>
      </c>
      <c r="D391" s="19" t="s">
        <v>4750</v>
      </c>
      <c r="E391" s="19" t="s">
        <v>4751</v>
      </c>
      <c r="F391" s="19" t="s">
        <v>66</v>
      </c>
      <c r="G391" s="19" t="s">
        <v>4762</v>
      </c>
    </row>
    <row r="392" spans="1:7" x14ac:dyDescent="0.25">
      <c r="A392" s="19" t="s">
        <v>1094</v>
      </c>
      <c r="B392" s="19">
        <v>1013222</v>
      </c>
      <c r="C392" s="19">
        <v>2020</v>
      </c>
      <c r="D392" s="19" t="s">
        <v>4750</v>
      </c>
      <c r="E392" s="19" t="s">
        <v>4751</v>
      </c>
      <c r="F392" s="19" t="s">
        <v>66</v>
      </c>
      <c r="G392" s="19" t="s">
        <v>4762</v>
      </c>
    </row>
    <row r="393" spans="1:7" x14ac:dyDescent="0.25">
      <c r="A393" s="19" t="s">
        <v>939</v>
      </c>
      <c r="B393" s="19">
        <v>1013227</v>
      </c>
      <c r="C393" s="19">
        <v>2020</v>
      </c>
      <c r="D393" s="19" t="s">
        <v>4750</v>
      </c>
      <c r="E393" s="19" t="s">
        <v>4751</v>
      </c>
      <c r="F393" s="19" t="s">
        <v>66</v>
      </c>
      <c r="G393" s="19" t="s">
        <v>4764</v>
      </c>
    </row>
    <row r="394" spans="1:7" x14ac:dyDescent="0.25">
      <c r="A394" s="19" t="s">
        <v>664</v>
      </c>
      <c r="B394" s="19">
        <v>1013241</v>
      </c>
      <c r="C394" s="19">
        <v>2020</v>
      </c>
      <c r="D394" s="19" t="s">
        <v>4750</v>
      </c>
      <c r="E394" s="19" t="s">
        <v>4751</v>
      </c>
      <c r="F394" s="19" t="s">
        <v>66</v>
      </c>
      <c r="G394" s="19" t="s">
        <v>4762</v>
      </c>
    </row>
    <row r="395" spans="1:7" x14ac:dyDescent="0.25">
      <c r="A395" s="19" t="s">
        <v>4886</v>
      </c>
      <c r="B395" s="19">
        <v>1013261</v>
      </c>
      <c r="C395" s="19">
        <v>2020</v>
      </c>
      <c r="D395" s="19" t="s">
        <v>4750</v>
      </c>
      <c r="E395" s="19" t="s">
        <v>4751</v>
      </c>
      <c r="F395" s="19" t="s">
        <v>66</v>
      </c>
      <c r="G395" s="19" t="s">
        <v>4809</v>
      </c>
    </row>
    <row r="396" spans="1:7" x14ac:dyDescent="0.25">
      <c r="A396" s="19" t="s">
        <v>666</v>
      </c>
      <c r="B396" s="19">
        <v>1013264</v>
      </c>
      <c r="C396" s="19">
        <v>2020</v>
      </c>
      <c r="D396" s="19" t="s">
        <v>4750</v>
      </c>
      <c r="E396" s="19" t="s">
        <v>4751</v>
      </c>
      <c r="F396" s="19" t="s">
        <v>66</v>
      </c>
      <c r="G396" s="19" t="s">
        <v>4789</v>
      </c>
    </row>
    <row r="397" spans="1:7" x14ac:dyDescent="0.25">
      <c r="A397" s="19" t="s">
        <v>667</v>
      </c>
      <c r="B397" s="19">
        <v>1013268</v>
      </c>
      <c r="C397" s="19">
        <v>2020</v>
      </c>
      <c r="D397" s="19" t="s">
        <v>4750</v>
      </c>
      <c r="E397" s="19" t="s">
        <v>4751</v>
      </c>
      <c r="F397" s="19" t="s">
        <v>66</v>
      </c>
      <c r="G397" s="19" t="s">
        <v>4767</v>
      </c>
    </row>
    <row r="398" spans="1:7" x14ac:dyDescent="0.25">
      <c r="A398" s="19" t="s">
        <v>1121</v>
      </c>
      <c r="B398" s="19">
        <v>1013283</v>
      </c>
      <c r="C398" s="19">
        <v>2020</v>
      </c>
      <c r="D398" s="19" t="s">
        <v>4750</v>
      </c>
      <c r="E398" s="19" t="s">
        <v>4751</v>
      </c>
      <c r="F398" s="19" t="s">
        <v>66</v>
      </c>
      <c r="G398" s="19" t="s">
        <v>4761</v>
      </c>
    </row>
    <row r="399" spans="1:7" x14ac:dyDescent="0.25">
      <c r="A399" s="19" t="s">
        <v>879</v>
      </c>
      <c r="B399" s="19">
        <v>1013285</v>
      </c>
      <c r="C399" s="19">
        <v>2020</v>
      </c>
      <c r="D399" s="19" t="s">
        <v>4750</v>
      </c>
      <c r="E399" s="19" t="s">
        <v>4751</v>
      </c>
      <c r="F399" s="19" t="s">
        <v>66</v>
      </c>
      <c r="G399" s="19" t="s">
        <v>4766</v>
      </c>
    </row>
    <row r="400" spans="1:7" x14ac:dyDescent="0.25">
      <c r="A400" s="19" t="s">
        <v>730</v>
      </c>
      <c r="B400" s="19">
        <v>1013288</v>
      </c>
      <c r="C400" s="19">
        <v>2020</v>
      </c>
      <c r="D400" s="19" t="s">
        <v>4750</v>
      </c>
      <c r="E400" s="19" t="s">
        <v>4751</v>
      </c>
      <c r="F400" s="19" t="s">
        <v>66</v>
      </c>
      <c r="G400" s="19" t="s">
        <v>4766</v>
      </c>
    </row>
    <row r="401" spans="1:7" x14ac:dyDescent="0.25">
      <c r="A401" s="19" t="s">
        <v>733</v>
      </c>
      <c r="B401" s="19">
        <v>1013289</v>
      </c>
      <c r="C401" s="19">
        <v>2020</v>
      </c>
      <c r="D401" s="19" t="s">
        <v>4750</v>
      </c>
      <c r="E401" s="19" t="s">
        <v>4751</v>
      </c>
      <c r="F401" s="19" t="s">
        <v>66</v>
      </c>
      <c r="G401" s="19" t="s">
        <v>4789</v>
      </c>
    </row>
    <row r="402" spans="1:7" x14ac:dyDescent="0.25">
      <c r="A402" s="19" t="s">
        <v>1136</v>
      </c>
      <c r="B402" s="19">
        <v>1013291</v>
      </c>
      <c r="C402" s="19">
        <v>2020</v>
      </c>
      <c r="D402" s="19" t="s">
        <v>4750</v>
      </c>
      <c r="E402" s="19" t="s">
        <v>4751</v>
      </c>
      <c r="F402" s="19" t="s">
        <v>66</v>
      </c>
      <c r="G402" s="19" t="s">
        <v>4767</v>
      </c>
    </row>
    <row r="403" spans="1:7" x14ac:dyDescent="0.25">
      <c r="A403" s="19" t="s">
        <v>943</v>
      </c>
      <c r="B403" s="19">
        <v>1013301</v>
      </c>
      <c r="C403" s="19">
        <v>2020</v>
      </c>
      <c r="D403" s="19" t="s">
        <v>4750</v>
      </c>
      <c r="E403" s="19" t="s">
        <v>4751</v>
      </c>
      <c r="F403" s="19" t="s">
        <v>66</v>
      </c>
      <c r="G403" s="19" t="s">
        <v>4767</v>
      </c>
    </row>
    <row r="404" spans="1:7" x14ac:dyDescent="0.25">
      <c r="A404" s="19" t="s">
        <v>1167</v>
      </c>
      <c r="B404" s="19">
        <v>1013303</v>
      </c>
      <c r="C404" s="19">
        <v>2020</v>
      </c>
      <c r="D404" s="19" t="s">
        <v>4750</v>
      </c>
      <c r="E404" s="19" t="s">
        <v>4751</v>
      </c>
      <c r="F404" s="19" t="s">
        <v>66</v>
      </c>
      <c r="G404" s="19" t="s">
        <v>4762</v>
      </c>
    </row>
    <row r="405" spans="1:7" x14ac:dyDescent="0.25">
      <c r="A405" s="19" t="s">
        <v>729</v>
      </c>
      <c r="B405" s="19">
        <v>1013304</v>
      </c>
      <c r="C405" s="19">
        <v>2020</v>
      </c>
      <c r="D405" s="19" t="s">
        <v>4750</v>
      </c>
      <c r="E405" s="19" t="s">
        <v>4751</v>
      </c>
      <c r="F405" s="19" t="s">
        <v>66</v>
      </c>
      <c r="G405" s="19" t="s">
        <v>4752</v>
      </c>
    </row>
    <row r="406" spans="1:7" x14ac:dyDescent="0.25">
      <c r="A406" s="19" t="s">
        <v>985</v>
      </c>
      <c r="B406" s="19">
        <v>1013306</v>
      </c>
      <c r="C406" s="19">
        <v>2020</v>
      </c>
      <c r="D406" s="19" t="s">
        <v>4750</v>
      </c>
      <c r="E406" s="19" t="s">
        <v>4751</v>
      </c>
      <c r="F406" s="19" t="s">
        <v>66</v>
      </c>
      <c r="G406" s="19" t="s">
        <v>4761</v>
      </c>
    </row>
    <row r="407" spans="1:7" x14ac:dyDescent="0.25">
      <c r="A407" s="19" t="s">
        <v>792</v>
      </c>
      <c r="B407" s="19">
        <v>1013318</v>
      </c>
      <c r="C407" s="19">
        <v>2020</v>
      </c>
      <c r="D407" s="19" t="s">
        <v>4750</v>
      </c>
      <c r="E407" s="19" t="s">
        <v>4751</v>
      </c>
      <c r="F407" s="19" t="s">
        <v>66</v>
      </c>
      <c r="G407" s="19" t="s">
        <v>10354</v>
      </c>
    </row>
    <row r="408" spans="1:7" x14ac:dyDescent="0.25">
      <c r="A408" s="19" t="s">
        <v>793</v>
      </c>
      <c r="B408" s="19">
        <v>1013324</v>
      </c>
      <c r="C408" s="19">
        <v>2020</v>
      </c>
      <c r="D408" s="19" t="s">
        <v>4750</v>
      </c>
      <c r="E408" s="19" t="s">
        <v>4751</v>
      </c>
      <c r="F408" s="19" t="s">
        <v>66</v>
      </c>
      <c r="G408" s="19" t="s">
        <v>4767</v>
      </c>
    </row>
    <row r="409" spans="1:7" x14ac:dyDescent="0.25">
      <c r="A409" s="19" t="s">
        <v>1041</v>
      </c>
      <c r="B409" s="19">
        <v>1013325</v>
      </c>
      <c r="C409" s="19">
        <v>2020</v>
      </c>
      <c r="D409" s="19" t="s">
        <v>4750</v>
      </c>
      <c r="E409" s="19" t="s">
        <v>4751</v>
      </c>
      <c r="F409" s="19" t="s">
        <v>66</v>
      </c>
      <c r="G409" s="19" t="s">
        <v>10354</v>
      </c>
    </row>
    <row r="410" spans="1:7" x14ac:dyDescent="0.25">
      <c r="A410" s="19" t="s">
        <v>825</v>
      </c>
      <c r="B410" s="19">
        <v>1013337</v>
      </c>
      <c r="C410" s="19">
        <v>2020</v>
      </c>
      <c r="D410" s="19" t="s">
        <v>4750</v>
      </c>
      <c r="E410" s="19" t="s">
        <v>4751</v>
      </c>
      <c r="F410" s="19" t="s">
        <v>66</v>
      </c>
      <c r="G410" s="19" t="s">
        <v>4764</v>
      </c>
    </row>
    <row r="411" spans="1:7" x14ac:dyDescent="0.25">
      <c r="A411" s="19" t="s">
        <v>891</v>
      </c>
      <c r="B411" s="19">
        <v>1013339</v>
      </c>
      <c r="C411" s="19">
        <v>2020</v>
      </c>
      <c r="D411" s="19" t="s">
        <v>4750</v>
      </c>
      <c r="E411" s="19" t="s">
        <v>4751</v>
      </c>
      <c r="F411" s="19" t="s">
        <v>66</v>
      </c>
      <c r="G411" s="19" t="s">
        <v>4764</v>
      </c>
    </row>
    <row r="412" spans="1:7" x14ac:dyDescent="0.25">
      <c r="A412" s="19" t="s">
        <v>124</v>
      </c>
      <c r="B412" s="19">
        <v>1013344</v>
      </c>
      <c r="C412" s="19">
        <v>2020</v>
      </c>
      <c r="D412" s="19" t="s">
        <v>4750</v>
      </c>
      <c r="E412" s="19" t="s">
        <v>4751</v>
      </c>
      <c r="F412" s="19" t="s">
        <v>66</v>
      </c>
      <c r="G412" s="19" t="s">
        <v>10354</v>
      </c>
    </row>
    <row r="413" spans="1:7" x14ac:dyDescent="0.25">
      <c r="A413" s="19" t="s">
        <v>799</v>
      </c>
      <c r="B413" s="19">
        <v>1013346</v>
      </c>
      <c r="C413" s="19">
        <v>2020</v>
      </c>
      <c r="D413" s="19" t="s">
        <v>4750</v>
      </c>
      <c r="E413" s="19" t="s">
        <v>4751</v>
      </c>
      <c r="F413" s="19" t="s">
        <v>66</v>
      </c>
      <c r="G413" s="19" t="s">
        <v>4771</v>
      </c>
    </row>
    <row r="414" spans="1:7" x14ac:dyDescent="0.25">
      <c r="A414" s="19" t="s">
        <v>797</v>
      </c>
      <c r="B414" s="19">
        <v>1013354</v>
      </c>
      <c r="C414" s="19">
        <v>2020</v>
      </c>
      <c r="D414" s="19" t="s">
        <v>4750</v>
      </c>
      <c r="E414" s="19" t="s">
        <v>4751</v>
      </c>
      <c r="F414" s="19" t="s">
        <v>66</v>
      </c>
      <c r="G414" s="19" t="s">
        <v>10354</v>
      </c>
    </row>
    <row r="415" spans="1:7" x14ac:dyDescent="0.25">
      <c r="A415" s="19" t="s">
        <v>4887</v>
      </c>
      <c r="B415" s="19">
        <v>1013357</v>
      </c>
      <c r="C415" s="19">
        <v>2020</v>
      </c>
      <c r="D415" s="19" t="s">
        <v>4750</v>
      </c>
      <c r="E415" s="19" t="s">
        <v>4751</v>
      </c>
      <c r="F415" s="19" t="s">
        <v>66</v>
      </c>
      <c r="G415" s="19" t="s">
        <v>4778</v>
      </c>
    </row>
    <row r="416" spans="1:7" x14ac:dyDescent="0.25">
      <c r="A416" s="19" t="s">
        <v>396</v>
      </c>
      <c r="B416" s="19">
        <v>1013367</v>
      </c>
      <c r="C416" s="19">
        <v>2020</v>
      </c>
      <c r="D416" s="19" t="s">
        <v>4750</v>
      </c>
      <c r="E416" s="19" t="s">
        <v>4751</v>
      </c>
      <c r="F416" s="19" t="s">
        <v>66</v>
      </c>
      <c r="G416" s="19" t="s">
        <v>4767</v>
      </c>
    </row>
    <row r="417" spans="1:7" x14ac:dyDescent="0.25">
      <c r="A417" s="19" t="s">
        <v>796</v>
      </c>
      <c r="B417" s="19">
        <v>1013369</v>
      </c>
      <c r="C417" s="19">
        <v>2020</v>
      </c>
      <c r="D417" s="19" t="s">
        <v>4750</v>
      </c>
      <c r="E417" s="19" t="s">
        <v>4751</v>
      </c>
      <c r="F417" s="19" t="s">
        <v>66</v>
      </c>
      <c r="G417" s="19" t="s">
        <v>4752</v>
      </c>
    </row>
    <row r="418" spans="1:7" x14ac:dyDescent="0.25">
      <c r="A418" s="19" t="s">
        <v>132</v>
      </c>
      <c r="B418" s="19">
        <v>1013377</v>
      </c>
      <c r="C418" s="19">
        <v>2020</v>
      </c>
      <c r="D418" s="19" t="s">
        <v>4750</v>
      </c>
      <c r="E418" s="19" t="s">
        <v>4751</v>
      </c>
      <c r="F418" s="19" t="s">
        <v>66</v>
      </c>
      <c r="G418" s="19" t="s">
        <v>4762</v>
      </c>
    </row>
    <row r="419" spans="1:7" x14ac:dyDescent="0.25">
      <c r="A419" s="19" t="s">
        <v>137</v>
      </c>
      <c r="B419" s="19">
        <v>1013381</v>
      </c>
      <c r="C419" s="19">
        <v>2020</v>
      </c>
      <c r="D419" s="19" t="s">
        <v>4750</v>
      </c>
      <c r="E419" s="19" t="s">
        <v>4751</v>
      </c>
      <c r="F419" s="19" t="s">
        <v>66</v>
      </c>
      <c r="G419" s="19" t="s">
        <v>4752</v>
      </c>
    </row>
    <row r="420" spans="1:7" x14ac:dyDescent="0.25">
      <c r="A420" s="19" t="s">
        <v>135</v>
      </c>
      <c r="B420" s="19">
        <v>1013386</v>
      </c>
      <c r="C420" s="19">
        <v>2020</v>
      </c>
      <c r="D420" s="19" t="s">
        <v>4750</v>
      </c>
      <c r="E420" s="19" t="s">
        <v>4751</v>
      </c>
      <c r="F420" s="19" t="s">
        <v>66</v>
      </c>
      <c r="G420" s="19" t="s">
        <v>4761</v>
      </c>
    </row>
    <row r="421" spans="1:7" x14ac:dyDescent="0.25">
      <c r="A421" s="19" t="s">
        <v>139</v>
      </c>
      <c r="B421" s="19">
        <v>1013393</v>
      </c>
      <c r="C421" s="19">
        <v>2020</v>
      </c>
      <c r="D421" s="19" t="s">
        <v>4750</v>
      </c>
      <c r="E421" s="19" t="s">
        <v>4751</v>
      </c>
      <c r="F421" s="19" t="s">
        <v>66</v>
      </c>
      <c r="G421" s="19" t="s">
        <v>4762</v>
      </c>
    </row>
    <row r="422" spans="1:7" x14ac:dyDescent="0.25">
      <c r="A422" s="19" t="s">
        <v>1152</v>
      </c>
      <c r="B422" s="19">
        <v>1013407</v>
      </c>
      <c r="C422" s="19">
        <v>2020</v>
      </c>
      <c r="D422" s="19" t="s">
        <v>4750</v>
      </c>
      <c r="E422" s="19" t="s">
        <v>4751</v>
      </c>
      <c r="F422" s="19" t="s">
        <v>66</v>
      </c>
      <c r="G422" s="19" t="s">
        <v>4762</v>
      </c>
    </row>
    <row r="423" spans="1:7" x14ac:dyDescent="0.25">
      <c r="A423" s="19" t="s">
        <v>1458</v>
      </c>
      <c r="B423" s="19">
        <v>1013412</v>
      </c>
      <c r="C423" s="19">
        <v>2020</v>
      </c>
      <c r="D423" s="19" t="s">
        <v>4750</v>
      </c>
      <c r="E423" s="19" t="s">
        <v>4751</v>
      </c>
      <c r="F423" s="19" t="s">
        <v>66</v>
      </c>
      <c r="G423" s="19" t="s">
        <v>4762</v>
      </c>
    </row>
    <row r="424" spans="1:7" x14ac:dyDescent="0.25">
      <c r="A424" s="19" t="s">
        <v>1452</v>
      </c>
      <c r="B424" s="19">
        <v>1013413</v>
      </c>
      <c r="C424" s="19">
        <v>2020</v>
      </c>
      <c r="D424" s="19" t="s">
        <v>4750</v>
      </c>
      <c r="E424" s="19" t="s">
        <v>4751</v>
      </c>
      <c r="F424" s="19" t="s">
        <v>66</v>
      </c>
      <c r="G424" s="19" t="s">
        <v>4818</v>
      </c>
    </row>
    <row r="425" spans="1:7" x14ac:dyDescent="0.25">
      <c r="A425" s="19" t="s">
        <v>4888</v>
      </c>
      <c r="B425" s="19">
        <v>1013414</v>
      </c>
      <c r="C425" s="19">
        <v>2020</v>
      </c>
      <c r="D425" s="19" t="s">
        <v>4750</v>
      </c>
      <c r="E425" s="19" t="s">
        <v>4751</v>
      </c>
      <c r="F425" s="19" t="s">
        <v>66</v>
      </c>
      <c r="G425" s="19" t="s">
        <v>10354</v>
      </c>
    </row>
    <row r="426" spans="1:7" x14ac:dyDescent="0.25">
      <c r="A426" s="19" t="s">
        <v>977</v>
      </c>
      <c r="B426" s="19">
        <v>1013417</v>
      </c>
      <c r="C426" s="19">
        <v>2020</v>
      </c>
      <c r="D426" s="19" t="s">
        <v>4750</v>
      </c>
      <c r="E426" s="19" t="s">
        <v>4751</v>
      </c>
      <c r="F426" s="19" t="s">
        <v>66</v>
      </c>
      <c r="G426" s="19" t="s">
        <v>4762</v>
      </c>
    </row>
    <row r="427" spans="1:7" x14ac:dyDescent="0.25">
      <c r="A427" s="19" t="s">
        <v>1074</v>
      </c>
      <c r="B427" s="19">
        <v>1013483</v>
      </c>
      <c r="C427" s="19">
        <v>2020</v>
      </c>
      <c r="D427" s="19" t="s">
        <v>4750</v>
      </c>
      <c r="E427" s="19" t="s">
        <v>4751</v>
      </c>
      <c r="F427" s="19" t="s">
        <v>66</v>
      </c>
      <c r="G427" s="19" t="s">
        <v>4762</v>
      </c>
    </row>
    <row r="428" spans="1:7" x14ac:dyDescent="0.25">
      <c r="A428" s="19" t="s">
        <v>160</v>
      </c>
      <c r="B428" s="19">
        <v>1013547</v>
      </c>
      <c r="C428" s="19">
        <v>2020</v>
      </c>
      <c r="D428" s="19" t="s">
        <v>4750</v>
      </c>
      <c r="E428" s="19" t="s">
        <v>4751</v>
      </c>
      <c r="F428" s="19" t="s">
        <v>66</v>
      </c>
      <c r="G428" s="19" t="s">
        <v>4752</v>
      </c>
    </row>
    <row r="429" spans="1:7" x14ac:dyDescent="0.25">
      <c r="A429" s="19" t="s">
        <v>199</v>
      </c>
      <c r="B429" s="19">
        <v>1013580</v>
      </c>
      <c r="C429" s="19">
        <v>2020</v>
      </c>
      <c r="D429" s="19" t="s">
        <v>4750</v>
      </c>
      <c r="E429" s="19" t="s">
        <v>4751</v>
      </c>
      <c r="F429" s="19" t="s">
        <v>66</v>
      </c>
      <c r="G429" s="19" t="s">
        <v>4764</v>
      </c>
    </row>
    <row r="430" spans="1:7" x14ac:dyDescent="0.25">
      <c r="A430" s="19" t="s">
        <v>205</v>
      </c>
      <c r="B430" s="19">
        <v>1013595</v>
      </c>
      <c r="C430" s="19">
        <v>2020</v>
      </c>
      <c r="D430" s="19" t="s">
        <v>4750</v>
      </c>
      <c r="E430" s="19" t="s">
        <v>4751</v>
      </c>
      <c r="F430" s="19" t="s">
        <v>66</v>
      </c>
      <c r="G430" s="19" t="s">
        <v>10354</v>
      </c>
    </row>
    <row r="431" spans="1:7" x14ac:dyDescent="0.25">
      <c r="A431" s="19" t="s">
        <v>4889</v>
      </c>
      <c r="B431" s="19">
        <v>1013601</v>
      </c>
      <c r="C431" s="19">
        <v>2020</v>
      </c>
      <c r="D431" s="19" t="s">
        <v>4750</v>
      </c>
      <c r="E431" s="19" t="s">
        <v>4751</v>
      </c>
      <c r="F431" s="19" t="s">
        <v>66</v>
      </c>
      <c r="G431" s="19" t="s">
        <v>4788</v>
      </c>
    </row>
    <row r="432" spans="1:7" x14ac:dyDescent="0.25">
      <c r="A432" s="19" t="s">
        <v>105</v>
      </c>
      <c r="B432" s="19">
        <v>1013606</v>
      </c>
      <c r="C432" s="19">
        <v>2020</v>
      </c>
      <c r="D432" s="19" t="s">
        <v>4750</v>
      </c>
      <c r="E432" s="19" t="s">
        <v>4751</v>
      </c>
      <c r="F432" s="19" t="s">
        <v>66</v>
      </c>
      <c r="G432" s="19" t="s">
        <v>4762</v>
      </c>
    </row>
    <row r="433" spans="1:7" x14ac:dyDescent="0.25">
      <c r="A433" s="19" t="s">
        <v>1138</v>
      </c>
      <c r="B433" s="19">
        <v>1013614</v>
      </c>
      <c r="C433" s="19">
        <v>2020</v>
      </c>
      <c r="D433" s="19" t="s">
        <v>4750</v>
      </c>
      <c r="E433" s="19" t="s">
        <v>4751</v>
      </c>
      <c r="F433" s="19" t="s">
        <v>66</v>
      </c>
      <c r="G433" s="19" t="s">
        <v>4764</v>
      </c>
    </row>
    <row r="434" spans="1:7" x14ac:dyDescent="0.25">
      <c r="A434" s="19" t="s">
        <v>102</v>
      </c>
      <c r="B434" s="19">
        <v>1013626</v>
      </c>
      <c r="C434" s="19">
        <v>2020</v>
      </c>
      <c r="D434" s="19" t="s">
        <v>4750</v>
      </c>
      <c r="E434" s="19" t="s">
        <v>4751</v>
      </c>
      <c r="F434" s="19" t="s">
        <v>66</v>
      </c>
      <c r="G434" s="19" t="s">
        <v>4762</v>
      </c>
    </row>
    <row r="435" spans="1:7" x14ac:dyDescent="0.25">
      <c r="A435" s="19" t="s">
        <v>974</v>
      </c>
      <c r="B435" s="19">
        <v>1013657</v>
      </c>
      <c r="C435" s="19">
        <v>2020</v>
      </c>
      <c r="D435" s="19" t="s">
        <v>4750</v>
      </c>
      <c r="E435" s="19" t="s">
        <v>4751</v>
      </c>
      <c r="F435" s="19" t="s">
        <v>66</v>
      </c>
      <c r="G435" s="19" t="s">
        <v>4790</v>
      </c>
    </row>
    <row r="436" spans="1:7" x14ac:dyDescent="0.25">
      <c r="A436" s="19" t="s">
        <v>254</v>
      </c>
      <c r="B436" s="19">
        <v>1013671</v>
      </c>
      <c r="C436" s="19">
        <v>2020</v>
      </c>
      <c r="D436" s="19" t="s">
        <v>4750</v>
      </c>
      <c r="E436" s="19" t="s">
        <v>4751</v>
      </c>
      <c r="F436" s="19" t="s">
        <v>66</v>
      </c>
      <c r="G436" s="19" t="s">
        <v>10354</v>
      </c>
    </row>
    <row r="437" spans="1:7" x14ac:dyDescent="0.25">
      <c r="A437" s="19" t="s">
        <v>99</v>
      </c>
      <c r="B437" s="19">
        <v>1013674</v>
      </c>
      <c r="C437" s="19">
        <v>2020</v>
      </c>
      <c r="D437" s="19" t="s">
        <v>4750</v>
      </c>
      <c r="E437" s="19" t="s">
        <v>4751</v>
      </c>
      <c r="F437" s="19" t="s">
        <v>66</v>
      </c>
      <c r="G437" s="19" t="s">
        <v>4762</v>
      </c>
    </row>
    <row r="438" spans="1:7" x14ac:dyDescent="0.25">
      <c r="A438" s="19" t="s">
        <v>4890</v>
      </c>
      <c r="B438" s="19">
        <v>1013677</v>
      </c>
      <c r="C438" s="19">
        <v>2020</v>
      </c>
      <c r="D438" s="19" t="s">
        <v>4750</v>
      </c>
      <c r="E438" s="19" t="s">
        <v>4751</v>
      </c>
      <c r="F438" s="19" t="s">
        <v>66</v>
      </c>
      <c r="G438" s="19" t="s">
        <v>4809</v>
      </c>
    </row>
    <row r="439" spans="1:7" x14ac:dyDescent="0.25">
      <c r="A439" s="19" t="s">
        <v>253</v>
      </c>
      <c r="B439" s="19">
        <v>1013682</v>
      </c>
      <c r="C439" s="19">
        <v>2020</v>
      </c>
      <c r="D439" s="19" t="s">
        <v>4750</v>
      </c>
      <c r="E439" s="19" t="s">
        <v>4751</v>
      </c>
      <c r="F439" s="19" t="s">
        <v>66</v>
      </c>
      <c r="G439" s="19" t="s">
        <v>4752</v>
      </c>
    </row>
    <row r="440" spans="1:7" x14ac:dyDescent="0.25">
      <c r="A440" s="19" t="s">
        <v>449</v>
      </c>
      <c r="B440" s="19">
        <v>1013691</v>
      </c>
      <c r="C440" s="19">
        <v>2020</v>
      </c>
      <c r="D440" s="19" t="s">
        <v>4750</v>
      </c>
      <c r="E440" s="19" t="s">
        <v>4751</v>
      </c>
      <c r="F440" s="19" t="s">
        <v>66</v>
      </c>
      <c r="G440" s="19" t="s">
        <v>4771</v>
      </c>
    </row>
    <row r="441" spans="1:7" x14ac:dyDescent="0.25">
      <c r="A441" s="19" t="s">
        <v>1015</v>
      </c>
      <c r="B441" s="19">
        <v>1013699</v>
      </c>
      <c r="C441" s="19">
        <v>2020</v>
      </c>
      <c r="D441" s="19" t="s">
        <v>4750</v>
      </c>
      <c r="E441" s="19" t="s">
        <v>4751</v>
      </c>
      <c r="F441" s="19" t="s">
        <v>66</v>
      </c>
      <c r="G441" s="19" t="s">
        <v>4762</v>
      </c>
    </row>
    <row r="442" spans="1:7" x14ac:dyDescent="0.25">
      <c r="A442" s="19" t="s">
        <v>378</v>
      </c>
      <c r="B442" s="19">
        <v>1013706</v>
      </c>
      <c r="C442" s="19">
        <v>2020</v>
      </c>
      <c r="D442" s="19" t="s">
        <v>4750</v>
      </c>
      <c r="E442" s="19" t="s">
        <v>4751</v>
      </c>
      <c r="F442" s="19" t="s">
        <v>66</v>
      </c>
      <c r="G442" s="19" t="s">
        <v>4794</v>
      </c>
    </row>
    <row r="443" spans="1:7" x14ac:dyDescent="0.25">
      <c r="A443" s="19" t="s">
        <v>385</v>
      </c>
      <c r="B443" s="19">
        <v>1013728</v>
      </c>
      <c r="C443" s="19">
        <v>2020</v>
      </c>
      <c r="D443" s="19" t="s">
        <v>4750</v>
      </c>
      <c r="E443" s="19" t="s">
        <v>4751</v>
      </c>
      <c r="F443" s="19" t="s">
        <v>66</v>
      </c>
      <c r="G443" s="19" t="s">
        <v>4767</v>
      </c>
    </row>
    <row r="444" spans="1:7" x14ac:dyDescent="0.25">
      <c r="A444" s="19" t="s">
        <v>400</v>
      </c>
      <c r="B444" s="19">
        <v>1013732</v>
      </c>
      <c r="C444" s="19">
        <v>2020</v>
      </c>
      <c r="D444" s="19" t="s">
        <v>4750</v>
      </c>
      <c r="E444" s="19" t="s">
        <v>4751</v>
      </c>
      <c r="F444" s="19" t="s">
        <v>66</v>
      </c>
      <c r="G444" s="19" t="s">
        <v>4764</v>
      </c>
    </row>
    <row r="445" spans="1:7" x14ac:dyDescent="0.25">
      <c r="A445" s="19" t="s">
        <v>1336</v>
      </c>
      <c r="B445" s="19">
        <v>1013734</v>
      </c>
      <c r="C445" s="19">
        <v>2020</v>
      </c>
      <c r="D445" s="19" t="s">
        <v>4750</v>
      </c>
      <c r="E445" s="19" t="s">
        <v>4751</v>
      </c>
      <c r="F445" s="19" t="s">
        <v>66</v>
      </c>
      <c r="G445" s="19" t="s">
        <v>4762</v>
      </c>
    </row>
    <row r="446" spans="1:7" x14ac:dyDescent="0.25">
      <c r="A446" s="19" t="s">
        <v>93</v>
      </c>
      <c r="B446" s="19">
        <v>1013735</v>
      </c>
      <c r="C446" s="19">
        <v>2020</v>
      </c>
      <c r="D446" s="19" t="s">
        <v>4750</v>
      </c>
      <c r="E446" s="19" t="s">
        <v>4751</v>
      </c>
      <c r="F446" s="19" t="s">
        <v>66</v>
      </c>
      <c r="G446" s="19" t="s">
        <v>4762</v>
      </c>
    </row>
    <row r="447" spans="1:7" x14ac:dyDescent="0.25">
      <c r="A447" s="19" t="s">
        <v>4891</v>
      </c>
      <c r="B447" s="19">
        <v>1013736</v>
      </c>
      <c r="C447" s="19">
        <v>2020</v>
      </c>
      <c r="D447" s="19" t="s">
        <v>4750</v>
      </c>
      <c r="E447" s="19" t="s">
        <v>4751</v>
      </c>
      <c r="F447" s="19" t="s">
        <v>66</v>
      </c>
      <c r="G447" s="19" t="s">
        <v>4762</v>
      </c>
    </row>
    <row r="448" spans="1:7" x14ac:dyDescent="0.25">
      <c r="A448" s="19" t="s">
        <v>1127</v>
      </c>
      <c r="B448" s="19">
        <v>1013742</v>
      </c>
      <c r="C448" s="19">
        <v>2020</v>
      </c>
      <c r="D448" s="19" t="s">
        <v>4750</v>
      </c>
      <c r="E448" s="19" t="s">
        <v>4751</v>
      </c>
      <c r="F448" s="19" t="s">
        <v>66</v>
      </c>
      <c r="G448" s="19" t="s">
        <v>4762</v>
      </c>
    </row>
    <row r="449" spans="1:7" x14ac:dyDescent="0.25">
      <c r="A449" s="19" t="s">
        <v>1449</v>
      </c>
      <c r="B449" s="19">
        <v>1013751</v>
      </c>
      <c r="C449" s="19">
        <v>2020</v>
      </c>
      <c r="D449" s="19" t="s">
        <v>4750</v>
      </c>
      <c r="E449" s="19" t="s">
        <v>4751</v>
      </c>
      <c r="F449" s="19" t="s">
        <v>66</v>
      </c>
      <c r="G449" s="19" t="s">
        <v>4820</v>
      </c>
    </row>
    <row r="450" spans="1:7" x14ac:dyDescent="0.25">
      <c r="A450" s="19" t="s">
        <v>464</v>
      </c>
      <c r="B450" s="19">
        <v>1013771</v>
      </c>
      <c r="C450" s="19">
        <v>2020</v>
      </c>
      <c r="D450" s="19" t="s">
        <v>4750</v>
      </c>
      <c r="E450" s="19" t="s">
        <v>4751</v>
      </c>
      <c r="F450" s="19" t="s">
        <v>66</v>
      </c>
      <c r="G450" s="19" t="s">
        <v>4767</v>
      </c>
    </row>
    <row r="451" spans="1:7" x14ac:dyDescent="0.25">
      <c r="A451" s="19" t="s">
        <v>946</v>
      </c>
      <c r="B451" s="19">
        <v>1013833</v>
      </c>
      <c r="C451" s="19">
        <v>2020</v>
      </c>
      <c r="D451" s="19" t="s">
        <v>4750</v>
      </c>
      <c r="E451" s="19" t="s">
        <v>4751</v>
      </c>
      <c r="F451" s="19" t="s">
        <v>66</v>
      </c>
      <c r="G451" s="19" t="s">
        <v>4764</v>
      </c>
    </row>
    <row r="452" spans="1:7" x14ac:dyDescent="0.25">
      <c r="A452" s="19" t="s">
        <v>470</v>
      </c>
      <c r="B452" s="19">
        <v>1013845</v>
      </c>
      <c r="C452" s="19">
        <v>2020</v>
      </c>
      <c r="D452" s="19" t="s">
        <v>4750</v>
      </c>
      <c r="E452" s="19" t="s">
        <v>4751</v>
      </c>
      <c r="F452" s="19" t="s">
        <v>66</v>
      </c>
      <c r="G452" s="19" t="s">
        <v>4762</v>
      </c>
    </row>
    <row r="453" spans="1:7" x14ac:dyDescent="0.25">
      <c r="A453" s="19" t="s">
        <v>469</v>
      </c>
      <c r="B453" s="19">
        <v>1013847</v>
      </c>
      <c r="C453" s="19">
        <v>2020</v>
      </c>
      <c r="D453" s="19" t="s">
        <v>4750</v>
      </c>
      <c r="E453" s="19" t="s">
        <v>4751</v>
      </c>
      <c r="F453" s="19" t="s">
        <v>66</v>
      </c>
      <c r="G453" s="19" t="s">
        <v>4762</v>
      </c>
    </row>
    <row r="454" spans="1:7" x14ac:dyDescent="0.25">
      <c r="A454" s="19" t="s">
        <v>4892</v>
      </c>
      <c r="B454" s="19">
        <v>1013851</v>
      </c>
      <c r="C454" s="19">
        <v>2020</v>
      </c>
      <c r="D454" s="19" t="s">
        <v>4750</v>
      </c>
      <c r="E454" s="19" t="s">
        <v>4751</v>
      </c>
      <c r="F454" s="19" t="s">
        <v>66</v>
      </c>
      <c r="G454" s="19" t="s">
        <v>10354</v>
      </c>
    </row>
    <row r="455" spans="1:7" x14ac:dyDescent="0.25">
      <c r="A455" s="19" t="s">
        <v>876</v>
      </c>
      <c r="B455" s="19">
        <v>1013861</v>
      </c>
      <c r="C455" s="19">
        <v>2020</v>
      </c>
      <c r="D455" s="19" t="s">
        <v>4750</v>
      </c>
      <c r="E455" s="19" t="s">
        <v>4751</v>
      </c>
      <c r="F455" s="19" t="s">
        <v>66</v>
      </c>
      <c r="G455" s="19" t="s">
        <v>4759</v>
      </c>
    </row>
    <row r="456" spans="1:7" x14ac:dyDescent="0.25">
      <c r="A456" s="19" t="s">
        <v>4893</v>
      </c>
      <c r="B456" s="19">
        <v>1013870</v>
      </c>
      <c r="C456" s="19">
        <v>2020</v>
      </c>
      <c r="D456" s="19" t="s">
        <v>4750</v>
      </c>
      <c r="E456" s="19" t="s">
        <v>4751</v>
      </c>
      <c r="F456" s="19" t="s">
        <v>66</v>
      </c>
      <c r="G456" s="19" t="s">
        <v>4778</v>
      </c>
    </row>
    <row r="457" spans="1:7" x14ac:dyDescent="0.25">
      <c r="A457" s="19" t="s">
        <v>4894</v>
      </c>
      <c r="B457" s="19">
        <v>1013896</v>
      </c>
      <c r="C457" s="19">
        <v>2020</v>
      </c>
      <c r="D457" s="19" t="s">
        <v>4750</v>
      </c>
      <c r="E457" s="19" t="s">
        <v>4751</v>
      </c>
      <c r="F457" s="19" t="s">
        <v>66</v>
      </c>
      <c r="G457" s="19" t="s">
        <v>4778</v>
      </c>
    </row>
    <row r="458" spans="1:7" x14ac:dyDescent="0.25">
      <c r="A458" s="19" t="s">
        <v>1032</v>
      </c>
      <c r="B458" s="19">
        <v>1013913</v>
      </c>
      <c r="C458" s="19">
        <v>2020</v>
      </c>
      <c r="D458" s="19" t="s">
        <v>4750</v>
      </c>
      <c r="E458" s="19" t="s">
        <v>4751</v>
      </c>
      <c r="F458" s="19" t="s">
        <v>66</v>
      </c>
      <c r="G458" s="19" t="s">
        <v>4762</v>
      </c>
    </row>
    <row r="459" spans="1:7" x14ac:dyDescent="0.25">
      <c r="A459" s="19" t="s">
        <v>501</v>
      </c>
      <c r="B459" s="19">
        <v>1013918</v>
      </c>
      <c r="C459" s="19">
        <v>2020</v>
      </c>
      <c r="D459" s="19" t="s">
        <v>4750</v>
      </c>
      <c r="E459" s="19" t="s">
        <v>4751</v>
      </c>
      <c r="F459" s="19" t="s">
        <v>66</v>
      </c>
      <c r="G459" s="19" t="s">
        <v>4752</v>
      </c>
    </row>
    <row r="460" spans="1:7" x14ac:dyDescent="0.25">
      <c r="A460" s="19" t="s">
        <v>4895</v>
      </c>
      <c r="B460" s="19">
        <v>1013922</v>
      </c>
      <c r="C460" s="19">
        <v>2020</v>
      </c>
      <c r="D460" s="19" t="s">
        <v>4750</v>
      </c>
      <c r="E460" s="19" t="s">
        <v>4751</v>
      </c>
      <c r="F460" s="19" t="s">
        <v>66</v>
      </c>
      <c r="G460" s="19" t="s">
        <v>4771</v>
      </c>
    </row>
    <row r="461" spans="1:7" x14ac:dyDescent="0.25">
      <c r="A461" s="19" t="s">
        <v>502</v>
      </c>
      <c r="B461" s="19">
        <v>1013925</v>
      </c>
      <c r="C461" s="19">
        <v>2020</v>
      </c>
      <c r="D461" s="19" t="s">
        <v>4750</v>
      </c>
      <c r="E461" s="19" t="s">
        <v>4751</v>
      </c>
      <c r="F461" s="19" t="s">
        <v>66</v>
      </c>
      <c r="G461" s="19" t="s">
        <v>4778</v>
      </c>
    </row>
    <row r="462" spans="1:7" x14ac:dyDescent="0.25">
      <c r="A462" s="19" t="s">
        <v>704</v>
      </c>
      <c r="B462" s="19">
        <v>1013931</v>
      </c>
      <c r="C462" s="19">
        <v>2020</v>
      </c>
      <c r="D462" s="19" t="s">
        <v>4750</v>
      </c>
      <c r="E462" s="19" t="s">
        <v>4751</v>
      </c>
      <c r="F462" s="19" t="s">
        <v>66</v>
      </c>
      <c r="G462" s="19" t="s">
        <v>10354</v>
      </c>
    </row>
    <row r="463" spans="1:7" x14ac:dyDescent="0.25">
      <c r="A463" s="19" t="s">
        <v>699</v>
      </c>
      <c r="B463" s="19">
        <v>1013936</v>
      </c>
      <c r="C463" s="19">
        <v>2020</v>
      </c>
      <c r="D463" s="19" t="s">
        <v>4750</v>
      </c>
      <c r="E463" s="19" t="s">
        <v>4751</v>
      </c>
      <c r="F463" s="19" t="s">
        <v>66</v>
      </c>
      <c r="G463" s="19" t="s">
        <v>10354</v>
      </c>
    </row>
    <row r="464" spans="1:7" x14ac:dyDescent="0.25">
      <c r="A464" s="19" t="s">
        <v>305</v>
      </c>
      <c r="B464" s="19">
        <v>1013938</v>
      </c>
      <c r="C464" s="19">
        <v>2020</v>
      </c>
      <c r="D464" s="19" t="s">
        <v>4750</v>
      </c>
      <c r="E464" s="19" t="s">
        <v>4751</v>
      </c>
      <c r="F464" s="19" t="s">
        <v>66</v>
      </c>
      <c r="G464" s="19" t="s">
        <v>4762</v>
      </c>
    </row>
    <row r="465" spans="1:7" x14ac:dyDescent="0.25">
      <c r="A465" s="19" t="s">
        <v>736</v>
      </c>
      <c r="B465" s="19">
        <v>1013948</v>
      </c>
      <c r="C465" s="19">
        <v>2020</v>
      </c>
      <c r="D465" s="19" t="s">
        <v>4750</v>
      </c>
      <c r="E465" s="19" t="s">
        <v>4751</v>
      </c>
      <c r="F465" s="19" t="s">
        <v>66</v>
      </c>
      <c r="G465" s="19" t="s">
        <v>10354</v>
      </c>
    </row>
    <row r="466" spans="1:7" x14ac:dyDescent="0.25">
      <c r="A466" s="19" t="s">
        <v>394</v>
      </c>
      <c r="B466" s="19">
        <v>1013983</v>
      </c>
      <c r="C466" s="19">
        <v>2020</v>
      </c>
      <c r="D466" s="19" t="s">
        <v>4750</v>
      </c>
      <c r="E466" s="19" t="s">
        <v>4751</v>
      </c>
      <c r="F466" s="19" t="s">
        <v>66</v>
      </c>
      <c r="G466" s="19" t="s">
        <v>4762</v>
      </c>
    </row>
    <row r="467" spans="1:7" x14ac:dyDescent="0.25">
      <c r="A467" s="19" t="s">
        <v>738</v>
      </c>
      <c r="B467" s="19">
        <v>1013986</v>
      </c>
      <c r="C467" s="19">
        <v>2020</v>
      </c>
      <c r="D467" s="19" t="s">
        <v>4750</v>
      </c>
      <c r="E467" s="19" t="s">
        <v>4751</v>
      </c>
      <c r="F467" s="19" t="s">
        <v>66</v>
      </c>
      <c r="G467" s="19" t="s">
        <v>4762</v>
      </c>
    </row>
    <row r="468" spans="1:7" x14ac:dyDescent="0.25">
      <c r="A468" s="19" t="s">
        <v>739</v>
      </c>
      <c r="B468" s="19">
        <v>1013993</v>
      </c>
      <c r="C468" s="19">
        <v>2020</v>
      </c>
      <c r="D468" s="19" t="s">
        <v>4750</v>
      </c>
      <c r="E468" s="19" t="s">
        <v>4751</v>
      </c>
      <c r="F468" s="19" t="s">
        <v>66</v>
      </c>
      <c r="G468" s="19" t="s">
        <v>4762</v>
      </c>
    </row>
    <row r="469" spans="1:7" x14ac:dyDescent="0.25">
      <c r="A469" s="19" t="s">
        <v>742</v>
      </c>
      <c r="B469" s="19">
        <v>1014024</v>
      </c>
      <c r="C469" s="19">
        <v>2020</v>
      </c>
      <c r="D469" s="19" t="s">
        <v>4750</v>
      </c>
      <c r="E469" s="19" t="s">
        <v>4751</v>
      </c>
      <c r="F469" s="19" t="s">
        <v>66</v>
      </c>
      <c r="G469" s="19" t="s">
        <v>4762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024925-17EF-4F64-9CD4-8CDB951BA709}">
  <dimension ref="A1:K3224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A2" sqref="A2"/>
    </sheetView>
  </sheetViews>
  <sheetFormatPr defaultRowHeight="15" x14ac:dyDescent="0.25"/>
  <cols>
    <col min="1" max="1" width="14.85546875" customWidth="1"/>
    <col min="2" max="2" width="9.7109375" customWidth="1"/>
    <col min="3" max="3" width="13.140625" bestFit="1" customWidth="1"/>
    <col min="4" max="4" width="25.5703125" customWidth="1"/>
    <col min="5" max="5" width="14.5703125" customWidth="1"/>
    <col min="6" max="6" width="45.28515625" customWidth="1"/>
    <col min="7" max="11" width="15.140625" customWidth="1"/>
  </cols>
  <sheetData>
    <row r="1" spans="1:11" s="8" customFormat="1" ht="45" x14ac:dyDescent="0.25">
      <c r="A1" s="18" t="s">
        <v>4932</v>
      </c>
      <c r="B1" s="18" t="s">
        <v>4933</v>
      </c>
      <c r="C1" s="18" t="s">
        <v>4934</v>
      </c>
      <c r="D1" s="18" t="s">
        <v>4935</v>
      </c>
      <c r="E1" s="18" t="s">
        <v>4936</v>
      </c>
      <c r="F1" s="18" t="s">
        <v>4937</v>
      </c>
      <c r="G1" s="2" t="s">
        <v>4938</v>
      </c>
      <c r="H1" s="2" t="s">
        <v>4939</v>
      </c>
      <c r="I1" s="2" t="s">
        <v>4940</v>
      </c>
      <c r="J1" s="2" t="s">
        <v>4941</v>
      </c>
      <c r="K1" s="12"/>
    </row>
    <row r="2" spans="1:11" x14ac:dyDescent="0.25">
      <c r="A2" s="1" t="s">
        <v>4942</v>
      </c>
      <c r="B2" s="1" t="s">
        <v>4943</v>
      </c>
      <c r="C2" s="1" t="s">
        <v>4944</v>
      </c>
      <c r="D2" s="1" t="s">
        <v>10146</v>
      </c>
      <c r="E2" s="1" t="s">
        <v>10147</v>
      </c>
      <c r="F2" s="13" t="str">
        <f t="shared" ref="F2:F65" si="0">_xlfn.CONCAT(E2," ","-"," ",D2)</f>
        <v>210 - Mid-Gulf Coast Basin</v>
      </c>
      <c r="G2" s="14">
        <f>_xlfn.IFNA(VLOOKUP($F2,StorageTanks_ProductionOnly!$BQ$2:$CE$31,10,FALSE),StorageTanks_ProductionOnly!$BZ$32)</f>
        <v>0</v>
      </c>
      <c r="H2" s="14">
        <f>_xlfn.IFNA(VLOOKUP($F2,StorageTanks_ProductionOnly!$BQ$2:$CE$31,11,FALSE),StorageTanks_ProductionOnly!$CA$32)</f>
        <v>1</v>
      </c>
      <c r="I2" s="14">
        <f>_xlfn.IFNA(VLOOKUP($F2,StorageTanks_ProductionOnly!$BQ$2:$CE$31,13,FALSE),StorageTanks_ProductionOnly!$CC$32)</f>
        <v>0</v>
      </c>
      <c r="J2" s="14">
        <f>_xlfn.IFNA(VLOOKUP($F2,StorageTanks_ProductionOnly!$BQ$2:$CE$31,14,FALSE),StorageTanks_ProductionOnly!$CD$32)</f>
        <v>0.81037690017501129</v>
      </c>
    </row>
    <row r="3" spans="1:11" x14ac:dyDescent="0.25">
      <c r="A3" s="1" t="s">
        <v>4945</v>
      </c>
      <c r="B3" s="1" t="s">
        <v>4943</v>
      </c>
      <c r="C3" s="1" t="s">
        <v>4946</v>
      </c>
      <c r="D3" s="1" t="s">
        <v>10146</v>
      </c>
      <c r="E3" s="1" t="s">
        <v>10147</v>
      </c>
      <c r="F3" s="13" t="str">
        <f t="shared" si="0"/>
        <v>210 - Mid-Gulf Coast Basin</v>
      </c>
      <c r="G3" s="14">
        <f>_xlfn.IFNA(VLOOKUP($F3,StorageTanks_ProductionOnly!$BQ$2:$CE$31,10,FALSE),StorageTanks_ProductionOnly!$BZ$32)</f>
        <v>0</v>
      </c>
      <c r="H3" s="14">
        <f>_xlfn.IFNA(VLOOKUP($F3,StorageTanks_ProductionOnly!$BQ$2:$CE$31,11,FALSE),StorageTanks_ProductionOnly!$CA$32)</f>
        <v>1</v>
      </c>
      <c r="I3" s="14">
        <f>_xlfn.IFNA(VLOOKUP($F3,StorageTanks_ProductionOnly!$BQ$2:$CE$31,13,FALSE),StorageTanks_ProductionOnly!$CC$32)</f>
        <v>0</v>
      </c>
      <c r="J3" s="14">
        <f>_xlfn.IFNA(VLOOKUP($F3,StorageTanks_ProductionOnly!$BQ$2:$CE$31,14,FALSE),StorageTanks_ProductionOnly!$CD$32)</f>
        <v>0.81037690017501129</v>
      </c>
    </row>
    <row r="4" spans="1:11" x14ac:dyDescent="0.25">
      <c r="A4" s="1" t="s">
        <v>4947</v>
      </c>
      <c r="B4" s="1" t="s">
        <v>4943</v>
      </c>
      <c r="C4" s="1" t="s">
        <v>4948</v>
      </c>
      <c r="D4" s="1" t="s">
        <v>10148</v>
      </c>
      <c r="E4" s="1" t="s">
        <v>10149</v>
      </c>
      <c r="F4" s="13" t="str">
        <f t="shared" si="0"/>
        <v>130 - S.GA Sedimentary Prov</v>
      </c>
      <c r="G4" s="14">
        <f>_xlfn.IFNA(VLOOKUP($F4,StorageTanks_ProductionOnly!$BQ$2:$CE$31,10,FALSE),StorageTanks_ProductionOnly!$BZ$32)</f>
        <v>5.1641542824907183E-2</v>
      </c>
      <c r="H4" s="14">
        <f>_xlfn.IFNA(VLOOKUP($F4,StorageTanks_ProductionOnly!$BQ$2:$CE$31,11,FALSE),StorageTanks_ProductionOnly!$CA$32)</f>
        <v>0.88022939803243827</v>
      </c>
      <c r="I4" s="14">
        <f>_xlfn.IFNA(VLOOKUP($F4,StorageTanks_ProductionOnly!$BQ$2:$CE$31,13,FALSE),StorageTanks_ProductionOnly!$CC$32)</f>
        <v>9.9239949282087778E-2</v>
      </c>
      <c r="J4" s="14">
        <f>_xlfn.IFNA(VLOOKUP($F4,StorageTanks_ProductionOnly!$BQ$2:$CE$31,14,FALSE),StorageTanks_ProductionOnly!$CD$32)</f>
        <v>0.78502133323338208</v>
      </c>
    </row>
    <row r="5" spans="1:11" x14ac:dyDescent="0.25">
      <c r="A5" s="1" t="s">
        <v>4949</v>
      </c>
      <c r="B5" s="1" t="s">
        <v>4943</v>
      </c>
      <c r="C5" s="1" t="s">
        <v>4950</v>
      </c>
      <c r="D5" s="1" t="s">
        <v>363</v>
      </c>
      <c r="E5" s="1" t="s">
        <v>10353</v>
      </c>
      <c r="F5" s="13" t="str">
        <f t="shared" si="0"/>
        <v>160A - Appalachian Basin (Eastern Overthrust Area)</v>
      </c>
      <c r="G5" s="14">
        <f>_xlfn.IFNA(VLOOKUP($F5,StorageTanks_ProductionOnly!$BQ$2:$CE$31,10,FALSE),StorageTanks_ProductionOnly!$BZ$32)</f>
        <v>3.6494488394335283E-3</v>
      </c>
      <c r="H5" s="14">
        <f>_xlfn.IFNA(VLOOKUP($F5,StorageTanks_ProductionOnly!$BQ$2:$CE$31,11,FALSE),StorageTanks_ProductionOnly!$CA$32)</f>
        <v>0.96692952450442948</v>
      </c>
      <c r="I5" s="14">
        <f>_xlfn.IFNA(VLOOKUP($F5,StorageTanks_ProductionOnly!$BQ$2:$CE$31,13,FALSE),StorageTanks_ProductionOnly!$CC$32)</f>
        <v>0</v>
      </c>
      <c r="J5" s="14">
        <f>_xlfn.IFNA(VLOOKUP($F5,StorageTanks_ProductionOnly!$BQ$2:$CE$31,14,FALSE),StorageTanks_ProductionOnly!$CD$32)</f>
        <v>0</v>
      </c>
    </row>
    <row r="6" spans="1:11" x14ac:dyDescent="0.25">
      <c r="A6" s="1" t="s">
        <v>4951</v>
      </c>
      <c r="B6" s="1" t="s">
        <v>4943</v>
      </c>
      <c r="C6" s="1" t="s">
        <v>4952</v>
      </c>
      <c r="D6" s="1" t="s">
        <v>363</v>
      </c>
      <c r="E6" s="1" t="s">
        <v>10353</v>
      </c>
      <c r="F6" s="13" t="str">
        <f t="shared" si="0"/>
        <v>160A - Appalachian Basin (Eastern Overthrust Area)</v>
      </c>
      <c r="G6" s="14">
        <f>_xlfn.IFNA(VLOOKUP($F6,StorageTanks_ProductionOnly!$BQ$2:$CE$31,10,FALSE),StorageTanks_ProductionOnly!$BZ$32)</f>
        <v>3.6494488394335283E-3</v>
      </c>
      <c r="H6" s="14">
        <f>_xlfn.IFNA(VLOOKUP($F6,StorageTanks_ProductionOnly!$BQ$2:$CE$31,11,FALSE),StorageTanks_ProductionOnly!$CA$32)</f>
        <v>0.96692952450442948</v>
      </c>
      <c r="I6" s="14">
        <f>_xlfn.IFNA(VLOOKUP($F6,StorageTanks_ProductionOnly!$BQ$2:$CE$31,13,FALSE),StorageTanks_ProductionOnly!$CC$32)</f>
        <v>0</v>
      </c>
      <c r="J6" s="14">
        <f>_xlfn.IFNA(VLOOKUP($F6,StorageTanks_ProductionOnly!$BQ$2:$CE$31,14,FALSE),StorageTanks_ProductionOnly!$CD$32)</f>
        <v>0</v>
      </c>
    </row>
    <row r="7" spans="1:11" x14ac:dyDescent="0.25">
      <c r="A7" s="1" t="s">
        <v>4953</v>
      </c>
      <c r="B7" s="1" t="s">
        <v>4943</v>
      </c>
      <c r="C7" s="1" t="s">
        <v>4954</v>
      </c>
      <c r="D7" s="1" t="s">
        <v>10146</v>
      </c>
      <c r="E7" s="1" t="s">
        <v>10147</v>
      </c>
      <c r="F7" s="13" t="str">
        <f t="shared" si="0"/>
        <v>210 - Mid-Gulf Coast Basin</v>
      </c>
      <c r="G7" s="14">
        <f>_xlfn.IFNA(VLOOKUP($F7,StorageTanks_ProductionOnly!$BQ$2:$CE$31,10,FALSE),StorageTanks_ProductionOnly!$BZ$32)</f>
        <v>0</v>
      </c>
      <c r="H7" s="14">
        <f>_xlfn.IFNA(VLOOKUP($F7,StorageTanks_ProductionOnly!$BQ$2:$CE$31,11,FALSE),StorageTanks_ProductionOnly!$CA$32)</f>
        <v>1</v>
      </c>
      <c r="I7" s="14">
        <f>_xlfn.IFNA(VLOOKUP($F7,StorageTanks_ProductionOnly!$BQ$2:$CE$31,13,FALSE),StorageTanks_ProductionOnly!$CC$32)</f>
        <v>0</v>
      </c>
      <c r="J7" s="14">
        <f>_xlfn.IFNA(VLOOKUP($F7,StorageTanks_ProductionOnly!$BQ$2:$CE$31,14,FALSE),StorageTanks_ProductionOnly!$CD$32)</f>
        <v>0.81037690017501129</v>
      </c>
    </row>
    <row r="8" spans="1:11" x14ac:dyDescent="0.25">
      <c r="A8" s="1" t="s">
        <v>4955</v>
      </c>
      <c r="B8" s="1" t="s">
        <v>4943</v>
      </c>
      <c r="C8" s="1" t="s">
        <v>4956</v>
      </c>
      <c r="D8" s="1" t="s">
        <v>10146</v>
      </c>
      <c r="E8" s="1" t="s">
        <v>10147</v>
      </c>
      <c r="F8" s="13" t="str">
        <f t="shared" si="0"/>
        <v>210 - Mid-Gulf Coast Basin</v>
      </c>
      <c r="G8" s="14">
        <f>_xlfn.IFNA(VLOOKUP($F8,StorageTanks_ProductionOnly!$BQ$2:$CE$31,10,FALSE),StorageTanks_ProductionOnly!$BZ$32)</f>
        <v>0</v>
      </c>
      <c r="H8" s="14">
        <f>_xlfn.IFNA(VLOOKUP($F8,StorageTanks_ProductionOnly!$BQ$2:$CE$31,11,FALSE),StorageTanks_ProductionOnly!$CA$32)</f>
        <v>1</v>
      </c>
      <c r="I8" s="14">
        <f>_xlfn.IFNA(VLOOKUP($F8,StorageTanks_ProductionOnly!$BQ$2:$CE$31,13,FALSE),StorageTanks_ProductionOnly!$CC$32)</f>
        <v>0</v>
      </c>
      <c r="J8" s="14">
        <f>_xlfn.IFNA(VLOOKUP($F8,StorageTanks_ProductionOnly!$BQ$2:$CE$31,14,FALSE),StorageTanks_ProductionOnly!$CD$32)</f>
        <v>0.81037690017501129</v>
      </c>
    </row>
    <row r="9" spans="1:11" x14ac:dyDescent="0.25">
      <c r="A9" s="1" t="s">
        <v>4957</v>
      </c>
      <c r="B9" s="1" t="s">
        <v>4943</v>
      </c>
      <c r="C9" s="1" t="s">
        <v>4958</v>
      </c>
      <c r="D9" s="1" t="s">
        <v>363</v>
      </c>
      <c r="E9" s="1" t="s">
        <v>10353</v>
      </c>
      <c r="F9" s="13" t="str">
        <f t="shared" si="0"/>
        <v>160A - Appalachian Basin (Eastern Overthrust Area)</v>
      </c>
      <c r="G9" s="14">
        <f>_xlfn.IFNA(VLOOKUP($F9,StorageTanks_ProductionOnly!$BQ$2:$CE$31,10,FALSE),StorageTanks_ProductionOnly!$BZ$32)</f>
        <v>3.6494488394335283E-3</v>
      </c>
      <c r="H9" s="14">
        <f>_xlfn.IFNA(VLOOKUP($F9,StorageTanks_ProductionOnly!$BQ$2:$CE$31,11,FALSE),StorageTanks_ProductionOnly!$CA$32)</f>
        <v>0.96692952450442948</v>
      </c>
      <c r="I9" s="14">
        <f>_xlfn.IFNA(VLOOKUP($F9,StorageTanks_ProductionOnly!$BQ$2:$CE$31,13,FALSE),StorageTanks_ProductionOnly!$CC$32)</f>
        <v>0</v>
      </c>
      <c r="J9" s="14">
        <f>_xlfn.IFNA(VLOOKUP($F9,StorageTanks_ProductionOnly!$BQ$2:$CE$31,14,FALSE),StorageTanks_ProductionOnly!$CD$32)</f>
        <v>0</v>
      </c>
    </row>
    <row r="10" spans="1:11" x14ac:dyDescent="0.25">
      <c r="A10" s="1" t="s">
        <v>4959</v>
      </c>
      <c r="B10" s="1" t="s">
        <v>4943</v>
      </c>
      <c r="C10" s="1" t="s">
        <v>4960</v>
      </c>
      <c r="D10" s="1" t="s">
        <v>10150</v>
      </c>
      <c r="E10" s="1" t="s">
        <v>10151</v>
      </c>
      <c r="F10" s="13" t="str">
        <f t="shared" si="0"/>
        <v>150 - Piedmont-Blue Ridge Prov</v>
      </c>
      <c r="G10" s="14">
        <f>_xlfn.IFNA(VLOOKUP($F10,StorageTanks_ProductionOnly!$BQ$2:$CE$31,10,FALSE),StorageTanks_ProductionOnly!$BZ$32)</f>
        <v>5.1641542824907183E-2</v>
      </c>
      <c r="H10" s="14">
        <f>_xlfn.IFNA(VLOOKUP($F10,StorageTanks_ProductionOnly!$BQ$2:$CE$31,11,FALSE),StorageTanks_ProductionOnly!$CA$32)</f>
        <v>0.88022939803243827</v>
      </c>
      <c r="I10" s="14">
        <f>_xlfn.IFNA(VLOOKUP($F10,StorageTanks_ProductionOnly!$BQ$2:$CE$31,13,FALSE),StorageTanks_ProductionOnly!$CC$32)</f>
        <v>9.9239949282087778E-2</v>
      </c>
      <c r="J10" s="14">
        <f>_xlfn.IFNA(VLOOKUP($F10,StorageTanks_ProductionOnly!$BQ$2:$CE$31,14,FALSE),StorageTanks_ProductionOnly!$CD$32)</f>
        <v>0.78502133323338208</v>
      </c>
    </row>
    <row r="11" spans="1:11" x14ac:dyDescent="0.25">
      <c r="A11" s="1" t="s">
        <v>4961</v>
      </c>
      <c r="B11" s="1" t="s">
        <v>4943</v>
      </c>
      <c r="C11" s="1" t="s">
        <v>4962</v>
      </c>
      <c r="D11" s="1" t="s">
        <v>363</v>
      </c>
      <c r="E11" s="1" t="s">
        <v>10353</v>
      </c>
      <c r="F11" s="13" t="str">
        <f t="shared" si="0"/>
        <v>160A - Appalachian Basin (Eastern Overthrust Area)</v>
      </c>
      <c r="G11" s="14">
        <f>_xlfn.IFNA(VLOOKUP($F11,StorageTanks_ProductionOnly!$BQ$2:$CE$31,10,FALSE),StorageTanks_ProductionOnly!$BZ$32)</f>
        <v>3.6494488394335283E-3</v>
      </c>
      <c r="H11" s="14">
        <f>_xlfn.IFNA(VLOOKUP($F11,StorageTanks_ProductionOnly!$BQ$2:$CE$31,11,FALSE),StorageTanks_ProductionOnly!$CA$32)</f>
        <v>0.96692952450442948</v>
      </c>
      <c r="I11" s="14">
        <f>_xlfn.IFNA(VLOOKUP($F11,StorageTanks_ProductionOnly!$BQ$2:$CE$31,13,FALSE),StorageTanks_ProductionOnly!$CC$32)</f>
        <v>0</v>
      </c>
      <c r="J11" s="14">
        <f>_xlfn.IFNA(VLOOKUP($F11,StorageTanks_ProductionOnly!$BQ$2:$CE$31,14,FALSE),StorageTanks_ProductionOnly!$CD$32)</f>
        <v>0</v>
      </c>
    </row>
    <row r="12" spans="1:11" x14ac:dyDescent="0.25">
      <c r="A12" s="1" t="s">
        <v>4963</v>
      </c>
      <c r="B12" s="1" t="s">
        <v>4943</v>
      </c>
      <c r="C12" s="1" t="s">
        <v>4964</v>
      </c>
      <c r="D12" s="1" t="s">
        <v>10146</v>
      </c>
      <c r="E12" s="1" t="s">
        <v>10147</v>
      </c>
      <c r="F12" s="13" t="str">
        <f t="shared" si="0"/>
        <v>210 - Mid-Gulf Coast Basin</v>
      </c>
      <c r="G12" s="14">
        <f>_xlfn.IFNA(VLOOKUP($F12,StorageTanks_ProductionOnly!$BQ$2:$CE$31,10,FALSE),StorageTanks_ProductionOnly!$BZ$32)</f>
        <v>0</v>
      </c>
      <c r="H12" s="14">
        <f>_xlfn.IFNA(VLOOKUP($F12,StorageTanks_ProductionOnly!$BQ$2:$CE$31,11,FALSE),StorageTanks_ProductionOnly!$CA$32)</f>
        <v>1</v>
      </c>
      <c r="I12" s="14">
        <f>_xlfn.IFNA(VLOOKUP($F12,StorageTanks_ProductionOnly!$BQ$2:$CE$31,13,FALSE),StorageTanks_ProductionOnly!$CC$32)</f>
        <v>0</v>
      </c>
      <c r="J12" s="14">
        <f>_xlfn.IFNA(VLOOKUP($F12,StorageTanks_ProductionOnly!$BQ$2:$CE$31,14,FALSE),StorageTanks_ProductionOnly!$CD$32)</f>
        <v>0.81037690017501129</v>
      </c>
    </row>
    <row r="13" spans="1:11" x14ac:dyDescent="0.25">
      <c r="A13" s="1" t="s">
        <v>4965</v>
      </c>
      <c r="B13" s="1" t="s">
        <v>4943</v>
      </c>
      <c r="C13" s="1" t="s">
        <v>4966</v>
      </c>
      <c r="D13" s="1" t="s">
        <v>10146</v>
      </c>
      <c r="E13" s="1" t="s">
        <v>10147</v>
      </c>
      <c r="F13" s="13" t="str">
        <f t="shared" si="0"/>
        <v>210 - Mid-Gulf Coast Basin</v>
      </c>
      <c r="G13" s="14">
        <f>_xlfn.IFNA(VLOOKUP($F13,StorageTanks_ProductionOnly!$BQ$2:$CE$31,10,FALSE),StorageTanks_ProductionOnly!$BZ$32)</f>
        <v>0</v>
      </c>
      <c r="H13" s="14">
        <f>_xlfn.IFNA(VLOOKUP($F13,StorageTanks_ProductionOnly!$BQ$2:$CE$31,11,FALSE),StorageTanks_ProductionOnly!$CA$32)</f>
        <v>1</v>
      </c>
      <c r="I13" s="14">
        <f>_xlfn.IFNA(VLOOKUP($F13,StorageTanks_ProductionOnly!$BQ$2:$CE$31,13,FALSE),StorageTanks_ProductionOnly!$CC$32)</f>
        <v>0</v>
      </c>
      <c r="J13" s="14">
        <f>_xlfn.IFNA(VLOOKUP($F13,StorageTanks_ProductionOnly!$BQ$2:$CE$31,14,FALSE),StorageTanks_ProductionOnly!$CD$32)</f>
        <v>0.81037690017501129</v>
      </c>
    </row>
    <row r="14" spans="1:11" x14ac:dyDescent="0.25">
      <c r="A14" s="1" t="s">
        <v>4967</v>
      </c>
      <c r="B14" s="1" t="s">
        <v>4943</v>
      </c>
      <c r="C14" s="1" t="s">
        <v>4968</v>
      </c>
      <c r="D14" s="1" t="s">
        <v>10146</v>
      </c>
      <c r="E14" s="1" t="s">
        <v>10147</v>
      </c>
      <c r="F14" s="13" t="str">
        <f t="shared" si="0"/>
        <v>210 - Mid-Gulf Coast Basin</v>
      </c>
      <c r="G14" s="14">
        <f>_xlfn.IFNA(VLOOKUP($F14,StorageTanks_ProductionOnly!$BQ$2:$CE$31,10,FALSE),StorageTanks_ProductionOnly!$BZ$32)</f>
        <v>0</v>
      </c>
      <c r="H14" s="14">
        <f>_xlfn.IFNA(VLOOKUP($F14,StorageTanks_ProductionOnly!$BQ$2:$CE$31,11,FALSE),StorageTanks_ProductionOnly!$CA$32)</f>
        <v>1</v>
      </c>
      <c r="I14" s="14">
        <f>_xlfn.IFNA(VLOOKUP($F14,StorageTanks_ProductionOnly!$BQ$2:$CE$31,13,FALSE),StorageTanks_ProductionOnly!$CC$32)</f>
        <v>0</v>
      </c>
      <c r="J14" s="14">
        <f>_xlfn.IFNA(VLOOKUP($F14,StorageTanks_ProductionOnly!$BQ$2:$CE$31,14,FALSE),StorageTanks_ProductionOnly!$CD$32)</f>
        <v>0.81037690017501129</v>
      </c>
    </row>
    <row r="15" spans="1:11" x14ac:dyDescent="0.25">
      <c r="A15" s="1" t="s">
        <v>4969</v>
      </c>
      <c r="B15" s="1" t="s">
        <v>4943</v>
      </c>
      <c r="C15" s="1" t="s">
        <v>4970</v>
      </c>
      <c r="D15" s="1" t="s">
        <v>10150</v>
      </c>
      <c r="E15" s="1" t="s">
        <v>10151</v>
      </c>
      <c r="F15" s="13" t="str">
        <f t="shared" si="0"/>
        <v>150 - Piedmont-Blue Ridge Prov</v>
      </c>
      <c r="G15" s="14">
        <f>_xlfn.IFNA(VLOOKUP($F15,StorageTanks_ProductionOnly!$BQ$2:$CE$31,10,FALSE),StorageTanks_ProductionOnly!$BZ$32)</f>
        <v>5.1641542824907183E-2</v>
      </c>
      <c r="H15" s="14">
        <f>_xlfn.IFNA(VLOOKUP($F15,StorageTanks_ProductionOnly!$BQ$2:$CE$31,11,FALSE),StorageTanks_ProductionOnly!$CA$32)</f>
        <v>0.88022939803243827</v>
      </c>
      <c r="I15" s="14">
        <f>_xlfn.IFNA(VLOOKUP($F15,StorageTanks_ProductionOnly!$BQ$2:$CE$31,13,FALSE),StorageTanks_ProductionOnly!$CC$32)</f>
        <v>9.9239949282087778E-2</v>
      </c>
      <c r="J15" s="14">
        <f>_xlfn.IFNA(VLOOKUP($F15,StorageTanks_ProductionOnly!$BQ$2:$CE$31,14,FALSE),StorageTanks_ProductionOnly!$CD$32)</f>
        <v>0.78502133323338208</v>
      </c>
    </row>
    <row r="16" spans="1:11" x14ac:dyDescent="0.25">
      <c r="A16" s="1" t="s">
        <v>4971</v>
      </c>
      <c r="B16" s="1" t="s">
        <v>4943</v>
      </c>
      <c r="C16" s="1" t="s">
        <v>4972</v>
      </c>
      <c r="D16" s="1" t="s">
        <v>10150</v>
      </c>
      <c r="E16" s="1" t="s">
        <v>10151</v>
      </c>
      <c r="F16" s="13" t="str">
        <f t="shared" si="0"/>
        <v>150 - Piedmont-Blue Ridge Prov</v>
      </c>
      <c r="G16" s="14">
        <f>_xlfn.IFNA(VLOOKUP($F16,StorageTanks_ProductionOnly!$BQ$2:$CE$31,10,FALSE),StorageTanks_ProductionOnly!$BZ$32)</f>
        <v>5.1641542824907183E-2</v>
      </c>
      <c r="H16" s="14">
        <f>_xlfn.IFNA(VLOOKUP($F16,StorageTanks_ProductionOnly!$BQ$2:$CE$31,11,FALSE),StorageTanks_ProductionOnly!$CA$32)</f>
        <v>0.88022939803243827</v>
      </c>
      <c r="I16" s="14">
        <f>_xlfn.IFNA(VLOOKUP($F16,StorageTanks_ProductionOnly!$BQ$2:$CE$31,13,FALSE),StorageTanks_ProductionOnly!$CC$32)</f>
        <v>9.9239949282087778E-2</v>
      </c>
      <c r="J16" s="14">
        <f>_xlfn.IFNA(VLOOKUP($F16,StorageTanks_ProductionOnly!$BQ$2:$CE$31,14,FALSE),StorageTanks_ProductionOnly!$CD$32)</f>
        <v>0.78502133323338208</v>
      </c>
    </row>
    <row r="17" spans="1:10" x14ac:dyDescent="0.25">
      <c r="A17" s="1" t="s">
        <v>4973</v>
      </c>
      <c r="B17" s="1" t="s">
        <v>4943</v>
      </c>
      <c r="C17" s="1" t="s">
        <v>4974</v>
      </c>
      <c r="D17" s="1" t="s">
        <v>10148</v>
      </c>
      <c r="E17" s="1" t="s">
        <v>10149</v>
      </c>
      <c r="F17" s="13" t="str">
        <f t="shared" si="0"/>
        <v>130 - S.GA Sedimentary Prov</v>
      </c>
      <c r="G17" s="14">
        <f>_xlfn.IFNA(VLOOKUP($F17,StorageTanks_ProductionOnly!$BQ$2:$CE$31,10,FALSE),StorageTanks_ProductionOnly!$BZ$32)</f>
        <v>5.1641542824907183E-2</v>
      </c>
      <c r="H17" s="14">
        <f>_xlfn.IFNA(VLOOKUP($F17,StorageTanks_ProductionOnly!$BQ$2:$CE$31,11,FALSE),StorageTanks_ProductionOnly!$CA$32)</f>
        <v>0.88022939803243827</v>
      </c>
      <c r="I17" s="14">
        <f>_xlfn.IFNA(VLOOKUP($F17,StorageTanks_ProductionOnly!$BQ$2:$CE$31,13,FALSE),StorageTanks_ProductionOnly!$CC$32)</f>
        <v>9.9239949282087778E-2</v>
      </c>
      <c r="J17" s="14">
        <f>_xlfn.IFNA(VLOOKUP($F17,StorageTanks_ProductionOnly!$BQ$2:$CE$31,14,FALSE),StorageTanks_ProductionOnly!$CD$32)</f>
        <v>0.78502133323338208</v>
      </c>
    </row>
    <row r="18" spans="1:10" x14ac:dyDescent="0.25">
      <c r="A18" s="1" t="s">
        <v>4975</v>
      </c>
      <c r="B18" s="1" t="s">
        <v>4943</v>
      </c>
      <c r="C18" s="1" t="s">
        <v>4976</v>
      </c>
      <c r="D18" s="1" t="s">
        <v>10152</v>
      </c>
      <c r="E18" s="1" t="s">
        <v>10153</v>
      </c>
      <c r="F18" s="13" t="str">
        <f t="shared" si="0"/>
        <v>200 - Black Warrior Basin</v>
      </c>
      <c r="G18" s="14">
        <f>_xlfn.IFNA(VLOOKUP($F18,StorageTanks_ProductionOnly!$BQ$2:$CE$31,10,FALSE),StorageTanks_ProductionOnly!$BZ$32)</f>
        <v>5.1641542824907183E-2</v>
      </c>
      <c r="H18" s="14">
        <f>_xlfn.IFNA(VLOOKUP($F18,StorageTanks_ProductionOnly!$BQ$2:$CE$31,11,FALSE),StorageTanks_ProductionOnly!$CA$32)</f>
        <v>0.88022939803243827</v>
      </c>
      <c r="I18" s="14">
        <f>_xlfn.IFNA(VLOOKUP($F18,StorageTanks_ProductionOnly!$BQ$2:$CE$31,13,FALSE),StorageTanks_ProductionOnly!$CC$32)</f>
        <v>9.9239949282087778E-2</v>
      </c>
      <c r="J18" s="14">
        <f>_xlfn.IFNA(VLOOKUP($F18,StorageTanks_ProductionOnly!$BQ$2:$CE$31,14,FALSE),StorageTanks_ProductionOnly!$CD$32)</f>
        <v>0.78502133323338208</v>
      </c>
    </row>
    <row r="19" spans="1:10" x14ac:dyDescent="0.25">
      <c r="A19" s="1" t="s">
        <v>4977</v>
      </c>
      <c r="B19" s="1" t="s">
        <v>4943</v>
      </c>
      <c r="C19" s="1" t="s">
        <v>4978</v>
      </c>
      <c r="D19" s="1" t="s">
        <v>10146</v>
      </c>
      <c r="E19" s="1" t="s">
        <v>10147</v>
      </c>
      <c r="F19" s="13" t="str">
        <f t="shared" si="0"/>
        <v>210 - Mid-Gulf Coast Basin</v>
      </c>
      <c r="G19" s="14">
        <f>_xlfn.IFNA(VLOOKUP($F19,StorageTanks_ProductionOnly!$BQ$2:$CE$31,10,FALSE),StorageTanks_ProductionOnly!$BZ$32)</f>
        <v>0</v>
      </c>
      <c r="H19" s="14">
        <f>_xlfn.IFNA(VLOOKUP($F19,StorageTanks_ProductionOnly!$BQ$2:$CE$31,11,FALSE),StorageTanks_ProductionOnly!$CA$32)</f>
        <v>1</v>
      </c>
      <c r="I19" s="14">
        <f>_xlfn.IFNA(VLOOKUP($F19,StorageTanks_ProductionOnly!$BQ$2:$CE$31,13,FALSE),StorageTanks_ProductionOnly!$CC$32)</f>
        <v>0</v>
      </c>
      <c r="J19" s="14">
        <f>_xlfn.IFNA(VLOOKUP($F19,StorageTanks_ProductionOnly!$BQ$2:$CE$31,14,FALSE),StorageTanks_ProductionOnly!$CD$32)</f>
        <v>0.81037690017501129</v>
      </c>
    </row>
    <row r="20" spans="1:10" x14ac:dyDescent="0.25">
      <c r="A20" s="1" t="s">
        <v>4979</v>
      </c>
      <c r="B20" s="1" t="s">
        <v>4943</v>
      </c>
      <c r="C20" s="1" t="s">
        <v>4980</v>
      </c>
      <c r="D20" s="1" t="s">
        <v>10150</v>
      </c>
      <c r="E20" s="1" t="s">
        <v>10151</v>
      </c>
      <c r="F20" s="13" t="str">
        <f t="shared" si="0"/>
        <v>150 - Piedmont-Blue Ridge Prov</v>
      </c>
      <c r="G20" s="14">
        <f>_xlfn.IFNA(VLOOKUP($F20,StorageTanks_ProductionOnly!$BQ$2:$CE$31,10,FALSE),StorageTanks_ProductionOnly!$BZ$32)</f>
        <v>5.1641542824907183E-2</v>
      </c>
      <c r="H20" s="14">
        <f>_xlfn.IFNA(VLOOKUP($F20,StorageTanks_ProductionOnly!$BQ$2:$CE$31,11,FALSE),StorageTanks_ProductionOnly!$CA$32)</f>
        <v>0.88022939803243827</v>
      </c>
      <c r="I20" s="14">
        <f>_xlfn.IFNA(VLOOKUP($F20,StorageTanks_ProductionOnly!$BQ$2:$CE$31,13,FALSE),StorageTanks_ProductionOnly!$CC$32)</f>
        <v>9.9239949282087778E-2</v>
      </c>
      <c r="J20" s="14">
        <f>_xlfn.IFNA(VLOOKUP($F20,StorageTanks_ProductionOnly!$BQ$2:$CE$31,14,FALSE),StorageTanks_ProductionOnly!$CD$32)</f>
        <v>0.78502133323338208</v>
      </c>
    </row>
    <row r="21" spans="1:10" x14ac:dyDescent="0.25">
      <c r="A21" s="1" t="s">
        <v>4981</v>
      </c>
      <c r="B21" s="1" t="s">
        <v>4943</v>
      </c>
      <c r="C21" s="1" t="s">
        <v>4982</v>
      </c>
      <c r="D21" s="1" t="s">
        <v>10146</v>
      </c>
      <c r="E21" s="1" t="s">
        <v>10147</v>
      </c>
      <c r="F21" s="13" t="str">
        <f t="shared" si="0"/>
        <v>210 - Mid-Gulf Coast Basin</v>
      </c>
      <c r="G21" s="14">
        <f>_xlfn.IFNA(VLOOKUP($F21,StorageTanks_ProductionOnly!$BQ$2:$CE$31,10,FALSE),StorageTanks_ProductionOnly!$BZ$32)</f>
        <v>0</v>
      </c>
      <c r="H21" s="14">
        <f>_xlfn.IFNA(VLOOKUP($F21,StorageTanks_ProductionOnly!$BQ$2:$CE$31,11,FALSE),StorageTanks_ProductionOnly!$CA$32)</f>
        <v>1</v>
      </c>
      <c r="I21" s="14">
        <f>_xlfn.IFNA(VLOOKUP($F21,StorageTanks_ProductionOnly!$BQ$2:$CE$31,13,FALSE),StorageTanks_ProductionOnly!$CC$32)</f>
        <v>0</v>
      </c>
      <c r="J21" s="14">
        <f>_xlfn.IFNA(VLOOKUP($F21,StorageTanks_ProductionOnly!$BQ$2:$CE$31,14,FALSE),StorageTanks_ProductionOnly!$CD$32)</f>
        <v>0.81037690017501129</v>
      </c>
    </row>
    <row r="22" spans="1:10" x14ac:dyDescent="0.25">
      <c r="A22" s="1" t="s">
        <v>4983</v>
      </c>
      <c r="B22" s="1" t="s">
        <v>4943</v>
      </c>
      <c r="C22" s="1" t="s">
        <v>4984</v>
      </c>
      <c r="D22" s="1" t="s">
        <v>10146</v>
      </c>
      <c r="E22" s="1" t="s">
        <v>10147</v>
      </c>
      <c r="F22" s="13" t="str">
        <f t="shared" si="0"/>
        <v>210 - Mid-Gulf Coast Basin</v>
      </c>
      <c r="G22" s="14">
        <f>_xlfn.IFNA(VLOOKUP($F22,StorageTanks_ProductionOnly!$BQ$2:$CE$31,10,FALSE),StorageTanks_ProductionOnly!$BZ$32)</f>
        <v>0</v>
      </c>
      <c r="H22" s="14">
        <f>_xlfn.IFNA(VLOOKUP($F22,StorageTanks_ProductionOnly!$BQ$2:$CE$31,11,FALSE),StorageTanks_ProductionOnly!$CA$32)</f>
        <v>1</v>
      </c>
      <c r="I22" s="14">
        <f>_xlfn.IFNA(VLOOKUP($F22,StorageTanks_ProductionOnly!$BQ$2:$CE$31,13,FALSE),StorageTanks_ProductionOnly!$CC$32)</f>
        <v>0</v>
      </c>
      <c r="J22" s="14">
        <f>_xlfn.IFNA(VLOOKUP($F22,StorageTanks_ProductionOnly!$BQ$2:$CE$31,14,FALSE),StorageTanks_ProductionOnly!$CD$32)</f>
        <v>0.81037690017501129</v>
      </c>
    </row>
    <row r="23" spans="1:10" x14ac:dyDescent="0.25">
      <c r="A23" s="1" t="s">
        <v>4985</v>
      </c>
      <c r="B23" s="1" t="s">
        <v>4943</v>
      </c>
      <c r="C23" s="1" t="s">
        <v>4986</v>
      </c>
      <c r="D23" s="1" t="s">
        <v>10152</v>
      </c>
      <c r="E23" s="1" t="s">
        <v>10153</v>
      </c>
      <c r="F23" s="13" t="str">
        <f t="shared" si="0"/>
        <v>200 - Black Warrior Basin</v>
      </c>
      <c r="G23" s="14">
        <f>_xlfn.IFNA(VLOOKUP($F23,StorageTanks_ProductionOnly!$BQ$2:$CE$31,10,FALSE),StorageTanks_ProductionOnly!$BZ$32)</f>
        <v>5.1641542824907183E-2</v>
      </c>
      <c r="H23" s="14">
        <f>_xlfn.IFNA(VLOOKUP($F23,StorageTanks_ProductionOnly!$BQ$2:$CE$31,11,FALSE),StorageTanks_ProductionOnly!$CA$32)</f>
        <v>0.88022939803243827</v>
      </c>
      <c r="I23" s="14">
        <f>_xlfn.IFNA(VLOOKUP($F23,StorageTanks_ProductionOnly!$BQ$2:$CE$31,13,FALSE),StorageTanks_ProductionOnly!$CC$32)</f>
        <v>9.9239949282087778E-2</v>
      </c>
      <c r="J23" s="14">
        <f>_xlfn.IFNA(VLOOKUP($F23,StorageTanks_ProductionOnly!$BQ$2:$CE$31,14,FALSE),StorageTanks_ProductionOnly!$CD$32)</f>
        <v>0.78502133323338208</v>
      </c>
    </row>
    <row r="24" spans="1:10" x14ac:dyDescent="0.25">
      <c r="A24" s="1" t="s">
        <v>4987</v>
      </c>
      <c r="B24" s="1" t="s">
        <v>4943</v>
      </c>
      <c r="C24" s="1" t="s">
        <v>4988</v>
      </c>
      <c r="D24" s="1" t="s">
        <v>10148</v>
      </c>
      <c r="E24" s="1" t="s">
        <v>10149</v>
      </c>
      <c r="F24" s="13" t="str">
        <f t="shared" si="0"/>
        <v>130 - S.GA Sedimentary Prov</v>
      </c>
      <c r="G24" s="14">
        <f>_xlfn.IFNA(VLOOKUP($F24,StorageTanks_ProductionOnly!$BQ$2:$CE$31,10,FALSE),StorageTanks_ProductionOnly!$BZ$32)</f>
        <v>5.1641542824907183E-2</v>
      </c>
      <c r="H24" s="14">
        <f>_xlfn.IFNA(VLOOKUP($F24,StorageTanks_ProductionOnly!$BQ$2:$CE$31,11,FALSE),StorageTanks_ProductionOnly!$CA$32)</f>
        <v>0.88022939803243827</v>
      </c>
      <c r="I24" s="14">
        <f>_xlfn.IFNA(VLOOKUP($F24,StorageTanks_ProductionOnly!$BQ$2:$CE$31,13,FALSE),StorageTanks_ProductionOnly!$CC$32)</f>
        <v>9.9239949282087778E-2</v>
      </c>
      <c r="J24" s="14">
        <f>_xlfn.IFNA(VLOOKUP($F24,StorageTanks_ProductionOnly!$BQ$2:$CE$31,14,FALSE),StorageTanks_ProductionOnly!$CD$32)</f>
        <v>0.78502133323338208</v>
      </c>
    </row>
    <row r="25" spans="1:10" x14ac:dyDescent="0.25">
      <c r="A25" s="1" t="s">
        <v>4989</v>
      </c>
      <c r="B25" s="1" t="s">
        <v>4943</v>
      </c>
      <c r="C25" s="1" t="s">
        <v>4990</v>
      </c>
      <c r="D25" s="1" t="s">
        <v>10146</v>
      </c>
      <c r="E25" s="1" t="s">
        <v>10147</v>
      </c>
      <c r="F25" s="13" t="str">
        <f t="shared" si="0"/>
        <v>210 - Mid-Gulf Coast Basin</v>
      </c>
      <c r="G25" s="14">
        <f>_xlfn.IFNA(VLOOKUP($F25,StorageTanks_ProductionOnly!$BQ$2:$CE$31,10,FALSE),StorageTanks_ProductionOnly!$BZ$32)</f>
        <v>0</v>
      </c>
      <c r="H25" s="14">
        <f>_xlfn.IFNA(VLOOKUP($F25,StorageTanks_ProductionOnly!$BQ$2:$CE$31,11,FALSE),StorageTanks_ProductionOnly!$CA$32)</f>
        <v>1</v>
      </c>
      <c r="I25" s="14">
        <f>_xlfn.IFNA(VLOOKUP($F25,StorageTanks_ProductionOnly!$BQ$2:$CE$31,13,FALSE),StorageTanks_ProductionOnly!$CC$32)</f>
        <v>0</v>
      </c>
      <c r="J25" s="14">
        <f>_xlfn.IFNA(VLOOKUP($F25,StorageTanks_ProductionOnly!$BQ$2:$CE$31,14,FALSE),StorageTanks_ProductionOnly!$CD$32)</f>
        <v>0.81037690017501129</v>
      </c>
    </row>
    <row r="26" spans="1:10" x14ac:dyDescent="0.25">
      <c r="A26" s="1" t="s">
        <v>4991</v>
      </c>
      <c r="B26" s="1" t="s">
        <v>4943</v>
      </c>
      <c r="C26" s="1" t="s">
        <v>4992</v>
      </c>
      <c r="D26" s="1" t="s">
        <v>363</v>
      </c>
      <c r="E26" s="1" t="s">
        <v>10353</v>
      </c>
      <c r="F26" s="13" t="str">
        <f t="shared" si="0"/>
        <v>160A - Appalachian Basin (Eastern Overthrust Area)</v>
      </c>
      <c r="G26" s="14">
        <f>_xlfn.IFNA(VLOOKUP($F26,StorageTanks_ProductionOnly!$BQ$2:$CE$31,10,FALSE),StorageTanks_ProductionOnly!$BZ$32)</f>
        <v>3.6494488394335283E-3</v>
      </c>
      <c r="H26" s="14">
        <f>_xlfn.IFNA(VLOOKUP($F26,StorageTanks_ProductionOnly!$BQ$2:$CE$31,11,FALSE),StorageTanks_ProductionOnly!$CA$32)</f>
        <v>0.96692952450442948</v>
      </c>
      <c r="I26" s="14">
        <f>_xlfn.IFNA(VLOOKUP($F26,StorageTanks_ProductionOnly!$BQ$2:$CE$31,13,FALSE),StorageTanks_ProductionOnly!$CC$32)</f>
        <v>0</v>
      </c>
      <c r="J26" s="14">
        <f>_xlfn.IFNA(VLOOKUP($F26,StorageTanks_ProductionOnly!$BQ$2:$CE$31,14,FALSE),StorageTanks_ProductionOnly!$CD$32)</f>
        <v>0</v>
      </c>
    </row>
    <row r="27" spans="1:10" x14ac:dyDescent="0.25">
      <c r="A27" s="1" t="s">
        <v>4993</v>
      </c>
      <c r="B27" s="1" t="s">
        <v>4943</v>
      </c>
      <c r="C27" s="1" t="s">
        <v>4994</v>
      </c>
      <c r="D27" s="1" t="s">
        <v>10146</v>
      </c>
      <c r="E27" s="1" t="s">
        <v>10147</v>
      </c>
      <c r="F27" s="13" t="str">
        <f t="shared" si="0"/>
        <v>210 - Mid-Gulf Coast Basin</v>
      </c>
      <c r="G27" s="14">
        <f>_xlfn.IFNA(VLOOKUP($F27,StorageTanks_ProductionOnly!$BQ$2:$CE$31,10,FALSE),StorageTanks_ProductionOnly!$BZ$32)</f>
        <v>0</v>
      </c>
      <c r="H27" s="14">
        <f>_xlfn.IFNA(VLOOKUP($F27,StorageTanks_ProductionOnly!$BQ$2:$CE$31,11,FALSE),StorageTanks_ProductionOnly!$CA$32)</f>
        <v>1</v>
      </c>
      <c r="I27" s="14">
        <f>_xlfn.IFNA(VLOOKUP($F27,StorageTanks_ProductionOnly!$BQ$2:$CE$31,13,FALSE),StorageTanks_ProductionOnly!$CC$32)</f>
        <v>0</v>
      </c>
      <c r="J27" s="14">
        <f>_xlfn.IFNA(VLOOKUP($F27,StorageTanks_ProductionOnly!$BQ$2:$CE$31,14,FALSE),StorageTanks_ProductionOnly!$CD$32)</f>
        <v>0.81037690017501129</v>
      </c>
    </row>
    <row r="28" spans="1:10" x14ac:dyDescent="0.25">
      <c r="A28" s="1" t="s">
        <v>4995</v>
      </c>
      <c r="B28" s="1" t="s">
        <v>4943</v>
      </c>
      <c r="C28" s="1" t="s">
        <v>4996</v>
      </c>
      <c r="D28" s="1" t="s">
        <v>10146</v>
      </c>
      <c r="E28" s="1" t="s">
        <v>10147</v>
      </c>
      <c r="F28" s="13" t="str">
        <f t="shared" si="0"/>
        <v>210 - Mid-Gulf Coast Basin</v>
      </c>
      <c r="G28" s="14">
        <f>_xlfn.IFNA(VLOOKUP($F28,StorageTanks_ProductionOnly!$BQ$2:$CE$31,10,FALSE),StorageTanks_ProductionOnly!$BZ$32)</f>
        <v>0</v>
      </c>
      <c r="H28" s="14">
        <f>_xlfn.IFNA(VLOOKUP($F28,StorageTanks_ProductionOnly!$BQ$2:$CE$31,11,FALSE),StorageTanks_ProductionOnly!$CA$32)</f>
        <v>1</v>
      </c>
      <c r="I28" s="14">
        <f>_xlfn.IFNA(VLOOKUP($F28,StorageTanks_ProductionOnly!$BQ$2:$CE$31,13,FALSE),StorageTanks_ProductionOnly!$CC$32)</f>
        <v>0</v>
      </c>
      <c r="J28" s="14">
        <f>_xlfn.IFNA(VLOOKUP($F28,StorageTanks_ProductionOnly!$BQ$2:$CE$31,14,FALSE),StorageTanks_ProductionOnly!$CD$32)</f>
        <v>0.81037690017501129</v>
      </c>
    </row>
    <row r="29" spans="1:10" x14ac:dyDescent="0.25">
      <c r="A29" s="1" t="s">
        <v>4997</v>
      </c>
      <c r="B29" s="1" t="s">
        <v>4943</v>
      </c>
      <c r="C29" s="1" t="s">
        <v>4998</v>
      </c>
      <c r="D29" s="1" t="s">
        <v>363</v>
      </c>
      <c r="E29" s="1" t="s">
        <v>10353</v>
      </c>
      <c r="F29" s="13" t="str">
        <f t="shared" si="0"/>
        <v>160A - Appalachian Basin (Eastern Overthrust Area)</v>
      </c>
      <c r="G29" s="14">
        <f>_xlfn.IFNA(VLOOKUP($F29,StorageTanks_ProductionOnly!$BQ$2:$CE$31,10,FALSE),StorageTanks_ProductionOnly!$BZ$32)</f>
        <v>3.6494488394335283E-3</v>
      </c>
      <c r="H29" s="14">
        <f>_xlfn.IFNA(VLOOKUP($F29,StorageTanks_ProductionOnly!$BQ$2:$CE$31,11,FALSE),StorageTanks_ProductionOnly!$CA$32)</f>
        <v>0.96692952450442948</v>
      </c>
      <c r="I29" s="14">
        <f>_xlfn.IFNA(VLOOKUP($F29,StorageTanks_ProductionOnly!$BQ$2:$CE$31,13,FALSE),StorageTanks_ProductionOnly!$CC$32)</f>
        <v>0</v>
      </c>
      <c r="J29" s="14">
        <f>_xlfn.IFNA(VLOOKUP($F29,StorageTanks_ProductionOnly!$BQ$2:$CE$31,14,FALSE),StorageTanks_ProductionOnly!$CD$32)</f>
        <v>0</v>
      </c>
    </row>
    <row r="30" spans="1:10" x14ac:dyDescent="0.25">
      <c r="A30" s="1" t="s">
        <v>4999</v>
      </c>
      <c r="B30" s="1" t="s">
        <v>4943</v>
      </c>
      <c r="C30" s="1" t="s">
        <v>5000</v>
      </c>
      <c r="D30" s="1" t="s">
        <v>10152</v>
      </c>
      <c r="E30" s="1" t="s">
        <v>10153</v>
      </c>
      <c r="F30" s="13" t="str">
        <f t="shared" si="0"/>
        <v>200 - Black Warrior Basin</v>
      </c>
      <c r="G30" s="14">
        <f>_xlfn.IFNA(VLOOKUP($F30,StorageTanks_ProductionOnly!$BQ$2:$CE$31,10,FALSE),StorageTanks_ProductionOnly!$BZ$32)</f>
        <v>5.1641542824907183E-2</v>
      </c>
      <c r="H30" s="14">
        <f>_xlfn.IFNA(VLOOKUP($F30,StorageTanks_ProductionOnly!$BQ$2:$CE$31,11,FALSE),StorageTanks_ProductionOnly!$CA$32)</f>
        <v>0.88022939803243827</v>
      </c>
      <c r="I30" s="14">
        <f>_xlfn.IFNA(VLOOKUP($F30,StorageTanks_ProductionOnly!$BQ$2:$CE$31,13,FALSE),StorageTanks_ProductionOnly!$CC$32)</f>
        <v>9.9239949282087778E-2</v>
      </c>
      <c r="J30" s="14">
        <f>_xlfn.IFNA(VLOOKUP($F30,StorageTanks_ProductionOnly!$BQ$2:$CE$31,14,FALSE),StorageTanks_ProductionOnly!$CD$32)</f>
        <v>0.78502133323338208</v>
      </c>
    </row>
    <row r="31" spans="1:10" x14ac:dyDescent="0.25">
      <c r="A31" s="1" t="s">
        <v>5001</v>
      </c>
      <c r="B31" s="1" t="s">
        <v>4943</v>
      </c>
      <c r="C31" s="1" t="s">
        <v>5002</v>
      </c>
      <c r="D31" s="1" t="s">
        <v>10152</v>
      </c>
      <c r="E31" s="1" t="s">
        <v>10153</v>
      </c>
      <c r="F31" s="13" t="str">
        <f t="shared" si="0"/>
        <v>200 - Black Warrior Basin</v>
      </c>
      <c r="G31" s="14">
        <f>_xlfn.IFNA(VLOOKUP($F31,StorageTanks_ProductionOnly!$BQ$2:$CE$31,10,FALSE),StorageTanks_ProductionOnly!$BZ$32)</f>
        <v>5.1641542824907183E-2</v>
      </c>
      <c r="H31" s="14">
        <f>_xlfn.IFNA(VLOOKUP($F31,StorageTanks_ProductionOnly!$BQ$2:$CE$31,11,FALSE),StorageTanks_ProductionOnly!$CA$32)</f>
        <v>0.88022939803243827</v>
      </c>
      <c r="I31" s="14">
        <f>_xlfn.IFNA(VLOOKUP($F31,StorageTanks_ProductionOnly!$BQ$2:$CE$31,13,FALSE),StorageTanks_ProductionOnly!$CC$32)</f>
        <v>9.9239949282087778E-2</v>
      </c>
      <c r="J31" s="14">
        <f>_xlfn.IFNA(VLOOKUP($F31,StorageTanks_ProductionOnly!$BQ$2:$CE$31,14,FALSE),StorageTanks_ProductionOnly!$CD$32)</f>
        <v>0.78502133323338208</v>
      </c>
    </row>
    <row r="32" spans="1:10" x14ac:dyDescent="0.25">
      <c r="A32" s="1" t="s">
        <v>5003</v>
      </c>
      <c r="B32" s="1" t="s">
        <v>4943</v>
      </c>
      <c r="C32" s="1" t="s">
        <v>5004</v>
      </c>
      <c r="D32" s="1" t="s">
        <v>10148</v>
      </c>
      <c r="E32" s="1" t="s">
        <v>10149</v>
      </c>
      <c r="F32" s="13" t="str">
        <f t="shared" si="0"/>
        <v>130 - S.GA Sedimentary Prov</v>
      </c>
      <c r="G32" s="14">
        <f>_xlfn.IFNA(VLOOKUP($F32,StorageTanks_ProductionOnly!$BQ$2:$CE$31,10,FALSE),StorageTanks_ProductionOnly!$BZ$32)</f>
        <v>5.1641542824907183E-2</v>
      </c>
      <c r="H32" s="14">
        <f>_xlfn.IFNA(VLOOKUP($F32,StorageTanks_ProductionOnly!$BQ$2:$CE$31,11,FALSE),StorageTanks_ProductionOnly!$CA$32)</f>
        <v>0.88022939803243827</v>
      </c>
      <c r="I32" s="14">
        <f>_xlfn.IFNA(VLOOKUP($F32,StorageTanks_ProductionOnly!$BQ$2:$CE$31,13,FALSE),StorageTanks_ProductionOnly!$CC$32)</f>
        <v>9.9239949282087778E-2</v>
      </c>
      <c r="J32" s="14">
        <f>_xlfn.IFNA(VLOOKUP($F32,StorageTanks_ProductionOnly!$BQ$2:$CE$31,14,FALSE),StorageTanks_ProductionOnly!$CD$32)</f>
        <v>0.78502133323338208</v>
      </c>
    </row>
    <row r="33" spans="1:10" x14ac:dyDescent="0.25">
      <c r="A33" s="1" t="s">
        <v>5005</v>
      </c>
      <c r="B33" s="1" t="s">
        <v>4943</v>
      </c>
      <c r="C33" s="1" t="s">
        <v>5006</v>
      </c>
      <c r="D33" s="1" t="s">
        <v>10152</v>
      </c>
      <c r="E33" s="1" t="s">
        <v>10153</v>
      </c>
      <c r="F33" s="13" t="str">
        <f t="shared" si="0"/>
        <v>200 - Black Warrior Basin</v>
      </c>
      <c r="G33" s="14">
        <f>_xlfn.IFNA(VLOOKUP($F33,StorageTanks_ProductionOnly!$BQ$2:$CE$31,10,FALSE),StorageTanks_ProductionOnly!$BZ$32)</f>
        <v>5.1641542824907183E-2</v>
      </c>
      <c r="H33" s="14">
        <f>_xlfn.IFNA(VLOOKUP($F33,StorageTanks_ProductionOnly!$BQ$2:$CE$31,11,FALSE),StorageTanks_ProductionOnly!$CA$32)</f>
        <v>0.88022939803243827</v>
      </c>
      <c r="I33" s="14">
        <f>_xlfn.IFNA(VLOOKUP($F33,StorageTanks_ProductionOnly!$BQ$2:$CE$31,13,FALSE),StorageTanks_ProductionOnly!$CC$32)</f>
        <v>9.9239949282087778E-2</v>
      </c>
      <c r="J33" s="14">
        <f>_xlfn.IFNA(VLOOKUP($F33,StorageTanks_ProductionOnly!$BQ$2:$CE$31,14,FALSE),StorageTanks_ProductionOnly!$CD$32)</f>
        <v>0.78502133323338208</v>
      </c>
    </row>
    <row r="34" spans="1:10" x14ac:dyDescent="0.25">
      <c r="A34" s="1" t="s">
        <v>5007</v>
      </c>
      <c r="B34" s="1" t="s">
        <v>4943</v>
      </c>
      <c r="C34" s="1" t="s">
        <v>5008</v>
      </c>
      <c r="D34" s="1" t="s">
        <v>10146</v>
      </c>
      <c r="E34" s="1" t="s">
        <v>10147</v>
      </c>
      <c r="F34" s="13" t="str">
        <f t="shared" si="0"/>
        <v>210 - Mid-Gulf Coast Basin</v>
      </c>
      <c r="G34" s="14">
        <f>_xlfn.IFNA(VLOOKUP($F34,StorageTanks_ProductionOnly!$BQ$2:$CE$31,10,FALSE),StorageTanks_ProductionOnly!$BZ$32)</f>
        <v>0</v>
      </c>
      <c r="H34" s="14">
        <f>_xlfn.IFNA(VLOOKUP($F34,StorageTanks_ProductionOnly!$BQ$2:$CE$31,11,FALSE),StorageTanks_ProductionOnly!$CA$32)</f>
        <v>1</v>
      </c>
      <c r="I34" s="14">
        <f>_xlfn.IFNA(VLOOKUP($F34,StorageTanks_ProductionOnly!$BQ$2:$CE$31,13,FALSE),StorageTanks_ProductionOnly!$CC$32)</f>
        <v>0</v>
      </c>
      <c r="J34" s="14">
        <f>_xlfn.IFNA(VLOOKUP($F34,StorageTanks_ProductionOnly!$BQ$2:$CE$31,14,FALSE),StorageTanks_ProductionOnly!$CD$32)</f>
        <v>0.81037690017501129</v>
      </c>
    </row>
    <row r="35" spans="1:10" x14ac:dyDescent="0.25">
      <c r="A35" s="1" t="s">
        <v>5009</v>
      </c>
      <c r="B35" s="1" t="s">
        <v>4943</v>
      </c>
      <c r="C35" s="1" t="s">
        <v>5010</v>
      </c>
      <c r="D35" s="1" t="s">
        <v>10148</v>
      </c>
      <c r="E35" s="1" t="s">
        <v>10149</v>
      </c>
      <c r="F35" s="13" t="str">
        <f t="shared" si="0"/>
        <v>130 - S.GA Sedimentary Prov</v>
      </c>
      <c r="G35" s="14">
        <f>_xlfn.IFNA(VLOOKUP($F35,StorageTanks_ProductionOnly!$BQ$2:$CE$31,10,FALSE),StorageTanks_ProductionOnly!$BZ$32)</f>
        <v>5.1641542824907183E-2</v>
      </c>
      <c r="H35" s="14">
        <f>_xlfn.IFNA(VLOOKUP($F35,StorageTanks_ProductionOnly!$BQ$2:$CE$31,11,FALSE),StorageTanks_ProductionOnly!$CA$32)</f>
        <v>0.88022939803243827</v>
      </c>
      <c r="I35" s="14">
        <f>_xlfn.IFNA(VLOOKUP($F35,StorageTanks_ProductionOnly!$BQ$2:$CE$31,13,FALSE),StorageTanks_ProductionOnly!$CC$32)</f>
        <v>9.9239949282087778E-2</v>
      </c>
      <c r="J35" s="14">
        <f>_xlfn.IFNA(VLOOKUP($F35,StorageTanks_ProductionOnly!$BQ$2:$CE$31,14,FALSE),StorageTanks_ProductionOnly!$CD$32)</f>
        <v>0.78502133323338208</v>
      </c>
    </row>
    <row r="36" spans="1:10" x14ac:dyDescent="0.25">
      <c r="A36" s="1" t="s">
        <v>5011</v>
      </c>
      <c r="B36" s="1" t="s">
        <v>4943</v>
      </c>
      <c r="C36" s="1" t="s">
        <v>5012</v>
      </c>
      <c r="D36" s="1" t="s">
        <v>10148</v>
      </c>
      <c r="E36" s="1" t="s">
        <v>10149</v>
      </c>
      <c r="F36" s="13" t="str">
        <f t="shared" si="0"/>
        <v>130 - S.GA Sedimentary Prov</v>
      </c>
      <c r="G36" s="14">
        <f>_xlfn.IFNA(VLOOKUP($F36,StorageTanks_ProductionOnly!$BQ$2:$CE$31,10,FALSE),StorageTanks_ProductionOnly!$BZ$32)</f>
        <v>5.1641542824907183E-2</v>
      </c>
      <c r="H36" s="14">
        <f>_xlfn.IFNA(VLOOKUP($F36,StorageTanks_ProductionOnly!$BQ$2:$CE$31,11,FALSE),StorageTanks_ProductionOnly!$CA$32)</f>
        <v>0.88022939803243827</v>
      </c>
      <c r="I36" s="14">
        <f>_xlfn.IFNA(VLOOKUP($F36,StorageTanks_ProductionOnly!$BQ$2:$CE$31,13,FALSE),StorageTanks_ProductionOnly!$CC$32)</f>
        <v>9.9239949282087778E-2</v>
      </c>
      <c r="J36" s="14">
        <f>_xlfn.IFNA(VLOOKUP($F36,StorageTanks_ProductionOnly!$BQ$2:$CE$31,14,FALSE),StorageTanks_ProductionOnly!$CD$32)</f>
        <v>0.78502133323338208</v>
      </c>
    </row>
    <row r="37" spans="1:10" x14ac:dyDescent="0.25">
      <c r="A37" s="1" t="s">
        <v>5013</v>
      </c>
      <c r="B37" s="1" t="s">
        <v>4943</v>
      </c>
      <c r="C37" s="1" t="s">
        <v>5014</v>
      </c>
      <c r="D37" s="1" t="s">
        <v>363</v>
      </c>
      <c r="E37" s="1" t="s">
        <v>10353</v>
      </c>
      <c r="F37" s="13" t="str">
        <f t="shared" si="0"/>
        <v>160A - Appalachian Basin (Eastern Overthrust Area)</v>
      </c>
      <c r="G37" s="14">
        <f>_xlfn.IFNA(VLOOKUP($F37,StorageTanks_ProductionOnly!$BQ$2:$CE$31,10,FALSE),StorageTanks_ProductionOnly!$BZ$32)</f>
        <v>3.6494488394335283E-3</v>
      </c>
      <c r="H37" s="14">
        <f>_xlfn.IFNA(VLOOKUP($F37,StorageTanks_ProductionOnly!$BQ$2:$CE$31,11,FALSE),StorageTanks_ProductionOnly!$CA$32)</f>
        <v>0.96692952450442948</v>
      </c>
      <c r="I37" s="14">
        <f>_xlfn.IFNA(VLOOKUP($F37,StorageTanks_ProductionOnly!$BQ$2:$CE$31,13,FALSE),StorageTanks_ProductionOnly!$CC$32)</f>
        <v>0</v>
      </c>
      <c r="J37" s="14">
        <f>_xlfn.IFNA(VLOOKUP($F37,StorageTanks_ProductionOnly!$BQ$2:$CE$31,14,FALSE),StorageTanks_ProductionOnly!$CD$32)</f>
        <v>0</v>
      </c>
    </row>
    <row r="38" spans="1:10" x14ac:dyDescent="0.25">
      <c r="A38" s="1" t="s">
        <v>5015</v>
      </c>
      <c r="B38" s="1" t="s">
        <v>4943</v>
      </c>
      <c r="C38" s="1" t="s">
        <v>5016</v>
      </c>
      <c r="D38" s="1" t="s">
        <v>363</v>
      </c>
      <c r="E38" s="1" t="s">
        <v>10353</v>
      </c>
      <c r="F38" s="13" t="str">
        <f t="shared" si="0"/>
        <v>160A - Appalachian Basin (Eastern Overthrust Area)</v>
      </c>
      <c r="G38" s="14">
        <f>_xlfn.IFNA(VLOOKUP($F38,StorageTanks_ProductionOnly!$BQ$2:$CE$31,10,FALSE),StorageTanks_ProductionOnly!$BZ$32)</f>
        <v>3.6494488394335283E-3</v>
      </c>
      <c r="H38" s="14">
        <f>_xlfn.IFNA(VLOOKUP($F38,StorageTanks_ProductionOnly!$BQ$2:$CE$31,11,FALSE),StorageTanks_ProductionOnly!$CA$32)</f>
        <v>0.96692952450442948</v>
      </c>
      <c r="I38" s="14">
        <f>_xlfn.IFNA(VLOOKUP($F38,StorageTanks_ProductionOnly!$BQ$2:$CE$31,13,FALSE),StorageTanks_ProductionOnly!$CC$32)</f>
        <v>0</v>
      </c>
      <c r="J38" s="14">
        <f>_xlfn.IFNA(VLOOKUP($F38,StorageTanks_ProductionOnly!$BQ$2:$CE$31,14,FALSE),StorageTanks_ProductionOnly!$CD$32)</f>
        <v>0</v>
      </c>
    </row>
    <row r="39" spans="1:10" x14ac:dyDescent="0.25">
      <c r="A39" s="1" t="s">
        <v>5017</v>
      </c>
      <c r="B39" s="1" t="s">
        <v>4943</v>
      </c>
      <c r="C39" s="1" t="s">
        <v>5018</v>
      </c>
      <c r="D39" s="1" t="s">
        <v>10152</v>
      </c>
      <c r="E39" s="1" t="s">
        <v>10153</v>
      </c>
      <c r="F39" s="13" t="str">
        <f t="shared" si="0"/>
        <v>200 - Black Warrior Basin</v>
      </c>
      <c r="G39" s="14">
        <f>_xlfn.IFNA(VLOOKUP($F39,StorageTanks_ProductionOnly!$BQ$2:$CE$31,10,FALSE),StorageTanks_ProductionOnly!$BZ$32)</f>
        <v>5.1641542824907183E-2</v>
      </c>
      <c r="H39" s="14">
        <f>_xlfn.IFNA(VLOOKUP($F39,StorageTanks_ProductionOnly!$BQ$2:$CE$31,11,FALSE),StorageTanks_ProductionOnly!$CA$32)</f>
        <v>0.88022939803243827</v>
      </c>
      <c r="I39" s="14">
        <f>_xlfn.IFNA(VLOOKUP($F39,StorageTanks_ProductionOnly!$BQ$2:$CE$31,13,FALSE),StorageTanks_ProductionOnly!$CC$32)</f>
        <v>9.9239949282087778E-2</v>
      </c>
      <c r="J39" s="14">
        <f>_xlfn.IFNA(VLOOKUP($F39,StorageTanks_ProductionOnly!$BQ$2:$CE$31,14,FALSE),StorageTanks_ProductionOnly!$CD$32)</f>
        <v>0.78502133323338208</v>
      </c>
    </row>
    <row r="40" spans="1:10" x14ac:dyDescent="0.25">
      <c r="A40" s="1" t="s">
        <v>5019</v>
      </c>
      <c r="B40" s="1" t="s">
        <v>4943</v>
      </c>
      <c r="C40" s="1" t="s">
        <v>5020</v>
      </c>
      <c r="D40" s="1" t="s">
        <v>10154</v>
      </c>
      <c r="E40" s="1" t="s">
        <v>10155</v>
      </c>
      <c r="F40" s="13" t="str">
        <f t="shared" si="0"/>
        <v>300 - Cincinnati Arch</v>
      </c>
      <c r="G40" s="14">
        <f>_xlfn.IFNA(VLOOKUP($F40,StorageTanks_ProductionOnly!$BQ$2:$CE$31,10,FALSE),StorageTanks_ProductionOnly!$BZ$32)</f>
        <v>5.1641542824907183E-2</v>
      </c>
      <c r="H40" s="14">
        <f>_xlfn.IFNA(VLOOKUP($F40,StorageTanks_ProductionOnly!$BQ$2:$CE$31,11,FALSE),StorageTanks_ProductionOnly!$CA$32)</f>
        <v>0.88022939803243827</v>
      </c>
      <c r="I40" s="14">
        <f>_xlfn.IFNA(VLOOKUP($F40,StorageTanks_ProductionOnly!$BQ$2:$CE$31,13,FALSE),StorageTanks_ProductionOnly!$CC$32)</f>
        <v>9.9239949282087778E-2</v>
      </c>
      <c r="J40" s="14">
        <f>_xlfn.IFNA(VLOOKUP($F40,StorageTanks_ProductionOnly!$BQ$2:$CE$31,14,FALSE),StorageTanks_ProductionOnly!$CD$32)</f>
        <v>0.78502133323338208</v>
      </c>
    </row>
    <row r="41" spans="1:10" x14ac:dyDescent="0.25">
      <c r="A41" s="1" t="s">
        <v>5021</v>
      </c>
      <c r="B41" s="1" t="s">
        <v>4943</v>
      </c>
      <c r="C41" s="1" t="s">
        <v>5022</v>
      </c>
      <c r="D41" s="1" t="s">
        <v>10152</v>
      </c>
      <c r="E41" s="1" t="s">
        <v>10153</v>
      </c>
      <c r="F41" s="13" t="str">
        <f t="shared" si="0"/>
        <v>200 - Black Warrior Basin</v>
      </c>
      <c r="G41" s="14">
        <f>_xlfn.IFNA(VLOOKUP($F41,StorageTanks_ProductionOnly!$BQ$2:$CE$31,10,FALSE),StorageTanks_ProductionOnly!$BZ$32)</f>
        <v>5.1641542824907183E-2</v>
      </c>
      <c r="H41" s="14">
        <f>_xlfn.IFNA(VLOOKUP($F41,StorageTanks_ProductionOnly!$BQ$2:$CE$31,11,FALSE),StorageTanks_ProductionOnly!$CA$32)</f>
        <v>0.88022939803243827</v>
      </c>
      <c r="I41" s="14">
        <f>_xlfn.IFNA(VLOOKUP($F41,StorageTanks_ProductionOnly!$BQ$2:$CE$31,13,FALSE),StorageTanks_ProductionOnly!$CC$32)</f>
        <v>9.9239949282087778E-2</v>
      </c>
      <c r="J41" s="14">
        <f>_xlfn.IFNA(VLOOKUP($F41,StorageTanks_ProductionOnly!$BQ$2:$CE$31,14,FALSE),StorageTanks_ProductionOnly!$CD$32)</f>
        <v>0.78502133323338208</v>
      </c>
    </row>
    <row r="42" spans="1:10" x14ac:dyDescent="0.25">
      <c r="A42" s="1" t="s">
        <v>5023</v>
      </c>
      <c r="B42" s="1" t="s">
        <v>4943</v>
      </c>
      <c r="C42" s="1" t="s">
        <v>5024</v>
      </c>
      <c r="D42" s="1" t="s">
        <v>10150</v>
      </c>
      <c r="E42" s="1" t="s">
        <v>10151</v>
      </c>
      <c r="F42" s="13" t="str">
        <f t="shared" si="0"/>
        <v>150 - Piedmont-Blue Ridge Prov</v>
      </c>
      <c r="G42" s="14">
        <f>_xlfn.IFNA(VLOOKUP($F42,StorageTanks_ProductionOnly!$BQ$2:$CE$31,10,FALSE),StorageTanks_ProductionOnly!$BZ$32)</f>
        <v>5.1641542824907183E-2</v>
      </c>
      <c r="H42" s="14">
        <f>_xlfn.IFNA(VLOOKUP($F42,StorageTanks_ProductionOnly!$BQ$2:$CE$31,11,FALSE),StorageTanks_ProductionOnly!$CA$32)</f>
        <v>0.88022939803243827</v>
      </c>
      <c r="I42" s="14">
        <f>_xlfn.IFNA(VLOOKUP($F42,StorageTanks_ProductionOnly!$BQ$2:$CE$31,13,FALSE),StorageTanks_ProductionOnly!$CC$32)</f>
        <v>9.9239949282087778E-2</v>
      </c>
      <c r="J42" s="14">
        <f>_xlfn.IFNA(VLOOKUP($F42,StorageTanks_ProductionOnly!$BQ$2:$CE$31,14,FALSE),StorageTanks_ProductionOnly!$CD$32)</f>
        <v>0.78502133323338208</v>
      </c>
    </row>
    <row r="43" spans="1:10" x14ac:dyDescent="0.25">
      <c r="A43" s="1" t="s">
        <v>5025</v>
      </c>
      <c r="B43" s="1" t="s">
        <v>4943</v>
      </c>
      <c r="C43" s="1" t="s">
        <v>5026</v>
      </c>
      <c r="D43" s="1" t="s">
        <v>10154</v>
      </c>
      <c r="E43" s="1" t="s">
        <v>10155</v>
      </c>
      <c r="F43" s="13" t="str">
        <f t="shared" si="0"/>
        <v>300 - Cincinnati Arch</v>
      </c>
      <c r="G43" s="14">
        <f>_xlfn.IFNA(VLOOKUP($F43,StorageTanks_ProductionOnly!$BQ$2:$CE$31,10,FALSE),StorageTanks_ProductionOnly!$BZ$32)</f>
        <v>5.1641542824907183E-2</v>
      </c>
      <c r="H43" s="14">
        <f>_xlfn.IFNA(VLOOKUP($F43,StorageTanks_ProductionOnly!$BQ$2:$CE$31,11,FALSE),StorageTanks_ProductionOnly!$CA$32)</f>
        <v>0.88022939803243827</v>
      </c>
      <c r="I43" s="14">
        <f>_xlfn.IFNA(VLOOKUP($F43,StorageTanks_ProductionOnly!$BQ$2:$CE$31,13,FALSE),StorageTanks_ProductionOnly!$CC$32)</f>
        <v>9.9239949282087778E-2</v>
      </c>
      <c r="J43" s="14">
        <f>_xlfn.IFNA(VLOOKUP($F43,StorageTanks_ProductionOnly!$BQ$2:$CE$31,14,FALSE),StorageTanks_ProductionOnly!$CD$32)</f>
        <v>0.78502133323338208</v>
      </c>
    </row>
    <row r="44" spans="1:10" x14ac:dyDescent="0.25">
      <c r="A44" s="1" t="s">
        <v>5027</v>
      </c>
      <c r="B44" s="1" t="s">
        <v>4943</v>
      </c>
      <c r="C44" s="1" t="s">
        <v>5028</v>
      </c>
      <c r="D44" s="1" t="s">
        <v>10146</v>
      </c>
      <c r="E44" s="1" t="s">
        <v>10147</v>
      </c>
      <c r="F44" s="13" t="str">
        <f t="shared" si="0"/>
        <v>210 - Mid-Gulf Coast Basin</v>
      </c>
      <c r="G44" s="14">
        <f>_xlfn.IFNA(VLOOKUP($F44,StorageTanks_ProductionOnly!$BQ$2:$CE$31,10,FALSE),StorageTanks_ProductionOnly!$BZ$32)</f>
        <v>0</v>
      </c>
      <c r="H44" s="14">
        <f>_xlfn.IFNA(VLOOKUP($F44,StorageTanks_ProductionOnly!$BQ$2:$CE$31,11,FALSE),StorageTanks_ProductionOnly!$CA$32)</f>
        <v>1</v>
      </c>
      <c r="I44" s="14">
        <f>_xlfn.IFNA(VLOOKUP($F44,StorageTanks_ProductionOnly!$BQ$2:$CE$31,13,FALSE),StorageTanks_ProductionOnly!$CC$32)</f>
        <v>0</v>
      </c>
      <c r="J44" s="14">
        <f>_xlfn.IFNA(VLOOKUP($F44,StorageTanks_ProductionOnly!$BQ$2:$CE$31,14,FALSE),StorageTanks_ProductionOnly!$CD$32)</f>
        <v>0.81037690017501129</v>
      </c>
    </row>
    <row r="45" spans="1:10" x14ac:dyDescent="0.25">
      <c r="A45" s="1" t="s">
        <v>5029</v>
      </c>
      <c r="B45" s="1" t="s">
        <v>4943</v>
      </c>
      <c r="C45" s="1" t="s">
        <v>5030</v>
      </c>
      <c r="D45" s="1" t="s">
        <v>10146</v>
      </c>
      <c r="E45" s="1" t="s">
        <v>10147</v>
      </c>
      <c r="F45" s="13" t="str">
        <f t="shared" si="0"/>
        <v>210 - Mid-Gulf Coast Basin</v>
      </c>
      <c r="G45" s="14">
        <f>_xlfn.IFNA(VLOOKUP($F45,StorageTanks_ProductionOnly!$BQ$2:$CE$31,10,FALSE),StorageTanks_ProductionOnly!$BZ$32)</f>
        <v>0</v>
      </c>
      <c r="H45" s="14">
        <f>_xlfn.IFNA(VLOOKUP($F45,StorageTanks_ProductionOnly!$BQ$2:$CE$31,11,FALSE),StorageTanks_ProductionOnly!$CA$32)</f>
        <v>1</v>
      </c>
      <c r="I45" s="14">
        <f>_xlfn.IFNA(VLOOKUP($F45,StorageTanks_ProductionOnly!$BQ$2:$CE$31,13,FALSE),StorageTanks_ProductionOnly!$CC$32)</f>
        <v>0</v>
      </c>
      <c r="J45" s="14">
        <f>_xlfn.IFNA(VLOOKUP($F45,StorageTanks_ProductionOnly!$BQ$2:$CE$31,14,FALSE),StorageTanks_ProductionOnly!$CD$32)</f>
        <v>0.81037690017501129</v>
      </c>
    </row>
    <row r="46" spans="1:10" x14ac:dyDescent="0.25">
      <c r="A46" s="1" t="s">
        <v>5031</v>
      </c>
      <c r="B46" s="1" t="s">
        <v>4943</v>
      </c>
      <c r="C46" s="1" t="s">
        <v>5032</v>
      </c>
      <c r="D46" s="1" t="s">
        <v>363</v>
      </c>
      <c r="E46" s="1" t="s">
        <v>10353</v>
      </c>
      <c r="F46" s="13" t="str">
        <f t="shared" si="0"/>
        <v>160A - Appalachian Basin (Eastern Overthrust Area)</v>
      </c>
      <c r="G46" s="14">
        <f>_xlfn.IFNA(VLOOKUP($F46,StorageTanks_ProductionOnly!$BQ$2:$CE$31,10,FALSE),StorageTanks_ProductionOnly!$BZ$32)</f>
        <v>3.6494488394335283E-3</v>
      </c>
      <c r="H46" s="14">
        <f>_xlfn.IFNA(VLOOKUP($F46,StorageTanks_ProductionOnly!$BQ$2:$CE$31,11,FALSE),StorageTanks_ProductionOnly!$CA$32)</f>
        <v>0.96692952450442948</v>
      </c>
      <c r="I46" s="14">
        <f>_xlfn.IFNA(VLOOKUP($F46,StorageTanks_ProductionOnly!$BQ$2:$CE$31,13,FALSE),StorageTanks_ProductionOnly!$CC$32)</f>
        <v>0</v>
      </c>
      <c r="J46" s="14">
        <f>_xlfn.IFNA(VLOOKUP($F46,StorageTanks_ProductionOnly!$BQ$2:$CE$31,14,FALSE),StorageTanks_ProductionOnly!$CD$32)</f>
        <v>0</v>
      </c>
    </row>
    <row r="47" spans="1:10" x14ac:dyDescent="0.25">
      <c r="A47" s="1" t="s">
        <v>5033</v>
      </c>
      <c r="B47" s="1" t="s">
        <v>4943</v>
      </c>
      <c r="C47" s="1" t="s">
        <v>5034</v>
      </c>
      <c r="D47" s="1" t="s">
        <v>10146</v>
      </c>
      <c r="E47" s="1" t="s">
        <v>10147</v>
      </c>
      <c r="F47" s="13" t="str">
        <f t="shared" si="0"/>
        <v>210 - Mid-Gulf Coast Basin</v>
      </c>
      <c r="G47" s="14">
        <f>_xlfn.IFNA(VLOOKUP($F47,StorageTanks_ProductionOnly!$BQ$2:$CE$31,10,FALSE),StorageTanks_ProductionOnly!$BZ$32)</f>
        <v>0</v>
      </c>
      <c r="H47" s="14">
        <f>_xlfn.IFNA(VLOOKUP($F47,StorageTanks_ProductionOnly!$BQ$2:$CE$31,11,FALSE),StorageTanks_ProductionOnly!$CA$32)</f>
        <v>1</v>
      </c>
      <c r="I47" s="14">
        <f>_xlfn.IFNA(VLOOKUP($F47,StorageTanks_ProductionOnly!$BQ$2:$CE$31,13,FALSE),StorageTanks_ProductionOnly!$CC$32)</f>
        <v>0</v>
      </c>
      <c r="J47" s="14">
        <f>_xlfn.IFNA(VLOOKUP($F47,StorageTanks_ProductionOnly!$BQ$2:$CE$31,14,FALSE),StorageTanks_ProductionOnly!$CD$32)</f>
        <v>0.81037690017501129</v>
      </c>
    </row>
    <row r="48" spans="1:10" x14ac:dyDescent="0.25">
      <c r="A48" s="1" t="s">
        <v>5035</v>
      </c>
      <c r="B48" s="1" t="s">
        <v>4943</v>
      </c>
      <c r="C48" s="1" t="s">
        <v>5036</v>
      </c>
      <c r="D48" s="1" t="s">
        <v>10152</v>
      </c>
      <c r="E48" s="1" t="s">
        <v>10153</v>
      </c>
      <c r="F48" s="13" t="str">
        <f t="shared" si="0"/>
        <v>200 - Black Warrior Basin</v>
      </c>
      <c r="G48" s="14">
        <f>_xlfn.IFNA(VLOOKUP($F48,StorageTanks_ProductionOnly!$BQ$2:$CE$31,10,FALSE),StorageTanks_ProductionOnly!$BZ$32)</f>
        <v>5.1641542824907183E-2</v>
      </c>
      <c r="H48" s="14">
        <f>_xlfn.IFNA(VLOOKUP($F48,StorageTanks_ProductionOnly!$BQ$2:$CE$31,11,FALSE),StorageTanks_ProductionOnly!$CA$32)</f>
        <v>0.88022939803243827</v>
      </c>
      <c r="I48" s="14">
        <f>_xlfn.IFNA(VLOOKUP($F48,StorageTanks_ProductionOnly!$BQ$2:$CE$31,13,FALSE),StorageTanks_ProductionOnly!$CC$32)</f>
        <v>9.9239949282087778E-2</v>
      </c>
      <c r="J48" s="14">
        <f>_xlfn.IFNA(VLOOKUP($F48,StorageTanks_ProductionOnly!$BQ$2:$CE$31,14,FALSE),StorageTanks_ProductionOnly!$CD$32)</f>
        <v>0.78502133323338208</v>
      </c>
    </row>
    <row r="49" spans="1:10" x14ac:dyDescent="0.25">
      <c r="A49" s="1" t="s">
        <v>5037</v>
      </c>
      <c r="B49" s="1" t="s">
        <v>4943</v>
      </c>
      <c r="C49" s="1" t="s">
        <v>5038</v>
      </c>
      <c r="D49" s="1" t="s">
        <v>363</v>
      </c>
      <c r="E49" s="1" t="s">
        <v>10353</v>
      </c>
      <c r="F49" s="13" t="str">
        <f t="shared" si="0"/>
        <v>160A - Appalachian Basin (Eastern Overthrust Area)</v>
      </c>
      <c r="G49" s="14">
        <f>_xlfn.IFNA(VLOOKUP($F49,StorageTanks_ProductionOnly!$BQ$2:$CE$31,10,FALSE),StorageTanks_ProductionOnly!$BZ$32)</f>
        <v>3.6494488394335283E-3</v>
      </c>
      <c r="H49" s="14">
        <f>_xlfn.IFNA(VLOOKUP($F49,StorageTanks_ProductionOnly!$BQ$2:$CE$31,11,FALSE),StorageTanks_ProductionOnly!$CA$32)</f>
        <v>0.96692952450442948</v>
      </c>
      <c r="I49" s="14">
        <f>_xlfn.IFNA(VLOOKUP($F49,StorageTanks_ProductionOnly!$BQ$2:$CE$31,13,FALSE),StorageTanks_ProductionOnly!$CC$32)</f>
        <v>0</v>
      </c>
      <c r="J49" s="14">
        <f>_xlfn.IFNA(VLOOKUP($F49,StorageTanks_ProductionOnly!$BQ$2:$CE$31,14,FALSE),StorageTanks_ProductionOnly!$CD$32)</f>
        <v>0</v>
      </c>
    </row>
    <row r="50" spans="1:10" x14ac:dyDescent="0.25">
      <c r="A50" s="1" t="s">
        <v>5039</v>
      </c>
      <c r="B50" s="1" t="s">
        <v>4943</v>
      </c>
      <c r="C50" s="1" t="s">
        <v>5040</v>
      </c>
      <c r="D50" s="1" t="s">
        <v>10146</v>
      </c>
      <c r="E50" s="1" t="s">
        <v>10147</v>
      </c>
      <c r="F50" s="13" t="str">
        <f t="shared" si="0"/>
        <v>210 - Mid-Gulf Coast Basin</v>
      </c>
      <c r="G50" s="14">
        <f>_xlfn.IFNA(VLOOKUP($F50,StorageTanks_ProductionOnly!$BQ$2:$CE$31,10,FALSE),StorageTanks_ProductionOnly!$BZ$32)</f>
        <v>0</v>
      </c>
      <c r="H50" s="14">
        <f>_xlfn.IFNA(VLOOKUP($F50,StorageTanks_ProductionOnly!$BQ$2:$CE$31,11,FALSE),StorageTanks_ProductionOnly!$CA$32)</f>
        <v>1</v>
      </c>
      <c r="I50" s="14">
        <f>_xlfn.IFNA(VLOOKUP($F50,StorageTanks_ProductionOnly!$BQ$2:$CE$31,13,FALSE),StorageTanks_ProductionOnly!$CC$32)</f>
        <v>0</v>
      </c>
      <c r="J50" s="14">
        <f>_xlfn.IFNA(VLOOKUP($F50,StorageTanks_ProductionOnly!$BQ$2:$CE$31,14,FALSE),StorageTanks_ProductionOnly!$CD$32)</f>
        <v>0.81037690017501129</v>
      </c>
    </row>
    <row r="51" spans="1:10" x14ac:dyDescent="0.25">
      <c r="A51" s="1" t="s">
        <v>5041</v>
      </c>
      <c r="B51" s="1" t="s">
        <v>4943</v>
      </c>
      <c r="C51" s="1" t="s">
        <v>5042</v>
      </c>
      <c r="D51" s="1" t="s">
        <v>10146</v>
      </c>
      <c r="E51" s="1" t="s">
        <v>10147</v>
      </c>
      <c r="F51" s="13" t="str">
        <f t="shared" si="0"/>
        <v>210 - Mid-Gulf Coast Basin</v>
      </c>
      <c r="G51" s="14">
        <f>_xlfn.IFNA(VLOOKUP($F51,StorageTanks_ProductionOnly!$BQ$2:$CE$31,10,FALSE),StorageTanks_ProductionOnly!$BZ$32)</f>
        <v>0</v>
      </c>
      <c r="H51" s="14">
        <f>_xlfn.IFNA(VLOOKUP($F51,StorageTanks_ProductionOnly!$BQ$2:$CE$31,11,FALSE),StorageTanks_ProductionOnly!$CA$32)</f>
        <v>1</v>
      </c>
      <c r="I51" s="14">
        <f>_xlfn.IFNA(VLOOKUP($F51,StorageTanks_ProductionOnly!$BQ$2:$CE$31,13,FALSE),StorageTanks_ProductionOnly!$CC$32)</f>
        <v>0</v>
      </c>
      <c r="J51" s="14">
        <f>_xlfn.IFNA(VLOOKUP($F51,StorageTanks_ProductionOnly!$BQ$2:$CE$31,14,FALSE),StorageTanks_ProductionOnly!$CD$32)</f>
        <v>0.81037690017501129</v>
      </c>
    </row>
    <row r="52" spans="1:10" x14ac:dyDescent="0.25">
      <c r="A52" s="1" t="s">
        <v>5043</v>
      </c>
      <c r="B52" s="1" t="s">
        <v>4943</v>
      </c>
      <c r="C52" s="1" t="s">
        <v>5044</v>
      </c>
      <c r="D52" s="1" t="s">
        <v>10146</v>
      </c>
      <c r="E52" s="1" t="s">
        <v>10147</v>
      </c>
      <c r="F52" s="13" t="str">
        <f t="shared" si="0"/>
        <v>210 - Mid-Gulf Coast Basin</v>
      </c>
      <c r="G52" s="14">
        <f>_xlfn.IFNA(VLOOKUP($F52,StorageTanks_ProductionOnly!$BQ$2:$CE$31,10,FALSE),StorageTanks_ProductionOnly!$BZ$32)</f>
        <v>0</v>
      </c>
      <c r="H52" s="14">
        <f>_xlfn.IFNA(VLOOKUP($F52,StorageTanks_ProductionOnly!$BQ$2:$CE$31,11,FALSE),StorageTanks_ProductionOnly!$CA$32)</f>
        <v>1</v>
      </c>
      <c r="I52" s="14">
        <f>_xlfn.IFNA(VLOOKUP($F52,StorageTanks_ProductionOnly!$BQ$2:$CE$31,13,FALSE),StorageTanks_ProductionOnly!$CC$32)</f>
        <v>0</v>
      </c>
      <c r="J52" s="14">
        <f>_xlfn.IFNA(VLOOKUP($F52,StorageTanks_ProductionOnly!$BQ$2:$CE$31,14,FALSE),StorageTanks_ProductionOnly!$CD$32)</f>
        <v>0.81037690017501129</v>
      </c>
    </row>
    <row r="53" spans="1:10" x14ac:dyDescent="0.25">
      <c r="A53" s="1" t="s">
        <v>5045</v>
      </c>
      <c r="B53" s="1" t="s">
        <v>4943</v>
      </c>
      <c r="C53" s="1" t="s">
        <v>5046</v>
      </c>
      <c r="D53" s="1" t="s">
        <v>10152</v>
      </c>
      <c r="E53" s="1" t="s">
        <v>10153</v>
      </c>
      <c r="F53" s="13" t="str">
        <f t="shared" si="0"/>
        <v>200 - Black Warrior Basin</v>
      </c>
      <c r="G53" s="14">
        <f>_xlfn.IFNA(VLOOKUP($F53,StorageTanks_ProductionOnly!$BQ$2:$CE$31,10,FALSE),StorageTanks_ProductionOnly!$BZ$32)</f>
        <v>5.1641542824907183E-2</v>
      </c>
      <c r="H53" s="14">
        <f>_xlfn.IFNA(VLOOKUP($F53,StorageTanks_ProductionOnly!$BQ$2:$CE$31,11,FALSE),StorageTanks_ProductionOnly!$CA$32)</f>
        <v>0.88022939803243827</v>
      </c>
      <c r="I53" s="14">
        <f>_xlfn.IFNA(VLOOKUP($F53,StorageTanks_ProductionOnly!$BQ$2:$CE$31,13,FALSE),StorageTanks_ProductionOnly!$CC$32)</f>
        <v>9.9239949282087778E-2</v>
      </c>
      <c r="J53" s="14">
        <f>_xlfn.IFNA(VLOOKUP($F53,StorageTanks_ProductionOnly!$BQ$2:$CE$31,14,FALSE),StorageTanks_ProductionOnly!$CD$32)</f>
        <v>0.78502133323338208</v>
      </c>
    </row>
    <row r="54" spans="1:10" x14ac:dyDescent="0.25">
      <c r="A54" s="1" t="s">
        <v>5047</v>
      </c>
      <c r="B54" s="1" t="s">
        <v>4943</v>
      </c>
      <c r="C54" s="1" t="s">
        <v>5048</v>
      </c>
      <c r="D54" s="1" t="s">
        <v>10146</v>
      </c>
      <c r="E54" s="1" t="s">
        <v>10147</v>
      </c>
      <c r="F54" s="13" t="str">
        <f t="shared" si="0"/>
        <v>210 - Mid-Gulf Coast Basin</v>
      </c>
      <c r="G54" s="14">
        <f>_xlfn.IFNA(VLOOKUP($F54,StorageTanks_ProductionOnly!$BQ$2:$CE$31,10,FALSE),StorageTanks_ProductionOnly!$BZ$32)</f>
        <v>0</v>
      </c>
      <c r="H54" s="14">
        <f>_xlfn.IFNA(VLOOKUP($F54,StorageTanks_ProductionOnly!$BQ$2:$CE$31,11,FALSE),StorageTanks_ProductionOnly!$CA$32)</f>
        <v>1</v>
      </c>
      <c r="I54" s="14">
        <f>_xlfn.IFNA(VLOOKUP($F54,StorageTanks_ProductionOnly!$BQ$2:$CE$31,13,FALSE),StorageTanks_ProductionOnly!$CC$32)</f>
        <v>0</v>
      </c>
      <c r="J54" s="14">
        <f>_xlfn.IFNA(VLOOKUP($F54,StorageTanks_ProductionOnly!$BQ$2:$CE$31,14,FALSE),StorageTanks_ProductionOnly!$CD$32)</f>
        <v>0.81037690017501129</v>
      </c>
    </row>
    <row r="55" spans="1:10" x14ac:dyDescent="0.25">
      <c r="A55" s="1" t="s">
        <v>5049</v>
      </c>
      <c r="B55" s="1" t="s">
        <v>4943</v>
      </c>
      <c r="C55" s="1" t="s">
        <v>5050</v>
      </c>
      <c r="D55" s="1" t="s">
        <v>10152</v>
      </c>
      <c r="E55" s="1" t="s">
        <v>10153</v>
      </c>
      <c r="F55" s="13" t="str">
        <f t="shared" si="0"/>
        <v>200 - Black Warrior Basin</v>
      </c>
      <c r="G55" s="14">
        <f>_xlfn.IFNA(VLOOKUP($F55,StorageTanks_ProductionOnly!$BQ$2:$CE$31,10,FALSE),StorageTanks_ProductionOnly!$BZ$32)</f>
        <v>5.1641542824907183E-2</v>
      </c>
      <c r="H55" s="14">
        <f>_xlfn.IFNA(VLOOKUP($F55,StorageTanks_ProductionOnly!$BQ$2:$CE$31,11,FALSE),StorageTanks_ProductionOnly!$CA$32)</f>
        <v>0.88022939803243827</v>
      </c>
      <c r="I55" s="14">
        <f>_xlfn.IFNA(VLOOKUP($F55,StorageTanks_ProductionOnly!$BQ$2:$CE$31,13,FALSE),StorageTanks_ProductionOnly!$CC$32)</f>
        <v>9.9239949282087778E-2</v>
      </c>
      <c r="J55" s="14">
        <f>_xlfn.IFNA(VLOOKUP($F55,StorageTanks_ProductionOnly!$BQ$2:$CE$31,14,FALSE),StorageTanks_ProductionOnly!$CD$32)</f>
        <v>0.78502133323338208</v>
      </c>
    </row>
    <row r="56" spans="1:10" x14ac:dyDescent="0.25">
      <c r="A56" s="1" t="s">
        <v>5051</v>
      </c>
      <c r="B56" s="1" t="s">
        <v>4943</v>
      </c>
      <c r="C56" s="1" t="s">
        <v>5052</v>
      </c>
      <c r="D56" s="1" t="s">
        <v>10148</v>
      </c>
      <c r="E56" s="1" t="s">
        <v>10149</v>
      </c>
      <c r="F56" s="13" t="str">
        <f t="shared" si="0"/>
        <v>130 - S.GA Sedimentary Prov</v>
      </c>
      <c r="G56" s="14">
        <f>_xlfn.IFNA(VLOOKUP($F56,StorageTanks_ProductionOnly!$BQ$2:$CE$31,10,FALSE),StorageTanks_ProductionOnly!$BZ$32)</f>
        <v>5.1641542824907183E-2</v>
      </c>
      <c r="H56" s="14">
        <f>_xlfn.IFNA(VLOOKUP($F56,StorageTanks_ProductionOnly!$BQ$2:$CE$31,11,FALSE),StorageTanks_ProductionOnly!$CA$32)</f>
        <v>0.88022939803243827</v>
      </c>
      <c r="I56" s="14">
        <f>_xlfn.IFNA(VLOOKUP($F56,StorageTanks_ProductionOnly!$BQ$2:$CE$31,13,FALSE),StorageTanks_ProductionOnly!$CC$32)</f>
        <v>9.9239949282087778E-2</v>
      </c>
      <c r="J56" s="14">
        <f>_xlfn.IFNA(VLOOKUP($F56,StorageTanks_ProductionOnly!$BQ$2:$CE$31,14,FALSE),StorageTanks_ProductionOnly!$CD$32)</f>
        <v>0.78502133323338208</v>
      </c>
    </row>
    <row r="57" spans="1:10" x14ac:dyDescent="0.25">
      <c r="A57" s="1" t="s">
        <v>5053</v>
      </c>
      <c r="B57" s="1" t="s">
        <v>4943</v>
      </c>
      <c r="C57" s="1" t="s">
        <v>5054</v>
      </c>
      <c r="D57" s="1" t="s">
        <v>10150</v>
      </c>
      <c r="E57" s="1" t="s">
        <v>10151</v>
      </c>
      <c r="F57" s="13" t="str">
        <f t="shared" si="0"/>
        <v>150 - Piedmont-Blue Ridge Prov</v>
      </c>
      <c r="G57" s="14">
        <f>_xlfn.IFNA(VLOOKUP($F57,StorageTanks_ProductionOnly!$BQ$2:$CE$31,10,FALSE),StorageTanks_ProductionOnly!$BZ$32)</f>
        <v>5.1641542824907183E-2</v>
      </c>
      <c r="H57" s="14">
        <f>_xlfn.IFNA(VLOOKUP($F57,StorageTanks_ProductionOnly!$BQ$2:$CE$31,11,FALSE),StorageTanks_ProductionOnly!$CA$32)</f>
        <v>0.88022939803243827</v>
      </c>
      <c r="I57" s="14">
        <f>_xlfn.IFNA(VLOOKUP($F57,StorageTanks_ProductionOnly!$BQ$2:$CE$31,13,FALSE),StorageTanks_ProductionOnly!$CC$32)</f>
        <v>9.9239949282087778E-2</v>
      </c>
      <c r="J57" s="14">
        <f>_xlfn.IFNA(VLOOKUP($F57,StorageTanks_ProductionOnly!$BQ$2:$CE$31,14,FALSE),StorageTanks_ProductionOnly!$CD$32)</f>
        <v>0.78502133323338208</v>
      </c>
    </row>
    <row r="58" spans="1:10" x14ac:dyDescent="0.25">
      <c r="A58" s="1" t="s">
        <v>5055</v>
      </c>
      <c r="B58" s="1" t="s">
        <v>4943</v>
      </c>
      <c r="C58" s="1" t="s">
        <v>5056</v>
      </c>
      <c r="D58" s="1" t="s">
        <v>10148</v>
      </c>
      <c r="E58" s="1" t="s">
        <v>10149</v>
      </c>
      <c r="F58" s="13" t="str">
        <f t="shared" si="0"/>
        <v>130 - S.GA Sedimentary Prov</v>
      </c>
      <c r="G58" s="14">
        <f>_xlfn.IFNA(VLOOKUP($F58,StorageTanks_ProductionOnly!$BQ$2:$CE$31,10,FALSE),StorageTanks_ProductionOnly!$BZ$32)</f>
        <v>5.1641542824907183E-2</v>
      </c>
      <c r="H58" s="14">
        <f>_xlfn.IFNA(VLOOKUP($F58,StorageTanks_ProductionOnly!$BQ$2:$CE$31,11,FALSE),StorageTanks_ProductionOnly!$CA$32)</f>
        <v>0.88022939803243827</v>
      </c>
      <c r="I58" s="14">
        <f>_xlfn.IFNA(VLOOKUP($F58,StorageTanks_ProductionOnly!$BQ$2:$CE$31,13,FALSE),StorageTanks_ProductionOnly!$CC$32)</f>
        <v>9.9239949282087778E-2</v>
      </c>
      <c r="J58" s="14">
        <f>_xlfn.IFNA(VLOOKUP($F58,StorageTanks_ProductionOnly!$BQ$2:$CE$31,14,FALSE),StorageTanks_ProductionOnly!$CD$32)</f>
        <v>0.78502133323338208</v>
      </c>
    </row>
    <row r="59" spans="1:10" x14ac:dyDescent="0.25">
      <c r="A59" s="1" t="s">
        <v>5057</v>
      </c>
      <c r="B59" s="1" t="s">
        <v>4943</v>
      </c>
      <c r="C59" s="1" t="s">
        <v>5058</v>
      </c>
      <c r="D59" s="1" t="s">
        <v>363</v>
      </c>
      <c r="E59" s="1" t="s">
        <v>10353</v>
      </c>
      <c r="F59" s="13" t="str">
        <f t="shared" si="0"/>
        <v>160A - Appalachian Basin (Eastern Overthrust Area)</v>
      </c>
      <c r="G59" s="14">
        <f>_xlfn.IFNA(VLOOKUP($F59,StorageTanks_ProductionOnly!$BQ$2:$CE$31,10,FALSE),StorageTanks_ProductionOnly!$BZ$32)</f>
        <v>3.6494488394335283E-3</v>
      </c>
      <c r="H59" s="14">
        <f>_xlfn.IFNA(VLOOKUP($F59,StorageTanks_ProductionOnly!$BQ$2:$CE$31,11,FALSE),StorageTanks_ProductionOnly!$CA$32)</f>
        <v>0.96692952450442948</v>
      </c>
      <c r="I59" s="14">
        <f>_xlfn.IFNA(VLOOKUP($F59,StorageTanks_ProductionOnly!$BQ$2:$CE$31,13,FALSE),StorageTanks_ProductionOnly!$CC$32)</f>
        <v>0</v>
      </c>
      <c r="J59" s="14">
        <f>_xlfn.IFNA(VLOOKUP($F59,StorageTanks_ProductionOnly!$BQ$2:$CE$31,14,FALSE),StorageTanks_ProductionOnly!$CD$32)</f>
        <v>0</v>
      </c>
    </row>
    <row r="60" spans="1:10" x14ac:dyDescent="0.25">
      <c r="A60" s="1" t="s">
        <v>5059</v>
      </c>
      <c r="B60" s="1" t="s">
        <v>4943</v>
      </c>
      <c r="C60" s="1" t="s">
        <v>5060</v>
      </c>
      <c r="D60" s="1" t="s">
        <v>363</v>
      </c>
      <c r="E60" s="1" t="s">
        <v>10353</v>
      </c>
      <c r="F60" s="13" t="str">
        <f t="shared" si="0"/>
        <v>160A - Appalachian Basin (Eastern Overthrust Area)</v>
      </c>
      <c r="G60" s="14">
        <f>_xlfn.IFNA(VLOOKUP($F60,StorageTanks_ProductionOnly!$BQ$2:$CE$31,10,FALSE),StorageTanks_ProductionOnly!$BZ$32)</f>
        <v>3.6494488394335283E-3</v>
      </c>
      <c r="H60" s="14">
        <f>_xlfn.IFNA(VLOOKUP($F60,StorageTanks_ProductionOnly!$BQ$2:$CE$31,11,FALSE),StorageTanks_ProductionOnly!$CA$32)</f>
        <v>0.96692952450442948</v>
      </c>
      <c r="I60" s="14">
        <f>_xlfn.IFNA(VLOOKUP($F60,StorageTanks_ProductionOnly!$BQ$2:$CE$31,13,FALSE),StorageTanks_ProductionOnly!$CC$32)</f>
        <v>0</v>
      </c>
      <c r="J60" s="14">
        <f>_xlfn.IFNA(VLOOKUP($F60,StorageTanks_ProductionOnly!$BQ$2:$CE$31,14,FALSE),StorageTanks_ProductionOnly!$CD$32)</f>
        <v>0</v>
      </c>
    </row>
    <row r="61" spans="1:10" x14ac:dyDescent="0.25">
      <c r="A61" s="1" t="s">
        <v>5061</v>
      </c>
      <c r="B61" s="1" t="s">
        <v>4943</v>
      </c>
      <c r="C61" s="1" t="s">
        <v>5062</v>
      </c>
      <c r="D61" s="1" t="s">
        <v>10152</v>
      </c>
      <c r="E61" s="1" t="s">
        <v>10153</v>
      </c>
      <c r="F61" s="13" t="str">
        <f t="shared" si="0"/>
        <v>200 - Black Warrior Basin</v>
      </c>
      <c r="G61" s="14">
        <f>_xlfn.IFNA(VLOOKUP($F61,StorageTanks_ProductionOnly!$BQ$2:$CE$31,10,FALSE),StorageTanks_ProductionOnly!$BZ$32)</f>
        <v>5.1641542824907183E-2</v>
      </c>
      <c r="H61" s="14">
        <f>_xlfn.IFNA(VLOOKUP($F61,StorageTanks_ProductionOnly!$BQ$2:$CE$31,11,FALSE),StorageTanks_ProductionOnly!$CA$32)</f>
        <v>0.88022939803243827</v>
      </c>
      <c r="I61" s="14">
        <f>_xlfn.IFNA(VLOOKUP($F61,StorageTanks_ProductionOnly!$BQ$2:$CE$31,13,FALSE),StorageTanks_ProductionOnly!$CC$32)</f>
        <v>9.9239949282087778E-2</v>
      </c>
      <c r="J61" s="14">
        <f>_xlfn.IFNA(VLOOKUP($F61,StorageTanks_ProductionOnly!$BQ$2:$CE$31,14,FALSE),StorageTanks_ProductionOnly!$CD$32)</f>
        <v>0.78502133323338208</v>
      </c>
    </row>
    <row r="62" spans="1:10" x14ac:dyDescent="0.25">
      <c r="A62" s="1" t="s">
        <v>5063</v>
      </c>
      <c r="B62" s="1" t="s">
        <v>4943</v>
      </c>
      <c r="C62" s="1" t="s">
        <v>5064</v>
      </c>
      <c r="D62" s="1" t="s">
        <v>363</v>
      </c>
      <c r="E62" s="1" t="s">
        <v>10353</v>
      </c>
      <c r="F62" s="13" t="str">
        <f t="shared" si="0"/>
        <v>160A - Appalachian Basin (Eastern Overthrust Area)</v>
      </c>
      <c r="G62" s="14">
        <f>_xlfn.IFNA(VLOOKUP($F62,StorageTanks_ProductionOnly!$BQ$2:$CE$31,10,FALSE),StorageTanks_ProductionOnly!$BZ$32)</f>
        <v>3.6494488394335283E-3</v>
      </c>
      <c r="H62" s="14">
        <f>_xlfn.IFNA(VLOOKUP($F62,StorageTanks_ProductionOnly!$BQ$2:$CE$31,11,FALSE),StorageTanks_ProductionOnly!$CA$32)</f>
        <v>0.96692952450442948</v>
      </c>
      <c r="I62" s="14">
        <f>_xlfn.IFNA(VLOOKUP($F62,StorageTanks_ProductionOnly!$BQ$2:$CE$31,13,FALSE),StorageTanks_ProductionOnly!$CC$32)</f>
        <v>0</v>
      </c>
      <c r="J62" s="14">
        <f>_xlfn.IFNA(VLOOKUP($F62,StorageTanks_ProductionOnly!$BQ$2:$CE$31,14,FALSE),StorageTanks_ProductionOnly!$CD$32)</f>
        <v>0</v>
      </c>
    </row>
    <row r="63" spans="1:10" x14ac:dyDescent="0.25">
      <c r="A63" s="1" t="s">
        <v>5065</v>
      </c>
      <c r="B63" s="1" t="s">
        <v>4943</v>
      </c>
      <c r="C63" s="1" t="s">
        <v>5066</v>
      </c>
      <c r="D63" s="1" t="s">
        <v>10150</v>
      </c>
      <c r="E63" s="1" t="s">
        <v>10151</v>
      </c>
      <c r="F63" s="13" t="str">
        <f t="shared" si="0"/>
        <v>150 - Piedmont-Blue Ridge Prov</v>
      </c>
      <c r="G63" s="14">
        <f>_xlfn.IFNA(VLOOKUP($F63,StorageTanks_ProductionOnly!$BQ$2:$CE$31,10,FALSE),StorageTanks_ProductionOnly!$BZ$32)</f>
        <v>5.1641542824907183E-2</v>
      </c>
      <c r="H63" s="14">
        <f>_xlfn.IFNA(VLOOKUP($F63,StorageTanks_ProductionOnly!$BQ$2:$CE$31,11,FALSE),StorageTanks_ProductionOnly!$CA$32)</f>
        <v>0.88022939803243827</v>
      </c>
      <c r="I63" s="14">
        <f>_xlfn.IFNA(VLOOKUP($F63,StorageTanks_ProductionOnly!$BQ$2:$CE$31,13,FALSE),StorageTanks_ProductionOnly!$CC$32)</f>
        <v>9.9239949282087778E-2</v>
      </c>
      <c r="J63" s="14">
        <f>_xlfn.IFNA(VLOOKUP($F63,StorageTanks_ProductionOnly!$BQ$2:$CE$31,14,FALSE),StorageTanks_ProductionOnly!$CD$32)</f>
        <v>0.78502133323338208</v>
      </c>
    </row>
    <row r="64" spans="1:10" x14ac:dyDescent="0.25">
      <c r="A64" s="1" t="s">
        <v>5067</v>
      </c>
      <c r="B64" s="1" t="s">
        <v>4943</v>
      </c>
      <c r="C64" s="1" t="s">
        <v>5068</v>
      </c>
      <c r="D64" s="1" t="s">
        <v>10152</v>
      </c>
      <c r="E64" s="1" t="s">
        <v>10153</v>
      </c>
      <c r="F64" s="13" t="str">
        <f t="shared" si="0"/>
        <v>200 - Black Warrior Basin</v>
      </c>
      <c r="G64" s="14">
        <f>_xlfn.IFNA(VLOOKUP($F64,StorageTanks_ProductionOnly!$BQ$2:$CE$31,10,FALSE),StorageTanks_ProductionOnly!$BZ$32)</f>
        <v>5.1641542824907183E-2</v>
      </c>
      <c r="H64" s="14">
        <f>_xlfn.IFNA(VLOOKUP($F64,StorageTanks_ProductionOnly!$BQ$2:$CE$31,11,FALSE),StorageTanks_ProductionOnly!$CA$32)</f>
        <v>0.88022939803243827</v>
      </c>
      <c r="I64" s="14">
        <f>_xlfn.IFNA(VLOOKUP($F64,StorageTanks_ProductionOnly!$BQ$2:$CE$31,13,FALSE),StorageTanks_ProductionOnly!$CC$32)</f>
        <v>9.9239949282087778E-2</v>
      </c>
      <c r="J64" s="14">
        <f>_xlfn.IFNA(VLOOKUP($F64,StorageTanks_ProductionOnly!$BQ$2:$CE$31,14,FALSE),StorageTanks_ProductionOnly!$CD$32)</f>
        <v>0.78502133323338208</v>
      </c>
    </row>
    <row r="65" spans="1:10" x14ac:dyDescent="0.25">
      <c r="A65" s="1" t="s">
        <v>5069</v>
      </c>
      <c r="B65" s="1" t="s">
        <v>4943</v>
      </c>
      <c r="C65" s="1" t="s">
        <v>5070</v>
      </c>
      <c r="D65" s="1" t="s">
        <v>10152</v>
      </c>
      <c r="E65" s="1" t="s">
        <v>10153</v>
      </c>
      <c r="F65" s="13" t="str">
        <f t="shared" si="0"/>
        <v>200 - Black Warrior Basin</v>
      </c>
      <c r="G65" s="14">
        <f>_xlfn.IFNA(VLOOKUP($F65,StorageTanks_ProductionOnly!$BQ$2:$CE$31,10,FALSE),StorageTanks_ProductionOnly!$BZ$32)</f>
        <v>5.1641542824907183E-2</v>
      </c>
      <c r="H65" s="14">
        <f>_xlfn.IFNA(VLOOKUP($F65,StorageTanks_ProductionOnly!$BQ$2:$CE$31,11,FALSE),StorageTanks_ProductionOnly!$CA$32)</f>
        <v>0.88022939803243827</v>
      </c>
      <c r="I65" s="14">
        <f>_xlfn.IFNA(VLOOKUP($F65,StorageTanks_ProductionOnly!$BQ$2:$CE$31,13,FALSE),StorageTanks_ProductionOnly!$CC$32)</f>
        <v>9.9239949282087778E-2</v>
      </c>
      <c r="J65" s="14">
        <f>_xlfn.IFNA(VLOOKUP($F65,StorageTanks_ProductionOnly!$BQ$2:$CE$31,14,FALSE),StorageTanks_ProductionOnly!$CD$32)</f>
        <v>0.78502133323338208</v>
      </c>
    </row>
    <row r="66" spans="1:10" x14ac:dyDescent="0.25">
      <c r="A66" s="1" t="s">
        <v>5071</v>
      </c>
      <c r="B66" s="1" t="s">
        <v>4943</v>
      </c>
      <c r="C66" s="1" t="s">
        <v>5072</v>
      </c>
      <c r="D66" s="1" t="s">
        <v>10146</v>
      </c>
      <c r="E66" s="1" t="s">
        <v>10147</v>
      </c>
      <c r="F66" s="13" t="str">
        <f t="shared" ref="F66:F129" si="1">_xlfn.CONCAT(E66," ","-"," ",D66)</f>
        <v>210 - Mid-Gulf Coast Basin</v>
      </c>
      <c r="G66" s="14">
        <f>_xlfn.IFNA(VLOOKUP($F66,StorageTanks_ProductionOnly!$BQ$2:$CE$31,10,FALSE),StorageTanks_ProductionOnly!$BZ$32)</f>
        <v>0</v>
      </c>
      <c r="H66" s="14">
        <f>_xlfn.IFNA(VLOOKUP($F66,StorageTanks_ProductionOnly!$BQ$2:$CE$31,11,FALSE),StorageTanks_ProductionOnly!$CA$32)</f>
        <v>1</v>
      </c>
      <c r="I66" s="14">
        <f>_xlfn.IFNA(VLOOKUP($F66,StorageTanks_ProductionOnly!$BQ$2:$CE$31,13,FALSE),StorageTanks_ProductionOnly!$CC$32)</f>
        <v>0</v>
      </c>
      <c r="J66" s="14">
        <f>_xlfn.IFNA(VLOOKUP($F66,StorageTanks_ProductionOnly!$BQ$2:$CE$31,14,FALSE),StorageTanks_ProductionOnly!$CD$32)</f>
        <v>0.81037690017501129</v>
      </c>
    </row>
    <row r="67" spans="1:10" x14ac:dyDescent="0.25">
      <c r="A67" s="1" t="s">
        <v>5073</v>
      </c>
      <c r="B67" s="1" t="s">
        <v>4943</v>
      </c>
      <c r="C67" s="1" t="s">
        <v>5074</v>
      </c>
      <c r="D67" s="1" t="s">
        <v>10146</v>
      </c>
      <c r="E67" s="1" t="s">
        <v>10147</v>
      </c>
      <c r="F67" s="13" t="str">
        <f t="shared" si="1"/>
        <v>210 - Mid-Gulf Coast Basin</v>
      </c>
      <c r="G67" s="14">
        <f>_xlfn.IFNA(VLOOKUP($F67,StorageTanks_ProductionOnly!$BQ$2:$CE$31,10,FALSE),StorageTanks_ProductionOnly!$BZ$32)</f>
        <v>0</v>
      </c>
      <c r="H67" s="14">
        <f>_xlfn.IFNA(VLOOKUP($F67,StorageTanks_ProductionOnly!$BQ$2:$CE$31,11,FALSE),StorageTanks_ProductionOnly!$CA$32)</f>
        <v>1</v>
      </c>
      <c r="I67" s="14">
        <f>_xlfn.IFNA(VLOOKUP($F67,StorageTanks_ProductionOnly!$BQ$2:$CE$31,13,FALSE),StorageTanks_ProductionOnly!$CC$32)</f>
        <v>0</v>
      </c>
      <c r="J67" s="14">
        <f>_xlfn.IFNA(VLOOKUP($F67,StorageTanks_ProductionOnly!$BQ$2:$CE$31,14,FALSE),StorageTanks_ProductionOnly!$CD$32)</f>
        <v>0.81037690017501129</v>
      </c>
    </row>
    <row r="68" spans="1:10" x14ac:dyDescent="0.25">
      <c r="A68" s="1" t="s">
        <v>5075</v>
      </c>
      <c r="B68" s="1" t="s">
        <v>4943</v>
      </c>
      <c r="C68" s="1" t="s">
        <v>5076</v>
      </c>
      <c r="D68" s="1" t="s">
        <v>10152</v>
      </c>
      <c r="E68" s="1" t="s">
        <v>10153</v>
      </c>
      <c r="F68" s="13" t="str">
        <f t="shared" si="1"/>
        <v>200 - Black Warrior Basin</v>
      </c>
      <c r="G68" s="14">
        <f>_xlfn.IFNA(VLOOKUP($F68,StorageTanks_ProductionOnly!$BQ$2:$CE$31,10,FALSE),StorageTanks_ProductionOnly!$BZ$32)</f>
        <v>5.1641542824907183E-2</v>
      </c>
      <c r="H68" s="14">
        <f>_xlfn.IFNA(VLOOKUP($F68,StorageTanks_ProductionOnly!$BQ$2:$CE$31,11,FALSE),StorageTanks_ProductionOnly!$CA$32)</f>
        <v>0.88022939803243827</v>
      </c>
      <c r="I68" s="14">
        <f>_xlfn.IFNA(VLOOKUP($F68,StorageTanks_ProductionOnly!$BQ$2:$CE$31,13,FALSE),StorageTanks_ProductionOnly!$CC$32)</f>
        <v>9.9239949282087778E-2</v>
      </c>
      <c r="J68" s="14">
        <f>_xlfn.IFNA(VLOOKUP($F68,StorageTanks_ProductionOnly!$BQ$2:$CE$31,14,FALSE),StorageTanks_ProductionOnly!$CD$32)</f>
        <v>0.78502133323338208</v>
      </c>
    </row>
    <row r="69" spans="1:10" x14ac:dyDescent="0.25">
      <c r="A69" s="1" t="s">
        <v>5077</v>
      </c>
      <c r="B69" s="1" t="s">
        <v>5078</v>
      </c>
      <c r="C69" s="1" t="s">
        <v>5079</v>
      </c>
      <c r="D69" s="1" t="s">
        <v>10156</v>
      </c>
      <c r="E69" s="1" t="s">
        <v>10156</v>
      </c>
      <c r="F69" s="13" t="str">
        <f t="shared" si="1"/>
        <v xml:space="preserve"> - </v>
      </c>
      <c r="G69" s="14">
        <f>_xlfn.IFNA(VLOOKUP($F69,StorageTanks_ProductionOnly!$BQ$2:$CE$31,10,FALSE),StorageTanks_ProductionOnly!$BZ$32)</f>
        <v>5.1641542824907183E-2</v>
      </c>
      <c r="H69" s="14">
        <f>_xlfn.IFNA(VLOOKUP($F69,StorageTanks_ProductionOnly!$BQ$2:$CE$31,11,FALSE),StorageTanks_ProductionOnly!$CA$32)</f>
        <v>0.88022939803243827</v>
      </c>
      <c r="I69" s="14">
        <f>_xlfn.IFNA(VLOOKUP($F69,StorageTanks_ProductionOnly!$BQ$2:$CE$31,13,FALSE),StorageTanks_ProductionOnly!$CC$32)</f>
        <v>9.9239949282087778E-2</v>
      </c>
      <c r="J69" s="14">
        <f>_xlfn.IFNA(VLOOKUP($F69,StorageTanks_ProductionOnly!$BQ$2:$CE$31,14,FALSE),StorageTanks_ProductionOnly!$CD$32)</f>
        <v>0.78502133323338208</v>
      </c>
    </row>
    <row r="70" spans="1:10" x14ac:dyDescent="0.25">
      <c r="A70" s="1" t="s">
        <v>5080</v>
      </c>
      <c r="B70" s="1" t="s">
        <v>5078</v>
      </c>
      <c r="C70" s="1" t="s">
        <v>5081</v>
      </c>
      <c r="D70" s="1" t="s">
        <v>10156</v>
      </c>
      <c r="E70" s="1" t="s">
        <v>10156</v>
      </c>
      <c r="F70" s="13" t="str">
        <f t="shared" si="1"/>
        <v xml:space="preserve"> - </v>
      </c>
      <c r="G70" s="14">
        <f>_xlfn.IFNA(VLOOKUP($F70,StorageTanks_ProductionOnly!$BQ$2:$CE$31,10,FALSE),StorageTanks_ProductionOnly!$BZ$32)</f>
        <v>5.1641542824907183E-2</v>
      </c>
      <c r="H70" s="14">
        <f>_xlfn.IFNA(VLOOKUP($F70,StorageTanks_ProductionOnly!$BQ$2:$CE$31,11,FALSE),StorageTanks_ProductionOnly!$CA$32)</f>
        <v>0.88022939803243827</v>
      </c>
      <c r="I70" s="14">
        <f>_xlfn.IFNA(VLOOKUP($F70,StorageTanks_ProductionOnly!$BQ$2:$CE$31,13,FALSE),StorageTanks_ProductionOnly!$CC$32)</f>
        <v>9.9239949282087778E-2</v>
      </c>
      <c r="J70" s="14">
        <f>_xlfn.IFNA(VLOOKUP($F70,StorageTanks_ProductionOnly!$BQ$2:$CE$31,14,FALSE),StorageTanks_ProductionOnly!$CD$32)</f>
        <v>0.78502133323338208</v>
      </c>
    </row>
    <row r="71" spans="1:10" x14ac:dyDescent="0.25">
      <c r="A71" s="1" t="s">
        <v>5082</v>
      </c>
      <c r="B71" s="1" t="s">
        <v>5078</v>
      </c>
      <c r="C71" s="1" t="s">
        <v>5083</v>
      </c>
      <c r="D71" s="1" t="s">
        <v>10157</v>
      </c>
      <c r="E71" s="1" t="s">
        <v>10158</v>
      </c>
      <c r="F71" s="13" t="str">
        <f t="shared" si="1"/>
        <v>820 - AK Cook Inlet Basin</v>
      </c>
      <c r="G71" s="14">
        <f>_xlfn.IFNA(VLOOKUP($F71,StorageTanks_ProductionOnly!$BQ$2:$CE$31,10,FALSE),StorageTanks_ProductionOnly!$BZ$32)</f>
        <v>0</v>
      </c>
      <c r="H71" s="14">
        <f>_xlfn.IFNA(VLOOKUP($F71,StorageTanks_ProductionOnly!$BQ$2:$CE$31,11,FALSE),StorageTanks_ProductionOnly!$CA$32)</f>
        <v>0</v>
      </c>
      <c r="I71" s="14">
        <f>_xlfn.IFNA(VLOOKUP($F71,StorageTanks_ProductionOnly!$BQ$2:$CE$31,13,FALSE),StorageTanks_ProductionOnly!$CC$32)</f>
        <v>0.86396969154973091</v>
      </c>
      <c r="J71" s="14">
        <f>_xlfn.IFNA(VLOOKUP($F71,StorageTanks_ProductionOnly!$BQ$2:$CE$31,14,FALSE),StorageTanks_ProductionOnly!$CD$32)</f>
        <v>0</v>
      </c>
    </row>
    <row r="72" spans="1:10" x14ac:dyDescent="0.25">
      <c r="A72" s="1" t="s">
        <v>5084</v>
      </c>
      <c r="B72" s="1" t="s">
        <v>5078</v>
      </c>
      <c r="C72" s="1" t="s">
        <v>5085</v>
      </c>
      <c r="D72" s="1" t="s">
        <v>10159</v>
      </c>
      <c r="E72" s="1" t="s">
        <v>10160</v>
      </c>
      <c r="F72" s="13" t="str">
        <f t="shared" si="1"/>
        <v>840 - Yukon-Koyukuk Province</v>
      </c>
      <c r="G72" s="14">
        <f>_xlfn.IFNA(VLOOKUP($F72,StorageTanks_ProductionOnly!$BQ$2:$CE$31,10,FALSE),StorageTanks_ProductionOnly!$BZ$32)</f>
        <v>5.1641542824907183E-2</v>
      </c>
      <c r="H72" s="14">
        <f>_xlfn.IFNA(VLOOKUP($F72,StorageTanks_ProductionOnly!$BQ$2:$CE$31,11,FALSE),StorageTanks_ProductionOnly!$CA$32)</f>
        <v>0.88022939803243827</v>
      </c>
      <c r="I72" s="14">
        <f>_xlfn.IFNA(VLOOKUP($F72,StorageTanks_ProductionOnly!$BQ$2:$CE$31,13,FALSE),StorageTanks_ProductionOnly!$CC$32)</f>
        <v>9.9239949282087778E-2</v>
      </c>
      <c r="J72" s="14">
        <f>_xlfn.IFNA(VLOOKUP($F72,StorageTanks_ProductionOnly!$BQ$2:$CE$31,14,FALSE),StorageTanks_ProductionOnly!$CD$32)</f>
        <v>0.78502133323338208</v>
      </c>
    </row>
    <row r="73" spans="1:10" x14ac:dyDescent="0.25">
      <c r="A73" s="1" t="s">
        <v>5086</v>
      </c>
      <c r="B73" s="1" t="s">
        <v>5078</v>
      </c>
      <c r="C73" s="1" t="s">
        <v>5087</v>
      </c>
      <c r="D73" s="1" t="s">
        <v>10161</v>
      </c>
      <c r="E73" s="1" t="s">
        <v>10162</v>
      </c>
      <c r="F73" s="13" t="str">
        <f t="shared" si="1"/>
        <v>845 - Bristol Bay Basin</v>
      </c>
      <c r="G73" s="14">
        <f>_xlfn.IFNA(VLOOKUP($F73,StorageTanks_ProductionOnly!$BQ$2:$CE$31,10,FALSE),StorageTanks_ProductionOnly!$BZ$32)</f>
        <v>5.1641542824907183E-2</v>
      </c>
      <c r="H73" s="14">
        <f>_xlfn.IFNA(VLOOKUP($F73,StorageTanks_ProductionOnly!$BQ$2:$CE$31,11,FALSE),StorageTanks_ProductionOnly!$CA$32)</f>
        <v>0.88022939803243827</v>
      </c>
      <c r="I73" s="14">
        <f>_xlfn.IFNA(VLOOKUP($F73,StorageTanks_ProductionOnly!$BQ$2:$CE$31,13,FALSE),StorageTanks_ProductionOnly!$CC$32)</f>
        <v>9.9239949282087778E-2</v>
      </c>
      <c r="J73" s="14">
        <f>_xlfn.IFNA(VLOOKUP($F73,StorageTanks_ProductionOnly!$BQ$2:$CE$31,14,FALSE),StorageTanks_ProductionOnly!$CD$32)</f>
        <v>0.78502133323338208</v>
      </c>
    </row>
    <row r="74" spans="1:10" x14ac:dyDescent="0.25">
      <c r="A74" s="1" t="s">
        <v>5088</v>
      </c>
      <c r="B74" s="1" t="s">
        <v>5078</v>
      </c>
      <c r="C74" s="1" t="s">
        <v>5089</v>
      </c>
      <c r="D74" s="1" t="s">
        <v>10156</v>
      </c>
      <c r="E74" s="1" t="s">
        <v>10156</v>
      </c>
      <c r="F74" s="13" t="str">
        <f t="shared" si="1"/>
        <v xml:space="preserve"> - </v>
      </c>
      <c r="G74" s="14">
        <f>_xlfn.IFNA(VLOOKUP($F74,StorageTanks_ProductionOnly!$BQ$2:$CE$31,10,FALSE),StorageTanks_ProductionOnly!$BZ$32)</f>
        <v>5.1641542824907183E-2</v>
      </c>
      <c r="H74" s="14">
        <f>_xlfn.IFNA(VLOOKUP($F74,StorageTanks_ProductionOnly!$BQ$2:$CE$31,11,FALSE),StorageTanks_ProductionOnly!$CA$32)</f>
        <v>0.88022939803243827</v>
      </c>
      <c r="I74" s="14">
        <f>_xlfn.IFNA(VLOOKUP($F74,StorageTanks_ProductionOnly!$BQ$2:$CE$31,13,FALSE),StorageTanks_ProductionOnly!$CC$32)</f>
        <v>9.9239949282087778E-2</v>
      </c>
      <c r="J74" s="14">
        <f>_xlfn.IFNA(VLOOKUP($F74,StorageTanks_ProductionOnly!$BQ$2:$CE$31,14,FALSE),StorageTanks_ProductionOnly!$CD$32)</f>
        <v>0.78502133323338208</v>
      </c>
    </row>
    <row r="75" spans="1:10" x14ac:dyDescent="0.25">
      <c r="A75" s="1" t="s">
        <v>5090</v>
      </c>
      <c r="B75" s="1" t="s">
        <v>5078</v>
      </c>
      <c r="C75" s="1" t="s">
        <v>5091</v>
      </c>
      <c r="D75" s="1" t="s">
        <v>10159</v>
      </c>
      <c r="E75" s="1" t="s">
        <v>10160</v>
      </c>
      <c r="F75" s="13" t="str">
        <f t="shared" si="1"/>
        <v>840 - Yukon-Koyukuk Province</v>
      </c>
      <c r="G75" s="14">
        <f>_xlfn.IFNA(VLOOKUP($F75,StorageTanks_ProductionOnly!$BQ$2:$CE$31,10,FALSE),StorageTanks_ProductionOnly!$BZ$32)</f>
        <v>5.1641542824907183E-2</v>
      </c>
      <c r="H75" s="14">
        <f>_xlfn.IFNA(VLOOKUP($F75,StorageTanks_ProductionOnly!$BQ$2:$CE$31,11,FALSE),StorageTanks_ProductionOnly!$CA$32)</f>
        <v>0.88022939803243827</v>
      </c>
      <c r="I75" s="14">
        <f>_xlfn.IFNA(VLOOKUP($F75,StorageTanks_ProductionOnly!$BQ$2:$CE$31,13,FALSE),StorageTanks_ProductionOnly!$CC$32)</f>
        <v>9.9239949282087778E-2</v>
      </c>
      <c r="J75" s="14">
        <f>_xlfn.IFNA(VLOOKUP($F75,StorageTanks_ProductionOnly!$BQ$2:$CE$31,14,FALSE),StorageTanks_ProductionOnly!$CD$32)</f>
        <v>0.78502133323338208</v>
      </c>
    </row>
    <row r="76" spans="1:10" x14ac:dyDescent="0.25">
      <c r="A76" s="1" t="s">
        <v>5092</v>
      </c>
      <c r="B76" s="1" t="s">
        <v>5078</v>
      </c>
      <c r="C76" s="1" t="s">
        <v>5093</v>
      </c>
      <c r="D76" s="1" t="s">
        <v>10163</v>
      </c>
      <c r="E76" s="1" t="s">
        <v>10164</v>
      </c>
      <c r="F76" s="13" t="str">
        <f t="shared" si="1"/>
        <v>880 - Interior Lowlands Basin</v>
      </c>
      <c r="G76" s="14">
        <f>_xlfn.IFNA(VLOOKUP($F76,StorageTanks_ProductionOnly!$BQ$2:$CE$31,10,FALSE),StorageTanks_ProductionOnly!$BZ$32)</f>
        <v>5.1641542824907183E-2</v>
      </c>
      <c r="H76" s="14">
        <f>_xlfn.IFNA(VLOOKUP($F76,StorageTanks_ProductionOnly!$BQ$2:$CE$31,11,FALSE),StorageTanks_ProductionOnly!$CA$32)</f>
        <v>0.88022939803243827</v>
      </c>
      <c r="I76" s="14">
        <f>_xlfn.IFNA(VLOOKUP($F76,StorageTanks_ProductionOnly!$BQ$2:$CE$31,13,FALSE),StorageTanks_ProductionOnly!$CC$32)</f>
        <v>9.9239949282087778E-2</v>
      </c>
      <c r="J76" s="14">
        <f>_xlfn.IFNA(VLOOKUP($F76,StorageTanks_ProductionOnly!$BQ$2:$CE$31,14,FALSE),StorageTanks_ProductionOnly!$CD$32)</f>
        <v>0.78502133323338208</v>
      </c>
    </row>
    <row r="77" spans="1:10" x14ac:dyDescent="0.25">
      <c r="A77" s="1" t="s">
        <v>5094</v>
      </c>
      <c r="B77" s="1" t="s">
        <v>5078</v>
      </c>
      <c r="C77" s="1" t="s">
        <v>5095</v>
      </c>
      <c r="D77" s="1" t="s">
        <v>10156</v>
      </c>
      <c r="E77" s="1" t="s">
        <v>10156</v>
      </c>
      <c r="F77" s="13" t="str">
        <f t="shared" si="1"/>
        <v xml:space="preserve"> - </v>
      </c>
      <c r="G77" s="14">
        <f>_xlfn.IFNA(VLOOKUP($F77,StorageTanks_ProductionOnly!$BQ$2:$CE$31,10,FALSE),StorageTanks_ProductionOnly!$BZ$32)</f>
        <v>5.1641542824907183E-2</v>
      </c>
      <c r="H77" s="14">
        <f>_xlfn.IFNA(VLOOKUP($F77,StorageTanks_ProductionOnly!$BQ$2:$CE$31,11,FALSE),StorageTanks_ProductionOnly!$CA$32)</f>
        <v>0.88022939803243827</v>
      </c>
      <c r="I77" s="14">
        <f>_xlfn.IFNA(VLOOKUP($F77,StorageTanks_ProductionOnly!$BQ$2:$CE$31,13,FALSE),StorageTanks_ProductionOnly!$CC$32)</f>
        <v>9.9239949282087778E-2</v>
      </c>
      <c r="J77" s="14">
        <f>_xlfn.IFNA(VLOOKUP($F77,StorageTanks_ProductionOnly!$BQ$2:$CE$31,14,FALSE),StorageTanks_ProductionOnly!$CD$32)</f>
        <v>0.78502133323338208</v>
      </c>
    </row>
    <row r="78" spans="1:10" x14ac:dyDescent="0.25">
      <c r="A78" s="1" t="s">
        <v>5096</v>
      </c>
      <c r="B78" s="1" t="s">
        <v>5078</v>
      </c>
      <c r="C78" s="1" t="s">
        <v>5097</v>
      </c>
      <c r="D78" s="1" t="s">
        <v>10156</v>
      </c>
      <c r="E78" s="1" t="s">
        <v>10156</v>
      </c>
      <c r="F78" s="13" t="str">
        <f t="shared" si="1"/>
        <v xml:space="preserve"> - </v>
      </c>
      <c r="G78" s="14">
        <f>_xlfn.IFNA(VLOOKUP($F78,StorageTanks_ProductionOnly!$BQ$2:$CE$31,10,FALSE),StorageTanks_ProductionOnly!$BZ$32)</f>
        <v>5.1641542824907183E-2</v>
      </c>
      <c r="H78" s="14">
        <f>_xlfn.IFNA(VLOOKUP($F78,StorageTanks_ProductionOnly!$BQ$2:$CE$31,11,FALSE),StorageTanks_ProductionOnly!$CA$32)</f>
        <v>0.88022939803243827</v>
      </c>
      <c r="I78" s="14">
        <f>_xlfn.IFNA(VLOOKUP($F78,StorageTanks_ProductionOnly!$BQ$2:$CE$31,13,FALSE),StorageTanks_ProductionOnly!$CC$32)</f>
        <v>9.9239949282087778E-2</v>
      </c>
      <c r="J78" s="14">
        <f>_xlfn.IFNA(VLOOKUP($F78,StorageTanks_ProductionOnly!$BQ$2:$CE$31,14,FALSE),StorageTanks_ProductionOnly!$CD$32)</f>
        <v>0.78502133323338208</v>
      </c>
    </row>
    <row r="79" spans="1:10" x14ac:dyDescent="0.25">
      <c r="A79" s="1" t="s">
        <v>5098</v>
      </c>
      <c r="B79" s="1" t="s">
        <v>5078</v>
      </c>
      <c r="C79" s="1" t="s">
        <v>5099</v>
      </c>
      <c r="D79" s="1" t="s">
        <v>10165</v>
      </c>
      <c r="E79" s="1" t="s">
        <v>10166</v>
      </c>
      <c r="F79" s="13" t="str">
        <f t="shared" si="1"/>
        <v>800 - Southeastern Alaska Provinces</v>
      </c>
      <c r="G79" s="14">
        <f>_xlfn.IFNA(VLOOKUP($F79,StorageTanks_ProductionOnly!$BQ$2:$CE$31,10,FALSE),StorageTanks_ProductionOnly!$BZ$32)</f>
        <v>5.1641542824907183E-2</v>
      </c>
      <c r="H79" s="14">
        <f>_xlfn.IFNA(VLOOKUP($F79,StorageTanks_ProductionOnly!$BQ$2:$CE$31,11,FALSE),StorageTanks_ProductionOnly!$CA$32)</f>
        <v>0.88022939803243827</v>
      </c>
      <c r="I79" s="14">
        <f>_xlfn.IFNA(VLOOKUP($F79,StorageTanks_ProductionOnly!$BQ$2:$CE$31,13,FALSE),StorageTanks_ProductionOnly!$CC$32)</f>
        <v>9.9239949282087778E-2</v>
      </c>
      <c r="J79" s="14">
        <f>_xlfn.IFNA(VLOOKUP($F79,StorageTanks_ProductionOnly!$BQ$2:$CE$31,14,FALSE),StorageTanks_ProductionOnly!$CD$32)</f>
        <v>0.78502133323338208</v>
      </c>
    </row>
    <row r="80" spans="1:10" x14ac:dyDescent="0.25">
      <c r="A80" s="1" t="s">
        <v>5100</v>
      </c>
      <c r="B80" s="1" t="s">
        <v>5078</v>
      </c>
      <c r="C80" s="1" t="s">
        <v>5101</v>
      </c>
      <c r="D80" s="1" t="s">
        <v>10157</v>
      </c>
      <c r="E80" s="1" t="s">
        <v>10158</v>
      </c>
      <c r="F80" s="13" t="str">
        <f t="shared" si="1"/>
        <v>820 - AK Cook Inlet Basin</v>
      </c>
      <c r="G80" s="14">
        <f>_xlfn.IFNA(VLOOKUP($F80,StorageTanks_ProductionOnly!$BQ$2:$CE$31,10,FALSE),StorageTanks_ProductionOnly!$BZ$32)</f>
        <v>0</v>
      </c>
      <c r="H80" s="14">
        <f>_xlfn.IFNA(VLOOKUP($F80,StorageTanks_ProductionOnly!$BQ$2:$CE$31,11,FALSE),StorageTanks_ProductionOnly!$CA$32)</f>
        <v>0</v>
      </c>
      <c r="I80" s="14">
        <f>_xlfn.IFNA(VLOOKUP($F80,StorageTanks_ProductionOnly!$BQ$2:$CE$31,13,FALSE),StorageTanks_ProductionOnly!$CC$32)</f>
        <v>0.86396969154973091</v>
      </c>
      <c r="J80" s="14">
        <f>_xlfn.IFNA(VLOOKUP($F80,StorageTanks_ProductionOnly!$BQ$2:$CE$31,14,FALSE),StorageTanks_ProductionOnly!$CD$32)</f>
        <v>0</v>
      </c>
    </row>
    <row r="81" spans="1:10" x14ac:dyDescent="0.25">
      <c r="A81" s="1" t="s">
        <v>5102</v>
      </c>
      <c r="B81" s="1" t="s">
        <v>5078</v>
      </c>
      <c r="C81" s="1" t="s">
        <v>5103</v>
      </c>
      <c r="D81" s="1" t="s">
        <v>10165</v>
      </c>
      <c r="E81" s="1" t="s">
        <v>10166</v>
      </c>
      <c r="F81" s="13" t="str">
        <f t="shared" si="1"/>
        <v>800 - Southeastern Alaska Provinces</v>
      </c>
      <c r="G81" s="14">
        <f>_xlfn.IFNA(VLOOKUP($F81,StorageTanks_ProductionOnly!$BQ$2:$CE$31,10,FALSE),StorageTanks_ProductionOnly!$BZ$32)</f>
        <v>5.1641542824907183E-2</v>
      </c>
      <c r="H81" s="14">
        <f>_xlfn.IFNA(VLOOKUP($F81,StorageTanks_ProductionOnly!$BQ$2:$CE$31,11,FALSE),StorageTanks_ProductionOnly!$CA$32)</f>
        <v>0.88022939803243827</v>
      </c>
      <c r="I81" s="14">
        <f>_xlfn.IFNA(VLOOKUP($F81,StorageTanks_ProductionOnly!$BQ$2:$CE$31,13,FALSE),StorageTanks_ProductionOnly!$CC$32)</f>
        <v>9.9239949282087778E-2</v>
      </c>
      <c r="J81" s="14">
        <f>_xlfn.IFNA(VLOOKUP($F81,StorageTanks_ProductionOnly!$BQ$2:$CE$31,14,FALSE),StorageTanks_ProductionOnly!$CD$32)</f>
        <v>0.78502133323338208</v>
      </c>
    </row>
    <row r="82" spans="1:10" x14ac:dyDescent="0.25">
      <c r="A82" s="1" t="s">
        <v>5104</v>
      </c>
      <c r="B82" s="1" t="s">
        <v>5078</v>
      </c>
      <c r="C82" s="1" t="s">
        <v>5105</v>
      </c>
      <c r="D82" s="1" t="s">
        <v>10167</v>
      </c>
      <c r="E82" s="1" t="s">
        <v>10168</v>
      </c>
      <c r="F82" s="13" t="str">
        <f t="shared" si="1"/>
        <v>984 - Kodiak State</v>
      </c>
      <c r="G82" s="14">
        <f>_xlfn.IFNA(VLOOKUP($F82,StorageTanks_ProductionOnly!$BQ$2:$CE$31,10,FALSE),StorageTanks_ProductionOnly!$BZ$32)</f>
        <v>5.1641542824907183E-2</v>
      </c>
      <c r="H82" s="14">
        <f>_xlfn.IFNA(VLOOKUP($F82,StorageTanks_ProductionOnly!$BQ$2:$CE$31,11,FALSE),StorageTanks_ProductionOnly!$CA$32)</f>
        <v>0.88022939803243827</v>
      </c>
      <c r="I82" s="14">
        <f>_xlfn.IFNA(VLOOKUP($F82,StorageTanks_ProductionOnly!$BQ$2:$CE$31,13,FALSE),StorageTanks_ProductionOnly!$CC$32)</f>
        <v>9.9239949282087778E-2</v>
      </c>
      <c r="J82" s="14">
        <f>_xlfn.IFNA(VLOOKUP($F82,StorageTanks_ProductionOnly!$BQ$2:$CE$31,14,FALSE),StorageTanks_ProductionOnly!$CD$32)</f>
        <v>0.78502133323338208</v>
      </c>
    </row>
    <row r="83" spans="1:10" x14ac:dyDescent="0.25">
      <c r="A83" s="1" t="s">
        <v>5106</v>
      </c>
      <c r="B83" s="1" t="s">
        <v>5078</v>
      </c>
      <c r="C83" s="1" t="s">
        <v>5107</v>
      </c>
      <c r="D83" s="1" t="s">
        <v>10156</v>
      </c>
      <c r="E83" s="1" t="s">
        <v>10156</v>
      </c>
      <c r="F83" s="13" t="str">
        <f t="shared" si="1"/>
        <v xml:space="preserve"> - </v>
      </c>
      <c r="G83" s="14">
        <f>_xlfn.IFNA(VLOOKUP($F83,StorageTanks_ProductionOnly!$BQ$2:$CE$31,10,FALSE),StorageTanks_ProductionOnly!$BZ$32)</f>
        <v>5.1641542824907183E-2</v>
      </c>
      <c r="H83" s="14">
        <f>_xlfn.IFNA(VLOOKUP($F83,StorageTanks_ProductionOnly!$BQ$2:$CE$31,11,FALSE),StorageTanks_ProductionOnly!$CA$32)</f>
        <v>0.88022939803243827</v>
      </c>
      <c r="I83" s="14">
        <f>_xlfn.IFNA(VLOOKUP($F83,StorageTanks_ProductionOnly!$BQ$2:$CE$31,13,FALSE),StorageTanks_ProductionOnly!$CC$32)</f>
        <v>9.9239949282087778E-2</v>
      </c>
      <c r="J83" s="14">
        <f>_xlfn.IFNA(VLOOKUP($F83,StorageTanks_ProductionOnly!$BQ$2:$CE$31,14,FALSE),StorageTanks_ProductionOnly!$CD$32)</f>
        <v>0.78502133323338208</v>
      </c>
    </row>
    <row r="84" spans="1:10" x14ac:dyDescent="0.25">
      <c r="A84" s="1" t="s">
        <v>5108</v>
      </c>
      <c r="B84" s="1" t="s">
        <v>5078</v>
      </c>
      <c r="C84" s="1" t="s">
        <v>5109</v>
      </c>
      <c r="D84" s="1" t="s">
        <v>10156</v>
      </c>
      <c r="E84" s="1" t="s">
        <v>10156</v>
      </c>
      <c r="F84" s="13" t="str">
        <f t="shared" si="1"/>
        <v xml:space="preserve"> - </v>
      </c>
      <c r="G84" s="14">
        <f>_xlfn.IFNA(VLOOKUP($F84,StorageTanks_ProductionOnly!$BQ$2:$CE$31,10,FALSE),StorageTanks_ProductionOnly!$BZ$32)</f>
        <v>5.1641542824907183E-2</v>
      </c>
      <c r="H84" s="14">
        <f>_xlfn.IFNA(VLOOKUP($F84,StorageTanks_ProductionOnly!$BQ$2:$CE$31,11,FALSE),StorageTanks_ProductionOnly!$CA$32)</f>
        <v>0.88022939803243827</v>
      </c>
      <c r="I84" s="14">
        <f>_xlfn.IFNA(VLOOKUP($F84,StorageTanks_ProductionOnly!$BQ$2:$CE$31,13,FALSE),StorageTanks_ProductionOnly!$CC$32)</f>
        <v>9.9239949282087778E-2</v>
      </c>
      <c r="J84" s="14">
        <f>_xlfn.IFNA(VLOOKUP($F84,StorageTanks_ProductionOnly!$BQ$2:$CE$31,14,FALSE),StorageTanks_ProductionOnly!$CD$32)</f>
        <v>0.78502133323338208</v>
      </c>
    </row>
    <row r="85" spans="1:10" x14ac:dyDescent="0.25">
      <c r="A85" s="1" t="s">
        <v>5110</v>
      </c>
      <c r="B85" s="1" t="s">
        <v>5078</v>
      </c>
      <c r="C85" s="1" t="s">
        <v>5111</v>
      </c>
      <c r="D85" s="1" t="s">
        <v>10169</v>
      </c>
      <c r="E85" s="1" t="s">
        <v>10170</v>
      </c>
      <c r="F85" s="13" t="str">
        <f t="shared" si="1"/>
        <v>815 - Copper River Basin</v>
      </c>
      <c r="G85" s="14">
        <f>_xlfn.IFNA(VLOOKUP($F85,StorageTanks_ProductionOnly!$BQ$2:$CE$31,10,FALSE),StorageTanks_ProductionOnly!$BZ$32)</f>
        <v>5.1641542824907183E-2</v>
      </c>
      <c r="H85" s="14">
        <f>_xlfn.IFNA(VLOOKUP($F85,StorageTanks_ProductionOnly!$BQ$2:$CE$31,11,FALSE),StorageTanks_ProductionOnly!$CA$32)</f>
        <v>0.88022939803243827</v>
      </c>
      <c r="I85" s="14">
        <f>_xlfn.IFNA(VLOOKUP($F85,StorageTanks_ProductionOnly!$BQ$2:$CE$31,13,FALSE),StorageTanks_ProductionOnly!$CC$32)</f>
        <v>9.9239949282087778E-2</v>
      </c>
      <c r="J85" s="14">
        <f>_xlfn.IFNA(VLOOKUP($F85,StorageTanks_ProductionOnly!$BQ$2:$CE$31,14,FALSE),StorageTanks_ProductionOnly!$CD$32)</f>
        <v>0.78502133323338208</v>
      </c>
    </row>
    <row r="86" spans="1:10" x14ac:dyDescent="0.25">
      <c r="A86" s="1" t="s">
        <v>5112</v>
      </c>
      <c r="B86" s="1" t="s">
        <v>5078</v>
      </c>
      <c r="C86" s="1" t="s">
        <v>5113</v>
      </c>
      <c r="D86" s="1" t="s">
        <v>10159</v>
      </c>
      <c r="E86" s="1" t="s">
        <v>10160</v>
      </c>
      <c r="F86" s="13" t="str">
        <f t="shared" si="1"/>
        <v>840 - Yukon-Koyukuk Province</v>
      </c>
      <c r="G86" s="14">
        <f>_xlfn.IFNA(VLOOKUP($F86,StorageTanks_ProductionOnly!$BQ$2:$CE$31,10,FALSE),StorageTanks_ProductionOnly!$BZ$32)</f>
        <v>5.1641542824907183E-2</v>
      </c>
      <c r="H86" s="14">
        <f>_xlfn.IFNA(VLOOKUP($F86,StorageTanks_ProductionOnly!$BQ$2:$CE$31,11,FALSE),StorageTanks_ProductionOnly!$CA$32)</f>
        <v>0.88022939803243827</v>
      </c>
      <c r="I86" s="14">
        <f>_xlfn.IFNA(VLOOKUP($F86,StorageTanks_ProductionOnly!$BQ$2:$CE$31,13,FALSE),StorageTanks_ProductionOnly!$CC$32)</f>
        <v>9.9239949282087778E-2</v>
      </c>
      <c r="J86" s="14">
        <f>_xlfn.IFNA(VLOOKUP($F86,StorageTanks_ProductionOnly!$BQ$2:$CE$31,14,FALSE),StorageTanks_ProductionOnly!$CD$32)</f>
        <v>0.78502133323338208</v>
      </c>
    </row>
    <row r="87" spans="1:10" x14ac:dyDescent="0.25">
      <c r="A87" s="1" t="s">
        <v>5114</v>
      </c>
      <c r="B87" s="1" t="s">
        <v>5078</v>
      </c>
      <c r="C87" s="1" t="s">
        <v>5115</v>
      </c>
      <c r="D87" s="1" t="s">
        <v>10171</v>
      </c>
      <c r="E87" s="1" t="s">
        <v>10172</v>
      </c>
      <c r="F87" s="13" t="str">
        <f t="shared" si="1"/>
        <v>890 - Arctic Coastal Plains Province</v>
      </c>
      <c r="G87" s="14">
        <f>_xlfn.IFNA(VLOOKUP($F87,StorageTanks_ProductionOnly!$BQ$2:$CE$31,10,FALSE),StorageTanks_ProductionOnly!$BZ$32)</f>
        <v>0</v>
      </c>
      <c r="H87" s="14">
        <f>_xlfn.IFNA(VLOOKUP($F87,StorageTanks_ProductionOnly!$BQ$2:$CE$31,11,FALSE),StorageTanks_ProductionOnly!$CA$32)</f>
        <v>0</v>
      </c>
      <c r="I87" s="14">
        <f>_xlfn.IFNA(VLOOKUP($F87,StorageTanks_ProductionOnly!$BQ$2:$CE$31,13,FALSE),StorageTanks_ProductionOnly!$CC$32)</f>
        <v>0.5</v>
      </c>
      <c r="J87" s="14">
        <f>_xlfn.IFNA(VLOOKUP($F87,StorageTanks_ProductionOnly!$BQ$2:$CE$31,14,FALSE),StorageTanks_ProductionOnly!$CD$32)</f>
        <v>0.5</v>
      </c>
    </row>
    <row r="88" spans="1:10" x14ac:dyDescent="0.25">
      <c r="A88" s="1" t="s">
        <v>5116</v>
      </c>
      <c r="B88" s="1" t="s">
        <v>5078</v>
      </c>
      <c r="C88" s="1" t="s">
        <v>5117</v>
      </c>
      <c r="D88" s="1" t="s">
        <v>10156</v>
      </c>
      <c r="E88" s="1" t="s">
        <v>10156</v>
      </c>
      <c r="F88" s="13" t="str">
        <f t="shared" si="1"/>
        <v xml:space="preserve"> - </v>
      </c>
      <c r="G88" s="14">
        <f>_xlfn.IFNA(VLOOKUP($F88,StorageTanks_ProductionOnly!$BQ$2:$CE$31,10,FALSE),StorageTanks_ProductionOnly!$BZ$32)</f>
        <v>5.1641542824907183E-2</v>
      </c>
      <c r="H88" s="14">
        <f>_xlfn.IFNA(VLOOKUP($F88,StorageTanks_ProductionOnly!$BQ$2:$CE$31,11,FALSE),StorageTanks_ProductionOnly!$CA$32)</f>
        <v>0.88022939803243827</v>
      </c>
      <c r="I88" s="14">
        <f>_xlfn.IFNA(VLOOKUP($F88,StorageTanks_ProductionOnly!$BQ$2:$CE$31,13,FALSE),StorageTanks_ProductionOnly!$CC$32)</f>
        <v>9.9239949282087778E-2</v>
      </c>
      <c r="J88" s="14">
        <f>_xlfn.IFNA(VLOOKUP($F88,StorageTanks_ProductionOnly!$BQ$2:$CE$31,14,FALSE),StorageTanks_ProductionOnly!$CD$32)</f>
        <v>0.78502133323338208</v>
      </c>
    </row>
    <row r="89" spans="1:10" x14ac:dyDescent="0.25">
      <c r="A89" s="1" t="s">
        <v>5118</v>
      </c>
      <c r="B89" s="1" t="s">
        <v>5078</v>
      </c>
      <c r="C89" s="1" t="s">
        <v>5119</v>
      </c>
      <c r="D89" s="1" t="s">
        <v>10156</v>
      </c>
      <c r="E89" s="1" t="s">
        <v>10156</v>
      </c>
      <c r="F89" s="13" t="str">
        <f t="shared" si="1"/>
        <v xml:space="preserve"> - </v>
      </c>
      <c r="G89" s="14">
        <f>_xlfn.IFNA(VLOOKUP($F89,StorageTanks_ProductionOnly!$BQ$2:$CE$31,10,FALSE),StorageTanks_ProductionOnly!$BZ$32)</f>
        <v>5.1641542824907183E-2</v>
      </c>
      <c r="H89" s="14">
        <f>_xlfn.IFNA(VLOOKUP($F89,StorageTanks_ProductionOnly!$BQ$2:$CE$31,11,FALSE),StorageTanks_ProductionOnly!$CA$32)</f>
        <v>0.88022939803243827</v>
      </c>
      <c r="I89" s="14">
        <f>_xlfn.IFNA(VLOOKUP($F89,StorageTanks_ProductionOnly!$BQ$2:$CE$31,13,FALSE),StorageTanks_ProductionOnly!$CC$32)</f>
        <v>9.9239949282087778E-2</v>
      </c>
      <c r="J89" s="14">
        <f>_xlfn.IFNA(VLOOKUP($F89,StorageTanks_ProductionOnly!$BQ$2:$CE$31,14,FALSE),StorageTanks_ProductionOnly!$CD$32)</f>
        <v>0.78502133323338208</v>
      </c>
    </row>
    <row r="90" spans="1:10" x14ac:dyDescent="0.25">
      <c r="A90" s="1" t="s">
        <v>5120</v>
      </c>
      <c r="B90" s="1" t="s">
        <v>5078</v>
      </c>
      <c r="C90" s="1" t="s">
        <v>5121</v>
      </c>
      <c r="D90" s="1" t="s">
        <v>10156</v>
      </c>
      <c r="E90" s="1" t="s">
        <v>10156</v>
      </c>
      <c r="F90" s="13" t="str">
        <f t="shared" si="1"/>
        <v xml:space="preserve"> - </v>
      </c>
      <c r="G90" s="14">
        <f>_xlfn.IFNA(VLOOKUP($F90,StorageTanks_ProductionOnly!$BQ$2:$CE$31,10,FALSE),StorageTanks_ProductionOnly!$BZ$32)</f>
        <v>5.1641542824907183E-2</v>
      </c>
      <c r="H90" s="14">
        <f>_xlfn.IFNA(VLOOKUP($F90,StorageTanks_ProductionOnly!$BQ$2:$CE$31,11,FALSE),StorageTanks_ProductionOnly!$CA$32)</f>
        <v>0.88022939803243827</v>
      </c>
      <c r="I90" s="14">
        <f>_xlfn.IFNA(VLOOKUP($F90,StorageTanks_ProductionOnly!$BQ$2:$CE$31,13,FALSE),StorageTanks_ProductionOnly!$CC$32)</f>
        <v>9.9239949282087778E-2</v>
      </c>
      <c r="J90" s="14">
        <f>_xlfn.IFNA(VLOOKUP($F90,StorageTanks_ProductionOnly!$BQ$2:$CE$31,14,FALSE),StorageTanks_ProductionOnly!$CD$32)</f>
        <v>0.78502133323338208</v>
      </c>
    </row>
    <row r="91" spans="1:10" x14ac:dyDescent="0.25">
      <c r="A91" s="1" t="s">
        <v>5122</v>
      </c>
      <c r="B91" s="1" t="s">
        <v>5078</v>
      </c>
      <c r="C91" s="1" t="s">
        <v>5123</v>
      </c>
      <c r="D91" s="1" t="s">
        <v>10165</v>
      </c>
      <c r="E91" s="1" t="s">
        <v>10166</v>
      </c>
      <c r="F91" s="13" t="str">
        <f t="shared" si="1"/>
        <v>800 - Southeastern Alaska Provinces</v>
      </c>
      <c r="G91" s="14">
        <f>_xlfn.IFNA(VLOOKUP($F91,StorageTanks_ProductionOnly!$BQ$2:$CE$31,10,FALSE),StorageTanks_ProductionOnly!$BZ$32)</f>
        <v>5.1641542824907183E-2</v>
      </c>
      <c r="H91" s="14">
        <f>_xlfn.IFNA(VLOOKUP($F91,StorageTanks_ProductionOnly!$BQ$2:$CE$31,11,FALSE),StorageTanks_ProductionOnly!$CA$32)</f>
        <v>0.88022939803243827</v>
      </c>
      <c r="I91" s="14">
        <f>_xlfn.IFNA(VLOOKUP($F91,StorageTanks_ProductionOnly!$BQ$2:$CE$31,13,FALSE),StorageTanks_ProductionOnly!$CC$32)</f>
        <v>9.9239949282087778E-2</v>
      </c>
      <c r="J91" s="14">
        <f>_xlfn.IFNA(VLOOKUP($F91,StorageTanks_ProductionOnly!$BQ$2:$CE$31,14,FALSE),StorageTanks_ProductionOnly!$CD$32)</f>
        <v>0.78502133323338208</v>
      </c>
    </row>
    <row r="92" spans="1:10" x14ac:dyDescent="0.25">
      <c r="A92" s="1" t="s">
        <v>5124</v>
      </c>
      <c r="B92" s="1" t="s">
        <v>5078</v>
      </c>
      <c r="C92" s="1" t="s">
        <v>5125</v>
      </c>
      <c r="D92" s="1" t="s">
        <v>10156</v>
      </c>
      <c r="E92" s="1" t="s">
        <v>10156</v>
      </c>
      <c r="F92" s="13" t="str">
        <f t="shared" si="1"/>
        <v xml:space="preserve"> - </v>
      </c>
      <c r="G92" s="14">
        <f>_xlfn.IFNA(VLOOKUP($F92,StorageTanks_ProductionOnly!$BQ$2:$CE$31,10,FALSE),StorageTanks_ProductionOnly!$BZ$32)</f>
        <v>5.1641542824907183E-2</v>
      </c>
      <c r="H92" s="14">
        <f>_xlfn.IFNA(VLOOKUP($F92,StorageTanks_ProductionOnly!$BQ$2:$CE$31,11,FALSE),StorageTanks_ProductionOnly!$CA$32)</f>
        <v>0.88022939803243827</v>
      </c>
      <c r="I92" s="14">
        <f>_xlfn.IFNA(VLOOKUP($F92,StorageTanks_ProductionOnly!$BQ$2:$CE$31,13,FALSE),StorageTanks_ProductionOnly!$CC$32)</f>
        <v>9.9239949282087778E-2</v>
      </c>
      <c r="J92" s="14">
        <f>_xlfn.IFNA(VLOOKUP($F92,StorageTanks_ProductionOnly!$BQ$2:$CE$31,14,FALSE),StorageTanks_ProductionOnly!$CD$32)</f>
        <v>0.78502133323338208</v>
      </c>
    </row>
    <row r="93" spans="1:10" x14ac:dyDescent="0.25">
      <c r="A93" s="1" t="s">
        <v>5126</v>
      </c>
      <c r="B93" s="1" t="s">
        <v>5078</v>
      </c>
      <c r="C93" s="1" t="s">
        <v>5127</v>
      </c>
      <c r="D93" s="1" t="s">
        <v>10156</v>
      </c>
      <c r="E93" s="1" t="s">
        <v>10156</v>
      </c>
      <c r="F93" s="13" t="str">
        <f t="shared" si="1"/>
        <v xml:space="preserve"> - </v>
      </c>
      <c r="G93" s="14">
        <f>_xlfn.IFNA(VLOOKUP($F93,StorageTanks_ProductionOnly!$BQ$2:$CE$31,10,FALSE),StorageTanks_ProductionOnly!$BZ$32)</f>
        <v>5.1641542824907183E-2</v>
      </c>
      <c r="H93" s="14">
        <f>_xlfn.IFNA(VLOOKUP($F93,StorageTanks_ProductionOnly!$BQ$2:$CE$31,11,FALSE),StorageTanks_ProductionOnly!$CA$32)</f>
        <v>0.88022939803243827</v>
      </c>
      <c r="I93" s="14">
        <f>_xlfn.IFNA(VLOOKUP($F93,StorageTanks_ProductionOnly!$BQ$2:$CE$31,13,FALSE),StorageTanks_ProductionOnly!$CC$32)</f>
        <v>9.9239949282087778E-2</v>
      </c>
      <c r="J93" s="14">
        <f>_xlfn.IFNA(VLOOKUP($F93,StorageTanks_ProductionOnly!$BQ$2:$CE$31,14,FALSE),StorageTanks_ProductionOnly!$CD$32)</f>
        <v>0.78502133323338208</v>
      </c>
    </row>
    <row r="94" spans="1:10" x14ac:dyDescent="0.25">
      <c r="A94" s="1" t="s">
        <v>5128</v>
      </c>
      <c r="B94" s="1" t="s">
        <v>5078</v>
      </c>
      <c r="C94" s="1" t="s">
        <v>5129</v>
      </c>
      <c r="D94" s="1" t="s">
        <v>10169</v>
      </c>
      <c r="E94" s="1" t="s">
        <v>10170</v>
      </c>
      <c r="F94" s="13" t="str">
        <f t="shared" si="1"/>
        <v>815 - Copper River Basin</v>
      </c>
      <c r="G94" s="14">
        <f>_xlfn.IFNA(VLOOKUP($F94,StorageTanks_ProductionOnly!$BQ$2:$CE$31,10,FALSE),StorageTanks_ProductionOnly!$BZ$32)</f>
        <v>5.1641542824907183E-2</v>
      </c>
      <c r="H94" s="14">
        <f>_xlfn.IFNA(VLOOKUP($F94,StorageTanks_ProductionOnly!$BQ$2:$CE$31,11,FALSE),StorageTanks_ProductionOnly!$CA$32)</f>
        <v>0.88022939803243827</v>
      </c>
      <c r="I94" s="14">
        <f>_xlfn.IFNA(VLOOKUP($F94,StorageTanks_ProductionOnly!$BQ$2:$CE$31,13,FALSE),StorageTanks_ProductionOnly!$CC$32)</f>
        <v>9.9239949282087778E-2</v>
      </c>
      <c r="J94" s="14">
        <f>_xlfn.IFNA(VLOOKUP($F94,StorageTanks_ProductionOnly!$BQ$2:$CE$31,14,FALSE),StorageTanks_ProductionOnly!$CD$32)</f>
        <v>0.78502133323338208</v>
      </c>
    </row>
    <row r="95" spans="1:10" x14ac:dyDescent="0.25">
      <c r="A95" s="1" t="s">
        <v>5130</v>
      </c>
      <c r="B95" s="1" t="s">
        <v>5078</v>
      </c>
      <c r="C95" s="1" t="s">
        <v>5131</v>
      </c>
      <c r="D95" s="1" t="s">
        <v>10156</v>
      </c>
      <c r="E95" s="1" t="s">
        <v>10156</v>
      </c>
      <c r="F95" s="13" t="str">
        <f t="shared" si="1"/>
        <v xml:space="preserve"> - </v>
      </c>
      <c r="G95" s="14">
        <f>_xlfn.IFNA(VLOOKUP($F95,StorageTanks_ProductionOnly!$BQ$2:$CE$31,10,FALSE),StorageTanks_ProductionOnly!$BZ$32)</f>
        <v>5.1641542824907183E-2</v>
      </c>
      <c r="H95" s="14">
        <f>_xlfn.IFNA(VLOOKUP($F95,StorageTanks_ProductionOnly!$BQ$2:$CE$31,11,FALSE),StorageTanks_ProductionOnly!$CA$32)</f>
        <v>0.88022939803243827</v>
      </c>
      <c r="I95" s="14">
        <f>_xlfn.IFNA(VLOOKUP($F95,StorageTanks_ProductionOnly!$BQ$2:$CE$31,13,FALSE),StorageTanks_ProductionOnly!$CC$32)</f>
        <v>9.9239949282087778E-2</v>
      </c>
      <c r="J95" s="14">
        <f>_xlfn.IFNA(VLOOKUP($F95,StorageTanks_ProductionOnly!$BQ$2:$CE$31,14,FALSE),StorageTanks_ProductionOnly!$CD$32)</f>
        <v>0.78502133323338208</v>
      </c>
    </row>
    <row r="96" spans="1:10" x14ac:dyDescent="0.25">
      <c r="A96" s="1" t="s">
        <v>5132</v>
      </c>
      <c r="B96" s="1" t="s">
        <v>5078</v>
      </c>
      <c r="C96" s="1" t="s">
        <v>5133</v>
      </c>
      <c r="D96" s="1" t="s">
        <v>10173</v>
      </c>
      <c r="E96" s="1" t="s">
        <v>10174</v>
      </c>
      <c r="F96" s="13" t="str">
        <f t="shared" si="1"/>
        <v>810 - Gulf of Alaska Basin</v>
      </c>
      <c r="G96" s="14">
        <f>_xlfn.IFNA(VLOOKUP($F96,StorageTanks_ProductionOnly!$BQ$2:$CE$31,10,FALSE),StorageTanks_ProductionOnly!$BZ$32)</f>
        <v>5.1641542824907183E-2</v>
      </c>
      <c r="H96" s="14">
        <f>_xlfn.IFNA(VLOOKUP($F96,StorageTanks_ProductionOnly!$BQ$2:$CE$31,11,FALSE),StorageTanks_ProductionOnly!$CA$32)</f>
        <v>0.88022939803243827</v>
      </c>
      <c r="I96" s="14">
        <f>_xlfn.IFNA(VLOOKUP($F96,StorageTanks_ProductionOnly!$BQ$2:$CE$31,13,FALSE),StorageTanks_ProductionOnly!$CC$32)</f>
        <v>9.9239949282087778E-2</v>
      </c>
      <c r="J96" s="14">
        <f>_xlfn.IFNA(VLOOKUP($F96,StorageTanks_ProductionOnly!$BQ$2:$CE$31,14,FALSE),StorageTanks_ProductionOnly!$CD$32)</f>
        <v>0.78502133323338208</v>
      </c>
    </row>
    <row r="97" spans="1:10" x14ac:dyDescent="0.25">
      <c r="A97" s="1" t="s">
        <v>5134</v>
      </c>
      <c r="B97" s="1" t="s">
        <v>5078</v>
      </c>
      <c r="C97" s="1" t="s">
        <v>5135</v>
      </c>
      <c r="D97" s="1" t="s">
        <v>10156</v>
      </c>
      <c r="E97" s="1" t="s">
        <v>10156</v>
      </c>
      <c r="F97" s="13" t="str">
        <f t="shared" si="1"/>
        <v xml:space="preserve"> - </v>
      </c>
      <c r="G97" s="14">
        <f>_xlfn.IFNA(VLOOKUP($F97,StorageTanks_ProductionOnly!$BQ$2:$CE$31,10,FALSE),StorageTanks_ProductionOnly!$BZ$32)</f>
        <v>5.1641542824907183E-2</v>
      </c>
      <c r="H97" s="14">
        <f>_xlfn.IFNA(VLOOKUP($F97,StorageTanks_ProductionOnly!$BQ$2:$CE$31,11,FALSE),StorageTanks_ProductionOnly!$CA$32)</f>
        <v>0.88022939803243827</v>
      </c>
      <c r="I97" s="14">
        <f>_xlfn.IFNA(VLOOKUP($F97,StorageTanks_ProductionOnly!$BQ$2:$CE$31,13,FALSE),StorageTanks_ProductionOnly!$CC$32)</f>
        <v>9.9239949282087778E-2</v>
      </c>
      <c r="J97" s="14">
        <f>_xlfn.IFNA(VLOOKUP($F97,StorageTanks_ProductionOnly!$BQ$2:$CE$31,14,FALSE),StorageTanks_ProductionOnly!$CD$32)</f>
        <v>0.78502133323338208</v>
      </c>
    </row>
    <row r="98" spans="1:10" x14ac:dyDescent="0.25">
      <c r="A98" s="1" t="s">
        <v>5136</v>
      </c>
      <c r="B98" s="1" t="s">
        <v>5137</v>
      </c>
      <c r="C98" s="1" t="s">
        <v>5138</v>
      </c>
      <c r="D98" s="1" t="s">
        <v>10175</v>
      </c>
      <c r="E98" s="1" t="s">
        <v>10176</v>
      </c>
      <c r="F98" s="13" t="str">
        <f t="shared" si="1"/>
        <v>590 - Black Mesa Basin</v>
      </c>
      <c r="G98" s="14">
        <f>_xlfn.IFNA(VLOOKUP($F98,StorageTanks_ProductionOnly!$BQ$2:$CE$31,10,FALSE),StorageTanks_ProductionOnly!$BZ$32)</f>
        <v>5.1641542824907183E-2</v>
      </c>
      <c r="H98" s="14">
        <f>_xlfn.IFNA(VLOOKUP($F98,StorageTanks_ProductionOnly!$BQ$2:$CE$31,11,FALSE),StorageTanks_ProductionOnly!$CA$32)</f>
        <v>0.88022939803243827</v>
      </c>
      <c r="I98" s="14">
        <f>_xlfn.IFNA(VLOOKUP($F98,StorageTanks_ProductionOnly!$BQ$2:$CE$31,13,FALSE),StorageTanks_ProductionOnly!$CC$32)</f>
        <v>9.9239949282087778E-2</v>
      </c>
      <c r="J98" s="14">
        <f>_xlfn.IFNA(VLOOKUP($F98,StorageTanks_ProductionOnly!$BQ$2:$CE$31,14,FALSE),StorageTanks_ProductionOnly!$CD$32)</f>
        <v>0.78502133323338208</v>
      </c>
    </row>
    <row r="99" spans="1:10" x14ac:dyDescent="0.25">
      <c r="A99" s="1" t="s">
        <v>5139</v>
      </c>
      <c r="B99" s="1" t="s">
        <v>5137</v>
      </c>
      <c r="C99" s="1" t="s">
        <v>5140</v>
      </c>
      <c r="D99" s="1" t="s">
        <v>10177</v>
      </c>
      <c r="E99" s="1" t="s">
        <v>10178</v>
      </c>
      <c r="F99" s="13" t="str">
        <f t="shared" si="1"/>
        <v>470 - Pedregosa Basin</v>
      </c>
      <c r="G99" s="14">
        <f>_xlfn.IFNA(VLOOKUP($F99,StorageTanks_ProductionOnly!$BQ$2:$CE$31,10,FALSE),StorageTanks_ProductionOnly!$BZ$32)</f>
        <v>5.1641542824907183E-2</v>
      </c>
      <c r="H99" s="14">
        <f>_xlfn.IFNA(VLOOKUP($F99,StorageTanks_ProductionOnly!$BQ$2:$CE$31,11,FALSE),StorageTanks_ProductionOnly!$CA$32)</f>
        <v>0.88022939803243827</v>
      </c>
      <c r="I99" s="14">
        <f>_xlfn.IFNA(VLOOKUP($F99,StorageTanks_ProductionOnly!$BQ$2:$CE$31,13,FALSE),StorageTanks_ProductionOnly!$CC$32)</f>
        <v>9.9239949282087778E-2</v>
      </c>
      <c r="J99" s="14">
        <f>_xlfn.IFNA(VLOOKUP($F99,StorageTanks_ProductionOnly!$BQ$2:$CE$31,14,FALSE),StorageTanks_ProductionOnly!$CD$32)</f>
        <v>0.78502133323338208</v>
      </c>
    </row>
    <row r="100" spans="1:10" x14ac:dyDescent="0.25">
      <c r="A100" s="1" t="s">
        <v>5141</v>
      </c>
      <c r="B100" s="1" t="s">
        <v>5137</v>
      </c>
      <c r="C100" s="1" t="s">
        <v>5142</v>
      </c>
      <c r="D100" s="1" t="s">
        <v>10179</v>
      </c>
      <c r="E100" s="1" t="s">
        <v>10180</v>
      </c>
      <c r="F100" s="13" t="str">
        <f t="shared" si="1"/>
        <v>635 - Plateau Sedimentary Prov</v>
      </c>
      <c r="G100" s="14">
        <f>_xlfn.IFNA(VLOOKUP($F100,StorageTanks_ProductionOnly!$BQ$2:$CE$31,10,FALSE),StorageTanks_ProductionOnly!$BZ$32)</f>
        <v>5.1641542824907183E-2</v>
      </c>
      <c r="H100" s="14">
        <f>_xlfn.IFNA(VLOOKUP($F100,StorageTanks_ProductionOnly!$BQ$2:$CE$31,11,FALSE),StorageTanks_ProductionOnly!$CA$32)</f>
        <v>0.88022939803243827</v>
      </c>
      <c r="I100" s="14">
        <f>_xlfn.IFNA(VLOOKUP($F100,StorageTanks_ProductionOnly!$BQ$2:$CE$31,13,FALSE),StorageTanks_ProductionOnly!$CC$32)</f>
        <v>9.9239949282087778E-2</v>
      </c>
      <c r="J100" s="14">
        <f>_xlfn.IFNA(VLOOKUP($F100,StorageTanks_ProductionOnly!$BQ$2:$CE$31,14,FALSE),StorageTanks_ProductionOnly!$CD$32)</f>
        <v>0.78502133323338208</v>
      </c>
    </row>
    <row r="101" spans="1:10" x14ac:dyDescent="0.25">
      <c r="A101" s="1" t="s">
        <v>5143</v>
      </c>
      <c r="B101" s="1" t="s">
        <v>5137</v>
      </c>
      <c r="C101" s="1" t="s">
        <v>5144</v>
      </c>
      <c r="D101" s="1" t="s">
        <v>10181</v>
      </c>
      <c r="E101" s="1" t="s">
        <v>10182</v>
      </c>
      <c r="F101" s="13" t="str">
        <f t="shared" si="1"/>
        <v>475 - Basin-And-Range Province</v>
      </c>
      <c r="G101" s="14">
        <f>_xlfn.IFNA(VLOOKUP($F101,StorageTanks_ProductionOnly!$BQ$2:$CE$31,10,FALSE),StorageTanks_ProductionOnly!$BZ$32)</f>
        <v>5.1641542824907183E-2</v>
      </c>
      <c r="H101" s="14">
        <f>_xlfn.IFNA(VLOOKUP($F101,StorageTanks_ProductionOnly!$BQ$2:$CE$31,11,FALSE),StorageTanks_ProductionOnly!$CA$32)</f>
        <v>0.88022939803243827</v>
      </c>
      <c r="I101" s="14">
        <f>_xlfn.IFNA(VLOOKUP($F101,StorageTanks_ProductionOnly!$BQ$2:$CE$31,13,FALSE),StorageTanks_ProductionOnly!$CC$32)</f>
        <v>9.9239949282087778E-2</v>
      </c>
      <c r="J101" s="14">
        <f>_xlfn.IFNA(VLOOKUP($F101,StorageTanks_ProductionOnly!$BQ$2:$CE$31,14,FALSE),StorageTanks_ProductionOnly!$CD$32)</f>
        <v>0.78502133323338208</v>
      </c>
    </row>
    <row r="102" spans="1:10" x14ac:dyDescent="0.25">
      <c r="A102" s="1" t="s">
        <v>5145</v>
      </c>
      <c r="B102" s="1" t="s">
        <v>5137</v>
      </c>
      <c r="C102" s="1" t="s">
        <v>5146</v>
      </c>
      <c r="D102" s="1" t="s">
        <v>10181</v>
      </c>
      <c r="E102" s="1" t="s">
        <v>10182</v>
      </c>
      <c r="F102" s="13" t="str">
        <f t="shared" si="1"/>
        <v>475 - Basin-And-Range Province</v>
      </c>
      <c r="G102" s="14">
        <f>_xlfn.IFNA(VLOOKUP($F102,StorageTanks_ProductionOnly!$BQ$2:$CE$31,10,FALSE),StorageTanks_ProductionOnly!$BZ$32)</f>
        <v>5.1641542824907183E-2</v>
      </c>
      <c r="H102" s="14">
        <f>_xlfn.IFNA(VLOOKUP($F102,StorageTanks_ProductionOnly!$BQ$2:$CE$31,11,FALSE),StorageTanks_ProductionOnly!$CA$32)</f>
        <v>0.88022939803243827</v>
      </c>
      <c r="I102" s="14">
        <f>_xlfn.IFNA(VLOOKUP($F102,StorageTanks_ProductionOnly!$BQ$2:$CE$31,13,FALSE),StorageTanks_ProductionOnly!$CC$32)</f>
        <v>9.9239949282087778E-2</v>
      </c>
      <c r="J102" s="14">
        <f>_xlfn.IFNA(VLOOKUP($F102,StorageTanks_ProductionOnly!$BQ$2:$CE$31,14,FALSE),StorageTanks_ProductionOnly!$CD$32)</f>
        <v>0.78502133323338208</v>
      </c>
    </row>
    <row r="103" spans="1:10" x14ac:dyDescent="0.25">
      <c r="A103" s="1" t="s">
        <v>5147</v>
      </c>
      <c r="B103" s="1" t="s">
        <v>5137</v>
      </c>
      <c r="C103" s="1" t="s">
        <v>5148</v>
      </c>
      <c r="D103" s="1" t="s">
        <v>10181</v>
      </c>
      <c r="E103" s="1" t="s">
        <v>10182</v>
      </c>
      <c r="F103" s="13" t="str">
        <f t="shared" si="1"/>
        <v>475 - Basin-And-Range Province</v>
      </c>
      <c r="G103" s="14">
        <f>_xlfn.IFNA(VLOOKUP($F103,StorageTanks_ProductionOnly!$BQ$2:$CE$31,10,FALSE),StorageTanks_ProductionOnly!$BZ$32)</f>
        <v>5.1641542824907183E-2</v>
      </c>
      <c r="H103" s="14">
        <f>_xlfn.IFNA(VLOOKUP($F103,StorageTanks_ProductionOnly!$BQ$2:$CE$31,11,FALSE),StorageTanks_ProductionOnly!$CA$32)</f>
        <v>0.88022939803243827</v>
      </c>
      <c r="I103" s="14">
        <f>_xlfn.IFNA(VLOOKUP($F103,StorageTanks_ProductionOnly!$BQ$2:$CE$31,13,FALSE),StorageTanks_ProductionOnly!$CC$32)</f>
        <v>9.9239949282087778E-2</v>
      </c>
      <c r="J103" s="14">
        <f>_xlfn.IFNA(VLOOKUP($F103,StorageTanks_ProductionOnly!$BQ$2:$CE$31,14,FALSE),StorageTanks_ProductionOnly!$CD$32)</f>
        <v>0.78502133323338208</v>
      </c>
    </row>
    <row r="104" spans="1:10" x14ac:dyDescent="0.25">
      <c r="A104" s="1" t="s">
        <v>5149</v>
      </c>
      <c r="B104" s="1" t="s">
        <v>5137</v>
      </c>
      <c r="C104" s="1" t="s">
        <v>5150</v>
      </c>
      <c r="D104" s="1" t="s">
        <v>10181</v>
      </c>
      <c r="E104" s="1" t="s">
        <v>10182</v>
      </c>
      <c r="F104" s="13" t="str">
        <f t="shared" si="1"/>
        <v>475 - Basin-And-Range Province</v>
      </c>
      <c r="G104" s="14">
        <f>_xlfn.IFNA(VLOOKUP($F104,StorageTanks_ProductionOnly!$BQ$2:$CE$31,10,FALSE),StorageTanks_ProductionOnly!$BZ$32)</f>
        <v>5.1641542824907183E-2</v>
      </c>
      <c r="H104" s="14">
        <f>_xlfn.IFNA(VLOOKUP($F104,StorageTanks_ProductionOnly!$BQ$2:$CE$31,11,FALSE),StorageTanks_ProductionOnly!$CA$32)</f>
        <v>0.88022939803243827</v>
      </c>
      <c r="I104" s="14">
        <f>_xlfn.IFNA(VLOOKUP($F104,StorageTanks_ProductionOnly!$BQ$2:$CE$31,13,FALSE),StorageTanks_ProductionOnly!$CC$32)</f>
        <v>9.9239949282087778E-2</v>
      </c>
      <c r="J104" s="14">
        <f>_xlfn.IFNA(VLOOKUP($F104,StorageTanks_ProductionOnly!$BQ$2:$CE$31,14,FALSE),StorageTanks_ProductionOnly!$CD$32)</f>
        <v>0.78502133323338208</v>
      </c>
    </row>
    <row r="105" spans="1:10" x14ac:dyDescent="0.25">
      <c r="A105" s="1" t="s">
        <v>5151</v>
      </c>
      <c r="B105" s="1" t="s">
        <v>5137</v>
      </c>
      <c r="C105" s="1" t="s">
        <v>5152</v>
      </c>
      <c r="D105" s="1" t="s">
        <v>10181</v>
      </c>
      <c r="E105" s="1" t="s">
        <v>10182</v>
      </c>
      <c r="F105" s="13" t="str">
        <f t="shared" si="1"/>
        <v>475 - Basin-And-Range Province</v>
      </c>
      <c r="G105" s="14">
        <f>_xlfn.IFNA(VLOOKUP($F105,StorageTanks_ProductionOnly!$BQ$2:$CE$31,10,FALSE),StorageTanks_ProductionOnly!$BZ$32)</f>
        <v>5.1641542824907183E-2</v>
      </c>
      <c r="H105" s="14">
        <f>_xlfn.IFNA(VLOOKUP($F105,StorageTanks_ProductionOnly!$BQ$2:$CE$31,11,FALSE),StorageTanks_ProductionOnly!$CA$32)</f>
        <v>0.88022939803243827</v>
      </c>
      <c r="I105" s="14">
        <f>_xlfn.IFNA(VLOOKUP($F105,StorageTanks_ProductionOnly!$BQ$2:$CE$31,13,FALSE),StorageTanks_ProductionOnly!$CC$32)</f>
        <v>9.9239949282087778E-2</v>
      </c>
      <c r="J105" s="14">
        <f>_xlfn.IFNA(VLOOKUP($F105,StorageTanks_ProductionOnly!$BQ$2:$CE$31,14,FALSE),StorageTanks_ProductionOnly!$CD$32)</f>
        <v>0.78502133323338208</v>
      </c>
    </row>
    <row r="106" spans="1:10" x14ac:dyDescent="0.25">
      <c r="A106" s="1" t="s">
        <v>5153</v>
      </c>
      <c r="B106" s="1" t="s">
        <v>5137</v>
      </c>
      <c r="C106" s="1" t="s">
        <v>5154</v>
      </c>
      <c r="D106" s="1" t="s">
        <v>10179</v>
      </c>
      <c r="E106" s="1" t="s">
        <v>10180</v>
      </c>
      <c r="F106" s="13" t="str">
        <f t="shared" si="1"/>
        <v>635 - Plateau Sedimentary Prov</v>
      </c>
      <c r="G106" s="14">
        <f>_xlfn.IFNA(VLOOKUP($F106,StorageTanks_ProductionOnly!$BQ$2:$CE$31,10,FALSE),StorageTanks_ProductionOnly!$BZ$32)</f>
        <v>5.1641542824907183E-2</v>
      </c>
      <c r="H106" s="14">
        <f>_xlfn.IFNA(VLOOKUP($F106,StorageTanks_ProductionOnly!$BQ$2:$CE$31,11,FALSE),StorageTanks_ProductionOnly!$CA$32)</f>
        <v>0.88022939803243827</v>
      </c>
      <c r="I106" s="14">
        <f>_xlfn.IFNA(VLOOKUP($F106,StorageTanks_ProductionOnly!$BQ$2:$CE$31,13,FALSE),StorageTanks_ProductionOnly!$CC$32)</f>
        <v>9.9239949282087778E-2</v>
      </c>
      <c r="J106" s="14">
        <f>_xlfn.IFNA(VLOOKUP($F106,StorageTanks_ProductionOnly!$BQ$2:$CE$31,14,FALSE),StorageTanks_ProductionOnly!$CD$32)</f>
        <v>0.78502133323338208</v>
      </c>
    </row>
    <row r="107" spans="1:10" x14ac:dyDescent="0.25">
      <c r="A107" s="1" t="s">
        <v>5155</v>
      </c>
      <c r="B107" s="1" t="s">
        <v>5137</v>
      </c>
      <c r="C107" s="1" t="s">
        <v>5156</v>
      </c>
      <c r="D107" s="1" t="s">
        <v>10175</v>
      </c>
      <c r="E107" s="1" t="s">
        <v>10176</v>
      </c>
      <c r="F107" s="13" t="str">
        <f t="shared" si="1"/>
        <v>590 - Black Mesa Basin</v>
      </c>
      <c r="G107" s="14">
        <f>_xlfn.IFNA(VLOOKUP($F107,StorageTanks_ProductionOnly!$BQ$2:$CE$31,10,FALSE),StorageTanks_ProductionOnly!$BZ$32)</f>
        <v>5.1641542824907183E-2</v>
      </c>
      <c r="H107" s="14">
        <f>_xlfn.IFNA(VLOOKUP($F107,StorageTanks_ProductionOnly!$BQ$2:$CE$31,11,FALSE),StorageTanks_ProductionOnly!$CA$32)</f>
        <v>0.88022939803243827</v>
      </c>
      <c r="I107" s="14">
        <f>_xlfn.IFNA(VLOOKUP($F107,StorageTanks_ProductionOnly!$BQ$2:$CE$31,13,FALSE),StorageTanks_ProductionOnly!$CC$32)</f>
        <v>9.9239949282087778E-2</v>
      </c>
      <c r="J107" s="14">
        <f>_xlfn.IFNA(VLOOKUP($F107,StorageTanks_ProductionOnly!$BQ$2:$CE$31,14,FALSE),StorageTanks_ProductionOnly!$CD$32)</f>
        <v>0.78502133323338208</v>
      </c>
    </row>
    <row r="108" spans="1:10" x14ac:dyDescent="0.25">
      <c r="A108" s="1" t="s">
        <v>5157</v>
      </c>
      <c r="B108" s="1" t="s">
        <v>5137</v>
      </c>
      <c r="C108" s="1" t="s">
        <v>5158</v>
      </c>
      <c r="D108" s="1" t="s">
        <v>10181</v>
      </c>
      <c r="E108" s="1" t="s">
        <v>10182</v>
      </c>
      <c r="F108" s="13" t="str">
        <f t="shared" si="1"/>
        <v>475 - Basin-And-Range Province</v>
      </c>
      <c r="G108" s="14">
        <f>_xlfn.IFNA(VLOOKUP($F108,StorageTanks_ProductionOnly!$BQ$2:$CE$31,10,FALSE),StorageTanks_ProductionOnly!$BZ$32)</f>
        <v>5.1641542824907183E-2</v>
      </c>
      <c r="H108" s="14">
        <f>_xlfn.IFNA(VLOOKUP($F108,StorageTanks_ProductionOnly!$BQ$2:$CE$31,11,FALSE),StorageTanks_ProductionOnly!$CA$32)</f>
        <v>0.88022939803243827</v>
      </c>
      <c r="I108" s="14">
        <f>_xlfn.IFNA(VLOOKUP($F108,StorageTanks_ProductionOnly!$BQ$2:$CE$31,13,FALSE),StorageTanks_ProductionOnly!$CC$32)</f>
        <v>9.9239949282087778E-2</v>
      </c>
      <c r="J108" s="14">
        <f>_xlfn.IFNA(VLOOKUP($F108,StorageTanks_ProductionOnly!$BQ$2:$CE$31,14,FALSE),StorageTanks_ProductionOnly!$CD$32)</f>
        <v>0.78502133323338208</v>
      </c>
    </row>
    <row r="109" spans="1:10" x14ac:dyDescent="0.25">
      <c r="A109" s="1" t="s">
        <v>5159</v>
      </c>
      <c r="B109" s="1" t="s">
        <v>5137</v>
      </c>
      <c r="C109" s="1" t="s">
        <v>5160</v>
      </c>
      <c r="D109" s="1" t="s">
        <v>10181</v>
      </c>
      <c r="E109" s="1" t="s">
        <v>10182</v>
      </c>
      <c r="F109" s="13" t="str">
        <f t="shared" si="1"/>
        <v>475 - Basin-And-Range Province</v>
      </c>
      <c r="G109" s="14">
        <f>_xlfn.IFNA(VLOOKUP($F109,StorageTanks_ProductionOnly!$BQ$2:$CE$31,10,FALSE),StorageTanks_ProductionOnly!$BZ$32)</f>
        <v>5.1641542824907183E-2</v>
      </c>
      <c r="H109" s="14">
        <f>_xlfn.IFNA(VLOOKUP($F109,StorageTanks_ProductionOnly!$BQ$2:$CE$31,11,FALSE),StorageTanks_ProductionOnly!$CA$32)</f>
        <v>0.88022939803243827</v>
      </c>
      <c r="I109" s="14">
        <f>_xlfn.IFNA(VLOOKUP($F109,StorageTanks_ProductionOnly!$BQ$2:$CE$31,13,FALSE),StorageTanks_ProductionOnly!$CC$32)</f>
        <v>9.9239949282087778E-2</v>
      </c>
      <c r="J109" s="14">
        <f>_xlfn.IFNA(VLOOKUP($F109,StorageTanks_ProductionOnly!$BQ$2:$CE$31,14,FALSE),StorageTanks_ProductionOnly!$CD$32)</f>
        <v>0.78502133323338208</v>
      </c>
    </row>
    <row r="110" spans="1:10" x14ac:dyDescent="0.25">
      <c r="A110" s="1" t="s">
        <v>5161</v>
      </c>
      <c r="B110" s="1" t="s">
        <v>5137</v>
      </c>
      <c r="C110" s="1" t="s">
        <v>5162</v>
      </c>
      <c r="D110" s="1" t="s">
        <v>10181</v>
      </c>
      <c r="E110" s="1" t="s">
        <v>10182</v>
      </c>
      <c r="F110" s="13" t="str">
        <f t="shared" si="1"/>
        <v>475 - Basin-And-Range Province</v>
      </c>
      <c r="G110" s="14">
        <f>_xlfn.IFNA(VLOOKUP($F110,StorageTanks_ProductionOnly!$BQ$2:$CE$31,10,FALSE),StorageTanks_ProductionOnly!$BZ$32)</f>
        <v>5.1641542824907183E-2</v>
      </c>
      <c r="H110" s="14">
        <f>_xlfn.IFNA(VLOOKUP($F110,StorageTanks_ProductionOnly!$BQ$2:$CE$31,11,FALSE),StorageTanks_ProductionOnly!$CA$32)</f>
        <v>0.88022939803243827</v>
      </c>
      <c r="I110" s="14">
        <f>_xlfn.IFNA(VLOOKUP($F110,StorageTanks_ProductionOnly!$BQ$2:$CE$31,13,FALSE),StorageTanks_ProductionOnly!$CC$32)</f>
        <v>9.9239949282087778E-2</v>
      </c>
      <c r="J110" s="14">
        <f>_xlfn.IFNA(VLOOKUP($F110,StorageTanks_ProductionOnly!$BQ$2:$CE$31,14,FALSE),StorageTanks_ProductionOnly!$CD$32)</f>
        <v>0.78502133323338208</v>
      </c>
    </row>
    <row r="111" spans="1:10" x14ac:dyDescent="0.25">
      <c r="A111" s="1" t="s">
        <v>5163</v>
      </c>
      <c r="B111" s="1" t="s">
        <v>5137</v>
      </c>
      <c r="C111" s="1" t="s">
        <v>5164</v>
      </c>
      <c r="D111" s="1" t="s">
        <v>10181</v>
      </c>
      <c r="E111" s="1" t="s">
        <v>10182</v>
      </c>
      <c r="F111" s="13" t="str">
        <f t="shared" si="1"/>
        <v>475 - Basin-And-Range Province</v>
      </c>
      <c r="G111" s="14">
        <f>_xlfn.IFNA(VLOOKUP($F111,StorageTanks_ProductionOnly!$BQ$2:$CE$31,10,FALSE),StorageTanks_ProductionOnly!$BZ$32)</f>
        <v>5.1641542824907183E-2</v>
      </c>
      <c r="H111" s="14">
        <f>_xlfn.IFNA(VLOOKUP($F111,StorageTanks_ProductionOnly!$BQ$2:$CE$31,11,FALSE),StorageTanks_ProductionOnly!$CA$32)</f>
        <v>0.88022939803243827</v>
      </c>
      <c r="I111" s="14">
        <f>_xlfn.IFNA(VLOOKUP($F111,StorageTanks_ProductionOnly!$BQ$2:$CE$31,13,FALSE),StorageTanks_ProductionOnly!$CC$32)</f>
        <v>9.9239949282087778E-2</v>
      </c>
      <c r="J111" s="14">
        <f>_xlfn.IFNA(VLOOKUP($F111,StorageTanks_ProductionOnly!$BQ$2:$CE$31,14,FALSE),StorageTanks_ProductionOnly!$CD$32)</f>
        <v>0.78502133323338208</v>
      </c>
    </row>
    <row r="112" spans="1:10" x14ac:dyDescent="0.25">
      <c r="A112" s="1" t="s">
        <v>5165</v>
      </c>
      <c r="B112" s="1" t="s">
        <v>5137</v>
      </c>
      <c r="C112" s="1" t="s">
        <v>5166</v>
      </c>
      <c r="D112" s="1" t="s">
        <v>10181</v>
      </c>
      <c r="E112" s="1" t="s">
        <v>10182</v>
      </c>
      <c r="F112" s="13" t="str">
        <f t="shared" si="1"/>
        <v>475 - Basin-And-Range Province</v>
      </c>
      <c r="G112" s="14">
        <f>_xlfn.IFNA(VLOOKUP($F112,StorageTanks_ProductionOnly!$BQ$2:$CE$31,10,FALSE),StorageTanks_ProductionOnly!$BZ$32)</f>
        <v>5.1641542824907183E-2</v>
      </c>
      <c r="H112" s="14">
        <f>_xlfn.IFNA(VLOOKUP($F112,StorageTanks_ProductionOnly!$BQ$2:$CE$31,11,FALSE),StorageTanks_ProductionOnly!$CA$32)</f>
        <v>0.88022939803243827</v>
      </c>
      <c r="I112" s="14">
        <f>_xlfn.IFNA(VLOOKUP($F112,StorageTanks_ProductionOnly!$BQ$2:$CE$31,13,FALSE),StorageTanks_ProductionOnly!$CC$32)</f>
        <v>9.9239949282087778E-2</v>
      </c>
      <c r="J112" s="14">
        <f>_xlfn.IFNA(VLOOKUP($F112,StorageTanks_ProductionOnly!$BQ$2:$CE$31,14,FALSE),StorageTanks_ProductionOnly!$CD$32)</f>
        <v>0.78502133323338208</v>
      </c>
    </row>
    <row r="113" spans="1:10" x14ac:dyDescent="0.25">
      <c r="A113" s="1" t="s">
        <v>5167</v>
      </c>
      <c r="B113" s="1" t="s">
        <v>5168</v>
      </c>
      <c r="C113" s="1" t="s">
        <v>5169</v>
      </c>
      <c r="D113" s="1" t="s">
        <v>10183</v>
      </c>
      <c r="E113" s="1" t="s">
        <v>10184</v>
      </c>
      <c r="F113" s="13" t="str">
        <f t="shared" si="1"/>
        <v>240 - Desha Basin</v>
      </c>
      <c r="G113" s="14">
        <f>_xlfn.IFNA(VLOOKUP($F113,StorageTanks_ProductionOnly!$BQ$2:$CE$31,10,FALSE),StorageTanks_ProductionOnly!$BZ$32)</f>
        <v>5.1641542824907183E-2</v>
      </c>
      <c r="H113" s="14">
        <f>_xlfn.IFNA(VLOOKUP($F113,StorageTanks_ProductionOnly!$BQ$2:$CE$31,11,FALSE),StorageTanks_ProductionOnly!$CA$32)</f>
        <v>0.88022939803243827</v>
      </c>
      <c r="I113" s="14">
        <f>_xlfn.IFNA(VLOOKUP($F113,StorageTanks_ProductionOnly!$BQ$2:$CE$31,13,FALSE),StorageTanks_ProductionOnly!$CC$32)</f>
        <v>9.9239949282087778E-2</v>
      </c>
      <c r="J113" s="14">
        <f>_xlfn.IFNA(VLOOKUP($F113,StorageTanks_ProductionOnly!$BQ$2:$CE$31,14,FALSE),StorageTanks_ProductionOnly!$CD$32)</f>
        <v>0.78502133323338208</v>
      </c>
    </row>
    <row r="114" spans="1:10" x14ac:dyDescent="0.25">
      <c r="A114" s="1" t="s">
        <v>5170</v>
      </c>
      <c r="B114" s="1" t="s">
        <v>5168</v>
      </c>
      <c r="C114" s="1" t="s">
        <v>5171</v>
      </c>
      <c r="D114" s="1" t="s">
        <v>10185</v>
      </c>
      <c r="E114" s="1" t="s">
        <v>10186</v>
      </c>
      <c r="F114" s="13" t="str">
        <f t="shared" si="1"/>
        <v>230 - Arkla Basin</v>
      </c>
      <c r="G114" s="14">
        <f>_xlfn.IFNA(VLOOKUP($F114,StorageTanks_ProductionOnly!$BQ$2:$CE$31,10,FALSE),StorageTanks_ProductionOnly!$BZ$32)</f>
        <v>0</v>
      </c>
      <c r="H114" s="14">
        <f>_xlfn.IFNA(VLOOKUP($F114,StorageTanks_ProductionOnly!$BQ$2:$CE$31,11,FALSE),StorageTanks_ProductionOnly!$CA$32)</f>
        <v>0.88981517564878976</v>
      </c>
      <c r="I114" s="14">
        <f>_xlfn.IFNA(VLOOKUP($F114,StorageTanks_ProductionOnly!$BQ$2:$CE$31,13,FALSE),StorageTanks_ProductionOnly!$CC$32)</f>
        <v>0</v>
      </c>
      <c r="J114" s="14">
        <f>_xlfn.IFNA(VLOOKUP($F114,StorageTanks_ProductionOnly!$BQ$2:$CE$31,14,FALSE),StorageTanks_ProductionOnly!$CD$32)</f>
        <v>6.630166246937913E-2</v>
      </c>
    </row>
    <row r="115" spans="1:10" x14ac:dyDescent="0.25">
      <c r="A115" s="1" t="s">
        <v>5172</v>
      </c>
      <c r="B115" s="1" t="s">
        <v>5168</v>
      </c>
      <c r="C115" s="1" t="s">
        <v>5173</v>
      </c>
      <c r="D115" s="1" t="s">
        <v>10187</v>
      </c>
      <c r="E115" s="1" t="s">
        <v>10188</v>
      </c>
      <c r="F115" s="13" t="str">
        <f t="shared" si="1"/>
        <v>340 - Ozark Uplift</v>
      </c>
      <c r="G115" s="14">
        <f>_xlfn.IFNA(VLOOKUP($F115,StorageTanks_ProductionOnly!$BQ$2:$CE$31,10,FALSE),StorageTanks_ProductionOnly!$BZ$32)</f>
        <v>5.1641542824907183E-2</v>
      </c>
      <c r="H115" s="14">
        <f>_xlfn.IFNA(VLOOKUP($F115,StorageTanks_ProductionOnly!$BQ$2:$CE$31,11,FALSE),StorageTanks_ProductionOnly!$CA$32)</f>
        <v>0.88022939803243827</v>
      </c>
      <c r="I115" s="14">
        <f>_xlfn.IFNA(VLOOKUP($F115,StorageTanks_ProductionOnly!$BQ$2:$CE$31,13,FALSE),StorageTanks_ProductionOnly!$CC$32)</f>
        <v>9.9239949282087778E-2</v>
      </c>
      <c r="J115" s="14">
        <f>_xlfn.IFNA(VLOOKUP($F115,StorageTanks_ProductionOnly!$BQ$2:$CE$31,14,FALSE),StorageTanks_ProductionOnly!$CD$32)</f>
        <v>0.78502133323338208</v>
      </c>
    </row>
    <row r="116" spans="1:10" x14ac:dyDescent="0.25">
      <c r="A116" s="1" t="s">
        <v>5174</v>
      </c>
      <c r="B116" s="1" t="s">
        <v>5168</v>
      </c>
      <c r="C116" s="1" t="s">
        <v>5175</v>
      </c>
      <c r="D116" s="1" t="s">
        <v>10187</v>
      </c>
      <c r="E116" s="1" t="s">
        <v>10188</v>
      </c>
      <c r="F116" s="13" t="str">
        <f t="shared" si="1"/>
        <v>340 - Ozark Uplift</v>
      </c>
      <c r="G116" s="14">
        <f>_xlfn.IFNA(VLOOKUP($F116,StorageTanks_ProductionOnly!$BQ$2:$CE$31,10,FALSE),StorageTanks_ProductionOnly!$BZ$32)</f>
        <v>5.1641542824907183E-2</v>
      </c>
      <c r="H116" s="14">
        <f>_xlfn.IFNA(VLOOKUP($F116,StorageTanks_ProductionOnly!$BQ$2:$CE$31,11,FALSE),StorageTanks_ProductionOnly!$CA$32)</f>
        <v>0.88022939803243827</v>
      </c>
      <c r="I116" s="14">
        <f>_xlfn.IFNA(VLOOKUP($F116,StorageTanks_ProductionOnly!$BQ$2:$CE$31,13,FALSE),StorageTanks_ProductionOnly!$CC$32)</f>
        <v>9.9239949282087778E-2</v>
      </c>
      <c r="J116" s="14">
        <f>_xlfn.IFNA(VLOOKUP($F116,StorageTanks_ProductionOnly!$BQ$2:$CE$31,14,FALSE),StorageTanks_ProductionOnly!$CD$32)</f>
        <v>0.78502133323338208</v>
      </c>
    </row>
    <row r="117" spans="1:10" x14ac:dyDescent="0.25">
      <c r="A117" s="1" t="s">
        <v>5176</v>
      </c>
      <c r="B117" s="1" t="s">
        <v>5168</v>
      </c>
      <c r="C117" s="1" t="s">
        <v>5177</v>
      </c>
      <c r="D117" s="1" t="s">
        <v>10187</v>
      </c>
      <c r="E117" s="1" t="s">
        <v>10188</v>
      </c>
      <c r="F117" s="13" t="str">
        <f t="shared" si="1"/>
        <v>340 - Ozark Uplift</v>
      </c>
      <c r="G117" s="14">
        <f>_xlfn.IFNA(VLOOKUP($F117,StorageTanks_ProductionOnly!$BQ$2:$CE$31,10,FALSE),StorageTanks_ProductionOnly!$BZ$32)</f>
        <v>5.1641542824907183E-2</v>
      </c>
      <c r="H117" s="14">
        <f>_xlfn.IFNA(VLOOKUP($F117,StorageTanks_ProductionOnly!$BQ$2:$CE$31,11,FALSE),StorageTanks_ProductionOnly!$CA$32)</f>
        <v>0.88022939803243827</v>
      </c>
      <c r="I117" s="14">
        <f>_xlfn.IFNA(VLOOKUP($F117,StorageTanks_ProductionOnly!$BQ$2:$CE$31,13,FALSE),StorageTanks_ProductionOnly!$CC$32)</f>
        <v>9.9239949282087778E-2</v>
      </c>
      <c r="J117" s="14">
        <f>_xlfn.IFNA(VLOOKUP($F117,StorageTanks_ProductionOnly!$BQ$2:$CE$31,14,FALSE),StorageTanks_ProductionOnly!$CD$32)</f>
        <v>0.78502133323338208</v>
      </c>
    </row>
    <row r="118" spans="1:10" x14ac:dyDescent="0.25">
      <c r="A118" s="1" t="s">
        <v>5178</v>
      </c>
      <c r="B118" s="1" t="s">
        <v>5168</v>
      </c>
      <c r="C118" s="1" t="s">
        <v>5179</v>
      </c>
      <c r="D118" s="1" t="s">
        <v>10185</v>
      </c>
      <c r="E118" s="1" t="s">
        <v>10186</v>
      </c>
      <c r="F118" s="13" t="str">
        <f t="shared" si="1"/>
        <v>230 - Arkla Basin</v>
      </c>
      <c r="G118" s="14">
        <f>_xlfn.IFNA(VLOOKUP($F118,StorageTanks_ProductionOnly!$BQ$2:$CE$31,10,FALSE),StorageTanks_ProductionOnly!$BZ$32)</f>
        <v>0</v>
      </c>
      <c r="H118" s="14">
        <f>_xlfn.IFNA(VLOOKUP($F118,StorageTanks_ProductionOnly!$BQ$2:$CE$31,11,FALSE),StorageTanks_ProductionOnly!$CA$32)</f>
        <v>0.88981517564878976</v>
      </c>
      <c r="I118" s="14">
        <f>_xlfn.IFNA(VLOOKUP($F118,StorageTanks_ProductionOnly!$BQ$2:$CE$31,13,FALSE),StorageTanks_ProductionOnly!$CC$32)</f>
        <v>0</v>
      </c>
      <c r="J118" s="14">
        <f>_xlfn.IFNA(VLOOKUP($F118,StorageTanks_ProductionOnly!$BQ$2:$CE$31,14,FALSE),StorageTanks_ProductionOnly!$CD$32)</f>
        <v>6.630166246937913E-2</v>
      </c>
    </row>
    <row r="119" spans="1:10" x14ac:dyDescent="0.25">
      <c r="A119" s="1" t="s">
        <v>5180</v>
      </c>
      <c r="B119" s="1" t="s">
        <v>5168</v>
      </c>
      <c r="C119" s="1" t="s">
        <v>4958</v>
      </c>
      <c r="D119" s="1" t="s">
        <v>10185</v>
      </c>
      <c r="E119" s="1" t="s">
        <v>10186</v>
      </c>
      <c r="F119" s="13" t="str">
        <f t="shared" si="1"/>
        <v>230 - Arkla Basin</v>
      </c>
      <c r="G119" s="14">
        <f>_xlfn.IFNA(VLOOKUP($F119,StorageTanks_ProductionOnly!$BQ$2:$CE$31,10,FALSE),StorageTanks_ProductionOnly!$BZ$32)</f>
        <v>0</v>
      </c>
      <c r="H119" s="14">
        <f>_xlfn.IFNA(VLOOKUP($F119,StorageTanks_ProductionOnly!$BQ$2:$CE$31,11,FALSE),StorageTanks_ProductionOnly!$CA$32)</f>
        <v>0.88981517564878976</v>
      </c>
      <c r="I119" s="14">
        <f>_xlfn.IFNA(VLOOKUP($F119,StorageTanks_ProductionOnly!$BQ$2:$CE$31,13,FALSE),StorageTanks_ProductionOnly!$CC$32)</f>
        <v>0</v>
      </c>
      <c r="J119" s="14">
        <f>_xlfn.IFNA(VLOOKUP($F119,StorageTanks_ProductionOnly!$BQ$2:$CE$31,14,FALSE),StorageTanks_ProductionOnly!$CD$32)</f>
        <v>6.630166246937913E-2</v>
      </c>
    </row>
    <row r="120" spans="1:10" x14ac:dyDescent="0.25">
      <c r="A120" s="1" t="s">
        <v>5181</v>
      </c>
      <c r="B120" s="1" t="s">
        <v>5168</v>
      </c>
      <c r="C120" s="1" t="s">
        <v>5182</v>
      </c>
      <c r="D120" s="1" t="s">
        <v>10187</v>
      </c>
      <c r="E120" s="1" t="s">
        <v>10188</v>
      </c>
      <c r="F120" s="13" t="str">
        <f t="shared" si="1"/>
        <v>340 - Ozark Uplift</v>
      </c>
      <c r="G120" s="14">
        <f>_xlfn.IFNA(VLOOKUP($F120,StorageTanks_ProductionOnly!$BQ$2:$CE$31,10,FALSE),StorageTanks_ProductionOnly!$BZ$32)</f>
        <v>5.1641542824907183E-2</v>
      </c>
      <c r="H120" s="14">
        <f>_xlfn.IFNA(VLOOKUP($F120,StorageTanks_ProductionOnly!$BQ$2:$CE$31,11,FALSE),StorageTanks_ProductionOnly!$CA$32)</f>
        <v>0.88022939803243827</v>
      </c>
      <c r="I120" s="14">
        <f>_xlfn.IFNA(VLOOKUP($F120,StorageTanks_ProductionOnly!$BQ$2:$CE$31,13,FALSE),StorageTanks_ProductionOnly!$CC$32)</f>
        <v>9.9239949282087778E-2</v>
      </c>
      <c r="J120" s="14">
        <f>_xlfn.IFNA(VLOOKUP($F120,StorageTanks_ProductionOnly!$BQ$2:$CE$31,14,FALSE),StorageTanks_ProductionOnly!$CD$32)</f>
        <v>0.78502133323338208</v>
      </c>
    </row>
    <row r="121" spans="1:10" x14ac:dyDescent="0.25">
      <c r="A121" s="1" t="s">
        <v>5183</v>
      </c>
      <c r="B121" s="1" t="s">
        <v>5168</v>
      </c>
      <c r="C121" s="1" t="s">
        <v>5184</v>
      </c>
      <c r="D121" s="1" t="s">
        <v>10185</v>
      </c>
      <c r="E121" s="1" t="s">
        <v>10186</v>
      </c>
      <c r="F121" s="13" t="str">
        <f t="shared" si="1"/>
        <v>230 - Arkla Basin</v>
      </c>
      <c r="G121" s="14">
        <f>_xlfn.IFNA(VLOOKUP($F121,StorageTanks_ProductionOnly!$BQ$2:$CE$31,10,FALSE),StorageTanks_ProductionOnly!$BZ$32)</f>
        <v>0</v>
      </c>
      <c r="H121" s="14">
        <f>_xlfn.IFNA(VLOOKUP($F121,StorageTanks_ProductionOnly!$BQ$2:$CE$31,11,FALSE),StorageTanks_ProductionOnly!$CA$32)</f>
        <v>0.88981517564878976</v>
      </c>
      <c r="I121" s="14">
        <f>_xlfn.IFNA(VLOOKUP($F121,StorageTanks_ProductionOnly!$BQ$2:$CE$31,13,FALSE),StorageTanks_ProductionOnly!$CC$32)</f>
        <v>0</v>
      </c>
      <c r="J121" s="14">
        <f>_xlfn.IFNA(VLOOKUP($F121,StorageTanks_ProductionOnly!$BQ$2:$CE$31,14,FALSE),StorageTanks_ProductionOnly!$CD$32)</f>
        <v>6.630166246937913E-2</v>
      </c>
    </row>
    <row r="122" spans="1:10" x14ac:dyDescent="0.25">
      <c r="A122" s="1" t="s">
        <v>5185</v>
      </c>
      <c r="B122" s="1" t="s">
        <v>5168</v>
      </c>
      <c r="C122" s="1" t="s">
        <v>5186</v>
      </c>
      <c r="D122" s="1" t="s">
        <v>10189</v>
      </c>
      <c r="E122" s="1" t="s">
        <v>10190</v>
      </c>
      <c r="F122" s="13" t="str">
        <f t="shared" si="1"/>
        <v>400 - Ouachita Folded Belt</v>
      </c>
      <c r="G122" s="14">
        <f>_xlfn.IFNA(VLOOKUP($F122,StorageTanks_ProductionOnly!$BQ$2:$CE$31,10,FALSE),StorageTanks_ProductionOnly!$BZ$32)</f>
        <v>5.1641542824907183E-2</v>
      </c>
      <c r="H122" s="14">
        <f>_xlfn.IFNA(VLOOKUP($F122,StorageTanks_ProductionOnly!$BQ$2:$CE$31,11,FALSE),StorageTanks_ProductionOnly!$CA$32)</f>
        <v>0.88022939803243827</v>
      </c>
      <c r="I122" s="14">
        <f>_xlfn.IFNA(VLOOKUP($F122,StorageTanks_ProductionOnly!$BQ$2:$CE$31,13,FALSE),StorageTanks_ProductionOnly!$CC$32)</f>
        <v>9.9239949282087778E-2</v>
      </c>
      <c r="J122" s="14">
        <f>_xlfn.IFNA(VLOOKUP($F122,StorageTanks_ProductionOnly!$BQ$2:$CE$31,14,FALSE),StorageTanks_ProductionOnly!$CD$32)</f>
        <v>0.78502133323338208</v>
      </c>
    </row>
    <row r="123" spans="1:10" x14ac:dyDescent="0.25">
      <c r="A123" s="1" t="s">
        <v>5187</v>
      </c>
      <c r="B123" s="1" t="s">
        <v>5168</v>
      </c>
      <c r="C123" s="1" t="s">
        <v>4970</v>
      </c>
      <c r="D123" s="1" t="s">
        <v>10191</v>
      </c>
      <c r="E123" s="1" t="s">
        <v>10192</v>
      </c>
      <c r="F123" s="13" t="str">
        <f t="shared" si="1"/>
        <v>250 - Upper Mississippi Embaymnt</v>
      </c>
      <c r="G123" s="14">
        <f>_xlfn.IFNA(VLOOKUP($F123,StorageTanks_ProductionOnly!$BQ$2:$CE$31,10,FALSE),StorageTanks_ProductionOnly!$BZ$32)</f>
        <v>5.1641542824907183E-2</v>
      </c>
      <c r="H123" s="14">
        <f>_xlfn.IFNA(VLOOKUP($F123,StorageTanks_ProductionOnly!$BQ$2:$CE$31,11,FALSE),StorageTanks_ProductionOnly!$CA$32)</f>
        <v>0.88022939803243827</v>
      </c>
      <c r="I123" s="14">
        <f>_xlfn.IFNA(VLOOKUP($F123,StorageTanks_ProductionOnly!$BQ$2:$CE$31,13,FALSE),StorageTanks_ProductionOnly!$CC$32)</f>
        <v>9.9239949282087778E-2</v>
      </c>
      <c r="J123" s="14">
        <f>_xlfn.IFNA(VLOOKUP($F123,StorageTanks_ProductionOnly!$BQ$2:$CE$31,14,FALSE),StorageTanks_ProductionOnly!$CD$32)</f>
        <v>0.78502133323338208</v>
      </c>
    </row>
    <row r="124" spans="1:10" x14ac:dyDescent="0.25">
      <c r="A124" s="1" t="s">
        <v>5188</v>
      </c>
      <c r="B124" s="1" t="s">
        <v>5168</v>
      </c>
      <c r="C124" s="1" t="s">
        <v>4972</v>
      </c>
      <c r="D124" s="1" t="s">
        <v>4853</v>
      </c>
      <c r="E124" s="1" t="s">
        <v>10193</v>
      </c>
      <c r="F124" s="13" t="str">
        <f t="shared" si="1"/>
        <v>345 - Arkoma Basin</v>
      </c>
      <c r="G124" s="14">
        <f>_xlfn.IFNA(VLOOKUP($F124,StorageTanks_ProductionOnly!$BQ$2:$CE$31,10,FALSE),StorageTanks_ProductionOnly!$BZ$32)</f>
        <v>5.1641542824907183E-2</v>
      </c>
      <c r="H124" s="14">
        <f>_xlfn.IFNA(VLOOKUP($F124,StorageTanks_ProductionOnly!$BQ$2:$CE$31,11,FALSE),StorageTanks_ProductionOnly!$CA$32)</f>
        <v>0.88022939803243827</v>
      </c>
      <c r="I124" s="14">
        <f>_xlfn.IFNA(VLOOKUP($F124,StorageTanks_ProductionOnly!$BQ$2:$CE$31,13,FALSE),StorageTanks_ProductionOnly!$CC$32)</f>
        <v>9.9239949282087778E-2</v>
      </c>
      <c r="J124" s="14">
        <f>_xlfn.IFNA(VLOOKUP($F124,StorageTanks_ProductionOnly!$BQ$2:$CE$31,14,FALSE),StorageTanks_ProductionOnly!$CD$32)</f>
        <v>0.78502133323338208</v>
      </c>
    </row>
    <row r="125" spans="1:10" x14ac:dyDescent="0.25">
      <c r="A125" s="1" t="s">
        <v>5189</v>
      </c>
      <c r="B125" s="1" t="s">
        <v>5168</v>
      </c>
      <c r="C125" s="1" t="s">
        <v>5190</v>
      </c>
      <c r="D125" s="1" t="s">
        <v>10183</v>
      </c>
      <c r="E125" s="1" t="s">
        <v>10184</v>
      </c>
      <c r="F125" s="13" t="str">
        <f t="shared" si="1"/>
        <v>240 - Desha Basin</v>
      </c>
      <c r="G125" s="14">
        <f>_xlfn.IFNA(VLOOKUP($F125,StorageTanks_ProductionOnly!$BQ$2:$CE$31,10,FALSE),StorageTanks_ProductionOnly!$BZ$32)</f>
        <v>5.1641542824907183E-2</v>
      </c>
      <c r="H125" s="14">
        <f>_xlfn.IFNA(VLOOKUP($F125,StorageTanks_ProductionOnly!$BQ$2:$CE$31,11,FALSE),StorageTanks_ProductionOnly!$CA$32)</f>
        <v>0.88022939803243827</v>
      </c>
      <c r="I125" s="14">
        <f>_xlfn.IFNA(VLOOKUP($F125,StorageTanks_ProductionOnly!$BQ$2:$CE$31,13,FALSE),StorageTanks_ProductionOnly!$CC$32)</f>
        <v>9.9239949282087778E-2</v>
      </c>
      <c r="J125" s="14">
        <f>_xlfn.IFNA(VLOOKUP($F125,StorageTanks_ProductionOnly!$BQ$2:$CE$31,14,FALSE),StorageTanks_ProductionOnly!$CD$32)</f>
        <v>0.78502133323338208</v>
      </c>
    </row>
    <row r="126" spans="1:10" x14ac:dyDescent="0.25">
      <c r="A126" s="1" t="s">
        <v>5191</v>
      </c>
      <c r="B126" s="1" t="s">
        <v>5168</v>
      </c>
      <c r="C126" s="1" t="s">
        <v>5192</v>
      </c>
      <c r="D126" s="1" t="s">
        <v>10185</v>
      </c>
      <c r="E126" s="1" t="s">
        <v>10186</v>
      </c>
      <c r="F126" s="13" t="str">
        <f t="shared" si="1"/>
        <v>230 - Arkla Basin</v>
      </c>
      <c r="G126" s="14">
        <f>_xlfn.IFNA(VLOOKUP($F126,StorageTanks_ProductionOnly!$BQ$2:$CE$31,10,FALSE),StorageTanks_ProductionOnly!$BZ$32)</f>
        <v>0</v>
      </c>
      <c r="H126" s="14">
        <f>_xlfn.IFNA(VLOOKUP($F126,StorageTanks_ProductionOnly!$BQ$2:$CE$31,11,FALSE),StorageTanks_ProductionOnly!$CA$32)</f>
        <v>0.88981517564878976</v>
      </c>
      <c r="I126" s="14">
        <f>_xlfn.IFNA(VLOOKUP($F126,StorageTanks_ProductionOnly!$BQ$2:$CE$31,13,FALSE),StorageTanks_ProductionOnly!$CC$32)</f>
        <v>0</v>
      </c>
      <c r="J126" s="14">
        <f>_xlfn.IFNA(VLOOKUP($F126,StorageTanks_ProductionOnly!$BQ$2:$CE$31,14,FALSE),StorageTanks_ProductionOnly!$CD$32)</f>
        <v>6.630166246937913E-2</v>
      </c>
    </row>
    <row r="127" spans="1:10" x14ac:dyDescent="0.25">
      <c r="A127" s="1" t="s">
        <v>5193</v>
      </c>
      <c r="B127" s="1" t="s">
        <v>5168</v>
      </c>
      <c r="C127" s="1" t="s">
        <v>5194</v>
      </c>
      <c r="D127" s="1" t="s">
        <v>4853</v>
      </c>
      <c r="E127" s="1" t="s">
        <v>10193</v>
      </c>
      <c r="F127" s="13" t="str">
        <f t="shared" si="1"/>
        <v>345 - Arkoma Basin</v>
      </c>
      <c r="G127" s="14">
        <f>_xlfn.IFNA(VLOOKUP($F127,StorageTanks_ProductionOnly!$BQ$2:$CE$31,10,FALSE),StorageTanks_ProductionOnly!$BZ$32)</f>
        <v>5.1641542824907183E-2</v>
      </c>
      <c r="H127" s="14">
        <f>_xlfn.IFNA(VLOOKUP($F127,StorageTanks_ProductionOnly!$BQ$2:$CE$31,11,FALSE),StorageTanks_ProductionOnly!$CA$32)</f>
        <v>0.88022939803243827</v>
      </c>
      <c r="I127" s="14">
        <f>_xlfn.IFNA(VLOOKUP($F127,StorageTanks_ProductionOnly!$BQ$2:$CE$31,13,FALSE),StorageTanks_ProductionOnly!$CC$32)</f>
        <v>9.9239949282087778E-2</v>
      </c>
      <c r="J127" s="14">
        <f>_xlfn.IFNA(VLOOKUP($F127,StorageTanks_ProductionOnly!$BQ$2:$CE$31,14,FALSE),StorageTanks_ProductionOnly!$CD$32)</f>
        <v>0.78502133323338208</v>
      </c>
    </row>
    <row r="128" spans="1:10" x14ac:dyDescent="0.25">
      <c r="A128" s="1" t="s">
        <v>5195</v>
      </c>
      <c r="B128" s="1" t="s">
        <v>5168</v>
      </c>
      <c r="C128" s="1" t="s">
        <v>5196</v>
      </c>
      <c r="D128" s="1" t="s">
        <v>10191</v>
      </c>
      <c r="E128" s="1" t="s">
        <v>10192</v>
      </c>
      <c r="F128" s="13" t="str">
        <f t="shared" si="1"/>
        <v>250 - Upper Mississippi Embaymnt</v>
      </c>
      <c r="G128" s="14">
        <f>_xlfn.IFNA(VLOOKUP($F128,StorageTanks_ProductionOnly!$BQ$2:$CE$31,10,FALSE),StorageTanks_ProductionOnly!$BZ$32)</f>
        <v>5.1641542824907183E-2</v>
      </c>
      <c r="H128" s="14">
        <f>_xlfn.IFNA(VLOOKUP($F128,StorageTanks_ProductionOnly!$BQ$2:$CE$31,11,FALSE),StorageTanks_ProductionOnly!$CA$32)</f>
        <v>0.88022939803243827</v>
      </c>
      <c r="I128" s="14">
        <f>_xlfn.IFNA(VLOOKUP($F128,StorageTanks_ProductionOnly!$BQ$2:$CE$31,13,FALSE),StorageTanks_ProductionOnly!$CC$32)</f>
        <v>9.9239949282087778E-2</v>
      </c>
      <c r="J128" s="14">
        <f>_xlfn.IFNA(VLOOKUP($F128,StorageTanks_ProductionOnly!$BQ$2:$CE$31,14,FALSE),StorageTanks_ProductionOnly!$CD$32)</f>
        <v>0.78502133323338208</v>
      </c>
    </row>
    <row r="129" spans="1:10" x14ac:dyDescent="0.25">
      <c r="A129" s="1" t="s">
        <v>5197</v>
      </c>
      <c r="B129" s="1" t="s">
        <v>5168</v>
      </c>
      <c r="C129" s="1" t="s">
        <v>5198</v>
      </c>
      <c r="D129" s="1" t="s">
        <v>4853</v>
      </c>
      <c r="E129" s="1" t="s">
        <v>10193</v>
      </c>
      <c r="F129" s="13" t="str">
        <f t="shared" si="1"/>
        <v>345 - Arkoma Basin</v>
      </c>
      <c r="G129" s="14">
        <f>_xlfn.IFNA(VLOOKUP($F129,StorageTanks_ProductionOnly!$BQ$2:$CE$31,10,FALSE),StorageTanks_ProductionOnly!$BZ$32)</f>
        <v>5.1641542824907183E-2</v>
      </c>
      <c r="H129" s="14">
        <f>_xlfn.IFNA(VLOOKUP($F129,StorageTanks_ProductionOnly!$BQ$2:$CE$31,11,FALSE),StorageTanks_ProductionOnly!$CA$32)</f>
        <v>0.88022939803243827</v>
      </c>
      <c r="I129" s="14">
        <f>_xlfn.IFNA(VLOOKUP($F129,StorageTanks_ProductionOnly!$BQ$2:$CE$31,13,FALSE),StorageTanks_ProductionOnly!$CC$32)</f>
        <v>9.9239949282087778E-2</v>
      </c>
      <c r="J129" s="14">
        <f>_xlfn.IFNA(VLOOKUP($F129,StorageTanks_ProductionOnly!$BQ$2:$CE$31,14,FALSE),StorageTanks_ProductionOnly!$CD$32)</f>
        <v>0.78502133323338208</v>
      </c>
    </row>
    <row r="130" spans="1:10" x14ac:dyDescent="0.25">
      <c r="A130" s="1" t="s">
        <v>5199</v>
      </c>
      <c r="B130" s="1" t="s">
        <v>5168</v>
      </c>
      <c r="C130" s="1" t="s">
        <v>5200</v>
      </c>
      <c r="D130" s="1" t="s">
        <v>10191</v>
      </c>
      <c r="E130" s="1" t="s">
        <v>10192</v>
      </c>
      <c r="F130" s="13" t="str">
        <f t="shared" ref="F130:F193" si="2">_xlfn.CONCAT(E130," ","-"," ",D130)</f>
        <v>250 - Upper Mississippi Embaymnt</v>
      </c>
      <c r="G130" s="14">
        <f>_xlfn.IFNA(VLOOKUP($F130,StorageTanks_ProductionOnly!$BQ$2:$CE$31,10,FALSE),StorageTanks_ProductionOnly!$BZ$32)</f>
        <v>5.1641542824907183E-2</v>
      </c>
      <c r="H130" s="14">
        <f>_xlfn.IFNA(VLOOKUP($F130,StorageTanks_ProductionOnly!$BQ$2:$CE$31,11,FALSE),StorageTanks_ProductionOnly!$CA$32)</f>
        <v>0.88022939803243827</v>
      </c>
      <c r="I130" s="14">
        <f>_xlfn.IFNA(VLOOKUP($F130,StorageTanks_ProductionOnly!$BQ$2:$CE$31,13,FALSE),StorageTanks_ProductionOnly!$CC$32)</f>
        <v>9.9239949282087778E-2</v>
      </c>
      <c r="J130" s="14">
        <f>_xlfn.IFNA(VLOOKUP($F130,StorageTanks_ProductionOnly!$BQ$2:$CE$31,14,FALSE),StorageTanks_ProductionOnly!$CD$32)</f>
        <v>0.78502133323338208</v>
      </c>
    </row>
    <row r="131" spans="1:10" x14ac:dyDescent="0.25">
      <c r="A131" s="1" t="s">
        <v>5201</v>
      </c>
      <c r="B131" s="1" t="s">
        <v>5168</v>
      </c>
      <c r="C131" s="1" t="s">
        <v>5202</v>
      </c>
      <c r="D131" s="1" t="s">
        <v>10191</v>
      </c>
      <c r="E131" s="1" t="s">
        <v>10192</v>
      </c>
      <c r="F131" s="13" t="str">
        <f t="shared" si="2"/>
        <v>250 - Upper Mississippi Embaymnt</v>
      </c>
      <c r="G131" s="14">
        <f>_xlfn.IFNA(VLOOKUP($F131,StorageTanks_ProductionOnly!$BQ$2:$CE$31,10,FALSE),StorageTanks_ProductionOnly!$BZ$32)</f>
        <v>5.1641542824907183E-2</v>
      </c>
      <c r="H131" s="14">
        <f>_xlfn.IFNA(VLOOKUP($F131,StorageTanks_ProductionOnly!$BQ$2:$CE$31,11,FALSE),StorageTanks_ProductionOnly!$CA$32)</f>
        <v>0.88022939803243827</v>
      </c>
      <c r="I131" s="14">
        <f>_xlfn.IFNA(VLOOKUP($F131,StorageTanks_ProductionOnly!$BQ$2:$CE$31,13,FALSE),StorageTanks_ProductionOnly!$CC$32)</f>
        <v>9.9239949282087778E-2</v>
      </c>
      <c r="J131" s="14">
        <f>_xlfn.IFNA(VLOOKUP($F131,StorageTanks_ProductionOnly!$BQ$2:$CE$31,14,FALSE),StorageTanks_ProductionOnly!$CD$32)</f>
        <v>0.78502133323338208</v>
      </c>
    </row>
    <row r="132" spans="1:10" x14ac:dyDescent="0.25">
      <c r="A132" s="1" t="s">
        <v>5203</v>
      </c>
      <c r="B132" s="1" t="s">
        <v>5168</v>
      </c>
      <c r="C132" s="1" t="s">
        <v>4990</v>
      </c>
      <c r="D132" s="1" t="s">
        <v>10189</v>
      </c>
      <c r="E132" s="1" t="s">
        <v>10190</v>
      </c>
      <c r="F132" s="13" t="str">
        <f t="shared" si="2"/>
        <v>400 - Ouachita Folded Belt</v>
      </c>
      <c r="G132" s="14">
        <f>_xlfn.IFNA(VLOOKUP($F132,StorageTanks_ProductionOnly!$BQ$2:$CE$31,10,FALSE),StorageTanks_ProductionOnly!$BZ$32)</f>
        <v>5.1641542824907183E-2</v>
      </c>
      <c r="H132" s="14">
        <f>_xlfn.IFNA(VLOOKUP($F132,StorageTanks_ProductionOnly!$BQ$2:$CE$31,11,FALSE),StorageTanks_ProductionOnly!$CA$32)</f>
        <v>0.88022939803243827</v>
      </c>
      <c r="I132" s="14">
        <f>_xlfn.IFNA(VLOOKUP($F132,StorageTanks_ProductionOnly!$BQ$2:$CE$31,13,FALSE),StorageTanks_ProductionOnly!$CC$32)</f>
        <v>9.9239949282087778E-2</v>
      </c>
      <c r="J132" s="14">
        <f>_xlfn.IFNA(VLOOKUP($F132,StorageTanks_ProductionOnly!$BQ$2:$CE$31,14,FALSE),StorageTanks_ProductionOnly!$CD$32)</f>
        <v>0.78502133323338208</v>
      </c>
    </row>
    <row r="133" spans="1:10" x14ac:dyDescent="0.25">
      <c r="A133" s="1" t="s">
        <v>5204</v>
      </c>
      <c r="B133" s="1" t="s">
        <v>5168</v>
      </c>
      <c r="C133" s="1" t="s">
        <v>5205</v>
      </c>
      <c r="D133" s="1" t="s">
        <v>10183</v>
      </c>
      <c r="E133" s="1" t="s">
        <v>10184</v>
      </c>
      <c r="F133" s="13" t="str">
        <f t="shared" si="2"/>
        <v>240 - Desha Basin</v>
      </c>
      <c r="G133" s="14">
        <f>_xlfn.IFNA(VLOOKUP($F133,StorageTanks_ProductionOnly!$BQ$2:$CE$31,10,FALSE),StorageTanks_ProductionOnly!$BZ$32)</f>
        <v>5.1641542824907183E-2</v>
      </c>
      <c r="H133" s="14">
        <f>_xlfn.IFNA(VLOOKUP($F133,StorageTanks_ProductionOnly!$BQ$2:$CE$31,11,FALSE),StorageTanks_ProductionOnly!$CA$32)</f>
        <v>0.88022939803243827</v>
      </c>
      <c r="I133" s="14">
        <f>_xlfn.IFNA(VLOOKUP($F133,StorageTanks_ProductionOnly!$BQ$2:$CE$31,13,FALSE),StorageTanks_ProductionOnly!$CC$32)</f>
        <v>9.9239949282087778E-2</v>
      </c>
      <c r="J133" s="14">
        <f>_xlfn.IFNA(VLOOKUP($F133,StorageTanks_ProductionOnly!$BQ$2:$CE$31,14,FALSE),StorageTanks_ProductionOnly!$CD$32)</f>
        <v>0.78502133323338208</v>
      </c>
    </row>
    <row r="134" spans="1:10" x14ac:dyDescent="0.25">
      <c r="A134" s="1" t="s">
        <v>5206</v>
      </c>
      <c r="B134" s="1" t="s">
        <v>5168</v>
      </c>
      <c r="C134" s="1" t="s">
        <v>5207</v>
      </c>
      <c r="D134" s="1" t="s">
        <v>10183</v>
      </c>
      <c r="E134" s="1" t="s">
        <v>10184</v>
      </c>
      <c r="F134" s="13" t="str">
        <f t="shared" si="2"/>
        <v>240 - Desha Basin</v>
      </c>
      <c r="G134" s="14">
        <f>_xlfn.IFNA(VLOOKUP($F134,StorageTanks_ProductionOnly!$BQ$2:$CE$31,10,FALSE),StorageTanks_ProductionOnly!$BZ$32)</f>
        <v>5.1641542824907183E-2</v>
      </c>
      <c r="H134" s="14">
        <f>_xlfn.IFNA(VLOOKUP($F134,StorageTanks_ProductionOnly!$BQ$2:$CE$31,11,FALSE),StorageTanks_ProductionOnly!$CA$32)</f>
        <v>0.88022939803243827</v>
      </c>
      <c r="I134" s="14">
        <f>_xlfn.IFNA(VLOOKUP($F134,StorageTanks_ProductionOnly!$BQ$2:$CE$31,13,FALSE),StorageTanks_ProductionOnly!$CC$32)</f>
        <v>9.9239949282087778E-2</v>
      </c>
      <c r="J134" s="14">
        <f>_xlfn.IFNA(VLOOKUP($F134,StorageTanks_ProductionOnly!$BQ$2:$CE$31,14,FALSE),StorageTanks_ProductionOnly!$CD$32)</f>
        <v>0.78502133323338208</v>
      </c>
    </row>
    <row r="135" spans="1:10" x14ac:dyDescent="0.25">
      <c r="A135" s="1" t="s">
        <v>5208</v>
      </c>
      <c r="B135" s="1" t="s">
        <v>5168</v>
      </c>
      <c r="C135" s="1" t="s">
        <v>5209</v>
      </c>
      <c r="D135" s="1" t="s">
        <v>4853</v>
      </c>
      <c r="E135" s="1" t="s">
        <v>10193</v>
      </c>
      <c r="F135" s="13" t="str">
        <f t="shared" si="2"/>
        <v>345 - Arkoma Basin</v>
      </c>
      <c r="G135" s="14">
        <f>_xlfn.IFNA(VLOOKUP($F135,StorageTanks_ProductionOnly!$BQ$2:$CE$31,10,FALSE),StorageTanks_ProductionOnly!$BZ$32)</f>
        <v>5.1641542824907183E-2</v>
      </c>
      <c r="H135" s="14">
        <f>_xlfn.IFNA(VLOOKUP($F135,StorageTanks_ProductionOnly!$BQ$2:$CE$31,11,FALSE),StorageTanks_ProductionOnly!$CA$32)</f>
        <v>0.88022939803243827</v>
      </c>
      <c r="I135" s="14">
        <f>_xlfn.IFNA(VLOOKUP($F135,StorageTanks_ProductionOnly!$BQ$2:$CE$31,13,FALSE),StorageTanks_ProductionOnly!$CC$32)</f>
        <v>9.9239949282087778E-2</v>
      </c>
      <c r="J135" s="14">
        <f>_xlfn.IFNA(VLOOKUP($F135,StorageTanks_ProductionOnly!$BQ$2:$CE$31,14,FALSE),StorageTanks_ProductionOnly!$CD$32)</f>
        <v>0.78502133323338208</v>
      </c>
    </row>
    <row r="136" spans="1:10" x14ac:dyDescent="0.25">
      <c r="A136" s="1" t="s">
        <v>5210</v>
      </c>
      <c r="B136" s="1" t="s">
        <v>5168</v>
      </c>
      <c r="C136" s="1" t="s">
        <v>5002</v>
      </c>
      <c r="D136" s="1" t="s">
        <v>4853</v>
      </c>
      <c r="E136" s="1" t="s">
        <v>10193</v>
      </c>
      <c r="F136" s="13" t="str">
        <f t="shared" si="2"/>
        <v>345 - Arkoma Basin</v>
      </c>
      <c r="G136" s="14">
        <f>_xlfn.IFNA(VLOOKUP($F136,StorageTanks_ProductionOnly!$BQ$2:$CE$31,10,FALSE),StorageTanks_ProductionOnly!$BZ$32)</f>
        <v>5.1641542824907183E-2</v>
      </c>
      <c r="H136" s="14">
        <f>_xlfn.IFNA(VLOOKUP($F136,StorageTanks_ProductionOnly!$BQ$2:$CE$31,11,FALSE),StorageTanks_ProductionOnly!$CA$32)</f>
        <v>0.88022939803243827</v>
      </c>
      <c r="I136" s="14">
        <f>_xlfn.IFNA(VLOOKUP($F136,StorageTanks_ProductionOnly!$BQ$2:$CE$31,13,FALSE),StorageTanks_ProductionOnly!$CC$32)</f>
        <v>9.9239949282087778E-2</v>
      </c>
      <c r="J136" s="14">
        <f>_xlfn.IFNA(VLOOKUP($F136,StorageTanks_ProductionOnly!$BQ$2:$CE$31,14,FALSE),StorageTanks_ProductionOnly!$CD$32)</f>
        <v>0.78502133323338208</v>
      </c>
    </row>
    <row r="137" spans="1:10" x14ac:dyDescent="0.25">
      <c r="A137" s="1" t="s">
        <v>5211</v>
      </c>
      <c r="B137" s="1" t="s">
        <v>5168</v>
      </c>
      <c r="C137" s="1" t="s">
        <v>5212</v>
      </c>
      <c r="D137" s="1" t="s">
        <v>10187</v>
      </c>
      <c r="E137" s="1" t="s">
        <v>10188</v>
      </c>
      <c r="F137" s="13" t="str">
        <f t="shared" si="2"/>
        <v>340 - Ozark Uplift</v>
      </c>
      <c r="G137" s="14">
        <f>_xlfn.IFNA(VLOOKUP($F137,StorageTanks_ProductionOnly!$BQ$2:$CE$31,10,FALSE),StorageTanks_ProductionOnly!$BZ$32)</f>
        <v>5.1641542824907183E-2</v>
      </c>
      <c r="H137" s="14">
        <f>_xlfn.IFNA(VLOOKUP($F137,StorageTanks_ProductionOnly!$BQ$2:$CE$31,11,FALSE),StorageTanks_ProductionOnly!$CA$32)</f>
        <v>0.88022939803243827</v>
      </c>
      <c r="I137" s="14">
        <f>_xlfn.IFNA(VLOOKUP($F137,StorageTanks_ProductionOnly!$BQ$2:$CE$31,13,FALSE),StorageTanks_ProductionOnly!$CC$32)</f>
        <v>9.9239949282087778E-2</v>
      </c>
      <c r="J137" s="14">
        <f>_xlfn.IFNA(VLOOKUP($F137,StorageTanks_ProductionOnly!$BQ$2:$CE$31,14,FALSE),StorageTanks_ProductionOnly!$CD$32)</f>
        <v>0.78502133323338208</v>
      </c>
    </row>
    <row r="138" spans="1:10" x14ac:dyDescent="0.25">
      <c r="A138" s="1" t="s">
        <v>5213</v>
      </c>
      <c r="B138" s="1" t="s">
        <v>5168</v>
      </c>
      <c r="C138" s="1" t="s">
        <v>5214</v>
      </c>
      <c r="D138" s="1" t="s">
        <v>10189</v>
      </c>
      <c r="E138" s="1" t="s">
        <v>10190</v>
      </c>
      <c r="F138" s="13" t="str">
        <f t="shared" si="2"/>
        <v>400 - Ouachita Folded Belt</v>
      </c>
      <c r="G138" s="14">
        <f>_xlfn.IFNA(VLOOKUP($F138,StorageTanks_ProductionOnly!$BQ$2:$CE$31,10,FALSE),StorageTanks_ProductionOnly!$BZ$32)</f>
        <v>5.1641542824907183E-2</v>
      </c>
      <c r="H138" s="14">
        <f>_xlfn.IFNA(VLOOKUP($F138,StorageTanks_ProductionOnly!$BQ$2:$CE$31,11,FALSE),StorageTanks_ProductionOnly!$CA$32)</f>
        <v>0.88022939803243827</v>
      </c>
      <c r="I138" s="14">
        <f>_xlfn.IFNA(VLOOKUP($F138,StorageTanks_ProductionOnly!$BQ$2:$CE$31,13,FALSE),StorageTanks_ProductionOnly!$CC$32)</f>
        <v>9.9239949282087778E-2</v>
      </c>
      <c r="J138" s="14">
        <f>_xlfn.IFNA(VLOOKUP($F138,StorageTanks_ProductionOnly!$BQ$2:$CE$31,14,FALSE),StorageTanks_ProductionOnly!$CD$32)</f>
        <v>0.78502133323338208</v>
      </c>
    </row>
    <row r="139" spans="1:10" x14ac:dyDescent="0.25">
      <c r="A139" s="1" t="s">
        <v>5215</v>
      </c>
      <c r="B139" s="1" t="s">
        <v>5168</v>
      </c>
      <c r="C139" s="1" t="s">
        <v>5216</v>
      </c>
      <c r="D139" s="1" t="s">
        <v>10189</v>
      </c>
      <c r="E139" s="1" t="s">
        <v>10190</v>
      </c>
      <c r="F139" s="13" t="str">
        <f t="shared" si="2"/>
        <v>400 - Ouachita Folded Belt</v>
      </c>
      <c r="G139" s="14">
        <f>_xlfn.IFNA(VLOOKUP($F139,StorageTanks_ProductionOnly!$BQ$2:$CE$31,10,FALSE),StorageTanks_ProductionOnly!$BZ$32)</f>
        <v>5.1641542824907183E-2</v>
      </c>
      <c r="H139" s="14">
        <f>_xlfn.IFNA(VLOOKUP($F139,StorageTanks_ProductionOnly!$BQ$2:$CE$31,11,FALSE),StorageTanks_ProductionOnly!$CA$32)</f>
        <v>0.88022939803243827</v>
      </c>
      <c r="I139" s="14">
        <f>_xlfn.IFNA(VLOOKUP($F139,StorageTanks_ProductionOnly!$BQ$2:$CE$31,13,FALSE),StorageTanks_ProductionOnly!$CC$32)</f>
        <v>9.9239949282087778E-2</v>
      </c>
      <c r="J139" s="14">
        <f>_xlfn.IFNA(VLOOKUP($F139,StorageTanks_ProductionOnly!$BQ$2:$CE$31,14,FALSE),StorageTanks_ProductionOnly!$CD$32)</f>
        <v>0.78502133323338208</v>
      </c>
    </row>
    <row r="140" spans="1:10" x14ac:dyDescent="0.25">
      <c r="A140" s="1" t="s">
        <v>5217</v>
      </c>
      <c r="B140" s="1" t="s">
        <v>5168</v>
      </c>
      <c r="C140" s="1" t="s">
        <v>5006</v>
      </c>
      <c r="D140" s="1" t="s">
        <v>10191</v>
      </c>
      <c r="E140" s="1" t="s">
        <v>10192</v>
      </c>
      <c r="F140" s="13" t="str">
        <f t="shared" si="2"/>
        <v>250 - Upper Mississippi Embaymnt</v>
      </c>
      <c r="G140" s="14">
        <f>_xlfn.IFNA(VLOOKUP($F140,StorageTanks_ProductionOnly!$BQ$2:$CE$31,10,FALSE),StorageTanks_ProductionOnly!$BZ$32)</f>
        <v>5.1641542824907183E-2</v>
      </c>
      <c r="H140" s="14">
        <f>_xlfn.IFNA(VLOOKUP($F140,StorageTanks_ProductionOnly!$BQ$2:$CE$31,11,FALSE),StorageTanks_ProductionOnly!$CA$32)</f>
        <v>0.88022939803243827</v>
      </c>
      <c r="I140" s="14">
        <f>_xlfn.IFNA(VLOOKUP($F140,StorageTanks_ProductionOnly!$BQ$2:$CE$31,13,FALSE),StorageTanks_ProductionOnly!$CC$32)</f>
        <v>9.9239949282087778E-2</v>
      </c>
      <c r="J140" s="14">
        <f>_xlfn.IFNA(VLOOKUP($F140,StorageTanks_ProductionOnly!$BQ$2:$CE$31,14,FALSE),StorageTanks_ProductionOnly!$CD$32)</f>
        <v>0.78502133323338208</v>
      </c>
    </row>
    <row r="141" spans="1:10" x14ac:dyDescent="0.25">
      <c r="A141" s="1" t="s">
        <v>5218</v>
      </c>
      <c r="B141" s="1" t="s">
        <v>5168</v>
      </c>
      <c r="C141" s="1" t="s">
        <v>5219</v>
      </c>
      <c r="D141" s="1" t="s">
        <v>10185</v>
      </c>
      <c r="E141" s="1" t="s">
        <v>10186</v>
      </c>
      <c r="F141" s="13" t="str">
        <f t="shared" si="2"/>
        <v>230 - Arkla Basin</v>
      </c>
      <c r="G141" s="14">
        <f>_xlfn.IFNA(VLOOKUP($F141,StorageTanks_ProductionOnly!$BQ$2:$CE$31,10,FALSE),StorageTanks_ProductionOnly!$BZ$32)</f>
        <v>0</v>
      </c>
      <c r="H141" s="14">
        <f>_xlfn.IFNA(VLOOKUP($F141,StorageTanks_ProductionOnly!$BQ$2:$CE$31,11,FALSE),StorageTanks_ProductionOnly!$CA$32)</f>
        <v>0.88981517564878976</v>
      </c>
      <c r="I141" s="14">
        <f>_xlfn.IFNA(VLOOKUP($F141,StorageTanks_ProductionOnly!$BQ$2:$CE$31,13,FALSE),StorageTanks_ProductionOnly!$CC$32)</f>
        <v>0</v>
      </c>
      <c r="J141" s="14">
        <f>_xlfn.IFNA(VLOOKUP($F141,StorageTanks_ProductionOnly!$BQ$2:$CE$31,14,FALSE),StorageTanks_ProductionOnly!$CD$32)</f>
        <v>6.630166246937913E-2</v>
      </c>
    </row>
    <row r="142" spans="1:10" x14ac:dyDescent="0.25">
      <c r="A142" s="1" t="s">
        <v>5220</v>
      </c>
      <c r="B142" s="1" t="s">
        <v>5168</v>
      </c>
      <c r="C142" s="1" t="s">
        <v>5221</v>
      </c>
      <c r="D142" s="1" t="s">
        <v>10189</v>
      </c>
      <c r="E142" s="1" t="s">
        <v>10190</v>
      </c>
      <c r="F142" s="13" t="str">
        <f t="shared" si="2"/>
        <v>400 - Ouachita Folded Belt</v>
      </c>
      <c r="G142" s="14">
        <f>_xlfn.IFNA(VLOOKUP($F142,StorageTanks_ProductionOnly!$BQ$2:$CE$31,10,FALSE),StorageTanks_ProductionOnly!$BZ$32)</f>
        <v>5.1641542824907183E-2</v>
      </c>
      <c r="H142" s="14">
        <f>_xlfn.IFNA(VLOOKUP($F142,StorageTanks_ProductionOnly!$BQ$2:$CE$31,11,FALSE),StorageTanks_ProductionOnly!$CA$32)</f>
        <v>0.88022939803243827</v>
      </c>
      <c r="I142" s="14">
        <f>_xlfn.IFNA(VLOOKUP($F142,StorageTanks_ProductionOnly!$BQ$2:$CE$31,13,FALSE),StorageTanks_ProductionOnly!$CC$32)</f>
        <v>9.9239949282087778E-2</v>
      </c>
      <c r="J142" s="14">
        <f>_xlfn.IFNA(VLOOKUP($F142,StorageTanks_ProductionOnly!$BQ$2:$CE$31,14,FALSE),StorageTanks_ProductionOnly!$CD$32)</f>
        <v>0.78502133323338208</v>
      </c>
    </row>
    <row r="143" spans="1:10" x14ac:dyDescent="0.25">
      <c r="A143" s="1" t="s">
        <v>5222</v>
      </c>
      <c r="B143" s="1" t="s">
        <v>5168</v>
      </c>
      <c r="C143" s="1" t="s">
        <v>5223</v>
      </c>
      <c r="D143" s="1" t="s">
        <v>10189</v>
      </c>
      <c r="E143" s="1" t="s">
        <v>10190</v>
      </c>
      <c r="F143" s="13" t="str">
        <f t="shared" si="2"/>
        <v>400 - Ouachita Folded Belt</v>
      </c>
      <c r="G143" s="14">
        <f>_xlfn.IFNA(VLOOKUP($F143,StorageTanks_ProductionOnly!$BQ$2:$CE$31,10,FALSE),StorageTanks_ProductionOnly!$BZ$32)</f>
        <v>5.1641542824907183E-2</v>
      </c>
      <c r="H143" s="14">
        <f>_xlfn.IFNA(VLOOKUP($F143,StorageTanks_ProductionOnly!$BQ$2:$CE$31,11,FALSE),StorageTanks_ProductionOnly!$CA$32)</f>
        <v>0.88022939803243827</v>
      </c>
      <c r="I143" s="14">
        <f>_xlfn.IFNA(VLOOKUP($F143,StorageTanks_ProductionOnly!$BQ$2:$CE$31,13,FALSE),StorageTanks_ProductionOnly!$CC$32)</f>
        <v>9.9239949282087778E-2</v>
      </c>
      <c r="J143" s="14">
        <f>_xlfn.IFNA(VLOOKUP($F143,StorageTanks_ProductionOnly!$BQ$2:$CE$31,14,FALSE),StorageTanks_ProductionOnly!$CD$32)</f>
        <v>0.78502133323338208</v>
      </c>
    </row>
    <row r="144" spans="1:10" x14ac:dyDescent="0.25">
      <c r="A144" s="1" t="s">
        <v>5224</v>
      </c>
      <c r="B144" s="1" t="s">
        <v>5168</v>
      </c>
      <c r="C144" s="1" t="s">
        <v>5225</v>
      </c>
      <c r="D144" s="1" t="s">
        <v>4853</v>
      </c>
      <c r="E144" s="1" t="s">
        <v>10193</v>
      </c>
      <c r="F144" s="13" t="str">
        <f t="shared" si="2"/>
        <v>345 - Arkoma Basin</v>
      </c>
      <c r="G144" s="14">
        <f>_xlfn.IFNA(VLOOKUP($F144,StorageTanks_ProductionOnly!$BQ$2:$CE$31,10,FALSE),StorageTanks_ProductionOnly!$BZ$32)</f>
        <v>5.1641542824907183E-2</v>
      </c>
      <c r="H144" s="14">
        <f>_xlfn.IFNA(VLOOKUP($F144,StorageTanks_ProductionOnly!$BQ$2:$CE$31,11,FALSE),StorageTanks_ProductionOnly!$CA$32)</f>
        <v>0.88022939803243827</v>
      </c>
      <c r="I144" s="14">
        <f>_xlfn.IFNA(VLOOKUP($F144,StorageTanks_ProductionOnly!$BQ$2:$CE$31,13,FALSE),StorageTanks_ProductionOnly!$CC$32)</f>
        <v>9.9239949282087778E-2</v>
      </c>
      <c r="J144" s="14">
        <f>_xlfn.IFNA(VLOOKUP($F144,StorageTanks_ProductionOnly!$BQ$2:$CE$31,14,FALSE),StorageTanks_ProductionOnly!$CD$32)</f>
        <v>0.78502133323338208</v>
      </c>
    </row>
    <row r="145" spans="1:10" x14ac:dyDescent="0.25">
      <c r="A145" s="1" t="s">
        <v>5226</v>
      </c>
      <c r="B145" s="1" t="s">
        <v>5168</v>
      </c>
      <c r="C145" s="1" t="s">
        <v>5227</v>
      </c>
      <c r="D145" s="1" t="s">
        <v>10187</v>
      </c>
      <c r="E145" s="1" t="s">
        <v>10188</v>
      </c>
      <c r="F145" s="13" t="str">
        <f t="shared" si="2"/>
        <v>340 - Ozark Uplift</v>
      </c>
      <c r="G145" s="14">
        <f>_xlfn.IFNA(VLOOKUP($F145,StorageTanks_ProductionOnly!$BQ$2:$CE$31,10,FALSE),StorageTanks_ProductionOnly!$BZ$32)</f>
        <v>5.1641542824907183E-2</v>
      </c>
      <c r="H145" s="14">
        <f>_xlfn.IFNA(VLOOKUP($F145,StorageTanks_ProductionOnly!$BQ$2:$CE$31,11,FALSE),StorageTanks_ProductionOnly!$CA$32)</f>
        <v>0.88022939803243827</v>
      </c>
      <c r="I145" s="14">
        <f>_xlfn.IFNA(VLOOKUP($F145,StorageTanks_ProductionOnly!$BQ$2:$CE$31,13,FALSE),StorageTanks_ProductionOnly!$CC$32)</f>
        <v>9.9239949282087778E-2</v>
      </c>
      <c r="J145" s="14">
        <f>_xlfn.IFNA(VLOOKUP($F145,StorageTanks_ProductionOnly!$BQ$2:$CE$31,14,FALSE),StorageTanks_ProductionOnly!$CD$32)</f>
        <v>0.78502133323338208</v>
      </c>
    </row>
    <row r="146" spans="1:10" x14ac:dyDescent="0.25">
      <c r="A146" s="1" t="s">
        <v>5228</v>
      </c>
      <c r="B146" s="1" t="s">
        <v>5168</v>
      </c>
      <c r="C146" s="1" t="s">
        <v>5014</v>
      </c>
      <c r="D146" s="1" t="s">
        <v>10191</v>
      </c>
      <c r="E146" s="1" t="s">
        <v>10192</v>
      </c>
      <c r="F146" s="13" t="str">
        <f t="shared" si="2"/>
        <v>250 - Upper Mississippi Embaymnt</v>
      </c>
      <c r="G146" s="14">
        <f>_xlfn.IFNA(VLOOKUP($F146,StorageTanks_ProductionOnly!$BQ$2:$CE$31,10,FALSE),StorageTanks_ProductionOnly!$BZ$32)</f>
        <v>5.1641542824907183E-2</v>
      </c>
      <c r="H146" s="14">
        <f>_xlfn.IFNA(VLOOKUP($F146,StorageTanks_ProductionOnly!$BQ$2:$CE$31,11,FALSE),StorageTanks_ProductionOnly!$CA$32)</f>
        <v>0.88022939803243827</v>
      </c>
      <c r="I146" s="14">
        <f>_xlfn.IFNA(VLOOKUP($F146,StorageTanks_ProductionOnly!$BQ$2:$CE$31,13,FALSE),StorageTanks_ProductionOnly!$CC$32)</f>
        <v>9.9239949282087778E-2</v>
      </c>
      <c r="J146" s="14">
        <f>_xlfn.IFNA(VLOOKUP($F146,StorageTanks_ProductionOnly!$BQ$2:$CE$31,14,FALSE),StorageTanks_ProductionOnly!$CD$32)</f>
        <v>0.78502133323338208</v>
      </c>
    </row>
    <row r="147" spans="1:10" x14ac:dyDescent="0.25">
      <c r="A147" s="1" t="s">
        <v>5229</v>
      </c>
      <c r="B147" s="1" t="s">
        <v>5168</v>
      </c>
      <c r="C147" s="1" t="s">
        <v>5016</v>
      </c>
      <c r="D147" s="1" t="s">
        <v>10183</v>
      </c>
      <c r="E147" s="1" t="s">
        <v>10184</v>
      </c>
      <c r="F147" s="13" t="str">
        <f t="shared" si="2"/>
        <v>240 - Desha Basin</v>
      </c>
      <c r="G147" s="14">
        <f>_xlfn.IFNA(VLOOKUP($F147,StorageTanks_ProductionOnly!$BQ$2:$CE$31,10,FALSE),StorageTanks_ProductionOnly!$BZ$32)</f>
        <v>5.1641542824907183E-2</v>
      </c>
      <c r="H147" s="14">
        <f>_xlfn.IFNA(VLOOKUP($F147,StorageTanks_ProductionOnly!$BQ$2:$CE$31,11,FALSE),StorageTanks_ProductionOnly!$CA$32)</f>
        <v>0.88022939803243827</v>
      </c>
      <c r="I147" s="14">
        <f>_xlfn.IFNA(VLOOKUP($F147,StorageTanks_ProductionOnly!$BQ$2:$CE$31,13,FALSE),StorageTanks_ProductionOnly!$CC$32)</f>
        <v>9.9239949282087778E-2</v>
      </c>
      <c r="J147" s="14">
        <f>_xlfn.IFNA(VLOOKUP($F147,StorageTanks_ProductionOnly!$BQ$2:$CE$31,14,FALSE),StorageTanks_ProductionOnly!$CD$32)</f>
        <v>0.78502133323338208</v>
      </c>
    </row>
    <row r="148" spans="1:10" x14ac:dyDescent="0.25">
      <c r="A148" s="1" t="s">
        <v>5230</v>
      </c>
      <c r="B148" s="1" t="s">
        <v>5168</v>
      </c>
      <c r="C148" s="1" t="s">
        <v>5231</v>
      </c>
      <c r="D148" s="1" t="s">
        <v>4853</v>
      </c>
      <c r="E148" s="1" t="s">
        <v>10193</v>
      </c>
      <c r="F148" s="13" t="str">
        <f t="shared" si="2"/>
        <v>345 - Arkoma Basin</v>
      </c>
      <c r="G148" s="14">
        <f>_xlfn.IFNA(VLOOKUP($F148,StorageTanks_ProductionOnly!$BQ$2:$CE$31,10,FALSE),StorageTanks_ProductionOnly!$BZ$32)</f>
        <v>5.1641542824907183E-2</v>
      </c>
      <c r="H148" s="14">
        <f>_xlfn.IFNA(VLOOKUP($F148,StorageTanks_ProductionOnly!$BQ$2:$CE$31,11,FALSE),StorageTanks_ProductionOnly!$CA$32)</f>
        <v>0.88022939803243827</v>
      </c>
      <c r="I148" s="14">
        <f>_xlfn.IFNA(VLOOKUP($F148,StorageTanks_ProductionOnly!$BQ$2:$CE$31,13,FALSE),StorageTanks_ProductionOnly!$CC$32)</f>
        <v>9.9239949282087778E-2</v>
      </c>
      <c r="J148" s="14">
        <f>_xlfn.IFNA(VLOOKUP($F148,StorageTanks_ProductionOnly!$BQ$2:$CE$31,14,FALSE),StorageTanks_ProductionOnly!$CD$32)</f>
        <v>0.78502133323338208</v>
      </c>
    </row>
    <row r="149" spans="1:10" x14ac:dyDescent="0.25">
      <c r="A149" s="1" t="s">
        <v>5232</v>
      </c>
      <c r="B149" s="1" t="s">
        <v>5168</v>
      </c>
      <c r="C149" s="1" t="s">
        <v>5233</v>
      </c>
      <c r="D149" s="1" t="s">
        <v>10185</v>
      </c>
      <c r="E149" s="1" t="s">
        <v>10186</v>
      </c>
      <c r="F149" s="13" t="str">
        <f t="shared" si="2"/>
        <v>230 - Arkla Basin</v>
      </c>
      <c r="G149" s="14">
        <f>_xlfn.IFNA(VLOOKUP($F149,StorageTanks_ProductionOnly!$BQ$2:$CE$31,10,FALSE),StorageTanks_ProductionOnly!$BZ$32)</f>
        <v>0</v>
      </c>
      <c r="H149" s="14">
        <f>_xlfn.IFNA(VLOOKUP($F149,StorageTanks_ProductionOnly!$BQ$2:$CE$31,11,FALSE),StorageTanks_ProductionOnly!$CA$32)</f>
        <v>0.88981517564878976</v>
      </c>
      <c r="I149" s="14">
        <f>_xlfn.IFNA(VLOOKUP($F149,StorageTanks_ProductionOnly!$BQ$2:$CE$31,13,FALSE),StorageTanks_ProductionOnly!$CC$32)</f>
        <v>0</v>
      </c>
      <c r="J149" s="14">
        <f>_xlfn.IFNA(VLOOKUP($F149,StorageTanks_ProductionOnly!$BQ$2:$CE$31,14,FALSE),StorageTanks_ProductionOnly!$CD$32)</f>
        <v>6.630166246937913E-2</v>
      </c>
    </row>
    <row r="150" spans="1:10" x14ac:dyDescent="0.25">
      <c r="A150" s="1" t="s">
        <v>5234</v>
      </c>
      <c r="B150" s="1" t="s">
        <v>5168</v>
      </c>
      <c r="C150" s="1" t="s">
        <v>5022</v>
      </c>
      <c r="D150" s="1" t="s">
        <v>10187</v>
      </c>
      <c r="E150" s="1" t="s">
        <v>10188</v>
      </c>
      <c r="F150" s="13" t="str">
        <f t="shared" si="2"/>
        <v>340 - Ozark Uplift</v>
      </c>
      <c r="G150" s="14">
        <f>_xlfn.IFNA(VLOOKUP($F150,StorageTanks_ProductionOnly!$BQ$2:$CE$31,10,FALSE),StorageTanks_ProductionOnly!$BZ$32)</f>
        <v>5.1641542824907183E-2</v>
      </c>
      <c r="H150" s="14">
        <f>_xlfn.IFNA(VLOOKUP($F150,StorageTanks_ProductionOnly!$BQ$2:$CE$31,11,FALSE),StorageTanks_ProductionOnly!$CA$32)</f>
        <v>0.88022939803243827</v>
      </c>
      <c r="I150" s="14">
        <f>_xlfn.IFNA(VLOOKUP($F150,StorageTanks_ProductionOnly!$BQ$2:$CE$31,13,FALSE),StorageTanks_ProductionOnly!$CC$32)</f>
        <v>9.9239949282087778E-2</v>
      </c>
      <c r="J150" s="14">
        <f>_xlfn.IFNA(VLOOKUP($F150,StorageTanks_ProductionOnly!$BQ$2:$CE$31,14,FALSE),StorageTanks_ProductionOnly!$CD$32)</f>
        <v>0.78502133323338208</v>
      </c>
    </row>
    <row r="151" spans="1:10" x14ac:dyDescent="0.25">
      <c r="A151" s="1" t="s">
        <v>5235</v>
      </c>
      <c r="B151" s="1" t="s">
        <v>5168</v>
      </c>
      <c r="C151" s="1" t="s">
        <v>5024</v>
      </c>
      <c r="D151" s="1" t="s">
        <v>10191</v>
      </c>
      <c r="E151" s="1" t="s">
        <v>10192</v>
      </c>
      <c r="F151" s="13" t="str">
        <f t="shared" si="2"/>
        <v>250 - Upper Mississippi Embaymnt</v>
      </c>
      <c r="G151" s="14">
        <f>_xlfn.IFNA(VLOOKUP($F151,StorageTanks_ProductionOnly!$BQ$2:$CE$31,10,FALSE),StorageTanks_ProductionOnly!$BZ$32)</f>
        <v>5.1641542824907183E-2</v>
      </c>
      <c r="H151" s="14">
        <f>_xlfn.IFNA(VLOOKUP($F151,StorageTanks_ProductionOnly!$BQ$2:$CE$31,11,FALSE),StorageTanks_ProductionOnly!$CA$32)</f>
        <v>0.88022939803243827</v>
      </c>
      <c r="I151" s="14">
        <f>_xlfn.IFNA(VLOOKUP($F151,StorageTanks_ProductionOnly!$BQ$2:$CE$31,13,FALSE),StorageTanks_ProductionOnly!$CC$32)</f>
        <v>9.9239949282087778E-2</v>
      </c>
      <c r="J151" s="14">
        <f>_xlfn.IFNA(VLOOKUP($F151,StorageTanks_ProductionOnly!$BQ$2:$CE$31,14,FALSE),StorageTanks_ProductionOnly!$CD$32)</f>
        <v>0.78502133323338208</v>
      </c>
    </row>
    <row r="152" spans="1:10" x14ac:dyDescent="0.25">
      <c r="A152" s="1" t="s">
        <v>5236</v>
      </c>
      <c r="B152" s="1" t="s">
        <v>5168</v>
      </c>
      <c r="C152" s="1" t="s">
        <v>5237</v>
      </c>
      <c r="D152" s="1" t="s">
        <v>10183</v>
      </c>
      <c r="E152" s="1" t="s">
        <v>10184</v>
      </c>
      <c r="F152" s="13" t="str">
        <f t="shared" si="2"/>
        <v>240 - Desha Basin</v>
      </c>
      <c r="G152" s="14">
        <f>_xlfn.IFNA(VLOOKUP($F152,StorageTanks_ProductionOnly!$BQ$2:$CE$31,10,FALSE),StorageTanks_ProductionOnly!$BZ$32)</f>
        <v>5.1641542824907183E-2</v>
      </c>
      <c r="H152" s="14">
        <f>_xlfn.IFNA(VLOOKUP($F152,StorageTanks_ProductionOnly!$BQ$2:$CE$31,11,FALSE),StorageTanks_ProductionOnly!$CA$32)</f>
        <v>0.88022939803243827</v>
      </c>
      <c r="I152" s="14">
        <f>_xlfn.IFNA(VLOOKUP($F152,StorageTanks_ProductionOnly!$BQ$2:$CE$31,13,FALSE),StorageTanks_ProductionOnly!$CC$32)</f>
        <v>9.9239949282087778E-2</v>
      </c>
      <c r="J152" s="14">
        <f>_xlfn.IFNA(VLOOKUP($F152,StorageTanks_ProductionOnly!$BQ$2:$CE$31,14,FALSE),StorageTanks_ProductionOnly!$CD$32)</f>
        <v>0.78502133323338208</v>
      </c>
    </row>
    <row r="153" spans="1:10" x14ac:dyDescent="0.25">
      <c r="A153" s="1" t="s">
        <v>5238</v>
      </c>
      <c r="B153" s="1" t="s">
        <v>5168</v>
      </c>
      <c r="C153" s="1" t="s">
        <v>5239</v>
      </c>
      <c r="D153" s="1" t="s">
        <v>10185</v>
      </c>
      <c r="E153" s="1" t="s">
        <v>10186</v>
      </c>
      <c r="F153" s="13" t="str">
        <f t="shared" si="2"/>
        <v>230 - Arkla Basin</v>
      </c>
      <c r="G153" s="14">
        <f>_xlfn.IFNA(VLOOKUP($F153,StorageTanks_ProductionOnly!$BQ$2:$CE$31,10,FALSE),StorageTanks_ProductionOnly!$BZ$32)</f>
        <v>0</v>
      </c>
      <c r="H153" s="14">
        <f>_xlfn.IFNA(VLOOKUP($F153,StorageTanks_ProductionOnly!$BQ$2:$CE$31,11,FALSE),StorageTanks_ProductionOnly!$CA$32)</f>
        <v>0.88981517564878976</v>
      </c>
      <c r="I153" s="14">
        <f>_xlfn.IFNA(VLOOKUP($F153,StorageTanks_ProductionOnly!$BQ$2:$CE$31,13,FALSE),StorageTanks_ProductionOnly!$CC$32)</f>
        <v>0</v>
      </c>
      <c r="J153" s="14">
        <f>_xlfn.IFNA(VLOOKUP($F153,StorageTanks_ProductionOnly!$BQ$2:$CE$31,14,FALSE),StorageTanks_ProductionOnly!$CD$32)</f>
        <v>6.630166246937913E-2</v>
      </c>
    </row>
    <row r="154" spans="1:10" x14ac:dyDescent="0.25">
      <c r="A154" s="1" t="s">
        <v>5240</v>
      </c>
      <c r="B154" s="1" t="s">
        <v>5168</v>
      </c>
      <c r="C154" s="1" t="s">
        <v>5241</v>
      </c>
      <c r="D154" s="1" t="s">
        <v>4853</v>
      </c>
      <c r="E154" s="1" t="s">
        <v>10193</v>
      </c>
      <c r="F154" s="13" t="str">
        <f t="shared" si="2"/>
        <v>345 - Arkoma Basin</v>
      </c>
      <c r="G154" s="14">
        <f>_xlfn.IFNA(VLOOKUP($F154,StorageTanks_ProductionOnly!$BQ$2:$CE$31,10,FALSE),StorageTanks_ProductionOnly!$BZ$32)</f>
        <v>5.1641542824907183E-2</v>
      </c>
      <c r="H154" s="14">
        <f>_xlfn.IFNA(VLOOKUP($F154,StorageTanks_ProductionOnly!$BQ$2:$CE$31,11,FALSE),StorageTanks_ProductionOnly!$CA$32)</f>
        <v>0.88022939803243827</v>
      </c>
      <c r="I154" s="14">
        <f>_xlfn.IFNA(VLOOKUP($F154,StorageTanks_ProductionOnly!$BQ$2:$CE$31,13,FALSE),StorageTanks_ProductionOnly!$CC$32)</f>
        <v>9.9239949282087778E-2</v>
      </c>
      <c r="J154" s="14">
        <f>_xlfn.IFNA(VLOOKUP($F154,StorageTanks_ProductionOnly!$BQ$2:$CE$31,14,FALSE),StorageTanks_ProductionOnly!$CD$32)</f>
        <v>0.78502133323338208</v>
      </c>
    </row>
    <row r="155" spans="1:10" x14ac:dyDescent="0.25">
      <c r="A155" s="1" t="s">
        <v>5242</v>
      </c>
      <c r="B155" s="1" t="s">
        <v>5168</v>
      </c>
      <c r="C155" s="1" t="s">
        <v>5243</v>
      </c>
      <c r="D155" s="1" t="s">
        <v>10189</v>
      </c>
      <c r="E155" s="1" t="s">
        <v>10190</v>
      </c>
      <c r="F155" s="13" t="str">
        <f t="shared" si="2"/>
        <v>400 - Ouachita Folded Belt</v>
      </c>
      <c r="G155" s="14">
        <f>_xlfn.IFNA(VLOOKUP($F155,StorageTanks_ProductionOnly!$BQ$2:$CE$31,10,FALSE),StorageTanks_ProductionOnly!$BZ$32)</f>
        <v>5.1641542824907183E-2</v>
      </c>
      <c r="H155" s="14">
        <f>_xlfn.IFNA(VLOOKUP($F155,StorageTanks_ProductionOnly!$BQ$2:$CE$31,11,FALSE),StorageTanks_ProductionOnly!$CA$32)</f>
        <v>0.88022939803243827</v>
      </c>
      <c r="I155" s="14">
        <f>_xlfn.IFNA(VLOOKUP($F155,StorageTanks_ProductionOnly!$BQ$2:$CE$31,13,FALSE),StorageTanks_ProductionOnly!$CC$32)</f>
        <v>9.9239949282087778E-2</v>
      </c>
      <c r="J155" s="14">
        <f>_xlfn.IFNA(VLOOKUP($F155,StorageTanks_ProductionOnly!$BQ$2:$CE$31,14,FALSE),StorageTanks_ProductionOnly!$CD$32)</f>
        <v>0.78502133323338208</v>
      </c>
    </row>
    <row r="156" spans="1:10" x14ac:dyDescent="0.25">
      <c r="A156" s="1" t="s">
        <v>5244</v>
      </c>
      <c r="B156" s="1" t="s">
        <v>5168</v>
      </c>
      <c r="C156" s="1" t="s">
        <v>5032</v>
      </c>
      <c r="D156" s="1" t="s">
        <v>4853</v>
      </c>
      <c r="E156" s="1" t="s">
        <v>10193</v>
      </c>
      <c r="F156" s="13" t="str">
        <f t="shared" si="2"/>
        <v>345 - Arkoma Basin</v>
      </c>
      <c r="G156" s="14">
        <f>_xlfn.IFNA(VLOOKUP($F156,StorageTanks_ProductionOnly!$BQ$2:$CE$31,10,FALSE),StorageTanks_ProductionOnly!$BZ$32)</f>
        <v>5.1641542824907183E-2</v>
      </c>
      <c r="H156" s="14">
        <f>_xlfn.IFNA(VLOOKUP($F156,StorageTanks_ProductionOnly!$BQ$2:$CE$31,11,FALSE),StorageTanks_ProductionOnly!$CA$32)</f>
        <v>0.88022939803243827</v>
      </c>
      <c r="I156" s="14">
        <f>_xlfn.IFNA(VLOOKUP($F156,StorageTanks_ProductionOnly!$BQ$2:$CE$31,13,FALSE),StorageTanks_ProductionOnly!$CC$32)</f>
        <v>9.9239949282087778E-2</v>
      </c>
      <c r="J156" s="14">
        <f>_xlfn.IFNA(VLOOKUP($F156,StorageTanks_ProductionOnly!$BQ$2:$CE$31,14,FALSE),StorageTanks_ProductionOnly!$CD$32)</f>
        <v>0.78502133323338208</v>
      </c>
    </row>
    <row r="157" spans="1:10" x14ac:dyDescent="0.25">
      <c r="A157" s="1" t="s">
        <v>5245</v>
      </c>
      <c r="B157" s="1" t="s">
        <v>5168</v>
      </c>
      <c r="C157" s="1" t="s">
        <v>5036</v>
      </c>
      <c r="D157" s="1" t="s">
        <v>10187</v>
      </c>
      <c r="E157" s="1" t="s">
        <v>10188</v>
      </c>
      <c r="F157" s="13" t="str">
        <f t="shared" si="2"/>
        <v>340 - Ozark Uplift</v>
      </c>
      <c r="G157" s="14">
        <f>_xlfn.IFNA(VLOOKUP($F157,StorageTanks_ProductionOnly!$BQ$2:$CE$31,10,FALSE),StorageTanks_ProductionOnly!$BZ$32)</f>
        <v>5.1641542824907183E-2</v>
      </c>
      <c r="H157" s="14">
        <f>_xlfn.IFNA(VLOOKUP($F157,StorageTanks_ProductionOnly!$BQ$2:$CE$31,11,FALSE),StorageTanks_ProductionOnly!$CA$32)</f>
        <v>0.88022939803243827</v>
      </c>
      <c r="I157" s="14">
        <f>_xlfn.IFNA(VLOOKUP($F157,StorageTanks_ProductionOnly!$BQ$2:$CE$31,13,FALSE),StorageTanks_ProductionOnly!$CC$32)</f>
        <v>9.9239949282087778E-2</v>
      </c>
      <c r="J157" s="14">
        <f>_xlfn.IFNA(VLOOKUP($F157,StorageTanks_ProductionOnly!$BQ$2:$CE$31,14,FALSE),StorageTanks_ProductionOnly!$CD$32)</f>
        <v>0.78502133323338208</v>
      </c>
    </row>
    <row r="158" spans="1:10" x14ac:dyDescent="0.25">
      <c r="A158" s="1" t="s">
        <v>5246</v>
      </c>
      <c r="B158" s="1" t="s">
        <v>5168</v>
      </c>
      <c r="C158" s="1" t="s">
        <v>5247</v>
      </c>
      <c r="D158" s="1" t="s">
        <v>10185</v>
      </c>
      <c r="E158" s="1" t="s">
        <v>10186</v>
      </c>
      <c r="F158" s="13" t="str">
        <f t="shared" si="2"/>
        <v>230 - Arkla Basin</v>
      </c>
      <c r="G158" s="14">
        <f>_xlfn.IFNA(VLOOKUP($F158,StorageTanks_ProductionOnly!$BQ$2:$CE$31,10,FALSE),StorageTanks_ProductionOnly!$BZ$32)</f>
        <v>0</v>
      </c>
      <c r="H158" s="14">
        <f>_xlfn.IFNA(VLOOKUP($F158,StorageTanks_ProductionOnly!$BQ$2:$CE$31,11,FALSE),StorageTanks_ProductionOnly!$CA$32)</f>
        <v>0.88981517564878976</v>
      </c>
      <c r="I158" s="14">
        <f>_xlfn.IFNA(VLOOKUP($F158,StorageTanks_ProductionOnly!$BQ$2:$CE$31,13,FALSE),StorageTanks_ProductionOnly!$CC$32)</f>
        <v>0</v>
      </c>
      <c r="J158" s="14">
        <f>_xlfn.IFNA(VLOOKUP($F158,StorageTanks_ProductionOnly!$BQ$2:$CE$31,14,FALSE),StorageTanks_ProductionOnly!$CD$32)</f>
        <v>6.630166246937913E-2</v>
      </c>
    </row>
    <row r="159" spans="1:10" x14ac:dyDescent="0.25">
      <c r="A159" s="1" t="s">
        <v>5248</v>
      </c>
      <c r="B159" s="1" t="s">
        <v>5168</v>
      </c>
      <c r="C159" s="1" t="s">
        <v>5249</v>
      </c>
      <c r="D159" s="1" t="s">
        <v>10191</v>
      </c>
      <c r="E159" s="1" t="s">
        <v>10192</v>
      </c>
      <c r="F159" s="13" t="str">
        <f t="shared" si="2"/>
        <v>250 - Upper Mississippi Embaymnt</v>
      </c>
      <c r="G159" s="14">
        <f>_xlfn.IFNA(VLOOKUP($F159,StorageTanks_ProductionOnly!$BQ$2:$CE$31,10,FALSE),StorageTanks_ProductionOnly!$BZ$32)</f>
        <v>5.1641542824907183E-2</v>
      </c>
      <c r="H159" s="14">
        <f>_xlfn.IFNA(VLOOKUP($F159,StorageTanks_ProductionOnly!$BQ$2:$CE$31,11,FALSE),StorageTanks_ProductionOnly!$CA$32)</f>
        <v>0.88022939803243827</v>
      </c>
      <c r="I159" s="14">
        <f>_xlfn.IFNA(VLOOKUP($F159,StorageTanks_ProductionOnly!$BQ$2:$CE$31,13,FALSE),StorageTanks_ProductionOnly!$CC$32)</f>
        <v>9.9239949282087778E-2</v>
      </c>
      <c r="J159" s="14">
        <f>_xlfn.IFNA(VLOOKUP($F159,StorageTanks_ProductionOnly!$BQ$2:$CE$31,14,FALSE),StorageTanks_ProductionOnly!$CD$32)</f>
        <v>0.78502133323338208</v>
      </c>
    </row>
    <row r="160" spans="1:10" x14ac:dyDescent="0.25">
      <c r="A160" s="1" t="s">
        <v>5250</v>
      </c>
      <c r="B160" s="1" t="s">
        <v>5168</v>
      </c>
      <c r="C160" s="1" t="s">
        <v>5042</v>
      </c>
      <c r="D160" s="1" t="s">
        <v>10191</v>
      </c>
      <c r="E160" s="1" t="s">
        <v>10192</v>
      </c>
      <c r="F160" s="13" t="str">
        <f t="shared" si="2"/>
        <v>250 - Upper Mississippi Embaymnt</v>
      </c>
      <c r="G160" s="14">
        <f>_xlfn.IFNA(VLOOKUP($F160,StorageTanks_ProductionOnly!$BQ$2:$CE$31,10,FALSE),StorageTanks_ProductionOnly!$BZ$32)</f>
        <v>5.1641542824907183E-2</v>
      </c>
      <c r="H160" s="14">
        <f>_xlfn.IFNA(VLOOKUP($F160,StorageTanks_ProductionOnly!$BQ$2:$CE$31,11,FALSE),StorageTanks_ProductionOnly!$CA$32)</f>
        <v>0.88022939803243827</v>
      </c>
      <c r="I160" s="14">
        <f>_xlfn.IFNA(VLOOKUP($F160,StorageTanks_ProductionOnly!$BQ$2:$CE$31,13,FALSE),StorageTanks_ProductionOnly!$CC$32)</f>
        <v>9.9239949282087778E-2</v>
      </c>
      <c r="J160" s="14">
        <f>_xlfn.IFNA(VLOOKUP($F160,StorageTanks_ProductionOnly!$BQ$2:$CE$31,14,FALSE),StorageTanks_ProductionOnly!$CD$32)</f>
        <v>0.78502133323338208</v>
      </c>
    </row>
    <row r="161" spans="1:10" x14ac:dyDescent="0.25">
      <c r="A161" s="1" t="s">
        <v>5251</v>
      </c>
      <c r="B161" s="1" t="s">
        <v>5168</v>
      </c>
      <c r="C161" s="1" t="s">
        <v>5044</v>
      </c>
      <c r="D161" s="1" t="s">
        <v>10189</v>
      </c>
      <c r="E161" s="1" t="s">
        <v>10190</v>
      </c>
      <c r="F161" s="13" t="str">
        <f t="shared" si="2"/>
        <v>400 - Ouachita Folded Belt</v>
      </c>
      <c r="G161" s="14">
        <f>_xlfn.IFNA(VLOOKUP($F161,StorageTanks_ProductionOnly!$BQ$2:$CE$31,10,FALSE),StorageTanks_ProductionOnly!$BZ$32)</f>
        <v>5.1641542824907183E-2</v>
      </c>
      <c r="H161" s="14">
        <f>_xlfn.IFNA(VLOOKUP($F161,StorageTanks_ProductionOnly!$BQ$2:$CE$31,11,FALSE),StorageTanks_ProductionOnly!$CA$32)</f>
        <v>0.88022939803243827</v>
      </c>
      <c r="I161" s="14">
        <f>_xlfn.IFNA(VLOOKUP($F161,StorageTanks_ProductionOnly!$BQ$2:$CE$31,13,FALSE),StorageTanks_ProductionOnly!$CC$32)</f>
        <v>9.9239949282087778E-2</v>
      </c>
      <c r="J161" s="14">
        <f>_xlfn.IFNA(VLOOKUP($F161,StorageTanks_ProductionOnly!$BQ$2:$CE$31,14,FALSE),StorageTanks_ProductionOnly!$CD$32)</f>
        <v>0.78502133323338208</v>
      </c>
    </row>
    <row r="162" spans="1:10" x14ac:dyDescent="0.25">
      <c r="A162" s="1" t="s">
        <v>5252</v>
      </c>
      <c r="B162" s="1" t="s">
        <v>5168</v>
      </c>
      <c r="C162" s="1" t="s">
        <v>5253</v>
      </c>
      <c r="D162" s="1" t="s">
        <v>10185</v>
      </c>
      <c r="E162" s="1" t="s">
        <v>10186</v>
      </c>
      <c r="F162" s="13" t="str">
        <f t="shared" si="2"/>
        <v>230 - Arkla Basin</v>
      </c>
      <c r="G162" s="14">
        <f>_xlfn.IFNA(VLOOKUP($F162,StorageTanks_ProductionOnly!$BQ$2:$CE$31,10,FALSE),StorageTanks_ProductionOnly!$BZ$32)</f>
        <v>0</v>
      </c>
      <c r="H162" s="14">
        <f>_xlfn.IFNA(VLOOKUP($F162,StorageTanks_ProductionOnly!$BQ$2:$CE$31,11,FALSE),StorageTanks_ProductionOnly!$CA$32)</f>
        <v>0.88981517564878976</v>
      </c>
      <c r="I162" s="14">
        <f>_xlfn.IFNA(VLOOKUP($F162,StorageTanks_ProductionOnly!$BQ$2:$CE$31,13,FALSE),StorageTanks_ProductionOnly!$CC$32)</f>
        <v>0</v>
      </c>
      <c r="J162" s="14">
        <f>_xlfn.IFNA(VLOOKUP($F162,StorageTanks_ProductionOnly!$BQ$2:$CE$31,14,FALSE),StorageTanks_ProductionOnly!$CD$32)</f>
        <v>6.630166246937913E-2</v>
      </c>
    </row>
    <row r="163" spans="1:10" x14ac:dyDescent="0.25">
      <c r="A163" s="1" t="s">
        <v>5254</v>
      </c>
      <c r="B163" s="1" t="s">
        <v>5168</v>
      </c>
      <c r="C163" s="1" t="s">
        <v>5255</v>
      </c>
      <c r="D163" s="1" t="s">
        <v>4853</v>
      </c>
      <c r="E163" s="1" t="s">
        <v>10193</v>
      </c>
      <c r="F163" s="13" t="str">
        <f t="shared" si="2"/>
        <v>345 - Arkoma Basin</v>
      </c>
      <c r="G163" s="14">
        <f>_xlfn.IFNA(VLOOKUP($F163,StorageTanks_ProductionOnly!$BQ$2:$CE$31,10,FALSE),StorageTanks_ProductionOnly!$BZ$32)</f>
        <v>5.1641542824907183E-2</v>
      </c>
      <c r="H163" s="14">
        <f>_xlfn.IFNA(VLOOKUP($F163,StorageTanks_ProductionOnly!$BQ$2:$CE$31,11,FALSE),StorageTanks_ProductionOnly!$CA$32)</f>
        <v>0.88022939803243827</v>
      </c>
      <c r="I163" s="14">
        <f>_xlfn.IFNA(VLOOKUP($F163,StorageTanks_ProductionOnly!$BQ$2:$CE$31,13,FALSE),StorageTanks_ProductionOnly!$CC$32)</f>
        <v>9.9239949282087778E-2</v>
      </c>
      <c r="J163" s="14">
        <f>_xlfn.IFNA(VLOOKUP($F163,StorageTanks_ProductionOnly!$BQ$2:$CE$31,14,FALSE),StorageTanks_ProductionOnly!$CD$32)</f>
        <v>0.78502133323338208</v>
      </c>
    </row>
    <row r="164" spans="1:10" x14ac:dyDescent="0.25">
      <c r="A164" s="1" t="s">
        <v>5256</v>
      </c>
      <c r="B164" s="1" t="s">
        <v>5168</v>
      </c>
      <c r="C164" s="1" t="s">
        <v>5257</v>
      </c>
      <c r="D164" s="1" t="s">
        <v>10185</v>
      </c>
      <c r="E164" s="1" t="s">
        <v>10186</v>
      </c>
      <c r="F164" s="13" t="str">
        <f t="shared" si="2"/>
        <v>230 - Arkla Basin</v>
      </c>
      <c r="G164" s="14">
        <f>_xlfn.IFNA(VLOOKUP($F164,StorageTanks_ProductionOnly!$BQ$2:$CE$31,10,FALSE),StorageTanks_ProductionOnly!$BZ$32)</f>
        <v>0</v>
      </c>
      <c r="H164" s="14">
        <f>_xlfn.IFNA(VLOOKUP($F164,StorageTanks_ProductionOnly!$BQ$2:$CE$31,11,FALSE),StorageTanks_ProductionOnly!$CA$32)</f>
        <v>0.88981517564878976</v>
      </c>
      <c r="I164" s="14">
        <f>_xlfn.IFNA(VLOOKUP($F164,StorageTanks_ProductionOnly!$BQ$2:$CE$31,13,FALSE),StorageTanks_ProductionOnly!$CC$32)</f>
        <v>0</v>
      </c>
      <c r="J164" s="14">
        <f>_xlfn.IFNA(VLOOKUP($F164,StorageTanks_ProductionOnly!$BQ$2:$CE$31,14,FALSE),StorageTanks_ProductionOnly!$CD$32)</f>
        <v>6.630166246937913E-2</v>
      </c>
    </row>
    <row r="165" spans="1:10" x14ac:dyDescent="0.25">
      <c r="A165" s="1" t="s">
        <v>5258</v>
      </c>
      <c r="B165" s="1" t="s">
        <v>5168</v>
      </c>
      <c r="C165" s="1" t="s">
        <v>5048</v>
      </c>
      <c r="D165" s="1" t="s">
        <v>4853</v>
      </c>
      <c r="E165" s="1" t="s">
        <v>10193</v>
      </c>
      <c r="F165" s="13" t="str">
        <f t="shared" si="2"/>
        <v>345 - Arkoma Basin</v>
      </c>
      <c r="G165" s="14">
        <f>_xlfn.IFNA(VLOOKUP($F165,StorageTanks_ProductionOnly!$BQ$2:$CE$31,10,FALSE),StorageTanks_ProductionOnly!$BZ$32)</f>
        <v>5.1641542824907183E-2</v>
      </c>
      <c r="H165" s="14">
        <f>_xlfn.IFNA(VLOOKUP($F165,StorageTanks_ProductionOnly!$BQ$2:$CE$31,11,FALSE),StorageTanks_ProductionOnly!$CA$32)</f>
        <v>0.88022939803243827</v>
      </c>
      <c r="I165" s="14">
        <f>_xlfn.IFNA(VLOOKUP($F165,StorageTanks_ProductionOnly!$BQ$2:$CE$31,13,FALSE),StorageTanks_ProductionOnly!$CC$32)</f>
        <v>9.9239949282087778E-2</v>
      </c>
      <c r="J165" s="14">
        <f>_xlfn.IFNA(VLOOKUP($F165,StorageTanks_ProductionOnly!$BQ$2:$CE$31,14,FALSE),StorageTanks_ProductionOnly!$CD$32)</f>
        <v>0.78502133323338208</v>
      </c>
    </row>
    <row r="166" spans="1:10" x14ac:dyDescent="0.25">
      <c r="A166" s="1" t="s">
        <v>5259</v>
      </c>
      <c r="B166" s="1" t="s">
        <v>5168</v>
      </c>
      <c r="C166" s="1" t="s">
        <v>5260</v>
      </c>
      <c r="D166" s="1" t="s">
        <v>10191</v>
      </c>
      <c r="E166" s="1" t="s">
        <v>10192</v>
      </c>
      <c r="F166" s="13" t="str">
        <f t="shared" si="2"/>
        <v>250 - Upper Mississippi Embaymnt</v>
      </c>
      <c r="G166" s="14">
        <f>_xlfn.IFNA(VLOOKUP($F166,StorageTanks_ProductionOnly!$BQ$2:$CE$31,10,FALSE),StorageTanks_ProductionOnly!$BZ$32)</f>
        <v>5.1641542824907183E-2</v>
      </c>
      <c r="H166" s="14">
        <f>_xlfn.IFNA(VLOOKUP($F166,StorageTanks_ProductionOnly!$BQ$2:$CE$31,11,FALSE),StorageTanks_ProductionOnly!$CA$32)</f>
        <v>0.88022939803243827</v>
      </c>
      <c r="I166" s="14">
        <f>_xlfn.IFNA(VLOOKUP($F166,StorageTanks_ProductionOnly!$BQ$2:$CE$31,13,FALSE),StorageTanks_ProductionOnly!$CC$32)</f>
        <v>9.9239949282087778E-2</v>
      </c>
      <c r="J166" s="14">
        <f>_xlfn.IFNA(VLOOKUP($F166,StorageTanks_ProductionOnly!$BQ$2:$CE$31,14,FALSE),StorageTanks_ProductionOnly!$CD$32)</f>
        <v>0.78502133323338208</v>
      </c>
    </row>
    <row r="167" spans="1:10" x14ac:dyDescent="0.25">
      <c r="A167" s="1" t="s">
        <v>5261</v>
      </c>
      <c r="B167" s="1" t="s">
        <v>5168</v>
      </c>
      <c r="C167" s="1" t="s">
        <v>5052</v>
      </c>
      <c r="D167" s="1" t="s">
        <v>10189</v>
      </c>
      <c r="E167" s="1" t="s">
        <v>10190</v>
      </c>
      <c r="F167" s="13" t="str">
        <f t="shared" si="2"/>
        <v>400 - Ouachita Folded Belt</v>
      </c>
      <c r="G167" s="14">
        <f>_xlfn.IFNA(VLOOKUP($F167,StorageTanks_ProductionOnly!$BQ$2:$CE$31,10,FALSE),StorageTanks_ProductionOnly!$BZ$32)</f>
        <v>5.1641542824907183E-2</v>
      </c>
      <c r="H167" s="14">
        <f>_xlfn.IFNA(VLOOKUP($F167,StorageTanks_ProductionOnly!$BQ$2:$CE$31,11,FALSE),StorageTanks_ProductionOnly!$CA$32)</f>
        <v>0.88022939803243827</v>
      </c>
      <c r="I167" s="14">
        <f>_xlfn.IFNA(VLOOKUP($F167,StorageTanks_ProductionOnly!$BQ$2:$CE$31,13,FALSE),StorageTanks_ProductionOnly!$CC$32)</f>
        <v>9.9239949282087778E-2</v>
      </c>
      <c r="J167" s="14">
        <f>_xlfn.IFNA(VLOOKUP($F167,StorageTanks_ProductionOnly!$BQ$2:$CE$31,14,FALSE),StorageTanks_ProductionOnly!$CD$32)</f>
        <v>0.78502133323338208</v>
      </c>
    </row>
    <row r="168" spans="1:10" x14ac:dyDescent="0.25">
      <c r="A168" s="1" t="s">
        <v>5262</v>
      </c>
      <c r="B168" s="1" t="s">
        <v>5168</v>
      </c>
      <c r="C168" s="1" t="s">
        <v>5263</v>
      </c>
      <c r="D168" s="1" t="s">
        <v>10191</v>
      </c>
      <c r="E168" s="1" t="s">
        <v>10192</v>
      </c>
      <c r="F168" s="13" t="str">
        <f t="shared" si="2"/>
        <v>250 - Upper Mississippi Embaymnt</v>
      </c>
      <c r="G168" s="14">
        <f>_xlfn.IFNA(VLOOKUP($F168,StorageTanks_ProductionOnly!$BQ$2:$CE$31,10,FALSE),StorageTanks_ProductionOnly!$BZ$32)</f>
        <v>5.1641542824907183E-2</v>
      </c>
      <c r="H168" s="14">
        <f>_xlfn.IFNA(VLOOKUP($F168,StorageTanks_ProductionOnly!$BQ$2:$CE$31,11,FALSE),StorageTanks_ProductionOnly!$CA$32)</f>
        <v>0.88022939803243827</v>
      </c>
      <c r="I168" s="14">
        <f>_xlfn.IFNA(VLOOKUP($F168,StorageTanks_ProductionOnly!$BQ$2:$CE$31,13,FALSE),StorageTanks_ProductionOnly!$CC$32)</f>
        <v>9.9239949282087778E-2</v>
      </c>
      <c r="J168" s="14">
        <f>_xlfn.IFNA(VLOOKUP($F168,StorageTanks_ProductionOnly!$BQ$2:$CE$31,14,FALSE),StorageTanks_ProductionOnly!$CD$32)</f>
        <v>0.78502133323338208</v>
      </c>
    </row>
    <row r="169" spans="1:10" x14ac:dyDescent="0.25">
      <c r="A169" s="1" t="s">
        <v>5264</v>
      </c>
      <c r="B169" s="1" t="s">
        <v>5168</v>
      </c>
      <c r="C169" s="1" t="s">
        <v>5265</v>
      </c>
      <c r="D169" s="1" t="s">
        <v>10189</v>
      </c>
      <c r="E169" s="1" t="s">
        <v>10190</v>
      </c>
      <c r="F169" s="13" t="str">
        <f t="shared" si="2"/>
        <v>400 - Ouachita Folded Belt</v>
      </c>
      <c r="G169" s="14">
        <f>_xlfn.IFNA(VLOOKUP($F169,StorageTanks_ProductionOnly!$BQ$2:$CE$31,10,FALSE),StorageTanks_ProductionOnly!$BZ$32)</f>
        <v>5.1641542824907183E-2</v>
      </c>
      <c r="H169" s="14">
        <f>_xlfn.IFNA(VLOOKUP($F169,StorageTanks_ProductionOnly!$BQ$2:$CE$31,11,FALSE),StorageTanks_ProductionOnly!$CA$32)</f>
        <v>0.88022939803243827</v>
      </c>
      <c r="I169" s="14">
        <f>_xlfn.IFNA(VLOOKUP($F169,StorageTanks_ProductionOnly!$BQ$2:$CE$31,13,FALSE),StorageTanks_ProductionOnly!$CC$32)</f>
        <v>9.9239949282087778E-2</v>
      </c>
      <c r="J169" s="14">
        <f>_xlfn.IFNA(VLOOKUP($F169,StorageTanks_ProductionOnly!$BQ$2:$CE$31,14,FALSE),StorageTanks_ProductionOnly!$CD$32)</f>
        <v>0.78502133323338208</v>
      </c>
    </row>
    <row r="170" spans="1:10" x14ac:dyDescent="0.25">
      <c r="A170" s="1" t="s">
        <v>5266</v>
      </c>
      <c r="B170" s="1" t="s">
        <v>5168</v>
      </c>
      <c r="C170" s="1" t="s">
        <v>5267</v>
      </c>
      <c r="D170" s="1" t="s">
        <v>4853</v>
      </c>
      <c r="E170" s="1" t="s">
        <v>10193</v>
      </c>
      <c r="F170" s="13" t="str">
        <f t="shared" si="2"/>
        <v>345 - Arkoma Basin</v>
      </c>
      <c r="G170" s="14">
        <f>_xlfn.IFNA(VLOOKUP($F170,StorageTanks_ProductionOnly!$BQ$2:$CE$31,10,FALSE),StorageTanks_ProductionOnly!$BZ$32)</f>
        <v>5.1641542824907183E-2</v>
      </c>
      <c r="H170" s="14">
        <f>_xlfn.IFNA(VLOOKUP($F170,StorageTanks_ProductionOnly!$BQ$2:$CE$31,11,FALSE),StorageTanks_ProductionOnly!$CA$32)</f>
        <v>0.88022939803243827</v>
      </c>
      <c r="I170" s="14">
        <f>_xlfn.IFNA(VLOOKUP($F170,StorageTanks_ProductionOnly!$BQ$2:$CE$31,13,FALSE),StorageTanks_ProductionOnly!$CC$32)</f>
        <v>9.9239949282087778E-2</v>
      </c>
      <c r="J170" s="14">
        <f>_xlfn.IFNA(VLOOKUP($F170,StorageTanks_ProductionOnly!$BQ$2:$CE$31,14,FALSE),StorageTanks_ProductionOnly!$CD$32)</f>
        <v>0.78502133323338208</v>
      </c>
    </row>
    <row r="171" spans="1:10" x14ac:dyDescent="0.25">
      <c r="A171" s="1" t="s">
        <v>5268</v>
      </c>
      <c r="B171" s="1" t="s">
        <v>5168</v>
      </c>
      <c r="C171" s="1" t="s">
        <v>5269</v>
      </c>
      <c r="D171" s="1" t="s">
        <v>10191</v>
      </c>
      <c r="E171" s="1" t="s">
        <v>10192</v>
      </c>
      <c r="F171" s="13" t="str">
        <f t="shared" si="2"/>
        <v>250 - Upper Mississippi Embaymnt</v>
      </c>
      <c r="G171" s="14">
        <f>_xlfn.IFNA(VLOOKUP($F171,StorageTanks_ProductionOnly!$BQ$2:$CE$31,10,FALSE),StorageTanks_ProductionOnly!$BZ$32)</f>
        <v>5.1641542824907183E-2</v>
      </c>
      <c r="H171" s="14">
        <f>_xlfn.IFNA(VLOOKUP($F171,StorageTanks_ProductionOnly!$BQ$2:$CE$31,11,FALSE),StorageTanks_ProductionOnly!$CA$32)</f>
        <v>0.88022939803243827</v>
      </c>
      <c r="I171" s="14">
        <f>_xlfn.IFNA(VLOOKUP($F171,StorageTanks_ProductionOnly!$BQ$2:$CE$31,13,FALSE),StorageTanks_ProductionOnly!$CC$32)</f>
        <v>9.9239949282087778E-2</v>
      </c>
      <c r="J171" s="14">
        <f>_xlfn.IFNA(VLOOKUP($F171,StorageTanks_ProductionOnly!$BQ$2:$CE$31,14,FALSE),StorageTanks_ProductionOnly!$CD$32)</f>
        <v>0.78502133323338208</v>
      </c>
    </row>
    <row r="172" spans="1:10" x14ac:dyDescent="0.25">
      <c r="A172" s="1" t="s">
        <v>5270</v>
      </c>
      <c r="B172" s="1" t="s">
        <v>5168</v>
      </c>
      <c r="C172" s="1" t="s">
        <v>5271</v>
      </c>
      <c r="D172" s="1" t="s">
        <v>10189</v>
      </c>
      <c r="E172" s="1" t="s">
        <v>10190</v>
      </c>
      <c r="F172" s="13" t="str">
        <f t="shared" si="2"/>
        <v>400 - Ouachita Folded Belt</v>
      </c>
      <c r="G172" s="14">
        <f>_xlfn.IFNA(VLOOKUP($F172,StorageTanks_ProductionOnly!$BQ$2:$CE$31,10,FALSE),StorageTanks_ProductionOnly!$BZ$32)</f>
        <v>5.1641542824907183E-2</v>
      </c>
      <c r="H172" s="14">
        <f>_xlfn.IFNA(VLOOKUP($F172,StorageTanks_ProductionOnly!$BQ$2:$CE$31,11,FALSE),StorageTanks_ProductionOnly!$CA$32)</f>
        <v>0.88022939803243827</v>
      </c>
      <c r="I172" s="14">
        <f>_xlfn.IFNA(VLOOKUP($F172,StorageTanks_ProductionOnly!$BQ$2:$CE$31,13,FALSE),StorageTanks_ProductionOnly!$CC$32)</f>
        <v>9.9239949282087778E-2</v>
      </c>
      <c r="J172" s="14">
        <f>_xlfn.IFNA(VLOOKUP($F172,StorageTanks_ProductionOnly!$BQ$2:$CE$31,14,FALSE),StorageTanks_ProductionOnly!$CD$32)</f>
        <v>0.78502133323338208</v>
      </c>
    </row>
    <row r="173" spans="1:10" x14ac:dyDescent="0.25">
      <c r="A173" s="1" t="s">
        <v>5272</v>
      </c>
      <c r="B173" s="1" t="s">
        <v>5168</v>
      </c>
      <c r="C173" s="1" t="s">
        <v>5054</v>
      </c>
      <c r="D173" s="1" t="s">
        <v>10187</v>
      </c>
      <c r="E173" s="1" t="s">
        <v>10188</v>
      </c>
      <c r="F173" s="13" t="str">
        <f t="shared" si="2"/>
        <v>340 - Ozark Uplift</v>
      </c>
      <c r="G173" s="14">
        <f>_xlfn.IFNA(VLOOKUP($F173,StorageTanks_ProductionOnly!$BQ$2:$CE$31,10,FALSE),StorageTanks_ProductionOnly!$BZ$32)</f>
        <v>5.1641542824907183E-2</v>
      </c>
      <c r="H173" s="14">
        <f>_xlfn.IFNA(VLOOKUP($F173,StorageTanks_ProductionOnly!$BQ$2:$CE$31,11,FALSE),StorageTanks_ProductionOnly!$CA$32)</f>
        <v>0.88022939803243827</v>
      </c>
      <c r="I173" s="14">
        <f>_xlfn.IFNA(VLOOKUP($F173,StorageTanks_ProductionOnly!$BQ$2:$CE$31,13,FALSE),StorageTanks_ProductionOnly!$CC$32)</f>
        <v>9.9239949282087778E-2</v>
      </c>
      <c r="J173" s="14">
        <f>_xlfn.IFNA(VLOOKUP($F173,StorageTanks_ProductionOnly!$BQ$2:$CE$31,14,FALSE),StorageTanks_ProductionOnly!$CD$32)</f>
        <v>0.78502133323338208</v>
      </c>
    </row>
    <row r="174" spans="1:10" x14ac:dyDescent="0.25">
      <c r="A174" s="1" t="s">
        <v>5273</v>
      </c>
      <c r="B174" s="1" t="s">
        <v>5168</v>
      </c>
      <c r="C174" s="1" t="s">
        <v>5274</v>
      </c>
      <c r="D174" s="1" t="s">
        <v>10191</v>
      </c>
      <c r="E174" s="1" t="s">
        <v>10192</v>
      </c>
      <c r="F174" s="13" t="str">
        <f t="shared" si="2"/>
        <v>250 - Upper Mississippi Embaymnt</v>
      </c>
      <c r="G174" s="14">
        <f>_xlfn.IFNA(VLOOKUP($F174,StorageTanks_ProductionOnly!$BQ$2:$CE$31,10,FALSE),StorageTanks_ProductionOnly!$BZ$32)</f>
        <v>5.1641542824907183E-2</v>
      </c>
      <c r="H174" s="14">
        <f>_xlfn.IFNA(VLOOKUP($F174,StorageTanks_ProductionOnly!$BQ$2:$CE$31,11,FALSE),StorageTanks_ProductionOnly!$CA$32)</f>
        <v>0.88022939803243827</v>
      </c>
      <c r="I174" s="14">
        <f>_xlfn.IFNA(VLOOKUP($F174,StorageTanks_ProductionOnly!$BQ$2:$CE$31,13,FALSE),StorageTanks_ProductionOnly!$CC$32)</f>
        <v>9.9239949282087778E-2</v>
      </c>
      <c r="J174" s="14">
        <f>_xlfn.IFNA(VLOOKUP($F174,StorageTanks_ProductionOnly!$BQ$2:$CE$31,14,FALSE),StorageTanks_ProductionOnly!$CD$32)</f>
        <v>0.78502133323338208</v>
      </c>
    </row>
    <row r="175" spans="1:10" x14ac:dyDescent="0.25">
      <c r="A175" s="1" t="s">
        <v>5275</v>
      </c>
      <c r="B175" s="1" t="s">
        <v>5168</v>
      </c>
      <c r="C175" s="1" t="s">
        <v>5276</v>
      </c>
      <c r="D175" s="1" t="s">
        <v>10189</v>
      </c>
      <c r="E175" s="1" t="s">
        <v>10190</v>
      </c>
      <c r="F175" s="13" t="str">
        <f t="shared" si="2"/>
        <v>400 - Ouachita Folded Belt</v>
      </c>
      <c r="G175" s="14">
        <f>_xlfn.IFNA(VLOOKUP($F175,StorageTanks_ProductionOnly!$BQ$2:$CE$31,10,FALSE),StorageTanks_ProductionOnly!$BZ$32)</f>
        <v>5.1641542824907183E-2</v>
      </c>
      <c r="H175" s="14">
        <f>_xlfn.IFNA(VLOOKUP($F175,StorageTanks_ProductionOnly!$BQ$2:$CE$31,11,FALSE),StorageTanks_ProductionOnly!$CA$32)</f>
        <v>0.88022939803243827</v>
      </c>
      <c r="I175" s="14">
        <f>_xlfn.IFNA(VLOOKUP($F175,StorageTanks_ProductionOnly!$BQ$2:$CE$31,13,FALSE),StorageTanks_ProductionOnly!$CC$32)</f>
        <v>9.9239949282087778E-2</v>
      </c>
      <c r="J175" s="14">
        <f>_xlfn.IFNA(VLOOKUP($F175,StorageTanks_ProductionOnly!$BQ$2:$CE$31,14,FALSE),StorageTanks_ProductionOnly!$CD$32)</f>
        <v>0.78502133323338208</v>
      </c>
    </row>
    <row r="176" spans="1:10" x14ac:dyDescent="0.25">
      <c r="A176" s="1" t="s">
        <v>5277</v>
      </c>
      <c r="B176" s="1" t="s">
        <v>5168</v>
      </c>
      <c r="C176" s="1" t="s">
        <v>5278</v>
      </c>
      <c r="D176" s="1" t="s">
        <v>4853</v>
      </c>
      <c r="E176" s="1" t="s">
        <v>10193</v>
      </c>
      <c r="F176" s="13" t="str">
        <f t="shared" si="2"/>
        <v>345 - Arkoma Basin</v>
      </c>
      <c r="G176" s="14">
        <f>_xlfn.IFNA(VLOOKUP($F176,StorageTanks_ProductionOnly!$BQ$2:$CE$31,10,FALSE),StorageTanks_ProductionOnly!$BZ$32)</f>
        <v>5.1641542824907183E-2</v>
      </c>
      <c r="H176" s="14">
        <f>_xlfn.IFNA(VLOOKUP($F176,StorageTanks_ProductionOnly!$BQ$2:$CE$31,11,FALSE),StorageTanks_ProductionOnly!$CA$32)</f>
        <v>0.88022939803243827</v>
      </c>
      <c r="I176" s="14">
        <f>_xlfn.IFNA(VLOOKUP($F176,StorageTanks_ProductionOnly!$BQ$2:$CE$31,13,FALSE),StorageTanks_ProductionOnly!$CC$32)</f>
        <v>9.9239949282087778E-2</v>
      </c>
      <c r="J176" s="14">
        <f>_xlfn.IFNA(VLOOKUP($F176,StorageTanks_ProductionOnly!$BQ$2:$CE$31,14,FALSE),StorageTanks_ProductionOnly!$CD$32)</f>
        <v>0.78502133323338208</v>
      </c>
    </row>
    <row r="177" spans="1:10" x14ac:dyDescent="0.25">
      <c r="A177" s="1" t="s">
        <v>5279</v>
      </c>
      <c r="B177" s="1" t="s">
        <v>5168</v>
      </c>
      <c r="C177" s="1" t="s">
        <v>5280</v>
      </c>
      <c r="D177" s="1" t="s">
        <v>4853</v>
      </c>
      <c r="E177" s="1" t="s">
        <v>10193</v>
      </c>
      <c r="F177" s="13" t="str">
        <f t="shared" si="2"/>
        <v>345 - Arkoma Basin</v>
      </c>
      <c r="G177" s="14">
        <f>_xlfn.IFNA(VLOOKUP($F177,StorageTanks_ProductionOnly!$BQ$2:$CE$31,10,FALSE),StorageTanks_ProductionOnly!$BZ$32)</f>
        <v>5.1641542824907183E-2</v>
      </c>
      <c r="H177" s="14">
        <f>_xlfn.IFNA(VLOOKUP($F177,StorageTanks_ProductionOnly!$BQ$2:$CE$31,11,FALSE),StorageTanks_ProductionOnly!$CA$32)</f>
        <v>0.88022939803243827</v>
      </c>
      <c r="I177" s="14">
        <f>_xlfn.IFNA(VLOOKUP($F177,StorageTanks_ProductionOnly!$BQ$2:$CE$31,13,FALSE),StorageTanks_ProductionOnly!$CC$32)</f>
        <v>9.9239949282087778E-2</v>
      </c>
      <c r="J177" s="14">
        <f>_xlfn.IFNA(VLOOKUP($F177,StorageTanks_ProductionOnly!$BQ$2:$CE$31,14,FALSE),StorageTanks_ProductionOnly!$CD$32)</f>
        <v>0.78502133323338208</v>
      </c>
    </row>
    <row r="178" spans="1:10" x14ac:dyDescent="0.25">
      <c r="A178" s="1" t="s">
        <v>5281</v>
      </c>
      <c r="B178" s="1" t="s">
        <v>5168</v>
      </c>
      <c r="C178" s="1" t="s">
        <v>5282</v>
      </c>
      <c r="D178" s="1" t="s">
        <v>4853</v>
      </c>
      <c r="E178" s="1" t="s">
        <v>10193</v>
      </c>
      <c r="F178" s="13" t="str">
        <f t="shared" si="2"/>
        <v>345 - Arkoma Basin</v>
      </c>
      <c r="G178" s="14">
        <f>_xlfn.IFNA(VLOOKUP($F178,StorageTanks_ProductionOnly!$BQ$2:$CE$31,10,FALSE),StorageTanks_ProductionOnly!$BZ$32)</f>
        <v>5.1641542824907183E-2</v>
      </c>
      <c r="H178" s="14">
        <f>_xlfn.IFNA(VLOOKUP($F178,StorageTanks_ProductionOnly!$BQ$2:$CE$31,11,FALSE),StorageTanks_ProductionOnly!$CA$32)</f>
        <v>0.88022939803243827</v>
      </c>
      <c r="I178" s="14">
        <f>_xlfn.IFNA(VLOOKUP($F178,StorageTanks_ProductionOnly!$BQ$2:$CE$31,13,FALSE),StorageTanks_ProductionOnly!$CC$32)</f>
        <v>9.9239949282087778E-2</v>
      </c>
      <c r="J178" s="14">
        <f>_xlfn.IFNA(VLOOKUP($F178,StorageTanks_ProductionOnly!$BQ$2:$CE$31,14,FALSE),StorageTanks_ProductionOnly!$CD$32)</f>
        <v>0.78502133323338208</v>
      </c>
    </row>
    <row r="179" spans="1:10" x14ac:dyDescent="0.25">
      <c r="A179" s="1" t="s">
        <v>5283</v>
      </c>
      <c r="B179" s="1" t="s">
        <v>5168</v>
      </c>
      <c r="C179" s="1" t="s">
        <v>5284</v>
      </c>
      <c r="D179" s="1" t="s">
        <v>10189</v>
      </c>
      <c r="E179" s="1" t="s">
        <v>10190</v>
      </c>
      <c r="F179" s="13" t="str">
        <f t="shared" si="2"/>
        <v>400 - Ouachita Folded Belt</v>
      </c>
      <c r="G179" s="14">
        <f>_xlfn.IFNA(VLOOKUP($F179,StorageTanks_ProductionOnly!$BQ$2:$CE$31,10,FALSE),StorageTanks_ProductionOnly!$BZ$32)</f>
        <v>5.1641542824907183E-2</v>
      </c>
      <c r="H179" s="14">
        <f>_xlfn.IFNA(VLOOKUP($F179,StorageTanks_ProductionOnly!$BQ$2:$CE$31,11,FALSE),StorageTanks_ProductionOnly!$CA$32)</f>
        <v>0.88022939803243827</v>
      </c>
      <c r="I179" s="14">
        <f>_xlfn.IFNA(VLOOKUP($F179,StorageTanks_ProductionOnly!$BQ$2:$CE$31,13,FALSE),StorageTanks_ProductionOnly!$CC$32)</f>
        <v>9.9239949282087778E-2</v>
      </c>
      <c r="J179" s="14">
        <f>_xlfn.IFNA(VLOOKUP($F179,StorageTanks_ProductionOnly!$BQ$2:$CE$31,14,FALSE),StorageTanks_ProductionOnly!$CD$32)</f>
        <v>0.78502133323338208</v>
      </c>
    </row>
    <row r="180" spans="1:10" x14ac:dyDescent="0.25">
      <c r="A180" s="1" t="s">
        <v>5285</v>
      </c>
      <c r="B180" s="1" t="s">
        <v>5168</v>
      </c>
      <c r="C180" s="1" t="s">
        <v>5286</v>
      </c>
      <c r="D180" s="1" t="s">
        <v>10187</v>
      </c>
      <c r="E180" s="1" t="s">
        <v>10188</v>
      </c>
      <c r="F180" s="13" t="str">
        <f t="shared" si="2"/>
        <v>340 - Ozark Uplift</v>
      </c>
      <c r="G180" s="14">
        <f>_xlfn.IFNA(VLOOKUP($F180,StorageTanks_ProductionOnly!$BQ$2:$CE$31,10,FALSE),StorageTanks_ProductionOnly!$BZ$32)</f>
        <v>5.1641542824907183E-2</v>
      </c>
      <c r="H180" s="14">
        <f>_xlfn.IFNA(VLOOKUP($F180,StorageTanks_ProductionOnly!$BQ$2:$CE$31,11,FALSE),StorageTanks_ProductionOnly!$CA$32)</f>
        <v>0.88022939803243827</v>
      </c>
      <c r="I180" s="14">
        <f>_xlfn.IFNA(VLOOKUP($F180,StorageTanks_ProductionOnly!$BQ$2:$CE$31,13,FALSE),StorageTanks_ProductionOnly!$CC$32)</f>
        <v>9.9239949282087778E-2</v>
      </c>
      <c r="J180" s="14">
        <f>_xlfn.IFNA(VLOOKUP($F180,StorageTanks_ProductionOnly!$BQ$2:$CE$31,14,FALSE),StorageTanks_ProductionOnly!$CD$32)</f>
        <v>0.78502133323338208</v>
      </c>
    </row>
    <row r="181" spans="1:10" x14ac:dyDescent="0.25">
      <c r="A181" s="1" t="s">
        <v>5287</v>
      </c>
      <c r="B181" s="1" t="s">
        <v>5168</v>
      </c>
      <c r="C181" s="1" t="s">
        <v>5288</v>
      </c>
      <c r="D181" s="1" t="s">
        <v>4853</v>
      </c>
      <c r="E181" s="1" t="s">
        <v>10193</v>
      </c>
      <c r="F181" s="13" t="str">
        <f t="shared" si="2"/>
        <v>345 - Arkoma Basin</v>
      </c>
      <c r="G181" s="14">
        <f>_xlfn.IFNA(VLOOKUP($F181,StorageTanks_ProductionOnly!$BQ$2:$CE$31,10,FALSE),StorageTanks_ProductionOnly!$BZ$32)</f>
        <v>5.1641542824907183E-2</v>
      </c>
      <c r="H181" s="14">
        <f>_xlfn.IFNA(VLOOKUP($F181,StorageTanks_ProductionOnly!$BQ$2:$CE$31,11,FALSE),StorageTanks_ProductionOnly!$CA$32)</f>
        <v>0.88022939803243827</v>
      </c>
      <c r="I181" s="14">
        <f>_xlfn.IFNA(VLOOKUP($F181,StorageTanks_ProductionOnly!$BQ$2:$CE$31,13,FALSE),StorageTanks_ProductionOnly!$CC$32)</f>
        <v>9.9239949282087778E-2</v>
      </c>
      <c r="J181" s="14">
        <f>_xlfn.IFNA(VLOOKUP($F181,StorageTanks_ProductionOnly!$BQ$2:$CE$31,14,FALSE),StorageTanks_ProductionOnly!$CD$32)</f>
        <v>0.78502133323338208</v>
      </c>
    </row>
    <row r="182" spans="1:10" x14ac:dyDescent="0.25">
      <c r="A182" s="1" t="s">
        <v>5289</v>
      </c>
      <c r="B182" s="1" t="s">
        <v>5168</v>
      </c>
      <c r="C182" s="1" t="s">
        <v>5290</v>
      </c>
      <c r="D182" s="1" t="s">
        <v>10185</v>
      </c>
      <c r="E182" s="1" t="s">
        <v>10186</v>
      </c>
      <c r="F182" s="13" t="str">
        <f t="shared" si="2"/>
        <v>230 - Arkla Basin</v>
      </c>
      <c r="G182" s="14">
        <f>_xlfn.IFNA(VLOOKUP($F182,StorageTanks_ProductionOnly!$BQ$2:$CE$31,10,FALSE),StorageTanks_ProductionOnly!$BZ$32)</f>
        <v>0</v>
      </c>
      <c r="H182" s="14">
        <f>_xlfn.IFNA(VLOOKUP($F182,StorageTanks_ProductionOnly!$BQ$2:$CE$31,11,FALSE),StorageTanks_ProductionOnly!$CA$32)</f>
        <v>0.88981517564878976</v>
      </c>
      <c r="I182" s="14">
        <f>_xlfn.IFNA(VLOOKUP($F182,StorageTanks_ProductionOnly!$BQ$2:$CE$31,13,FALSE),StorageTanks_ProductionOnly!$CC$32)</f>
        <v>0</v>
      </c>
      <c r="J182" s="14">
        <f>_xlfn.IFNA(VLOOKUP($F182,StorageTanks_ProductionOnly!$BQ$2:$CE$31,14,FALSE),StorageTanks_ProductionOnly!$CD$32)</f>
        <v>6.630166246937913E-2</v>
      </c>
    </row>
    <row r="183" spans="1:10" x14ac:dyDescent="0.25">
      <c r="A183" s="1" t="s">
        <v>5291</v>
      </c>
      <c r="B183" s="1" t="s">
        <v>5168</v>
      </c>
      <c r="C183" s="1" t="s">
        <v>5292</v>
      </c>
      <c r="D183" s="1" t="s">
        <v>4853</v>
      </c>
      <c r="E183" s="1" t="s">
        <v>10193</v>
      </c>
      <c r="F183" s="13" t="str">
        <f t="shared" si="2"/>
        <v>345 - Arkoma Basin</v>
      </c>
      <c r="G183" s="14">
        <f>_xlfn.IFNA(VLOOKUP($F183,StorageTanks_ProductionOnly!$BQ$2:$CE$31,10,FALSE),StorageTanks_ProductionOnly!$BZ$32)</f>
        <v>5.1641542824907183E-2</v>
      </c>
      <c r="H183" s="14">
        <f>_xlfn.IFNA(VLOOKUP($F183,StorageTanks_ProductionOnly!$BQ$2:$CE$31,11,FALSE),StorageTanks_ProductionOnly!$CA$32)</f>
        <v>0.88022939803243827</v>
      </c>
      <c r="I183" s="14">
        <f>_xlfn.IFNA(VLOOKUP($F183,StorageTanks_ProductionOnly!$BQ$2:$CE$31,13,FALSE),StorageTanks_ProductionOnly!$CC$32)</f>
        <v>9.9239949282087778E-2</v>
      </c>
      <c r="J183" s="14">
        <f>_xlfn.IFNA(VLOOKUP($F183,StorageTanks_ProductionOnly!$BQ$2:$CE$31,14,FALSE),StorageTanks_ProductionOnly!$CD$32)</f>
        <v>0.78502133323338208</v>
      </c>
    </row>
    <row r="184" spans="1:10" x14ac:dyDescent="0.25">
      <c r="A184" s="1" t="s">
        <v>5293</v>
      </c>
      <c r="B184" s="1" t="s">
        <v>5168</v>
      </c>
      <c r="C184" s="1" t="s">
        <v>5072</v>
      </c>
      <c r="D184" s="1" t="s">
        <v>4853</v>
      </c>
      <c r="E184" s="1" t="s">
        <v>10193</v>
      </c>
      <c r="F184" s="13" t="str">
        <f t="shared" si="2"/>
        <v>345 - Arkoma Basin</v>
      </c>
      <c r="G184" s="14">
        <f>_xlfn.IFNA(VLOOKUP($F184,StorageTanks_ProductionOnly!$BQ$2:$CE$31,10,FALSE),StorageTanks_ProductionOnly!$BZ$32)</f>
        <v>5.1641542824907183E-2</v>
      </c>
      <c r="H184" s="14">
        <f>_xlfn.IFNA(VLOOKUP($F184,StorageTanks_ProductionOnly!$BQ$2:$CE$31,11,FALSE),StorageTanks_ProductionOnly!$CA$32)</f>
        <v>0.88022939803243827</v>
      </c>
      <c r="I184" s="14">
        <f>_xlfn.IFNA(VLOOKUP($F184,StorageTanks_ProductionOnly!$BQ$2:$CE$31,13,FALSE),StorageTanks_ProductionOnly!$CC$32)</f>
        <v>9.9239949282087778E-2</v>
      </c>
      <c r="J184" s="14">
        <f>_xlfn.IFNA(VLOOKUP($F184,StorageTanks_ProductionOnly!$BQ$2:$CE$31,14,FALSE),StorageTanks_ProductionOnly!$CD$32)</f>
        <v>0.78502133323338208</v>
      </c>
    </row>
    <row r="185" spans="1:10" x14ac:dyDescent="0.25">
      <c r="A185" s="1" t="s">
        <v>5294</v>
      </c>
      <c r="B185" s="1" t="s">
        <v>5168</v>
      </c>
      <c r="C185" s="1" t="s">
        <v>5295</v>
      </c>
      <c r="D185" s="1" t="s">
        <v>4853</v>
      </c>
      <c r="E185" s="1" t="s">
        <v>10193</v>
      </c>
      <c r="F185" s="13" t="str">
        <f t="shared" si="2"/>
        <v>345 - Arkoma Basin</v>
      </c>
      <c r="G185" s="14">
        <f>_xlfn.IFNA(VLOOKUP($F185,StorageTanks_ProductionOnly!$BQ$2:$CE$31,10,FALSE),StorageTanks_ProductionOnly!$BZ$32)</f>
        <v>5.1641542824907183E-2</v>
      </c>
      <c r="H185" s="14">
        <f>_xlfn.IFNA(VLOOKUP($F185,StorageTanks_ProductionOnly!$BQ$2:$CE$31,11,FALSE),StorageTanks_ProductionOnly!$CA$32)</f>
        <v>0.88022939803243827</v>
      </c>
      <c r="I185" s="14">
        <f>_xlfn.IFNA(VLOOKUP($F185,StorageTanks_ProductionOnly!$BQ$2:$CE$31,13,FALSE),StorageTanks_ProductionOnly!$CC$32)</f>
        <v>9.9239949282087778E-2</v>
      </c>
      <c r="J185" s="14">
        <f>_xlfn.IFNA(VLOOKUP($F185,StorageTanks_ProductionOnly!$BQ$2:$CE$31,14,FALSE),StorageTanks_ProductionOnly!$CD$32)</f>
        <v>0.78502133323338208</v>
      </c>
    </row>
    <row r="186" spans="1:10" x14ac:dyDescent="0.25">
      <c r="A186" s="1" t="s">
        <v>5296</v>
      </c>
      <c r="B186" s="1" t="s">
        <v>5168</v>
      </c>
      <c r="C186" s="1" t="s">
        <v>5297</v>
      </c>
      <c r="D186" s="1" t="s">
        <v>10191</v>
      </c>
      <c r="E186" s="1" t="s">
        <v>10192</v>
      </c>
      <c r="F186" s="13" t="str">
        <f t="shared" si="2"/>
        <v>250 - Upper Mississippi Embaymnt</v>
      </c>
      <c r="G186" s="14">
        <f>_xlfn.IFNA(VLOOKUP($F186,StorageTanks_ProductionOnly!$BQ$2:$CE$31,10,FALSE),StorageTanks_ProductionOnly!$BZ$32)</f>
        <v>5.1641542824907183E-2</v>
      </c>
      <c r="H186" s="14">
        <f>_xlfn.IFNA(VLOOKUP($F186,StorageTanks_ProductionOnly!$BQ$2:$CE$31,11,FALSE),StorageTanks_ProductionOnly!$CA$32)</f>
        <v>0.88022939803243827</v>
      </c>
      <c r="I186" s="14">
        <f>_xlfn.IFNA(VLOOKUP($F186,StorageTanks_ProductionOnly!$BQ$2:$CE$31,13,FALSE),StorageTanks_ProductionOnly!$CC$32)</f>
        <v>9.9239949282087778E-2</v>
      </c>
      <c r="J186" s="14">
        <f>_xlfn.IFNA(VLOOKUP($F186,StorageTanks_ProductionOnly!$BQ$2:$CE$31,14,FALSE),StorageTanks_ProductionOnly!$CD$32)</f>
        <v>0.78502133323338208</v>
      </c>
    </row>
    <row r="187" spans="1:10" x14ac:dyDescent="0.25">
      <c r="A187" s="1" t="s">
        <v>5298</v>
      </c>
      <c r="B187" s="1" t="s">
        <v>5168</v>
      </c>
      <c r="C187" s="1" t="s">
        <v>5299</v>
      </c>
      <c r="D187" s="1" t="s">
        <v>4853</v>
      </c>
      <c r="E187" s="1" t="s">
        <v>10193</v>
      </c>
      <c r="F187" s="13" t="str">
        <f t="shared" si="2"/>
        <v>345 - Arkoma Basin</v>
      </c>
      <c r="G187" s="14">
        <f>_xlfn.IFNA(VLOOKUP($F187,StorageTanks_ProductionOnly!$BQ$2:$CE$31,10,FALSE),StorageTanks_ProductionOnly!$BZ$32)</f>
        <v>5.1641542824907183E-2</v>
      </c>
      <c r="H187" s="14">
        <f>_xlfn.IFNA(VLOOKUP($F187,StorageTanks_ProductionOnly!$BQ$2:$CE$31,11,FALSE),StorageTanks_ProductionOnly!$CA$32)</f>
        <v>0.88022939803243827</v>
      </c>
      <c r="I187" s="14">
        <f>_xlfn.IFNA(VLOOKUP($F187,StorageTanks_ProductionOnly!$BQ$2:$CE$31,13,FALSE),StorageTanks_ProductionOnly!$CC$32)</f>
        <v>9.9239949282087778E-2</v>
      </c>
      <c r="J187" s="14">
        <f>_xlfn.IFNA(VLOOKUP($F187,StorageTanks_ProductionOnly!$BQ$2:$CE$31,14,FALSE),StorageTanks_ProductionOnly!$CD$32)</f>
        <v>0.78502133323338208</v>
      </c>
    </row>
    <row r="188" spans="1:10" x14ac:dyDescent="0.25">
      <c r="A188" s="1" t="s">
        <v>5300</v>
      </c>
      <c r="B188" s="1" t="s">
        <v>5301</v>
      </c>
      <c r="C188" s="1" t="s">
        <v>5302</v>
      </c>
      <c r="D188" s="1" t="s">
        <v>10194</v>
      </c>
      <c r="E188" s="1" t="s">
        <v>10195</v>
      </c>
      <c r="F188" s="13" t="str">
        <f t="shared" si="2"/>
        <v>725 - Northern Coast Range Prov</v>
      </c>
      <c r="G188" s="14">
        <f>_xlfn.IFNA(VLOOKUP($F188,StorageTanks_ProductionOnly!$BQ$2:$CE$31,10,FALSE),StorageTanks_ProductionOnly!$BZ$32)</f>
        <v>5.1641542824907183E-2</v>
      </c>
      <c r="H188" s="14">
        <f>_xlfn.IFNA(VLOOKUP($F188,StorageTanks_ProductionOnly!$BQ$2:$CE$31,11,FALSE),StorageTanks_ProductionOnly!$CA$32)</f>
        <v>0.88022939803243827</v>
      </c>
      <c r="I188" s="14">
        <f>_xlfn.IFNA(VLOOKUP($F188,StorageTanks_ProductionOnly!$BQ$2:$CE$31,13,FALSE),StorageTanks_ProductionOnly!$CC$32)</f>
        <v>9.9239949282087778E-2</v>
      </c>
      <c r="J188" s="14">
        <f>_xlfn.IFNA(VLOOKUP($F188,StorageTanks_ProductionOnly!$BQ$2:$CE$31,14,FALSE),StorageTanks_ProductionOnly!$CD$32)</f>
        <v>0.78502133323338208</v>
      </c>
    </row>
    <row r="189" spans="1:10" x14ac:dyDescent="0.25">
      <c r="A189" s="1" t="s">
        <v>5303</v>
      </c>
      <c r="B189" s="1" t="s">
        <v>5301</v>
      </c>
      <c r="C189" s="1" t="s">
        <v>5304</v>
      </c>
      <c r="D189" s="1" t="s">
        <v>10196</v>
      </c>
      <c r="E189" s="1" t="s">
        <v>10197</v>
      </c>
      <c r="F189" s="13" t="str">
        <f t="shared" si="2"/>
        <v>650 - Sierra Nevada Province</v>
      </c>
      <c r="G189" s="14">
        <f>_xlfn.IFNA(VLOOKUP($F189,StorageTanks_ProductionOnly!$BQ$2:$CE$31,10,FALSE),StorageTanks_ProductionOnly!$BZ$32)</f>
        <v>5.1641542824907183E-2</v>
      </c>
      <c r="H189" s="14">
        <f>_xlfn.IFNA(VLOOKUP($F189,StorageTanks_ProductionOnly!$BQ$2:$CE$31,11,FALSE),StorageTanks_ProductionOnly!$CA$32)</f>
        <v>0.88022939803243827</v>
      </c>
      <c r="I189" s="14">
        <f>_xlfn.IFNA(VLOOKUP($F189,StorageTanks_ProductionOnly!$BQ$2:$CE$31,13,FALSE),StorageTanks_ProductionOnly!$CC$32)</f>
        <v>9.9239949282087778E-2</v>
      </c>
      <c r="J189" s="14">
        <f>_xlfn.IFNA(VLOOKUP($F189,StorageTanks_ProductionOnly!$BQ$2:$CE$31,14,FALSE),StorageTanks_ProductionOnly!$CD$32)</f>
        <v>0.78502133323338208</v>
      </c>
    </row>
    <row r="190" spans="1:10" x14ac:dyDescent="0.25">
      <c r="A190" s="1" t="s">
        <v>5305</v>
      </c>
      <c r="B190" s="1" t="s">
        <v>5301</v>
      </c>
      <c r="C190" s="1" t="s">
        <v>5306</v>
      </c>
      <c r="D190" s="1" t="s">
        <v>10196</v>
      </c>
      <c r="E190" s="1" t="s">
        <v>10197</v>
      </c>
      <c r="F190" s="13" t="str">
        <f t="shared" si="2"/>
        <v>650 - Sierra Nevada Province</v>
      </c>
      <c r="G190" s="14">
        <f>_xlfn.IFNA(VLOOKUP($F190,StorageTanks_ProductionOnly!$BQ$2:$CE$31,10,FALSE),StorageTanks_ProductionOnly!$BZ$32)</f>
        <v>5.1641542824907183E-2</v>
      </c>
      <c r="H190" s="14">
        <f>_xlfn.IFNA(VLOOKUP($F190,StorageTanks_ProductionOnly!$BQ$2:$CE$31,11,FALSE),StorageTanks_ProductionOnly!$CA$32)</f>
        <v>0.88022939803243827</v>
      </c>
      <c r="I190" s="14">
        <f>_xlfn.IFNA(VLOOKUP($F190,StorageTanks_ProductionOnly!$BQ$2:$CE$31,13,FALSE),StorageTanks_ProductionOnly!$CC$32)</f>
        <v>9.9239949282087778E-2</v>
      </c>
      <c r="J190" s="14">
        <f>_xlfn.IFNA(VLOOKUP($F190,StorageTanks_ProductionOnly!$BQ$2:$CE$31,14,FALSE),StorageTanks_ProductionOnly!$CD$32)</f>
        <v>0.78502133323338208</v>
      </c>
    </row>
    <row r="191" spans="1:10" x14ac:dyDescent="0.25">
      <c r="A191" s="1" t="s">
        <v>5307</v>
      </c>
      <c r="B191" s="1" t="s">
        <v>5301</v>
      </c>
      <c r="C191" s="1" t="s">
        <v>5308</v>
      </c>
      <c r="D191" s="1" t="s">
        <v>10198</v>
      </c>
      <c r="E191" s="1" t="s">
        <v>10199</v>
      </c>
      <c r="F191" s="13" t="str">
        <f t="shared" si="2"/>
        <v>730 - Sacramento Basin</v>
      </c>
      <c r="G191" s="14">
        <f>_xlfn.IFNA(VLOOKUP($F191,StorageTanks_ProductionOnly!$BQ$2:$CE$31,10,FALSE),StorageTanks_ProductionOnly!$BZ$32)</f>
        <v>5.1641542824907183E-2</v>
      </c>
      <c r="H191" s="14">
        <f>_xlfn.IFNA(VLOOKUP($F191,StorageTanks_ProductionOnly!$BQ$2:$CE$31,11,FALSE),StorageTanks_ProductionOnly!$CA$32)</f>
        <v>0.88022939803243827</v>
      </c>
      <c r="I191" s="14">
        <f>_xlfn.IFNA(VLOOKUP($F191,StorageTanks_ProductionOnly!$BQ$2:$CE$31,13,FALSE),StorageTanks_ProductionOnly!$CC$32)</f>
        <v>9.9239949282087778E-2</v>
      </c>
      <c r="J191" s="14">
        <f>_xlfn.IFNA(VLOOKUP($F191,StorageTanks_ProductionOnly!$BQ$2:$CE$31,14,FALSE),StorageTanks_ProductionOnly!$CD$32)</f>
        <v>0.78502133323338208</v>
      </c>
    </row>
    <row r="192" spans="1:10" x14ac:dyDescent="0.25">
      <c r="A192" s="1" t="s">
        <v>5309</v>
      </c>
      <c r="B192" s="1" t="s">
        <v>5301</v>
      </c>
      <c r="C192" s="1" t="s">
        <v>5310</v>
      </c>
      <c r="D192" s="1" t="s">
        <v>10196</v>
      </c>
      <c r="E192" s="1" t="s">
        <v>10197</v>
      </c>
      <c r="F192" s="13" t="str">
        <f t="shared" si="2"/>
        <v>650 - Sierra Nevada Province</v>
      </c>
      <c r="G192" s="14">
        <f>_xlfn.IFNA(VLOOKUP($F192,StorageTanks_ProductionOnly!$BQ$2:$CE$31,10,FALSE),StorageTanks_ProductionOnly!$BZ$32)</f>
        <v>5.1641542824907183E-2</v>
      </c>
      <c r="H192" s="14">
        <f>_xlfn.IFNA(VLOOKUP($F192,StorageTanks_ProductionOnly!$BQ$2:$CE$31,11,FALSE),StorageTanks_ProductionOnly!$CA$32)</f>
        <v>0.88022939803243827</v>
      </c>
      <c r="I192" s="14">
        <f>_xlfn.IFNA(VLOOKUP($F192,StorageTanks_ProductionOnly!$BQ$2:$CE$31,13,FALSE),StorageTanks_ProductionOnly!$CC$32)</f>
        <v>9.9239949282087778E-2</v>
      </c>
      <c r="J192" s="14">
        <f>_xlfn.IFNA(VLOOKUP($F192,StorageTanks_ProductionOnly!$BQ$2:$CE$31,14,FALSE),StorageTanks_ProductionOnly!$CD$32)</f>
        <v>0.78502133323338208</v>
      </c>
    </row>
    <row r="193" spans="1:10" x14ac:dyDescent="0.25">
      <c r="A193" s="1" t="s">
        <v>5311</v>
      </c>
      <c r="B193" s="1" t="s">
        <v>5301</v>
      </c>
      <c r="C193" s="1" t="s">
        <v>5312</v>
      </c>
      <c r="D193" s="1" t="s">
        <v>10198</v>
      </c>
      <c r="E193" s="1" t="s">
        <v>10199</v>
      </c>
      <c r="F193" s="13" t="str">
        <f t="shared" si="2"/>
        <v>730 - Sacramento Basin</v>
      </c>
      <c r="G193" s="14">
        <f>_xlfn.IFNA(VLOOKUP($F193,StorageTanks_ProductionOnly!$BQ$2:$CE$31,10,FALSE),StorageTanks_ProductionOnly!$BZ$32)</f>
        <v>5.1641542824907183E-2</v>
      </c>
      <c r="H193" s="14">
        <f>_xlfn.IFNA(VLOOKUP($F193,StorageTanks_ProductionOnly!$BQ$2:$CE$31,11,FALSE),StorageTanks_ProductionOnly!$CA$32)</f>
        <v>0.88022939803243827</v>
      </c>
      <c r="I193" s="14">
        <f>_xlfn.IFNA(VLOOKUP($F193,StorageTanks_ProductionOnly!$BQ$2:$CE$31,13,FALSE),StorageTanks_ProductionOnly!$CC$32)</f>
        <v>9.9239949282087778E-2</v>
      </c>
      <c r="J193" s="14">
        <f>_xlfn.IFNA(VLOOKUP($F193,StorageTanks_ProductionOnly!$BQ$2:$CE$31,14,FALSE),StorageTanks_ProductionOnly!$CD$32)</f>
        <v>0.78502133323338208</v>
      </c>
    </row>
    <row r="194" spans="1:10" x14ac:dyDescent="0.25">
      <c r="A194" s="1" t="s">
        <v>5313</v>
      </c>
      <c r="B194" s="1" t="s">
        <v>5301</v>
      </c>
      <c r="C194" s="1" t="s">
        <v>5314</v>
      </c>
      <c r="D194" s="1" t="s">
        <v>10198</v>
      </c>
      <c r="E194" s="1" t="s">
        <v>10199</v>
      </c>
      <c r="F194" s="13" t="str">
        <f t="shared" ref="F194:F257" si="3">_xlfn.CONCAT(E194," ","-"," ",D194)</f>
        <v>730 - Sacramento Basin</v>
      </c>
      <c r="G194" s="14">
        <f>_xlfn.IFNA(VLOOKUP($F194,StorageTanks_ProductionOnly!$BQ$2:$CE$31,10,FALSE),StorageTanks_ProductionOnly!$BZ$32)</f>
        <v>5.1641542824907183E-2</v>
      </c>
      <c r="H194" s="14">
        <f>_xlfn.IFNA(VLOOKUP($F194,StorageTanks_ProductionOnly!$BQ$2:$CE$31,11,FALSE),StorageTanks_ProductionOnly!$CA$32)</f>
        <v>0.88022939803243827</v>
      </c>
      <c r="I194" s="14">
        <f>_xlfn.IFNA(VLOOKUP($F194,StorageTanks_ProductionOnly!$BQ$2:$CE$31,13,FALSE),StorageTanks_ProductionOnly!$CC$32)</f>
        <v>9.9239949282087778E-2</v>
      </c>
      <c r="J194" s="14">
        <f>_xlfn.IFNA(VLOOKUP($F194,StorageTanks_ProductionOnly!$BQ$2:$CE$31,14,FALSE),StorageTanks_ProductionOnly!$CD$32)</f>
        <v>0.78502133323338208</v>
      </c>
    </row>
    <row r="195" spans="1:10" x14ac:dyDescent="0.25">
      <c r="A195" s="1" t="s">
        <v>5315</v>
      </c>
      <c r="B195" s="1" t="s">
        <v>5301</v>
      </c>
      <c r="C195" s="1" t="s">
        <v>5316</v>
      </c>
      <c r="D195" s="1" t="s">
        <v>10200</v>
      </c>
      <c r="E195" s="1" t="s">
        <v>10201</v>
      </c>
      <c r="F195" s="13" t="str">
        <f t="shared" si="3"/>
        <v>715 - Klamath Mountains Province</v>
      </c>
      <c r="G195" s="14">
        <f>_xlfn.IFNA(VLOOKUP($F195,StorageTanks_ProductionOnly!$BQ$2:$CE$31,10,FALSE),StorageTanks_ProductionOnly!$BZ$32)</f>
        <v>5.1641542824907183E-2</v>
      </c>
      <c r="H195" s="14">
        <f>_xlfn.IFNA(VLOOKUP($F195,StorageTanks_ProductionOnly!$BQ$2:$CE$31,11,FALSE),StorageTanks_ProductionOnly!$CA$32)</f>
        <v>0.88022939803243827</v>
      </c>
      <c r="I195" s="14">
        <f>_xlfn.IFNA(VLOOKUP($F195,StorageTanks_ProductionOnly!$BQ$2:$CE$31,13,FALSE),StorageTanks_ProductionOnly!$CC$32)</f>
        <v>9.9239949282087778E-2</v>
      </c>
      <c r="J195" s="14">
        <f>_xlfn.IFNA(VLOOKUP($F195,StorageTanks_ProductionOnly!$BQ$2:$CE$31,14,FALSE),StorageTanks_ProductionOnly!$CD$32)</f>
        <v>0.78502133323338208</v>
      </c>
    </row>
    <row r="196" spans="1:10" x14ac:dyDescent="0.25">
      <c r="A196" s="1" t="s">
        <v>5317</v>
      </c>
      <c r="B196" s="1" t="s">
        <v>5301</v>
      </c>
      <c r="C196" s="1" t="s">
        <v>5318</v>
      </c>
      <c r="D196" s="1" t="s">
        <v>10196</v>
      </c>
      <c r="E196" s="1" t="s">
        <v>10197</v>
      </c>
      <c r="F196" s="13" t="str">
        <f t="shared" si="3"/>
        <v>650 - Sierra Nevada Province</v>
      </c>
      <c r="G196" s="14">
        <f>_xlfn.IFNA(VLOOKUP($F196,StorageTanks_ProductionOnly!$BQ$2:$CE$31,10,FALSE),StorageTanks_ProductionOnly!$BZ$32)</f>
        <v>5.1641542824907183E-2</v>
      </c>
      <c r="H196" s="14">
        <f>_xlfn.IFNA(VLOOKUP($F196,StorageTanks_ProductionOnly!$BQ$2:$CE$31,11,FALSE),StorageTanks_ProductionOnly!$CA$32)</f>
        <v>0.88022939803243827</v>
      </c>
      <c r="I196" s="14">
        <f>_xlfn.IFNA(VLOOKUP($F196,StorageTanks_ProductionOnly!$BQ$2:$CE$31,13,FALSE),StorageTanks_ProductionOnly!$CC$32)</f>
        <v>9.9239949282087778E-2</v>
      </c>
      <c r="J196" s="14">
        <f>_xlfn.IFNA(VLOOKUP($F196,StorageTanks_ProductionOnly!$BQ$2:$CE$31,14,FALSE),StorageTanks_ProductionOnly!$CD$32)</f>
        <v>0.78502133323338208</v>
      </c>
    </row>
    <row r="197" spans="1:10" x14ac:dyDescent="0.25">
      <c r="A197" s="1" t="s">
        <v>5319</v>
      </c>
      <c r="B197" s="1" t="s">
        <v>5301</v>
      </c>
      <c r="C197" s="1" t="s">
        <v>5320</v>
      </c>
      <c r="D197" s="1" t="s">
        <v>10202</v>
      </c>
      <c r="E197" s="1" t="s">
        <v>10203</v>
      </c>
      <c r="F197" s="13" t="str">
        <f t="shared" si="3"/>
        <v>745 - San Joaquin Basin</v>
      </c>
      <c r="G197" s="14">
        <f>_xlfn.IFNA(VLOOKUP($F197,StorageTanks_ProductionOnly!$BQ$2:$CE$31,10,FALSE),StorageTanks_ProductionOnly!$BZ$32)</f>
        <v>0</v>
      </c>
      <c r="H197" s="14">
        <f>_xlfn.IFNA(VLOOKUP($F197,StorageTanks_ProductionOnly!$BQ$2:$CE$31,11,FALSE),StorageTanks_ProductionOnly!$CA$32)</f>
        <v>0</v>
      </c>
      <c r="I197" s="14">
        <f>_xlfn.IFNA(VLOOKUP($F197,StorageTanks_ProductionOnly!$BQ$2:$CE$31,13,FALSE),StorageTanks_ProductionOnly!$CC$32)</f>
        <v>0.98912719523701131</v>
      </c>
      <c r="J197" s="14">
        <f>_xlfn.IFNA(VLOOKUP($F197,StorageTanks_ProductionOnly!$BQ$2:$CE$31,14,FALSE),StorageTanks_ProductionOnly!$CD$32)</f>
        <v>0</v>
      </c>
    </row>
    <row r="198" spans="1:10" x14ac:dyDescent="0.25">
      <c r="A198" s="1" t="s">
        <v>5321</v>
      </c>
      <c r="B198" s="1" t="s">
        <v>5301</v>
      </c>
      <c r="C198" s="1" t="s">
        <v>5322</v>
      </c>
      <c r="D198" s="1" t="s">
        <v>10198</v>
      </c>
      <c r="E198" s="1" t="s">
        <v>10199</v>
      </c>
      <c r="F198" s="13" t="str">
        <f t="shared" si="3"/>
        <v>730 - Sacramento Basin</v>
      </c>
      <c r="G198" s="14">
        <f>_xlfn.IFNA(VLOOKUP($F198,StorageTanks_ProductionOnly!$BQ$2:$CE$31,10,FALSE),StorageTanks_ProductionOnly!$BZ$32)</f>
        <v>5.1641542824907183E-2</v>
      </c>
      <c r="H198" s="14">
        <f>_xlfn.IFNA(VLOOKUP($F198,StorageTanks_ProductionOnly!$BQ$2:$CE$31,11,FALSE),StorageTanks_ProductionOnly!$CA$32)</f>
        <v>0.88022939803243827</v>
      </c>
      <c r="I198" s="14">
        <f>_xlfn.IFNA(VLOOKUP($F198,StorageTanks_ProductionOnly!$BQ$2:$CE$31,13,FALSE),StorageTanks_ProductionOnly!$CC$32)</f>
        <v>9.9239949282087778E-2</v>
      </c>
      <c r="J198" s="14">
        <f>_xlfn.IFNA(VLOOKUP($F198,StorageTanks_ProductionOnly!$BQ$2:$CE$31,14,FALSE),StorageTanks_ProductionOnly!$CD$32)</f>
        <v>0.78502133323338208</v>
      </c>
    </row>
    <row r="199" spans="1:10" x14ac:dyDescent="0.25">
      <c r="A199" s="1" t="s">
        <v>5323</v>
      </c>
      <c r="B199" s="1" t="s">
        <v>5301</v>
      </c>
      <c r="C199" s="1" t="s">
        <v>5324</v>
      </c>
      <c r="D199" s="1" t="s">
        <v>10204</v>
      </c>
      <c r="E199" s="1" t="s">
        <v>10205</v>
      </c>
      <c r="F199" s="13" t="str">
        <f t="shared" si="3"/>
        <v>720 - Eel River Basin</v>
      </c>
      <c r="G199" s="14">
        <f>_xlfn.IFNA(VLOOKUP($F199,StorageTanks_ProductionOnly!$BQ$2:$CE$31,10,FALSE),StorageTanks_ProductionOnly!$BZ$32)</f>
        <v>5.1641542824907183E-2</v>
      </c>
      <c r="H199" s="14">
        <f>_xlfn.IFNA(VLOOKUP($F199,StorageTanks_ProductionOnly!$BQ$2:$CE$31,11,FALSE),StorageTanks_ProductionOnly!$CA$32)</f>
        <v>0.88022939803243827</v>
      </c>
      <c r="I199" s="14">
        <f>_xlfn.IFNA(VLOOKUP($F199,StorageTanks_ProductionOnly!$BQ$2:$CE$31,13,FALSE),StorageTanks_ProductionOnly!$CC$32)</f>
        <v>9.9239949282087778E-2</v>
      </c>
      <c r="J199" s="14">
        <f>_xlfn.IFNA(VLOOKUP($F199,StorageTanks_ProductionOnly!$BQ$2:$CE$31,14,FALSE),StorageTanks_ProductionOnly!$CD$32)</f>
        <v>0.78502133323338208</v>
      </c>
    </row>
    <row r="200" spans="1:10" x14ac:dyDescent="0.25">
      <c r="A200" s="1" t="s">
        <v>5325</v>
      </c>
      <c r="B200" s="1" t="s">
        <v>5301</v>
      </c>
      <c r="C200" s="1" t="s">
        <v>5326</v>
      </c>
      <c r="D200" s="1" t="s">
        <v>10206</v>
      </c>
      <c r="E200" s="1" t="s">
        <v>10207</v>
      </c>
      <c r="F200" s="13" t="str">
        <f t="shared" si="3"/>
        <v>645 - Salton Basin</v>
      </c>
      <c r="G200" s="14">
        <f>_xlfn.IFNA(VLOOKUP($F200,StorageTanks_ProductionOnly!$BQ$2:$CE$31,10,FALSE),StorageTanks_ProductionOnly!$BZ$32)</f>
        <v>5.1641542824907183E-2</v>
      </c>
      <c r="H200" s="14">
        <f>_xlfn.IFNA(VLOOKUP($F200,StorageTanks_ProductionOnly!$BQ$2:$CE$31,11,FALSE),StorageTanks_ProductionOnly!$CA$32)</f>
        <v>0.88022939803243827</v>
      </c>
      <c r="I200" s="14">
        <f>_xlfn.IFNA(VLOOKUP($F200,StorageTanks_ProductionOnly!$BQ$2:$CE$31,13,FALSE),StorageTanks_ProductionOnly!$CC$32)</f>
        <v>9.9239949282087778E-2</v>
      </c>
      <c r="J200" s="14">
        <f>_xlfn.IFNA(VLOOKUP($F200,StorageTanks_ProductionOnly!$BQ$2:$CE$31,14,FALSE),StorageTanks_ProductionOnly!$CD$32)</f>
        <v>0.78502133323338208</v>
      </c>
    </row>
    <row r="201" spans="1:10" x14ac:dyDescent="0.25">
      <c r="A201" s="1" t="s">
        <v>5327</v>
      </c>
      <c r="B201" s="1" t="s">
        <v>5301</v>
      </c>
      <c r="C201" s="1" t="s">
        <v>5328</v>
      </c>
      <c r="D201" s="1" t="s">
        <v>10208</v>
      </c>
      <c r="E201" s="1" t="s">
        <v>10209</v>
      </c>
      <c r="F201" s="13" t="str">
        <f t="shared" si="3"/>
        <v>625 - Great Basin Province</v>
      </c>
      <c r="G201" s="14">
        <f>_xlfn.IFNA(VLOOKUP($F201,StorageTanks_ProductionOnly!$BQ$2:$CE$31,10,FALSE),StorageTanks_ProductionOnly!$BZ$32)</f>
        <v>5.1641542824907183E-2</v>
      </c>
      <c r="H201" s="14">
        <f>_xlfn.IFNA(VLOOKUP($F201,StorageTanks_ProductionOnly!$BQ$2:$CE$31,11,FALSE),StorageTanks_ProductionOnly!$CA$32)</f>
        <v>0.88022939803243827</v>
      </c>
      <c r="I201" s="14">
        <f>_xlfn.IFNA(VLOOKUP($F201,StorageTanks_ProductionOnly!$BQ$2:$CE$31,13,FALSE),StorageTanks_ProductionOnly!$CC$32)</f>
        <v>9.9239949282087778E-2</v>
      </c>
      <c r="J201" s="14">
        <f>_xlfn.IFNA(VLOOKUP($F201,StorageTanks_ProductionOnly!$BQ$2:$CE$31,14,FALSE),StorageTanks_ProductionOnly!$CD$32)</f>
        <v>0.78502133323338208</v>
      </c>
    </row>
    <row r="202" spans="1:10" x14ac:dyDescent="0.25">
      <c r="A202" s="1" t="s">
        <v>5329</v>
      </c>
      <c r="B202" s="1" t="s">
        <v>5301</v>
      </c>
      <c r="C202" s="1" t="s">
        <v>5330</v>
      </c>
      <c r="D202" s="1" t="s">
        <v>10202</v>
      </c>
      <c r="E202" s="1" t="s">
        <v>10203</v>
      </c>
      <c r="F202" s="13" t="str">
        <f t="shared" si="3"/>
        <v>745 - San Joaquin Basin</v>
      </c>
      <c r="G202" s="14">
        <f>_xlfn.IFNA(VLOOKUP($F202,StorageTanks_ProductionOnly!$BQ$2:$CE$31,10,FALSE),StorageTanks_ProductionOnly!$BZ$32)</f>
        <v>0</v>
      </c>
      <c r="H202" s="14">
        <f>_xlfn.IFNA(VLOOKUP($F202,StorageTanks_ProductionOnly!$BQ$2:$CE$31,11,FALSE),StorageTanks_ProductionOnly!$CA$32)</f>
        <v>0</v>
      </c>
      <c r="I202" s="14">
        <f>_xlfn.IFNA(VLOOKUP($F202,StorageTanks_ProductionOnly!$BQ$2:$CE$31,13,FALSE),StorageTanks_ProductionOnly!$CC$32)</f>
        <v>0.98912719523701131</v>
      </c>
      <c r="J202" s="14">
        <f>_xlfn.IFNA(VLOOKUP($F202,StorageTanks_ProductionOnly!$BQ$2:$CE$31,14,FALSE),StorageTanks_ProductionOnly!$CD$32)</f>
        <v>0</v>
      </c>
    </row>
    <row r="203" spans="1:10" x14ac:dyDescent="0.25">
      <c r="A203" s="1" t="s">
        <v>5331</v>
      </c>
      <c r="B203" s="1" t="s">
        <v>5301</v>
      </c>
      <c r="C203" s="1" t="s">
        <v>5332</v>
      </c>
      <c r="D203" s="1" t="s">
        <v>10202</v>
      </c>
      <c r="E203" s="1" t="s">
        <v>10203</v>
      </c>
      <c r="F203" s="13" t="str">
        <f t="shared" si="3"/>
        <v>745 - San Joaquin Basin</v>
      </c>
      <c r="G203" s="14">
        <f>_xlfn.IFNA(VLOOKUP($F203,StorageTanks_ProductionOnly!$BQ$2:$CE$31,10,FALSE),StorageTanks_ProductionOnly!$BZ$32)</f>
        <v>0</v>
      </c>
      <c r="H203" s="14">
        <f>_xlfn.IFNA(VLOOKUP($F203,StorageTanks_ProductionOnly!$BQ$2:$CE$31,11,FALSE),StorageTanks_ProductionOnly!$CA$32)</f>
        <v>0</v>
      </c>
      <c r="I203" s="14">
        <f>_xlfn.IFNA(VLOOKUP($F203,StorageTanks_ProductionOnly!$BQ$2:$CE$31,13,FALSE),StorageTanks_ProductionOnly!$CC$32)</f>
        <v>0.98912719523701131</v>
      </c>
      <c r="J203" s="14">
        <f>_xlfn.IFNA(VLOOKUP($F203,StorageTanks_ProductionOnly!$BQ$2:$CE$31,14,FALSE),StorageTanks_ProductionOnly!$CD$32)</f>
        <v>0</v>
      </c>
    </row>
    <row r="204" spans="1:10" x14ac:dyDescent="0.25">
      <c r="A204" s="1" t="s">
        <v>5333</v>
      </c>
      <c r="B204" s="1" t="s">
        <v>5301</v>
      </c>
      <c r="C204" s="1" t="s">
        <v>5334</v>
      </c>
      <c r="D204" s="1" t="s">
        <v>10194</v>
      </c>
      <c r="E204" s="1" t="s">
        <v>10195</v>
      </c>
      <c r="F204" s="13" t="str">
        <f t="shared" si="3"/>
        <v>725 - Northern Coast Range Prov</v>
      </c>
      <c r="G204" s="14">
        <f>_xlfn.IFNA(VLOOKUP($F204,StorageTanks_ProductionOnly!$BQ$2:$CE$31,10,FALSE),StorageTanks_ProductionOnly!$BZ$32)</f>
        <v>5.1641542824907183E-2</v>
      </c>
      <c r="H204" s="14">
        <f>_xlfn.IFNA(VLOOKUP($F204,StorageTanks_ProductionOnly!$BQ$2:$CE$31,11,FALSE),StorageTanks_ProductionOnly!$CA$32)</f>
        <v>0.88022939803243827</v>
      </c>
      <c r="I204" s="14">
        <f>_xlfn.IFNA(VLOOKUP($F204,StorageTanks_ProductionOnly!$BQ$2:$CE$31,13,FALSE),StorageTanks_ProductionOnly!$CC$32)</f>
        <v>9.9239949282087778E-2</v>
      </c>
      <c r="J204" s="14">
        <f>_xlfn.IFNA(VLOOKUP($F204,StorageTanks_ProductionOnly!$BQ$2:$CE$31,14,FALSE),StorageTanks_ProductionOnly!$CD$32)</f>
        <v>0.78502133323338208</v>
      </c>
    </row>
    <row r="205" spans="1:10" x14ac:dyDescent="0.25">
      <c r="A205" s="1" t="s">
        <v>5335</v>
      </c>
      <c r="B205" s="1" t="s">
        <v>5301</v>
      </c>
      <c r="C205" s="1" t="s">
        <v>5336</v>
      </c>
      <c r="D205" s="1" t="s">
        <v>10210</v>
      </c>
      <c r="E205" s="1" t="s">
        <v>10211</v>
      </c>
      <c r="F205" s="13" t="str">
        <f t="shared" si="3"/>
        <v>620 - Southern Oregon Basin</v>
      </c>
      <c r="G205" s="14">
        <f>_xlfn.IFNA(VLOOKUP($F205,StorageTanks_ProductionOnly!$BQ$2:$CE$31,10,FALSE),StorageTanks_ProductionOnly!$BZ$32)</f>
        <v>5.1641542824907183E-2</v>
      </c>
      <c r="H205" s="14">
        <f>_xlfn.IFNA(VLOOKUP($F205,StorageTanks_ProductionOnly!$BQ$2:$CE$31,11,FALSE),StorageTanks_ProductionOnly!$CA$32)</f>
        <v>0.88022939803243827</v>
      </c>
      <c r="I205" s="14">
        <f>_xlfn.IFNA(VLOOKUP($F205,StorageTanks_ProductionOnly!$BQ$2:$CE$31,13,FALSE),StorageTanks_ProductionOnly!$CC$32)</f>
        <v>9.9239949282087778E-2</v>
      </c>
      <c r="J205" s="14">
        <f>_xlfn.IFNA(VLOOKUP($F205,StorageTanks_ProductionOnly!$BQ$2:$CE$31,14,FALSE),StorageTanks_ProductionOnly!$CD$32)</f>
        <v>0.78502133323338208</v>
      </c>
    </row>
    <row r="206" spans="1:10" x14ac:dyDescent="0.25">
      <c r="A206" s="1" t="s">
        <v>5337</v>
      </c>
      <c r="B206" s="1" t="s">
        <v>5301</v>
      </c>
      <c r="C206" s="1" t="s">
        <v>5338</v>
      </c>
      <c r="D206" s="1" t="s">
        <v>10212</v>
      </c>
      <c r="E206" s="1" t="s">
        <v>10213</v>
      </c>
      <c r="F206" s="13" t="str">
        <f t="shared" si="3"/>
        <v>760 - Los Angeles Basin</v>
      </c>
      <c r="G206" s="14">
        <f>_xlfn.IFNA(VLOOKUP($F206,StorageTanks_ProductionOnly!$BQ$2:$CE$31,10,FALSE),StorageTanks_ProductionOnly!$BZ$32)</f>
        <v>0</v>
      </c>
      <c r="H206" s="14">
        <f>_xlfn.IFNA(VLOOKUP($F206,StorageTanks_ProductionOnly!$BQ$2:$CE$31,11,FALSE),StorageTanks_ProductionOnly!$CA$32)</f>
        <v>0</v>
      </c>
      <c r="I206" s="14">
        <f>_xlfn.IFNA(VLOOKUP($F206,StorageTanks_ProductionOnly!$BQ$2:$CE$31,13,FALSE),StorageTanks_ProductionOnly!$CC$32)</f>
        <v>1</v>
      </c>
      <c r="J206" s="14">
        <f>_xlfn.IFNA(VLOOKUP($F206,StorageTanks_ProductionOnly!$BQ$2:$CE$31,14,FALSE),StorageTanks_ProductionOnly!$CD$32)</f>
        <v>0</v>
      </c>
    </row>
    <row r="207" spans="1:10" x14ac:dyDescent="0.25">
      <c r="A207" s="1" t="s">
        <v>5339</v>
      </c>
      <c r="B207" s="1" t="s">
        <v>5301</v>
      </c>
      <c r="C207" s="1" t="s">
        <v>5340</v>
      </c>
      <c r="D207" s="1" t="s">
        <v>10202</v>
      </c>
      <c r="E207" s="1" t="s">
        <v>10203</v>
      </c>
      <c r="F207" s="13" t="str">
        <f t="shared" si="3"/>
        <v>745 - San Joaquin Basin</v>
      </c>
      <c r="G207" s="14">
        <f>_xlfn.IFNA(VLOOKUP($F207,StorageTanks_ProductionOnly!$BQ$2:$CE$31,10,FALSE),StorageTanks_ProductionOnly!$BZ$32)</f>
        <v>0</v>
      </c>
      <c r="H207" s="14">
        <f>_xlfn.IFNA(VLOOKUP($F207,StorageTanks_ProductionOnly!$BQ$2:$CE$31,11,FALSE),StorageTanks_ProductionOnly!$CA$32)</f>
        <v>0</v>
      </c>
      <c r="I207" s="14">
        <f>_xlfn.IFNA(VLOOKUP($F207,StorageTanks_ProductionOnly!$BQ$2:$CE$31,13,FALSE),StorageTanks_ProductionOnly!$CC$32)</f>
        <v>0.98912719523701131</v>
      </c>
      <c r="J207" s="14">
        <f>_xlfn.IFNA(VLOOKUP($F207,StorageTanks_ProductionOnly!$BQ$2:$CE$31,14,FALSE),StorageTanks_ProductionOnly!$CD$32)</f>
        <v>0</v>
      </c>
    </row>
    <row r="208" spans="1:10" x14ac:dyDescent="0.25">
      <c r="A208" s="1" t="s">
        <v>5341</v>
      </c>
      <c r="B208" s="1" t="s">
        <v>5301</v>
      </c>
      <c r="C208" s="1" t="s">
        <v>5342</v>
      </c>
      <c r="D208" s="1" t="s">
        <v>10214</v>
      </c>
      <c r="E208" s="1" t="s">
        <v>10215</v>
      </c>
      <c r="F208" s="13" t="str">
        <f t="shared" si="3"/>
        <v>735 - Santa Cruz Basin</v>
      </c>
      <c r="G208" s="14">
        <f>_xlfn.IFNA(VLOOKUP($F208,StorageTanks_ProductionOnly!$BQ$2:$CE$31,10,FALSE),StorageTanks_ProductionOnly!$BZ$32)</f>
        <v>5.1641542824907183E-2</v>
      </c>
      <c r="H208" s="14">
        <f>_xlfn.IFNA(VLOOKUP($F208,StorageTanks_ProductionOnly!$BQ$2:$CE$31,11,FALSE),StorageTanks_ProductionOnly!$CA$32)</f>
        <v>0.88022939803243827</v>
      </c>
      <c r="I208" s="14">
        <f>_xlfn.IFNA(VLOOKUP($F208,StorageTanks_ProductionOnly!$BQ$2:$CE$31,13,FALSE),StorageTanks_ProductionOnly!$CC$32)</f>
        <v>9.9239949282087778E-2</v>
      </c>
      <c r="J208" s="14">
        <f>_xlfn.IFNA(VLOOKUP($F208,StorageTanks_ProductionOnly!$BQ$2:$CE$31,14,FALSE),StorageTanks_ProductionOnly!$CD$32)</f>
        <v>0.78502133323338208</v>
      </c>
    </row>
    <row r="209" spans="1:10" x14ac:dyDescent="0.25">
      <c r="A209" s="1" t="s">
        <v>5343</v>
      </c>
      <c r="B209" s="1" t="s">
        <v>5301</v>
      </c>
      <c r="C209" s="1" t="s">
        <v>5344</v>
      </c>
      <c r="D209" s="1" t="s">
        <v>10196</v>
      </c>
      <c r="E209" s="1" t="s">
        <v>10197</v>
      </c>
      <c r="F209" s="13" t="str">
        <f t="shared" si="3"/>
        <v>650 - Sierra Nevada Province</v>
      </c>
      <c r="G209" s="14">
        <f>_xlfn.IFNA(VLOOKUP($F209,StorageTanks_ProductionOnly!$BQ$2:$CE$31,10,FALSE),StorageTanks_ProductionOnly!$BZ$32)</f>
        <v>5.1641542824907183E-2</v>
      </c>
      <c r="H209" s="14">
        <f>_xlfn.IFNA(VLOOKUP($F209,StorageTanks_ProductionOnly!$BQ$2:$CE$31,11,FALSE),StorageTanks_ProductionOnly!$CA$32)</f>
        <v>0.88022939803243827</v>
      </c>
      <c r="I209" s="14">
        <f>_xlfn.IFNA(VLOOKUP($F209,StorageTanks_ProductionOnly!$BQ$2:$CE$31,13,FALSE),StorageTanks_ProductionOnly!$CC$32)</f>
        <v>9.9239949282087778E-2</v>
      </c>
      <c r="J209" s="14">
        <f>_xlfn.IFNA(VLOOKUP($F209,StorageTanks_ProductionOnly!$BQ$2:$CE$31,14,FALSE),StorageTanks_ProductionOnly!$CD$32)</f>
        <v>0.78502133323338208</v>
      </c>
    </row>
    <row r="210" spans="1:10" x14ac:dyDescent="0.25">
      <c r="A210" s="1" t="s">
        <v>5345</v>
      </c>
      <c r="B210" s="1" t="s">
        <v>5301</v>
      </c>
      <c r="C210" s="1" t="s">
        <v>5346</v>
      </c>
      <c r="D210" s="1" t="s">
        <v>10194</v>
      </c>
      <c r="E210" s="1" t="s">
        <v>10195</v>
      </c>
      <c r="F210" s="13" t="str">
        <f t="shared" si="3"/>
        <v>725 - Northern Coast Range Prov</v>
      </c>
      <c r="G210" s="14">
        <f>_xlfn.IFNA(VLOOKUP($F210,StorageTanks_ProductionOnly!$BQ$2:$CE$31,10,FALSE),StorageTanks_ProductionOnly!$BZ$32)</f>
        <v>5.1641542824907183E-2</v>
      </c>
      <c r="H210" s="14">
        <f>_xlfn.IFNA(VLOOKUP($F210,StorageTanks_ProductionOnly!$BQ$2:$CE$31,11,FALSE),StorageTanks_ProductionOnly!$CA$32)</f>
        <v>0.88022939803243827</v>
      </c>
      <c r="I210" s="14">
        <f>_xlfn.IFNA(VLOOKUP($F210,StorageTanks_ProductionOnly!$BQ$2:$CE$31,13,FALSE),StorageTanks_ProductionOnly!$CC$32)</f>
        <v>9.9239949282087778E-2</v>
      </c>
      <c r="J210" s="14">
        <f>_xlfn.IFNA(VLOOKUP($F210,StorageTanks_ProductionOnly!$BQ$2:$CE$31,14,FALSE),StorageTanks_ProductionOnly!$CD$32)</f>
        <v>0.78502133323338208</v>
      </c>
    </row>
    <row r="211" spans="1:10" x14ac:dyDescent="0.25">
      <c r="A211" s="1" t="s">
        <v>5347</v>
      </c>
      <c r="B211" s="1" t="s">
        <v>5301</v>
      </c>
      <c r="C211" s="1" t="s">
        <v>5348</v>
      </c>
      <c r="D211" s="1" t="s">
        <v>10202</v>
      </c>
      <c r="E211" s="1" t="s">
        <v>10203</v>
      </c>
      <c r="F211" s="13" t="str">
        <f t="shared" si="3"/>
        <v>745 - San Joaquin Basin</v>
      </c>
      <c r="G211" s="14">
        <f>_xlfn.IFNA(VLOOKUP($F211,StorageTanks_ProductionOnly!$BQ$2:$CE$31,10,FALSE),StorageTanks_ProductionOnly!$BZ$32)</f>
        <v>0</v>
      </c>
      <c r="H211" s="14">
        <f>_xlfn.IFNA(VLOOKUP($F211,StorageTanks_ProductionOnly!$BQ$2:$CE$31,11,FALSE),StorageTanks_ProductionOnly!$CA$32)</f>
        <v>0</v>
      </c>
      <c r="I211" s="14">
        <f>_xlfn.IFNA(VLOOKUP($F211,StorageTanks_ProductionOnly!$BQ$2:$CE$31,13,FALSE),StorageTanks_ProductionOnly!$CC$32)</f>
        <v>0.98912719523701131</v>
      </c>
      <c r="J211" s="14">
        <f>_xlfn.IFNA(VLOOKUP($F211,StorageTanks_ProductionOnly!$BQ$2:$CE$31,14,FALSE),StorageTanks_ProductionOnly!$CD$32)</f>
        <v>0</v>
      </c>
    </row>
    <row r="212" spans="1:10" x14ac:dyDescent="0.25">
      <c r="A212" s="1" t="s">
        <v>5349</v>
      </c>
      <c r="B212" s="1" t="s">
        <v>5301</v>
      </c>
      <c r="C212" s="1" t="s">
        <v>5350</v>
      </c>
      <c r="D212" s="1" t="s">
        <v>10210</v>
      </c>
      <c r="E212" s="1" t="s">
        <v>10211</v>
      </c>
      <c r="F212" s="13" t="str">
        <f t="shared" si="3"/>
        <v>620 - Southern Oregon Basin</v>
      </c>
      <c r="G212" s="14">
        <f>_xlfn.IFNA(VLOOKUP($F212,StorageTanks_ProductionOnly!$BQ$2:$CE$31,10,FALSE),StorageTanks_ProductionOnly!$BZ$32)</f>
        <v>5.1641542824907183E-2</v>
      </c>
      <c r="H212" s="14">
        <f>_xlfn.IFNA(VLOOKUP($F212,StorageTanks_ProductionOnly!$BQ$2:$CE$31,11,FALSE),StorageTanks_ProductionOnly!$CA$32)</f>
        <v>0.88022939803243827</v>
      </c>
      <c r="I212" s="14">
        <f>_xlfn.IFNA(VLOOKUP($F212,StorageTanks_ProductionOnly!$BQ$2:$CE$31,13,FALSE),StorageTanks_ProductionOnly!$CC$32)</f>
        <v>9.9239949282087778E-2</v>
      </c>
      <c r="J212" s="14">
        <f>_xlfn.IFNA(VLOOKUP($F212,StorageTanks_ProductionOnly!$BQ$2:$CE$31,14,FALSE),StorageTanks_ProductionOnly!$CD$32)</f>
        <v>0.78502133323338208</v>
      </c>
    </row>
    <row r="213" spans="1:10" x14ac:dyDescent="0.25">
      <c r="A213" s="1" t="s">
        <v>5351</v>
      </c>
      <c r="B213" s="1" t="s">
        <v>5301</v>
      </c>
      <c r="C213" s="1" t="s">
        <v>5352</v>
      </c>
      <c r="D213" s="1" t="s">
        <v>10208</v>
      </c>
      <c r="E213" s="1" t="s">
        <v>10209</v>
      </c>
      <c r="F213" s="13" t="str">
        <f t="shared" si="3"/>
        <v>625 - Great Basin Province</v>
      </c>
      <c r="G213" s="14">
        <f>_xlfn.IFNA(VLOOKUP($F213,StorageTanks_ProductionOnly!$BQ$2:$CE$31,10,FALSE),StorageTanks_ProductionOnly!$BZ$32)</f>
        <v>5.1641542824907183E-2</v>
      </c>
      <c r="H213" s="14">
        <f>_xlfn.IFNA(VLOOKUP($F213,StorageTanks_ProductionOnly!$BQ$2:$CE$31,11,FALSE),StorageTanks_ProductionOnly!$CA$32)</f>
        <v>0.88022939803243827</v>
      </c>
      <c r="I213" s="14">
        <f>_xlfn.IFNA(VLOOKUP($F213,StorageTanks_ProductionOnly!$BQ$2:$CE$31,13,FALSE),StorageTanks_ProductionOnly!$CC$32)</f>
        <v>9.9239949282087778E-2</v>
      </c>
      <c r="J213" s="14">
        <f>_xlfn.IFNA(VLOOKUP($F213,StorageTanks_ProductionOnly!$BQ$2:$CE$31,14,FALSE),StorageTanks_ProductionOnly!$CD$32)</f>
        <v>0.78502133323338208</v>
      </c>
    </row>
    <row r="214" spans="1:10" x14ac:dyDescent="0.25">
      <c r="A214" s="1" t="s">
        <v>5353</v>
      </c>
      <c r="B214" s="1" t="s">
        <v>5301</v>
      </c>
      <c r="C214" s="1" t="s">
        <v>5354</v>
      </c>
      <c r="D214" s="1" t="s">
        <v>10216</v>
      </c>
      <c r="E214" s="1" t="s">
        <v>10217</v>
      </c>
      <c r="F214" s="13" t="str">
        <f t="shared" si="3"/>
        <v>740 - Coastal Basins</v>
      </c>
      <c r="G214" s="14">
        <f>_xlfn.IFNA(VLOOKUP($F214,StorageTanks_ProductionOnly!$BQ$2:$CE$31,10,FALSE),StorageTanks_ProductionOnly!$BZ$32)</f>
        <v>0</v>
      </c>
      <c r="H214" s="14">
        <f>_xlfn.IFNA(VLOOKUP($F214,StorageTanks_ProductionOnly!$BQ$2:$CE$31,11,FALSE),StorageTanks_ProductionOnly!$CA$32)</f>
        <v>0</v>
      </c>
      <c r="I214" s="14">
        <f>_xlfn.IFNA(VLOOKUP($F214,StorageTanks_ProductionOnly!$BQ$2:$CE$31,13,FALSE),StorageTanks_ProductionOnly!$CC$32)</f>
        <v>0.90438038721711933</v>
      </c>
      <c r="J214" s="14">
        <f>_xlfn.IFNA(VLOOKUP($F214,StorageTanks_ProductionOnly!$BQ$2:$CE$31,14,FALSE),StorageTanks_ProductionOnly!$CD$32)</f>
        <v>0</v>
      </c>
    </row>
    <row r="215" spans="1:10" x14ac:dyDescent="0.25">
      <c r="A215" s="1" t="s">
        <v>5355</v>
      </c>
      <c r="B215" s="1" t="s">
        <v>5301</v>
      </c>
      <c r="C215" s="1" t="s">
        <v>5356</v>
      </c>
      <c r="D215" s="1" t="s">
        <v>10194</v>
      </c>
      <c r="E215" s="1" t="s">
        <v>10195</v>
      </c>
      <c r="F215" s="13" t="str">
        <f t="shared" si="3"/>
        <v>725 - Northern Coast Range Prov</v>
      </c>
      <c r="G215" s="14">
        <f>_xlfn.IFNA(VLOOKUP($F215,StorageTanks_ProductionOnly!$BQ$2:$CE$31,10,FALSE),StorageTanks_ProductionOnly!$BZ$32)</f>
        <v>5.1641542824907183E-2</v>
      </c>
      <c r="H215" s="14">
        <f>_xlfn.IFNA(VLOOKUP($F215,StorageTanks_ProductionOnly!$BQ$2:$CE$31,11,FALSE),StorageTanks_ProductionOnly!$CA$32)</f>
        <v>0.88022939803243827</v>
      </c>
      <c r="I215" s="14">
        <f>_xlfn.IFNA(VLOOKUP($F215,StorageTanks_ProductionOnly!$BQ$2:$CE$31,13,FALSE),StorageTanks_ProductionOnly!$CC$32)</f>
        <v>9.9239949282087778E-2</v>
      </c>
      <c r="J215" s="14">
        <f>_xlfn.IFNA(VLOOKUP($F215,StorageTanks_ProductionOnly!$BQ$2:$CE$31,14,FALSE),StorageTanks_ProductionOnly!$CD$32)</f>
        <v>0.78502133323338208</v>
      </c>
    </row>
    <row r="216" spans="1:10" x14ac:dyDescent="0.25">
      <c r="A216" s="1" t="s">
        <v>5357</v>
      </c>
      <c r="B216" s="1" t="s">
        <v>5301</v>
      </c>
      <c r="C216" s="1" t="s">
        <v>5253</v>
      </c>
      <c r="D216" s="1" t="s">
        <v>10196</v>
      </c>
      <c r="E216" s="1" t="s">
        <v>10197</v>
      </c>
      <c r="F216" s="13" t="str">
        <f t="shared" si="3"/>
        <v>650 - Sierra Nevada Province</v>
      </c>
      <c r="G216" s="14">
        <f>_xlfn.IFNA(VLOOKUP($F216,StorageTanks_ProductionOnly!$BQ$2:$CE$31,10,FALSE),StorageTanks_ProductionOnly!$BZ$32)</f>
        <v>5.1641542824907183E-2</v>
      </c>
      <c r="H216" s="14">
        <f>_xlfn.IFNA(VLOOKUP($F216,StorageTanks_ProductionOnly!$BQ$2:$CE$31,11,FALSE),StorageTanks_ProductionOnly!$CA$32)</f>
        <v>0.88022939803243827</v>
      </c>
      <c r="I216" s="14">
        <f>_xlfn.IFNA(VLOOKUP($F216,StorageTanks_ProductionOnly!$BQ$2:$CE$31,13,FALSE),StorageTanks_ProductionOnly!$CC$32)</f>
        <v>9.9239949282087778E-2</v>
      </c>
      <c r="J216" s="14">
        <f>_xlfn.IFNA(VLOOKUP($F216,StorageTanks_ProductionOnly!$BQ$2:$CE$31,14,FALSE),StorageTanks_ProductionOnly!$CD$32)</f>
        <v>0.78502133323338208</v>
      </c>
    </row>
    <row r="217" spans="1:10" x14ac:dyDescent="0.25">
      <c r="A217" s="1" t="s">
        <v>5358</v>
      </c>
      <c r="B217" s="1" t="s">
        <v>5301</v>
      </c>
      <c r="C217" s="1" t="s">
        <v>5359</v>
      </c>
      <c r="D217" s="1" t="s">
        <v>10212</v>
      </c>
      <c r="E217" s="1" t="s">
        <v>10213</v>
      </c>
      <c r="F217" s="13" t="str">
        <f t="shared" si="3"/>
        <v>760 - Los Angeles Basin</v>
      </c>
      <c r="G217" s="14">
        <f>_xlfn.IFNA(VLOOKUP($F217,StorageTanks_ProductionOnly!$BQ$2:$CE$31,10,FALSE),StorageTanks_ProductionOnly!$BZ$32)</f>
        <v>0</v>
      </c>
      <c r="H217" s="14">
        <f>_xlfn.IFNA(VLOOKUP($F217,StorageTanks_ProductionOnly!$BQ$2:$CE$31,11,FALSE),StorageTanks_ProductionOnly!$CA$32)</f>
        <v>0</v>
      </c>
      <c r="I217" s="14">
        <f>_xlfn.IFNA(VLOOKUP($F217,StorageTanks_ProductionOnly!$BQ$2:$CE$31,13,FALSE),StorageTanks_ProductionOnly!$CC$32)</f>
        <v>1</v>
      </c>
      <c r="J217" s="14">
        <f>_xlfn.IFNA(VLOOKUP($F217,StorageTanks_ProductionOnly!$BQ$2:$CE$31,14,FALSE),StorageTanks_ProductionOnly!$CD$32)</f>
        <v>0</v>
      </c>
    </row>
    <row r="218" spans="1:10" x14ac:dyDescent="0.25">
      <c r="A218" s="1" t="s">
        <v>5360</v>
      </c>
      <c r="B218" s="1" t="s">
        <v>5301</v>
      </c>
      <c r="C218" s="1" t="s">
        <v>5361</v>
      </c>
      <c r="D218" s="1" t="s">
        <v>10196</v>
      </c>
      <c r="E218" s="1" t="s">
        <v>10197</v>
      </c>
      <c r="F218" s="13" t="str">
        <f t="shared" si="3"/>
        <v>650 - Sierra Nevada Province</v>
      </c>
      <c r="G218" s="14">
        <f>_xlfn.IFNA(VLOOKUP($F218,StorageTanks_ProductionOnly!$BQ$2:$CE$31,10,FALSE),StorageTanks_ProductionOnly!$BZ$32)</f>
        <v>5.1641542824907183E-2</v>
      </c>
      <c r="H218" s="14">
        <f>_xlfn.IFNA(VLOOKUP($F218,StorageTanks_ProductionOnly!$BQ$2:$CE$31,11,FALSE),StorageTanks_ProductionOnly!$CA$32)</f>
        <v>0.88022939803243827</v>
      </c>
      <c r="I218" s="14">
        <f>_xlfn.IFNA(VLOOKUP($F218,StorageTanks_ProductionOnly!$BQ$2:$CE$31,13,FALSE),StorageTanks_ProductionOnly!$CC$32)</f>
        <v>9.9239949282087778E-2</v>
      </c>
      <c r="J218" s="14">
        <f>_xlfn.IFNA(VLOOKUP($F218,StorageTanks_ProductionOnly!$BQ$2:$CE$31,14,FALSE),StorageTanks_ProductionOnly!$CD$32)</f>
        <v>0.78502133323338208</v>
      </c>
    </row>
    <row r="219" spans="1:10" x14ac:dyDescent="0.25">
      <c r="A219" s="1" t="s">
        <v>5362</v>
      </c>
      <c r="B219" s="1" t="s">
        <v>5301</v>
      </c>
      <c r="C219" s="1" t="s">
        <v>5363</v>
      </c>
      <c r="D219" s="1" t="s">
        <v>10196</v>
      </c>
      <c r="E219" s="1" t="s">
        <v>10197</v>
      </c>
      <c r="F219" s="13" t="str">
        <f t="shared" si="3"/>
        <v>650 - Sierra Nevada Province</v>
      </c>
      <c r="G219" s="14">
        <f>_xlfn.IFNA(VLOOKUP($F219,StorageTanks_ProductionOnly!$BQ$2:$CE$31,10,FALSE),StorageTanks_ProductionOnly!$BZ$32)</f>
        <v>5.1641542824907183E-2</v>
      </c>
      <c r="H219" s="14">
        <f>_xlfn.IFNA(VLOOKUP($F219,StorageTanks_ProductionOnly!$BQ$2:$CE$31,11,FALSE),StorageTanks_ProductionOnly!$CA$32)</f>
        <v>0.88022939803243827</v>
      </c>
      <c r="I219" s="14">
        <f>_xlfn.IFNA(VLOOKUP($F219,StorageTanks_ProductionOnly!$BQ$2:$CE$31,13,FALSE),StorageTanks_ProductionOnly!$CC$32)</f>
        <v>9.9239949282087778E-2</v>
      </c>
      <c r="J219" s="14">
        <f>_xlfn.IFNA(VLOOKUP($F219,StorageTanks_ProductionOnly!$BQ$2:$CE$31,14,FALSE),StorageTanks_ProductionOnly!$CD$32)</f>
        <v>0.78502133323338208</v>
      </c>
    </row>
    <row r="220" spans="1:10" x14ac:dyDescent="0.25">
      <c r="A220" s="1" t="s">
        <v>5364</v>
      </c>
      <c r="B220" s="1" t="s">
        <v>5301</v>
      </c>
      <c r="C220" s="1" t="s">
        <v>5365</v>
      </c>
      <c r="D220" s="1" t="s">
        <v>10206</v>
      </c>
      <c r="E220" s="1" t="s">
        <v>10207</v>
      </c>
      <c r="F220" s="13" t="str">
        <f t="shared" si="3"/>
        <v>645 - Salton Basin</v>
      </c>
      <c r="G220" s="14">
        <f>_xlfn.IFNA(VLOOKUP($F220,StorageTanks_ProductionOnly!$BQ$2:$CE$31,10,FALSE),StorageTanks_ProductionOnly!$BZ$32)</f>
        <v>5.1641542824907183E-2</v>
      </c>
      <c r="H220" s="14">
        <f>_xlfn.IFNA(VLOOKUP($F220,StorageTanks_ProductionOnly!$BQ$2:$CE$31,11,FALSE),StorageTanks_ProductionOnly!$CA$32)</f>
        <v>0.88022939803243827</v>
      </c>
      <c r="I220" s="14">
        <f>_xlfn.IFNA(VLOOKUP($F220,StorageTanks_ProductionOnly!$BQ$2:$CE$31,13,FALSE),StorageTanks_ProductionOnly!$CC$32)</f>
        <v>9.9239949282087778E-2</v>
      </c>
      <c r="J220" s="14">
        <f>_xlfn.IFNA(VLOOKUP($F220,StorageTanks_ProductionOnly!$BQ$2:$CE$31,14,FALSE),StorageTanks_ProductionOnly!$CD$32)</f>
        <v>0.78502133323338208</v>
      </c>
    </row>
    <row r="221" spans="1:10" x14ac:dyDescent="0.25">
      <c r="A221" s="1" t="s">
        <v>5366</v>
      </c>
      <c r="B221" s="1" t="s">
        <v>5301</v>
      </c>
      <c r="C221" s="1" t="s">
        <v>5367</v>
      </c>
      <c r="D221" s="1" t="s">
        <v>10198</v>
      </c>
      <c r="E221" s="1" t="s">
        <v>10199</v>
      </c>
      <c r="F221" s="13" t="str">
        <f t="shared" si="3"/>
        <v>730 - Sacramento Basin</v>
      </c>
      <c r="G221" s="14">
        <f>_xlfn.IFNA(VLOOKUP($F221,StorageTanks_ProductionOnly!$BQ$2:$CE$31,10,FALSE),StorageTanks_ProductionOnly!$BZ$32)</f>
        <v>5.1641542824907183E-2</v>
      </c>
      <c r="H221" s="14">
        <f>_xlfn.IFNA(VLOOKUP($F221,StorageTanks_ProductionOnly!$BQ$2:$CE$31,11,FALSE),StorageTanks_ProductionOnly!$CA$32)</f>
        <v>0.88022939803243827</v>
      </c>
      <c r="I221" s="14">
        <f>_xlfn.IFNA(VLOOKUP($F221,StorageTanks_ProductionOnly!$BQ$2:$CE$31,13,FALSE),StorageTanks_ProductionOnly!$CC$32)</f>
        <v>9.9239949282087778E-2</v>
      </c>
      <c r="J221" s="14">
        <f>_xlfn.IFNA(VLOOKUP($F221,StorageTanks_ProductionOnly!$BQ$2:$CE$31,14,FALSE),StorageTanks_ProductionOnly!$CD$32)</f>
        <v>0.78502133323338208</v>
      </c>
    </row>
    <row r="222" spans="1:10" x14ac:dyDescent="0.25">
      <c r="A222" s="1" t="s">
        <v>5368</v>
      </c>
      <c r="B222" s="1" t="s">
        <v>5301</v>
      </c>
      <c r="C222" s="1" t="s">
        <v>5369</v>
      </c>
      <c r="D222" s="1" t="s">
        <v>10202</v>
      </c>
      <c r="E222" s="1" t="s">
        <v>10203</v>
      </c>
      <c r="F222" s="13" t="str">
        <f t="shared" si="3"/>
        <v>745 - San Joaquin Basin</v>
      </c>
      <c r="G222" s="14">
        <f>_xlfn.IFNA(VLOOKUP($F222,StorageTanks_ProductionOnly!$BQ$2:$CE$31,10,FALSE),StorageTanks_ProductionOnly!$BZ$32)</f>
        <v>0</v>
      </c>
      <c r="H222" s="14">
        <f>_xlfn.IFNA(VLOOKUP($F222,StorageTanks_ProductionOnly!$BQ$2:$CE$31,11,FALSE),StorageTanks_ProductionOnly!$CA$32)</f>
        <v>0</v>
      </c>
      <c r="I222" s="14">
        <f>_xlfn.IFNA(VLOOKUP($F222,StorageTanks_ProductionOnly!$BQ$2:$CE$31,13,FALSE),StorageTanks_ProductionOnly!$CC$32)</f>
        <v>0.98912719523701131</v>
      </c>
      <c r="J222" s="14">
        <f>_xlfn.IFNA(VLOOKUP($F222,StorageTanks_ProductionOnly!$BQ$2:$CE$31,14,FALSE),StorageTanks_ProductionOnly!$CD$32)</f>
        <v>0</v>
      </c>
    </row>
    <row r="223" spans="1:10" x14ac:dyDescent="0.25">
      <c r="A223" s="1" t="s">
        <v>5370</v>
      </c>
      <c r="B223" s="1" t="s">
        <v>5301</v>
      </c>
      <c r="C223" s="1" t="s">
        <v>5371</v>
      </c>
      <c r="D223" s="1" t="s">
        <v>10218</v>
      </c>
      <c r="E223" s="1" t="s">
        <v>10219</v>
      </c>
      <c r="F223" s="13" t="str">
        <f t="shared" si="3"/>
        <v>640 - Mojave Basin</v>
      </c>
      <c r="G223" s="14">
        <f>_xlfn.IFNA(VLOOKUP($F223,StorageTanks_ProductionOnly!$BQ$2:$CE$31,10,FALSE),StorageTanks_ProductionOnly!$BZ$32)</f>
        <v>5.1641542824907183E-2</v>
      </c>
      <c r="H223" s="14">
        <f>_xlfn.IFNA(VLOOKUP($F223,StorageTanks_ProductionOnly!$BQ$2:$CE$31,11,FALSE),StorageTanks_ProductionOnly!$CA$32)</f>
        <v>0.88022939803243827</v>
      </c>
      <c r="I223" s="14">
        <f>_xlfn.IFNA(VLOOKUP($F223,StorageTanks_ProductionOnly!$BQ$2:$CE$31,13,FALSE),StorageTanks_ProductionOnly!$CC$32)</f>
        <v>9.9239949282087778E-2</v>
      </c>
      <c r="J223" s="14">
        <f>_xlfn.IFNA(VLOOKUP($F223,StorageTanks_ProductionOnly!$BQ$2:$CE$31,14,FALSE),StorageTanks_ProductionOnly!$CD$32)</f>
        <v>0.78502133323338208</v>
      </c>
    </row>
    <row r="224" spans="1:10" x14ac:dyDescent="0.25">
      <c r="A224" s="1" t="s">
        <v>5372</v>
      </c>
      <c r="B224" s="1" t="s">
        <v>5301</v>
      </c>
      <c r="C224" s="1" t="s">
        <v>5373</v>
      </c>
      <c r="D224" s="1" t="s">
        <v>10220</v>
      </c>
      <c r="E224" s="1" t="s">
        <v>10221</v>
      </c>
      <c r="F224" s="13" t="str">
        <f t="shared" si="3"/>
        <v>765 - Capistrano Basin</v>
      </c>
      <c r="G224" s="14">
        <f>_xlfn.IFNA(VLOOKUP($F224,StorageTanks_ProductionOnly!$BQ$2:$CE$31,10,FALSE),StorageTanks_ProductionOnly!$BZ$32)</f>
        <v>5.1641542824907183E-2</v>
      </c>
      <c r="H224" s="14">
        <f>_xlfn.IFNA(VLOOKUP($F224,StorageTanks_ProductionOnly!$BQ$2:$CE$31,11,FALSE),StorageTanks_ProductionOnly!$CA$32)</f>
        <v>0.88022939803243827</v>
      </c>
      <c r="I224" s="14">
        <f>_xlfn.IFNA(VLOOKUP($F224,StorageTanks_ProductionOnly!$BQ$2:$CE$31,13,FALSE),StorageTanks_ProductionOnly!$CC$32)</f>
        <v>9.9239949282087778E-2</v>
      </c>
      <c r="J224" s="14">
        <f>_xlfn.IFNA(VLOOKUP($F224,StorageTanks_ProductionOnly!$BQ$2:$CE$31,14,FALSE),StorageTanks_ProductionOnly!$CD$32)</f>
        <v>0.78502133323338208</v>
      </c>
    </row>
    <row r="225" spans="1:10" x14ac:dyDescent="0.25">
      <c r="A225" s="1" t="s">
        <v>5374</v>
      </c>
      <c r="B225" s="1" t="s">
        <v>5301</v>
      </c>
      <c r="C225" s="1" t="s">
        <v>5375</v>
      </c>
      <c r="D225" s="1" t="s">
        <v>10214</v>
      </c>
      <c r="E225" s="1" t="s">
        <v>10215</v>
      </c>
      <c r="F225" s="13" t="str">
        <f t="shared" si="3"/>
        <v>735 - Santa Cruz Basin</v>
      </c>
      <c r="G225" s="14">
        <f>_xlfn.IFNA(VLOOKUP($F225,StorageTanks_ProductionOnly!$BQ$2:$CE$31,10,FALSE),StorageTanks_ProductionOnly!$BZ$32)</f>
        <v>5.1641542824907183E-2</v>
      </c>
      <c r="H225" s="14">
        <f>_xlfn.IFNA(VLOOKUP($F225,StorageTanks_ProductionOnly!$BQ$2:$CE$31,11,FALSE),StorageTanks_ProductionOnly!$CA$32)</f>
        <v>0.88022939803243827</v>
      </c>
      <c r="I225" s="14">
        <f>_xlfn.IFNA(VLOOKUP($F225,StorageTanks_ProductionOnly!$BQ$2:$CE$31,13,FALSE),StorageTanks_ProductionOnly!$CC$32)</f>
        <v>9.9239949282087778E-2</v>
      </c>
      <c r="J225" s="14">
        <f>_xlfn.IFNA(VLOOKUP($F225,StorageTanks_ProductionOnly!$BQ$2:$CE$31,14,FALSE),StorageTanks_ProductionOnly!$CD$32)</f>
        <v>0.78502133323338208</v>
      </c>
    </row>
    <row r="226" spans="1:10" x14ac:dyDescent="0.25">
      <c r="A226" s="1" t="s">
        <v>5376</v>
      </c>
      <c r="B226" s="1" t="s">
        <v>5301</v>
      </c>
      <c r="C226" s="1" t="s">
        <v>5377</v>
      </c>
      <c r="D226" s="1" t="s">
        <v>10198</v>
      </c>
      <c r="E226" s="1" t="s">
        <v>10199</v>
      </c>
      <c r="F226" s="13" t="str">
        <f t="shared" si="3"/>
        <v>730 - Sacramento Basin</v>
      </c>
      <c r="G226" s="14">
        <f>_xlfn.IFNA(VLOOKUP($F226,StorageTanks_ProductionOnly!$BQ$2:$CE$31,10,FALSE),StorageTanks_ProductionOnly!$BZ$32)</f>
        <v>5.1641542824907183E-2</v>
      </c>
      <c r="H226" s="14">
        <f>_xlfn.IFNA(VLOOKUP($F226,StorageTanks_ProductionOnly!$BQ$2:$CE$31,11,FALSE),StorageTanks_ProductionOnly!$CA$32)</f>
        <v>0.88022939803243827</v>
      </c>
      <c r="I226" s="14">
        <f>_xlfn.IFNA(VLOOKUP($F226,StorageTanks_ProductionOnly!$BQ$2:$CE$31,13,FALSE),StorageTanks_ProductionOnly!$CC$32)</f>
        <v>9.9239949282087778E-2</v>
      </c>
      <c r="J226" s="14">
        <f>_xlfn.IFNA(VLOOKUP($F226,StorageTanks_ProductionOnly!$BQ$2:$CE$31,14,FALSE),StorageTanks_ProductionOnly!$CD$32)</f>
        <v>0.78502133323338208</v>
      </c>
    </row>
    <row r="227" spans="1:10" x14ac:dyDescent="0.25">
      <c r="A227" s="1" t="s">
        <v>5378</v>
      </c>
      <c r="B227" s="1" t="s">
        <v>5301</v>
      </c>
      <c r="C227" s="1" t="s">
        <v>5379</v>
      </c>
      <c r="D227" s="1" t="s">
        <v>10216</v>
      </c>
      <c r="E227" s="1" t="s">
        <v>10217</v>
      </c>
      <c r="F227" s="13" t="str">
        <f t="shared" si="3"/>
        <v>740 - Coastal Basins</v>
      </c>
      <c r="G227" s="14">
        <f>_xlfn.IFNA(VLOOKUP($F227,StorageTanks_ProductionOnly!$BQ$2:$CE$31,10,FALSE),StorageTanks_ProductionOnly!$BZ$32)</f>
        <v>0</v>
      </c>
      <c r="H227" s="14">
        <f>_xlfn.IFNA(VLOOKUP($F227,StorageTanks_ProductionOnly!$BQ$2:$CE$31,11,FALSE),StorageTanks_ProductionOnly!$CA$32)</f>
        <v>0</v>
      </c>
      <c r="I227" s="14">
        <f>_xlfn.IFNA(VLOOKUP($F227,StorageTanks_ProductionOnly!$BQ$2:$CE$31,13,FALSE),StorageTanks_ProductionOnly!$CC$32)</f>
        <v>0.90438038721711933</v>
      </c>
      <c r="J227" s="14">
        <f>_xlfn.IFNA(VLOOKUP($F227,StorageTanks_ProductionOnly!$BQ$2:$CE$31,14,FALSE),StorageTanks_ProductionOnly!$CD$32)</f>
        <v>0</v>
      </c>
    </row>
    <row r="228" spans="1:10" x14ac:dyDescent="0.25">
      <c r="A228" s="1" t="s">
        <v>5380</v>
      </c>
      <c r="B228" s="1" t="s">
        <v>5301</v>
      </c>
      <c r="C228" s="1" t="s">
        <v>5381</v>
      </c>
      <c r="D228" s="1" t="s">
        <v>10214</v>
      </c>
      <c r="E228" s="1" t="s">
        <v>10215</v>
      </c>
      <c r="F228" s="13" t="str">
        <f t="shared" si="3"/>
        <v>735 - Santa Cruz Basin</v>
      </c>
      <c r="G228" s="14">
        <f>_xlfn.IFNA(VLOOKUP($F228,StorageTanks_ProductionOnly!$BQ$2:$CE$31,10,FALSE),StorageTanks_ProductionOnly!$BZ$32)</f>
        <v>5.1641542824907183E-2</v>
      </c>
      <c r="H228" s="14">
        <f>_xlfn.IFNA(VLOOKUP($F228,StorageTanks_ProductionOnly!$BQ$2:$CE$31,11,FALSE),StorageTanks_ProductionOnly!$CA$32)</f>
        <v>0.88022939803243827</v>
      </c>
      <c r="I228" s="14">
        <f>_xlfn.IFNA(VLOOKUP($F228,StorageTanks_ProductionOnly!$BQ$2:$CE$31,13,FALSE),StorageTanks_ProductionOnly!$CC$32)</f>
        <v>9.9239949282087778E-2</v>
      </c>
      <c r="J228" s="14">
        <f>_xlfn.IFNA(VLOOKUP($F228,StorageTanks_ProductionOnly!$BQ$2:$CE$31,14,FALSE),StorageTanks_ProductionOnly!$CD$32)</f>
        <v>0.78502133323338208</v>
      </c>
    </row>
    <row r="229" spans="1:10" x14ac:dyDescent="0.25">
      <c r="A229" s="1" t="s">
        <v>5382</v>
      </c>
      <c r="B229" s="1" t="s">
        <v>5301</v>
      </c>
      <c r="C229" s="1" t="s">
        <v>5383</v>
      </c>
      <c r="D229" s="1" t="s">
        <v>10222</v>
      </c>
      <c r="E229" s="1" t="s">
        <v>10223</v>
      </c>
      <c r="F229" s="13" t="str">
        <f t="shared" si="3"/>
        <v>750 - Santa Maria Basin</v>
      </c>
      <c r="G229" s="14">
        <f>_xlfn.IFNA(VLOOKUP($F229,StorageTanks_ProductionOnly!$BQ$2:$CE$31,10,FALSE),StorageTanks_ProductionOnly!$BZ$32)</f>
        <v>0</v>
      </c>
      <c r="H229" s="14">
        <f>_xlfn.IFNA(VLOOKUP($F229,StorageTanks_ProductionOnly!$BQ$2:$CE$31,11,FALSE),StorageTanks_ProductionOnly!$CA$32)</f>
        <v>0</v>
      </c>
      <c r="I229" s="14">
        <f>_xlfn.IFNA(VLOOKUP($F229,StorageTanks_ProductionOnly!$BQ$2:$CE$31,13,FALSE),StorageTanks_ProductionOnly!$CC$32)</f>
        <v>1</v>
      </c>
      <c r="J229" s="14">
        <f>_xlfn.IFNA(VLOOKUP($F229,StorageTanks_ProductionOnly!$BQ$2:$CE$31,14,FALSE),StorageTanks_ProductionOnly!$CD$32)</f>
        <v>0</v>
      </c>
    </row>
    <row r="230" spans="1:10" x14ac:dyDescent="0.25">
      <c r="A230" s="1" t="s">
        <v>5384</v>
      </c>
      <c r="B230" s="1" t="s">
        <v>5301</v>
      </c>
      <c r="C230" s="1" t="s">
        <v>5385</v>
      </c>
      <c r="D230" s="1" t="s">
        <v>10194</v>
      </c>
      <c r="E230" s="1" t="s">
        <v>10195</v>
      </c>
      <c r="F230" s="13" t="str">
        <f t="shared" si="3"/>
        <v>725 - Northern Coast Range Prov</v>
      </c>
      <c r="G230" s="14">
        <f>_xlfn.IFNA(VLOOKUP($F230,StorageTanks_ProductionOnly!$BQ$2:$CE$31,10,FALSE),StorageTanks_ProductionOnly!$BZ$32)</f>
        <v>5.1641542824907183E-2</v>
      </c>
      <c r="H230" s="14">
        <f>_xlfn.IFNA(VLOOKUP($F230,StorageTanks_ProductionOnly!$BQ$2:$CE$31,11,FALSE),StorageTanks_ProductionOnly!$CA$32)</f>
        <v>0.88022939803243827</v>
      </c>
      <c r="I230" s="14">
        <f>_xlfn.IFNA(VLOOKUP($F230,StorageTanks_ProductionOnly!$BQ$2:$CE$31,13,FALSE),StorageTanks_ProductionOnly!$CC$32)</f>
        <v>9.9239949282087778E-2</v>
      </c>
      <c r="J230" s="14">
        <f>_xlfn.IFNA(VLOOKUP($F230,StorageTanks_ProductionOnly!$BQ$2:$CE$31,14,FALSE),StorageTanks_ProductionOnly!$CD$32)</f>
        <v>0.78502133323338208</v>
      </c>
    </row>
    <row r="231" spans="1:10" x14ac:dyDescent="0.25">
      <c r="A231" s="1" t="s">
        <v>5386</v>
      </c>
      <c r="B231" s="1" t="s">
        <v>5301</v>
      </c>
      <c r="C231" s="1" t="s">
        <v>5162</v>
      </c>
      <c r="D231" s="1" t="s">
        <v>10214</v>
      </c>
      <c r="E231" s="1" t="s">
        <v>10215</v>
      </c>
      <c r="F231" s="13" t="str">
        <f t="shared" si="3"/>
        <v>735 - Santa Cruz Basin</v>
      </c>
      <c r="G231" s="14">
        <f>_xlfn.IFNA(VLOOKUP($F231,StorageTanks_ProductionOnly!$BQ$2:$CE$31,10,FALSE),StorageTanks_ProductionOnly!$BZ$32)</f>
        <v>5.1641542824907183E-2</v>
      </c>
      <c r="H231" s="14">
        <f>_xlfn.IFNA(VLOOKUP($F231,StorageTanks_ProductionOnly!$BQ$2:$CE$31,11,FALSE),StorageTanks_ProductionOnly!$CA$32)</f>
        <v>0.88022939803243827</v>
      </c>
      <c r="I231" s="14">
        <f>_xlfn.IFNA(VLOOKUP($F231,StorageTanks_ProductionOnly!$BQ$2:$CE$31,13,FALSE),StorageTanks_ProductionOnly!$CC$32)</f>
        <v>9.9239949282087778E-2</v>
      </c>
      <c r="J231" s="14">
        <f>_xlfn.IFNA(VLOOKUP($F231,StorageTanks_ProductionOnly!$BQ$2:$CE$31,14,FALSE),StorageTanks_ProductionOnly!$CD$32)</f>
        <v>0.78502133323338208</v>
      </c>
    </row>
    <row r="232" spans="1:10" x14ac:dyDescent="0.25">
      <c r="A232" s="1" t="s">
        <v>5387</v>
      </c>
      <c r="B232" s="1" t="s">
        <v>5301</v>
      </c>
      <c r="C232" s="1" t="s">
        <v>5388</v>
      </c>
      <c r="D232" s="1" t="s">
        <v>10200</v>
      </c>
      <c r="E232" s="1" t="s">
        <v>10201</v>
      </c>
      <c r="F232" s="13" t="str">
        <f t="shared" si="3"/>
        <v>715 - Klamath Mountains Province</v>
      </c>
      <c r="G232" s="14">
        <f>_xlfn.IFNA(VLOOKUP($F232,StorageTanks_ProductionOnly!$BQ$2:$CE$31,10,FALSE),StorageTanks_ProductionOnly!$BZ$32)</f>
        <v>5.1641542824907183E-2</v>
      </c>
      <c r="H232" s="14">
        <f>_xlfn.IFNA(VLOOKUP($F232,StorageTanks_ProductionOnly!$BQ$2:$CE$31,11,FALSE),StorageTanks_ProductionOnly!$CA$32)</f>
        <v>0.88022939803243827</v>
      </c>
      <c r="I232" s="14">
        <f>_xlfn.IFNA(VLOOKUP($F232,StorageTanks_ProductionOnly!$BQ$2:$CE$31,13,FALSE),StorageTanks_ProductionOnly!$CC$32)</f>
        <v>9.9239949282087778E-2</v>
      </c>
      <c r="J232" s="14">
        <f>_xlfn.IFNA(VLOOKUP($F232,StorageTanks_ProductionOnly!$BQ$2:$CE$31,14,FALSE),StorageTanks_ProductionOnly!$CD$32)</f>
        <v>0.78502133323338208</v>
      </c>
    </row>
    <row r="233" spans="1:10" x14ac:dyDescent="0.25">
      <c r="A233" s="1" t="s">
        <v>5389</v>
      </c>
      <c r="B233" s="1" t="s">
        <v>5301</v>
      </c>
      <c r="C233" s="1" t="s">
        <v>5390</v>
      </c>
      <c r="D233" s="1" t="s">
        <v>10196</v>
      </c>
      <c r="E233" s="1" t="s">
        <v>10197</v>
      </c>
      <c r="F233" s="13" t="str">
        <f t="shared" si="3"/>
        <v>650 - Sierra Nevada Province</v>
      </c>
      <c r="G233" s="14">
        <f>_xlfn.IFNA(VLOOKUP($F233,StorageTanks_ProductionOnly!$BQ$2:$CE$31,10,FALSE),StorageTanks_ProductionOnly!$BZ$32)</f>
        <v>5.1641542824907183E-2</v>
      </c>
      <c r="H233" s="14">
        <f>_xlfn.IFNA(VLOOKUP($F233,StorageTanks_ProductionOnly!$BQ$2:$CE$31,11,FALSE),StorageTanks_ProductionOnly!$CA$32)</f>
        <v>0.88022939803243827</v>
      </c>
      <c r="I233" s="14">
        <f>_xlfn.IFNA(VLOOKUP($F233,StorageTanks_ProductionOnly!$BQ$2:$CE$31,13,FALSE),StorageTanks_ProductionOnly!$CC$32)</f>
        <v>9.9239949282087778E-2</v>
      </c>
      <c r="J233" s="14">
        <f>_xlfn.IFNA(VLOOKUP($F233,StorageTanks_ProductionOnly!$BQ$2:$CE$31,14,FALSE),StorageTanks_ProductionOnly!$CD$32)</f>
        <v>0.78502133323338208</v>
      </c>
    </row>
    <row r="234" spans="1:10" x14ac:dyDescent="0.25">
      <c r="A234" s="1" t="s">
        <v>5391</v>
      </c>
      <c r="B234" s="1" t="s">
        <v>5301</v>
      </c>
      <c r="C234" s="1" t="s">
        <v>5392</v>
      </c>
      <c r="D234" s="1" t="s">
        <v>10200</v>
      </c>
      <c r="E234" s="1" t="s">
        <v>10201</v>
      </c>
      <c r="F234" s="13" t="str">
        <f t="shared" si="3"/>
        <v>715 - Klamath Mountains Province</v>
      </c>
      <c r="G234" s="14">
        <f>_xlfn.IFNA(VLOOKUP($F234,StorageTanks_ProductionOnly!$BQ$2:$CE$31,10,FALSE),StorageTanks_ProductionOnly!$BZ$32)</f>
        <v>5.1641542824907183E-2</v>
      </c>
      <c r="H234" s="14">
        <f>_xlfn.IFNA(VLOOKUP($F234,StorageTanks_ProductionOnly!$BQ$2:$CE$31,11,FALSE),StorageTanks_ProductionOnly!$CA$32)</f>
        <v>0.88022939803243827</v>
      </c>
      <c r="I234" s="14">
        <f>_xlfn.IFNA(VLOOKUP($F234,StorageTanks_ProductionOnly!$BQ$2:$CE$31,13,FALSE),StorageTanks_ProductionOnly!$CC$32)</f>
        <v>9.9239949282087778E-2</v>
      </c>
      <c r="J234" s="14">
        <f>_xlfn.IFNA(VLOOKUP($F234,StorageTanks_ProductionOnly!$BQ$2:$CE$31,14,FALSE),StorageTanks_ProductionOnly!$CD$32)</f>
        <v>0.78502133323338208</v>
      </c>
    </row>
    <row r="235" spans="1:10" x14ac:dyDescent="0.25">
      <c r="A235" s="1" t="s">
        <v>5393</v>
      </c>
      <c r="B235" s="1" t="s">
        <v>5301</v>
      </c>
      <c r="C235" s="1" t="s">
        <v>5394</v>
      </c>
      <c r="D235" s="1" t="s">
        <v>10198</v>
      </c>
      <c r="E235" s="1" t="s">
        <v>10199</v>
      </c>
      <c r="F235" s="13" t="str">
        <f t="shared" si="3"/>
        <v>730 - Sacramento Basin</v>
      </c>
      <c r="G235" s="14">
        <f>_xlfn.IFNA(VLOOKUP($F235,StorageTanks_ProductionOnly!$BQ$2:$CE$31,10,FALSE),StorageTanks_ProductionOnly!$BZ$32)</f>
        <v>5.1641542824907183E-2</v>
      </c>
      <c r="H235" s="14">
        <f>_xlfn.IFNA(VLOOKUP($F235,StorageTanks_ProductionOnly!$BQ$2:$CE$31,11,FALSE),StorageTanks_ProductionOnly!$CA$32)</f>
        <v>0.88022939803243827</v>
      </c>
      <c r="I235" s="14">
        <f>_xlfn.IFNA(VLOOKUP($F235,StorageTanks_ProductionOnly!$BQ$2:$CE$31,13,FALSE),StorageTanks_ProductionOnly!$CC$32)</f>
        <v>9.9239949282087778E-2</v>
      </c>
      <c r="J235" s="14">
        <f>_xlfn.IFNA(VLOOKUP($F235,StorageTanks_ProductionOnly!$BQ$2:$CE$31,14,FALSE),StorageTanks_ProductionOnly!$CD$32)</f>
        <v>0.78502133323338208</v>
      </c>
    </row>
    <row r="236" spans="1:10" x14ac:dyDescent="0.25">
      <c r="A236" s="1" t="s">
        <v>5395</v>
      </c>
      <c r="B236" s="1" t="s">
        <v>5301</v>
      </c>
      <c r="C236" s="1" t="s">
        <v>5396</v>
      </c>
      <c r="D236" s="1" t="s">
        <v>10194</v>
      </c>
      <c r="E236" s="1" t="s">
        <v>10195</v>
      </c>
      <c r="F236" s="13" t="str">
        <f t="shared" si="3"/>
        <v>725 - Northern Coast Range Prov</v>
      </c>
      <c r="G236" s="14">
        <f>_xlfn.IFNA(VLOOKUP($F236,StorageTanks_ProductionOnly!$BQ$2:$CE$31,10,FALSE),StorageTanks_ProductionOnly!$BZ$32)</f>
        <v>5.1641542824907183E-2</v>
      </c>
      <c r="H236" s="14">
        <f>_xlfn.IFNA(VLOOKUP($F236,StorageTanks_ProductionOnly!$BQ$2:$CE$31,11,FALSE),StorageTanks_ProductionOnly!$CA$32)</f>
        <v>0.88022939803243827</v>
      </c>
      <c r="I236" s="14">
        <f>_xlfn.IFNA(VLOOKUP($F236,StorageTanks_ProductionOnly!$BQ$2:$CE$31,13,FALSE),StorageTanks_ProductionOnly!$CC$32)</f>
        <v>9.9239949282087778E-2</v>
      </c>
      <c r="J236" s="14">
        <f>_xlfn.IFNA(VLOOKUP($F236,StorageTanks_ProductionOnly!$BQ$2:$CE$31,14,FALSE),StorageTanks_ProductionOnly!$CD$32)</f>
        <v>0.78502133323338208</v>
      </c>
    </row>
    <row r="237" spans="1:10" x14ac:dyDescent="0.25">
      <c r="A237" s="1" t="s">
        <v>5397</v>
      </c>
      <c r="B237" s="1" t="s">
        <v>5301</v>
      </c>
      <c r="C237" s="1" t="s">
        <v>5398</v>
      </c>
      <c r="D237" s="1" t="s">
        <v>10202</v>
      </c>
      <c r="E237" s="1" t="s">
        <v>10203</v>
      </c>
      <c r="F237" s="13" t="str">
        <f t="shared" si="3"/>
        <v>745 - San Joaquin Basin</v>
      </c>
      <c r="G237" s="14">
        <f>_xlfn.IFNA(VLOOKUP($F237,StorageTanks_ProductionOnly!$BQ$2:$CE$31,10,FALSE),StorageTanks_ProductionOnly!$BZ$32)</f>
        <v>0</v>
      </c>
      <c r="H237" s="14">
        <f>_xlfn.IFNA(VLOOKUP($F237,StorageTanks_ProductionOnly!$BQ$2:$CE$31,11,FALSE),StorageTanks_ProductionOnly!$CA$32)</f>
        <v>0</v>
      </c>
      <c r="I237" s="14">
        <f>_xlfn.IFNA(VLOOKUP($F237,StorageTanks_ProductionOnly!$BQ$2:$CE$31,13,FALSE),StorageTanks_ProductionOnly!$CC$32)</f>
        <v>0.98912719523701131</v>
      </c>
      <c r="J237" s="14">
        <f>_xlfn.IFNA(VLOOKUP($F237,StorageTanks_ProductionOnly!$BQ$2:$CE$31,14,FALSE),StorageTanks_ProductionOnly!$CD$32)</f>
        <v>0</v>
      </c>
    </row>
    <row r="238" spans="1:10" x14ac:dyDescent="0.25">
      <c r="A238" s="1" t="s">
        <v>5399</v>
      </c>
      <c r="B238" s="1" t="s">
        <v>5301</v>
      </c>
      <c r="C238" s="1" t="s">
        <v>5400</v>
      </c>
      <c r="D238" s="1" t="s">
        <v>10198</v>
      </c>
      <c r="E238" s="1" t="s">
        <v>10199</v>
      </c>
      <c r="F238" s="13" t="str">
        <f t="shared" si="3"/>
        <v>730 - Sacramento Basin</v>
      </c>
      <c r="G238" s="14">
        <f>_xlfn.IFNA(VLOOKUP($F238,StorageTanks_ProductionOnly!$BQ$2:$CE$31,10,FALSE),StorageTanks_ProductionOnly!$BZ$32)</f>
        <v>5.1641542824907183E-2</v>
      </c>
      <c r="H238" s="14">
        <f>_xlfn.IFNA(VLOOKUP($F238,StorageTanks_ProductionOnly!$BQ$2:$CE$31,11,FALSE),StorageTanks_ProductionOnly!$CA$32)</f>
        <v>0.88022939803243827</v>
      </c>
      <c r="I238" s="14">
        <f>_xlfn.IFNA(VLOOKUP($F238,StorageTanks_ProductionOnly!$BQ$2:$CE$31,13,FALSE),StorageTanks_ProductionOnly!$CC$32)</f>
        <v>9.9239949282087778E-2</v>
      </c>
      <c r="J238" s="14">
        <f>_xlfn.IFNA(VLOOKUP($F238,StorageTanks_ProductionOnly!$BQ$2:$CE$31,14,FALSE),StorageTanks_ProductionOnly!$CD$32)</f>
        <v>0.78502133323338208</v>
      </c>
    </row>
    <row r="239" spans="1:10" x14ac:dyDescent="0.25">
      <c r="A239" s="1" t="s">
        <v>5401</v>
      </c>
      <c r="B239" s="1" t="s">
        <v>5301</v>
      </c>
      <c r="C239" s="1" t="s">
        <v>5402</v>
      </c>
      <c r="D239" s="1" t="s">
        <v>10198</v>
      </c>
      <c r="E239" s="1" t="s">
        <v>10199</v>
      </c>
      <c r="F239" s="13" t="str">
        <f t="shared" si="3"/>
        <v>730 - Sacramento Basin</v>
      </c>
      <c r="G239" s="14">
        <f>_xlfn.IFNA(VLOOKUP($F239,StorageTanks_ProductionOnly!$BQ$2:$CE$31,10,FALSE),StorageTanks_ProductionOnly!$BZ$32)</f>
        <v>5.1641542824907183E-2</v>
      </c>
      <c r="H239" s="14">
        <f>_xlfn.IFNA(VLOOKUP($F239,StorageTanks_ProductionOnly!$BQ$2:$CE$31,11,FALSE),StorageTanks_ProductionOnly!$CA$32)</f>
        <v>0.88022939803243827</v>
      </c>
      <c r="I239" s="14">
        <f>_xlfn.IFNA(VLOOKUP($F239,StorageTanks_ProductionOnly!$BQ$2:$CE$31,13,FALSE),StorageTanks_ProductionOnly!$CC$32)</f>
        <v>9.9239949282087778E-2</v>
      </c>
      <c r="J239" s="14">
        <f>_xlfn.IFNA(VLOOKUP($F239,StorageTanks_ProductionOnly!$BQ$2:$CE$31,14,FALSE),StorageTanks_ProductionOnly!$CD$32)</f>
        <v>0.78502133323338208</v>
      </c>
    </row>
    <row r="240" spans="1:10" x14ac:dyDescent="0.25">
      <c r="A240" s="1" t="s">
        <v>5403</v>
      </c>
      <c r="B240" s="1" t="s">
        <v>5301</v>
      </c>
      <c r="C240" s="1" t="s">
        <v>5404</v>
      </c>
      <c r="D240" s="1" t="s">
        <v>10200</v>
      </c>
      <c r="E240" s="1" t="s">
        <v>10201</v>
      </c>
      <c r="F240" s="13" t="str">
        <f t="shared" si="3"/>
        <v>715 - Klamath Mountains Province</v>
      </c>
      <c r="G240" s="14">
        <f>_xlfn.IFNA(VLOOKUP($F240,StorageTanks_ProductionOnly!$BQ$2:$CE$31,10,FALSE),StorageTanks_ProductionOnly!$BZ$32)</f>
        <v>5.1641542824907183E-2</v>
      </c>
      <c r="H240" s="14">
        <f>_xlfn.IFNA(VLOOKUP($F240,StorageTanks_ProductionOnly!$BQ$2:$CE$31,11,FALSE),StorageTanks_ProductionOnly!$CA$32)</f>
        <v>0.88022939803243827</v>
      </c>
      <c r="I240" s="14">
        <f>_xlfn.IFNA(VLOOKUP($F240,StorageTanks_ProductionOnly!$BQ$2:$CE$31,13,FALSE),StorageTanks_ProductionOnly!$CC$32)</f>
        <v>9.9239949282087778E-2</v>
      </c>
      <c r="J240" s="14">
        <f>_xlfn.IFNA(VLOOKUP($F240,StorageTanks_ProductionOnly!$BQ$2:$CE$31,14,FALSE),StorageTanks_ProductionOnly!$CD$32)</f>
        <v>0.78502133323338208</v>
      </c>
    </row>
    <row r="241" spans="1:10" x14ac:dyDescent="0.25">
      <c r="A241" s="1" t="s">
        <v>5405</v>
      </c>
      <c r="B241" s="1" t="s">
        <v>5301</v>
      </c>
      <c r="C241" s="1" t="s">
        <v>5406</v>
      </c>
      <c r="D241" s="1" t="s">
        <v>10202</v>
      </c>
      <c r="E241" s="1" t="s">
        <v>10203</v>
      </c>
      <c r="F241" s="13" t="str">
        <f t="shared" si="3"/>
        <v>745 - San Joaquin Basin</v>
      </c>
      <c r="G241" s="14">
        <f>_xlfn.IFNA(VLOOKUP($F241,StorageTanks_ProductionOnly!$BQ$2:$CE$31,10,FALSE),StorageTanks_ProductionOnly!$BZ$32)</f>
        <v>0</v>
      </c>
      <c r="H241" s="14">
        <f>_xlfn.IFNA(VLOOKUP($F241,StorageTanks_ProductionOnly!$BQ$2:$CE$31,11,FALSE),StorageTanks_ProductionOnly!$CA$32)</f>
        <v>0</v>
      </c>
      <c r="I241" s="14">
        <f>_xlfn.IFNA(VLOOKUP($F241,StorageTanks_ProductionOnly!$BQ$2:$CE$31,13,FALSE),StorageTanks_ProductionOnly!$CC$32)</f>
        <v>0.98912719523701131</v>
      </c>
      <c r="J241" s="14">
        <f>_xlfn.IFNA(VLOOKUP($F241,StorageTanks_ProductionOnly!$BQ$2:$CE$31,14,FALSE),StorageTanks_ProductionOnly!$CD$32)</f>
        <v>0</v>
      </c>
    </row>
    <row r="242" spans="1:10" x14ac:dyDescent="0.25">
      <c r="A242" s="1" t="s">
        <v>5407</v>
      </c>
      <c r="B242" s="1" t="s">
        <v>5301</v>
      </c>
      <c r="C242" s="1" t="s">
        <v>5408</v>
      </c>
      <c r="D242" s="1" t="s">
        <v>10196</v>
      </c>
      <c r="E242" s="1" t="s">
        <v>10197</v>
      </c>
      <c r="F242" s="13" t="str">
        <f t="shared" si="3"/>
        <v>650 - Sierra Nevada Province</v>
      </c>
      <c r="G242" s="14">
        <f>_xlfn.IFNA(VLOOKUP($F242,StorageTanks_ProductionOnly!$BQ$2:$CE$31,10,FALSE),StorageTanks_ProductionOnly!$BZ$32)</f>
        <v>5.1641542824907183E-2</v>
      </c>
      <c r="H242" s="14">
        <f>_xlfn.IFNA(VLOOKUP($F242,StorageTanks_ProductionOnly!$BQ$2:$CE$31,11,FALSE),StorageTanks_ProductionOnly!$CA$32)</f>
        <v>0.88022939803243827</v>
      </c>
      <c r="I242" s="14">
        <f>_xlfn.IFNA(VLOOKUP($F242,StorageTanks_ProductionOnly!$BQ$2:$CE$31,13,FALSE),StorageTanks_ProductionOnly!$CC$32)</f>
        <v>9.9239949282087778E-2</v>
      </c>
      <c r="J242" s="14">
        <f>_xlfn.IFNA(VLOOKUP($F242,StorageTanks_ProductionOnly!$BQ$2:$CE$31,14,FALSE),StorageTanks_ProductionOnly!$CD$32)</f>
        <v>0.78502133323338208</v>
      </c>
    </row>
    <row r="243" spans="1:10" x14ac:dyDescent="0.25">
      <c r="A243" s="1" t="s">
        <v>5409</v>
      </c>
      <c r="B243" s="1" t="s">
        <v>5301</v>
      </c>
      <c r="C243" s="1" t="s">
        <v>5410</v>
      </c>
      <c r="D243" s="1" t="s">
        <v>10224</v>
      </c>
      <c r="E243" s="1" t="s">
        <v>10225</v>
      </c>
      <c r="F243" s="13" t="str">
        <f t="shared" si="3"/>
        <v>755 - Ventura Basin</v>
      </c>
      <c r="G243" s="14">
        <f>_xlfn.IFNA(VLOOKUP($F243,StorageTanks_ProductionOnly!$BQ$2:$CE$31,10,FALSE),StorageTanks_ProductionOnly!$BZ$32)</f>
        <v>5.1641542824907183E-2</v>
      </c>
      <c r="H243" s="14">
        <f>_xlfn.IFNA(VLOOKUP($F243,StorageTanks_ProductionOnly!$BQ$2:$CE$31,11,FALSE),StorageTanks_ProductionOnly!$CA$32)</f>
        <v>0.88022939803243827</v>
      </c>
      <c r="I243" s="14">
        <f>_xlfn.IFNA(VLOOKUP($F243,StorageTanks_ProductionOnly!$BQ$2:$CE$31,13,FALSE),StorageTanks_ProductionOnly!$CC$32)</f>
        <v>9.9239949282087778E-2</v>
      </c>
      <c r="J243" s="14">
        <f>_xlfn.IFNA(VLOOKUP($F243,StorageTanks_ProductionOnly!$BQ$2:$CE$31,14,FALSE),StorageTanks_ProductionOnly!$CD$32)</f>
        <v>0.78502133323338208</v>
      </c>
    </row>
    <row r="244" spans="1:10" x14ac:dyDescent="0.25">
      <c r="A244" s="1" t="s">
        <v>5411</v>
      </c>
      <c r="B244" s="1" t="s">
        <v>5301</v>
      </c>
      <c r="C244" s="1" t="s">
        <v>5412</v>
      </c>
      <c r="D244" s="1" t="s">
        <v>10198</v>
      </c>
      <c r="E244" s="1" t="s">
        <v>10199</v>
      </c>
      <c r="F244" s="13" t="str">
        <f t="shared" si="3"/>
        <v>730 - Sacramento Basin</v>
      </c>
      <c r="G244" s="14">
        <f>_xlfn.IFNA(VLOOKUP($F244,StorageTanks_ProductionOnly!$BQ$2:$CE$31,10,FALSE),StorageTanks_ProductionOnly!$BZ$32)</f>
        <v>5.1641542824907183E-2</v>
      </c>
      <c r="H244" s="14">
        <f>_xlfn.IFNA(VLOOKUP($F244,StorageTanks_ProductionOnly!$BQ$2:$CE$31,11,FALSE),StorageTanks_ProductionOnly!$CA$32)</f>
        <v>0.88022939803243827</v>
      </c>
      <c r="I244" s="14">
        <f>_xlfn.IFNA(VLOOKUP($F244,StorageTanks_ProductionOnly!$BQ$2:$CE$31,13,FALSE),StorageTanks_ProductionOnly!$CC$32)</f>
        <v>9.9239949282087778E-2</v>
      </c>
      <c r="J244" s="14">
        <f>_xlfn.IFNA(VLOOKUP($F244,StorageTanks_ProductionOnly!$BQ$2:$CE$31,14,FALSE),StorageTanks_ProductionOnly!$CD$32)</f>
        <v>0.78502133323338208</v>
      </c>
    </row>
    <row r="245" spans="1:10" x14ac:dyDescent="0.25">
      <c r="A245" s="1" t="s">
        <v>5413</v>
      </c>
      <c r="B245" s="1" t="s">
        <v>5301</v>
      </c>
      <c r="C245" s="1" t="s">
        <v>5414</v>
      </c>
      <c r="D245" s="1" t="s">
        <v>10196</v>
      </c>
      <c r="E245" s="1" t="s">
        <v>10197</v>
      </c>
      <c r="F245" s="13" t="str">
        <f t="shared" si="3"/>
        <v>650 - Sierra Nevada Province</v>
      </c>
      <c r="G245" s="14">
        <f>_xlfn.IFNA(VLOOKUP($F245,StorageTanks_ProductionOnly!$BQ$2:$CE$31,10,FALSE),StorageTanks_ProductionOnly!$BZ$32)</f>
        <v>5.1641542824907183E-2</v>
      </c>
      <c r="H245" s="14">
        <f>_xlfn.IFNA(VLOOKUP($F245,StorageTanks_ProductionOnly!$BQ$2:$CE$31,11,FALSE),StorageTanks_ProductionOnly!$CA$32)</f>
        <v>0.88022939803243827</v>
      </c>
      <c r="I245" s="14">
        <f>_xlfn.IFNA(VLOOKUP($F245,StorageTanks_ProductionOnly!$BQ$2:$CE$31,13,FALSE),StorageTanks_ProductionOnly!$CC$32)</f>
        <v>9.9239949282087778E-2</v>
      </c>
      <c r="J245" s="14">
        <f>_xlfn.IFNA(VLOOKUP($F245,StorageTanks_ProductionOnly!$BQ$2:$CE$31,14,FALSE),StorageTanks_ProductionOnly!$CD$32)</f>
        <v>0.78502133323338208</v>
      </c>
    </row>
    <row r="246" spans="1:10" x14ac:dyDescent="0.25">
      <c r="A246" s="1" t="s">
        <v>5415</v>
      </c>
      <c r="B246" s="1" t="s">
        <v>5416</v>
      </c>
      <c r="C246" s="1" t="s">
        <v>5417</v>
      </c>
      <c r="D246" s="1" t="s">
        <v>10226</v>
      </c>
      <c r="E246" s="1" t="s">
        <v>10227</v>
      </c>
      <c r="F246" s="13" t="str">
        <f t="shared" si="3"/>
        <v>540 - Denver Basin</v>
      </c>
      <c r="G246" s="14">
        <f>_xlfn.IFNA(VLOOKUP($F246,StorageTanks_ProductionOnly!$BQ$2:$CE$31,10,FALSE),StorageTanks_ProductionOnly!$BZ$32)</f>
        <v>0.5</v>
      </c>
      <c r="H246" s="14">
        <f>_xlfn.IFNA(VLOOKUP($F246,StorageTanks_ProductionOnly!$BQ$2:$CE$31,11,FALSE),StorageTanks_ProductionOnly!$CA$32)</f>
        <v>0.5</v>
      </c>
      <c r="I246" s="14">
        <f>_xlfn.IFNA(VLOOKUP($F246,StorageTanks_ProductionOnly!$BQ$2:$CE$31,13,FALSE),StorageTanks_ProductionOnly!$CC$32)</f>
        <v>2.7261012082581713E-2</v>
      </c>
      <c r="J246" s="14">
        <f>_xlfn.IFNA(VLOOKUP($F246,StorageTanks_ProductionOnly!$BQ$2:$CE$31,14,FALSE),StorageTanks_ProductionOnly!$CD$32)</f>
        <v>0.96540794983468414</v>
      </c>
    </row>
    <row r="247" spans="1:10" x14ac:dyDescent="0.25">
      <c r="A247" s="1" t="s">
        <v>5418</v>
      </c>
      <c r="B247" s="1" t="s">
        <v>5416</v>
      </c>
      <c r="C247" s="1" t="s">
        <v>5419</v>
      </c>
      <c r="D247" s="1" t="s">
        <v>10228</v>
      </c>
      <c r="E247" s="1" t="s">
        <v>10229</v>
      </c>
      <c r="F247" s="13" t="str">
        <f t="shared" si="3"/>
        <v>560 - San Luis Basin</v>
      </c>
      <c r="G247" s="14">
        <f>_xlfn.IFNA(VLOOKUP($F247,StorageTanks_ProductionOnly!$BQ$2:$CE$31,10,FALSE),StorageTanks_ProductionOnly!$BZ$32)</f>
        <v>5.1641542824907183E-2</v>
      </c>
      <c r="H247" s="14">
        <f>_xlfn.IFNA(VLOOKUP($F247,StorageTanks_ProductionOnly!$BQ$2:$CE$31,11,FALSE),StorageTanks_ProductionOnly!$CA$32)</f>
        <v>0.88022939803243827</v>
      </c>
      <c r="I247" s="14">
        <f>_xlfn.IFNA(VLOOKUP($F247,StorageTanks_ProductionOnly!$BQ$2:$CE$31,13,FALSE),StorageTanks_ProductionOnly!$CC$32)</f>
        <v>9.9239949282087778E-2</v>
      </c>
      <c r="J247" s="14">
        <f>_xlfn.IFNA(VLOOKUP($F247,StorageTanks_ProductionOnly!$BQ$2:$CE$31,14,FALSE),StorageTanks_ProductionOnly!$CD$32)</f>
        <v>0.78502133323338208</v>
      </c>
    </row>
    <row r="248" spans="1:10" x14ac:dyDescent="0.25">
      <c r="A248" s="1" t="s">
        <v>5420</v>
      </c>
      <c r="B248" s="1" t="s">
        <v>5416</v>
      </c>
      <c r="C248" s="1" t="s">
        <v>5421</v>
      </c>
      <c r="D248" s="1" t="s">
        <v>10226</v>
      </c>
      <c r="E248" s="1" t="s">
        <v>10227</v>
      </c>
      <c r="F248" s="13" t="str">
        <f t="shared" si="3"/>
        <v>540 - Denver Basin</v>
      </c>
      <c r="G248" s="14">
        <f>_xlfn.IFNA(VLOOKUP($F248,StorageTanks_ProductionOnly!$BQ$2:$CE$31,10,FALSE),StorageTanks_ProductionOnly!$BZ$32)</f>
        <v>0.5</v>
      </c>
      <c r="H248" s="14">
        <f>_xlfn.IFNA(VLOOKUP($F248,StorageTanks_ProductionOnly!$BQ$2:$CE$31,11,FALSE),StorageTanks_ProductionOnly!$CA$32)</f>
        <v>0.5</v>
      </c>
      <c r="I248" s="14">
        <f>_xlfn.IFNA(VLOOKUP($F248,StorageTanks_ProductionOnly!$BQ$2:$CE$31,13,FALSE),StorageTanks_ProductionOnly!$CC$32)</f>
        <v>2.7261012082581713E-2</v>
      </c>
      <c r="J248" s="14">
        <f>_xlfn.IFNA(VLOOKUP($F248,StorageTanks_ProductionOnly!$BQ$2:$CE$31,14,FALSE),StorageTanks_ProductionOnly!$CD$32)</f>
        <v>0.96540794983468414</v>
      </c>
    </row>
    <row r="249" spans="1:10" x14ac:dyDescent="0.25">
      <c r="A249" s="1" t="s">
        <v>5422</v>
      </c>
      <c r="B249" s="1" t="s">
        <v>5416</v>
      </c>
      <c r="C249" s="1" t="s">
        <v>5423</v>
      </c>
      <c r="D249" s="1" t="s">
        <v>673</v>
      </c>
      <c r="E249" s="1" t="s">
        <v>10230</v>
      </c>
      <c r="F249" s="13" t="str">
        <f t="shared" si="3"/>
        <v>580 - San Juan Basin</v>
      </c>
      <c r="G249" s="14">
        <f>_xlfn.IFNA(VLOOKUP($F249,StorageTanks_ProductionOnly!$BQ$2:$CE$31,10,FALSE),StorageTanks_ProductionOnly!$BZ$32)</f>
        <v>0</v>
      </c>
      <c r="H249" s="14">
        <f>_xlfn.IFNA(VLOOKUP($F249,StorageTanks_ProductionOnly!$BQ$2:$CE$31,11,FALSE),StorageTanks_ProductionOnly!$CA$32)</f>
        <v>0</v>
      </c>
      <c r="I249" s="14">
        <f>_xlfn.IFNA(VLOOKUP($F249,StorageTanks_ProductionOnly!$BQ$2:$CE$31,13,FALSE),StorageTanks_ProductionOnly!$CC$32)</f>
        <v>8.8200010340863888E-2</v>
      </c>
      <c r="J249" s="14">
        <f>_xlfn.IFNA(VLOOKUP($F249,StorageTanks_ProductionOnly!$BQ$2:$CE$31,14,FALSE),StorageTanks_ProductionOnly!$CD$32)</f>
        <v>0.90571250998946429</v>
      </c>
    </row>
    <row r="250" spans="1:10" x14ac:dyDescent="0.25">
      <c r="A250" s="1" t="s">
        <v>5424</v>
      </c>
      <c r="B250" s="1" t="s">
        <v>5416</v>
      </c>
      <c r="C250" s="1" t="s">
        <v>5425</v>
      </c>
      <c r="D250" s="1" t="s">
        <v>1324</v>
      </c>
      <c r="E250" s="1" t="s">
        <v>10231</v>
      </c>
      <c r="F250" s="13" t="str">
        <f t="shared" si="3"/>
        <v>360 - Anadarko Basin</v>
      </c>
      <c r="G250" s="14">
        <f>_xlfn.IFNA(VLOOKUP($F250,StorageTanks_ProductionOnly!$BQ$2:$CE$31,10,FALSE),StorageTanks_ProductionOnly!$BZ$32)</f>
        <v>0</v>
      </c>
      <c r="H250" s="14">
        <f>_xlfn.IFNA(VLOOKUP($F250,StorageTanks_ProductionOnly!$BQ$2:$CE$31,11,FALSE),StorageTanks_ProductionOnly!$CA$32)</f>
        <v>0.82538151345513899</v>
      </c>
      <c r="I250" s="14">
        <f>_xlfn.IFNA(VLOOKUP($F250,StorageTanks_ProductionOnly!$BQ$2:$CE$31,13,FALSE),StorageTanks_ProductionOnly!$CC$32)</f>
        <v>7.5331732984359871E-4</v>
      </c>
      <c r="J250" s="14">
        <f>_xlfn.IFNA(VLOOKUP($F250,StorageTanks_ProductionOnly!$BQ$2:$CE$31,14,FALSE),StorageTanks_ProductionOnly!$CD$32)</f>
        <v>0.88374904454925052</v>
      </c>
    </row>
    <row r="251" spans="1:10" x14ac:dyDescent="0.25">
      <c r="A251" s="1" t="s">
        <v>5426</v>
      </c>
      <c r="B251" s="1" t="s">
        <v>5416</v>
      </c>
      <c r="C251" s="1" t="s">
        <v>5427</v>
      </c>
      <c r="D251" s="1" t="s">
        <v>10232</v>
      </c>
      <c r="E251" s="1" t="s">
        <v>10233</v>
      </c>
      <c r="F251" s="13" t="str">
        <f t="shared" si="3"/>
        <v>450 - Las Animas Arch</v>
      </c>
      <c r="G251" s="14">
        <f>_xlfn.IFNA(VLOOKUP($F251,StorageTanks_ProductionOnly!$BQ$2:$CE$31,10,FALSE),StorageTanks_ProductionOnly!$BZ$32)</f>
        <v>5.1641542824907183E-2</v>
      </c>
      <c r="H251" s="14">
        <f>_xlfn.IFNA(VLOOKUP($F251,StorageTanks_ProductionOnly!$BQ$2:$CE$31,11,FALSE),StorageTanks_ProductionOnly!$CA$32)</f>
        <v>0.88022939803243827</v>
      </c>
      <c r="I251" s="14">
        <f>_xlfn.IFNA(VLOOKUP($F251,StorageTanks_ProductionOnly!$BQ$2:$CE$31,13,FALSE),StorageTanks_ProductionOnly!$CC$32)</f>
        <v>9.9239949282087778E-2</v>
      </c>
      <c r="J251" s="14">
        <f>_xlfn.IFNA(VLOOKUP($F251,StorageTanks_ProductionOnly!$BQ$2:$CE$31,14,FALSE),StorageTanks_ProductionOnly!$CD$32)</f>
        <v>0.78502133323338208</v>
      </c>
    </row>
    <row r="252" spans="1:10" x14ac:dyDescent="0.25">
      <c r="A252" s="1" t="s">
        <v>5428</v>
      </c>
      <c r="B252" s="1" t="s">
        <v>5416</v>
      </c>
      <c r="C252" s="1" t="s">
        <v>5429</v>
      </c>
      <c r="D252" s="1" t="s">
        <v>10226</v>
      </c>
      <c r="E252" s="1" t="s">
        <v>10227</v>
      </c>
      <c r="F252" s="13" t="str">
        <f t="shared" si="3"/>
        <v>540 - Denver Basin</v>
      </c>
      <c r="G252" s="14">
        <f>_xlfn.IFNA(VLOOKUP($F252,StorageTanks_ProductionOnly!$BQ$2:$CE$31,10,FALSE),StorageTanks_ProductionOnly!$BZ$32)</f>
        <v>0.5</v>
      </c>
      <c r="H252" s="14">
        <f>_xlfn.IFNA(VLOOKUP($F252,StorageTanks_ProductionOnly!$BQ$2:$CE$31,11,FALSE),StorageTanks_ProductionOnly!$CA$32)</f>
        <v>0.5</v>
      </c>
      <c r="I252" s="14">
        <f>_xlfn.IFNA(VLOOKUP($F252,StorageTanks_ProductionOnly!$BQ$2:$CE$31,13,FALSE),StorageTanks_ProductionOnly!$CC$32)</f>
        <v>2.7261012082581713E-2</v>
      </c>
      <c r="J252" s="14">
        <f>_xlfn.IFNA(VLOOKUP($F252,StorageTanks_ProductionOnly!$BQ$2:$CE$31,14,FALSE),StorageTanks_ProductionOnly!$CD$32)</f>
        <v>0.96540794983468414</v>
      </c>
    </row>
    <row r="253" spans="1:10" x14ac:dyDescent="0.25">
      <c r="A253" s="1" t="s">
        <v>5430</v>
      </c>
      <c r="B253" s="1" t="s">
        <v>5416</v>
      </c>
      <c r="C253" s="1" t="s">
        <v>5431</v>
      </c>
      <c r="D253" s="1" t="s">
        <v>10226</v>
      </c>
      <c r="E253" s="1" t="s">
        <v>10227</v>
      </c>
      <c r="F253" s="13" t="str">
        <f t="shared" si="3"/>
        <v>540 - Denver Basin</v>
      </c>
      <c r="G253" s="14">
        <f>_xlfn.IFNA(VLOOKUP($F253,StorageTanks_ProductionOnly!$BQ$2:$CE$31,10,FALSE),StorageTanks_ProductionOnly!$BZ$32)</f>
        <v>0.5</v>
      </c>
      <c r="H253" s="14">
        <f>_xlfn.IFNA(VLOOKUP($F253,StorageTanks_ProductionOnly!$BQ$2:$CE$31,11,FALSE),StorageTanks_ProductionOnly!$CA$32)</f>
        <v>0.5</v>
      </c>
      <c r="I253" s="14">
        <f>_xlfn.IFNA(VLOOKUP($F253,StorageTanks_ProductionOnly!$BQ$2:$CE$31,13,FALSE),StorageTanks_ProductionOnly!$CC$32)</f>
        <v>2.7261012082581713E-2</v>
      </c>
      <c r="J253" s="14">
        <f>_xlfn.IFNA(VLOOKUP($F253,StorageTanks_ProductionOnly!$BQ$2:$CE$31,14,FALSE),StorageTanks_ProductionOnly!$CD$32)</f>
        <v>0.96540794983468414</v>
      </c>
    </row>
    <row r="254" spans="1:10" x14ac:dyDescent="0.25">
      <c r="A254" s="1" t="s">
        <v>5432</v>
      </c>
      <c r="B254" s="1" t="s">
        <v>5416</v>
      </c>
      <c r="C254" s="1" t="s">
        <v>5433</v>
      </c>
      <c r="D254" s="1" t="s">
        <v>10234</v>
      </c>
      <c r="E254" s="1" t="s">
        <v>10235</v>
      </c>
      <c r="F254" s="13" t="str">
        <f t="shared" si="3"/>
        <v>555 - Eagle Basin</v>
      </c>
      <c r="G254" s="14">
        <f>_xlfn.IFNA(VLOOKUP($F254,StorageTanks_ProductionOnly!$BQ$2:$CE$31,10,FALSE),StorageTanks_ProductionOnly!$BZ$32)</f>
        <v>5.1641542824907183E-2</v>
      </c>
      <c r="H254" s="14">
        <f>_xlfn.IFNA(VLOOKUP($F254,StorageTanks_ProductionOnly!$BQ$2:$CE$31,11,FALSE),StorageTanks_ProductionOnly!$CA$32)</f>
        <v>0.88022939803243827</v>
      </c>
      <c r="I254" s="14">
        <f>_xlfn.IFNA(VLOOKUP($F254,StorageTanks_ProductionOnly!$BQ$2:$CE$31,13,FALSE),StorageTanks_ProductionOnly!$CC$32)</f>
        <v>9.9239949282087778E-2</v>
      </c>
      <c r="J254" s="14">
        <f>_xlfn.IFNA(VLOOKUP($F254,StorageTanks_ProductionOnly!$BQ$2:$CE$31,14,FALSE),StorageTanks_ProductionOnly!$CD$32)</f>
        <v>0.78502133323338208</v>
      </c>
    </row>
    <row r="255" spans="1:10" x14ac:dyDescent="0.25">
      <c r="A255" s="1" t="s">
        <v>5434</v>
      </c>
      <c r="B255" s="1" t="s">
        <v>5416</v>
      </c>
      <c r="C255" s="1" t="s">
        <v>5435</v>
      </c>
      <c r="D255" s="1" t="s">
        <v>10232</v>
      </c>
      <c r="E255" s="1" t="s">
        <v>10233</v>
      </c>
      <c r="F255" s="13" t="str">
        <f t="shared" si="3"/>
        <v>450 - Las Animas Arch</v>
      </c>
      <c r="G255" s="14">
        <f>_xlfn.IFNA(VLOOKUP($F255,StorageTanks_ProductionOnly!$BQ$2:$CE$31,10,FALSE),StorageTanks_ProductionOnly!$BZ$32)</f>
        <v>5.1641542824907183E-2</v>
      </c>
      <c r="H255" s="14">
        <f>_xlfn.IFNA(VLOOKUP($F255,StorageTanks_ProductionOnly!$BQ$2:$CE$31,11,FALSE),StorageTanks_ProductionOnly!$CA$32)</f>
        <v>0.88022939803243827</v>
      </c>
      <c r="I255" s="14">
        <f>_xlfn.IFNA(VLOOKUP($F255,StorageTanks_ProductionOnly!$BQ$2:$CE$31,13,FALSE),StorageTanks_ProductionOnly!$CC$32)</f>
        <v>9.9239949282087778E-2</v>
      </c>
      <c r="J255" s="14">
        <f>_xlfn.IFNA(VLOOKUP($F255,StorageTanks_ProductionOnly!$BQ$2:$CE$31,14,FALSE),StorageTanks_ProductionOnly!$CD$32)</f>
        <v>0.78502133323338208</v>
      </c>
    </row>
    <row r="256" spans="1:10" x14ac:dyDescent="0.25">
      <c r="A256" s="1" t="s">
        <v>5436</v>
      </c>
      <c r="B256" s="1" t="s">
        <v>5416</v>
      </c>
      <c r="C256" s="1" t="s">
        <v>5437</v>
      </c>
      <c r="D256" s="1" t="s">
        <v>10234</v>
      </c>
      <c r="E256" s="1" t="s">
        <v>10235</v>
      </c>
      <c r="F256" s="13" t="str">
        <f t="shared" si="3"/>
        <v>555 - Eagle Basin</v>
      </c>
      <c r="G256" s="14">
        <f>_xlfn.IFNA(VLOOKUP($F256,StorageTanks_ProductionOnly!$BQ$2:$CE$31,10,FALSE),StorageTanks_ProductionOnly!$BZ$32)</f>
        <v>5.1641542824907183E-2</v>
      </c>
      <c r="H256" s="14">
        <f>_xlfn.IFNA(VLOOKUP($F256,StorageTanks_ProductionOnly!$BQ$2:$CE$31,11,FALSE),StorageTanks_ProductionOnly!$CA$32)</f>
        <v>0.88022939803243827</v>
      </c>
      <c r="I256" s="14">
        <f>_xlfn.IFNA(VLOOKUP($F256,StorageTanks_ProductionOnly!$BQ$2:$CE$31,13,FALSE),StorageTanks_ProductionOnly!$CC$32)</f>
        <v>9.9239949282087778E-2</v>
      </c>
      <c r="J256" s="14">
        <f>_xlfn.IFNA(VLOOKUP($F256,StorageTanks_ProductionOnly!$BQ$2:$CE$31,14,FALSE),StorageTanks_ProductionOnly!$CD$32)</f>
        <v>0.78502133323338208</v>
      </c>
    </row>
    <row r="257" spans="1:10" x14ac:dyDescent="0.25">
      <c r="A257" s="1" t="s">
        <v>5438</v>
      </c>
      <c r="B257" s="1" t="s">
        <v>5416</v>
      </c>
      <c r="C257" s="1" t="s">
        <v>5439</v>
      </c>
      <c r="D257" s="1" t="s">
        <v>10228</v>
      </c>
      <c r="E257" s="1" t="s">
        <v>10229</v>
      </c>
      <c r="F257" s="13" t="str">
        <f t="shared" si="3"/>
        <v>560 - San Luis Basin</v>
      </c>
      <c r="G257" s="14">
        <f>_xlfn.IFNA(VLOOKUP($F257,StorageTanks_ProductionOnly!$BQ$2:$CE$31,10,FALSE),StorageTanks_ProductionOnly!$BZ$32)</f>
        <v>5.1641542824907183E-2</v>
      </c>
      <c r="H257" s="14">
        <f>_xlfn.IFNA(VLOOKUP($F257,StorageTanks_ProductionOnly!$BQ$2:$CE$31,11,FALSE),StorageTanks_ProductionOnly!$CA$32)</f>
        <v>0.88022939803243827</v>
      </c>
      <c r="I257" s="14">
        <f>_xlfn.IFNA(VLOOKUP($F257,StorageTanks_ProductionOnly!$BQ$2:$CE$31,13,FALSE),StorageTanks_ProductionOnly!$CC$32)</f>
        <v>9.9239949282087778E-2</v>
      </c>
      <c r="J257" s="14">
        <f>_xlfn.IFNA(VLOOKUP($F257,StorageTanks_ProductionOnly!$BQ$2:$CE$31,14,FALSE),StorageTanks_ProductionOnly!$CD$32)</f>
        <v>0.78502133323338208</v>
      </c>
    </row>
    <row r="258" spans="1:10" x14ac:dyDescent="0.25">
      <c r="A258" s="1" t="s">
        <v>5440</v>
      </c>
      <c r="B258" s="1" t="s">
        <v>5416</v>
      </c>
      <c r="C258" s="1" t="s">
        <v>5441</v>
      </c>
      <c r="D258" s="1" t="s">
        <v>10228</v>
      </c>
      <c r="E258" s="1" t="s">
        <v>10229</v>
      </c>
      <c r="F258" s="13" t="str">
        <f t="shared" ref="F258:F321" si="4">_xlfn.CONCAT(E258," ","-"," ",D258)</f>
        <v>560 - San Luis Basin</v>
      </c>
      <c r="G258" s="14">
        <f>_xlfn.IFNA(VLOOKUP($F258,StorageTanks_ProductionOnly!$BQ$2:$CE$31,10,FALSE),StorageTanks_ProductionOnly!$BZ$32)</f>
        <v>5.1641542824907183E-2</v>
      </c>
      <c r="H258" s="14">
        <f>_xlfn.IFNA(VLOOKUP($F258,StorageTanks_ProductionOnly!$BQ$2:$CE$31,11,FALSE),StorageTanks_ProductionOnly!$CA$32)</f>
        <v>0.88022939803243827</v>
      </c>
      <c r="I258" s="14">
        <f>_xlfn.IFNA(VLOOKUP($F258,StorageTanks_ProductionOnly!$BQ$2:$CE$31,13,FALSE),StorageTanks_ProductionOnly!$CC$32)</f>
        <v>9.9239949282087778E-2</v>
      </c>
      <c r="J258" s="14">
        <f>_xlfn.IFNA(VLOOKUP($F258,StorageTanks_ProductionOnly!$BQ$2:$CE$31,14,FALSE),StorageTanks_ProductionOnly!$CD$32)</f>
        <v>0.78502133323338208</v>
      </c>
    </row>
    <row r="259" spans="1:10" x14ac:dyDescent="0.25">
      <c r="A259" s="1" t="s">
        <v>5442</v>
      </c>
      <c r="B259" s="1" t="s">
        <v>5416</v>
      </c>
      <c r="C259" s="1" t="s">
        <v>5443</v>
      </c>
      <c r="D259" s="1" t="s">
        <v>10226</v>
      </c>
      <c r="E259" s="1" t="s">
        <v>10227</v>
      </c>
      <c r="F259" s="13" t="str">
        <f t="shared" si="4"/>
        <v>540 - Denver Basin</v>
      </c>
      <c r="G259" s="14">
        <f>_xlfn.IFNA(VLOOKUP($F259,StorageTanks_ProductionOnly!$BQ$2:$CE$31,10,FALSE),StorageTanks_ProductionOnly!$BZ$32)</f>
        <v>0.5</v>
      </c>
      <c r="H259" s="14">
        <f>_xlfn.IFNA(VLOOKUP($F259,StorageTanks_ProductionOnly!$BQ$2:$CE$31,11,FALSE),StorageTanks_ProductionOnly!$CA$32)</f>
        <v>0.5</v>
      </c>
      <c r="I259" s="14">
        <f>_xlfn.IFNA(VLOOKUP($F259,StorageTanks_ProductionOnly!$BQ$2:$CE$31,13,FALSE),StorageTanks_ProductionOnly!$CC$32)</f>
        <v>2.7261012082581713E-2</v>
      </c>
      <c r="J259" s="14">
        <f>_xlfn.IFNA(VLOOKUP($F259,StorageTanks_ProductionOnly!$BQ$2:$CE$31,14,FALSE),StorageTanks_ProductionOnly!$CD$32)</f>
        <v>0.96540794983468414</v>
      </c>
    </row>
    <row r="260" spans="1:10" x14ac:dyDescent="0.25">
      <c r="A260" s="1" t="s">
        <v>5444</v>
      </c>
      <c r="B260" s="1" t="s">
        <v>5416</v>
      </c>
      <c r="C260" s="1" t="s">
        <v>5445</v>
      </c>
      <c r="D260" s="1" t="s">
        <v>10236</v>
      </c>
      <c r="E260" s="1" t="s">
        <v>10237</v>
      </c>
      <c r="F260" s="13" t="str">
        <f t="shared" si="4"/>
        <v>455 - Las Vegas-Raton Basin</v>
      </c>
      <c r="G260" s="14">
        <f>_xlfn.IFNA(VLOOKUP($F260,StorageTanks_ProductionOnly!$BQ$2:$CE$31,10,FALSE),StorageTanks_ProductionOnly!$BZ$32)</f>
        <v>5.1641542824907183E-2</v>
      </c>
      <c r="H260" s="14">
        <f>_xlfn.IFNA(VLOOKUP($F260,StorageTanks_ProductionOnly!$BQ$2:$CE$31,11,FALSE),StorageTanks_ProductionOnly!$CA$32)</f>
        <v>0.88022939803243827</v>
      </c>
      <c r="I260" s="14">
        <f>_xlfn.IFNA(VLOOKUP($F260,StorageTanks_ProductionOnly!$BQ$2:$CE$31,13,FALSE),StorageTanks_ProductionOnly!$CC$32)</f>
        <v>9.9239949282087778E-2</v>
      </c>
      <c r="J260" s="14">
        <f>_xlfn.IFNA(VLOOKUP($F260,StorageTanks_ProductionOnly!$BQ$2:$CE$31,14,FALSE),StorageTanks_ProductionOnly!$CD$32)</f>
        <v>0.78502133323338208</v>
      </c>
    </row>
    <row r="261" spans="1:10" x14ac:dyDescent="0.25">
      <c r="A261" s="1" t="s">
        <v>5446</v>
      </c>
      <c r="B261" s="1" t="s">
        <v>5416</v>
      </c>
      <c r="C261" s="1" t="s">
        <v>5447</v>
      </c>
      <c r="D261" s="1" t="s">
        <v>10238</v>
      </c>
      <c r="E261" s="1" t="s">
        <v>10239</v>
      </c>
      <c r="F261" s="13" t="str">
        <f t="shared" si="4"/>
        <v>595 - Piceance Basin</v>
      </c>
      <c r="G261" s="14">
        <f>_xlfn.IFNA(VLOOKUP($F261,StorageTanks_ProductionOnly!$BQ$2:$CE$31,10,FALSE),StorageTanks_ProductionOnly!$BZ$32)</f>
        <v>0</v>
      </c>
      <c r="H261" s="14">
        <f>_xlfn.IFNA(VLOOKUP($F261,StorageTanks_ProductionOnly!$BQ$2:$CE$31,11,FALSE),StorageTanks_ProductionOnly!$CA$32)</f>
        <v>0.64345171864339057</v>
      </c>
      <c r="I261" s="14">
        <f>_xlfn.IFNA(VLOOKUP($F261,StorageTanks_ProductionOnly!$BQ$2:$CE$31,13,FALSE),StorageTanks_ProductionOnly!$CC$32)</f>
        <v>0</v>
      </c>
      <c r="J261" s="14">
        <f>_xlfn.IFNA(VLOOKUP($F261,StorageTanks_ProductionOnly!$BQ$2:$CE$31,14,FALSE),StorageTanks_ProductionOnly!$CD$32)</f>
        <v>1</v>
      </c>
    </row>
    <row r="262" spans="1:10" x14ac:dyDescent="0.25">
      <c r="A262" s="1" t="s">
        <v>5448</v>
      </c>
      <c r="B262" s="1" t="s">
        <v>5416</v>
      </c>
      <c r="C262" s="1" t="s">
        <v>5449</v>
      </c>
      <c r="D262" s="1" t="s">
        <v>10226</v>
      </c>
      <c r="E262" s="1" t="s">
        <v>10227</v>
      </c>
      <c r="F262" s="13" t="str">
        <f t="shared" si="4"/>
        <v>540 - Denver Basin</v>
      </c>
      <c r="G262" s="14">
        <f>_xlfn.IFNA(VLOOKUP($F262,StorageTanks_ProductionOnly!$BQ$2:$CE$31,10,FALSE),StorageTanks_ProductionOnly!$BZ$32)</f>
        <v>0.5</v>
      </c>
      <c r="H262" s="14">
        <f>_xlfn.IFNA(VLOOKUP($F262,StorageTanks_ProductionOnly!$BQ$2:$CE$31,11,FALSE),StorageTanks_ProductionOnly!$CA$32)</f>
        <v>0.5</v>
      </c>
      <c r="I262" s="14">
        <f>_xlfn.IFNA(VLOOKUP($F262,StorageTanks_ProductionOnly!$BQ$2:$CE$31,13,FALSE),StorageTanks_ProductionOnly!$CC$32)</f>
        <v>2.7261012082581713E-2</v>
      </c>
      <c r="J262" s="14">
        <f>_xlfn.IFNA(VLOOKUP($F262,StorageTanks_ProductionOnly!$BQ$2:$CE$31,14,FALSE),StorageTanks_ProductionOnly!$CD$32)</f>
        <v>0.96540794983468414</v>
      </c>
    </row>
    <row r="263" spans="1:10" x14ac:dyDescent="0.25">
      <c r="A263" s="1" t="s">
        <v>5450</v>
      </c>
      <c r="B263" s="1" t="s">
        <v>5416</v>
      </c>
      <c r="C263" s="1" t="s">
        <v>5451</v>
      </c>
      <c r="D263" s="1" t="s">
        <v>10240</v>
      </c>
      <c r="E263" s="1" t="s">
        <v>10241</v>
      </c>
      <c r="F263" s="13" t="str">
        <f t="shared" si="4"/>
        <v>585 - Paradox Basin</v>
      </c>
      <c r="G263" s="14">
        <f>_xlfn.IFNA(VLOOKUP($F263,StorageTanks_ProductionOnly!$BQ$2:$CE$31,10,FALSE),StorageTanks_ProductionOnly!$BZ$32)</f>
        <v>0</v>
      </c>
      <c r="H263" s="14">
        <f>_xlfn.IFNA(VLOOKUP($F263,StorageTanks_ProductionOnly!$BQ$2:$CE$31,11,FALSE),StorageTanks_ProductionOnly!$CA$32)</f>
        <v>0</v>
      </c>
      <c r="I263" s="14">
        <f>_xlfn.IFNA(VLOOKUP($F263,StorageTanks_ProductionOnly!$BQ$2:$CE$31,13,FALSE),StorageTanks_ProductionOnly!$CC$32)</f>
        <v>0.99869766750940414</v>
      </c>
      <c r="J263" s="14">
        <f>_xlfn.IFNA(VLOOKUP($F263,StorageTanks_ProductionOnly!$BQ$2:$CE$31,14,FALSE),StorageTanks_ProductionOnly!$CD$32)</f>
        <v>0</v>
      </c>
    </row>
    <row r="264" spans="1:10" x14ac:dyDescent="0.25">
      <c r="A264" s="1" t="s">
        <v>5452</v>
      </c>
      <c r="B264" s="1" t="s">
        <v>5416</v>
      </c>
      <c r="C264" s="1" t="s">
        <v>5453</v>
      </c>
      <c r="D264" s="1" t="s">
        <v>10226</v>
      </c>
      <c r="E264" s="1" t="s">
        <v>10227</v>
      </c>
      <c r="F264" s="13" t="str">
        <f t="shared" si="4"/>
        <v>540 - Denver Basin</v>
      </c>
      <c r="G264" s="14">
        <f>_xlfn.IFNA(VLOOKUP($F264,StorageTanks_ProductionOnly!$BQ$2:$CE$31,10,FALSE),StorageTanks_ProductionOnly!$BZ$32)</f>
        <v>0.5</v>
      </c>
      <c r="H264" s="14">
        <f>_xlfn.IFNA(VLOOKUP($F264,StorageTanks_ProductionOnly!$BQ$2:$CE$31,11,FALSE),StorageTanks_ProductionOnly!$CA$32)</f>
        <v>0.5</v>
      </c>
      <c r="I264" s="14">
        <f>_xlfn.IFNA(VLOOKUP($F264,StorageTanks_ProductionOnly!$BQ$2:$CE$31,13,FALSE),StorageTanks_ProductionOnly!$CC$32)</f>
        <v>2.7261012082581713E-2</v>
      </c>
      <c r="J264" s="14">
        <f>_xlfn.IFNA(VLOOKUP($F264,StorageTanks_ProductionOnly!$BQ$2:$CE$31,14,FALSE),StorageTanks_ProductionOnly!$CD$32)</f>
        <v>0.96540794983468414</v>
      </c>
    </row>
    <row r="265" spans="1:10" x14ac:dyDescent="0.25">
      <c r="A265" s="1" t="s">
        <v>5454</v>
      </c>
      <c r="B265" s="1" t="s">
        <v>5416</v>
      </c>
      <c r="C265" s="1" t="s">
        <v>5455</v>
      </c>
      <c r="D265" s="1" t="s">
        <v>10234</v>
      </c>
      <c r="E265" s="1" t="s">
        <v>10235</v>
      </c>
      <c r="F265" s="13" t="str">
        <f t="shared" si="4"/>
        <v>555 - Eagle Basin</v>
      </c>
      <c r="G265" s="14">
        <f>_xlfn.IFNA(VLOOKUP($F265,StorageTanks_ProductionOnly!$BQ$2:$CE$31,10,FALSE),StorageTanks_ProductionOnly!$BZ$32)</f>
        <v>5.1641542824907183E-2</v>
      </c>
      <c r="H265" s="14">
        <f>_xlfn.IFNA(VLOOKUP($F265,StorageTanks_ProductionOnly!$BQ$2:$CE$31,11,FALSE),StorageTanks_ProductionOnly!$CA$32)</f>
        <v>0.88022939803243827</v>
      </c>
      <c r="I265" s="14">
        <f>_xlfn.IFNA(VLOOKUP($F265,StorageTanks_ProductionOnly!$BQ$2:$CE$31,13,FALSE),StorageTanks_ProductionOnly!$CC$32)</f>
        <v>9.9239949282087778E-2</v>
      </c>
      <c r="J265" s="14">
        <f>_xlfn.IFNA(VLOOKUP($F265,StorageTanks_ProductionOnly!$BQ$2:$CE$31,14,FALSE),StorageTanks_ProductionOnly!$CD$32)</f>
        <v>0.78502133323338208</v>
      </c>
    </row>
    <row r="266" spans="1:10" x14ac:dyDescent="0.25">
      <c r="A266" s="1" t="s">
        <v>5456</v>
      </c>
      <c r="B266" s="1" t="s">
        <v>5416</v>
      </c>
      <c r="C266" s="1" t="s">
        <v>5457</v>
      </c>
      <c r="D266" s="1" t="s">
        <v>10226</v>
      </c>
      <c r="E266" s="1" t="s">
        <v>10227</v>
      </c>
      <c r="F266" s="13" t="str">
        <f t="shared" si="4"/>
        <v>540 - Denver Basin</v>
      </c>
      <c r="G266" s="14">
        <f>_xlfn.IFNA(VLOOKUP($F266,StorageTanks_ProductionOnly!$BQ$2:$CE$31,10,FALSE),StorageTanks_ProductionOnly!$BZ$32)</f>
        <v>0.5</v>
      </c>
      <c r="H266" s="14">
        <f>_xlfn.IFNA(VLOOKUP($F266,StorageTanks_ProductionOnly!$BQ$2:$CE$31,11,FALSE),StorageTanks_ProductionOnly!$CA$32)</f>
        <v>0.5</v>
      </c>
      <c r="I266" s="14">
        <f>_xlfn.IFNA(VLOOKUP($F266,StorageTanks_ProductionOnly!$BQ$2:$CE$31,13,FALSE),StorageTanks_ProductionOnly!$CC$32)</f>
        <v>2.7261012082581713E-2</v>
      </c>
      <c r="J266" s="14">
        <f>_xlfn.IFNA(VLOOKUP($F266,StorageTanks_ProductionOnly!$BQ$2:$CE$31,14,FALSE),StorageTanks_ProductionOnly!$CD$32)</f>
        <v>0.96540794983468414</v>
      </c>
    </row>
    <row r="267" spans="1:10" x14ac:dyDescent="0.25">
      <c r="A267" s="1" t="s">
        <v>5458</v>
      </c>
      <c r="B267" s="1" t="s">
        <v>5416</v>
      </c>
      <c r="C267" s="1" t="s">
        <v>5459</v>
      </c>
      <c r="D267" s="1" t="s">
        <v>10226</v>
      </c>
      <c r="E267" s="1" t="s">
        <v>10227</v>
      </c>
      <c r="F267" s="13" t="str">
        <f t="shared" si="4"/>
        <v>540 - Denver Basin</v>
      </c>
      <c r="G267" s="14">
        <f>_xlfn.IFNA(VLOOKUP($F267,StorageTanks_ProductionOnly!$BQ$2:$CE$31,10,FALSE),StorageTanks_ProductionOnly!$BZ$32)</f>
        <v>0.5</v>
      </c>
      <c r="H267" s="14">
        <f>_xlfn.IFNA(VLOOKUP($F267,StorageTanks_ProductionOnly!$BQ$2:$CE$31,11,FALSE),StorageTanks_ProductionOnly!$CA$32)</f>
        <v>0.5</v>
      </c>
      <c r="I267" s="14">
        <f>_xlfn.IFNA(VLOOKUP($F267,StorageTanks_ProductionOnly!$BQ$2:$CE$31,13,FALSE),StorageTanks_ProductionOnly!$CC$32)</f>
        <v>2.7261012082581713E-2</v>
      </c>
      <c r="J267" s="14">
        <f>_xlfn.IFNA(VLOOKUP($F267,StorageTanks_ProductionOnly!$BQ$2:$CE$31,14,FALSE),StorageTanks_ProductionOnly!$CD$32)</f>
        <v>0.96540794983468414</v>
      </c>
    </row>
    <row r="268" spans="1:10" x14ac:dyDescent="0.25">
      <c r="A268" s="1" t="s">
        <v>5460</v>
      </c>
      <c r="B268" s="1" t="s">
        <v>5416</v>
      </c>
      <c r="C268" s="1" t="s">
        <v>5461</v>
      </c>
      <c r="D268" s="1" t="s">
        <v>10226</v>
      </c>
      <c r="E268" s="1" t="s">
        <v>10227</v>
      </c>
      <c r="F268" s="13" t="str">
        <f t="shared" si="4"/>
        <v>540 - Denver Basin</v>
      </c>
      <c r="G268" s="14">
        <f>_xlfn.IFNA(VLOOKUP($F268,StorageTanks_ProductionOnly!$BQ$2:$CE$31,10,FALSE),StorageTanks_ProductionOnly!$BZ$32)</f>
        <v>0.5</v>
      </c>
      <c r="H268" s="14">
        <f>_xlfn.IFNA(VLOOKUP($F268,StorageTanks_ProductionOnly!$BQ$2:$CE$31,11,FALSE),StorageTanks_ProductionOnly!$CA$32)</f>
        <v>0.5</v>
      </c>
      <c r="I268" s="14">
        <f>_xlfn.IFNA(VLOOKUP($F268,StorageTanks_ProductionOnly!$BQ$2:$CE$31,13,FALSE),StorageTanks_ProductionOnly!$CC$32)</f>
        <v>2.7261012082581713E-2</v>
      </c>
      <c r="J268" s="14">
        <f>_xlfn.IFNA(VLOOKUP($F268,StorageTanks_ProductionOnly!$BQ$2:$CE$31,14,FALSE),StorageTanks_ProductionOnly!$CD$32)</f>
        <v>0.96540794983468414</v>
      </c>
    </row>
    <row r="269" spans="1:10" x14ac:dyDescent="0.25">
      <c r="A269" s="1" t="s">
        <v>5462</v>
      </c>
      <c r="B269" s="1" t="s">
        <v>5416</v>
      </c>
      <c r="C269" s="1" t="s">
        <v>5463</v>
      </c>
      <c r="D269" s="1" t="s">
        <v>10238</v>
      </c>
      <c r="E269" s="1" t="s">
        <v>10239</v>
      </c>
      <c r="F269" s="13" t="str">
        <f t="shared" si="4"/>
        <v>595 - Piceance Basin</v>
      </c>
      <c r="G269" s="14">
        <f>_xlfn.IFNA(VLOOKUP($F269,StorageTanks_ProductionOnly!$BQ$2:$CE$31,10,FALSE),StorageTanks_ProductionOnly!$BZ$32)</f>
        <v>0</v>
      </c>
      <c r="H269" s="14">
        <f>_xlfn.IFNA(VLOOKUP($F269,StorageTanks_ProductionOnly!$BQ$2:$CE$31,11,FALSE),StorageTanks_ProductionOnly!$CA$32)</f>
        <v>0.64345171864339057</v>
      </c>
      <c r="I269" s="14">
        <f>_xlfn.IFNA(VLOOKUP($F269,StorageTanks_ProductionOnly!$BQ$2:$CE$31,13,FALSE),StorageTanks_ProductionOnly!$CC$32)</f>
        <v>0</v>
      </c>
      <c r="J269" s="14">
        <f>_xlfn.IFNA(VLOOKUP($F269,StorageTanks_ProductionOnly!$BQ$2:$CE$31,14,FALSE),StorageTanks_ProductionOnly!$CD$32)</f>
        <v>1</v>
      </c>
    </row>
    <row r="270" spans="1:10" x14ac:dyDescent="0.25">
      <c r="A270" s="1" t="s">
        <v>5464</v>
      </c>
      <c r="B270" s="1" t="s">
        <v>5416</v>
      </c>
      <c r="C270" s="1" t="s">
        <v>5465</v>
      </c>
      <c r="D270" s="1" t="s">
        <v>10226</v>
      </c>
      <c r="E270" s="1" t="s">
        <v>10227</v>
      </c>
      <c r="F270" s="13" t="str">
        <f t="shared" si="4"/>
        <v>540 - Denver Basin</v>
      </c>
      <c r="G270" s="14">
        <f>_xlfn.IFNA(VLOOKUP($F270,StorageTanks_ProductionOnly!$BQ$2:$CE$31,10,FALSE),StorageTanks_ProductionOnly!$BZ$32)</f>
        <v>0.5</v>
      </c>
      <c r="H270" s="14">
        <f>_xlfn.IFNA(VLOOKUP($F270,StorageTanks_ProductionOnly!$BQ$2:$CE$31,11,FALSE),StorageTanks_ProductionOnly!$CA$32)</f>
        <v>0.5</v>
      </c>
      <c r="I270" s="14">
        <f>_xlfn.IFNA(VLOOKUP($F270,StorageTanks_ProductionOnly!$BQ$2:$CE$31,13,FALSE),StorageTanks_ProductionOnly!$CC$32)</f>
        <v>2.7261012082581713E-2</v>
      </c>
      <c r="J270" s="14">
        <f>_xlfn.IFNA(VLOOKUP($F270,StorageTanks_ProductionOnly!$BQ$2:$CE$31,14,FALSE),StorageTanks_ProductionOnly!$CD$32)</f>
        <v>0.96540794983468414</v>
      </c>
    </row>
    <row r="271" spans="1:10" x14ac:dyDescent="0.25">
      <c r="A271" s="1" t="s">
        <v>5466</v>
      </c>
      <c r="B271" s="1" t="s">
        <v>5416</v>
      </c>
      <c r="C271" s="1" t="s">
        <v>5467</v>
      </c>
      <c r="D271" s="1" t="s">
        <v>10242</v>
      </c>
      <c r="E271" s="1" t="s">
        <v>10243</v>
      </c>
      <c r="F271" s="13" t="str">
        <f t="shared" si="4"/>
        <v>545 - North Park Basin</v>
      </c>
      <c r="G271" s="14">
        <f>_xlfn.IFNA(VLOOKUP($F271,StorageTanks_ProductionOnly!$BQ$2:$CE$31,10,FALSE),StorageTanks_ProductionOnly!$BZ$32)</f>
        <v>0</v>
      </c>
      <c r="H271" s="14">
        <f>_xlfn.IFNA(VLOOKUP($F271,StorageTanks_ProductionOnly!$BQ$2:$CE$31,11,FALSE),StorageTanks_ProductionOnly!$CA$32)</f>
        <v>0</v>
      </c>
      <c r="I271" s="14">
        <f>_xlfn.IFNA(VLOOKUP($F271,StorageTanks_ProductionOnly!$BQ$2:$CE$31,13,FALSE),StorageTanks_ProductionOnly!$CC$32)</f>
        <v>0</v>
      </c>
      <c r="J271" s="14">
        <f>_xlfn.IFNA(VLOOKUP($F271,StorageTanks_ProductionOnly!$BQ$2:$CE$31,14,FALSE),StorageTanks_ProductionOnly!$CD$32)</f>
        <v>1</v>
      </c>
    </row>
    <row r="272" spans="1:10" x14ac:dyDescent="0.25">
      <c r="A272" s="1" t="s">
        <v>5468</v>
      </c>
      <c r="B272" s="1" t="s">
        <v>5416</v>
      </c>
      <c r="C272" s="1" t="s">
        <v>5469</v>
      </c>
      <c r="D272" s="1" t="s">
        <v>10238</v>
      </c>
      <c r="E272" s="1" t="s">
        <v>10239</v>
      </c>
      <c r="F272" s="13" t="str">
        <f t="shared" si="4"/>
        <v>595 - Piceance Basin</v>
      </c>
      <c r="G272" s="14">
        <f>_xlfn.IFNA(VLOOKUP($F272,StorageTanks_ProductionOnly!$BQ$2:$CE$31,10,FALSE),StorageTanks_ProductionOnly!$BZ$32)</f>
        <v>0</v>
      </c>
      <c r="H272" s="14">
        <f>_xlfn.IFNA(VLOOKUP($F272,StorageTanks_ProductionOnly!$BQ$2:$CE$31,11,FALSE),StorageTanks_ProductionOnly!$CA$32)</f>
        <v>0.64345171864339057</v>
      </c>
      <c r="I272" s="14">
        <f>_xlfn.IFNA(VLOOKUP($F272,StorageTanks_ProductionOnly!$BQ$2:$CE$31,13,FALSE),StorageTanks_ProductionOnly!$CC$32)</f>
        <v>0</v>
      </c>
      <c r="J272" s="14">
        <f>_xlfn.IFNA(VLOOKUP($F272,StorageTanks_ProductionOnly!$BQ$2:$CE$31,14,FALSE),StorageTanks_ProductionOnly!$CD$32)</f>
        <v>1</v>
      </c>
    </row>
    <row r="273" spans="1:10" x14ac:dyDescent="0.25">
      <c r="A273" s="1" t="s">
        <v>5470</v>
      </c>
      <c r="B273" s="1" t="s">
        <v>5416</v>
      </c>
      <c r="C273" s="1" t="s">
        <v>5471</v>
      </c>
      <c r="D273" s="1" t="s">
        <v>10244</v>
      </c>
      <c r="E273" s="1" t="s">
        <v>10245</v>
      </c>
      <c r="F273" s="13" t="str">
        <f t="shared" si="4"/>
        <v>565 - San Juan Mountains Prov</v>
      </c>
      <c r="G273" s="14">
        <f>_xlfn.IFNA(VLOOKUP($F273,StorageTanks_ProductionOnly!$BQ$2:$CE$31,10,FALSE),StorageTanks_ProductionOnly!$BZ$32)</f>
        <v>5.1641542824907183E-2</v>
      </c>
      <c r="H273" s="14">
        <f>_xlfn.IFNA(VLOOKUP($F273,StorageTanks_ProductionOnly!$BQ$2:$CE$31,11,FALSE),StorageTanks_ProductionOnly!$CA$32)</f>
        <v>0.88022939803243827</v>
      </c>
      <c r="I273" s="14">
        <f>_xlfn.IFNA(VLOOKUP($F273,StorageTanks_ProductionOnly!$BQ$2:$CE$31,13,FALSE),StorageTanks_ProductionOnly!$CC$32)</f>
        <v>9.9239949282087778E-2</v>
      </c>
      <c r="J273" s="14">
        <f>_xlfn.IFNA(VLOOKUP($F273,StorageTanks_ProductionOnly!$BQ$2:$CE$31,14,FALSE),StorageTanks_ProductionOnly!$CD$32)</f>
        <v>0.78502133323338208</v>
      </c>
    </row>
    <row r="274" spans="1:10" x14ac:dyDescent="0.25">
      <c r="A274" s="1" t="s">
        <v>5472</v>
      </c>
      <c r="B274" s="1" t="s">
        <v>5416</v>
      </c>
      <c r="C274" s="1" t="s">
        <v>5473</v>
      </c>
      <c r="D274" s="1" t="s">
        <v>10236</v>
      </c>
      <c r="E274" s="1" t="s">
        <v>10237</v>
      </c>
      <c r="F274" s="13" t="str">
        <f t="shared" si="4"/>
        <v>455 - Las Vegas-Raton Basin</v>
      </c>
      <c r="G274" s="14">
        <f>_xlfn.IFNA(VLOOKUP($F274,StorageTanks_ProductionOnly!$BQ$2:$CE$31,10,FALSE),StorageTanks_ProductionOnly!$BZ$32)</f>
        <v>5.1641542824907183E-2</v>
      </c>
      <c r="H274" s="14">
        <f>_xlfn.IFNA(VLOOKUP($F274,StorageTanks_ProductionOnly!$BQ$2:$CE$31,11,FALSE),StorageTanks_ProductionOnly!$CA$32)</f>
        <v>0.88022939803243827</v>
      </c>
      <c r="I274" s="14">
        <f>_xlfn.IFNA(VLOOKUP($F274,StorageTanks_ProductionOnly!$BQ$2:$CE$31,13,FALSE),StorageTanks_ProductionOnly!$CC$32)</f>
        <v>9.9239949282087778E-2</v>
      </c>
      <c r="J274" s="14">
        <f>_xlfn.IFNA(VLOOKUP($F274,StorageTanks_ProductionOnly!$BQ$2:$CE$31,14,FALSE),StorageTanks_ProductionOnly!$CD$32)</f>
        <v>0.78502133323338208</v>
      </c>
    </row>
    <row r="275" spans="1:10" x14ac:dyDescent="0.25">
      <c r="A275" s="1" t="s">
        <v>5474</v>
      </c>
      <c r="B275" s="1" t="s">
        <v>5416</v>
      </c>
      <c r="C275" s="1" t="s">
        <v>5014</v>
      </c>
      <c r="D275" s="1" t="s">
        <v>10242</v>
      </c>
      <c r="E275" s="1" t="s">
        <v>10243</v>
      </c>
      <c r="F275" s="13" t="str">
        <f t="shared" si="4"/>
        <v>545 - North Park Basin</v>
      </c>
      <c r="G275" s="14">
        <f>_xlfn.IFNA(VLOOKUP($F275,StorageTanks_ProductionOnly!$BQ$2:$CE$31,10,FALSE),StorageTanks_ProductionOnly!$BZ$32)</f>
        <v>0</v>
      </c>
      <c r="H275" s="14">
        <f>_xlfn.IFNA(VLOOKUP($F275,StorageTanks_ProductionOnly!$BQ$2:$CE$31,11,FALSE),StorageTanks_ProductionOnly!$CA$32)</f>
        <v>0</v>
      </c>
      <c r="I275" s="14">
        <f>_xlfn.IFNA(VLOOKUP($F275,StorageTanks_ProductionOnly!$BQ$2:$CE$31,13,FALSE),StorageTanks_ProductionOnly!$CC$32)</f>
        <v>0</v>
      </c>
      <c r="J275" s="14">
        <f>_xlfn.IFNA(VLOOKUP($F275,StorageTanks_ProductionOnly!$BQ$2:$CE$31,14,FALSE),StorageTanks_ProductionOnly!$CD$32)</f>
        <v>1</v>
      </c>
    </row>
    <row r="276" spans="1:10" x14ac:dyDescent="0.25">
      <c r="A276" s="1" t="s">
        <v>5475</v>
      </c>
      <c r="B276" s="1" t="s">
        <v>5416</v>
      </c>
      <c r="C276" s="1" t="s">
        <v>5016</v>
      </c>
      <c r="D276" s="1" t="s">
        <v>10226</v>
      </c>
      <c r="E276" s="1" t="s">
        <v>10227</v>
      </c>
      <c r="F276" s="13" t="str">
        <f t="shared" si="4"/>
        <v>540 - Denver Basin</v>
      </c>
      <c r="G276" s="14">
        <f>_xlfn.IFNA(VLOOKUP($F276,StorageTanks_ProductionOnly!$BQ$2:$CE$31,10,FALSE),StorageTanks_ProductionOnly!$BZ$32)</f>
        <v>0.5</v>
      </c>
      <c r="H276" s="14">
        <f>_xlfn.IFNA(VLOOKUP($F276,StorageTanks_ProductionOnly!$BQ$2:$CE$31,11,FALSE),StorageTanks_ProductionOnly!$CA$32)</f>
        <v>0.5</v>
      </c>
      <c r="I276" s="14">
        <f>_xlfn.IFNA(VLOOKUP($F276,StorageTanks_ProductionOnly!$BQ$2:$CE$31,13,FALSE),StorageTanks_ProductionOnly!$CC$32)</f>
        <v>2.7261012082581713E-2</v>
      </c>
      <c r="J276" s="14">
        <f>_xlfn.IFNA(VLOOKUP($F276,StorageTanks_ProductionOnly!$BQ$2:$CE$31,14,FALSE),StorageTanks_ProductionOnly!$CD$32)</f>
        <v>0.96540794983468414</v>
      </c>
    </row>
    <row r="277" spans="1:10" x14ac:dyDescent="0.25">
      <c r="A277" s="1" t="s">
        <v>5476</v>
      </c>
      <c r="B277" s="1" t="s">
        <v>5416</v>
      </c>
      <c r="C277" s="1" t="s">
        <v>5477</v>
      </c>
      <c r="D277" s="1" t="s">
        <v>10232</v>
      </c>
      <c r="E277" s="1" t="s">
        <v>10233</v>
      </c>
      <c r="F277" s="13" t="str">
        <f t="shared" si="4"/>
        <v>450 - Las Animas Arch</v>
      </c>
      <c r="G277" s="14">
        <f>_xlfn.IFNA(VLOOKUP($F277,StorageTanks_ProductionOnly!$BQ$2:$CE$31,10,FALSE),StorageTanks_ProductionOnly!$BZ$32)</f>
        <v>5.1641542824907183E-2</v>
      </c>
      <c r="H277" s="14">
        <f>_xlfn.IFNA(VLOOKUP($F277,StorageTanks_ProductionOnly!$BQ$2:$CE$31,11,FALSE),StorageTanks_ProductionOnly!$CA$32)</f>
        <v>0.88022939803243827</v>
      </c>
      <c r="I277" s="14">
        <f>_xlfn.IFNA(VLOOKUP($F277,StorageTanks_ProductionOnly!$BQ$2:$CE$31,13,FALSE),StorageTanks_ProductionOnly!$CC$32)</f>
        <v>9.9239949282087778E-2</v>
      </c>
      <c r="J277" s="14">
        <f>_xlfn.IFNA(VLOOKUP($F277,StorageTanks_ProductionOnly!$BQ$2:$CE$31,14,FALSE),StorageTanks_ProductionOnly!$CD$32)</f>
        <v>0.78502133323338208</v>
      </c>
    </row>
    <row r="278" spans="1:10" x14ac:dyDescent="0.25">
      <c r="A278" s="1" t="s">
        <v>5478</v>
      </c>
      <c r="B278" s="1" t="s">
        <v>5416</v>
      </c>
      <c r="C278" s="1" t="s">
        <v>5479</v>
      </c>
      <c r="D278" s="1" t="s">
        <v>10232</v>
      </c>
      <c r="E278" s="1" t="s">
        <v>10233</v>
      </c>
      <c r="F278" s="13" t="str">
        <f t="shared" si="4"/>
        <v>450 - Las Animas Arch</v>
      </c>
      <c r="G278" s="14">
        <f>_xlfn.IFNA(VLOOKUP($F278,StorageTanks_ProductionOnly!$BQ$2:$CE$31,10,FALSE),StorageTanks_ProductionOnly!$BZ$32)</f>
        <v>5.1641542824907183E-2</v>
      </c>
      <c r="H278" s="14">
        <f>_xlfn.IFNA(VLOOKUP($F278,StorageTanks_ProductionOnly!$BQ$2:$CE$31,11,FALSE),StorageTanks_ProductionOnly!$CA$32)</f>
        <v>0.88022939803243827</v>
      </c>
      <c r="I278" s="14">
        <f>_xlfn.IFNA(VLOOKUP($F278,StorageTanks_ProductionOnly!$BQ$2:$CE$31,13,FALSE),StorageTanks_ProductionOnly!$CC$32)</f>
        <v>9.9239949282087778E-2</v>
      </c>
      <c r="J278" s="14">
        <f>_xlfn.IFNA(VLOOKUP($F278,StorageTanks_ProductionOnly!$BQ$2:$CE$31,14,FALSE),StorageTanks_ProductionOnly!$CD$32)</f>
        <v>0.78502133323338208</v>
      </c>
    </row>
    <row r="279" spans="1:10" x14ac:dyDescent="0.25">
      <c r="A279" s="1" t="s">
        <v>5480</v>
      </c>
      <c r="B279" s="1" t="s">
        <v>5416</v>
      </c>
      <c r="C279" s="1" t="s">
        <v>5334</v>
      </c>
      <c r="D279" s="1" t="s">
        <v>10234</v>
      </c>
      <c r="E279" s="1" t="s">
        <v>10235</v>
      </c>
      <c r="F279" s="13" t="str">
        <f t="shared" si="4"/>
        <v>555 - Eagle Basin</v>
      </c>
      <c r="G279" s="14">
        <f>_xlfn.IFNA(VLOOKUP($F279,StorageTanks_ProductionOnly!$BQ$2:$CE$31,10,FALSE),StorageTanks_ProductionOnly!$BZ$32)</f>
        <v>5.1641542824907183E-2</v>
      </c>
      <c r="H279" s="14">
        <f>_xlfn.IFNA(VLOOKUP($F279,StorageTanks_ProductionOnly!$BQ$2:$CE$31,11,FALSE),StorageTanks_ProductionOnly!$CA$32)</f>
        <v>0.88022939803243827</v>
      </c>
      <c r="I279" s="14">
        <f>_xlfn.IFNA(VLOOKUP($F279,StorageTanks_ProductionOnly!$BQ$2:$CE$31,13,FALSE),StorageTanks_ProductionOnly!$CC$32)</f>
        <v>9.9239949282087778E-2</v>
      </c>
      <c r="J279" s="14">
        <f>_xlfn.IFNA(VLOOKUP($F279,StorageTanks_ProductionOnly!$BQ$2:$CE$31,14,FALSE),StorageTanks_ProductionOnly!$CD$32)</f>
        <v>0.78502133323338208</v>
      </c>
    </row>
    <row r="280" spans="1:10" x14ac:dyDescent="0.25">
      <c r="A280" s="1" t="s">
        <v>5481</v>
      </c>
      <c r="B280" s="1" t="s">
        <v>5416</v>
      </c>
      <c r="C280" s="1" t="s">
        <v>5482</v>
      </c>
      <c r="D280" s="1" t="s">
        <v>673</v>
      </c>
      <c r="E280" s="1" t="s">
        <v>10230</v>
      </c>
      <c r="F280" s="13" t="str">
        <f t="shared" si="4"/>
        <v>580 - San Juan Basin</v>
      </c>
      <c r="G280" s="14">
        <f>_xlfn.IFNA(VLOOKUP($F280,StorageTanks_ProductionOnly!$BQ$2:$CE$31,10,FALSE),StorageTanks_ProductionOnly!$BZ$32)</f>
        <v>0</v>
      </c>
      <c r="H280" s="14">
        <f>_xlfn.IFNA(VLOOKUP($F280,StorageTanks_ProductionOnly!$BQ$2:$CE$31,11,FALSE),StorageTanks_ProductionOnly!$CA$32)</f>
        <v>0</v>
      </c>
      <c r="I280" s="14">
        <f>_xlfn.IFNA(VLOOKUP($F280,StorageTanks_ProductionOnly!$BQ$2:$CE$31,13,FALSE),StorageTanks_ProductionOnly!$CC$32)</f>
        <v>8.8200010340863888E-2</v>
      </c>
      <c r="J280" s="14">
        <f>_xlfn.IFNA(VLOOKUP($F280,StorageTanks_ProductionOnly!$BQ$2:$CE$31,14,FALSE),StorageTanks_ProductionOnly!$CD$32)</f>
        <v>0.90571250998946429</v>
      </c>
    </row>
    <row r="281" spans="1:10" x14ac:dyDescent="0.25">
      <c r="A281" s="1" t="s">
        <v>5483</v>
      </c>
      <c r="B281" s="1" t="s">
        <v>5416</v>
      </c>
      <c r="C281" s="1" t="s">
        <v>5484</v>
      </c>
      <c r="D281" s="1" t="s">
        <v>10226</v>
      </c>
      <c r="E281" s="1" t="s">
        <v>10227</v>
      </c>
      <c r="F281" s="13" t="str">
        <f t="shared" si="4"/>
        <v>540 - Denver Basin</v>
      </c>
      <c r="G281" s="14">
        <f>_xlfn.IFNA(VLOOKUP($F281,StorageTanks_ProductionOnly!$BQ$2:$CE$31,10,FALSE),StorageTanks_ProductionOnly!$BZ$32)</f>
        <v>0.5</v>
      </c>
      <c r="H281" s="14">
        <f>_xlfn.IFNA(VLOOKUP($F281,StorageTanks_ProductionOnly!$BQ$2:$CE$31,11,FALSE),StorageTanks_ProductionOnly!$CA$32)</f>
        <v>0.5</v>
      </c>
      <c r="I281" s="14">
        <f>_xlfn.IFNA(VLOOKUP($F281,StorageTanks_ProductionOnly!$BQ$2:$CE$31,13,FALSE),StorageTanks_ProductionOnly!$CC$32)</f>
        <v>2.7261012082581713E-2</v>
      </c>
      <c r="J281" s="14">
        <f>_xlfn.IFNA(VLOOKUP($F281,StorageTanks_ProductionOnly!$BQ$2:$CE$31,14,FALSE),StorageTanks_ProductionOnly!$CD$32)</f>
        <v>0.96540794983468414</v>
      </c>
    </row>
    <row r="282" spans="1:10" x14ac:dyDescent="0.25">
      <c r="A282" s="1" t="s">
        <v>5485</v>
      </c>
      <c r="B282" s="1" t="s">
        <v>5416</v>
      </c>
      <c r="C282" s="1" t="s">
        <v>5486</v>
      </c>
      <c r="D282" s="1" t="s">
        <v>10236</v>
      </c>
      <c r="E282" s="1" t="s">
        <v>10237</v>
      </c>
      <c r="F282" s="13" t="str">
        <f t="shared" si="4"/>
        <v>455 - Las Vegas-Raton Basin</v>
      </c>
      <c r="G282" s="14">
        <f>_xlfn.IFNA(VLOOKUP($F282,StorageTanks_ProductionOnly!$BQ$2:$CE$31,10,FALSE),StorageTanks_ProductionOnly!$BZ$32)</f>
        <v>5.1641542824907183E-2</v>
      </c>
      <c r="H282" s="14">
        <f>_xlfn.IFNA(VLOOKUP($F282,StorageTanks_ProductionOnly!$BQ$2:$CE$31,11,FALSE),StorageTanks_ProductionOnly!$CA$32)</f>
        <v>0.88022939803243827</v>
      </c>
      <c r="I282" s="14">
        <f>_xlfn.IFNA(VLOOKUP($F282,StorageTanks_ProductionOnly!$BQ$2:$CE$31,13,FALSE),StorageTanks_ProductionOnly!$CC$32)</f>
        <v>9.9239949282087778E-2</v>
      </c>
      <c r="J282" s="14">
        <f>_xlfn.IFNA(VLOOKUP($F282,StorageTanks_ProductionOnly!$BQ$2:$CE$31,14,FALSE),StorageTanks_ProductionOnly!$CD$32)</f>
        <v>0.78502133323338208</v>
      </c>
    </row>
    <row r="283" spans="1:10" x14ac:dyDescent="0.25">
      <c r="A283" s="1" t="s">
        <v>5487</v>
      </c>
      <c r="B283" s="1" t="s">
        <v>5416</v>
      </c>
      <c r="C283" s="1" t="s">
        <v>5237</v>
      </c>
      <c r="D283" s="1" t="s">
        <v>10226</v>
      </c>
      <c r="E283" s="1" t="s">
        <v>10227</v>
      </c>
      <c r="F283" s="13" t="str">
        <f t="shared" si="4"/>
        <v>540 - Denver Basin</v>
      </c>
      <c r="G283" s="14">
        <f>_xlfn.IFNA(VLOOKUP($F283,StorageTanks_ProductionOnly!$BQ$2:$CE$31,10,FALSE),StorageTanks_ProductionOnly!$BZ$32)</f>
        <v>0.5</v>
      </c>
      <c r="H283" s="14">
        <f>_xlfn.IFNA(VLOOKUP($F283,StorageTanks_ProductionOnly!$BQ$2:$CE$31,11,FALSE),StorageTanks_ProductionOnly!$CA$32)</f>
        <v>0.5</v>
      </c>
      <c r="I283" s="14">
        <f>_xlfn.IFNA(VLOOKUP($F283,StorageTanks_ProductionOnly!$BQ$2:$CE$31,13,FALSE),StorageTanks_ProductionOnly!$CC$32)</f>
        <v>2.7261012082581713E-2</v>
      </c>
      <c r="J283" s="14">
        <f>_xlfn.IFNA(VLOOKUP($F283,StorageTanks_ProductionOnly!$BQ$2:$CE$31,14,FALSE),StorageTanks_ProductionOnly!$CD$32)</f>
        <v>0.96540794983468414</v>
      </c>
    </row>
    <row r="284" spans="1:10" x14ac:dyDescent="0.25">
      <c r="A284" s="1" t="s">
        <v>5488</v>
      </c>
      <c r="B284" s="1" t="s">
        <v>5416</v>
      </c>
      <c r="C284" s="1" t="s">
        <v>5241</v>
      </c>
      <c r="D284" s="1" t="s">
        <v>10226</v>
      </c>
      <c r="E284" s="1" t="s">
        <v>10227</v>
      </c>
      <c r="F284" s="13" t="str">
        <f t="shared" si="4"/>
        <v>540 - Denver Basin</v>
      </c>
      <c r="G284" s="14">
        <f>_xlfn.IFNA(VLOOKUP($F284,StorageTanks_ProductionOnly!$BQ$2:$CE$31,10,FALSE),StorageTanks_ProductionOnly!$BZ$32)</f>
        <v>0.5</v>
      </c>
      <c r="H284" s="14">
        <f>_xlfn.IFNA(VLOOKUP($F284,StorageTanks_ProductionOnly!$BQ$2:$CE$31,11,FALSE),StorageTanks_ProductionOnly!$CA$32)</f>
        <v>0.5</v>
      </c>
      <c r="I284" s="14">
        <f>_xlfn.IFNA(VLOOKUP($F284,StorageTanks_ProductionOnly!$BQ$2:$CE$31,13,FALSE),StorageTanks_ProductionOnly!$CC$32)</f>
        <v>2.7261012082581713E-2</v>
      </c>
      <c r="J284" s="14">
        <f>_xlfn.IFNA(VLOOKUP($F284,StorageTanks_ProductionOnly!$BQ$2:$CE$31,14,FALSE),StorageTanks_ProductionOnly!$CD$32)</f>
        <v>0.96540794983468414</v>
      </c>
    </row>
    <row r="285" spans="1:10" x14ac:dyDescent="0.25">
      <c r="A285" s="1" t="s">
        <v>5489</v>
      </c>
      <c r="B285" s="1" t="s">
        <v>5416</v>
      </c>
      <c r="C285" s="1" t="s">
        <v>5490</v>
      </c>
      <c r="D285" s="1" t="s">
        <v>10238</v>
      </c>
      <c r="E285" s="1" t="s">
        <v>10239</v>
      </c>
      <c r="F285" s="13" t="str">
        <f t="shared" si="4"/>
        <v>595 - Piceance Basin</v>
      </c>
      <c r="G285" s="14">
        <f>_xlfn.IFNA(VLOOKUP($F285,StorageTanks_ProductionOnly!$BQ$2:$CE$31,10,FALSE),StorageTanks_ProductionOnly!$BZ$32)</f>
        <v>0</v>
      </c>
      <c r="H285" s="14">
        <f>_xlfn.IFNA(VLOOKUP($F285,StorageTanks_ProductionOnly!$BQ$2:$CE$31,11,FALSE),StorageTanks_ProductionOnly!$CA$32)</f>
        <v>0.64345171864339057</v>
      </c>
      <c r="I285" s="14">
        <f>_xlfn.IFNA(VLOOKUP($F285,StorageTanks_ProductionOnly!$BQ$2:$CE$31,13,FALSE),StorageTanks_ProductionOnly!$CC$32)</f>
        <v>0</v>
      </c>
      <c r="J285" s="14">
        <f>_xlfn.IFNA(VLOOKUP($F285,StorageTanks_ProductionOnly!$BQ$2:$CE$31,14,FALSE),StorageTanks_ProductionOnly!$CD$32)</f>
        <v>1</v>
      </c>
    </row>
    <row r="286" spans="1:10" x14ac:dyDescent="0.25">
      <c r="A286" s="1" t="s">
        <v>5491</v>
      </c>
      <c r="B286" s="1" t="s">
        <v>5416</v>
      </c>
      <c r="C286" s="1" t="s">
        <v>5492</v>
      </c>
      <c r="D286" s="1" t="s">
        <v>10244</v>
      </c>
      <c r="E286" s="1" t="s">
        <v>10245</v>
      </c>
      <c r="F286" s="13" t="str">
        <f t="shared" si="4"/>
        <v>565 - San Juan Mountains Prov</v>
      </c>
      <c r="G286" s="14">
        <f>_xlfn.IFNA(VLOOKUP($F286,StorageTanks_ProductionOnly!$BQ$2:$CE$31,10,FALSE),StorageTanks_ProductionOnly!$BZ$32)</f>
        <v>5.1641542824907183E-2</v>
      </c>
      <c r="H286" s="14">
        <f>_xlfn.IFNA(VLOOKUP($F286,StorageTanks_ProductionOnly!$BQ$2:$CE$31,11,FALSE),StorageTanks_ProductionOnly!$CA$32)</f>
        <v>0.88022939803243827</v>
      </c>
      <c r="I286" s="14">
        <f>_xlfn.IFNA(VLOOKUP($F286,StorageTanks_ProductionOnly!$BQ$2:$CE$31,13,FALSE),StorageTanks_ProductionOnly!$CC$32)</f>
        <v>9.9239949282087778E-2</v>
      </c>
      <c r="J286" s="14">
        <f>_xlfn.IFNA(VLOOKUP($F286,StorageTanks_ProductionOnly!$BQ$2:$CE$31,14,FALSE),StorageTanks_ProductionOnly!$CD$32)</f>
        <v>0.78502133323338208</v>
      </c>
    </row>
    <row r="287" spans="1:10" x14ac:dyDescent="0.25">
      <c r="A287" s="1" t="s">
        <v>5493</v>
      </c>
      <c r="B287" s="1" t="s">
        <v>5416</v>
      </c>
      <c r="C287" s="1" t="s">
        <v>5494</v>
      </c>
      <c r="D287" s="1" t="s">
        <v>10246</v>
      </c>
      <c r="E287" s="1" t="s">
        <v>10247</v>
      </c>
      <c r="F287" s="13" t="str">
        <f t="shared" si="4"/>
        <v>535 - Green River Basin</v>
      </c>
      <c r="G287" s="14">
        <f>_xlfn.IFNA(VLOOKUP($F287,StorageTanks_ProductionOnly!$BQ$2:$CE$31,10,FALSE),StorageTanks_ProductionOnly!$BZ$32)</f>
        <v>0</v>
      </c>
      <c r="H287" s="14">
        <f>_xlfn.IFNA(VLOOKUP($F287,StorageTanks_ProductionOnly!$BQ$2:$CE$31,11,FALSE),StorageTanks_ProductionOnly!$CA$32)</f>
        <v>0.50495961713442494</v>
      </c>
      <c r="I287" s="14">
        <f>_xlfn.IFNA(VLOOKUP($F287,StorageTanks_ProductionOnly!$BQ$2:$CE$31,13,FALSE),StorageTanks_ProductionOnly!$CC$32)</f>
        <v>0</v>
      </c>
      <c r="J287" s="14">
        <f>_xlfn.IFNA(VLOOKUP($F287,StorageTanks_ProductionOnly!$BQ$2:$CE$31,14,FALSE),StorageTanks_ProductionOnly!$CD$32)</f>
        <v>0.5960461715054568</v>
      </c>
    </row>
    <row r="288" spans="1:10" x14ac:dyDescent="0.25">
      <c r="A288" s="1" t="s">
        <v>5495</v>
      </c>
      <c r="B288" s="1" t="s">
        <v>5416</v>
      </c>
      <c r="C288" s="1" t="s">
        <v>5496</v>
      </c>
      <c r="D288" s="1" t="s">
        <v>10240</v>
      </c>
      <c r="E288" s="1" t="s">
        <v>10241</v>
      </c>
      <c r="F288" s="13" t="str">
        <f t="shared" si="4"/>
        <v>585 - Paradox Basin</v>
      </c>
      <c r="G288" s="14">
        <f>_xlfn.IFNA(VLOOKUP($F288,StorageTanks_ProductionOnly!$BQ$2:$CE$31,10,FALSE),StorageTanks_ProductionOnly!$BZ$32)</f>
        <v>0</v>
      </c>
      <c r="H288" s="14">
        <f>_xlfn.IFNA(VLOOKUP($F288,StorageTanks_ProductionOnly!$BQ$2:$CE$31,11,FALSE),StorageTanks_ProductionOnly!$CA$32)</f>
        <v>0</v>
      </c>
      <c r="I288" s="14">
        <f>_xlfn.IFNA(VLOOKUP($F288,StorageTanks_ProductionOnly!$BQ$2:$CE$31,13,FALSE),StorageTanks_ProductionOnly!$CC$32)</f>
        <v>0.99869766750940414</v>
      </c>
      <c r="J288" s="14">
        <f>_xlfn.IFNA(VLOOKUP($F288,StorageTanks_ProductionOnly!$BQ$2:$CE$31,14,FALSE),StorageTanks_ProductionOnly!$CD$32)</f>
        <v>0</v>
      </c>
    </row>
    <row r="289" spans="1:10" x14ac:dyDescent="0.25">
      <c r="A289" s="1" t="s">
        <v>5497</v>
      </c>
      <c r="B289" s="1" t="s">
        <v>5416</v>
      </c>
      <c r="C289" s="1" t="s">
        <v>5498</v>
      </c>
      <c r="D289" s="1" t="s">
        <v>10240</v>
      </c>
      <c r="E289" s="1" t="s">
        <v>10241</v>
      </c>
      <c r="F289" s="13" t="str">
        <f t="shared" si="4"/>
        <v>585 - Paradox Basin</v>
      </c>
      <c r="G289" s="14">
        <f>_xlfn.IFNA(VLOOKUP($F289,StorageTanks_ProductionOnly!$BQ$2:$CE$31,10,FALSE),StorageTanks_ProductionOnly!$BZ$32)</f>
        <v>0</v>
      </c>
      <c r="H289" s="14">
        <f>_xlfn.IFNA(VLOOKUP($F289,StorageTanks_ProductionOnly!$BQ$2:$CE$31,11,FALSE),StorageTanks_ProductionOnly!$CA$32)</f>
        <v>0</v>
      </c>
      <c r="I289" s="14">
        <f>_xlfn.IFNA(VLOOKUP($F289,StorageTanks_ProductionOnly!$BQ$2:$CE$31,13,FALSE),StorageTanks_ProductionOnly!$CC$32)</f>
        <v>0.99869766750940414</v>
      </c>
      <c r="J289" s="14">
        <f>_xlfn.IFNA(VLOOKUP($F289,StorageTanks_ProductionOnly!$BQ$2:$CE$31,14,FALSE),StorageTanks_ProductionOnly!$CD$32)</f>
        <v>0</v>
      </c>
    </row>
    <row r="290" spans="1:10" x14ac:dyDescent="0.25">
      <c r="A290" s="1" t="s">
        <v>5499</v>
      </c>
      <c r="B290" s="1" t="s">
        <v>5416</v>
      </c>
      <c r="C290" s="1" t="s">
        <v>5046</v>
      </c>
      <c r="D290" s="1" t="s">
        <v>10226</v>
      </c>
      <c r="E290" s="1" t="s">
        <v>10227</v>
      </c>
      <c r="F290" s="13" t="str">
        <f t="shared" si="4"/>
        <v>540 - Denver Basin</v>
      </c>
      <c r="G290" s="14">
        <f>_xlfn.IFNA(VLOOKUP($F290,StorageTanks_ProductionOnly!$BQ$2:$CE$31,10,FALSE),StorageTanks_ProductionOnly!$BZ$32)</f>
        <v>0.5</v>
      </c>
      <c r="H290" s="14">
        <f>_xlfn.IFNA(VLOOKUP($F290,StorageTanks_ProductionOnly!$BQ$2:$CE$31,11,FALSE),StorageTanks_ProductionOnly!$CA$32)</f>
        <v>0.5</v>
      </c>
      <c r="I290" s="14">
        <f>_xlfn.IFNA(VLOOKUP($F290,StorageTanks_ProductionOnly!$BQ$2:$CE$31,13,FALSE),StorageTanks_ProductionOnly!$CC$32)</f>
        <v>2.7261012082581713E-2</v>
      </c>
      <c r="J290" s="14">
        <f>_xlfn.IFNA(VLOOKUP($F290,StorageTanks_ProductionOnly!$BQ$2:$CE$31,14,FALSE),StorageTanks_ProductionOnly!$CD$32)</f>
        <v>0.96540794983468414</v>
      </c>
    </row>
    <row r="291" spans="1:10" x14ac:dyDescent="0.25">
      <c r="A291" s="1" t="s">
        <v>5500</v>
      </c>
      <c r="B291" s="1" t="s">
        <v>5416</v>
      </c>
      <c r="C291" s="1" t="s">
        <v>5501</v>
      </c>
      <c r="D291" s="1" t="s">
        <v>10232</v>
      </c>
      <c r="E291" s="1" t="s">
        <v>10233</v>
      </c>
      <c r="F291" s="13" t="str">
        <f t="shared" si="4"/>
        <v>450 - Las Animas Arch</v>
      </c>
      <c r="G291" s="14">
        <f>_xlfn.IFNA(VLOOKUP($F291,StorageTanks_ProductionOnly!$BQ$2:$CE$31,10,FALSE),StorageTanks_ProductionOnly!$BZ$32)</f>
        <v>5.1641542824907183E-2</v>
      </c>
      <c r="H291" s="14">
        <f>_xlfn.IFNA(VLOOKUP($F291,StorageTanks_ProductionOnly!$BQ$2:$CE$31,11,FALSE),StorageTanks_ProductionOnly!$CA$32)</f>
        <v>0.88022939803243827</v>
      </c>
      <c r="I291" s="14">
        <f>_xlfn.IFNA(VLOOKUP($F291,StorageTanks_ProductionOnly!$BQ$2:$CE$31,13,FALSE),StorageTanks_ProductionOnly!$CC$32)</f>
        <v>9.9239949282087778E-2</v>
      </c>
      <c r="J291" s="14">
        <f>_xlfn.IFNA(VLOOKUP($F291,StorageTanks_ProductionOnly!$BQ$2:$CE$31,14,FALSE),StorageTanks_ProductionOnly!$CD$32)</f>
        <v>0.78502133323338208</v>
      </c>
    </row>
    <row r="292" spans="1:10" x14ac:dyDescent="0.25">
      <c r="A292" s="1" t="s">
        <v>5502</v>
      </c>
      <c r="B292" s="1" t="s">
        <v>5416</v>
      </c>
      <c r="C292" s="1" t="s">
        <v>5503</v>
      </c>
      <c r="D292" s="1" t="s">
        <v>10244</v>
      </c>
      <c r="E292" s="1" t="s">
        <v>10245</v>
      </c>
      <c r="F292" s="13" t="str">
        <f t="shared" si="4"/>
        <v>565 - San Juan Mountains Prov</v>
      </c>
      <c r="G292" s="14">
        <f>_xlfn.IFNA(VLOOKUP($F292,StorageTanks_ProductionOnly!$BQ$2:$CE$31,10,FALSE),StorageTanks_ProductionOnly!$BZ$32)</f>
        <v>5.1641542824907183E-2</v>
      </c>
      <c r="H292" s="14">
        <f>_xlfn.IFNA(VLOOKUP($F292,StorageTanks_ProductionOnly!$BQ$2:$CE$31,11,FALSE),StorageTanks_ProductionOnly!$CA$32)</f>
        <v>0.88022939803243827</v>
      </c>
      <c r="I292" s="14">
        <f>_xlfn.IFNA(VLOOKUP($F292,StorageTanks_ProductionOnly!$BQ$2:$CE$31,13,FALSE),StorageTanks_ProductionOnly!$CC$32)</f>
        <v>9.9239949282087778E-2</v>
      </c>
      <c r="J292" s="14">
        <f>_xlfn.IFNA(VLOOKUP($F292,StorageTanks_ProductionOnly!$BQ$2:$CE$31,14,FALSE),StorageTanks_ProductionOnly!$CD$32)</f>
        <v>0.78502133323338208</v>
      </c>
    </row>
    <row r="293" spans="1:10" x14ac:dyDescent="0.25">
      <c r="A293" s="1" t="s">
        <v>5504</v>
      </c>
      <c r="B293" s="1" t="s">
        <v>5416</v>
      </c>
      <c r="C293" s="1" t="s">
        <v>5505</v>
      </c>
      <c r="D293" s="1" t="s">
        <v>10248</v>
      </c>
      <c r="E293" s="1" t="s">
        <v>10249</v>
      </c>
      <c r="F293" s="13" t="str">
        <f t="shared" si="4"/>
        <v>550 - South Park Basin</v>
      </c>
      <c r="G293" s="14">
        <f>_xlfn.IFNA(VLOOKUP($F293,StorageTanks_ProductionOnly!$BQ$2:$CE$31,10,FALSE),StorageTanks_ProductionOnly!$BZ$32)</f>
        <v>5.1641542824907183E-2</v>
      </c>
      <c r="H293" s="14">
        <f>_xlfn.IFNA(VLOOKUP($F293,StorageTanks_ProductionOnly!$BQ$2:$CE$31,11,FALSE),StorageTanks_ProductionOnly!$CA$32)</f>
        <v>0.88022939803243827</v>
      </c>
      <c r="I293" s="14">
        <f>_xlfn.IFNA(VLOOKUP($F293,StorageTanks_ProductionOnly!$BQ$2:$CE$31,13,FALSE),StorageTanks_ProductionOnly!$CC$32)</f>
        <v>9.9239949282087778E-2</v>
      </c>
      <c r="J293" s="14">
        <f>_xlfn.IFNA(VLOOKUP($F293,StorageTanks_ProductionOnly!$BQ$2:$CE$31,14,FALSE),StorageTanks_ProductionOnly!$CD$32)</f>
        <v>0.78502133323338208</v>
      </c>
    </row>
    <row r="294" spans="1:10" x14ac:dyDescent="0.25">
      <c r="A294" s="1" t="s">
        <v>5506</v>
      </c>
      <c r="B294" s="1" t="s">
        <v>5416</v>
      </c>
      <c r="C294" s="1" t="s">
        <v>5260</v>
      </c>
      <c r="D294" s="1" t="s">
        <v>10226</v>
      </c>
      <c r="E294" s="1" t="s">
        <v>10227</v>
      </c>
      <c r="F294" s="13" t="str">
        <f t="shared" si="4"/>
        <v>540 - Denver Basin</v>
      </c>
      <c r="G294" s="14">
        <f>_xlfn.IFNA(VLOOKUP($F294,StorageTanks_ProductionOnly!$BQ$2:$CE$31,10,FALSE),StorageTanks_ProductionOnly!$BZ$32)</f>
        <v>0.5</v>
      </c>
      <c r="H294" s="14">
        <f>_xlfn.IFNA(VLOOKUP($F294,StorageTanks_ProductionOnly!$BQ$2:$CE$31,11,FALSE),StorageTanks_ProductionOnly!$CA$32)</f>
        <v>0.5</v>
      </c>
      <c r="I294" s="14">
        <f>_xlfn.IFNA(VLOOKUP($F294,StorageTanks_ProductionOnly!$BQ$2:$CE$31,13,FALSE),StorageTanks_ProductionOnly!$CC$32)</f>
        <v>2.7261012082581713E-2</v>
      </c>
      <c r="J294" s="14">
        <f>_xlfn.IFNA(VLOOKUP($F294,StorageTanks_ProductionOnly!$BQ$2:$CE$31,14,FALSE),StorageTanks_ProductionOnly!$CD$32)</f>
        <v>0.96540794983468414</v>
      </c>
    </row>
    <row r="295" spans="1:10" x14ac:dyDescent="0.25">
      <c r="A295" s="1" t="s">
        <v>5507</v>
      </c>
      <c r="B295" s="1" t="s">
        <v>5416</v>
      </c>
      <c r="C295" s="1" t="s">
        <v>5508</v>
      </c>
      <c r="D295" s="1" t="s">
        <v>10238</v>
      </c>
      <c r="E295" s="1" t="s">
        <v>10239</v>
      </c>
      <c r="F295" s="13" t="str">
        <f t="shared" si="4"/>
        <v>595 - Piceance Basin</v>
      </c>
      <c r="G295" s="14">
        <f>_xlfn.IFNA(VLOOKUP($F295,StorageTanks_ProductionOnly!$BQ$2:$CE$31,10,FALSE),StorageTanks_ProductionOnly!$BZ$32)</f>
        <v>0</v>
      </c>
      <c r="H295" s="14">
        <f>_xlfn.IFNA(VLOOKUP($F295,StorageTanks_ProductionOnly!$BQ$2:$CE$31,11,FALSE),StorageTanks_ProductionOnly!$CA$32)</f>
        <v>0.64345171864339057</v>
      </c>
      <c r="I295" s="14">
        <f>_xlfn.IFNA(VLOOKUP($F295,StorageTanks_ProductionOnly!$BQ$2:$CE$31,13,FALSE),StorageTanks_ProductionOnly!$CC$32)</f>
        <v>0</v>
      </c>
      <c r="J295" s="14">
        <f>_xlfn.IFNA(VLOOKUP($F295,StorageTanks_ProductionOnly!$BQ$2:$CE$31,14,FALSE),StorageTanks_ProductionOnly!$CD$32)</f>
        <v>1</v>
      </c>
    </row>
    <row r="296" spans="1:10" x14ac:dyDescent="0.25">
      <c r="A296" s="1" t="s">
        <v>5509</v>
      </c>
      <c r="B296" s="1" t="s">
        <v>5416</v>
      </c>
      <c r="C296" s="1" t="s">
        <v>5510</v>
      </c>
      <c r="D296" s="1" t="s">
        <v>1324</v>
      </c>
      <c r="E296" s="1" t="s">
        <v>10231</v>
      </c>
      <c r="F296" s="13" t="str">
        <f t="shared" si="4"/>
        <v>360 - Anadarko Basin</v>
      </c>
      <c r="G296" s="14">
        <f>_xlfn.IFNA(VLOOKUP($F296,StorageTanks_ProductionOnly!$BQ$2:$CE$31,10,FALSE),StorageTanks_ProductionOnly!$BZ$32)</f>
        <v>0</v>
      </c>
      <c r="H296" s="14">
        <f>_xlfn.IFNA(VLOOKUP($F296,StorageTanks_ProductionOnly!$BQ$2:$CE$31,11,FALSE),StorageTanks_ProductionOnly!$CA$32)</f>
        <v>0.82538151345513899</v>
      </c>
      <c r="I296" s="14">
        <f>_xlfn.IFNA(VLOOKUP($F296,StorageTanks_ProductionOnly!$BQ$2:$CE$31,13,FALSE),StorageTanks_ProductionOnly!$CC$32)</f>
        <v>7.5331732984359871E-4</v>
      </c>
      <c r="J296" s="14">
        <f>_xlfn.IFNA(VLOOKUP($F296,StorageTanks_ProductionOnly!$BQ$2:$CE$31,14,FALSE),StorageTanks_ProductionOnly!$CD$32)</f>
        <v>0.88374904454925052</v>
      </c>
    </row>
    <row r="297" spans="1:10" x14ac:dyDescent="0.25">
      <c r="A297" s="1" t="s">
        <v>5511</v>
      </c>
      <c r="B297" s="1" t="s">
        <v>5416</v>
      </c>
      <c r="C297" s="1" t="s">
        <v>5512</v>
      </c>
      <c r="D297" s="1" t="s">
        <v>10226</v>
      </c>
      <c r="E297" s="1" t="s">
        <v>10227</v>
      </c>
      <c r="F297" s="13" t="str">
        <f t="shared" si="4"/>
        <v>540 - Denver Basin</v>
      </c>
      <c r="G297" s="14">
        <f>_xlfn.IFNA(VLOOKUP($F297,StorageTanks_ProductionOnly!$BQ$2:$CE$31,10,FALSE),StorageTanks_ProductionOnly!$BZ$32)</f>
        <v>0.5</v>
      </c>
      <c r="H297" s="14">
        <f>_xlfn.IFNA(VLOOKUP($F297,StorageTanks_ProductionOnly!$BQ$2:$CE$31,11,FALSE),StorageTanks_ProductionOnly!$CA$32)</f>
        <v>0.5</v>
      </c>
      <c r="I297" s="14">
        <f>_xlfn.IFNA(VLOOKUP($F297,StorageTanks_ProductionOnly!$BQ$2:$CE$31,13,FALSE),StorageTanks_ProductionOnly!$CC$32)</f>
        <v>2.7261012082581713E-2</v>
      </c>
      <c r="J297" s="14">
        <f>_xlfn.IFNA(VLOOKUP($F297,StorageTanks_ProductionOnly!$BQ$2:$CE$31,14,FALSE),StorageTanks_ProductionOnly!$CD$32)</f>
        <v>0.96540794983468414</v>
      </c>
    </row>
    <row r="298" spans="1:10" x14ac:dyDescent="0.25">
      <c r="A298" s="1" t="s">
        <v>5513</v>
      </c>
      <c r="B298" s="1" t="s">
        <v>5416</v>
      </c>
      <c r="C298" s="1" t="s">
        <v>5514</v>
      </c>
      <c r="D298" s="1" t="s">
        <v>10238</v>
      </c>
      <c r="E298" s="1" t="s">
        <v>10239</v>
      </c>
      <c r="F298" s="13" t="str">
        <f t="shared" si="4"/>
        <v>595 - Piceance Basin</v>
      </c>
      <c r="G298" s="14">
        <f>_xlfn.IFNA(VLOOKUP($F298,StorageTanks_ProductionOnly!$BQ$2:$CE$31,10,FALSE),StorageTanks_ProductionOnly!$BZ$32)</f>
        <v>0</v>
      </c>
      <c r="H298" s="14">
        <f>_xlfn.IFNA(VLOOKUP($F298,StorageTanks_ProductionOnly!$BQ$2:$CE$31,11,FALSE),StorageTanks_ProductionOnly!$CA$32)</f>
        <v>0.64345171864339057</v>
      </c>
      <c r="I298" s="14">
        <f>_xlfn.IFNA(VLOOKUP($F298,StorageTanks_ProductionOnly!$BQ$2:$CE$31,13,FALSE),StorageTanks_ProductionOnly!$CC$32)</f>
        <v>0</v>
      </c>
      <c r="J298" s="14">
        <f>_xlfn.IFNA(VLOOKUP($F298,StorageTanks_ProductionOnly!$BQ$2:$CE$31,14,FALSE),StorageTanks_ProductionOnly!$CD$32)</f>
        <v>1</v>
      </c>
    </row>
    <row r="299" spans="1:10" x14ac:dyDescent="0.25">
      <c r="A299" s="1" t="s">
        <v>5515</v>
      </c>
      <c r="B299" s="1" t="s">
        <v>5416</v>
      </c>
      <c r="C299" s="1" t="s">
        <v>5516</v>
      </c>
      <c r="D299" s="1" t="s">
        <v>10228</v>
      </c>
      <c r="E299" s="1" t="s">
        <v>10229</v>
      </c>
      <c r="F299" s="13" t="str">
        <f t="shared" si="4"/>
        <v>560 - San Luis Basin</v>
      </c>
      <c r="G299" s="14">
        <f>_xlfn.IFNA(VLOOKUP($F299,StorageTanks_ProductionOnly!$BQ$2:$CE$31,10,FALSE),StorageTanks_ProductionOnly!$BZ$32)</f>
        <v>5.1641542824907183E-2</v>
      </c>
      <c r="H299" s="14">
        <f>_xlfn.IFNA(VLOOKUP($F299,StorageTanks_ProductionOnly!$BQ$2:$CE$31,11,FALSE),StorageTanks_ProductionOnly!$CA$32)</f>
        <v>0.88022939803243827</v>
      </c>
      <c r="I299" s="14">
        <f>_xlfn.IFNA(VLOOKUP($F299,StorageTanks_ProductionOnly!$BQ$2:$CE$31,13,FALSE),StorageTanks_ProductionOnly!$CC$32)</f>
        <v>9.9239949282087778E-2</v>
      </c>
      <c r="J299" s="14">
        <f>_xlfn.IFNA(VLOOKUP($F299,StorageTanks_ProductionOnly!$BQ$2:$CE$31,14,FALSE),StorageTanks_ProductionOnly!$CD$32)</f>
        <v>0.78502133323338208</v>
      </c>
    </row>
    <row r="300" spans="1:10" x14ac:dyDescent="0.25">
      <c r="A300" s="1" t="s">
        <v>5517</v>
      </c>
      <c r="B300" s="1" t="s">
        <v>5416</v>
      </c>
      <c r="C300" s="1" t="s">
        <v>5518</v>
      </c>
      <c r="D300" s="1" t="s">
        <v>10246</v>
      </c>
      <c r="E300" s="1" t="s">
        <v>10247</v>
      </c>
      <c r="F300" s="13" t="str">
        <f t="shared" si="4"/>
        <v>535 - Green River Basin</v>
      </c>
      <c r="G300" s="14">
        <f>_xlfn.IFNA(VLOOKUP($F300,StorageTanks_ProductionOnly!$BQ$2:$CE$31,10,FALSE),StorageTanks_ProductionOnly!$BZ$32)</f>
        <v>0</v>
      </c>
      <c r="H300" s="14">
        <f>_xlfn.IFNA(VLOOKUP($F300,StorageTanks_ProductionOnly!$BQ$2:$CE$31,11,FALSE),StorageTanks_ProductionOnly!$CA$32)</f>
        <v>0.50495961713442494</v>
      </c>
      <c r="I300" s="14">
        <f>_xlfn.IFNA(VLOOKUP($F300,StorageTanks_ProductionOnly!$BQ$2:$CE$31,13,FALSE),StorageTanks_ProductionOnly!$CC$32)</f>
        <v>0</v>
      </c>
      <c r="J300" s="14">
        <f>_xlfn.IFNA(VLOOKUP($F300,StorageTanks_ProductionOnly!$BQ$2:$CE$31,14,FALSE),StorageTanks_ProductionOnly!$CD$32)</f>
        <v>0.5960461715054568</v>
      </c>
    </row>
    <row r="301" spans="1:10" x14ac:dyDescent="0.25">
      <c r="A301" s="1" t="s">
        <v>5519</v>
      </c>
      <c r="B301" s="1" t="s">
        <v>5416</v>
      </c>
      <c r="C301" s="1" t="s">
        <v>5520</v>
      </c>
      <c r="D301" s="1" t="s">
        <v>10228</v>
      </c>
      <c r="E301" s="1" t="s">
        <v>10229</v>
      </c>
      <c r="F301" s="13" t="str">
        <f t="shared" si="4"/>
        <v>560 - San Luis Basin</v>
      </c>
      <c r="G301" s="14">
        <f>_xlfn.IFNA(VLOOKUP($F301,StorageTanks_ProductionOnly!$BQ$2:$CE$31,10,FALSE),StorageTanks_ProductionOnly!$BZ$32)</f>
        <v>5.1641542824907183E-2</v>
      </c>
      <c r="H301" s="14">
        <f>_xlfn.IFNA(VLOOKUP($F301,StorageTanks_ProductionOnly!$BQ$2:$CE$31,11,FALSE),StorageTanks_ProductionOnly!$CA$32)</f>
        <v>0.88022939803243827</v>
      </c>
      <c r="I301" s="14">
        <f>_xlfn.IFNA(VLOOKUP($F301,StorageTanks_ProductionOnly!$BQ$2:$CE$31,13,FALSE),StorageTanks_ProductionOnly!$CC$32)</f>
        <v>9.9239949282087778E-2</v>
      </c>
      <c r="J301" s="14">
        <f>_xlfn.IFNA(VLOOKUP($F301,StorageTanks_ProductionOnly!$BQ$2:$CE$31,14,FALSE),StorageTanks_ProductionOnly!$CD$32)</f>
        <v>0.78502133323338208</v>
      </c>
    </row>
    <row r="302" spans="1:10" x14ac:dyDescent="0.25">
      <c r="A302" s="1" t="s">
        <v>5521</v>
      </c>
      <c r="B302" s="1" t="s">
        <v>5416</v>
      </c>
      <c r="C302" s="1" t="s">
        <v>5522</v>
      </c>
      <c r="D302" s="1" t="s">
        <v>10244</v>
      </c>
      <c r="E302" s="1" t="s">
        <v>10245</v>
      </c>
      <c r="F302" s="13" t="str">
        <f t="shared" si="4"/>
        <v>565 - San Juan Mountains Prov</v>
      </c>
      <c r="G302" s="14">
        <f>_xlfn.IFNA(VLOOKUP($F302,StorageTanks_ProductionOnly!$BQ$2:$CE$31,10,FALSE),StorageTanks_ProductionOnly!$BZ$32)</f>
        <v>5.1641542824907183E-2</v>
      </c>
      <c r="H302" s="14">
        <f>_xlfn.IFNA(VLOOKUP($F302,StorageTanks_ProductionOnly!$BQ$2:$CE$31,11,FALSE),StorageTanks_ProductionOnly!$CA$32)</f>
        <v>0.88022939803243827</v>
      </c>
      <c r="I302" s="14">
        <f>_xlfn.IFNA(VLOOKUP($F302,StorageTanks_ProductionOnly!$BQ$2:$CE$31,13,FALSE),StorageTanks_ProductionOnly!$CC$32)</f>
        <v>9.9239949282087778E-2</v>
      </c>
      <c r="J302" s="14">
        <f>_xlfn.IFNA(VLOOKUP($F302,StorageTanks_ProductionOnly!$BQ$2:$CE$31,14,FALSE),StorageTanks_ProductionOnly!$CD$32)</f>
        <v>0.78502133323338208</v>
      </c>
    </row>
    <row r="303" spans="1:10" x14ac:dyDescent="0.25">
      <c r="A303" s="1" t="s">
        <v>5523</v>
      </c>
      <c r="B303" s="1" t="s">
        <v>5416</v>
      </c>
      <c r="C303" s="1" t="s">
        <v>5524</v>
      </c>
      <c r="D303" s="1" t="s">
        <v>10240</v>
      </c>
      <c r="E303" s="1" t="s">
        <v>10241</v>
      </c>
      <c r="F303" s="13" t="str">
        <f t="shared" si="4"/>
        <v>585 - Paradox Basin</v>
      </c>
      <c r="G303" s="14">
        <f>_xlfn.IFNA(VLOOKUP($F303,StorageTanks_ProductionOnly!$BQ$2:$CE$31,10,FALSE),StorageTanks_ProductionOnly!$BZ$32)</f>
        <v>0</v>
      </c>
      <c r="H303" s="14">
        <f>_xlfn.IFNA(VLOOKUP($F303,StorageTanks_ProductionOnly!$BQ$2:$CE$31,11,FALSE),StorageTanks_ProductionOnly!$CA$32)</f>
        <v>0</v>
      </c>
      <c r="I303" s="14">
        <f>_xlfn.IFNA(VLOOKUP($F303,StorageTanks_ProductionOnly!$BQ$2:$CE$31,13,FALSE),StorageTanks_ProductionOnly!$CC$32)</f>
        <v>0.99869766750940414</v>
      </c>
      <c r="J303" s="14">
        <f>_xlfn.IFNA(VLOOKUP($F303,StorageTanks_ProductionOnly!$BQ$2:$CE$31,14,FALSE),StorageTanks_ProductionOnly!$CD$32)</f>
        <v>0</v>
      </c>
    </row>
    <row r="304" spans="1:10" x14ac:dyDescent="0.25">
      <c r="A304" s="1" t="s">
        <v>5525</v>
      </c>
      <c r="B304" s="1" t="s">
        <v>5416</v>
      </c>
      <c r="C304" s="1" t="s">
        <v>5526</v>
      </c>
      <c r="D304" s="1" t="s">
        <v>10226</v>
      </c>
      <c r="E304" s="1" t="s">
        <v>10227</v>
      </c>
      <c r="F304" s="13" t="str">
        <f t="shared" si="4"/>
        <v>540 - Denver Basin</v>
      </c>
      <c r="G304" s="14">
        <f>_xlfn.IFNA(VLOOKUP($F304,StorageTanks_ProductionOnly!$BQ$2:$CE$31,10,FALSE),StorageTanks_ProductionOnly!$BZ$32)</f>
        <v>0.5</v>
      </c>
      <c r="H304" s="14">
        <f>_xlfn.IFNA(VLOOKUP($F304,StorageTanks_ProductionOnly!$BQ$2:$CE$31,11,FALSE),StorageTanks_ProductionOnly!$CA$32)</f>
        <v>0.5</v>
      </c>
      <c r="I304" s="14">
        <f>_xlfn.IFNA(VLOOKUP($F304,StorageTanks_ProductionOnly!$BQ$2:$CE$31,13,FALSE),StorageTanks_ProductionOnly!$CC$32)</f>
        <v>2.7261012082581713E-2</v>
      </c>
      <c r="J304" s="14">
        <f>_xlfn.IFNA(VLOOKUP($F304,StorageTanks_ProductionOnly!$BQ$2:$CE$31,14,FALSE),StorageTanks_ProductionOnly!$CD$32)</f>
        <v>0.96540794983468414</v>
      </c>
    </row>
    <row r="305" spans="1:10" x14ac:dyDescent="0.25">
      <c r="A305" s="1" t="s">
        <v>5527</v>
      </c>
      <c r="B305" s="1" t="s">
        <v>5416</v>
      </c>
      <c r="C305" s="1" t="s">
        <v>5528</v>
      </c>
      <c r="D305" s="1" t="s">
        <v>10234</v>
      </c>
      <c r="E305" s="1" t="s">
        <v>10235</v>
      </c>
      <c r="F305" s="13" t="str">
        <f t="shared" si="4"/>
        <v>555 - Eagle Basin</v>
      </c>
      <c r="G305" s="14">
        <f>_xlfn.IFNA(VLOOKUP($F305,StorageTanks_ProductionOnly!$BQ$2:$CE$31,10,FALSE),StorageTanks_ProductionOnly!$BZ$32)</f>
        <v>5.1641542824907183E-2</v>
      </c>
      <c r="H305" s="14">
        <f>_xlfn.IFNA(VLOOKUP($F305,StorageTanks_ProductionOnly!$BQ$2:$CE$31,11,FALSE),StorageTanks_ProductionOnly!$CA$32)</f>
        <v>0.88022939803243827</v>
      </c>
      <c r="I305" s="14">
        <f>_xlfn.IFNA(VLOOKUP($F305,StorageTanks_ProductionOnly!$BQ$2:$CE$31,13,FALSE),StorageTanks_ProductionOnly!$CC$32)</f>
        <v>9.9239949282087778E-2</v>
      </c>
      <c r="J305" s="14">
        <f>_xlfn.IFNA(VLOOKUP($F305,StorageTanks_ProductionOnly!$BQ$2:$CE$31,14,FALSE),StorageTanks_ProductionOnly!$CD$32)</f>
        <v>0.78502133323338208</v>
      </c>
    </row>
    <row r="306" spans="1:10" x14ac:dyDescent="0.25">
      <c r="A306" s="1" t="s">
        <v>5529</v>
      </c>
      <c r="B306" s="1" t="s">
        <v>5416</v>
      </c>
      <c r="C306" s="1" t="s">
        <v>5530</v>
      </c>
      <c r="D306" s="1" t="s">
        <v>10226</v>
      </c>
      <c r="E306" s="1" t="s">
        <v>10227</v>
      </c>
      <c r="F306" s="13" t="str">
        <f t="shared" si="4"/>
        <v>540 - Denver Basin</v>
      </c>
      <c r="G306" s="14">
        <f>_xlfn.IFNA(VLOOKUP($F306,StorageTanks_ProductionOnly!$BQ$2:$CE$31,10,FALSE),StorageTanks_ProductionOnly!$BZ$32)</f>
        <v>0.5</v>
      </c>
      <c r="H306" s="14">
        <f>_xlfn.IFNA(VLOOKUP($F306,StorageTanks_ProductionOnly!$BQ$2:$CE$31,11,FALSE),StorageTanks_ProductionOnly!$CA$32)</f>
        <v>0.5</v>
      </c>
      <c r="I306" s="14">
        <f>_xlfn.IFNA(VLOOKUP($F306,StorageTanks_ProductionOnly!$BQ$2:$CE$31,13,FALSE),StorageTanks_ProductionOnly!$CC$32)</f>
        <v>2.7261012082581713E-2</v>
      </c>
      <c r="J306" s="14">
        <f>_xlfn.IFNA(VLOOKUP($F306,StorageTanks_ProductionOnly!$BQ$2:$CE$31,14,FALSE),StorageTanks_ProductionOnly!$CD$32)</f>
        <v>0.96540794983468414</v>
      </c>
    </row>
    <row r="307" spans="1:10" x14ac:dyDescent="0.25">
      <c r="A307" s="1" t="s">
        <v>5531</v>
      </c>
      <c r="B307" s="1" t="s">
        <v>5416</v>
      </c>
      <c r="C307" s="1" t="s">
        <v>5072</v>
      </c>
      <c r="D307" s="1" t="s">
        <v>10226</v>
      </c>
      <c r="E307" s="1" t="s">
        <v>10227</v>
      </c>
      <c r="F307" s="13" t="str">
        <f t="shared" si="4"/>
        <v>540 - Denver Basin</v>
      </c>
      <c r="G307" s="14">
        <f>_xlfn.IFNA(VLOOKUP($F307,StorageTanks_ProductionOnly!$BQ$2:$CE$31,10,FALSE),StorageTanks_ProductionOnly!$BZ$32)</f>
        <v>0.5</v>
      </c>
      <c r="H307" s="14">
        <f>_xlfn.IFNA(VLOOKUP($F307,StorageTanks_ProductionOnly!$BQ$2:$CE$31,11,FALSE),StorageTanks_ProductionOnly!$CA$32)</f>
        <v>0.5</v>
      </c>
      <c r="I307" s="14">
        <f>_xlfn.IFNA(VLOOKUP($F307,StorageTanks_ProductionOnly!$BQ$2:$CE$31,13,FALSE),StorageTanks_ProductionOnly!$CC$32)</f>
        <v>2.7261012082581713E-2</v>
      </c>
      <c r="J307" s="14">
        <f>_xlfn.IFNA(VLOOKUP($F307,StorageTanks_ProductionOnly!$BQ$2:$CE$31,14,FALSE),StorageTanks_ProductionOnly!$CD$32)</f>
        <v>0.96540794983468414</v>
      </c>
    </row>
    <row r="308" spans="1:10" x14ac:dyDescent="0.25">
      <c r="A308" s="1" t="s">
        <v>5532</v>
      </c>
      <c r="B308" s="1" t="s">
        <v>5416</v>
      </c>
      <c r="C308" s="1" t="s">
        <v>5533</v>
      </c>
      <c r="D308" s="1" t="s">
        <v>10226</v>
      </c>
      <c r="E308" s="1" t="s">
        <v>10227</v>
      </c>
      <c r="F308" s="13" t="str">
        <f t="shared" si="4"/>
        <v>540 - Denver Basin</v>
      </c>
      <c r="G308" s="14">
        <f>_xlfn.IFNA(VLOOKUP($F308,StorageTanks_ProductionOnly!$BQ$2:$CE$31,10,FALSE),StorageTanks_ProductionOnly!$BZ$32)</f>
        <v>0.5</v>
      </c>
      <c r="H308" s="14">
        <f>_xlfn.IFNA(VLOOKUP($F308,StorageTanks_ProductionOnly!$BQ$2:$CE$31,11,FALSE),StorageTanks_ProductionOnly!$CA$32)</f>
        <v>0.5</v>
      </c>
      <c r="I308" s="14">
        <f>_xlfn.IFNA(VLOOKUP($F308,StorageTanks_ProductionOnly!$BQ$2:$CE$31,13,FALSE),StorageTanks_ProductionOnly!$CC$32)</f>
        <v>2.7261012082581713E-2</v>
      </c>
      <c r="J308" s="14">
        <f>_xlfn.IFNA(VLOOKUP($F308,StorageTanks_ProductionOnly!$BQ$2:$CE$31,14,FALSE),StorageTanks_ProductionOnly!$CD$32)</f>
        <v>0.96540794983468414</v>
      </c>
    </row>
    <row r="309" spans="1:10" x14ac:dyDescent="0.25">
      <c r="A309" s="1" t="s">
        <v>5534</v>
      </c>
      <c r="B309" s="1" t="s">
        <v>5416</v>
      </c>
      <c r="C309" s="1" t="s">
        <v>5166</v>
      </c>
      <c r="D309" s="1" t="s">
        <v>10226</v>
      </c>
      <c r="E309" s="1" t="s">
        <v>10227</v>
      </c>
      <c r="F309" s="13" t="str">
        <f t="shared" si="4"/>
        <v>540 - Denver Basin</v>
      </c>
      <c r="G309" s="14">
        <f>_xlfn.IFNA(VLOOKUP($F309,StorageTanks_ProductionOnly!$BQ$2:$CE$31,10,FALSE),StorageTanks_ProductionOnly!$BZ$32)</f>
        <v>0.5</v>
      </c>
      <c r="H309" s="14">
        <f>_xlfn.IFNA(VLOOKUP($F309,StorageTanks_ProductionOnly!$BQ$2:$CE$31,11,FALSE),StorageTanks_ProductionOnly!$CA$32)</f>
        <v>0.5</v>
      </c>
      <c r="I309" s="14">
        <f>_xlfn.IFNA(VLOOKUP($F309,StorageTanks_ProductionOnly!$BQ$2:$CE$31,13,FALSE),StorageTanks_ProductionOnly!$CC$32)</f>
        <v>2.7261012082581713E-2</v>
      </c>
      <c r="J309" s="14">
        <f>_xlfn.IFNA(VLOOKUP($F309,StorageTanks_ProductionOnly!$BQ$2:$CE$31,14,FALSE),StorageTanks_ProductionOnly!$CD$32)</f>
        <v>0.96540794983468414</v>
      </c>
    </row>
    <row r="310" spans="1:10" x14ac:dyDescent="0.25">
      <c r="A310" s="1" t="s">
        <v>5535</v>
      </c>
      <c r="B310" s="1" t="s">
        <v>5536</v>
      </c>
      <c r="C310" s="1" t="s">
        <v>5537</v>
      </c>
      <c r="D310" s="1" t="s">
        <v>10250</v>
      </c>
      <c r="E310" s="1" t="s">
        <v>10251</v>
      </c>
      <c r="F310" s="13" t="str">
        <f t="shared" si="4"/>
        <v>100 - New England Province</v>
      </c>
      <c r="G310" s="14">
        <f>_xlfn.IFNA(VLOOKUP($F310,StorageTanks_ProductionOnly!$BQ$2:$CE$31,10,FALSE),StorageTanks_ProductionOnly!$BZ$32)</f>
        <v>5.1641542824907183E-2</v>
      </c>
      <c r="H310" s="14">
        <f>_xlfn.IFNA(VLOOKUP($F310,StorageTanks_ProductionOnly!$BQ$2:$CE$31,11,FALSE),StorageTanks_ProductionOnly!$CA$32)</f>
        <v>0.88022939803243827</v>
      </c>
      <c r="I310" s="14">
        <f>_xlfn.IFNA(VLOOKUP($F310,StorageTanks_ProductionOnly!$BQ$2:$CE$31,13,FALSE),StorageTanks_ProductionOnly!$CC$32)</f>
        <v>9.9239949282087778E-2</v>
      </c>
      <c r="J310" s="14">
        <f>_xlfn.IFNA(VLOOKUP($F310,StorageTanks_ProductionOnly!$BQ$2:$CE$31,14,FALSE),StorageTanks_ProductionOnly!$CD$32)</f>
        <v>0.78502133323338208</v>
      </c>
    </row>
    <row r="311" spans="1:10" x14ac:dyDescent="0.25">
      <c r="A311" s="1" t="s">
        <v>5538</v>
      </c>
      <c r="B311" s="1" t="s">
        <v>5536</v>
      </c>
      <c r="C311" s="1" t="s">
        <v>5539</v>
      </c>
      <c r="D311" s="1" t="s">
        <v>10250</v>
      </c>
      <c r="E311" s="1" t="s">
        <v>10251</v>
      </c>
      <c r="F311" s="13" t="str">
        <f t="shared" si="4"/>
        <v>100 - New England Province</v>
      </c>
      <c r="G311" s="14">
        <f>_xlfn.IFNA(VLOOKUP($F311,StorageTanks_ProductionOnly!$BQ$2:$CE$31,10,FALSE),StorageTanks_ProductionOnly!$BZ$32)</f>
        <v>5.1641542824907183E-2</v>
      </c>
      <c r="H311" s="14">
        <f>_xlfn.IFNA(VLOOKUP($F311,StorageTanks_ProductionOnly!$BQ$2:$CE$31,11,FALSE),StorageTanks_ProductionOnly!$CA$32)</f>
        <v>0.88022939803243827</v>
      </c>
      <c r="I311" s="14">
        <f>_xlfn.IFNA(VLOOKUP($F311,StorageTanks_ProductionOnly!$BQ$2:$CE$31,13,FALSE),StorageTanks_ProductionOnly!$CC$32)</f>
        <v>9.9239949282087778E-2</v>
      </c>
      <c r="J311" s="14">
        <f>_xlfn.IFNA(VLOOKUP($F311,StorageTanks_ProductionOnly!$BQ$2:$CE$31,14,FALSE),StorageTanks_ProductionOnly!$CD$32)</f>
        <v>0.78502133323338208</v>
      </c>
    </row>
    <row r="312" spans="1:10" x14ac:dyDescent="0.25">
      <c r="A312" s="1" t="s">
        <v>5540</v>
      </c>
      <c r="B312" s="1" t="s">
        <v>5536</v>
      </c>
      <c r="C312" s="1" t="s">
        <v>5541</v>
      </c>
      <c r="D312" s="1" t="s">
        <v>10250</v>
      </c>
      <c r="E312" s="1" t="s">
        <v>10251</v>
      </c>
      <c r="F312" s="13" t="str">
        <f t="shared" si="4"/>
        <v>100 - New England Province</v>
      </c>
      <c r="G312" s="14">
        <f>_xlfn.IFNA(VLOOKUP($F312,StorageTanks_ProductionOnly!$BQ$2:$CE$31,10,FALSE),StorageTanks_ProductionOnly!$BZ$32)</f>
        <v>5.1641542824907183E-2</v>
      </c>
      <c r="H312" s="14">
        <f>_xlfn.IFNA(VLOOKUP($F312,StorageTanks_ProductionOnly!$BQ$2:$CE$31,11,FALSE),StorageTanks_ProductionOnly!$CA$32)</f>
        <v>0.88022939803243827</v>
      </c>
      <c r="I312" s="14">
        <f>_xlfn.IFNA(VLOOKUP($F312,StorageTanks_ProductionOnly!$BQ$2:$CE$31,13,FALSE),StorageTanks_ProductionOnly!$CC$32)</f>
        <v>9.9239949282087778E-2</v>
      </c>
      <c r="J312" s="14">
        <f>_xlfn.IFNA(VLOOKUP($F312,StorageTanks_ProductionOnly!$BQ$2:$CE$31,14,FALSE),StorageTanks_ProductionOnly!$CD$32)</f>
        <v>0.78502133323338208</v>
      </c>
    </row>
    <row r="313" spans="1:10" x14ac:dyDescent="0.25">
      <c r="A313" s="1" t="s">
        <v>5542</v>
      </c>
      <c r="B313" s="1" t="s">
        <v>5536</v>
      </c>
      <c r="C313" s="1" t="s">
        <v>5543</v>
      </c>
      <c r="D313" s="1" t="s">
        <v>10250</v>
      </c>
      <c r="E313" s="1" t="s">
        <v>10251</v>
      </c>
      <c r="F313" s="13" t="str">
        <f t="shared" si="4"/>
        <v>100 - New England Province</v>
      </c>
      <c r="G313" s="14">
        <f>_xlfn.IFNA(VLOOKUP($F313,StorageTanks_ProductionOnly!$BQ$2:$CE$31,10,FALSE),StorageTanks_ProductionOnly!$BZ$32)</f>
        <v>5.1641542824907183E-2</v>
      </c>
      <c r="H313" s="14">
        <f>_xlfn.IFNA(VLOOKUP($F313,StorageTanks_ProductionOnly!$BQ$2:$CE$31,11,FALSE),StorageTanks_ProductionOnly!$CA$32)</f>
        <v>0.88022939803243827</v>
      </c>
      <c r="I313" s="14">
        <f>_xlfn.IFNA(VLOOKUP($F313,StorageTanks_ProductionOnly!$BQ$2:$CE$31,13,FALSE),StorageTanks_ProductionOnly!$CC$32)</f>
        <v>9.9239949282087778E-2</v>
      </c>
      <c r="J313" s="14">
        <f>_xlfn.IFNA(VLOOKUP($F313,StorageTanks_ProductionOnly!$BQ$2:$CE$31,14,FALSE),StorageTanks_ProductionOnly!$CD$32)</f>
        <v>0.78502133323338208</v>
      </c>
    </row>
    <row r="314" spans="1:10" x14ac:dyDescent="0.25">
      <c r="A314" s="1" t="s">
        <v>5544</v>
      </c>
      <c r="B314" s="1" t="s">
        <v>5536</v>
      </c>
      <c r="C314" s="1" t="s">
        <v>5545</v>
      </c>
      <c r="D314" s="1" t="s">
        <v>10250</v>
      </c>
      <c r="E314" s="1" t="s">
        <v>10251</v>
      </c>
      <c r="F314" s="13" t="str">
        <f t="shared" si="4"/>
        <v>100 - New England Province</v>
      </c>
      <c r="G314" s="14">
        <f>_xlfn.IFNA(VLOOKUP($F314,StorageTanks_ProductionOnly!$BQ$2:$CE$31,10,FALSE),StorageTanks_ProductionOnly!$BZ$32)</f>
        <v>5.1641542824907183E-2</v>
      </c>
      <c r="H314" s="14">
        <f>_xlfn.IFNA(VLOOKUP($F314,StorageTanks_ProductionOnly!$BQ$2:$CE$31,11,FALSE),StorageTanks_ProductionOnly!$CA$32)</f>
        <v>0.88022939803243827</v>
      </c>
      <c r="I314" s="14">
        <f>_xlfn.IFNA(VLOOKUP($F314,StorageTanks_ProductionOnly!$BQ$2:$CE$31,13,FALSE),StorageTanks_ProductionOnly!$CC$32)</f>
        <v>9.9239949282087778E-2</v>
      </c>
      <c r="J314" s="14">
        <f>_xlfn.IFNA(VLOOKUP($F314,StorageTanks_ProductionOnly!$BQ$2:$CE$31,14,FALSE),StorageTanks_ProductionOnly!$CD$32)</f>
        <v>0.78502133323338208</v>
      </c>
    </row>
    <row r="315" spans="1:10" x14ac:dyDescent="0.25">
      <c r="A315" s="1" t="s">
        <v>5546</v>
      </c>
      <c r="B315" s="1" t="s">
        <v>5536</v>
      </c>
      <c r="C315" s="1" t="s">
        <v>5547</v>
      </c>
      <c r="D315" s="1" t="s">
        <v>10250</v>
      </c>
      <c r="E315" s="1" t="s">
        <v>10251</v>
      </c>
      <c r="F315" s="13" t="str">
        <f t="shared" si="4"/>
        <v>100 - New England Province</v>
      </c>
      <c r="G315" s="14">
        <f>_xlfn.IFNA(VLOOKUP($F315,StorageTanks_ProductionOnly!$BQ$2:$CE$31,10,FALSE),StorageTanks_ProductionOnly!$BZ$32)</f>
        <v>5.1641542824907183E-2</v>
      </c>
      <c r="H315" s="14">
        <f>_xlfn.IFNA(VLOOKUP($F315,StorageTanks_ProductionOnly!$BQ$2:$CE$31,11,FALSE),StorageTanks_ProductionOnly!$CA$32)</f>
        <v>0.88022939803243827</v>
      </c>
      <c r="I315" s="14">
        <f>_xlfn.IFNA(VLOOKUP($F315,StorageTanks_ProductionOnly!$BQ$2:$CE$31,13,FALSE),StorageTanks_ProductionOnly!$CC$32)</f>
        <v>9.9239949282087778E-2</v>
      </c>
      <c r="J315" s="14">
        <f>_xlfn.IFNA(VLOOKUP($F315,StorageTanks_ProductionOnly!$BQ$2:$CE$31,14,FALSE),StorageTanks_ProductionOnly!$CD$32)</f>
        <v>0.78502133323338208</v>
      </c>
    </row>
    <row r="316" spans="1:10" x14ac:dyDescent="0.25">
      <c r="A316" s="1" t="s">
        <v>5548</v>
      </c>
      <c r="B316" s="1" t="s">
        <v>5536</v>
      </c>
      <c r="C316" s="1" t="s">
        <v>5549</v>
      </c>
      <c r="D316" s="1" t="s">
        <v>10250</v>
      </c>
      <c r="E316" s="1" t="s">
        <v>10251</v>
      </c>
      <c r="F316" s="13" t="str">
        <f t="shared" si="4"/>
        <v>100 - New England Province</v>
      </c>
      <c r="G316" s="14">
        <f>_xlfn.IFNA(VLOOKUP($F316,StorageTanks_ProductionOnly!$BQ$2:$CE$31,10,FALSE),StorageTanks_ProductionOnly!$BZ$32)</f>
        <v>5.1641542824907183E-2</v>
      </c>
      <c r="H316" s="14">
        <f>_xlfn.IFNA(VLOOKUP($F316,StorageTanks_ProductionOnly!$BQ$2:$CE$31,11,FALSE),StorageTanks_ProductionOnly!$CA$32)</f>
        <v>0.88022939803243827</v>
      </c>
      <c r="I316" s="14">
        <f>_xlfn.IFNA(VLOOKUP($F316,StorageTanks_ProductionOnly!$BQ$2:$CE$31,13,FALSE),StorageTanks_ProductionOnly!$CC$32)</f>
        <v>9.9239949282087778E-2</v>
      </c>
      <c r="J316" s="14">
        <f>_xlfn.IFNA(VLOOKUP($F316,StorageTanks_ProductionOnly!$BQ$2:$CE$31,14,FALSE),StorageTanks_ProductionOnly!$CD$32)</f>
        <v>0.78502133323338208</v>
      </c>
    </row>
    <row r="317" spans="1:10" x14ac:dyDescent="0.25">
      <c r="A317" s="1" t="s">
        <v>5550</v>
      </c>
      <c r="B317" s="1" t="s">
        <v>5536</v>
      </c>
      <c r="C317" s="1" t="s">
        <v>5551</v>
      </c>
      <c r="D317" s="1" t="s">
        <v>10250</v>
      </c>
      <c r="E317" s="1" t="s">
        <v>10251</v>
      </c>
      <c r="F317" s="13" t="str">
        <f t="shared" si="4"/>
        <v>100 - New England Province</v>
      </c>
      <c r="G317" s="14">
        <f>_xlfn.IFNA(VLOOKUP($F317,StorageTanks_ProductionOnly!$BQ$2:$CE$31,10,FALSE),StorageTanks_ProductionOnly!$BZ$32)</f>
        <v>5.1641542824907183E-2</v>
      </c>
      <c r="H317" s="14">
        <f>_xlfn.IFNA(VLOOKUP($F317,StorageTanks_ProductionOnly!$BQ$2:$CE$31,11,FALSE),StorageTanks_ProductionOnly!$CA$32)</f>
        <v>0.88022939803243827</v>
      </c>
      <c r="I317" s="14">
        <f>_xlfn.IFNA(VLOOKUP($F317,StorageTanks_ProductionOnly!$BQ$2:$CE$31,13,FALSE),StorageTanks_ProductionOnly!$CC$32)</f>
        <v>9.9239949282087778E-2</v>
      </c>
      <c r="J317" s="14">
        <f>_xlfn.IFNA(VLOOKUP($F317,StorageTanks_ProductionOnly!$BQ$2:$CE$31,14,FALSE),StorageTanks_ProductionOnly!$CD$32)</f>
        <v>0.78502133323338208</v>
      </c>
    </row>
    <row r="318" spans="1:10" x14ac:dyDescent="0.25">
      <c r="A318" s="1" t="s">
        <v>5552</v>
      </c>
      <c r="B318" s="1" t="s">
        <v>5553</v>
      </c>
      <c r="C318" s="1" t="s">
        <v>5554</v>
      </c>
      <c r="D318" s="1" t="s">
        <v>10252</v>
      </c>
      <c r="E318" s="1" t="s">
        <v>10253</v>
      </c>
      <c r="F318" s="13" t="str">
        <f t="shared" si="4"/>
        <v>120 - Atlantic Coast Basin</v>
      </c>
      <c r="G318" s="14">
        <f>_xlfn.IFNA(VLOOKUP($F318,StorageTanks_ProductionOnly!$BQ$2:$CE$31,10,FALSE),StorageTanks_ProductionOnly!$BZ$32)</f>
        <v>5.1641542824907183E-2</v>
      </c>
      <c r="H318" s="14">
        <f>_xlfn.IFNA(VLOOKUP($F318,StorageTanks_ProductionOnly!$BQ$2:$CE$31,11,FALSE),StorageTanks_ProductionOnly!$CA$32)</f>
        <v>0.88022939803243827</v>
      </c>
      <c r="I318" s="14">
        <f>_xlfn.IFNA(VLOOKUP($F318,StorageTanks_ProductionOnly!$BQ$2:$CE$31,13,FALSE),StorageTanks_ProductionOnly!$CC$32)</f>
        <v>9.9239949282087778E-2</v>
      </c>
      <c r="J318" s="14">
        <f>_xlfn.IFNA(VLOOKUP($F318,StorageTanks_ProductionOnly!$BQ$2:$CE$31,14,FALSE),StorageTanks_ProductionOnly!$CD$32)</f>
        <v>0.78502133323338208</v>
      </c>
    </row>
    <row r="319" spans="1:10" x14ac:dyDescent="0.25">
      <c r="A319" s="1" t="s">
        <v>5555</v>
      </c>
      <c r="B319" s="1" t="s">
        <v>5553</v>
      </c>
      <c r="C319" s="1" t="s">
        <v>5556</v>
      </c>
      <c r="D319" s="1" t="s">
        <v>10252</v>
      </c>
      <c r="E319" s="1" t="s">
        <v>10253</v>
      </c>
      <c r="F319" s="13" t="str">
        <f t="shared" si="4"/>
        <v>120 - Atlantic Coast Basin</v>
      </c>
      <c r="G319" s="14">
        <f>_xlfn.IFNA(VLOOKUP($F319,StorageTanks_ProductionOnly!$BQ$2:$CE$31,10,FALSE),StorageTanks_ProductionOnly!$BZ$32)</f>
        <v>5.1641542824907183E-2</v>
      </c>
      <c r="H319" s="14">
        <f>_xlfn.IFNA(VLOOKUP($F319,StorageTanks_ProductionOnly!$BQ$2:$CE$31,11,FALSE),StorageTanks_ProductionOnly!$CA$32)</f>
        <v>0.88022939803243827</v>
      </c>
      <c r="I319" s="14">
        <f>_xlfn.IFNA(VLOOKUP($F319,StorageTanks_ProductionOnly!$BQ$2:$CE$31,13,FALSE),StorageTanks_ProductionOnly!$CC$32)</f>
        <v>9.9239949282087778E-2</v>
      </c>
      <c r="J319" s="14">
        <f>_xlfn.IFNA(VLOOKUP($F319,StorageTanks_ProductionOnly!$BQ$2:$CE$31,14,FALSE),StorageTanks_ProductionOnly!$CD$32)</f>
        <v>0.78502133323338208</v>
      </c>
    </row>
    <row r="320" spans="1:10" x14ac:dyDescent="0.25">
      <c r="A320" s="1" t="s">
        <v>5557</v>
      </c>
      <c r="B320" s="1" t="s">
        <v>5553</v>
      </c>
      <c r="C320" s="1" t="s">
        <v>5558</v>
      </c>
      <c r="D320" s="1" t="s">
        <v>10252</v>
      </c>
      <c r="E320" s="1" t="s">
        <v>10253</v>
      </c>
      <c r="F320" s="13" t="str">
        <f t="shared" si="4"/>
        <v>120 - Atlantic Coast Basin</v>
      </c>
      <c r="G320" s="14">
        <f>_xlfn.IFNA(VLOOKUP($F320,StorageTanks_ProductionOnly!$BQ$2:$CE$31,10,FALSE),StorageTanks_ProductionOnly!$BZ$32)</f>
        <v>5.1641542824907183E-2</v>
      </c>
      <c r="H320" s="14">
        <f>_xlfn.IFNA(VLOOKUP($F320,StorageTanks_ProductionOnly!$BQ$2:$CE$31,11,FALSE),StorageTanks_ProductionOnly!$CA$32)</f>
        <v>0.88022939803243827</v>
      </c>
      <c r="I320" s="14">
        <f>_xlfn.IFNA(VLOOKUP($F320,StorageTanks_ProductionOnly!$BQ$2:$CE$31,13,FALSE),StorageTanks_ProductionOnly!$CC$32)</f>
        <v>9.9239949282087778E-2</v>
      </c>
      <c r="J320" s="14">
        <f>_xlfn.IFNA(VLOOKUP($F320,StorageTanks_ProductionOnly!$BQ$2:$CE$31,14,FALSE),StorageTanks_ProductionOnly!$CD$32)</f>
        <v>0.78502133323338208</v>
      </c>
    </row>
    <row r="321" spans="1:10" x14ac:dyDescent="0.25">
      <c r="A321" s="1" t="s">
        <v>5559</v>
      </c>
      <c r="B321" s="1" t="s">
        <v>5560</v>
      </c>
      <c r="C321" s="1" t="s">
        <v>5561</v>
      </c>
      <c r="D321" s="1" t="s">
        <v>10252</v>
      </c>
      <c r="E321" s="1" t="s">
        <v>10253</v>
      </c>
      <c r="F321" s="13" t="str">
        <f t="shared" si="4"/>
        <v>120 - Atlantic Coast Basin</v>
      </c>
      <c r="G321" s="14">
        <f>_xlfn.IFNA(VLOOKUP($F321,StorageTanks_ProductionOnly!$BQ$2:$CE$31,10,FALSE),StorageTanks_ProductionOnly!$BZ$32)</f>
        <v>5.1641542824907183E-2</v>
      </c>
      <c r="H321" s="14">
        <f>_xlfn.IFNA(VLOOKUP($F321,StorageTanks_ProductionOnly!$BQ$2:$CE$31,11,FALSE),StorageTanks_ProductionOnly!$CA$32)</f>
        <v>0.88022939803243827</v>
      </c>
      <c r="I321" s="14">
        <f>_xlfn.IFNA(VLOOKUP($F321,StorageTanks_ProductionOnly!$BQ$2:$CE$31,13,FALSE),StorageTanks_ProductionOnly!$CC$32)</f>
        <v>9.9239949282087778E-2</v>
      </c>
      <c r="J321" s="14">
        <f>_xlfn.IFNA(VLOOKUP($F321,StorageTanks_ProductionOnly!$BQ$2:$CE$31,14,FALSE),StorageTanks_ProductionOnly!$CD$32)</f>
        <v>0.78502133323338208</v>
      </c>
    </row>
    <row r="322" spans="1:10" x14ac:dyDescent="0.25">
      <c r="A322" s="1" t="s">
        <v>5562</v>
      </c>
      <c r="B322" s="1" t="s">
        <v>5563</v>
      </c>
      <c r="C322" s="1" t="s">
        <v>5564</v>
      </c>
      <c r="D322" s="1" t="s">
        <v>10254</v>
      </c>
      <c r="E322" s="1" t="s">
        <v>10255</v>
      </c>
      <c r="F322" s="13" t="str">
        <f t="shared" ref="F322:F385" si="5">_xlfn.CONCAT(E322," ","-"," ",D322)</f>
        <v>140 - Florida Platform</v>
      </c>
      <c r="G322" s="14">
        <f>_xlfn.IFNA(VLOOKUP($F322,StorageTanks_ProductionOnly!$BQ$2:$CE$31,10,FALSE),StorageTanks_ProductionOnly!$BZ$32)</f>
        <v>5.1641542824907183E-2</v>
      </c>
      <c r="H322" s="14">
        <f>_xlfn.IFNA(VLOOKUP($F322,StorageTanks_ProductionOnly!$BQ$2:$CE$31,11,FALSE),StorageTanks_ProductionOnly!$CA$32)</f>
        <v>0.88022939803243827</v>
      </c>
      <c r="I322" s="14">
        <f>_xlfn.IFNA(VLOOKUP($F322,StorageTanks_ProductionOnly!$BQ$2:$CE$31,13,FALSE),StorageTanks_ProductionOnly!$CC$32)</f>
        <v>9.9239949282087778E-2</v>
      </c>
      <c r="J322" s="14">
        <f>_xlfn.IFNA(VLOOKUP($F322,StorageTanks_ProductionOnly!$BQ$2:$CE$31,14,FALSE),StorageTanks_ProductionOnly!$CD$32)</f>
        <v>0.78502133323338208</v>
      </c>
    </row>
    <row r="323" spans="1:10" x14ac:dyDescent="0.25">
      <c r="A323" s="1" t="s">
        <v>5565</v>
      </c>
      <c r="B323" s="1" t="s">
        <v>5563</v>
      </c>
      <c r="C323" s="1" t="s">
        <v>5566</v>
      </c>
      <c r="D323" s="1" t="s">
        <v>10254</v>
      </c>
      <c r="E323" s="1" t="s">
        <v>10255</v>
      </c>
      <c r="F323" s="13" t="str">
        <f t="shared" si="5"/>
        <v>140 - Florida Platform</v>
      </c>
      <c r="G323" s="14">
        <f>_xlfn.IFNA(VLOOKUP($F323,StorageTanks_ProductionOnly!$BQ$2:$CE$31,10,FALSE),StorageTanks_ProductionOnly!$BZ$32)</f>
        <v>5.1641542824907183E-2</v>
      </c>
      <c r="H323" s="14">
        <f>_xlfn.IFNA(VLOOKUP($F323,StorageTanks_ProductionOnly!$BQ$2:$CE$31,11,FALSE),StorageTanks_ProductionOnly!$CA$32)</f>
        <v>0.88022939803243827</v>
      </c>
      <c r="I323" s="14">
        <f>_xlfn.IFNA(VLOOKUP($F323,StorageTanks_ProductionOnly!$BQ$2:$CE$31,13,FALSE),StorageTanks_ProductionOnly!$CC$32)</f>
        <v>9.9239949282087778E-2</v>
      </c>
      <c r="J323" s="14">
        <f>_xlfn.IFNA(VLOOKUP($F323,StorageTanks_ProductionOnly!$BQ$2:$CE$31,14,FALSE),StorageTanks_ProductionOnly!$CD$32)</f>
        <v>0.78502133323338208</v>
      </c>
    </row>
    <row r="324" spans="1:10" x14ac:dyDescent="0.25">
      <c r="A324" s="1" t="s">
        <v>5567</v>
      </c>
      <c r="B324" s="1" t="s">
        <v>5563</v>
      </c>
      <c r="C324" s="1" t="s">
        <v>5568</v>
      </c>
      <c r="D324" s="1" t="s">
        <v>10148</v>
      </c>
      <c r="E324" s="1" t="s">
        <v>10149</v>
      </c>
      <c r="F324" s="13" t="str">
        <f t="shared" si="5"/>
        <v>130 - S.GA Sedimentary Prov</v>
      </c>
      <c r="G324" s="14">
        <f>_xlfn.IFNA(VLOOKUP($F324,StorageTanks_ProductionOnly!$BQ$2:$CE$31,10,FALSE),StorageTanks_ProductionOnly!$BZ$32)</f>
        <v>5.1641542824907183E-2</v>
      </c>
      <c r="H324" s="14">
        <f>_xlfn.IFNA(VLOOKUP($F324,StorageTanks_ProductionOnly!$BQ$2:$CE$31,11,FALSE),StorageTanks_ProductionOnly!$CA$32)</f>
        <v>0.88022939803243827</v>
      </c>
      <c r="I324" s="14">
        <f>_xlfn.IFNA(VLOOKUP($F324,StorageTanks_ProductionOnly!$BQ$2:$CE$31,13,FALSE),StorageTanks_ProductionOnly!$CC$32)</f>
        <v>9.9239949282087778E-2</v>
      </c>
      <c r="J324" s="14">
        <f>_xlfn.IFNA(VLOOKUP($F324,StorageTanks_ProductionOnly!$BQ$2:$CE$31,14,FALSE),StorageTanks_ProductionOnly!$CD$32)</f>
        <v>0.78502133323338208</v>
      </c>
    </row>
    <row r="325" spans="1:10" x14ac:dyDescent="0.25">
      <c r="A325" s="1" t="s">
        <v>5569</v>
      </c>
      <c r="B325" s="1" t="s">
        <v>5563</v>
      </c>
      <c r="C325" s="1" t="s">
        <v>5570</v>
      </c>
      <c r="D325" s="1" t="s">
        <v>10254</v>
      </c>
      <c r="E325" s="1" t="s">
        <v>10255</v>
      </c>
      <c r="F325" s="13" t="str">
        <f t="shared" si="5"/>
        <v>140 - Florida Platform</v>
      </c>
      <c r="G325" s="14">
        <f>_xlfn.IFNA(VLOOKUP($F325,StorageTanks_ProductionOnly!$BQ$2:$CE$31,10,FALSE),StorageTanks_ProductionOnly!$BZ$32)</f>
        <v>5.1641542824907183E-2</v>
      </c>
      <c r="H325" s="14">
        <f>_xlfn.IFNA(VLOOKUP($F325,StorageTanks_ProductionOnly!$BQ$2:$CE$31,11,FALSE),StorageTanks_ProductionOnly!$CA$32)</f>
        <v>0.88022939803243827</v>
      </c>
      <c r="I325" s="14">
        <f>_xlfn.IFNA(VLOOKUP($F325,StorageTanks_ProductionOnly!$BQ$2:$CE$31,13,FALSE),StorageTanks_ProductionOnly!$CC$32)</f>
        <v>9.9239949282087778E-2</v>
      </c>
      <c r="J325" s="14">
        <f>_xlfn.IFNA(VLOOKUP($F325,StorageTanks_ProductionOnly!$BQ$2:$CE$31,14,FALSE),StorageTanks_ProductionOnly!$CD$32)</f>
        <v>0.78502133323338208</v>
      </c>
    </row>
    <row r="326" spans="1:10" x14ac:dyDescent="0.25">
      <c r="A326" s="1" t="s">
        <v>5571</v>
      </c>
      <c r="B326" s="1" t="s">
        <v>5563</v>
      </c>
      <c r="C326" s="1" t="s">
        <v>5572</v>
      </c>
      <c r="D326" s="1" t="s">
        <v>10254</v>
      </c>
      <c r="E326" s="1" t="s">
        <v>10255</v>
      </c>
      <c r="F326" s="13" t="str">
        <f t="shared" si="5"/>
        <v>140 - Florida Platform</v>
      </c>
      <c r="G326" s="14">
        <f>_xlfn.IFNA(VLOOKUP($F326,StorageTanks_ProductionOnly!$BQ$2:$CE$31,10,FALSE),StorageTanks_ProductionOnly!$BZ$32)</f>
        <v>5.1641542824907183E-2</v>
      </c>
      <c r="H326" s="14">
        <f>_xlfn.IFNA(VLOOKUP($F326,StorageTanks_ProductionOnly!$BQ$2:$CE$31,11,FALSE),StorageTanks_ProductionOnly!$CA$32)</f>
        <v>0.88022939803243827</v>
      </c>
      <c r="I326" s="14">
        <f>_xlfn.IFNA(VLOOKUP($F326,StorageTanks_ProductionOnly!$BQ$2:$CE$31,13,FALSE),StorageTanks_ProductionOnly!$CC$32)</f>
        <v>9.9239949282087778E-2</v>
      </c>
      <c r="J326" s="14">
        <f>_xlfn.IFNA(VLOOKUP($F326,StorageTanks_ProductionOnly!$BQ$2:$CE$31,14,FALSE),StorageTanks_ProductionOnly!$CD$32)</f>
        <v>0.78502133323338208</v>
      </c>
    </row>
    <row r="327" spans="1:10" x14ac:dyDescent="0.25">
      <c r="A327" s="1" t="s">
        <v>5573</v>
      </c>
      <c r="B327" s="1" t="s">
        <v>5563</v>
      </c>
      <c r="C327" s="1" t="s">
        <v>5574</v>
      </c>
      <c r="D327" s="1" t="s">
        <v>10254</v>
      </c>
      <c r="E327" s="1" t="s">
        <v>10255</v>
      </c>
      <c r="F327" s="13" t="str">
        <f t="shared" si="5"/>
        <v>140 - Florida Platform</v>
      </c>
      <c r="G327" s="14">
        <f>_xlfn.IFNA(VLOOKUP($F327,StorageTanks_ProductionOnly!$BQ$2:$CE$31,10,FALSE),StorageTanks_ProductionOnly!$BZ$32)</f>
        <v>5.1641542824907183E-2</v>
      </c>
      <c r="H327" s="14">
        <f>_xlfn.IFNA(VLOOKUP($F327,StorageTanks_ProductionOnly!$BQ$2:$CE$31,11,FALSE),StorageTanks_ProductionOnly!$CA$32)</f>
        <v>0.88022939803243827</v>
      </c>
      <c r="I327" s="14">
        <f>_xlfn.IFNA(VLOOKUP($F327,StorageTanks_ProductionOnly!$BQ$2:$CE$31,13,FALSE),StorageTanks_ProductionOnly!$CC$32)</f>
        <v>9.9239949282087778E-2</v>
      </c>
      <c r="J327" s="14">
        <f>_xlfn.IFNA(VLOOKUP($F327,StorageTanks_ProductionOnly!$BQ$2:$CE$31,14,FALSE),StorageTanks_ProductionOnly!$CD$32)</f>
        <v>0.78502133323338208</v>
      </c>
    </row>
    <row r="328" spans="1:10" x14ac:dyDescent="0.25">
      <c r="A328" s="1" t="s">
        <v>5575</v>
      </c>
      <c r="B328" s="1" t="s">
        <v>5563</v>
      </c>
      <c r="C328" s="1" t="s">
        <v>4958</v>
      </c>
      <c r="D328" s="1" t="s">
        <v>10148</v>
      </c>
      <c r="E328" s="1" t="s">
        <v>10149</v>
      </c>
      <c r="F328" s="13" t="str">
        <f t="shared" si="5"/>
        <v>130 - S.GA Sedimentary Prov</v>
      </c>
      <c r="G328" s="14">
        <f>_xlfn.IFNA(VLOOKUP($F328,StorageTanks_ProductionOnly!$BQ$2:$CE$31,10,FALSE),StorageTanks_ProductionOnly!$BZ$32)</f>
        <v>5.1641542824907183E-2</v>
      </c>
      <c r="H328" s="14">
        <f>_xlfn.IFNA(VLOOKUP($F328,StorageTanks_ProductionOnly!$BQ$2:$CE$31,11,FALSE),StorageTanks_ProductionOnly!$CA$32)</f>
        <v>0.88022939803243827</v>
      </c>
      <c r="I328" s="14">
        <f>_xlfn.IFNA(VLOOKUP($F328,StorageTanks_ProductionOnly!$BQ$2:$CE$31,13,FALSE),StorageTanks_ProductionOnly!$CC$32)</f>
        <v>9.9239949282087778E-2</v>
      </c>
      <c r="J328" s="14">
        <f>_xlfn.IFNA(VLOOKUP($F328,StorageTanks_ProductionOnly!$BQ$2:$CE$31,14,FALSE),StorageTanks_ProductionOnly!$CD$32)</f>
        <v>0.78502133323338208</v>
      </c>
    </row>
    <row r="329" spans="1:10" x14ac:dyDescent="0.25">
      <c r="A329" s="1" t="s">
        <v>5576</v>
      </c>
      <c r="B329" s="1" t="s">
        <v>5563</v>
      </c>
      <c r="C329" s="1" t="s">
        <v>5577</v>
      </c>
      <c r="D329" s="1" t="s">
        <v>10254</v>
      </c>
      <c r="E329" s="1" t="s">
        <v>10255</v>
      </c>
      <c r="F329" s="13" t="str">
        <f t="shared" si="5"/>
        <v>140 - Florida Platform</v>
      </c>
      <c r="G329" s="14">
        <f>_xlfn.IFNA(VLOOKUP($F329,StorageTanks_ProductionOnly!$BQ$2:$CE$31,10,FALSE),StorageTanks_ProductionOnly!$BZ$32)</f>
        <v>5.1641542824907183E-2</v>
      </c>
      <c r="H329" s="14">
        <f>_xlfn.IFNA(VLOOKUP($F329,StorageTanks_ProductionOnly!$BQ$2:$CE$31,11,FALSE),StorageTanks_ProductionOnly!$CA$32)</f>
        <v>0.88022939803243827</v>
      </c>
      <c r="I329" s="14">
        <f>_xlfn.IFNA(VLOOKUP($F329,StorageTanks_ProductionOnly!$BQ$2:$CE$31,13,FALSE),StorageTanks_ProductionOnly!$CC$32)</f>
        <v>9.9239949282087778E-2</v>
      </c>
      <c r="J329" s="14">
        <f>_xlfn.IFNA(VLOOKUP($F329,StorageTanks_ProductionOnly!$BQ$2:$CE$31,14,FALSE),StorageTanks_ProductionOnly!$CD$32)</f>
        <v>0.78502133323338208</v>
      </c>
    </row>
    <row r="330" spans="1:10" x14ac:dyDescent="0.25">
      <c r="A330" s="1" t="s">
        <v>5578</v>
      </c>
      <c r="B330" s="1" t="s">
        <v>5563</v>
      </c>
      <c r="C330" s="1" t="s">
        <v>5579</v>
      </c>
      <c r="D330" s="1" t="s">
        <v>10254</v>
      </c>
      <c r="E330" s="1" t="s">
        <v>10255</v>
      </c>
      <c r="F330" s="13" t="str">
        <f t="shared" si="5"/>
        <v>140 - Florida Platform</v>
      </c>
      <c r="G330" s="14">
        <f>_xlfn.IFNA(VLOOKUP($F330,StorageTanks_ProductionOnly!$BQ$2:$CE$31,10,FALSE),StorageTanks_ProductionOnly!$BZ$32)</f>
        <v>5.1641542824907183E-2</v>
      </c>
      <c r="H330" s="14">
        <f>_xlfn.IFNA(VLOOKUP($F330,StorageTanks_ProductionOnly!$BQ$2:$CE$31,11,FALSE),StorageTanks_ProductionOnly!$CA$32)</f>
        <v>0.88022939803243827</v>
      </c>
      <c r="I330" s="14">
        <f>_xlfn.IFNA(VLOOKUP($F330,StorageTanks_ProductionOnly!$BQ$2:$CE$31,13,FALSE),StorageTanks_ProductionOnly!$CC$32)</f>
        <v>9.9239949282087778E-2</v>
      </c>
      <c r="J330" s="14">
        <f>_xlfn.IFNA(VLOOKUP($F330,StorageTanks_ProductionOnly!$BQ$2:$CE$31,14,FALSE),StorageTanks_ProductionOnly!$CD$32)</f>
        <v>0.78502133323338208</v>
      </c>
    </row>
    <row r="331" spans="1:10" x14ac:dyDescent="0.25">
      <c r="A331" s="1" t="s">
        <v>5580</v>
      </c>
      <c r="B331" s="1" t="s">
        <v>5563</v>
      </c>
      <c r="C331" s="1" t="s">
        <v>4970</v>
      </c>
      <c r="D331" s="1" t="s">
        <v>10254</v>
      </c>
      <c r="E331" s="1" t="s">
        <v>10255</v>
      </c>
      <c r="F331" s="13" t="str">
        <f t="shared" si="5"/>
        <v>140 - Florida Platform</v>
      </c>
      <c r="G331" s="14">
        <f>_xlfn.IFNA(VLOOKUP($F331,StorageTanks_ProductionOnly!$BQ$2:$CE$31,10,FALSE),StorageTanks_ProductionOnly!$BZ$32)</f>
        <v>5.1641542824907183E-2</v>
      </c>
      <c r="H331" s="14">
        <f>_xlfn.IFNA(VLOOKUP($F331,StorageTanks_ProductionOnly!$BQ$2:$CE$31,11,FALSE),StorageTanks_ProductionOnly!$CA$32)</f>
        <v>0.88022939803243827</v>
      </c>
      <c r="I331" s="14">
        <f>_xlfn.IFNA(VLOOKUP($F331,StorageTanks_ProductionOnly!$BQ$2:$CE$31,13,FALSE),StorageTanks_ProductionOnly!$CC$32)</f>
        <v>9.9239949282087778E-2</v>
      </c>
      <c r="J331" s="14">
        <f>_xlfn.IFNA(VLOOKUP($F331,StorageTanks_ProductionOnly!$BQ$2:$CE$31,14,FALSE),StorageTanks_ProductionOnly!$CD$32)</f>
        <v>0.78502133323338208</v>
      </c>
    </row>
    <row r="332" spans="1:10" x14ac:dyDescent="0.25">
      <c r="A332" s="1" t="s">
        <v>5581</v>
      </c>
      <c r="B332" s="1" t="s">
        <v>5563</v>
      </c>
      <c r="C332" s="1" t="s">
        <v>5582</v>
      </c>
      <c r="D332" s="1" t="s">
        <v>10254</v>
      </c>
      <c r="E332" s="1" t="s">
        <v>10255</v>
      </c>
      <c r="F332" s="13" t="str">
        <f t="shared" si="5"/>
        <v>140 - Florida Platform</v>
      </c>
      <c r="G332" s="14">
        <f>_xlfn.IFNA(VLOOKUP($F332,StorageTanks_ProductionOnly!$BQ$2:$CE$31,10,FALSE),StorageTanks_ProductionOnly!$BZ$32)</f>
        <v>5.1641542824907183E-2</v>
      </c>
      <c r="H332" s="14">
        <f>_xlfn.IFNA(VLOOKUP($F332,StorageTanks_ProductionOnly!$BQ$2:$CE$31,11,FALSE),StorageTanks_ProductionOnly!$CA$32)</f>
        <v>0.88022939803243827</v>
      </c>
      <c r="I332" s="14">
        <f>_xlfn.IFNA(VLOOKUP($F332,StorageTanks_ProductionOnly!$BQ$2:$CE$31,13,FALSE),StorageTanks_ProductionOnly!$CC$32)</f>
        <v>9.9239949282087778E-2</v>
      </c>
      <c r="J332" s="14">
        <f>_xlfn.IFNA(VLOOKUP($F332,StorageTanks_ProductionOnly!$BQ$2:$CE$31,14,FALSE),StorageTanks_ProductionOnly!$CD$32)</f>
        <v>0.78502133323338208</v>
      </c>
    </row>
    <row r="333" spans="1:10" x14ac:dyDescent="0.25">
      <c r="A333" s="1" t="s">
        <v>5583</v>
      </c>
      <c r="B333" s="1" t="s">
        <v>5563</v>
      </c>
      <c r="C333" s="1" t="s">
        <v>5192</v>
      </c>
      <c r="D333" s="1" t="s">
        <v>10254</v>
      </c>
      <c r="E333" s="1" t="s">
        <v>10255</v>
      </c>
      <c r="F333" s="13" t="str">
        <f t="shared" si="5"/>
        <v>140 - Florida Platform</v>
      </c>
      <c r="G333" s="14">
        <f>_xlfn.IFNA(VLOOKUP($F333,StorageTanks_ProductionOnly!$BQ$2:$CE$31,10,FALSE),StorageTanks_ProductionOnly!$BZ$32)</f>
        <v>5.1641542824907183E-2</v>
      </c>
      <c r="H333" s="14">
        <f>_xlfn.IFNA(VLOOKUP($F333,StorageTanks_ProductionOnly!$BQ$2:$CE$31,11,FALSE),StorageTanks_ProductionOnly!$CA$32)</f>
        <v>0.88022939803243827</v>
      </c>
      <c r="I333" s="14">
        <f>_xlfn.IFNA(VLOOKUP($F333,StorageTanks_ProductionOnly!$BQ$2:$CE$31,13,FALSE),StorageTanks_ProductionOnly!$CC$32)</f>
        <v>9.9239949282087778E-2</v>
      </c>
      <c r="J333" s="14">
        <f>_xlfn.IFNA(VLOOKUP($F333,StorageTanks_ProductionOnly!$BQ$2:$CE$31,14,FALSE),StorageTanks_ProductionOnly!$CD$32)</f>
        <v>0.78502133323338208</v>
      </c>
    </row>
    <row r="334" spans="1:10" x14ac:dyDescent="0.25">
      <c r="A334" s="1" t="s">
        <v>5584</v>
      </c>
      <c r="B334" s="1" t="s">
        <v>5563</v>
      </c>
      <c r="C334" s="1" t="s">
        <v>5585</v>
      </c>
      <c r="D334" s="1" t="s">
        <v>10254</v>
      </c>
      <c r="E334" s="1" t="s">
        <v>10255</v>
      </c>
      <c r="F334" s="13" t="str">
        <f t="shared" si="5"/>
        <v>140 - Florida Platform</v>
      </c>
      <c r="G334" s="14">
        <f>_xlfn.IFNA(VLOOKUP($F334,StorageTanks_ProductionOnly!$BQ$2:$CE$31,10,FALSE),StorageTanks_ProductionOnly!$BZ$32)</f>
        <v>5.1641542824907183E-2</v>
      </c>
      <c r="H334" s="14">
        <f>_xlfn.IFNA(VLOOKUP($F334,StorageTanks_ProductionOnly!$BQ$2:$CE$31,11,FALSE),StorageTanks_ProductionOnly!$CA$32)</f>
        <v>0.88022939803243827</v>
      </c>
      <c r="I334" s="14">
        <f>_xlfn.IFNA(VLOOKUP($F334,StorageTanks_ProductionOnly!$BQ$2:$CE$31,13,FALSE),StorageTanks_ProductionOnly!$CC$32)</f>
        <v>9.9239949282087778E-2</v>
      </c>
      <c r="J334" s="14">
        <f>_xlfn.IFNA(VLOOKUP($F334,StorageTanks_ProductionOnly!$BQ$2:$CE$31,14,FALSE),StorageTanks_ProductionOnly!$CD$32)</f>
        <v>0.78502133323338208</v>
      </c>
    </row>
    <row r="335" spans="1:10" x14ac:dyDescent="0.25">
      <c r="A335" s="1" t="s">
        <v>5586</v>
      </c>
      <c r="B335" s="1" t="s">
        <v>5563</v>
      </c>
      <c r="C335" s="1" t="s">
        <v>5587</v>
      </c>
      <c r="D335" s="1" t="s">
        <v>10254</v>
      </c>
      <c r="E335" s="1" t="s">
        <v>10255</v>
      </c>
      <c r="F335" s="13" t="str">
        <f t="shared" si="5"/>
        <v>140 - Florida Platform</v>
      </c>
      <c r="G335" s="14">
        <f>_xlfn.IFNA(VLOOKUP($F335,StorageTanks_ProductionOnly!$BQ$2:$CE$31,10,FALSE),StorageTanks_ProductionOnly!$BZ$32)</f>
        <v>5.1641542824907183E-2</v>
      </c>
      <c r="H335" s="14">
        <f>_xlfn.IFNA(VLOOKUP($F335,StorageTanks_ProductionOnly!$BQ$2:$CE$31,11,FALSE),StorageTanks_ProductionOnly!$CA$32)</f>
        <v>0.88022939803243827</v>
      </c>
      <c r="I335" s="14">
        <f>_xlfn.IFNA(VLOOKUP($F335,StorageTanks_ProductionOnly!$BQ$2:$CE$31,13,FALSE),StorageTanks_ProductionOnly!$CC$32)</f>
        <v>9.9239949282087778E-2</v>
      </c>
      <c r="J335" s="14">
        <f>_xlfn.IFNA(VLOOKUP($F335,StorageTanks_ProductionOnly!$BQ$2:$CE$31,14,FALSE),StorageTanks_ProductionOnly!$CD$32)</f>
        <v>0.78502133323338208</v>
      </c>
    </row>
    <row r="336" spans="1:10" x14ac:dyDescent="0.25">
      <c r="A336" s="1" t="s">
        <v>5588</v>
      </c>
      <c r="B336" s="1" t="s">
        <v>5563</v>
      </c>
      <c r="C336" s="1" t="s">
        <v>5589</v>
      </c>
      <c r="D336" s="1" t="s">
        <v>10254</v>
      </c>
      <c r="E336" s="1" t="s">
        <v>10255</v>
      </c>
      <c r="F336" s="13" t="str">
        <f t="shared" si="5"/>
        <v>140 - Florida Platform</v>
      </c>
      <c r="G336" s="14">
        <f>_xlfn.IFNA(VLOOKUP($F336,StorageTanks_ProductionOnly!$BQ$2:$CE$31,10,FALSE),StorageTanks_ProductionOnly!$BZ$32)</f>
        <v>5.1641542824907183E-2</v>
      </c>
      <c r="H336" s="14">
        <f>_xlfn.IFNA(VLOOKUP($F336,StorageTanks_ProductionOnly!$BQ$2:$CE$31,11,FALSE),StorageTanks_ProductionOnly!$CA$32)</f>
        <v>0.88022939803243827</v>
      </c>
      <c r="I336" s="14">
        <f>_xlfn.IFNA(VLOOKUP($F336,StorageTanks_ProductionOnly!$BQ$2:$CE$31,13,FALSE),StorageTanks_ProductionOnly!$CC$32)</f>
        <v>9.9239949282087778E-2</v>
      </c>
      <c r="J336" s="14">
        <f>_xlfn.IFNA(VLOOKUP($F336,StorageTanks_ProductionOnly!$BQ$2:$CE$31,14,FALSE),StorageTanks_ProductionOnly!$CD$32)</f>
        <v>0.78502133323338208</v>
      </c>
    </row>
    <row r="337" spans="1:10" x14ac:dyDescent="0.25">
      <c r="A337" s="1" t="s">
        <v>5590</v>
      </c>
      <c r="B337" s="1" t="s">
        <v>5563</v>
      </c>
      <c r="C337" s="1" t="s">
        <v>4996</v>
      </c>
      <c r="D337" s="1" t="s">
        <v>10146</v>
      </c>
      <c r="E337" s="1" t="s">
        <v>10147</v>
      </c>
      <c r="F337" s="13" t="str">
        <f t="shared" si="5"/>
        <v>210 - Mid-Gulf Coast Basin</v>
      </c>
      <c r="G337" s="14">
        <f>_xlfn.IFNA(VLOOKUP($F337,StorageTanks_ProductionOnly!$BQ$2:$CE$31,10,FALSE),StorageTanks_ProductionOnly!$BZ$32)</f>
        <v>0</v>
      </c>
      <c r="H337" s="14">
        <f>_xlfn.IFNA(VLOOKUP($F337,StorageTanks_ProductionOnly!$BQ$2:$CE$31,11,FALSE),StorageTanks_ProductionOnly!$CA$32)</f>
        <v>1</v>
      </c>
      <c r="I337" s="14">
        <f>_xlfn.IFNA(VLOOKUP($F337,StorageTanks_ProductionOnly!$BQ$2:$CE$31,13,FALSE),StorageTanks_ProductionOnly!$CC$32)</f>
        <v>0</v>
      </c>
      <c r="J337" s="14">
        <f>_xlfn.IFNA(VLOOKUP($F337,StorageTanks_ProductionOnly!$BQ$2:$CE$31,14,FALSE),StorageTanks_ProductionOnly!$CD$32)</f>
        <v>0.81037690017501129</v>
      </c>
    </row>
    <row r="338" spans="1:10" x14ac:dyDescent="0.25">
      <c r="A338" s="1" t="s">
        <v>5591</v>
      </c>
      <c r="B338" s="1" t="s">
        <v>5563</v>
      </c>
      <c r="C338" s="1" t="s">
        <v>5592</v>
      </c>
      <c r="D338" s="1" t="s">
        <v>10254</v>
      </c>
      <c r="E338" s="1" t="s">
        <v>10255</v>
      </c>
      <c r="F338" s="13" t="str">
        <f t="shared" si="5"/>
        <v>140 - Florida Platform</v>
      </c>
      <c r="G338" s="14">
        <f>_xlfn.IFNA(VLOOKUP($F338,StorageTanks_ProductionOnly!$BQ$2:$CE$31,10,FALSE),StorageTanks_ProductionOnly!$BZ$32)</f>
        <v>5.1641542824907183E-2</v>
      </c>
      <c r="H338" s="14">
        <f>_xlfn.IFNA(VLOOKUP($F338,StorageTanks_ProductionOnly!$BQ$2:$CE$31,11,FALSE),StorageTanks_ProductionOnly!$CA$32)</f>
        <v>0.88022939803243827</v>
      </c>
      <c r="I338" s="14">
        <f>_xlfn.IFNA(VLOOKUP($F338,StorageTanks_ProductionOnly!$BQ$2:$CE$31,13,FALSE),StorageTanks_ProductionOnly!$CC$32)</f>
        <v>9.9239949282087778E-2</v>
      </c>
      <c r="J338" s="14">
        <f>_xlfn.IFNA(VLOOKUP($F338,StorageTanks_ProductionOnly!$BQ$2:$CE$31,14,FALSE),StorageTanks_ProductionOnly!$CD$32)</f>
        <v>0.78502133323338208</v>
      </c>
    </row>
    <row r="339" spans="1:10" x14ac:dyDescent="0.25">
      <c r="A339" s="1" t="s">
        <v>5593</v>
      </c>
      <c r="B339" s="1" t="s">
        <v>5563</v>
      </c>
      <c r="C339" s="1" t="s">
        <v>5002</v>
      </c>
      <c r="D339" s="1" t="s">
        <v>10148</v>
      </c>
      <c r="E339" s="1" t="s">
        <v>10149</v>
      </c>
      <c r="F339" s="13" t="str">
        <f t="shared" si="5"/>
        <v>130 - S.GA Sedimentary Prov</v>
      </c>
      <c r="G339" s="14">
        <f>_xlfn.IFNA(VLOOKUP($F339,StorageTanks_ProductionOnly!$BQ$2:$CE$31,10,FALSE),StorageTanks_ProductionOnly!$BZ$32)</f>
        <v>5.1641542824907183E-2</v>
      </c>
      <c r="H339" s="14">
        <f>_xlfn.IFNA(VLOOKUP($F339,StorageTanks_ProductionOnly!$BQ$2:$CE$31,11,FALSE),StorageTanks_ProductionOnly!$CA$32)</f>
        <v>0.88022939803243827</v>
      </c>
      <c r="I339" s="14">
        <f>_xlfn.IFNA(VLOOKUP($F339,StorageTanks_ProductionOnly!$BQ$2:$CE$31,13,FALSE),StorageTanks_ProductionOnly!$CC$32)</f>
        <v>9.9239949282087778E-2</v>
      </c>
      <c r="J339" s="14">
        <f>_xlfn.IFNA(VLOOKUP($F339,StorageTanks_ProductionOnly!$BQ$2:$CE$31,14,FALSE),StorageTanks_ProductionOnly!$CD$32)</f>
        <v>0.78502133323338208</v>
      </c>
    </row>
    <row r="340" spans="1:10" x14ac:dyDescent="0.25">
      <c r="A340" s="1" t="s">
        <v>5594</v>
      </c>
      <c r="B340" s="1" t="s">
        <v>5563</v>
      </c>
      <c r="C340" s="1" t="s">
        <v>5595</v>
      </c>
      <c r="D340" s="1" t="s">
        <v>10148</v>
      </c>
      <c r="E340" s="1" t="s">
        <v>10149</v>
      </c>
      <c r="F340" s="13" t="str">
        <f t="shared" si="5"/>
        <v>130 - S.GA Sedimentary Prov</v>
      </c>
      <c r="G340" s="14">
        <f>_xlfn.IFNA(VLOOKUP($F340,StorageTanks_ProductionOnly!$BQ$2:$CE$31,10,FALSE),StorageTanks_ProductionOnly!$BZ$32)</f>
        <v>5.1641542824907183E-2</v>
      </c>
      <c r="H340" s="14">
        <f>_xlfn.IFNA(VLOOKUP($F340,StorageTanks_ProductionOnly!$BQ$2:$CE$31,11,FALSE),StorageTanks_ProductionOnly!$CA$32)</f>
        <v>0.88022939803243827</v>
      </c>
      <c r="I340" s="14">
        <f>_xlfn.IFNA(VLOOKUP($F340,StorageTanks_ProductionOnly!$BQ$2:$CE$31,13,FALSE),StorageTanks_ProductionOnly!$CC$32)</f>
        <v>9.9239949282087778E-2</v>
      </c>
      <c r="J340" s="14">
        <f>_xlfn.IFNA(VLOOKUP($F340,StorageTanks_ProductionOnly!$BQ$2:$CE$31,14,FALSE),StorageTanks_ProductionOnly!$CD$32)</f>
        <v>0.78502133323338208</v>
      </c>
    </row>
    <row r="341" spans="1:10" x14ac:dyDescent="0.25">
      <c r="A341" s="1" t="s">
        <v>5596</v>
      </c>
      <c r="B341" s="1" t="s">
        <v>5563</v>
      </c>
      <c r="C341" s="1" t="s">
        <v>5597</v>
      </c>
      <c r="D341" s="1" t="s">
        <v>10254</v>
      </c>
      <c r="E341" s="1" t="s">
        <v>10255</v>
      </c>
      <c r="F341" s="13" t="str">
        <f t="shared" si="5"/>
        <v>140 - Florida Platform</v>
      </c>
      <c r="G341" s="14">
        <f>_xlfn.IFNA(VLOOKUP($F341,StorageTanks_ProductionOnly!$BQ$2:$CE$31,10,FALSE),StorageTanks_ProductionOnly!$BZ$32)</f>
        <v>5.1641542824907183E-2</v>
      </c>
      <c r="H341" s="14">
        <f>_xlfn.IFNA(VLOOKUP($F341,StorageTanks_ProductionOnly!$BQ$2:$CE$31,11,FALSE),StorageTanks_ProductionOnly!$CA$32)</f>
        <v>0.88022939803243827</v>
      </c>
      <c r="I341" s="14">
        <f>_xlfn.IFNA(VLOOKUP($F341,StorageTanks_ProductionOnly!$BQ$2:$CE$31,13,FALSE),StorageTanks_ProductionOnly!$CC$32)</f>
        <v>9.9239949282087778E-2</v>
      </c>
      <c r="J341" s="14">
        <f>_xlfn.IFNA(VLOOKUP($F341,StorageTanks_ProductionOnly!$BQ$2:$CE$31,14,FALSE),StorageTanks_ProductionOnly!$CD$32)</f>
        <v>0.78502133323338208</v>
      </c>
    </row>
    <row r="342" spans="1:10" x14ac:dyDescent="0.25">
      <c r="A342" s="1" t="s">
        <v>5598</v>
      </c>
      <c r="B342" s="1" t="s">
        <v>5563</v>
      </c>
      <c r="C342" s="1" t="s">
        <v>5599</v>
      </c>
      <c r="D342" s="1" t="s">
        <v>10254</v>
      </c>
      <c r="E342" s="1" t="s">
        <v>10255</v>
      </c>
      <c r="F342" s="13" t="str">
        <f t="shared" si="5"/>
        <v>140 - Florida Platform</v>
      </c>
      <c r="G342" s="14">
        <f>_xlfn.IFNA(VLOOKUP($F342,StorageTanks_ProductionOnly!$BQ$2:$CE$31,10,FALSE),StorageTanks_ProductionOnly!$BZ$32)</f>
        <v>5.1641542824907183E-2</v>
      </c>
      <c r="H342" s="14">
        <f>_xlfn.IFNA(VLOOKUP($F342,StorageTanks_ProductionOnly!$BQ$2:$CE$31,11,FALSE),StorageTanks_ProductionOnly!$CA$32)</f>
        <v>0.88022939803243827</v>
      </c>
      <c r="I342" s="14">
        <f>_xlfn.IFNA(VLOOKUP($F342,StorageTanks_ProductionOnly!$BQ$2:$CE$31,13,FALSE),StorageTanks_ProductionOnly!$CC$32)</f>
        <v>9.9239949282087778E-2</v>
      </c>
      <c r="J342" s="14">
        <f>_xlfn.IFNA(VLOOKUP($F342,StorageTanks_ProductionOnly!$BQ$2:$CE$31,14,FALSE),StorageTanks_ProductionOnly!$CD$32)</f>
        <v>0.78502133323338208</v>
      </c>
    </row>
    <row r="343" spans="1:10" x14ac:dyDescent="0.25">
      <c r="A343" s="1" t="s">
        <v>5600</v>
      </c>
      <c r="B343" s="1" t="s">
        <v>5563</v>
      </c>
      <c r="C343" s="1" t="s">
        <v>5601</v>
      </c>
      <c r="D343" s="1" t="s">
        <v>10148</v>
      </c>
      <c r="E343" s="1" t="s">
        <v>10149</v>
      </c>
      <c r="F343" s="13" t="str">
        <f t="shared" si="5"/>
        <v>130 - S.GA Sedimentary Prov</v>
      </c>
      <c r="G343" s="14">
        <f>_xlfn.IFNA(VLOOKUP($F343,StorageTanks_ProductionOnly!$BQ$2:$CE$31,10,FALSE),StorageTanks_ProductionOnly!$BZ$32)</f>
        <v>5.1641542824907183E-2</v>
      </c>
      <c r="H343" s="14">
        <f>_xlfn.IFNA(VLOOKUP($F343,StorageTanks_ProductionOnly!$BQ$2:$CE$31,11,FALSE),StorageTanks_ProductionOnly!$CA$32)</f>
        <v>0.88022939803243827</v>
      </c>
      <c r="I343" s="14">
        <f>_xlfn.IFNA(VLOOKUP($F343,StorageTanks_ProductionOnly!$BQ$2:$CE$31,13,FALSE),StorageTanks_ProductionOnly!$CC$32)</f>
        <v>9.9239949282087778E-2</v>
      </c>
      <c r="J343" s="14">
        <f>_xlfn.IFNA(VLOOKUP($F343,StorageTanks_ProductionOnly!$BQ$2:$CE$31,14,FALSE),StorageTanks_ProductionOnly!$CD$32)</f>
        <v>0.78502133323338208</v>
      </c>
    </row>
    <row r="344" spans="1:10" x14ac:dyDescent="0.25">
      <c r="A344" s="1" t="s">
        <v>5602</v>
      </c>
      <c r="B344" s="1" t="s">
        <v>5563</v>
      </c>
      <c r="C344" s="1" t="s">
        <v>5603</v>
      </c>
      <c r="D344" s="1" t="s">
        <v>10254</v>
      </c>
      <c r="E344" s="1" t="s">
        <v>10255</v>
      </c>
      <c r="F344" s="13" t="str">
        <f t="shared" si="5"/>
        <v>140 - Florida Platform</v>
      </c>
      <c r="G344" s="14">
        <f>_xlfn.IFNA(VLOOKUP($F344,StorageTanks_ProductionOnly!$BQ$2:$CE$31,10,FALSE),StorageTanks_ProductionOnly!$BZ$32)</f>
        <v>5.1641542824907183E-2</v>
      </c>
      <c r="H344" s="14">
        <f>_xlfn.IFNA(VLOOKUP($F344,StorageTanks_ProductionOnly!$BQ$2:$CE$31,11,FALSE),StorageTanks_ProductionOnly!$CA$32)</f>
        <v>0.88022939803243827</v>
      </c>
      <c r="I344" s="14">
        <f>_xlfn.IFNA(VLOOKUP($F344,StorageTanks_ProductionOnly!$BQ$2:$CE$31,13,FALSE),StorageTanks_ProductionOnly!$CC$32)</f>
        <v>9.9239949282087778E-2</v>
      </c>
      <c r="J344" s="14">
        <f>_xlfn.IFNA(VLOOKUP($F344,StorageTanks_ProductionOnly!$BQ$2:$CE$31,14,FALSE),StorageTanks_ProductionOnly!$CD$32)</f>
        <v>0.78502133323338208</v>
      </c>
    </row>
    <row r="345" spans="1:10" x14ac:dyDescent="0.25">
      <c r="A345" s="1" t="s">
        <v>5604</v>
      </c>
      <c r="B345" s="1" t="s">
        <v>5563</v>
      </c>
      <c r="C345" s="1" t="s">
        <v>5605</v>
      </c>
      <c r="D345" s="1" t="s">
        <v>10254</v>
      </c>
      <c r="E345" s="1" t="s">
        <v>10255</v>
      </c>
      <c r="F345" s="13" t="str">
        <f t="shared" si="5"/>
        <v>140 - Florida Platform</v>
      </c>
      <c r="G345" s="14">
        <f>_xlfn.IFNA(VLOOKUP($F345,StorageTanks_ProductionOnly!$BQ$2:$CE$31,10,FALSE),StorageTanks_ProductionOnly!$BZ$32)</f>
        <v>5.1641542824907183E-2</v>
      </c>
      <c r="H345" s="14">
        <f>_xlfn.IFNA(VLOOKUP($F345,StorageTanks_ProductionOnly!$BQ$2:$CE$31,11,FALSE),StorageTanks_ProductionOnly!$CA$32)</f>
        <v>0.88022939803243827</v>
      </c>
      <c r="I345" s="14">
        <f>_xlfn.IFNA(VLOOKUP($F345,StorageTanks_ProductionOnly!$BQ$2:$CE$31,13,FALSE),StorageTanks_ProductionOnly!$CC$32)</f>
        <v>9.9239949282087778E-2</v>
      </c>
      <c r="J345" s="14">
        <f>_xlfn.IFNA(VLOOKUP($F345,StorageTanks_ProductionOnly!$BQ$2:$CE$31,14,FALSE),StorageTanks_ProductionOnly!$CD$32)</f>
        <v>0.78502133323338208</v>
      </c>
    </row>
    <row r="346" spans="1:10" x14ac:dyDescent="0.25">
      <c r="A346" s="1" t="s">
        <v>5606</v>
      </c>
      <c r="B346" s="1" t="s">
        <v>5563</v>
      </c>
      <c r="C346" s="1" t="s">
        <v>5607</v>
      </c>
      <c r="D346" s="1" t="s">
        <v>10254</v>
      </c>
      <c r="E346" s="1" t="s">
        <v>10255</v>
      </c>
      <c r="F346" s="13" t="str">
        <f t="shared" si="5"/>
        <v>140 - Florida Platform</v>
      </c>
      <c r="G346" s="14">
        <f>_xlfn.IFNA(VLOOKUP($F346,StorageTanks_ProductionOnly!$BQ$2:$CE$31,10,FALSE),StorageTanks_ProductionOnly!$BZ$32)</f>
        <v>5.1641542824907183E-2</v>
      </c>
      <c r="H346" s="14">
        <f>_xlfn.IFNA(VLOOKUP($F346,StorageTanks_ProductionOnly!$BQ$2:$CE$31,11,FALSE),StorageTanks_ProductionOnly!$CA$32)</f>
        <v>0.88022939803243827</v>
      </c>
      <c r="I346" s="14">
        <f>_xlfn.IFNA(VLOOKUP($F346,StorageTanks_ProductionOnly!$BQ$2:$CE$31,13,FALSE),StorageTanks_ProductionOnly!$CC$32)</f>
        <v>9.9239949282087778E-2</v>
      </c>
      <c r="J346" s="14">
        <f>_xlfn.IFNA(VLOOKUP($F346,StorageTanks_ProductionOnly!$BQ$2:$CE$31,14,FALSE),StorageTanks_ProductionOnly!$CD$32)</f>
        <v>0.78502133323338208</v>
      </c>
    </row>
    <row r="347" spans="1:10" x14ac:dyDescent="0.25">
      <c r="A347" s="1" t="s">
        <v>5608</v>
      </c>
      <c r="B347" s="1" t="s">
        <v>5563</v>
      </c>
      <c r="C347" s="1" t="s">
        <v>5609</v>
      </c>
      <c r="D347" s="1" t="s">
        <v>10254</v>
      </c>
      <c r="E347" s="1" t="s">
        <v>10255</v>
      </c>
      <c r="F347" s="13" t="str">
        <f t="shared" si="5"/>
        <v>140 - Florida Platform</v>
      </c>
      <c r="G347" s="14">
        <f>_xlfn.IFNA(VLOOKUP($F347,StorageTanks_ProductionOnly!$BQ$2:$CE$31,10,FALSE),StorageTanks_ProductionOnly!$BZ$32)</f>
        <v>5.1641542824907183E-2</v>
      </c>
      <c r="H347" s="14">
        <f>_xlfn.IFNA(VLOOKUP($F347,StorageTanks_ProductionOnly!$BQ$2:$CE$31,11,FALSE),StorageTanks_ProductionOnly!$CA$32)</f>
        <v>0.88022939803243827</v>
      </c>
      <c r="I347" s="14">
        <f>_xlfn.IFNA(VLOOKUP($F347,StorageTanks_ProductionOnly!$BQ$2:$CE$31,13,FALSE),StorageTanks_ProductionOnly!$CC$32)</f>
        <v>9.9239949282087778E-2</v>
      </c>
      <c r="J347" s="14">
        <f>_xlfn.IFNA(VLOOKUP($F347,StorageTanks_ProductionOnly!$BQ$2:$CE$31,14,FALSE),StorageTanks_ProductionOnly!$CD$32)</f>
        <v>0.78502133323338208</v>
      </c>
    </row>
    <row r="348" spans="1:10" x14ac:dyDescent="0.25">
      <c r="A348" s="1" t="s">
        <v>5610</v>
      </c>
      <c r="B348" s="1" t="s">
        <v>5563</v>
      </c>
      <c r="C348" s="1" t="s">
        <v>5611</v>
      </c>
      <c r="D348" s="1" t="s">
        <v>10254</v>
      </c>
      <c r="E348" s="1" t="s">
        <v>10255</v>
      </c>
      <c r="F348" s="13" t="str">
        <f t="shared" si="5"/>
        <v>140 - Florida Platform</v>
      </c>
      <c r="G348" s="14">
        <f>_xlfn.IFNA(VLOOKUP($F348,StorageTanks_ProductionOnly!$BQ$2:$CE$31,10,FALSE),StorageTanks_ProductionOnly!$BZ$32)</f>
        <v>5.1641542824907183E-2</v>
      </c>
      <c r="H348" s="14">
        <f>_xlfn.IFNA(VLOOKUP($F348,StorageTanks_ProductionOnly!$BQ$2:$CE$31,11,FALSE),StorageTanks_ProductionOnly!$CA$32)</f>
        <v>0.88022939803243827</v>
      </c>
      <c r="I348" s="14">
        <f>_xlfn.IFNA(VLOOKUP($F348,StorageTanks_ProductionOnly!$BQ$2:$CE$31,13,FALSE),StorageTanks_ProductionOnly!$CC$32)</f>
        <v>9.9239949282087778E-2</v>
      </c>
      <c r="J348" s="14">
        <f>_xlfn.IFNA(VLOOKUP($F348,StorageTanks_ProductionOnly!$BQ$2:$CE$31,14,FALSE),StorageTanks_ProductionOnly!$CD$32)</f>
        <v>0.78502133323338208</v>
      </c>
    </row>
    <row r="349" spans="1:10" x14ac:dyDescent="0.25">
      <c r="A349" s="1" t="s">
        <v>5612</v>
      </c>
      <c r="B349" s="1" t="s">
        <v>5563</v>
      </c>
      <c r="C349" s="1" t="s">
        <v>5613</v>
      </c>
      <c r="D349" s="1" t="s">
        <v>10254</v>
      </c>
      <c r="E349" s="1" t="s">
        <v>10255</v>
      </c>
      <c r="F349" s="13" t="str">
        <f t="shared" si="5"/>
        <v>140 - Florida Platform</v>
      </c>
      <c r="G349" s="14">
        <f>_xlfn.IFNA(VLOOKUP($F349,StorageTanks_ProductionOnly!$BQ$2:$CE$31,10,FALSE),StorageTanks_ProductionOnly!$BZ$32)</f>
        <v>5.1641542824907183E-2</v>
      </c>
      <c r="H349" s="14">
        <f>_xlfn.IFNA(VLOOKUP($F349,StorageTanks_ProductionOnly!$BQ$2:$CE$31,11,FALSE),StorageTanks_ProductionOnly!$CA$32)</f>
        <v>0.88022939803243827</v>
      </c>
      <c r="I349" s="14">
        <f>_xlfn.IFNA(VLOOKUP($F349,StorageTanks_ProductionOnly!$BQ$2:$CE$31,13,FALSE),StorageTanks_ProductionOnly!$CC$32)</f>
        <v>9.9239949282087778E-2</v>
      </c>
      <c r="J349" s="14">
        <f>_xlfn.IFNA(VLOOKUP($F349,StorageTanks_ProductionOnly!$BQ$2:$CE$31,14,FALSE),StorageTanks_ProductionOnly!$CD$32)</f>
        <v>0.78502133323338208</v>
      </c>
    </row>
    <row r="350" spans="1:10" x14ac:dyDescent="0.25">
      <c r="A350" s="1" t="s">
        <v>5614</v>
      </c>
      <c r="B350" s="1" t="s">
        <v>5563</v>
      </c>
      <c r="C350" s="1" t="s">
        <v>5615</v>
      </c>
      <c r="D350" s="1" t="s">
        <v>10148</v>
      </c>
      <c r="E350" s="1" t="s">
        <v>10149</v>
      </c>
      <c r="F350" s="13" t="str">
        <f t="shared" si="5"/>
        <v>130 - S.GA Sedimentary Prov</v>
      </c>
      <c r="G350" s="14">
        <f>_xlfn.IFNA(VLOOKUP($F350,StorageTanks_ProductionOnly!$BQ$2:$CE$31,10,FALSE),StorageTanks_ProductionOnly!$BZ$32)</f>
        <v>5.1641542824907183E-2</v>
      </c>
      <c r="H350" s="14">
        <f>_xlfn.IFNA(VLOOKUP($F350,StorageTanks_ProductionOnly!$BQ$2:$CE$31,11,FALSE),StorageTanks_ProductionOnly!$CA$32)</f>
        <v>0.88022939803243827</v>
      </c>
      <c r="I350" s="14">
        <f>_xlfn.IFNA(VLOOKUP($F350,StorageTanks_ProductionOnly!$BQ$2:$CE$31,13,FALSE),StorageTanks_ProductionOnly!$CC$32)</f>
        <v>9.9239949282087778E-2</v>
      </c>
      <c r="J350" s="14">
        <f>_xlfn.IFNA(VLOOKUP($F350,StorageTanks_ProductionOnly!$BQ$2:$CE$31,14,FALSE),StorageTanks_ProductionOnly!$CD$32)</f>
        <v>0.78502133323338208</v>
      </c>
    </row>
    <row r="351" spans="1:10" x14ac:dyDescent="0.25">
      <c r="A351" s="1" t="s">
        <v>5616</v>
      </c>
      <c r="B351" s="1" t="s">
        <v>5563</v>
      </c>
      <c r="C351" s="1" t="s">
        <v>5617</v>
      </c>
      <c r="D351" s="1" t="s">
        <v>10254</v>
      </c>
      <c r="E351" s="1" t="s">
        <v>10255</v>
      </c>
      <c r="F351" s="13" t="str">
        <f t="shared" si="5"/>
        <v>140 - Florida Platform</v>
      </c>
      <c r="G351" s="14">
        <f>_xlfn.IFNA(VLOOKUP($F351,StorageTanks_ProductionOnly!$BQ$2:$CE$31,10,FALSE),StorageTanks_ProductionOnly!$BZ$32)</f>
        <v>5.1641542824907183E-2</v>
      </c>
      <c r="H351" s="14">
        <f>_xlfn.IFNA(VLOOKUP($F351,StorageTanks_ProductionOnly!$BQ$2:$CE$31,11,FALSE),StorageTanks_ProductionOnly!$CA$32)</f>
        <v>0.88022939803243827</v>
      </c>
      <c r="I351" s="14">
        <f>_xlfn.IFNA(VLOOKUP($F351,StorageTanks_ProductionOnly!$BQ$2:$CE$31,13,FALSE),StorageTanks_ProductionOnly!$CC$32)</f>
        <v>9.9239949282087778E-2</v>
      </c>
      <c r="J351" s="14">
        <f>_xlfn.IFNA(VLOOKUP($F351,StorageTanks_ProductionOnly!$BQ$2:$CE$31,14,FALSE),StorageTanks_ProductionOnly!$CD$32)</f>
        <v>0.78502133323338208</v>
      </c>
    </row>
    <row r="352" spans="1:10" x14ac:dyDescent="0.25">
      <c r="A352" s="1" t="s">
        <v>5618</v>
      </c>
      <c r="B352" s="1" t="s">
        <v>5563</v>
      </c>
      <c r="C352" s="1" t="s">
        <v>5014</v>
      </c>
      <c r="D352" s="1" t="s">
        <v>10148</v>
      </c>
      <c r="E352" s="1" t="s">
        <v>10149</v>
      </c>
      <c r="F352" s="13" t="str">
        <f t="shared" si="5"/>
        <v>130 - S.GA Sedimentary Prov</v>
      </c>
      <c r="G352" s="14">
        <f>_xlfn.IFNA(VLOOKUP($F352,StorageTanks_ProductionOnly!$BQ$2:$CE$31,10,FALSE),StorageTanks_ProductionOnly!$BZ$32)</f>
        <v>5.1641542824907183E-2</v>
      </c>
      <c r="H352" s="14">
        <f>_xlfn.IFNA(VLOOKUP($F352,StorageTanks_ProductionOnly!$BQ$2:$CE$31,11,FALSE),StorageTanks_ProductionOnly!$CA$32)</f>
        <v>0.88022939803243827</v>
      </c>
      <c r="I352" s="14">
        <f>_xlfn.IFNA(VLOOKUP($F352,StorageTanks_ProductionOnly!$BQ$2:$CE$31,13,FALSE),StorageTanks_ProductionOnly!$CC$32)</f>
        <v>9.9239949282087778E-2</v>
      </c>
      <c r="J352" s="14">
        <f>_xlfn.IFNA(VLOOKUP($F352,StorageTanks_ProductionOnly!$BQ$2:$CE$31,14,FALSE),StorageTanks_ProductionOnly!$CD$32)</f>
        <v>0.78502133323338208</v>
      </c>
    </row>
    <row r="353" spans="1:10" x14ac:dyDescent="0.25">
      <c r="A353" s="1" t="s">
        <v>5619</v>
      </c>
      <c r="B353" s="1" t="s">
        <v>5563</v>
      </c>
      <c r="C353" s="1" t="s">
        <v>5016</v>
      </c>
      <c r="D353" s="1" t="s">
        <v>10148</v>
      </c>
      <c r="E353" s="1" t="s">
        <v>10149</v>
      </c>
      <c r="F353" s="13" t="str">
        <f t="shared" si="5"/>
        <v>130 - S.GA Sedimentary Prov</v>
      </c>
      <c r="G353" s="14">
        <f>_xlfn.IFNA(VLOOKUP($F353,StorageTanks_ProductionOnly!$BQ$2:$CE$31,10,FALSE),StorageTanks_ProductionOnly!$BZ$32)</f>
        <v>5.1641542824907183E-2</v>
      </c>
      <c r="H353" s="14">
        <f>_xlfn.IFNA(VLOOKUP($F353,StorageTanks_ProductionOnly!$BQ$2:$CE$31,11,FALSE),StorageTanks_ProductionOnly!$CA$32)</f>
        <v>0.88022939803243827</v>
      </c>
      <c r="I353" s="14">
        <f>_xlfn.IFNA(VLOOKUP($F353,StorageTanks_ProductionOnly!$BQ$2:$CE$31,13,FALSE),StorageTanks_ProductionOnly!$CC$32)</f>
        <v>9.9239949282087778E-2</v>
      </c>
      <c r="J353" s="14">
        <f>_xlfn.IFNA(VLOOKUP($F353,StorageTanks_ProductionOnly!$BQ$2:$CE$31,14,FALSE),StorageTanks_ProductionOnly!$CD$32)</f>
        <v>0.78502133323338208</v>
      </c>
    </row>
    <row r="354" spans="1:10" x14ac:dyDescent="0.25">
      <c r="A354" s="1" t="s">
        <v>5620</v>
      </c>
      <c r="B354" s="1" t="s">
        <v>5563</v>
      </c>
      <c r="C354" s="1" t="s">
        <v>5233</v>
      </c>
      <c r="D354" s="1" t="s">
        <v>10254</v>
      </c>
      <c r="E354" s="1" t="s">
        <v>10255</v>
      </c>
      <c r="F354" s="13" t="str">
        <f t="shared" si="5"/>
        <v>140 - Florida Platform</v>
      </c>
      <c r="G354" s="14">
        <f>_xlfn.IFNA(VLOOKUP($F354,StorageTanks_ProductionOnly!$BQ$2:$CE$31,10,FALSE),StorageTanks_ProductionOnly!$BZ$32)</f>
        <v>5.1641542824907183E-2</v>
      </c>
      <c r="H354" s="14">
        <f>_xlfn.IFNA(VLOOKUP($F354,StorageTanks_ProductionOnly!$BQ$2:$CE$31,11,FALSE),StorageTanks_ProductionOnly!$CA$32)</f>
        <v>0.88022939803243827</v>
      </c>
      <c r="I354" s="14">
        <f>_xlfn.IFNA(VLOOKUP($F354,StorageTanks_ProductionOnly!$BQ$2:$CE$31,13,FALSE),StorageTanks_ProductionOnly!$CC$32)</f>
        <v>9.9239949282087778E-2</v>
      </c>
      <c r="J354" s="14">
        <f>_xlfn.IFNA(VLOOKUP($F354,StorageTanks_ProductionOnly!$BQ$2:$CE$31,14,FALSE),StorageTanks_ProductionOnly!$CD$32)</f>
        <v>0.78502133323338208</v>
      </c>
    </row>
    <row r="355" spans="1:10" x14ac:dyDescent="0.25">
      <c r="A355" s="1" t="s">
        <v>5621</v>
      </c>
      <c r="B355" s="1" t="s">
        <v>5563</v>
      </c>
      <c r="C355" s="1" t="s">
        <v>5334</v>
      </c>
      <c r="D355" s="1" t="s">
        <v>10254</v>
      </c>
      <c r="E355" s="1" t="s">
        <v>10255</v>
      </c>
      <c r="F355" s="13" t="str">
        <f t="shared" si="5"/>
        <v>140 - Florida Platform</v>
      </c>
      <c r="G355" s="14">
        <f>_xlfn.IFNA(VLOOKUP($F355,StorageTanks_ProductionOnly!$BQ$2:$CE$31,10,FALSE),StorageTanks_ProductionOnly!$BZ$32)</f>
        <v>5.1641542824907183E-2</v>
      </c>
      <c r="H355" s="14">
        <f>_xlfn.IFNA(VLOOKUP($F355,StorageTanks_ProductionOnly!$BQ$2:$CE$31,11,FALSE),StorageTanks_ProductionOnly!$CA$32)</f>
        <v>0.88022939803243827</v>
      </c>
      <c r="I355" s="14">
        <f>_xlfn.IFNA(VLOOKUP($F355,StorageTanks_ProductionOnly!$BQ$2:$CE$31,13,FALSE),StorageTanks_ProductionOnly!$CC$32)</f>
        <v>9.9239949282087778E-2</v>
      </c>
      <c r="J355" s="14">
        <f>_xlfn.IFNA(VLOOKUP($F355,StorageTanks_ProductionOnly!$BQ$2:$CE$31,14,FALSE),StorageTanks_ProductionOnly!$CD$32)</f>
        <v>0.78502133323338208</v>
      </c>
    </row>
    <row r="356" spans="1:10" x14ac:dyDescent="0.25">
      <c r="A356" s="1" t="s">
        <v>5622</v>
      </c>
      <c r="B356" s="1" t="s">
        <v>5563</v>
      </c>
      <c r="C356" s="1" t="s">
        <v>5024</v>
      </c>
      <c r="D356" s="1" t="s">
        <v>10254</v>
      </c>
      <c r="E356" s="1" t="s">
        <v>10255</v>
      </c>
      <c r="F356" s="13" t="str">
        <f t="shared" si="5"/>
        <v>140 - Florida Platform</v>
      </c>
      <c r="G356" s="14">
        <f>_xlfn.IFNA(VLOOKUP($F356,StorageTanks_ProductionOnly!$BQ$2:$CE$31,10,FALSE),StorageTanks_ProductionOnly!$BZ$32)</f>
        <v>5.1641542824907183E-2</v>
      </c>
      <c r="H356" s="14">
        <f>_xlfn.IFNA(VLOOKUP($F356,StorageTanks_ProductionOnly!$BQ$2:$CE$31,11,FALSE),StorageTanks_ProductionOnly!$CA$32)</f>
        <v>0.88022939803243827</v>
      </c>
      <c r="I356" s="14">
        <f>_xlfn.IFNA(VLOOKUP($F356,StorageTanks_ProductionOnly!$BQ$2:$CE$31,13,FALSE),StorageTanks_ProductionOnly!$CC$32)</f>
        <v>9.9239949282087778E-2</v>
      </c>
      <c r="J356" s="14">
        <f>_xlfn.IFNA(VLOOKUP($F356,StorageTanks_ProductionOnly!$BQ$2:$CE$31,14,FALSE),StorageTanks_ProductionOnly!$CD$32)</f>
        <v>0.78502133323338208</v>
      </c>
    </row>
    <row r="357" spans="1:10" x14ac:dyDescent="0.25">
      <c r="A357" s="1" t="s">
        <v>5623</v>
      </c>
      <c r="B357" s="1" t="s">
        <v>5563</v>
      </c>
      <c r="C357" s="1" t="s">
        <v>5624</v>
      </c>
      <c r="D357" s="1" t="s">
        <v>10148</v>
      </c>
      <c r="E357" s="1" t="s">
        <v>10149</v>
      </c>
      <c r="F357" s="13" t="str">
        <f t="shared" si="5"/>
        <v>130 - S.GA Sedimentary Prov</v>
      </c>
      <c r="G357" s="14">
        <f>_xlfn.IFNA(VLOOKUP($F357,StorageTanks_ProductionOnly!$BQ$2:$CE$31,10,FALSE),StorageTanks_ProductionOnly!$BZ$32)</f>
        <v>5.1641542824907183E-2</v>
      </c>
      <c r="H357" s="14">
        <f>_xlfn.IFNA(VLOOKUP($F357,StorageTanks_ProductionOnly!$BQ$2:$CE$31,11,FALSE),StorageTanks_ProductionOnly!$CA$32)</f>
        <v>0.88022939803243827</v>
      </c>
      <c r="I357" s="14">
        <f>_xlfn.IFNA(VLOOKUP($F357,StorageTanks_ProductionOnly!$BQ$2:$CE$31,13,FALSE),StorageTanks_ProductionOnly!$CC$32)</f>
        <v>9.9239949282087778E-2</v>
      </c>
      <c r="J357" s="14">
        <f>_xlfn.IFNA(VLOOKUP($F357,StorageTanks_ProductionOnly!$BQ$2:$CE$31,14,FALSE),StorageTanks_ProductionOnly!$CD$32)</f>
        <v>0.78502133323338208</v>
      </c>
    </row>
    <row r="358" spans="1:10" x14ac:dyDescent="0.25">
      <c r="A358" s="1" t="s">
        <v>5625</v>
      </c>
      <c r="B358" s="1" t="s">
        <v>5563</v>
      </c>
      <c r="C358" s="1" t="s">
        <v>5626</v>
      </c>
      <c r="D358" s="1" t="s">
        <v>10254</v>
      </c>
      <c r="E358" s="1" t="s">
        <v>10255</v>
      </c>
      <c r="F358" s="13" t="str">
        <f t="shared" si="5"/>
        <v>140 - Florida Platform</v>
      </c>
      <c r="G358" s="14">
        <f>_xlfn.IFNA(VLOOKUP($F358,StorageTanks_ProductionOnly!$BQ$2:$CE$31,10,FALSE),StorageTanks_ProductionOnly!$BZ$32)</f>
        <v>5.1641542824907183E-2</v>
      </c>
      <c r="H358" s="14">
        <f>_xlfn.IFNA(VLOOKUP($F358,StorageTanks_ProductionOnly!$BQ$2:$CE$31,11,FALSE),StorageTanks_ProductionOnly!$CA$32)</f>
        <v>0.88022939803243827</v>
      </c>
      <c r="I358" s="14">
        <f>_xlfn.IFNA(VLOOKUP($F358,StorageTanks_ProductionOnly!$BQ$2:$CE$31,13,FALSE),StorageTanks_ProductionOnly!$CC$32)</f>
        <v>9.9239949282087778E-2</v>
      </c>
      <c r="J358" s="14">
        <f>_xlfn.IFNA(VLOOKUP($F358,StorageTanks_ProductionOnly!$BQ$2:$CE$31,14,FALSE),StorageTanks_ProductionOnly!$CD$32)</f>
        <v>0.78502133323338208</v>
      </c>
    </row>
    <row r="359" spans="1:10" x14ac:dyDescent="0.25">
      <c r="A359" s="1" t="s">
        <v>5627</v>
      </c>
      <c r="B359" s="1" t="s">
        <v>5563</v>
      </c>
      <c r="C359" s="1" t="s">
        <v>5628</v>
      </c>
      <c r="D359" s="1" t="s">
        <v>10148</v>
      </c>
      <c r="E359" s="1" t="s">
        <v>10149</v>
      </c>
      <c r="F359" s="13" t="str">
        <f t="shared" si="5"/>
        <v>130 - S.GA Sedimentary Prov</v>
      </c>
      <c r="G359" s="14">
        <f>_xlfn.IFNA(VLOOKUP($F359,StorageTanks_ProductionOnly!$BQ$2:$CE$31,10,FALSE),StorageTanks_ProductionOnly!$BZ$32)</f>
        <v>5.1641542824907183E-2</v>
      </c>
      <c r="H359" s="14">
        <f>_xlfn.IFNA(VLOOKUP($F359,StorageTanks_ProductionOnly!$BQ$2:$CE$31,11,FALSE),StorageTanks_ProductionOnly!$CA$32)</f>
        <v>0.88022939803243827</v>
      </c>
      <c r="I359" s="14">
        <f>_xlfn.IFNA(VLOOKUP($F359,StorageTanks_ProductionOnly!$BQ$2:$CE$31,13,FALSE),StorageTanks_ProductionOnly!$CC$32)</f>
        <v>9.9239949282087778E-2</v>
      </c>
      <c r="J359" s="14">
        <f>_xlfn.IFNA(VLOOKUP($F359,StorageTanks_ProductionOnly!$BQ$2:$CE$31,14,FALSE),StorageTanks_ProductionOnly!$CD$32)</f>
        <v>0.78502133323338208</v>
      </c>
    </row>
    <row r="360" spans="1:10" x14ac:dyDescent="0.25">
      <c r="A360" s="1" t="s">
        <v>5629</v>
      </c>
      <c r="B360" s="1" t="s">
        <v>5563</v>
      </c>
      <c r="C360" s="1" t="s">
        <v>5032</v>
      </c>
      <c r="D360" s="1" t="s">
        <v>10254</v>
      </c>
      <c r="E360" s="1" t="s">
        <v>10255</v>
      </c>
      <c r="F360" s="13" t="str">
        <f t="shared" si="5"/>
        <v>140 - Florida Platform</v>
      </c>
      <c r="G360" s="14">
        <f>_xlfn.IFNA(VLOOKUP($F360,StorageTanks_ProductionOnly!$BQ$2:$CE$31,10,FALSE),StorageTanks_ProductionOnly!$BZ$32)</f>
        <v>5.1641542824907183E-2</v>
      </c>
      <c r="H360" s="14">
        <f>_xlfn.IFNA(VLOOKUP($F360,StorageTanks_ProductionOnly!$BQ$2:$CE$31,11,FALSE),StorageTanks_ProductionOnly!$CA$32)</f>
        <v>0.88022939803243827</v>
      </c>
      <c r="I360" s="14">
        <f>_xlfn.IFNA(VLOOKUP($F360,StorageTanks_ProductionOnly!$BQ$2:$CE$31,13,FALSE),StorageTanks_ProductionOnly!$CC$32)</f>
        <v>9.9239949282087778E-2</v>
      </c>
      <c r="J360" s="14">
        <f>_xlfn.IFNA(VLOOKUP($F360,StorageTanks_ProductionOnly!$BQ$2:$CE$31,14,FALSE),StorageTanks_ProductionOnly!$CD$32)</f>
        <v>0.78502133323338208</v>
      </c>
    </row>
    <row r="361" spans="1:10" x14ac:dyDescent="0.25">
      <c r="A361" s="1" t="s">
        <v>5630</v>
      </c>
      <c r="B361" s="1" t="s">
        <v>5563</v>
      </c>
      <c r="C361" s="1" t="s">
        <v>5631</v>
      </c>
      <c r="D361" s="1" t="s">
        <v>10254</v>
      </c>
      <c r="E361" s="1" t="s">
        <v>10255</v>
      </c>
      <c r="F361" s="13" t="str">
        <f t="shared" si="5"/>
        <v>140 - Florida Platform</v>
      </c>
      <c r="G361" s="14">
        <f>_xlfn.IFNA(VLOOKUP($F361,StorageTanks_ProductionOnly!$BQ$2:$CE$31,10,FALSE),StorageTanks_ProductionOnly!$BZ$32)</f>
        <v>5.1641542824907183E-2</v>
      </c>
      <c r="H361" s="14">
        <f>_xlfn.IFNA(VLOOKUP($F361,StorageTanks_ProductionOnly!$BQ$2:$CE$31,11,FALSE),StorageTanks_ProductionOnly!$CA$32)</f>
        <v>0.88022939803243827</v>
      </c>
      <c r="I361" s="14">
        <f>_xlfn.IFNA(VLOOKUP($F361,StorageTanks_ProductionOnly!$BQ$2:$CE$31,13,FALSE),StorageTanks_ProductionOnly!$CC$32)</f>
        <v>9.9239949282087778E-2</v>
      </c>
      <c r="J361" s="14">
        <f>_xlfn.IFNA(VLOOKUP($F361,StorageTanks_ProductionOnly!$BQ$2:$CE$31,14,FALSE),StorageTanks_ProductionOnly!$CD$32)</f>
        <v>0.78502133323338208</v>
      </c>
    </row>
    <row r="362" spans="1:10" x14ac:dyDescent="0.25">
      <c r="A362" s="1" t="s">
        <v>5632</v>
      </c>
      <c r="B362" s="1" t="s">
        <v>5563</v>
      </c>
      <c r="C362" s="1" t="s">
        <v>5036</v>
      </c>
      <c r="D362" s="1" t="s">
        <v>10254</v>
      </c>
      <c r="E362" s="1" t="s">
        <v>10255</v>
      </c>
      <c r="F362" s="13" t="str">
        <f t="shared" si="5"/>
        <v>140 - Florida Platform</v>
      </c>
      <c r="G362" s="14">
        <f>_xlfn.IFNA(VLOOKUP($F362,StorageTanks_ProductionOnly!$BQ$2:$CE$31,10,FALSE),StorageTanks_ProductionOnly!$BZ$32)</f>
        <v>5.1641542824907183E-2</v>
      </c>
      <c r="H362" s="14">
        <f>_xlfn.IFNA(VLOOKUP($F362,StorageTanks_ProductionOnly!$BQ$2:$CE$31,11,FALSE),StorageTanks_ProductionOnly!$CA$32)</f>
        <v>0.88022939803243827</v>
      </c>
      <c r="I362" s="14">
        <f>_xlfn.IFNA(VLOOKUP($F362,StorageTanks_ProductionOnly!$BQ$2:$CE$31,13,FALSE),StorageTanks_ProductionOnly!$CC$32)</f>
        <v>9.9239949282087778E-2</v>
      </c>
      <c r="J362" s="14">
        <f>_xlfn.IFNA(VLOOKUP($F362,StorageTanks_ProductionOnly!$BQ$2:$CE$31,14,FALSE),StorageTanks_ProductionOnly!$CD$32)</f>
        <v>0.78502133323338208</v>
      </c>
    </row>
    <row r="363" spans="1:10" x14ac:dyDescent="0.25">
      <c r="A363" s="1" t="s">
        <v>5633</v>
      </c>
      <c r="B363" s="1" t="s">
        <v>5563</v>
      </c>
      <c r="C363" s="1" t="s">
        <v>5634</v>
      </c>
      <c r="D363" s="1" t="s">
        <v>10254</v>
      </c>
      <c r="E363" s="1" t="s">
        <v>10255</v>
      </c>
      <c r="F363" s="13" t="str">
        <f t="shared" si="5"/>
        <v>140 - Florida Platform</v>
      </c>
      <c r="G363" s="14">
        <f>_xlfn.IFNA(VLOOKUP($F363,StorageTanks_ProductionOnly!$BQ$2:$CE$31,10,FALSE),StorageTanks_ProductionOnly!$BZ$32)</f>
        <v>5.1641542824907183E-2</v>
      </c>
      <c r="H363" s="14">
        <f>_xlfn.IFNA(VLOOKUP($F363,StorageTanks_ProductionOnly!$BQ$2:$CE$31,11,FALSE),StorageTanks_ProductionOnly!$CA$32)</f>
        <v>0.88022939803243827</v>
      </c>
      <c r="I363" s="14">
        <f>_xlfn.IFNA(VLOOKUP($F363,StorageTanks_ProductionOnly!$BQ$2:$CE$31,13,FALSE),StorageTanks_ProductionOnly!$CC$32)</f>
        <v>9.9239949282087778E-2</v>
      </c>
      <c r="J363" s="14">
        <f>_xlfn.IFNA(VLOOKUP($F363,StorageTanks_ProductionOnly!$BQ$2:$CE$31,14,FALSE),StorageTanks_ProductionOnly!$CD$32)</f>
        <v>0.78502133323338208</v>
      </c>
    </row>
    <row r="364" spans="1:10" x14ac:dyDescent="0.25">
      <c r="A364" s="1" t="s">
        <v>5635</v>
      </c>
      <c r="B364" s="1" t="s">
        <v>5563</v>
      </c>
      <c r="C364" s="1" t="s">
        <v>5636</v>
      </c>
      <c r="D364" s="1" t="s">
        <v>10254</v>
      </c>
      <c r="E364" s="1" t="s">
        <v>10255</v>
      </c>
      <c r="F364" s="13" t="str">
        <f t="shared" si="5"/>
        <v>140 - Florida Platform</v>
      </c>
      <c r="G364" s="14">
        <f>_xlfn.IFNA(VLOOKUP($F364,StorageTanks_ProductionOnly!$BQ$2:$CE$31,10,FALSE),StorageTanks_ProductionOnly!$BZ$32)</f>
        <v>5.1641542824907183E-2</v>
      </c>
      <c r="H364" s="14">
        <f>_xlfn.IFNA(VLOOKUP($F364,StorageTanks_ProductionOnly!$BQ$2:$CE$31,11,FALSE),StorageTanks_ProductionOnly!$CA$32)</f>
        <v>0.88022939803243827</v>
      </c>
      <c r="I364" s="14">
        <f>_xlfn.IFNA(VLOOKUP($F364,StorageTanks_ProductionOnly!$BQ$2:$CE$31,13,FALSE),StorageTanks_ProductionOnly!$CC$32)</f>
        <v>9.9239949282087778E-2</v>
      </c>
      <c r="J364" s="14">
        <f>_xlfn.IFNA(VLOOKUP($F364,StorageTanks_ProductionOnly!$BQ$2:$CE$31,14,FALSE),StorageTanks_ProductionOnly!$CD$32)</f>
        <v>0.78502133323338208</v>
      </c>
    </row>
    <row r="365" spans="1:10" x14ac:dyDescent="0.25">
      <c r="A365" s="1" t="s">
        <v>5637</v>
      </c>
      <c r="B365" s="1" t="s">
        <v>5563</v>
      </c>
      <c r="C365" s="1" t="s">
        <v>5042</v>
      </c>
      <c r="D365" s="1" t="s">
        <v>10254</v>
      </c>
      <c r="E365" s="1" t="s">
        <v>10255</v>
      </c>
      <c r="F365" s="13" t="str">
        <f t="shared" si="5"/>
        <v>140 - Florida Platform</v>
      </c>
      <c r="G365" s="14">
        <f>_xlfn.IFNA(VLOOKUP($F365,StorageTanks_ProductionOnly!$BQ$2:$CE$31,10,FALSE),StorageTanks_ProductionOnly!$BZ$32)</f>
        <v>5.1641542824907183E-2</v>
      </c>
      <c r="H365" s="14">
        <f>_xlfn.IFNA(VLOOKUP($F365,StorageTanks_ProductionOnly!$BQ$2:$CE$31,11,FALSE),StorageTanks_ProductionOnly!$CA$32)</f>
        <v>0.88022939803243827</v>
      </c>
      <c r="I365" s="14">
        <f>_xlfn.IFNA(VLOOKUP($F365,StorageTanks_ProductionOnly!$BQ$2:$CE$31,13,FALSE),StorageTanks_ProductionOnly!$CC$32)</f>
        <v>9.9239949282087778E-2</v>
      </c>
      <c r="J365" s="14">
        <f>_xlfn.IFNA(VLOOKUP($F365,StorageTanks_ProductionOnly!$BQ$2:$CE$31,14,FALSE),StorageTanks_ProductionOnly!$CD$32)</f>
        <v>0.78502133323338208</v>
      </c>
    </row>
    <row r="366" spans="1:10" x14ac:dyDescent="0.25">
      <c r="A366" s="1" t="s">
        <v>5638</v>
      </c>
      <c r="B366" s="1" t="s">
        <v>5563</v>
      </c>
      <c r="C366" s="1" t="s">
        <v>5639</v>
      </c>
      <c r="D366" s="1" t="s">
        <v>10254</v>
      </c>
      <c r="E366" s="1" t="s">
        <v>10255</v>
      </c>
      <c r="F366" s="13" t="str">
        <f t="shared" si="5"/>
        <v>140 - Florida Platform</v>
      </c>
      <c r="G366" s="14">
        <f>_xlfn.IFNA(VLOOKUP($F366,StorageTanks_ProductionOnly!$BQ$2:$CE$31,10,FALSE),StorageTanks_ProductionOnly!$BZ$32)</f>
        <v>5.1641542824907183E-2</v>
      </c>
      <c r="H366" s="14">
        <f>_xlfn.IFNA(VLOOKUP($F366,StorageTanks_ProductionOnly!$BQ$2:$CE$31,11,FALSE),StorageTanks_ProductionOnly!$CA$32)</f>
        <v>0.88022939803243827</v>
      </c>
      <c r="I366" s="14">
        <f>_xlfn.IFNA(VLOOKUP($F366,StorageTanks_ProductionOnly!$BQ$2:$CE$31,13,FALSE),StorageTanks_ProductionOnly!$CC$32)</f>
        <v>9.9239949282087778E-2</v>
      </c>
      <c r="J366" s="14">
        <f>_xlfn.IFNA(VLOOKUP($F366,StorageTanks_ProductionOnly!$BQ$2:$CE$31,14,FALSE),StorageTanks_ProductionOnly!$CD$32)</f>
        <v>0.78502133323338208</v>
      </c>
    </row>
    <row r="367" spans="1:10" x14ac:dyDescent="0.25">
      <c r="A367" s="1" t="s">
        <v>5640</v>
      </c>
      <c r="B367" s="1" t="s">
        <v>5563</v>
      </c>
      <c r="C367" s="1" t="s">
        <v>5641</v>
      </c>
      <c r="D367" s="1" t="s">
        <v>10146</v>
      </c>
      <c r="E367" s="1" t="s">
        <v>10147</v>
      </c>
      <c r="F367" s="13" t="str">
        <f t="shared" si="5"/>
        <v>210 - Mid-Gulf Coast Basin</v>
      </c>
      <c r="G367" s="14">
        <f>_xlfn.IFNA(VLOOKUP($F367,StorageTanks_ProductionOnly!$BQ$2:$CE$31,10,FALSE),StorageTanks_ProductionOnly!$BZ$32)</f>
        <v>0</v>
      </c>
      <c r="H367" s="14">
        <f>_xlfn.IFNA(VLOOKUP($F367,StorageTanks_ProductionOnly!$BQ$2:$CE$31,11,FALSE),StorageTanks_ProductionOnly!$CA$32)</f>
        <v>1</v>
      </c>
      <c r="I367" s="14">
        <f>_xlfn.IFNA(VLOOKUP($F367,StorageTanks_ProductionOnly!$BQ$2:$CE$31,13,FALSE),StorageTanks_ProductionOnly!$CC$32)</f>
        <v>0</v>
      </c>
      <c r="J367" s="14">
        <f>_xlfn.IFNA(VLOOKUP($F367,StorageTanks_ProductionOnly!$BQ$2:$CE$31,14,FALSE),StorageTanks_ProductionOnly!$CD$32)</f>
        <v>0.81037690017501129</v>
      </c>
    </row>
    <row r="368" spans="1:10" x14ac:dyDescent="0.25">
      <c r="A368" s="1" t="s">
        <v>5642</v>
      </c>
      <c r="B368" s="1" t="s">
        <v>5563</v>
      </c>
      <c r="C368" s="1" t="s">
        <v>5643</v>
      </c>
      <c r="D368" s="1" t="s">
        <v>10254</v>
      </c>
      <c r="E368" s="1" t="s">
        <v>10255</v>
      </c>
      <c r="F368" s="13" t="str">
        <f t="shared" si="5"/>
        <v>140 - Florida Platform</v>
      </c>
      <c r="G368" s="14">
        <f>_xlfn.IFNA(VLOOKUP($F368,StorageTanks_ProductionOnly!$BQ$2:$CE$31,10,FALSE),StorageTanks_ProductionOnly!$BZ$32)</f>
        <v>5.1641542824907183E-2</v>
      </c>
      <c r="H368" s="14">
        <f>_xlfn.IFNA(VLOOKUP($F368,StorageTanks_ProductionOnly!$BQ$2:$CE$31,11,FALSE),StorageTanks_ProductionOnly!$CA$32)</f>
        <v>0.88022939803243827</v>
      </c>
      <c r="I368" s="14">
        <f>_xlfn.IFNA(VLOOKUP($F368,StorageTanks_ProductionOnly!$BQ$2:$CE$31,13,FALSE),StorageTanks_ProductionOnly!$CC$32)</f>
        <v>9.9239949282087778E-2</v>
      </c>
      <c r="J368" s="14">
        <f>_xlfn.IFNA(VLOOKUP($F368,StorageTanks_ProductionOnly!$BQ$2:$CE$31,14,FALSE),StorageTanks_ProductionOnly!$CD$32)</f>
        <v>0.78502133323338208</v>
      </c>
    </row>
    <row r="369" spans="1:10" x14ac:dyDescent="0.25">
      <c r="A369" s="1" t="s">
        <v>5644</v>
      </c>
      <c r="B369" s="1" t="s">
        <v>5563</v>
      </c>
      <c r="C369" s="1" t="s">
        <v>5359</v>
      </c>
      <c r="D369" s="1" t="s">
        <v>10254</v>
      </c>
      <c r="E369" s="1" t="s">
        <v>10255</v>
      </c>
      <c r="F369" s="13" t="str">
        <f t="shared" si="5"/>
        <v>140 - Florida Platform</v>
      </c>
      <c r="G369" s="14">
        <f>_xlfn.IFNA(VLOOKUP($F369,StorageTanks_ProductionOnly!$BQ$2:$CE$31,10,FALSE),StorageTanks_ProductionOnly!$BZ$32)</f>
        <v>5.1641542824907183E-2</v>
      </c>
      <c r="H369" s="14">
        <f>_xlfn.IFNA(VLOOKUP($F369,StorageTanks_ProductionOnly!$BQ$2:$CE$31,11,FALSE),StorageTanks_ProductionOnly!$CA$32)</f>
        <v>0.88022939803243827</v>
      </c>
      <c r="I369" s="14">
        <f>_xlfn.IFNA(VLOOKUP($F369,StorageTanks_ProductionOnly!$BQ$2:$CE$31,13,FALSE),StorageTanks_ProductionOnly!$CC$32)</f>
        <v>9.9239949282087778E-2</v>
      </c>
      <c r="J369" s="14">
        <f>_xlfn.IFNA(VLOOKUP($F369,StorageTanks_ProductionOnly!$BQ$2:$CE$31,14,FALSE),StorageTanks_ProductionOnly!$CD$32)</f>
        <v>0.78502133323338208</v>
      </c>
    </row>
    <row r="370" spans="1:10" x14ac:dyDescent="0.25">
      <c r="A370" s="1" t="s">
        <v>5645</v>
      </c>
      <c r="B370" s="1" t="s">
        <v>5563</v>
      </c>
      <c r="C370" s="1" t="s">
        <v>5646</v>
      </c>
      <c r="D370" s="1" t="s">
        <v>10254</v>
      </c>
      <c r="E370" s="1" t="s">
        <v>10255</v>
      </c>
      <c r="F370" s="13" t="str">
        <f t="shared" si="5"/>
        <v>140 - Florida Platform</v>
      </c>
      <c r="G370" s="14">
        <f>_xlfn.IFNA(VLOOKUP($F370,StorageTanks_ProductionOnly!$BQ$2:$CE$31,10,FALSE),StorageTanks_ProductionOnly!$BZ$32)</f>
        <v>5.1641542824907183E-2</v>
      </c>
      <c r="H370" s="14">
        <f>_xlfn.IFNA(VLOOKUP($F370,StorageTanks_ProductionOnly!$BQ$2:$CE$31,11,FALSE),StorageTanks_ProductionOnly!$CA$32)</f>
        <v>0.88022939803243827</v>
      </c>
      <c r="I370" s="14">
        <f>_xlfn.IFNA(VLOOKUP($F370,StorageTanks_ProductionOnly!$BQ$2:$CE$31,13,FALSE),StorageTanks_ProductionOnly!$CC$32)</f>
        <v>9.9239949282087778E-2</v>
      </c>
      <c r="J370" s="14">
        <f>_xlfn.IFNA(VLOOKUP($F370,StorageTanks_ProductionOnly!$BQ$2:$CE$31,14,FALSE),StorageTanks_ProductionOnly!$CD$32)</f>
        <v>0.78502133323338208</v>
      </c>
    </row>
    <row r="371" spans="1:10" x14ac:dyDescent="0.25">
      <c r="A371" s="1" t="s">
        <v>5647</v>
      </c>
      <c r="B371" s="1" t="s">
        <v>5563</v>
      </c>
      <c r="C371" s="1" t="s">
        <v>5648</v>
      </c>
      <c r="D371" s="1" t="s">
        <v>10254</v>
      </c>
      <c r="E371" s="1" t="s">
        <v>10255</v>
      </c>
      <c r="F371" s="13" t="str">
        <f t="shared" si="5"/>
        <v>140 - Florida Platform</v>
      </c>
      <c r="G371" s="14">
        <f>_xlfn.IFNA(VLOOKUP($F371,StorageTanks_ProductionOnly!$BQ$2:$CE$31,10,FALSE),StorageTanks_ProductionOnly!$BZ$32)</f>
        <v>5.1641542824907183E-2</v>
      </c>
      <c r="H371" s="14">
        <f>_xlfn.IFNA(VLOOKUP($F371,StorageTanks_ProductionOnly!$BQ$2:$CE$31,11,FALSE),StorageTanks_ProductionOnly!$CA$32)</f>
        <v>0.88022939803243827</v>
      </c>
      <c r="I371" s="14">
        <f>_xlfn.IFNA(VLOOKUP($F371,StorageTanks_ProductionOnly!$BQ$2:$CE$31,13,FALSE),StorageTanks_ProductionOnly!$CC$32)</f>
        <v>9.9239949282087778E-2</v>
      </c>
      <c r="J371" s="14">
        <f>_xlfn.IFNA(VLOOKUP($F371,StorageTanks_ProductionOnly!$BQ$2:$CE$31,14,FALSE),StorageTanks_ProductionOnly!$CD$32)</f>
        <v>0.78502133323338208</v>
      </c>
    </row>
    <row r="372" spans="1:10" x14ac:dyDescent="0.25">
      <c r="A372" s="1" t="s">
        <v>5649</v>
      </c>
      <c r="B372" s="1" t="s">
        <v>5563</v>
      </c>
      <c r="C372" s="1" t="s">
        <v>5650</v>
      </c>
      <c r="D372" s="1" t="s">
        <v>10254</v>
      </c>
      <c r="E372" s="1" t="s">
        <v>10255</v>
      </c>
      <c r="F372" s="13" t="str">
        <f t="shared" si="5"/>
        <v>140 - Florida Platform</v>
      </c>
      <c r="G372" s="14">
        <f>_xlfn.IFNA(VLOOKUP($F372,StorageTanks_ProductionOnly!$BQ$2:$CE$31,10,FALSE),StorageTanks_ProductionOnly!$BZ$32)</f>
        <v>5.1641542824907183E-2</v>
      </c>
      <c r="H372" s="14">
        <f>_xlfn.IFNA(VLOOKUP($F372,StorageTanks_ProductionOnly!$BQ$2:$CE$31,11,FALSE),StorageTanks_ProductionOnly!$CA$32)</f>
        <v>0.88022939803243827</v>
      </c>
      <c r="I372" s="14">
        <f>_xlfn.IFNA(VLOOKUP($F372,StorageTanks_ProductionOnly!$BQ$2:$CE$31,13,FALSE),StorageTanks_ProductionOnly!$CC$32)</f>
        <v>9.9239949282087778E-2</v>
      </c>
      <c r="J372" s="14">
        <f>_xlfn.IFNA(VLOOKUP($F372,StorageTanks_ProductionOnly!$BQ$2:$CE$31,14,FALSE),StorageTanks_ProductionOnly!$CD$32)</f>
        <v>0.78502133323338208</v>
      </c>
    </row>
    <row r="373" spans="1:10" x14ac:dyDescent="0.25">
      <c r="A373" s="1" t="s">
        <v>5651</v>
      </c>
      <c r="B373" s="1" t="s">
        <v>5563</v>
      </c>
      <c r="C373" s="1" t="s">
        <v>5652</v>
      </c>
      <c r="D373" s="1" t="s">
        <v>10254</v>
      </c>
      <c r="E373" s="1" t="s">
        <v>10255</v>
      </c>
      <c r="F373" s="13" t="str">
        <f t="shared" si="5"/>
        <v>140 - Florida Platform</v>
      </c>
      <c r="G373" s="14">
        <f>_xlfn.IFNA(VLOOKUP($F373,StorageTanks_ProductionOnly!$BQ$2:$CE$31,10,FALSE),StorageTanks_ProductionOnly!$BZ$32)</f>
        <v>5.1641542824907183E-2</v>
      </c>
      <c r="H373" s="14">
        <f>_xlfn.IFNA(VLOOKUP($F373,StorageTanks_ProductionOnly!$BQ$2:$CE$31,11,FALSE),StorageTanks_ProductionOnly!$CA$32)</f>
        <v>0.88022939803243827</v>
      </c>
      <c r="I373" s="14">
        <f>_xlfn.IFNA(VLOOKUP($F373,StorageTanks_ProductionOnly!$BQ$2:$CE$31,13,FALSE),StorageTanks_ProductionOnly!$CC$32)</f>
        <v>9.9239949282087778E-2</v>
      </c>
      <c r="J373" s="14">
        <f>_xlfn.IFNA(VLOOKUP($F373,StorageTanks_ProductionOnly!$BQ$2:$CE$31,14,FALSE),StorageTanks_ProductionOnly!$CD$32)</f>
        <v>0.78502133323338208</v>
      </c>
    </row>
    <row r="374" spans="1:10" x14ac:dyDescent="0.25">
      <c r="A374" s="1" t="s">
        <v>5653</v>
      </c>
      <c r="B374" s="1" t="s">
        <v>5563</v>
      </c>
      <c r="C374" s="1" t="s">
        <v>5265</v>
      </c>
      <c r="D374" s="1" t="s">
        <v>10254</v>
      </c>
      <c r="E374" s="1" t="s">
        <v>10255</v>
      </c>
      <c r="F374" s="13" t="str">
        <f t="shared" si="5"/>
        <v>140 - Florida Platform</v>
      </c>
      <c r="G374" s="14">
        <f>_xlfn.IFNA(VLOOKUP($F374,StorageTanks_ProductionOnly!$BQ$2:$CE$31,10,FALSE),StorageTanks_ProductionOnly!$BZ$32)</f>
        <v>5.1641542824907183E-2</v>
      </c>
      <c r="H374" s="14">
        <f>_xlfn.IFNA(VLOOKUP($F374,StorageTanks_ProductionOnly!$BQ$2:$CE$31,11,FALSE),StorageTanks_ProductionOnly!$CA$32)</f>
        <v>0.88022939803243827</v>
      </c>
      <c r="I374" s="14">
        <f>_xlfn.IFNA(VLOOKUP($F374,StorageTanks_ProductionOnly!$BQ$2:$CE$31,13,FALSE),StorageTanks_ProductionOnly!$CC$32)</f>
        <v>9.9239949282087778E-2</v>
      </c>
      <c r="J374" s="14">
        <f>_xlfn.IFNA(VLOOKUP($F374,StorageTanks_ProductionOnly!$BQ$2:$CE$31,14,FALSE),StorageTanks_ProductionOnly!$CD$32)</f>
        <v>0.78502133323338208</v>
      </c>
    </row>
    <row r="375" spans="1:10" x14ac:dyDescent="0.25">
      <c r="A375" s="1" t="s">
        <v>5654</v>
      </c>
      <c r="B375" s="1" t="s">
        <v>5563</v>
      </c>
      <c r="C375" s="1" t="s">
        <v>5655</v>
      </c>
      <c r="D375" s="1" t="s">
        <v>10254</v>
      </c>
      <c r="E375" s="1" t="s">
        <v>10255</v>
      </c>
      <c r="F375" s="13" t="str">
        <f t="shared" si="5"/>
        <v>140 - Florida Platform</v>
      </c>
      <c r="G375" s="14">
        <f>_xlfn.IFNA(VLOOKUP($F375,StorageTanks_ProductionOnly!$BQ$2:$CE$31,10,FALSE),StorageTanks_ProductionOnly!$BZ$32)</f>
        <v>5.1641542824907183E-2</v>
      </c>
      <c r="H375" s="14">
        <f>_xlfn.IFNA(VLOOKUP($F375,StorageTanks_ProductionOnly!$BQ$2:$CE$31,11,FALSE),StorageTanks_ProductionOnly!$CA$32)</f>
        <v>0.88022939803243827</v>
      </c>
      <c r="I375" s="14">
        <f>_xlfn.IFNA(VLOOKUP($F375,StorageTanks_ProductionOnly!$BQ$2:$CE$31,13,FALSE),StorageTanks_ProductionOnly!$CC$32)</f>
        <v>9.9239949282087778E-2</v>
      </c>
      <c r="J375" s="14">
        <f>_xlfn.IFNA(VLOOKUP($F375,StorageTanks_ProductionOnly!$BQ$2:$CE$31,14,FALSE),StorageTanks_ProductionOnly!$CD$32)</f>
        <v>0.78502133323338208</v>
      </c>
    </row>
    <row r="376" spans="1:10" x14ac:dyDescent="0.25">
      <c r="A376" s="1" t="s">
        <v>5656</v>
      </c>
      <c r="B376" s="1" t="s">
        <v>5563</v>
      </c>
      <c r="C376" s="1" t="s">
        <v>5657</v>
      </c>
      <c r="D376" s="1" t="s">
        <v>10254</v>
      </c>
      <c r="E376" s="1" t="s">
        <v>10255</v>
      </c>
      <c r="F376" s="13" t="str">
        <f t="shared" si="5"/>
        <v>140 - Florida Platform</v>
      </c>
      <c r="G376" s="14">
        <f>_xlfn.IFNA(VLOOKUP($F376,StorageTanks_ProductionOnly!$BQ$2:$CE$31,10,FALSE),StorageTanks_ProductionOnly!$BZ$32)</f>
        <v>5.1641542824907183E-2</v>
      </c>
      <c r="H376" s="14">
        <f>_xlfn.IFNA(VLOOKUP($F376,StorageTanks_ProductionOnly!$BQ$2:$CE$31,11,FALSE),StorageTanks_ProductionOnly!$CA$32)</f>
        <v>0.88022939803243827</v>
      </c>
      <c r="I376" s="14">
        <f>_xlfn.IFNA(VLOOKUP($F376,StorageTanks_ProductionOnly!$BQ$2:$CE$31,13,FALSE),StorageTanks_ProductionOnly!$CC$32)</f>
        <v>9.9239949282087778E-2</v>
      </c>
      <c r="J376" s="14">
        <f>_xlfn.IFNA(VLOOKUP($F376,StorageTanks_ProductionOnly!$BQ$2:$CE$31,14,FALSE),StorageTanks_ProductionOnly!$CD$32)</f>
        <v>0.78502133323338208</v>
      </c>
    </row>
    <row r="377" spans="1:10" x14ac:dyDescent="0.25">
      <c r="A377" s="1" t="s">
        <v>5658</v>
      </c>
      <c r="B377" s="1" t="s">
        <v>5563</v>
      </c>
      <c r="C377" s="1" t="s">
        <v>5659</v>
      </c>
      <c r="D377" s="1" t="s">
        <v>10254</v>
      </c>
      <c r="E377" s="1" t="s">
        <v>10255</v>
      </c>
      <c r="F377" s="13" t="str">
        <f t="shared" si="5"/>
        <v>140 - Florida Platform</v>
      </c>
      <c r="G377" s="14">
        <f>_xlfn.IFNA(VLOOKUP($F377,StorageTanks_ProductionOnly!$BQ$2:$CE$31,10,FALSE),StorageTanks_ProductionOnly!$BZ$32)</f>
        <v>5.1641542824907183E-2</v>
      </c>
      <c r="H377" s="14">
        <f>_xlfn.IFNA(VLOOKUP($F377,StorageTanks_ProductionOnly!$BQ$2:$CE$31,11,FALSE),StorageTanks_ProductionOnly!$CA$32)</f>
        <v>0.88022939803243827</v>
      </c>
      <c r="I377" s="14">
        <f>_xlfn.IFNA(VLOOKUP($F377,StorageTanks_ProductionOnly!$BQ$2:$CE$31,13,FALSE),StorageTanks_ProductionOnly!$CC$32)</f>
        <v>9.9239949282087778E-2</v>
      </c>
      <c r="J377" s="14">
        <f>_xlfn.IFNA(VLOOKUP($F377,StorageTanks_ProductionOnly!$BQ$2:$CE$31,14,FALSE),StorageTanks_ProductionOnly!$CD$32)</f>
        <v>0.78502133323338208</v>
      </c>
    </row>
    <row r="378" spans="1:10" x14ac:dyDescent="0.25">
      <c r="A378" s="1" t="s">
        <v>5660</v>
      </c>
      <c r="B378" s="1" t="s">
        <v>5563</v>
      </c>
      <c r="C378" s="1" t="s">
        <v>5661</v>
      </c>
      <c r="D378" s="1" t="s">
        <v>10146</v>
      </c>
      <c r="E378" s="1" t="s">
        <v>10147</v>
      </c>
      <c r="F378" s="13" t="str">
        <f t="shared" si="5"/>
        <v>210 - Mid-Gulf Coast Basin</v>
      </c>
      <c r="G378" s="14">
        <f>_xlfn.IFNA(VLOOKUP($F378,StorageTanks_ProductionOnly!$BQ$2:$CE$31,10,FALSE),StorageTanks_ProductionOnly!$BZ$32)</f>
        <v>0</v>
      </c>
      <c r="H378" s="14">
        <f>_xlfn.IFNA(VLOOKUP($F378,StorageTanks_ProductionOnly!$BQ$2:$CE$31,11,FALSE),StorageTanks_ProductionOnly!$CA$32)</f>
        <v>1</v>
      </c>
      <c r="I378" s="14">
        <f>_xlfn.IFNA(VLOOKUP($F378,StorageTanks_ProductionOnly!$BQ$2:$CE$31,13,FALSE),StorageTanks_ProductionOnly!$CC$32)</f>
        <v>0</v>
      </c>
      <c r="J378" s="14">
        <f>_xlfn.IFNA(VLOOKUP($F378,StorageTanks_ProductionOnly!$BQ$2:$CE$31,14,FALSE),StorageTanks_ProductionOnly!$CD$32)</f>
        <v>0.81037690017501129</v>
      </c>
    </row>
    <row r="379" spans="1:10" x14ac:dyDescent="0.25">
      <c r="A379" s="1" t="s">
        <v>5662</v>
      </c>
      <c r="B379" s="1" t="s">
        <v>5563</v>
      </c>
      <c r="C379" s="1" t="s">
        <v>5663</v>
      </c>
      <c r="D379" s="1" t="s">
        <v>10254</v>
      </c>
      <c r="E379" s="1" t="s">
        <v>10255</v>
      </c>
      <c r="F379" s="13" t="str">
        <f t="shared" si="5"/>
        <v>140 - Florida Platform</v>
      </c>
      <c r="G379" s="14">
        <f>_xlfn.IFNA(VLOOKUP($F379,StorageTanks_ProductionOnly!$BQ$2:$CE$31,10,FALSE),StorageTanks_ProductionOnly!$BZ$32)</f>
        <v>5.1641542824907183E-2</v>
      </c>
      <c r="H379" s="14">
        <f>_xlfn.IFNA(VLOOKUP($F379,StorageTanks_ProductionOnly!$BQ$2:$CE$31,11,FALSE),StorageTanks_ProductionOnly!$CA$32)</f>
        <v>0.88022939803243827</v>
      </c>
      <c r="I379" s="14">
        <f>_xlfn.IFNA(VLOOKUP($F379,StorageTanks_ProductionOnly!$BQ$2:$CE$31,13,FALSE),StorageTanks_ProductionOnly!$CC$32)</f>
        <v>9.9239949282087778E-2</v>
      </c>
      <c r="J379" s="14">
        <f>_xlfn.IFNA(VLOOKUP($F379,StorageTanks_ProductionOnly!$BQ$2:$CE$31,14,FALSE),StorageTanks_ProductionOnly!$CD$32)</f>
        <v>0.78502133323338208</v>
      </c>
    </row>
    <row r="380" spans="1:10" x14ac:dyDescent="0.25">
      <c r="A380" s="1" t="s">
        <v>5664</v>
      </c>
      <c r="B380" s="1" t="s">
        <v>5563</v>
      </c>
      <c r="C380" s="1" t="s">
        <v>5665</v>
      </c>
      <c r="D380" s="1" t="s">
        <v>10254</v>
      </c>
      <c r="E380" s="1" t="s">
        <v>10255</v>
      </c>
      <c r="F380" s="13" t="str">
        <f t="shared" si="5"/>
        <v>140 - Florida Platform</v>
      </c>
      <c r="G380" s="14">
        <f>_xlfn.IFNA(VLOOKUP($F380,StorageTanks_ProductionOnly!$BQ$2:$CE$31,10,FALSE),StorageTanks_ProductionOnly!$BZ$32)</f>
        <v>5.1641542824907183E-2</v>
      </c>
      <c r="H380" s="14">
        <f>_xlfn.IFNA(VLOOKUP($F380,StorageTanks_ProductionOnly!$BQ$2:$CE$31,11,FALSE),StorageTanks_ProductionOnly!$CA$32)</f>
        <v>0.88022939803243827</v>
      </c>
      <c r="I380" s="14">
        <f>_xlfn.IFNA(VLOOKUP($F380,StorageTanks_ProductionOnly!$BQ$2:$CE$31,13,FALSE),StorageTanks_ProductionOnly!$CC$32)</f>
        <v>9.9239949282087778E-2</v>
      </c>
      <c r="J380" s="14">
        <f>_xlfn.IFNA(VLOOKUP($F380,StorageTanks_ProductionOnly!$BQ$2:$CE$31,14,FALSE),StorageTanks_ProductionOnly!$CD$32)</f>
        <v>0.78502133323338208</v>
      </c>
    </row>
    <row r="381" spans="1:10" x14ac:dyDescent="0.25">
      <c r="A381" s="1" t="s">
        <v>5666</v>
      </c>
      <c r="B381" s="1" t="s">
        <v>5563</v>
      </c>
      <c r="C381" s="1" t="s">
        <v>5062</v>
      </c>
      <c r="D381" s="1" t="s">
        <v>10254</v>
      </c>
      <c r="E381" s="1" t="s">
        <v>10255</v>
      </c>
      <c r="F381" s="13" t="str">
        <f t="shared" si="5"/>
        <v>140 - Florida Platform</v>
      </c>
      <c r="G381" s="14">
        <f>_xlfn.IFNA(VLOOKUP($F381,StorageTanks_ProductionOnly!$BQ$2:$CE$31,10,FALSE),StorageTanks_ProductionOnly!$BZ$32)</f>
        <v>5.1641542824907183E-2</v>
      </c>
      <c r="H381" s="14">
        <f>_xlfn.IFNA(VLOOKUP($F381,StorageTanks_ProductionOnly!$BQ$2:$CE$31,11,FALSE),StorageTanks_ProductionOnly!$CA$32)</f>
        <v>0.88022939803243827</v>
      </c>
      <c r="I381" s="14">
        <f>_xlfn.IFNA(VLOOKUP($F381,StorageTanks_ProductionOnly!$BQ$2:$CE$31,13,FALSE),StorageTanks_ProductionOnly!$CC$32)</f>
        <v>9.9239949282087778E-2</v>
      </c>
      <c r="J381" s="14">
        <f>_xlfn.IFNA(VLOOKUP($F381,StorageTanks_ProductionOnly!$BQ$2:$CE$31,14,FALSE),StorageTanks_ProductionOnly!$CD$32)</f>
        <v>0.78502133323338208</v>
      </c>
    </row>
    <row r="382" spans="1:10" x14ac:dyDescent="0.25">
      <c r="A382" s="1" t="s">
        <v>5667</v>
      </c>
      <c r="B382" s="1" t="s">
        <v>5563</v>
      </c>
      <c r="C382" s="1" t="s">
        <v>5668</v>
      </c>
      <c r="D382" s="1" t="s">
        <v>10254</v>
      </c>
      <c r="E382" s="1" t="s">
        <v>10255</v>
      </c>
      <c r="F382" s="13" t="str">
        <f t="shared" si="5"/>
        <v>140 - Florida Platform</v>
      </c>
      <c r="G382" s="14">
        <f>_xlfn.IFNA(VLOOKUP($F382,StorageTanks_ProductionOnly!$BQ$2:$CE$31,10,FALSE),StorageTanks_ProductionOnly!$BZ$32)</f>
        <v>5.1641542824907183E-2</v>
      </c>
      <c r="H382" s="14">
        <f>_xlfn.IFNA(VLOOKUP($F382,StorageTanks_ProductionOnly!$BQ$2:$CE$31,11,FALSE),StorageTanks_ProductionOnly!$CA$32)</f>
        <v>0.88022939803243827</v>
      </c>
      <c r="I382" s="14">
        <f>_xlfn.IFNA(VLOOKUP($F382,StorageTanks_ProductionOnly!$BQ$2:$CE$31,13,FALSE),StorageTanks_ProductionOnly!$CC$32)</f>
        <v>9.9239949282087778E-2</v>
      </c>
      <c r="J382" s="14">
        <f>_xlfn.IFNA(VLOOKUP($F382,StorageTanks_ProductionOnly!$BQ$2:$CE$31,14,FALSE),StorageTanks_ProductionOnly!$CD$32)</f>
        <v>0.78502133323338208</v>
      </c>
    </row>
    <row r="383" spans="1:10" x14ac:dyDescent="0.25">
      <c r="A383" s="1" t="s">
        <v>5669</v>
      </c>
      <c r="B383" s="1" t="s">
        <v>5563</v>
      </c>
      <c r="C383" s="1" t="s">
        <v>5670</v>
      </c>
      <c r="D383" s="1" t="s">
        <v>10254</v>
      </c>
      <c r="E383" s="1" t="s">
        <v>10255</v>
      </c>
      <c r="F383" s="13" t="str">
        <f t="shared" si="5"/>
        <v>140 - Florida Platform</v>
      </c>
      <c r="G383" s="14">
        <f>_xlfn.IFNA(VLOOKUP($F383,StorageTanks_ProductionOnly!$BQ$2:$CE$31,10,FALSE),StorageTanks_ProductionOnly!$BZ$32)</f>
        <v>5.1641542824907183E-2</v>
      </c>
      <c r="H383" s="14">
        <f>_xlfn.IFNA(VLOOKUP($F383,StorageTanks_ProductionOnly!$BQ$2:$CE$31,11,FALSE),StorageTanks_ProductionOnly!$CA$32)</f>
        <v>0.88022939803243827</v>
      </c>
      <c r="I383" s="14">
        <f>_xlfn.IFNA(VLOOKUP($F383,StorageTanks_ProductionOnly!$BQ$2:$CE$31,13,FALSE),StorageTanks_ProductionOnly!$CC$32)</f>
        <v>9.9239949282087778E-2</v>
      </c>
      <c r="J383" s="14">
        <f>_xlfn.IFNA(VLOOKUP($F383,StorageTanks_ProductionOnly!$BQ$2:$CE$31,14,FALSE),StorageTanks_ProductionOnly!$CD$32)</f>
        <v>0.78502133323338208</v>
      </c>
    </row>
    <row r="384" spans="1:10" x14ac:dyDescent="0.25">
      <c r="A384" s="1" t="s">
        <v>5671</v>
      </c>
      <c r="B384" s="1" t="s">
        <v>5563</v>
      </c>
      <c r="C384" s="1" t="s">
        <v>5290</v>
      </c>
      <c r="D384" s="1" t="s">
        <v>10254</v>
      </c>
      <c r="E384" s="1" t="s">
        <v>10255</v>
      </c>
      <c r="F384" s="13" t="str">
        <f t="shared" si="5"/>
        <v>140 - Florida Platform</v>
      </c>
      <c r="G384" s="14">
        <f>_xlfn.IFNA(VLOOKUP($F384,StorageTanks_ProductionOnly!$BQ$2:$CE$31,10,FALSE),StorageTanks_ProductionOnly!$BZ$32)</f>
        <v>5.1641542824907183E-2</v>
      </c>
      <c r="H384" s="14">
        <f>_xlfn.IFNA(VLOOKUP($F384,StorageTanks_ProductionOnly!$BQ$2:$CE$31,11,FALSE),StorageTanks_ProductionOnly!$CA$32)</f>
        <v>0.88022939803243827</v>
      </c>
      <c r="I384" s="14">
        <f>_xlfn.IFNA(VLOOKUP($F384,StorageTanks_ProductionOnly!$BQ$2:$CE$31,13,FALSE),StorageTanks_ProductionOnly!$CC$32)</f>
        <v>9.9239949282087778E-2</v>
      </c>
      <c r="J384" s="14">
        <f>_xlfn.IFNA(VLOOKUP($F384,StorageTanks_ProductionOnly!$BQ$2:$CE$31,14,FALSE),StorageTanks_ProductionOnly!$CD$32)</f>
        <v>0.78502133323338208</v>
      </c>
    </row>
    <row r="385" spans="1:10" x14ac:dyDescent="0.25">
      <c r="A385" s="1" t="s">
        <v>5672</v>
      </c>
      <c r="B385" s="1" t="s">
        <v>5563</v>
      </c>
      <c r="C385" s="1" t="s">
        <v>5673</v>
      </c>
      <c r="D385" s="1" t="s">
        <v>10254</v>
      </c>
      <c r="E385" s="1" t="s">
        <v>10255</v>
      </c>
      <c r="F385" s="13" t="str">
        <f t="shared" si="5"/>
        <v>140 - Florida Platform</v>
      </c>
      <c r="G385" s="14">
        <f>_xlfn.IFNA(VLOOKUP($F385,StorageTanks_ProductionOnly!$BQ$2:$CE$31,10,FALSE),StorageTanks_ProductionOnly!$BZ$32)</f>
        <v>5.1641542824907183E-2</v>
      </c>
      <c r="H385" s="14">
        <f>_xlfn.IFNA(VLOOKUP($F385,StorageTanks_ProductionOnly!$BQ$2:$CE$31,11,FALSE),StorageTanks_ProductionOnly!$CA$32)</f>
        <v>0.88022939803243827</v>
      </c>
      <c r="I385" s="14">
        <f>_xlfn.IFNA(VLOOKUP($F385,StorageTanks_ProductionOnly!$BQ$2:$CE$31,13,FALSE),StorageTanks_ProductionOnly!$CC$32)</f>
        <v>9.9239949282087778E-2</v>
      </c>
      <c r="J385" s="14">
        <f>_xlfn.IFNA(VLOOKUP($F385,StorageTanks_ProductionOnly!$BQ$2:$CE$31,14,FALSE),StorageTanks_ProductionOnly!$CD$32)</f>
        <v>0.78502133323338208</v>
      </c>
    </row>
    <row r="386" spans="1:10" x14ac:dyDescent="0.25">
      <c r="A386" s="1" t="s">
        <v>5674</v>
      </c>
      <c r="B386" s="1" t="s">
        <v>5563</v>
      </c>
      <c r="C386" s="1" t="s">
        <v>5675</v>
      </c>
      <c r="D386" s="1" t="s">
        <v>10148</v>
      </c>
      <c r="E386" s="1" t="s">
        <v>10149</v>
      </c>
      <c r="F386" s="13" t="str">
        <f t="shared" ref="F386:F449" si="6">_xlfn.CONCAT(E386," ","-"," ",D386)</f>
        <v>130 - S.GA Sedimentary Prov</v>
      </c>
      <c r="G386" s="14">
        <f>_xlfn.IFNA(VLOOKUP($F386,StorageTanks_ProductionOnly!$BQ$2:$CE$31,10,FALSE),StorageTanks_ProductionOnly!$BZ$32)</f>
        <v>5.1641542824907183E-2</v>
      </c>
      <c r="H386" s="14">
        <f>_xlfn.IFNA(VLOOKUP($F386,StorageTanks_ProductionOnly!$BQ$2:$CE$31,11,FALSE),StorageTanks_ProductionOnly!$CA$32)</f>
        <v>0.88022939803243827</v>
      </c>
      <c r="I386" s="14">
        <f>_xlfn.IFNA(VLOOKUP($F386,StorageTanks_ProductionOnly!$BQ$2:$CE$31,13,FALSE),StorageTanks_ProductionOnly!$CC$32)</f>
        <v>9.9239949282087778E-2</v>
      </c>
      <c r="J386" s="14">
        <f>_xlfn.IFNA(VLOOKUP($F386,StorageTanks_ProductionOnly!$BQ$2:$CE$31,14,FALSE),StorageTanks_ProductionOnly!$CD$32)</f>
        <v>0.78502133323338208</v>
      </c>
    </row>
    <row r="387" spans="1:10" x14ac:dyDescent="0.25">
      <c r="A387" s="1" t="s">
        <v>5676</v>
      </c>
      <c r="B387" s="1" t="s">
        <v>5563</v>
      </c>
      <c r="C387" s="1" t="s">
        <v>5677</v>
      </c>
      <c r="D387" s="1" t="s">
        <v>10146</v>
      </c>
      <c r="E387" s="1" t="s">
        <v>10147</v>
      </c>
      <c r="F387" s="13" t="str">
        <f t="shared" si="6"/>
        <v>210 - Mid-Gulf Coast Basin</v>
      </c>
      <c r="G387" s="14">
        <f>_xlfn.IFNA(VLOOKUP($F387,StorageTanks_ProductionOnly!$BQ$2:$CE$31,10,FALSE),StorageTanks_ProductionOnly!$BZ$32)</f>
        <v>0</v>
      </c>
      <c r="H387" s="14">
        <f>_xlfn.IFNA(VLOOKUP($F387,StorageTanks_ProductionOnly!$BQ$2:$CE$31,11,FALSE),StorageTanks_ProductionOnly!$CA$32)</f>
        <v>1</v>
      </c>
      <c r="I387" s="14">
        <f>_xlfn.IFNA(VLOOKUP($F387,StorageTanks_ProductionOnly!$BQ$2:$CE$31,13,FALSE),StorageTanks_ProductionOnly!$CC$32)</f>
        <v>0</v>
      </c>
      <c r="J387" s="14">
        <f>_xlfn.IFNA(VLOOKUP($F387,StorageTanks_ProductionOnly!$BQ$2:$CE$31,14,FALSE),StorageTanks_ProductionOnly!$CD$32)</f>
        <v>0.81037690017501129</v>
      </c>
    </row>
    <row r="388" spans="1:10" x14ac:dyDescent="0.25">
      <c r="A388" s="1" t="s">
        <v>5678</v>
      </c>
      <c r="B388" s="1" t="s">
        <v>5563</v>
      </c>
      <c r="C388" s="1" t="s">
        <v>5072</v>
      </c>
      <c r="D388" s="1" t="s">
        <v>10148</v>
      </c>
      <c r="E388" s="1" t="s">
        <v>10149</v>
      </c>
      <c r="F388" s="13" t="str">
        <f t="shared" si="6"/>
        <v>130 - S.GA Sedimentary Prov</v>
      </c>
      <c r="G388" s="14">
        <f>_xlfn.IFNA(VLOOKUP($F388,StorageTanks_ProductionOnly!$BQ$2:$CE$31,10,FALSE),StorageTanks_ProductionOnly!$BZ$32)</f>
        <v>5.1641542824907183E-2</v>
      </c>
      <c r="H388" s="14">
        <f>_xlfn.IFNA(VLOOKUP($F388,StorageTanks_ProductionOnly!$BQ$2:$CE$31,11,FALSE),StorageTanks_ProductionOnly!$CA$32)</f>
        <v>0.88022939803243827</v>
      </c>
      <c r="I388" s="14">
        <f>_xlfn.IFNA(VLOOKUP($F388,StorageTanks_ProductionOnly!$BQ$2:$CE$31,13,FALSE),StorageTanks_ProductionOnly!$CC$32)</f>
        <v>9.9239949282087778E-2</v>
      </c>
      <c r="J388" s="14">
        <f>_xlfn.IFNA(VLOOKUP($F388,StorageTanks_ProductionOnly!$BQ$2:$CE$31,14,FALSE),StorageTanks_ProductionOnly!$CD$32)</f>
        <v>0.78502133323338208</v>
      </c>
    </row>
    <row r="389" spans="1:10" x14ac:dyDescent="0.25">
      <c r="A389" s="1" t="s">
        <v>5679</v>
      </c>
      <c r="B389" s="1" t="s">
        <v>5680</v>
      </c>
      <c r="C389" s="1" t="s">
        <v>5681</v>
      </c>
      <c r="D389" s="1" t="s">
        <v>10148</v>
      </c>
      <c r="E389" s="1" t="s">
        <v>10149</v>
      </c>
      <c r="F389" s="13" t="str">
        <f t="shared" si="6"/>
        <v>130 - S.GA Sedimentary Prov</v>
      </c>
      <c r="G389" s="14">
        <f>_xlfn.IFNA(VLOOKUP($F389,StorageTanks_ProductionOnly!$BQ$2:$CE$31,10,FALSE),StorageTanks_ProductionOnly!$BZ$32)</f>
        <v>5.1641542824907183E-2</v>
      </c>
      <c r="H389" s="14">
        <f>_xlfn.IFNA(VLOOKUP($F389,StorageTanks_ProductionOnly!$BQ$2:$CE$31,11,FALSE),StorageTanks_ProductionOnly!$CA$32)</f>
        <v>0.88022939803243827</v>
      </c>
      <c r="I389" s="14">
        <f>_xlfn.IFNA(VLOOKUP($F389,StorageTanks_ProductionOnly!$BQ$2:$CE$31,13,FALSE),StorageTanks_ProductionOnly!$CC$32)</f>
        <v>9.9239949282087778E-2</v>
      </c>
      <c r="J389" s="14">
        <f>_xlfn.IFNA(VLOOKUP($F389,StorageTanks_ProductionOnly!$BQ$2:$CE$31,14,FALSE),StorageTanks_ProductionOnly!$CD$32)</f>
        <v>0.78502133323338208</v>
      </c>
    </row>
    <row r="390" spans="1:10" x14ac:dyDescent="0.25">
      <c r="A390" s="1" t="s">
        <v>5682</v>
      </c>
      <c r="B390" s="1" t="s">
        <v>5680</v>
      </c>
      <c r="C390" s="1" t="s">
        <v>5683</v>
      </c>
      <c r="D390" s="1" t="s">
        <v>10148</v>
      </c>
      <c r="E390" s="1" t="s">
        <v>10149</v>
      </c>
      <c r="F390" s="13" t="str">
        <f t="shared" si="6"/>
        <v>130 - S.GA Sedimentary Prov</v>
      </c>
      <c r="G390" s="14">
        <f>_xlfn.IFNA(VLOOKUP($F390,StorageTanks_ProductionOnly!$BQ$2:$CE$31,10,FALSE),StorageTanks_ProductionOnly!$BZ$32)</f>
        <v>5.1641542824907183E-2</v>
      </c>
      <c r="H390" s="14">
        <f>_xlfn.IFNA(VLOOKUP($F390,StorageTanks_ProductionOnly!$BQ$2:$CE$31,11,FALSE),StorageTanks_ProductionOnly!$CA$32)</f>
        <v>0.88022939803243827</v>
      </c>
      <c r="I390" s="14">
        <f>_xlfn.IFNA(VLOOKUP($F390,StorageTanks_ProductionOnly!$BQ$2:$CE$31,13,FALSE),StorageTanks_ProductionOnly!$CC$32)</f>
        <v>9.9239949282087778E-2</v>
      </c>
      <c r="J390" s="14">
        <f>_xlfn.IFNA(VLOOKUP($F390,StorageTanks_ProductionOnly!$BQ$2:$CE$31,14,FALSE),StorageTanks_ProductionOnly!$CD$32)</f>
        <v>0.78502133323338208</v>
      </c>
    </row>
    <row r="391" spans="1:10" x14ac:dyDescent="0.25">
      <c r="A391" s="1" t="s">
        <v>5684</v>
      </c>
      <c r="B391" s="1" t="s">
        <v>5680</v>
      </c>
      <c r="C391" s="1" t="s">
        <v>5685</v>
      </c>
      <c r="D391" s="1" t="s">
        <v>10148</v>
      </c>
      <c r="E391" s="1" t="s">
        <v>10149</v>
      </c>
      <c r="F391" s="13" t="str">
        <f t="shared" si="6"/>
        <v>130 - S.GA Sedimentary Prov</v>
      </c>
      <c r="G391" s="14">
        <f>_xlfn.IFNA(VLOOKUP($F391,StorageTanks_ProductionOnly!$BQ$2:$CE$31,10,FALSE),StorageTanks_ProductionOnly!$BZ$32)</f>
        <v>5.1641542824907183E-2</v>
      </c>
      <c r="H391" s="14">
        <f>_xlfn.IFNA(VLOOKUP($F391,StorageTanks_ProductionOnly!$BQ$2:$CE$31,11,FALSE),StorageTanks_ProductionOnly!$CA$32)</f>
        <v>0.88022939803243827</v>
      </c>
      <c r="I391" s="14">
        <f>_xlfn.IFNA(VLOOKUP($F391,StorageTanks_ProductionOnly!$BQ$2:$CE$31,13,FALSE),StorageTanks_ProductionOnly!$CC$32)</f>
        <v>9.9239949282087778E-2</v>
      </c>
      <c r="J391" s="14">
        <f>_xlfn.IFNA(VLOOKUP($F391,StorageTanks_ProductionOnly!$BQ$2:$CE$31,14,FALSE),StorageTanks_ProductionOnly!$CD$32)</f>
        <v>0.78502133323338208</v>
      </c>
    </row>
    <row r="392" spans="1:10" x14ac:dyDescent="0.25">
      <c r="A392" s="1" t="s">
        <v>5686</v>
      </c>
      <c r="B392" s="1" t="s">
        <v>5680</v>
      </c>
      <c r="C392" s="1" t="s">
        <v>5566</v>
      </c>
      <c r="D392" s="1" t="s">
        <v>10148</v>
      </c>
      <c r="E392" s="1" t="s">
        <v>10149</v>
      </c>
      <c r="F392" s="13" t="str">
        <f t="shared" si="6"/>
        <v>130 - S.GA Sedimentary Prov</v>
      </c>
      <c r="G392" s="14">
        <f>_xlfn.IFNA(VLOOKUP($F392,StorageTanks_ProductionOnly!$BQ$2:$CE$31,10,FALSE),StorageTanks_ProductionOnly!$BZ$32)</f>
        <v>5.1641542824907183E-2</v>
      </c>
      <c r="H392" s="14">
        <f>_xlfn.IFNA(VLOOKUP($F392,StorageTanks_ProductionOnly!$BQ$2:$CE$31,11,FALSE),StorageTanks_ProductionOnly!$CA$32)</f>
        <v>0.88022939803243827</v>
      </c>
      <c r="I392" s="14">
        <f>_xlfn.IFNA(VLOOKUP($F392,StorageTanks_ProductionOnly!$BQ$2:$CE$31,13,FALSE),StorageTanks_ProductionOnly!$CC$32)</f>
        <v>9.9239949282087778E-2</v>
      </c>
      <c r="J392" s="14">
        <f>_xlfn.IFNA(VLOOKUP($F392,StorageTanks_ProductionOnly!$BQ$2:$CE$31,14,FALSE),StorageTanks_ProductionOnly!$CD$32)</f>
        <v>0.78502133323338208</v>
      </c>
    </row>
    <row r="393" spans="1:10" x14ac:dyDescent="0.25">
      <c r="A393" s="1" t="s">
        <v>5687</v>
      </c>
      <c r="B393" s="1" t="s">
        <v>5680</v>
      </c>
      <c r="C393" s="1" t="s">
        <v>4946</v>
      </c>
      <c r="D393" s="1" t="s">
        <v>10150</v>
      </c>
      <c r="E393" s="1" t="s">
        <v>10151</v>
      </c>
      <c r="F393" s="13" t="str">
        <f t="shared" si="6"/>
        <v>150 - Piedmont-Blue Ridge Prov</v>
      </c>
      <c r="G393" s="14">
        <f>_xlfn.IFNA(VLOOKUP($F393,StorageTanks_ProductionOnly!$BQ$2:$CE$31,10,FALSE),StorageTanks_ProductionOnly!$BZ$32)</f>
        <v>5.1641542824907183E-2</v>
      </c>
      <c r="H393" s="14">
        <f>_xlfn.IFNA(VLOOKUP($F393,StorageTanks_ProductionOnly!$BQ$2:$CE$31,11,FALSE),StorageTanks_ProductionOnly!$CA$32)</f>
        <v>0.88022939803243827</v>
      </c>
      <c r="I393" s="14">
        <f>_xlfn.IFNA(VLOOKUP($F393,StorageTanks_ProductionOnly!$BQ$2:$CE$31,13,FALSE),StorageTanks_ProductionOnly!$CC$32)</f>
        <v>9.9239949282087778E-2</v>
      </c>
      <c r="J393" s="14">
        <f>_xlfn.IFNA(VLOOKUP($F393,StorageTanks_ProductionOnly!$BQ$2:$CE$31,14,FALSE),StorageTanks_ProductionOnly!$CD$32)</f>
        <v>0.78502133323338208</v>
      </c>
    </row>
    <row r="394" spans="1:10" x14ac:dyDescent="0.25">
      <c r="A394" s="1" t="s">
        <v>5688</v>
      </c>
      <c r="B394" s="1" t="s">
        <v>5680</v>
      </c>
      <c r="C394" s="1" t="s">
        <v>5689</v>
      </c>
      <c r="D394" s="1" t="s">
        <v>10150</v>
      </c>
      <c r="E394" s="1" t="s">
        <v>10151</v>
      </c>
      <c r="F394" s="13" t="str">
        <f t="shared" si="6"/>
        <v>150 - Piedmont-Blue Ridge Prov</v>
      </c>
      <c r="G394" s="14">
        <f>_xlfn.IFNA(VLOOKUP($F394,StorageTanks_ProductionOnly!$BQ$2:$CE$31,10,FALSE),StorageTanks_ProductionOnly!$BZ$32)</f>
        <v>5.1641542824907183E-2</v>
      </c>
      <c r="H394" s="14">
        <f>_xlfn.IFNA(VLOOKUP($F394,StorageTanks_ProductionOnly!$BQ$2:$CE$31,11,FALSE),StorageTanks_ProductionOnly!$CA$32)</f>
        <v>0.88022939803243827</v>
      </c>
      <c r="I394" s="14">
        <f>_xlfn.IFNA(VLOOKUP($F394,StorageTanks_ProductionOnly!$BQ$2:$CE$31,13,FALSE),StorageTanks_ProductionOnly!$CC$32)</f>
        <v>9.9239949282087778E-2</v>
      </c>
      <c r="J394" s="14">
        <f>_xlfn.IFNA(VLOOKUP($F394,StorageTanks_ProductionOnly!$BQ$2:$CE$31,14,FALSE),StorageTanks_ProductionOnly!$CD$32)</f>
        <v>0.78502133323338208</v>
      </c>
    </row>
    <row r="395" spans="1:10" x14ac:dyDescent="0.25">
      <c r="A395" s="1" t="s">
        <v>5690</v>
      </c>
      <c r="B395" s="1" t="s">
        <v>5680</v>
      </c>
      <c r="C395" s="1" t="s">
        <v>5691</v>
      </c>
      <c r="D395" s="1" t="s">
        <v>10150</v>
      </c>
      <c r="E395" s="1" t="s">
        <v>10151</v>
      </c>
      <c r="F395" s="13" t="str">
        <f t="shared" si="6"/>
        <v>150 - Piedmont-Blue Ridge Prov</v>
      </c>
      <c r="G395" s="14">
        <f>_xlfn.IFNA(VLOOKUP($F395,StorageTanks_ProductionOnly!$BQ$2:$CE$31,10,FALSE),StorageTanks_ProductionOnly!$BZ$32)</f>
        <v>5.1641542824907183E-2</v>
      </c>
      <c r="H395" s="14">
        <f>_xlfn.IFNA(VLOOKUP($F395,StorageTanks_ProductionOnly!$BQ$2:$CE$31,11,FALSE),StorageTanks_ProductionOnly!$CA$32)</f>
        <v>0.88022939803243827</v>
      </c>
      <c r="I395" s="14">
        <f>_xlfn.IFNA(VLOOKUP($F395,StorageTanks_ProductionOnly!$BQ$2:$CE$31,13,FALSE),StorageTanks_ProductionOnly!$CC$32)</f>
        <v>9.9239949282087778E-2</v>
      </c>
      <c r="J395" s="14">
        <f>_xlfn.IFNA(VLOOKUP($F395,StorageTanks_ProductionOnly!$BQ$2:$CE$31,14,FALSE),StorageTanks_ProductionOnly!$CD$32)</f>
        <v>0.78502133323338208</v>
      </c>
    </row>
    <row r="396" spans="1:10" x14ac:dyDescent="0.25">
      <c r="A396" s="1" t="s">
        <v>5692</v>
      </c>
      <c r="B396" s="1" t="s">
        <v>5680</v>
      </c>
      <c r="C396" s="1" t="s">
        <v>5693</v>
      </c>
      <c r="D396" s="1" t="s">
        <v>363</v>
      </c>
      <c r="E396" s="1" t="s">
        <v>10353</v>
      </c>
      <c r="F396" s="13" t="str">
        <f t="shared" si="6"/>
        <v>160A - Appalachian Basin (Eastern Overthrust Area)</v>
      </c>
      <c r="G396" s="14">
        <f>_xlfn.IFNA(VLOOKUP($F396,StorageTanks_ProductionOnly!$BQ$2:$CE$31,10,FALSE),StorageTanks_ProductionOnly!$BZ$32)</f>
        <v>3.6494488394335283E-3</v>
      </c>
      <c r="H396" s="14">
        <f>_xlfn.IFNA(VLOOKUP($F396,StorageTanks_ProductionOnly!$BQ$2:$CE$31,11,FALSE),StorageTanks_ProductionOnly!$CA$32)</f>
        <v>0.96692952450442948</v>
      </c>
      <c r="I396" s="14">
        <f>_xlfn.IFNA(VLOOKUP($F396,StorageTanks_ProductionOnly!$BQ$2:$CE$31,13,FALSE),StorageTanks_ProductionOnly!$CC$32)</f>
        <v>0</v>
      </c>
      <c r="J396" s="14">
        <f>_xlfn.IFNA(VLOOKUP($F396,StorageTanks_ProductionOnly!$BQ$2:$CE$31,14,FALSE),StorageTanks_ProductionOnly!$CD$32)</f>
        <v>0</v>
      </c>
    </row>
    <row r="397" spans="1:10" x14ac:dyDescent="0.25">
      <c r="A397" s="1" t="s">
        <v>5694</v>
      </c>
      <c r="B397" s="1" t="s">
        <v>5680</v>
      </c>
      <c r="C397" s="1" t="s">
        <v>5695</v>
      </c>
      <c r="D397" s="1" t="s">
        <v>10148</v>
      </c>
      <c r="E397" s="1" t="s">
        <v>10149</v>
      </c>
      <c r="F397" s="13" t="str">
        <f t="shared" si="6"/>
        <v>130 - S.GA Sedimentary Prov</v>
      </c>
      <c r="G397" s="14">
        <f>_xlfn.IFNA(VLOOKUP($F397,StorageTanks_ProductionOnly!$BQ$2:$CE$31,10,FALSE),StorageTanks_ProductionOnly!$BZ$32)</f>
        <v>5.1641542824907183E-2</v>
      </c>
      <c r="H397" s="14">
        <f>_xlfn.IFNA(VLOOKUP($F397,StorageTanks_ProductionOnly!$BQ$2:$CE$31,11,FALSE),StorageTanks_ProductionOnly!$CA$32)</f>
        <v>0.88022939803243827</v>
      </c>
      <c r="I397" s="14">
        <f>_xlfn.IFNA(VLOOKUP($F397,StorageTanks_ProductionOnly!$BQ$2:$CE$31,13,FALSE),StorageTanks_ProductionOnly!$CC$32)</f>
        <v>9.9239949282087778E-2</v>
      </c>
      <c r="J397" s="14">
        <f>_xlfn.IFNA(VLOOKUP($F397,StorageTanks_ProductionOnly!$BQ$2:$CE$31,14,FALSE),StorageTanks_ProductionOnly!$CD$32)</f>
        <v>0.78502133323338208</v>
      </c>
    </row>
    <row r="398" spans="1:10" x14ac:dyDescent="0.25">
      <c r="A398" s="1" t="s">
        <v>5696</v>
      </c>
      <c r="B398" s="1" t="s">
        <v>5680</v>
      </c>
      <c r="C398" s="1" t="s">
        <v>5697</v>
      </c>
      <c r="D398" s="1" t="s">
        <v>10148</v>
      </c>
      <c r="E398" s="1" t="s">
        <v>10149</v>
      </c>
      <c r="F398" s="13" t="str">
        <f t="shared" si="6"/>
        <v>130 - S.GA Sedimentary Prov</v>
      </c>
      <c r="G398" s="14">
        <f>_xlfn.IFNA(VLOOKUP($F398,StorageTanks_ProductionOnly!$BQ$2:$CE$31,10,FALSE),StorageTanks_ProductionOnly!$BZ$32)</f>
        <v>5.1641542824907183E-2</v>
      </c>
      <c r="H398" s="14">
        <f>_xlfn.IFNA(VLOOKUP($F398,StorageTanks_ProductionOnly!$BQ$2:$CE$31,11,FALSE),StorageTanks_ProductionOnly!$CA$32)</f>
        <v>0.88022939803243827</v>
      </c>
      <c r="I398" s="14">
        <f>_xlfn.IFNA(VLOOKUP($F398,StorageTanks_ProductionOnly!$BQ$2:$CE$31,13,FALSE),StorageTanks_ProductionOnly!$CC$32)</f>
        <v>9.9239949282087778E-2</v>
      </c>
      <c r="J398" s="14">
        <f>_xlfn.IFNA(VLOOKUP($F398,StorageTanks_ProductionOnly!$BQ$2:$CE$31,14,FALSE),StorageTanks_ProductionOnly!$CD$32)</f>
        <v>0.78502133323338208</v>
      </c>
    </row>
    <row r="399" spans="1:10" x14ac:dyDescent="0.25">
      <c r="A399" s="1" t="s">
        <v>5698</v>
      </c>
      <c r="B399" s="1" t="s">
        <v>5680</v>
      </c>
      <c r="C399" s="1" t="s">
        <v>4950</v>
      </c>
      <c r="D399" s="1" t="s">
        <v>10148</v>
      </c>
      <c r="E399" s="1" t="s">
        <v>10149</v>
      </c>
      <c r="F399" s="13" t="str">
        <f t="shared" si="6"/>
        <v>130 - S.GA Sedimentary Prov</v>
      </c>
      <c r="G399" s="14">
        <f>_xlfn.IFNA(VLOOKUP($F399,StorageTanks_ProductionOnly!$BQ$2:$CE$31,10,FALSE),StorageTanks_ProductionOnly!$BZ$32)</f>
        <v>5.1641542824907183E-2</v>
      </c>
      <c r="H399" s="14">
        <f>_xlfn.IFNA(VLOOKUP($F399,StorageTanks_ProductionOnly!$BQ$2:$CE$31,11,FALSE),StorageTanks_ProductionOnly!$CA$32)</f>
        <v>0.88022939803243827</v>
      </c>
      <c r="I399" s="14">
        <f>_xlfn.IFNA(VLOOKUP($F399,StorageTanks_ProductionOnly!$BQ$2:$CE$31,13,FALSE),StorageTanks_ProductionOnly!$CC$32)</f>
        <v>9.9239949282087778E-2</v>
      </c>
      <c r="J399" s="14">
        <f>_xlfn.IFNA(VLOOKUP($F399,StorageTanks_ProductionOnly!$BQ$2:$CE$31,14,FALSE),StorageTanks_ProductionOnly!$CD$32)</f>
        <v>0.78502133323338208</v>
      </c>
    </row>
    <row r="400" spans="1:10" x14ac:dyDescent="0.25">
      <c r="A400" s="1" t="s">
        <v>5699</v>
      </c>
      <c r="B400" s="1" t="s">
        <v>5680</v>
      </c>
      <c r="C400" s="1" t="s">
        <v>5700</v>
      </c>
      <c r="D400" s="1" t="s">
        <v>10148</v>
      </c>
      <c r="E400" s="1" t="s">
        <v>10149</v>
      </c>
      <c r="F400" s="13" t="str">
        <f t="shared" si="6"/>
        <v>130 - S.GA Sedimentary Prov</v>
      </c>
      <c r="G400" s="14">
        <f>_xlfn.IFNA(VLOOKUP($F400,StorageTanks_ProductionOnly!$BQ$2:$CE$31,10,FALSE),StorageTanks_ProductionOnly!$BZ$32)</f>
        <v>5.1641542824907183E-2</v>
      </c>
      <c r="H400" s="14">
        <f>_xlfn.IFNA(VLOOKUP($F400,StorageTanks_ProductionOnly!$BQ$2:$CE$31,11,FALSE),StorageTanks_ProductionOnly!$CA$32)</f>
        <v>0.88022939803243827</v>
      </c>
      <c r="I400" s="14">
        <f>_xlfn.IFNA(VLOOKUP($F400,StorageTanks_ProductionOnly!$BQ$2:$CE$31,13,FALSE),StorageTanks_ProductionOnly!$CC$32)</f>
        <v>9.9239949282087778E-2</v>
      </c>
      <c r="J400" s="14">
        <f>_xlfn.IFNA(VLOOKUP($F400,StorageTanks_ProductionOnly!$BQ$2:$CE$31,14,FALSE),StorageTanks_ProductionOnly!$CD$32)</f>
        <v>0.78502133323338208</v>
      </c>
    </row>
    <row r="401" spans="1:10" x14ac:dyDescent="0.25">
      <c r="A401" s="1" t="s">
        <v>5701</v>
      </c>
      <c r="B401" s="1" t="s">
        <v>5680</v>
      </c>
      <c r="C401" s="1" t="s">
        <v>5702</v>
      </c>
      <c r="D401" s="1" t="s">
        <v>10148</v>
      </c>
      <c r="E401" s="1" t="s">
        <v>10149</v>
      </c>
      <c r="F401" s="13" t="str">
        <f t="shared" si="6"/>
        <v>130 - S.GA Sedimentary Prov</v>
      </c>
      <c r="G401" s="14">
        <f>_xlfn.IFNA(VLOOKUP($F401,StorageTanks_ProductionOnly!$BQ$2:$CE$31,10,FALSE),StorageTanks_ProductionOnly!$BZ$32)</f>
        <v>5.1641542824907183E-2</v>
      </c>
      <c r="H401" s="14">
        <f>_xlfn.IFNA(VLOOKUP($F401,StorageTanks_ProductionOnly!$BQ$2:$CE$31,11,FALSE),StorageTanks_ProductionOnly!$CA$32)</f>
        <v>0.88022939803243827</v>
      </c>
      <c r="I401" s="14">
        <f>_xlfn.IFNA(VLOOKUP($F401,StorageTanks_ProductionOnly!$BQ$2:$CE$31,13,FALSE),StorageTanks_ProductionOnly!$CC$32)</f>
        <v>9.9239949282087778E-2</v>
      </c>
      <c r="J401" s="14">
        <f>_xlfn.IFNA(VLOOKUP($F401,StorageTanks_ProductionOnly!$BQ$2:$CE$31,14,FALSE),StorageTanks_ProductionOnly!$CD$32)</f>
        <v>0.78502133323338208</v>
      </c>
    </row>
    <row r="402" spans="1:10" x14ac:dyDescent="0.25">
      <c r="A402" s="1" t="s">
        <v>5703</v>
      </c>
      <c r="B402" s="1" t="s">
        <v>5680</v>
      </c>
      <c r="C402" s="1" t="s">
        <v>5704</v>
      </c>
      <c r="D402" s="1" t="s">
        <v>10148</v>
      </c>
      <c r="E402" s="1" t="s">
        <v>10149</v>
      </c>
      <c r="F402" s="13" t="str">
        <f t="shared" si="6"/>
        <v>130 - S.GA Sedimentary Prov</v>
      </c>
      <c r="G402" s="14">
        <f>_xlfn.IFNA(VLOOKUP($F402,StorageTanks_ProductionOnly!$BQ$2:$CE$31,10,FALSE),StorageTanks_ProductionOnly!$BZ$32)</f>
        <v>5.1641542824907183E-2</v>
      </c>
      <c r="H402" s="14">
        <f>_xlfn.IFNA(VLOOKUP($F402,StorageTanks_ProductionOnly!$BQ$2:$CE$31,11,FALSE),StorageTanks_ProductionOnly!$CA$32)</f>
        <v>0.88022939803243827</v>
      </c>
      <c r="I402" s="14">
        <f>_xlfn.IFNA(VLOOKUP($F402,StorageTanks_ProductionOnly!$BQ$2:$CE$31,13,FALSE),StorageTanks_ProductionOnly!$CC$32)</f>
        <v>9.9239949282087778E-2</v>
      </c>
      <c r="J402" s="14">
        <f>_xlfn.IFNA(VLOOKUP($F402,StorageTanks_ProductionOnly!$BQ$2:$CE$31,14,FALSE),StorageTanks_ProductionOnly!$CD$32)</f>
        <v>0.78502133323338208</v>
      </c>
    </row>
    <row r="403" spans="1:10" x14ac:dyDescent="0.25">
      <c r="A403" s="1" t="s">
        <v>5705</v>
      </c>
      <c r="B403" s="1" t="s">
        <v>5680</v>
      </c>
      <c r="C403" s="1" t="s">
        <v>5706</v>
      </c>
      <c r="D403" s="1" t="s">
        <v>10148</v>
      </c>
      <c r="E403" s="1" t="s">
        <v>10149</v>
      </c>
      <c r="F403" s="13" t="str">
        <f t="shared" si="6"/>
        <v>130 - S.GA Sedimentary Prov</v>
      </c>
      <c r="G403" s="14">
        <f>_xlfn.IFNA(VLOOKUP($F403,StorageTanks_ProductionOnly!$BQ$2:$CE$31,10,FALSE),StorageTanks_ProductionOnly!$BZ$32)</f>
        <v>5.1641542824907183E-2</v>
      </c>
      <c r="H403" s="14">
        <f>_xlfn.IFNA(VLOOKUP($F403,StorageTanks_ProductionOnly!$BQ$2:$CE$31,11,FALSE),StorageTanks_ProductionOnly!$CA$32)</f>
        <v>0.88022939803243827</v>
      </c>
      <c r="I403" s="14">
        <f>_xlfn.IFNA(VLOOKUP($F403,StorageTanks_ProductionOnly!$BQ$2:$CE$31,13,FALSE),StorageTanks_ProductionOnly!$CC$32)</f>
        <v>9.9239949282087778E-2</v>
      </c>
      <c r="J403" s="14">
        <f>_xlfn.IFNA(VLOOKUP($F403,StorageTanks_ProductionOnly!$BQ$2:$CE$31,14,FALSE),StorageTanks_ProductionOnly!$CD$32)</f>
        <v>0.78502133323338208</v>
      </c>
    </row>
    <row r="404" spans="1:10" x14ac:dyDescent="0.25">
      <c r="A404" s="1" t="s">
        <v>5707</v>
      </c>
      <c r="B404" s="1" t="s">
        <v>5680</v>
      </c>
      <c r="C404" s="1" t="s">
        <v>5708</v>
      </c>
      <c r="D404" s="1" t="s">
        <v>10148</v>
      </c>
      <c r="E404" s="1" t="s">
        <v>10149</v>
      </c>
      <c r="F404" s="13" t="str">
        <f t="shared" si="6"/>
        <v>130 - S.GA Sedimentary Prov</v>
      </c>
      <c r="G404" s="14">
        <f>_xlfn.IFNA(VLOOKUP($F404,StorageTanks_ProductionOnly!$BQ$2:$CE$31,10,FALSE),StorageTanks_ProductionOnly!$BZ$32)</f>
        <v>5.1641542824907183E-2</v>
      </c>
      <c r="H404" s="14">
        <f>_xlfn.IFNA(VLOOKUP($F404,StorageTanks_ProductionOnly!$BQ$2:$CE$31,11,FALSE),StorageTanks_ProductionOnly!$CA$32)</f>
        <v>0.88022939803243827</v>
      </c>
      <c r="I404" s="14">
        <f>_xlfn.IFNA(VLOOKUP($F404,StorageTanks_ProductionOnly!$BQ$2:$CE$31,13,FALSE),StorageTanks_ProductionOnly!$CC$32)</f>
        <v>9.9239949282087778E-2</v>
      </c>
      <c r="J404" s="14">
        <f>_xlfn.IFNA(VLOOKUP($F404,StorageTanks_ProductionOnly!$BQ$2:$CE$31,14,FALSE),StorageTanks_ProductionOnly!$CD$32)</f>
        <v>0.78502133323338208</v>
      </c>
    </row>
    <row r="405" spans="1:10" x14ac:dyDescent="0.25">
      <c r="A405" s="1" t="s">
        <v>5709</v>
      </c>
      <c r="B405" s="1" t="s">
        <v>5680</v>
      </c>
      <c r="C405" s="1" t="s">
        <v>5710</v>
      </c>
      <c r="D405" s="1" t="s">
        <v>10148</v>
      </c>
      <c r="E405" s="1" t="s">
        <v>10149</v>
      </c>
      <c r="F405" s="13" t="str">
        <f t="shared" si="6"/>
        <v>130 - S.GA Sedimentary Prov</v>
      </c>
      <c r="G405" s="14">
        <f>_xlfn.IFNA(VLOOKUP($F405,StorageTanks_ProductionOnly!$BQ$2:$CE$31,10,FALSE),StorageTanks_ProductionOnly!$BZ$32)</f>
        <v>5.1641542824907183E-2</v>
      </c>
      <c r="H405" s="14">
        <f>_xlfn.IFNA(VLOOKUP($F405,StorageTanks_ProductionOnly!$BQ$2:$CE$31,11,FALSE),StorageTanks_ProductionOnly!$CA$32)</f>
        <v>0.88022939803243827</v>
      </c>
      <c r="I405" s="14">
        <f>_xlfn.IFNA(VLOOKUP($F405,StorageTanks_ProductionOnly!$BQ$2:$CE$31,13,FALSE),StorageTanks_ProductionOnly!$CC$32)</f>
        <v>9.9239949282087778E-2</v>
      </c>
      <c r="J405" s="14">
        <f>_xlfn.IFNA(VLOOKUP($F405,StorageTanks_ProductionOnly!$BQ$2:$CE$31,14,FALSE),StorageTanks_ProductionOnly!$CD$32)</f>
        <v>0.78502133323338208</v>
      </c>
    </row>
    <row r="406" spans="1:10" x14ac:dyDescent="0.25">
      <c r="A406" s="1" t="s">
        <v>5711</v>
      </c>
      <c r="B406" s="1" t="s">
        <v>5680</v>
      </c>
      <c r="C406" s="1" t="s">
        <v>5712</v>
      </c>
      <c r="D406" s="1" t="s">
        <v>10150</v>
      </c>
      <c r="E406" s="1" t="s">
        <v>10151</v>
      </c>
      <c r="F406" s="13" t="str">
        <f t="shared" si="6"/>
        <v>150 - Piedmont-Blue Ridge Prov</v>
      </c>
      <c r="G406" s="14">
        <f>_xlfn.IFNA(VLOOKUP($F406,StorageTanks_ProductionOnly!$BQ$2:$CE$31,10,FALSE),StorageTanks_ProductionOnly!$BZ$32)</f>
        <v>5.1641542824907183E-2</v>
      </c>
      <c r="H406" s="14">
        <f>_xlfn.IFNA(VLOOKUP($F406,StorageTanks_ProductionOnly!$BQ$2:$CE$31,11,FALSE),StorageTanks_ProductionOnly!$CA$32)</f>
        <v>0.88022939803243827</v>
      </c>
      <c r="I406" s="14">
        <f>_xlfn.IFNA(VLOOKUP($F406,StorageTanks_ProductionOnly!$BQ$2:$CE$31,13,FALSE),StorageTanks_ProductionOnly!$CC$32)</f>
        <v>9.9239949282087778E-2</v>
      </c>
      <c r="J406" s="14">
        <f>_xlfn.IFNA(VLOOKUP($F406,StorageTanks_ProductionOnly!$BQ$2:$CE$31,14,FALSE),StorageTanks_ProductionOnly!$CD$32)</f>
        <v>0.78502133323338208</v>
      </c>
    </row>
    <row r="407" spans="1:10" x14ac:dyDescent="0.25">
      <c r="A407" s="1" t="s">
        <v>5713</v>
      </c>
      <c r="B407" s="1" t="s">
        <v>5680</v>
      </c>
      <c r="C407" s="1" t="s">
        <v>4958</v>
      </c>
      <c r="D407" s="1" t="s">
        <v>10148</v>
      </c>
      <c r="E407" s="1" t="s">
        <v>10149</v>
      </c>
      <c r="F407" s="13" t="str">
        <f t="shared" si="6"/>
        <v>130 - S.GA Sedimentary Prov</v>
      </c>
      <c r="G407" s="14">
        <f>_xlfn.IFNA(VLOOKUP($F407,StorageTanks_ProductionOnly!$BQ$2:$CE$31,10,FALSE),StorageTanks_ProductionOnly!$BZ$32)</f>
        <v>5.1641542824907183E-2</v>
      </c>
      <c r="H407" s="14">
        <f>_xlfn.IFNA(VLOOKUP($F407,StorageTanks_ProductionOnly!$BQ$2:$CE$31,11,FALSE),StorageTanks_ProductionOnly!$CA$32)</f>
        <v>0.88022939803243827</v>
      </c>
      <c r="I407" s="14">
        <f>_xlfn.IFNA(VLOOKUP($F407,StorageTanks_ProductionOnly!$BQ$2:$CE$31,13,FALSE),StorageTanks_ProductionOnly!$CC$32)</f>
        <v>9.9239949282087778E-2</v>
      </c>
      <c r="J407" s="14">
        <f>_xlfn.IFNA(VLOOKUP($F407,StorageTanks_ProductionOnly!$BQ$2:$CE$31,14,FALSE),StorageTanks_ProductionOnly!$CD$32)</f>
        <v>0.78502133323338208</v>
      </c>
    </row>
    <row r="408" spans="1:10" x14ac:dyDescent="0.25">
      <c r="A408" s="1" t="s">
        <v>5714</v>
      </c>
      <c r="B408" s="1" t="s">
        <v>5680</v>
      </c>
      <c r="C408" s="1" t="s">
        <v>5715</v>
      </c>
      <c r="D408" s="1" t="s">
        <v>10148</v>
      </c>
      <c r="E408" s="1" t="s">
        <v>10149</v>
      </c>
      <c r="F408" s="13" t="str">
        <f t="shared" si="6"/>
        <v>130 - S.GA Sedimentary Prov</v>
      </c>
      <c r="G408" s="14">
        <f>_xlfn.IFNA(VLOOKUP($F408,StorageTanks_ProductionOnly!$BQ$2:$CE$31,10,FALSE),StorageTanks_ProductionOnly!$BZ$32)</f>
        <v>5.1641542824907183E-2</v>
      </c>
      <c r="H408" s="14">
        <f>_xlfn.IFNA(VLOOKUP($F408,StorageTanks_ProductionOnly!$BQ$2:$CE$31,11,FALSE),StorageTanks_ProductionOnly!$CA$32)</f>
        <v>0.88022939803243827</v>
      </c>
      <c r="I408" s="14">
        <f>_xlfn.IFNA(VLOOKUP($F408,StorageTanks_ProductionOnly!$BQ$2:$CE$31,13,FALSE),StorageTanks_ProductionOnly!$CC$32)</f>
        <v>9.9239949282087778E-2</v>
      </c>
      <c r="J408" s="14">
        <f>_xlfn.IFNA(VLOOKUP($F408,StorageTanks_ProductionOnly!$BQ$2:$CE$31,14,FALSE),StorageTanks_ProductionOnly!$CD$32)</f>
        <v>0.78502133323338208</v>
      </c>
    </row>
    <row r="409" spans="1:10" x14ac:dyDescent="0.25">
      <c r="A409" s="1" t="s">
        <v>5716</v>
      </c>
      <c r="B409" s="1" t="s">
        <v>5680</v>
      </c>
      <c r="C409" s="1" t="s">
        <v>5717</v>
      </c>
      <c r="D409" s="1" t="s">
        <v>10148</v>
      </c>
      <c r="E409" s="1" t="s">
        <v>10149</v>
      </c>
      <c r="F409" s="13" t="str">
        <f t="shared" si="6"/>
        <v>130 - S.GA Sedimentary Prov</v>
      </c>
      <c r="G409" s="14">
        <f>_xlfn.IFNA(VLOOKUP($F409,StorageTanks_ProductionOnly!$BQ$2:$CE$31,10,FALSE),StorageTanks_ProductionOnly!$BZ$32)</f>
        <v>5.1641542824907183E-2</v>
      </c>
      <c r="H409" s="14">
        <f>_xlfn.IFNA(VLOOKUP($F409,StorageTanks_ProductionOnly!$BQ$2:$CE$31,11,FALSE),StorageTanks_ProductionOnly!$CA$32)</f>
        <v>0.88022939803243827</v>
      </c>
      <c r="I409" s="14">
        <f>_xlfn.IFNA(VLOOKUP($F409,StorageTanks_ProductionOnly!$BQ$2:$CE$31,13,FALSE),StorageTanks_ProductionOnly!$CC$32)</f>
        <v>9.9239949282087778E-2</v>
      </c>
      <c r="J409" s="14">
        <f>_xlfn.IFNA(VLOOKUP($F409,StorageTanks_ProductionOnly!$BQ$2:$CE$31,14,FALSE),StorageTanks_ProductionOnly!$CD$32)</f>
        <v>0.78502133323338208</v>
      </c>
    </row>
    <row r="410" spans="1:10" x14ac:dyDescent="0.25">
      <c r="A410" s="1" t="s">
        <v>5718</v>
      </c>
      <c r="B410" s="1" t="s">
        <v>5680</v>
      </c>
      <c r="C410" s="1" t="s">
        <v>5182</v>
      </c>
      <c r="D410" s="1" t="s">
        <v>10150</v>
      </c>
      <c r="E410" s="1" t="s">
        <v>10151</v>
      </c>
      <c r="F410" s="13" t="str">
        <f t="shared" si="6"/>
        <v>150 - Piedmont-Blue Ridge Prov</v>
      </c>
      <c r="G410" s="14">
        <f>_xlfn.IFNA(VLOOKUP($F410,StorageTanks_ProductionOnly!$BQ$2:$CE$31,10,FALSE),StorageTanks_ProductionOnly!$BZ$32)</f>
        <v>5.1641542824907183E-2</v>
      </c>
      <c r="H410" s="14">
        <f>_xlfn.IFNA(VLOOKUP($F410,StorageTanks_ProductionOnly!$BQ$2:$CE$31,11,FALSE),StorageTanks_ProductionOnly!$CA$32)</f>
        <v>0.88022939803243827</v>
      </c>
      <c r="I410" s="14">
        <f>_xlfn.IFNA(VLOOKUP($F410,StorageTanks_ProductionOnly!$BQ$2:$CE$31,13,FALSE),StorageTanks_ProductionOnly!$CC$32)</f>
        <v>9.9239949282087778E-2</v>
      </c>
      <c r="J410" s="14">
        <f>_xlfn.IFNA(VLOOKUP($F410,StorageTanks_ProductionOnly!$BQ$2:$CE$31,14,FALSE),StorageTanks_ProductionOnly!$CD$32)</f>
        <v>0.78502133323338208</v>
      </c>
    </row>
    <row r="411" spans="1:10" x14ac:dyDescent="0.25">
      <c r="A411" s="1" t="s">
        <v>5719</v>
      </c>
      <c r="B411" s="1" t="s">
        <v>5680</v>
      </c>
      <c r="C411" s="1" t="s">
        <v>5720</v>
      </c>
      <c r="D411" s="1" t="s">
        <v>363</v>
      </c>
      <c r="E411" s="1" t="s">
        <v>10353</v>
      </c>
      <c r="F411" s="13" t="str">
        <f t="shared" si="6"/>
        <v>160A - Appalachian Basin (Eastern Overthrust Area)</v>
      </c>
      <c r="G411" s="14">
        <f>_xlfn.IFNA(VLOOKUP($F411,StorageTanks_ProductionOnly!$BQ$2:$CE$31,10,FALSE),StorageTanks_ProductionOnly!$BZ$32)</f>
        <v>3.6494488394335283E-3</v>
      </c>
      <c r="H411" s="14">
        <f>_xlfn.IFNA(VLOOKUP($F411,StorageTanks_ProductionOnly!$BQ$2:$CE$31,11,FALSE),StorageTanks_ProductionOnly!$CA$32)</f>
        <v>0.96692952450442948</v>
      </c>
      <c r="I411" s="14">
        <f>_xlfn.IFNA(VLOOKUP($F411,StorageTanks_ProductionOnly!$BQ$2:$CE$31,13,FALSE),StorageTanks_ProductionOnly!$CC$32)</f>
        <v>0</v>
      </c>
      <c r="J411" s="14">
        <f>_xlfn.IFNA(VLOOKUP($F411,StorageTanks_ProductionOnly!$BQ$2:$CE$31,14,FALSE),StorageTanks_ProductionOnly!$CD$32)</f>
        <v>0</v>
      </c>
    </row>
    <row r="412" spans="1:10" x14ac:dyDescent="0.25">
      <c r="A412" s="1" t="s">
        <v>5721</v>
      </c>
      <c r="B412" s="1" t="s">
        <v>5680</v>
      </c>
      <c r="C412" s="1" t="s">
        <v>5722</v>
      </c>
      <c r="D412" s="1" t="s">
        <v>10148</v>
      </c>
      <c r="E412" s="1" t="s">
        <v>10149</v>
      </c>
      <c r="F412" s="13" t="str">
        <f t="shared" si="6"/>
        <v>130 - S.GA Sedimentary Prov</v>
      </c>
      <c r="G412" s="14">
        <f>_xlfn.IFNA(VLOOKUP($F412,StorageTanks_ProductionOnly!$BQ$2:$CE$31,10,FALSE),StorageTanks_ProductionOnly!$BZ$32)</f>
        <v>5.1641542824907183E-2</v>
      </c>
      <c r="H412" s="14">
        <f>_xlfn.IFNA(VLOOKUP($F412,StorageTanks_ProductionOnly!$BQ$2:$CE$31,11,FALSE),StorageTanks_ProductionOnly!$CA$32)</f>
        <v>0.88022939803243827</v>
      </c>
      <c r="I412" s="14">
        <f>_xlfn.IFNA(VLOOKUP($F412,StorageTanks_ProductionOnly!$BQ$2:$CE$31,13,FALSE),StorageTanks_ProductionOnly!$CC$32)</f>
        <v>9.9239949282087778E-2</v>
      </c>
      <c r="J412" s="14">
        <f>_xlfn.IFNA(VLOOKUP($F412,StorageTanks_ProductionOnly!$BQ$2:$CE$31,14,FALSE),StorageTanks_ProductionOnly!$CD$32)</f>
        <v>0.78502133323338208</v>
      </c>
    </row>
    <row r="413" spans="1:10" x14ac:dyDescent="0.25">
      <c r="A413" s="1" t="s">
        <v>5723</v>
      </c>
      <c r="B413" s="1" t="s">
        <v>5680</v>
      </c>
      <c r="C413" s="1" t="s">
        <v>5724</v>
      </c>
      <c r="D413" s="1" t="s">
        <v>10148</v>
      </c>
      <c r="E413" s="1" t="s">
        <v>10149</v>
      </c>
      <c r="F413" s="13" t="str">
        <f t="shared" si="6"/>
        <v>130 - S.GA Sedimentary Prov</v>
      </c>
      <c r="G413" s="14">
        <f>_xlfn.IFNA(VLOOKUP($F413,StorageTanks_ProductionOnly!$BQ$2:$CE$31,10,FALSE),StorageTanks_ProductionOnly!$BZ$32)</f>
        <v>5.1641542824907183E-2</v>
      </c>
      <c r="H413" s="14">
        <f>_xlfn.IFNA(VLOOKUP($F413,StorageTanks_ProductionOnly!$BQ$2:$CE$31,11,FALSE),StorageTanks_ProductionOnly!$CA$32)</f>
        <v>0.88022939803243827</v>
      </c>
      <c r="I413" s="14">
        <f>_xlfn.IFNA(VLOOKUP($F413,StorageTanks_ProductionOnly!$BQ$2:$CE$31,13,FALSE),StorageTanks_ProductionOnly!$CC$32)</f>
        <v>9.9239949282087778E-2</v>
      </c>
      <c r="J413" s="14">
        <f>_xlfn.IFNA(VLOOKUP($F413,StorageTanks_ProductionOnly!$BQ$2:$CE$31,14,FALSE),StorageTanks_ProductionOnly!$CD$32)</f>
        <v>0.78502133323338208</v>
      </c>
    </row>
    <row r="414" spans="1:10" x14ac:dyDescent="0.25">
      <c r="A414" s="1" t="s">
        <v>5725</v>
      </c>
      <c r="B414" s="1" t="s">
        <v>5680</v>
      </c>
      <c r="C414" s="1" t="s">
        <v>5726</v>
      </c>
      <c r="D414" s="1" t="s">
        <v>10148</v>
      </c>
      <c r="E414" s="1" t="s">
        <v>10149</v>
      </c>
      <c r="F414" s="13" t="str">
        <f t="shared" si="6"/>
        <v>130 - S.GA Sedimentary Prov</v>
      </c>
      <c r="G414" s="14">
        <f>_xlfn.IFNA(VLOOKUP($F414,StorageTanks_ProductionOnly!$BQ$2:$CE$31,10,FALSE),StorageTanks_ProductionOnly!$BZ$32)</f>
        <v>5.1641542824907183E-2</v>
      </c>
      <c r="H414" s="14">
        <f>_xlfn.IFNA(VLOOKUP($F414,StorageTanks_ProductionOnly!$BQ$2:$CE$31,11,FALSE),StorageTanks_ProductionOnly!$CA$32)</f>
        <v>0.88022939803243827</v>
      </c>
      <c r="I414" s="14">
        <f>_xlfn.IFNA(VLOOKUP($F414,StorageTanks_ProductionOnly!$BQ$2:$CE$31,13,FALSE),StorageTanks_ProductionOnly!$CC$32)</f>
        <v>9.9239949282087778E-2</v>
      </c>
      <c r="J414" s="14">
        <f>_xlfn.IFNA(VLOOKUP($F414,StorageTanks_ProductionOnly!$BQ$2:$CE$31,14,FALSE),StorageTanks_ProductionOnly!$CD$32)</f>
        <v>0.78502133323338208</v>
      </c>
    </row>
    <row r="415" spans="1:10" x14ac:dyDescent="0.25">
      <c r="A415" s="1" t="s">
        <v>5727</v>
      </c>
      <c r="B415" s="1" t="s">
        <v>5680</v>
      </c>
      <c r="C415" s="1" t="s">
        <v>5728</v>
      </c>
      <c r="D415" s="1" t="s">
        <v>363</v>
      </c>
      <c r="E415" s="1" t="s">
        <v>10353</v>
      </c>
      <c r="F415" s="13" t="str">
        <f t="shared" si="6"/>
        <v>160A - Appalachian Basin (Eastern Overthrust Area)</v>
      </c>
      <c r="G415" s="14">
        <f>_xlfn.IFNA(VLOOKUP($F415,StorageTanks_ProductionOnly!$BQ$2:$CE$31,10,FALSE),StorageTanks_ProductionOnly!$BZ$32)</f>
        <v>3.6494488394335283E-3</v>
      </c>
      <c r="H415" s="14">
        <f>_xlfn.IFNA(VLOOKUP($F415,StorageTanks_ProductionOnly!$BQ$2:$CE$31,11,FALSE),StorageTanks_ProductionOnly!$CA$32)</f>
        <v>0.96692952450442948</v>
      </c>
      <c r="I415" s="14">
        <f>_xlfn.IFNA(VLOOKUP($F415,StorageTanks_ProductionOnly!$BQ$2:$CE$31,13,FALSE),StorageTanks_ProductionOnly!$CC$32)</f>
        <v>0</v>
      </c>
      <c r="J415" s="14">
        <f>_xlfn.IFNA(VLOOKUP($F415,StorageTanks_ProductionOnly!$BQ$2:$CE$31,14,FALSE),StorageTanks_ProductionOnly!$CD$32)</f>
        <v>0</v>
      </c>
    </row>
    <row r="416" spans="1:10" x14ac:dyDescent="0.25">
      <c r="A416" s="1" t="s">
        <v>5729</v>
      </c>
      <c r="B416" s="1" t="s">
        <v>5680</v>
      </c>
      <c r="C416" s="1" t="s">
        <v>4962</v>
      </c>
      <c r="D416" s="1" t="s">
        <v>10150</v>
      </c>
      <c r="E416" s="1" t="s">
        <v>10151</v>
      </c>
      <c r="F416" s="13" t="str">
        <f t="shared" si="6"/>
        <v>150 - Piedmont-Blue Ridge Prov</v>
      </c>
      <c r="G416" s="14">
        <f>_xlfn.IFNA(VLOOKUP($F416,StorageTanks_ProductionOnly!$BQ$2:$CE$31,10,FALSE),StorageTanks_ProductionOnly!$BZ$32)</f>
        <v>5.1641542824907183E-2</v>
      </c>
      <c r="H416" s="14">
        <f>_xlfn.IFNA(VLOOKUP($F416,StorageTanks_ProductionOnly!$BQ$2:$CE$31,11,FALSE),StorageTanks_ProductionOnly!$CA$32)</f>
        <v>0.88022939803243827</v>
      </c>
      <c r="I416" s="14">
        <f>_xlfn.IFNA(VLOOKUP($F416,StorageTanks_ProductionOnly!$BQ$2:$CE$31,13,FALSE),StorageTanks_ProductionOnly!$CC$32)</f>
        <v>9.9239949282087778E-2</v>
      </c>
      <c r="J416" s="14">
        <f>_xlfn.IFNA(VLOOKUP($F416,StorageTanks_ProductionOnly!$BQ$2:$CE$31,14,FALSE),StorageTanks_ProductionOnly!$CD$32)</f>
        <v>0.78502133323338208</v>
      </c>
    </row>
    <row r="417" spans="1:10" x14ac:dyDescent="0.25">
      <c r="A417" s="1" t="s">
        <v>5730</v>
      </c>
      <c r="B417" s="1" t="s">
        <v>5680</v>
      </c>
      <c r="C417" s="1" t="s">
        <v>4968</v>
      </c>
      <c r="D417" s="1" t="s">
        <v>10150</v>
      </c>
      <c r="E417" s="1" t="s">
        <v>10151</v>
      </c>
      <c r="F417" s="13" t="str">
        <f t="shared" si="6"/>
        <v>150 - Piedmont-Blue Ridge Prov</v>
      </c>
      <c r="G417" s="14">
        <f>_xlfn.IFNA(VLOOKUP($F417,StorageTanks_ProductionOnly!$BQ$2:$CE$31,10,FALSE),StorageTanks_ProductionOnly!$BZ$32)</f>
        <v>5.1641542824907183E-2</v>
      </c>
      <c r="H417" s="14">
        <f>_xlfn.IFNA(VLOOKUP($F417,StorageTanks_ProductionOnly!$BQ$2:$CE$31,11,FALSE),StorageTanks_ProductionOnly!$CA$32)</f>
        <v>0.88022939803243827</v>
      </c>
      <c r="I417" s="14">
        <f>_xlfn.IFNA(VLOOKUP($F417,StorageTanks_ProductionOnly!$BQ$2:$CE$31,13,FALSE),StorageTanks_ProductionOnly!$CC$32)</f>
        <v>9.9239949282087778E-2</v>
      </c>
      <c r="J417" s="14">
        <f>_xlfn.IFNA(VLOOKUP($F417,StorageTanks_ProductionOnly!$BQ$2:$CE$31,14,FALSE),StorageTanks_ProductionOnly!$CD$32)</f>
        <v>0.78502133323338208</v>
      </c>
    </row>
    <row r="418" spans="1:10" x14ac:dyDescent="0.25">
      <c r="A418" s="1" t="s">
        <v>5731</v>
      </c>
      <c r="B418" s="1" t="s">
        <v>5680</v>
      </c>
      <c r="C418" s="1" t="s">
        <v>4970</v>
      </c>
      <c r="D418" s="1" t="s">
        <v>10148</v>
      </c>
      <c r="E418" s="1" t="s">
        <v>10149</v>
      </c>
      <c r="F418" s="13" t="str">
        <f t="shared" si="6"/>
        <v>130 - S.GA Sedimentary Prov</v>
      </c>
      <c r="G418" s="14">
        <f>_xlfn.IFNA(VLOOKUP($F418,StorageTanks_ProductionOnly!$BQ$2:$CE$31,10,FALSE),StorageTanks_ProductionOnly!$BZ$32)</f>
        <v>5.1641542824907183E-2</v>
      </c>
      <c r="H418" s="14">
        <f>_xlfn.IFNA(VLOOKUP($F418,StorageTanks_ProductionOnly!$BQ$2:$CE$31,11,FALSE),StorageTanks_ProductionOnly!$CA$32)</f>
        <v>0.88022939803243827</v>
      </c>
      <c r="I418" s="14">
        <f>_xlfn.IFNA(VLOOKUP($F418,StorageTanks_ProductionOnly!$BQ$2:$CE$31,13,FALSE),StorageTanks_ProductionOnly!$CC$32)</f>
        <v>9.9239949282087778E-2</v>
      </c>
      <c r="J418" s="14">
        <f>_xlfn.IFNA(VLOOKUP($F418,StorageTanks_ProductionOnly!$BQ$2:$CE$31,14,FALSE),StorageTanks_ProductionOnly!$CD$32)</f>
        <v>0.78502133323338208</v>
      </c>
    </row>
    <row r="419" spans="1:10" x14ac:dyDescent="0.25">
      <c r="A419" s="1" t="s">
        <v>5732</v>
      </c>
      <c r="B419" s="1" t="s">
        <v>5680</v>
      </c>
      <c r="C419" s="1" t="s">
        <v>5733</v>
      </c>
      <c r="D419" s="1" t="s">
        <v>10150</v>
      </c>
      <c r="E419" s="1" t="s">
        <v>10151</v>
      </c>
      <c r="F419" s="13" t="str">
        <f t="shared" si="6"/>
        <v>150 - Piedmont-Blue Ridge Prov</v>
      </c>
      <c r="G419" s="14">
        <f>_xlfn.IFNA(VLOOKUP($F419,StorageTanks_ProductionOnly!$BQ$2:$CE$31,10,FALSE),StorageTanks_ProductionOnly!$BZ$32)</f>
        <v>5.1641542824907183E-2</v>
      </c>
      <c r="H419" s="14">
        <f>_xlfn.IFNA(VLOOKUP($F419,StorageTanks_ProductionOnly!$BQ$2:$CE$31,11,FALSE),StorageTanks_ProductionOnly!$CA$32)</f>
        <v>0.88022939803243827</v>
      </c>
      <c r="I419" s="14">
        <f>_xlfn.IFNA(VLOOKUP($F419,StorageTanks_ProductionOnly!$BQ$2:$CE$31,13,FALSE),StorageTanks_ProductionOnly!$CC$32)</f>
        <v>9.9239949282087778E-2</v>
      </c>
      <c r="J419" s="14">
        <f>_xlfn.IFNA(VLOOKUP($F419,StorageTanks_ProductionOnly!$BQ$2:$CE$31,14,FALSE),StorageTanks_ProductionOnly!$CD$32)</f>
        <v>0.78502133323338208</v>
      </c>
    </row>
    <row r="420" spans="1:10" x14ac:dyDescent="0.25">
      <c r="A420" s="1" t="s">
        <v>5734</v>
      </c>
      <c r="B420" s="1" t="s">
        <v>5680</v>
      </c>
      <c r="C420" s="1" t="s">
        <v>5735</v>
      </c>
      <c r="D420" s="1" t="s">
        <v>10148</v>
      </c>
      <c r="E420" s="1" t="s">
        <v>10149</v>
      </c>
      <c r="F420" s="13" t="str">
        <f t="shared" si="6"/>
        <v>130 - S.GA Sedimentary Prov</v>
      </c>
      <c r="G420" s="14">
        <f>_xlfn.IFNA(VLOOKUP($F420,StorageTanks_ProductionOnly!$BQ$2:$CE$31,10,FALSE),StorageTanks_ProductionOnly!$BZ$32)</f>
        <v>5.1641542824907183E-2</v>
      </c>
      <c r="H420" s="14">
        <f>_xlfn.IFNA(VLOOKUP($F420,StorageTanks_ProductionOnly!$BQ$2:$CE$31,11,FALSE),StorageTanks_ProductionOnly!$CA$32)</f>
        <v>0.88022939803243827</v>
      </c>
      <c r="I420" s="14">
        <f>_xlfn.IFNA(VLOOKUP($F420,StorageTanks_ProductionOnly!$BQ$2:$CE$31,13,FALSE),StorageTanks_ProductionOnly!$CC$32)</f>
        <v>9.9239949282087778E-2</v>
      </c>
      <c r="J420" s="14">
        <f>_xlfn.IFNA(VLOOKUP($F420,StorageTanks_ProductionOnly!$BQ$2:$CE$31,14,FALSE),StorageTanks_ProductionOnly!$CD$32)</f>
        <v>0.78502133323338208</v>
      </c>
    </row>
    <row r="421" spans="1:10" x14ac:dyDescent="0.25">
      <c r="A421" s="1" t="s">
        <v>5736</v>
      </c>
      <c r="B421" s="1" t="s">
        <v>5680</v>
      </c>
      <c r="C421" s="1" t="s">
        <v>5737</v>
      </c>
      <c r="D421" s="1" t="s">
        <v>10150</v>
      </c>
      <c r="E421" s="1" t="s">
        <v>10151</v>
      </c>
      <c r="F421" s="13" t="str">
        <f t="shared" si="6"/>
        <v>150 - Piedmont-Blue Ridge Prov</v>
      </c>
      <c r="G421" s="14">
        <f>_xlfn.IFNA(VLOOKUP($F421,StorageTanks_ProductionOnly!$BQ$2:$CE$31,10,FALSE),StorageTanks_ProductionOnly!$BZ$32)</f>
        <v>5.1641542824907183E-2</v>
      </c>
      <c r="H421" s="14">
        <f>_xlfn.IFNA(VLOOKUP($F421,StorageTanks_ProductionOnly!$BQ$2:$CE$31,11,FALSE),StorageTanks_ProductionOnly!$CA$32)</f>
        <v>0.88022939803243827</v>
      </c>
      <c r="I421" s="14">
        <f>_xlfn.IFNA(VLOOKUP($F421,StorageTanks_ProductionOnly!$BQ$2:$CE$31,13,FALSE),StorageTanks_ProductionOnly!$CC$32)</f>
        <v>9.9239949282087778E-2</v>
      </c>
      <c r="J421" s="14">
        <f>_xlfn.IFNA(VLOOKUP($F421,StorageTanks_ProductionOnly!$BQ$2:$CE$31,14,FALSE),StorageTanks_ProductionOnly!$CD$32)</f>
        <v>0.78502133323338208</v>
      </c>
    </row>
    <row r="422" spans="1:10" x14ac:dyDescent="0.25">
      <c r="A422" s="1" t="s">
        <v>5738</v>
      </c>
      <c r="B422" s="1" t="s">
        <v>5680</v>
      </c>
      <c r="C422" s="1" t="s">
        <v>4974</v>
      </c>
      <c r="D422" s="1" t="s">
        <v>10148</v>
      </c>
      <c r="E422" s="1" t="s">
        <v>10149</v>
      </c>
      <c r="F422" s="13" t="str">
        <f t="shared" si="6"/>
        <v>130 - S.GA Sedimentary Prov</v>
      </c>
      <c r="G422" s="14">
        <f>_xlfn.IFNA(VLOOKUP($F422,StorageTanks_ProductionOnly!$BQ$2:$CE$31,10,FALSE),StorageTanks_ProductionOnly!$BZ$32)</f>
        <v>5.1641542824907183E-2</v>
      </c>
      <c r="H422" s="14">
        <f>_xlfn.IFNA(VLOOKUP($F422,StorageTanks_ProductionOnly!$BQ$2:$CE$31,11,FALSE),StorageTanks_ProductionOnly!$CA$32)</f>
        <v>0.88022939803243827</v>
      </c>
      <c r="I422" s="14">
        <f>_xlfn.IFNA(VLOOKUP($F422,StorageTanks_ProductionOnly!$BQ$2:$CE$31,13,FALSE),StorageTanks_ProductionOnly!$CC$32)</f>
        <v>9.9239949282087778E-2</v>
      </c>
      <c r="J422" s="14">
        <f>_xlfn.IFNA(VLOOKUP($F422,StorageTanks_ProductionOnly!$BQ$2:$CE$31,14,FALSE),StorageTanks_ProductionOnly!$CD$32)</f>
        <v>0.78502133323338208</v>
      </c>
    </row>
    <row r="423" spans="1:10" x14ac:dyDescent="0.25">
      <c r="A423" s="1" t="s">
        <v>5739</v>
      </c>
      <c r="B423" s="1" t="s">
        <v>5680</v>
      </c>
      <c r="C423" s="1" t="s">
        <v>5740</v>
      </c>
      <c r="D423" s="1" t="s">
        <v>10148</v>
      </c>
      <c r="E423" s="1" t="s">
        <v>10149</v>
      </c>
      <c r="F423" s="13" t="str">
        <f t="shared" si="6"/>
        <v>130 - S.GA Sedimentary Prov</v>
      </c>
      <c r="G423" s="14">
        <f>_xlfn.IFNA(VLOOKUP($F423,StorageTanks_ProductionOnly!$BQ$2:$CE$31,10,FALSE),StorageTanks_ProductionOnly!$BZ$32)</f>
        <v>5.1641542824907183E-2</v>
      </c>
      <c r="H423" s="14">
        <f>_xlfn.IFNA(VLOOKUP($F423,StorageTanks_ProductionOnly!$BQ$2:$CE$31,11,FALSE),StorageTanks_ProductionOnly!$CA$32)</f>
        <v>0.88022939803243827</v>
      </c>
      <c r="I423" s="14">
        <f>_xlfn.IFNA(VLOOKUP($F423,StorageTanks_ProductionOnly!$BQ$2:$CE$31,13,FALSE),StorageTanks_ProductionOnly!$CC$32)</f>
        <v>9.9239949282087778E-2</v>
      </c>
      <c r="J423" s="14">
        <f>_xlfn.IFNA(VLOOKUP($F423,StorageTanks_ProductionOnly!$BQ$2:$CE$31,14,FALSE),StorageTanks_ProductionOnly!$CD$32)</f>
        <v>0.78502133323338208</v>
      </c>
    </row>
    <row r="424" spans="1:10" x14ac:dyDescent="0.25">
      <c r="A424" s="1" t="s">
        <v>5741</v>
      </c>
      <c r="B424" s="1" t="s">
        <v>5680</v>
      </c>
      <c r="C424" s="1" t="s">
        <v>5192</v>
      </c>
      <c r="D424" s="1" t="s">
        <v>10150</v>
      </c>
      <c r="E424" s="1" t="s">
        <v>10151</v>
      </c>
      <c r="F424" s="13" t="str">
        <f t="shared" si="6"/>
        <v>150 - Piedmont-Blue Ridge Prov</v>
      </c>
      <c r="G424" s="14">
        <f>_xlfn.IFNA(VLOOKUP($F424,StorageTanks_ProductionOnly!$BQ$2:$CE$31,10,FALSE),StorageTanks_ProductionOnly!$BZ$32)</f>
        <v>5.1641542824907183E-2</v>
      </c>
      <c r="H424" s="14">
        <f>_xlfn.IFNA(VLOOKUP($F424,StorageTanks_ProductionOnly!$BQ$2:$CE$31,11,FALSE),StorageTanks_ProductionOnly!$CA$32)</f>
        <v>0.88022939803243827</v>
      </c>
      <c r="I424" s="14">
        <f>_xlfn.IFNA(VLOOKUP($F424,StorageTanks_ProductionOnly!$BQ$2:$CE$31,13,FALSE),StorageTanks_ProductionOnly!$CC$32)</f>
        <v>9.9239949282087778E-2</v>
      </c>
      <c r="J424" s="14">
        <f>_xlfn.IFNA(VLOOKUP($F424,StorageTanks_ProductionOnly!$BQ$2:$CE$31,14,FALSE),StorageTanks_ProductionOnly!$CD$32)</f>
        <v>0.78502133323338208</v>
      </c>
    </row>
    <row r="425" spans="1:10" x14ac:dyDescent="0.25">
      <c r="A425" s="1" t="s">
        <v>5742</v>
      </c>
      <c r="B425" s="1" t="s">
        <v>5680</v>
      </c>
      <c r="C425" s="1" t="s">
        <v>5743</v>
      </c>
      <c r="D425" s="1" t="s">
        <v>10148</v>
      </c>
      <c r="E425" s="1" t="s">
        <v>10149</v>
      </c>
      <c r="F425" s="13" t="str">
        <f t="shared" si="6"/>
        <v>130 - S.GA Sedimentary Prov</v>
      </c>
      <c r="G425" s="14">
        <f>_xlfn.IFNA(VLOOKUP($F425,StorageTanks_ProductionOnly!$BQ$2:$CE$31,10,FALSE),StorageTanks_ProductionOnly!$BZ$32)</f>
        <v>5.1641542824907183E-2</v>
      </c>
      <c r="H425" s="14">
        <f>_xlfn.IFNA(VLOOKUP($F425,StorageTanks_ProductionOnly!$BQ$2:$CE$31,11,FALSE),StorageTanks_ProductionOnly!$CA$32)</f>
        <v>0.88022939803243827</v>
      </c>
      <c r="I425" s="14">
        <f>_xlfn.IFNA(VLOOKUP($F425,StorageTanks_ProductionOnly!$BQ$2:$CE$31,13,FALSE),StorageTanks_ProductionOnly!$CC$32)</f>
        <v>9.9239949282087778E-2</v>
      </c>
      <c r="J425" s="14">
        <f>_xlfn.IFNA(VLOOKUP($F425,StorageTanks_ProductionOnly!$BQ$2:$CE$31,14,FALSE),StorageTanks_ProductionOnly!$CD$32)</f>
        <v>0.78502133323338208</v>
      </c>
    </row>
    <row r="426" spans="1:10" x14ac:dyDescent="0.25">
      <c r="A426" s="1" t="s">
        <v>5744</v>
      </c>
      <c r="B426" s="1" t="s">
        <v>5680</v>
      </c>
      <c r="C426" s="1" t="s">
        <v>5745</v>
      </c>
      <c r="D426" s="1" t="s">
        <v>10150</v>
      </c>
      <c r="E426" s="1" t="s">
        <v>10151</v>
      </c>
      <c r="F426" s="13" t="str">
        <f t="shared" si="6"/>
        <v>150 - Piedmont-Blue Ridge Prov</v>
      </c>
      <c r="G426" s="14">
        <f>_xlfn.IFNA(VLOOKUP($F426,StorageTanks_ProductionOnly!$BQ$2:$CE$31,10,FALSE),StorageTanks_ProductionOnly!$BZ$32)</f>
        <v>5.1641542824907183E-2</v>
      </c>
      <c r="H426" s="14">
        <f>_xlfn.IFNA(VLOOKUP($F426,StorageTanks_ProductionOnly!$BQ$2:$CE$31,11,FALSE),StorageTanks_ProductionOnly!$CA$32)</f>
        <v>0.88022939803243827</v>
      </c>
      <c r="I426" s="14">
        <f>_xlfn.IFNA(VLOOKUP($F426,StorageTanks_ProductionOnly!$BQ$2:$CE$31,13,FALSE),StorageTanks_ProductionOnly!$CC$32)</f>
        <v>9.9239949282087778E-2</v>
      </c>
      <c r="J426" s="14">
        <f>_xlfn.IFNA(VLOOKUP($F426,StorageTanks_ProductionOnly!$BQ$2:$CE$31,14,FALSE),StorageTanks_ProductionOnly!$CD$32)</f>
        <v>0.78502133323338208</v>
      </c>
    </row>
    <row r="427" spans="1:10" x14ac:dyDescent="0.25">
      <c r="A427" s="1" t="s">
        <v>5746</v>
      </c>
      <c r="B427" s="1" t="s">
        <v>5680</v>
      </c>
      <c r="C427" s="1" t="s">
        <v>5198</v>
      </c>
      <c r="D427" s="1" t="s">
        <v>10148</v>
      </c>
      <c r="E427" s="1" t="s">
        <v>10149</v>
      </c>
      <c r="F427" s="13" t="str">
        <f t="shared" si="6"/>
        <v>130 - S.GA Sedimentary Prov</v>
      </c>
      <c r="G427" s="14">
        <f>_xlfn.IFNA(VLOOKUP($F427,StorageTanks_ProductionOnly!$BQ$2:$CE$31,10,FALSE),StorageTanks_ProductionOnly!$BZ$32)</f>
        <v>5.1641542824907183E-2</v>
      </c>
      <c r="H427" s="14">
        <f>_xlfn.IFNA(VLOOKUP($F427,StorageTanks_ProductionOnly!$BQ$2:$CE$31,11,FALSE),StorageTanks_ProductionOnly!$CA$32)</f>
        <v>0.88022939803243827</v>
      </c>
      <c r="I427" s="14">
        <f>_xlfn.IFNA(VLOOKUP($F427,StorageTanks_ProductionOnly!$BQ$2:$CE$31,13,FALSE),StorageTanks_ProductionOnly!$CC$32)</f>
        <v>9.9239949282087778E-2</v>
      </c>
      <c r="J427" s="14">
        <f>_xlfn.IFNA(VLOOKUP($F427,StorageTanks_ProductionOnly!$BQ$2:$CE$31,14,FALSE),StorageTanks_ProductionOnly!$CD$32)</f>
        <v>0.78502133323338208</v>
      </c>
    </row>
    <row r="428" spans="1:10" x14ac:dyDescent="0.25">
      <c r="A428" s="1" t="s">
        <v>5747</v>
      </c>
      <c r="B428" s="1" t="s">
        <v>5680</v>
      </c>
      <c r="C428" s="1" t="s">
        <v>5748</v>
      </c>
      <c r="D428" s="1" t="s">
        <v>10148</v>
      </c>
      <c r="E428" s="1" t="s">
        <v>10149</v>
      </c>
      <c r="F428" s="13" t="str">
        <f t="shared" si="6"/>
        <v>130 - S.GA Sedimentary Prov</v>
      </c>
      <c r="G428" s="14">
        <f>_xlfn.IFNA(VLOOKUP($F428,StorageTanks_ProductionOnly!$BQ$2:$CE$31,10,FALSE),StorageTanks_ProductionOnly!$BZ$32)</f>
        <v>5.1641542824907183E-2</v>
      </c>
      <c r="H428" s="14">
        <f>_xlfn.IFNA(VLOOKUP($F428,StorageTanks_ProductionOnly!$BQ$2:$CE$31,11,FALSE),StorageTanks_ProductionOnly!$CA$32)</f>
        <v>0.88022939803243827</v>
      </c>
      <c r="I428" s="14">
        <f>_xlfn.IFNA(VLOOKUP($F428,StorageTanks_ProductionOnly!$BQ$2:$CE$31,13,FALSE),StorageTanks_ProductionOnly!$CC$32)</f>
        <v>9.9239949282087778E-2</v>
      </c>
      <c r="J428" s="14">
        <f>_xlfn.IFNA(VLOOKUP($F428,StorageTanks_ProductionOnly!$BQ$2:$CE$31,14,FALSE),StorageTanks_ProductionOnly!$CD$32)</f>
        <v>0.78502133323338208</v>
      </c>
    </row>
    <row r="429" spans="1:10" x14ac:dyDescent="0.25">
      <c r="A429" s="1" t="s">
        <v>5749</v>
      </c>
      <c r="B429" s="1" t="s">
        <v>5680</v>
      </c>
      <c r="C429" s="1" t="s">
        <v>5750</v>
      </c>
      <c r="D429" s="1" t="s">
        <v>363</v>
      </c>
      <c r="E429" s="1" t="s">
        <v>10353</v>
      </c>
      <c r="F429" s="13" t="str">
        <f t="shared" si="6"/>
        <v>160A - Appalachian Basin (Eastern Overthrust Area)</v>
      </c>
      <c r="G429" s="14">
        <f>_xlfn.IFNA(VLOOKUP($F429,StorageTanks_ProductionOnly!$BQ$2:$CE$31,10,FALSE),StorageTanks_ProductionOnly!$BZ$32)</f>
        <v>3.6494488394335283E-3</v>
      </c>
      <c r="H429" s="14">
        <f>_xlfn.IFNA(VLOOKUP($F429,StorageTanks_ProductionOnly!$BQ$2:$CE$31,11,FALSE),StorageTanks_ProductionOnly!$CA$32)</f>
        <v>0.96692952450442948</v>
      </c>
      <c r="I429" s="14">
        <f>_xlfn.IFNA(VLOOKUP($F429,StorageTanks_ProductionOnly!$BQ$2:$CE$31,13,FALSE),StorageTanks_ProductionOnly!$CC$32)</f>
        <v>0</v>
      </c>
      <c r="J429" s="14">
        <f>_xlfn.IFNA(VLOOKUP($F429,StorageTanks_ProductionOnly!$BQ$2:$CE$31,14,FALSE),StorageTanks_ProductionOnly!$CD$32)</f>
        <v>0</v>
      </c>
    </row>
    <row r="430" spans="1:10" x14ac:dyDescent="0.25">
      <c r="A430" s="1" t="s">
        <v>5751</v>
      </c>
      <c r="B430" s="1" t="s">
        <v>5680</v>
      </c>
      <c r="C430" s="1" t="s">
        <v>5752</v>
      </c>
      <c r="D430" s="1" t="s">
        <v>10150</v>
      </c>
      <c r="E430" s="1" t="s">
        <v>10151</v>
      </c>
      <c r="F430" s="13" t="str">
        <f t="shared" si="6"/>
        <v>150 - Piedmont-Blue Ridge Prov</v>
      </c>
      <c r="G430" s="14">
        <f>_xlfn.IFNA(VLOOKUP($F430,StorageTanks_ProductionOnly!$BQ$2:$CE$31,10,FALSE),StorageTanks_ProductionOnly!$BZ$32)</f>
        <v>5.1641542824907183E-2</v>
      </c>
      <c r="H430" s="14">
        <f>_xlfn.IFNA(VLOOKUP($F430,StorageTanks_ProductionOnly!$BQ$2:$CE$31,11,FALSE),StorageTanks_ProductionOnly!$CA$32)</f>
        <v>0.88022939803243827</v>
      </c>
      <c r="I430" s="14">
        <f>_xlfn.IFNA(VLOOKUP($F430,StorageTanks_ProductionOnly!$BQ$2:$CE$31,13,FALSE),StorageTanks_ProductionOnly!$CC$32)</f>
        <v>9.9239949282087778E-2</v>
      </c>
      <c r="J430" s="14">
        <f>_xlfn.IFNA(VLOOKUP($F430,StorageTanks_ProductionOnly!$BQ$2:$CE$31,14,FALSE),StorageTanks_ProductionOnly!$CD$32)</f>
        <v>0.78502133323338208</v>
      </c>
    </row>
    <row r="431" spans="1:10" x14ac:dyDescent="0.25">
      <c r="A431" s="1" t="s">
        <v>5753</v>
      </c>
      <c r="B431" s="1" t="s">
        <v>5680</v>
      </c>
      <c r="C431" s="1" t="s">
        <v>5754</v>
      </c>
      <c r="D431" s="1" t="s">
        <v>10148</v>
      </c>
      <c r="E431" s="1" t="s">
        <v>10149</v>
      </c>
      <c r="F431" s="13" t="str">
        <f t="shared" si="6"/>
        <v>130 - S.GA Sedimentary Prov</v>
      </c>
      <c r="G431" s="14">
        <f>_xlfn.IFNA(VLOOKUP($F431,StorageTanks_ProductionOnly!$BQ$2:$CE$31,10,FALSE),StorageTanks_ProductionOnly!$BZ$32)</f>
        <v>5.1641542824907183E-2</v>
      </c>
      <c r="H431" s="14">
        <f>_xlfn.IFNA(VLOOKUP($F431,StorageTanks_ProductionOnly!$BQ$2:$CE$31,11,FALSE),StorageTanks_ProductionOnly!$CA$32)</f>
        <v>0.88022939803243827</v>
      </c>
      <c r="I431" s="14">
        <f>_xlfn.IFNA(VLOOKUP($F431,StorageTanks_ProductionOnly!$BQ$2:$CE$31,13,FALSE),StorageTanks_ProductionOnly!$CC$32)</f>
        <v>9.9239949282087778E-2</v>
      </c>
      <c r="J431" s="14">
        <f>_xlfn.IFNA(VLOOKUP($F431,StorageTanks_ProductionOnly!$BQ$2:$CE$31,14,FALSE),StorageTanks_ProductionOnly!$CD$32)</f>
        <v>0.78502133323338208</v>
      </c>
    </row>
    <row r="432" spans="1:10" x14ac:dyDescent="0.25">
      <c r="A432" s="1" t="s">
        <v>5755</v>
      </c>
      <c r="B432" s="1" t="s">
        <v>5680</v>
      </c>
      <c r="C432" s="1" t="s">
        <v>4992</v>
      </c>
      <c r="D432" s="1" t="s">
        <v>10150</v>
      </c>
      <c r="E432" s="1" t="s">
        <v>10151</v>
      </c>
      <c r="F432" s="13" t="str">
        <f t="shared" si="6"/>
        <v>150 - Piedmont-Blue Ridge Prov</v>
      </c>
      <c r="G432" s="14">
        <f>_xlfn.IFNA(VLOOKUP($F432,StorageTanks_ProductionOnly!$BQ$2:$CE$31,10,FALSE),StorageTanks_ProductionOnly!$BZ$32)</f>
        <v>5.1641542824907183E-2</v>
      </c>
      <c r="H432" s="14">
        <f>_xlfn.IFNA(VLOOKUP($F432,StorageTanks_ProductionOnly!$BQ$2:$CE$31,11,FALSE),StorageTanks_ProductionOnly!$CA$32)</f>
        <v>0.88022939803243827</v>
      </c>
      <c r="I432" s="14">
        <f>_xlfn.IFNA(VLOOKUP($F432,StorageTanks_ProductionOnly!$BQ$2:$CE$31,13,FALSE),StorageTanks_ProductionOnly!$CC$32)</f>
        <v>9.9239949282087778E-2</v>
      </c>
      <c r="J432" s="14">
        <f>_xlfn.IFNA(VLOOKUP($F432,StorageTanks_ProductionOnly!$BQ$2:$CE$31,14,FALSE),StorageTanks_ProductionOnly!$CD$32)</f>
        <v>0.78502133323338208</v>
      </c>
    </row>
    <row r="433" spans="1:10" x14ac:dyDescent="0.25">
      <c r="A433" s="1" t="s">
        <v>5756</v>
      </c>
      <c r="B433" s="1" t="s">
        <v>5680</v>
      </c>
      <c r="C433" s="1" t="s">
        <v>5757</v>
      </c>
      <c r="D433" s="1" t="s">
        <v>10148</v>
      </c>
      <c r="E433" s="1" t="s">
        <v>10149</v>
      </c>
      <c r="F433" s="13" t="str">
        <f t="shared" si="6"/>
        <v>130 - S.GA Sedimentary Prov</v>
      </c>
      <c r="G433" s="14">
        <f>_xlfn.IFNA(VLOOKUP($F433,StorageTanks_ProductionOnly!$BQ$2:$CE$31,10,FALSE),StorageTanks_ProductionOnly!$BZ$32)</f>
        <v>5.1641542824907183E-2</v>
      </c>
      <c r="H433" s="14">
        <f>_xlfn.IFNA(VLOOKUP($F433,StorageTanks_ProductionOnly!$BQ$2:$CE$31,11,FALSE),StorageTanks_ProductionOnly!$CA$32)</f>
        <v>0.88022939803243827</v>
      </c>
      <c r="I433" s="14">
        <f>_xlfn.IFNA(VLOOKUP($F433,StorageTanks_ProductionOnly!$BQ$2:$CE$31,13,FALSE),StorageTanks_ProductionOnly!$CC$32)</f>
        <v>9.9239949282087778E-2</v>
      </c>
      <c r="J433" s="14">
        <f>_xlfn.IFNA(VLOOKUP($F433,StorageTanks_ProductionOnly!$BQ$2:$CE$31,14,FALSE),StorageTanks_ProductionOnly!$CD$32)</f>
        <v>0.78502133323338208</v>
      </c>
    </row>
    <row r="434" spans="1:10" x14ac:dyDescent="0.25">
      <c r="A434" s="1" t="s">
        <v>5758</v>
      </c>
      <c r="B434" s="1" t="s">
        <v>5680</v>
      </c>
      <c r="C434" s="1" t="s">
        <v>5759</v>
      </c>
      <c r="D434" s="1" t="s">
        <v>10148</v>
      </c>
      <c r="E434" s="1" t="s">
        <v>10149</v>
      </c>
      <c r="F434" s="13" t="str">
        <f t="shared" si="6"/>
        <v>130 - S.GA Sedimentary Prov</v>
      </c>
      <c r="G434" s="14">
        <f>_xlfn.IFNA(VLOOKUP($F434,StorageTanks_ProductionOnly!$BQ$2:$CE$31,10,FALSE),StorageTanks_ProductionOnly!$BZ$32)</f>
        <v>5.1641542824907183E-2</v>
      </c>
      <c r="H434" s="14">
        <f>_xlfn.IFNA(VLOOKUP($F434,StorageTanks_ProductionOnly!$BQ$2:$CE$31,11,FALSE),StorageTanks_ProductionOnly!$CA$32)</f>
        <v>0.88022939803243827</v>
      </c>
      <c r="I434" s="14">
        <f>_xlfn.IFNA(VLOOKUP($F434,StorageTanks_ProductionOnly!$BQ$2:$CE$31,13,FALSE),StorageTanks_ProductionOnly!$CC$32)</f>
        <v>9.9239949282087778E-2</v>
      </c>
      <c r="J434" s="14">
        <f>_xlfn.IFNA(VLOOKUP($F434,StorageTanks_ProductionOnly!$BQ$2:$CE$31,14,FALSE),StorageTanks_ProductionOnly!$CD$32)</f>
        <v>0.78502133323338208</v>
      </c>
    </row>
    <row r="435" spans="1:10" x14ac:dyDescent="0.25">
      <c r="A435" s="1" t="s">
        <v>5760</v>
      </c>
      <c r="B435" s="1" t="s">
        <v>5680</v>
      </c>
      <c r="C435" s="1" t="s">
        <v>5761</v>
      </c>
      <c r="D435" s="1" t="s">
        <v>10148</v>
      </c>
      <c r="E435" s="1" t="s">
        <v>10149</v>
      </c>
      <c r="F435" s="13" t="str">
        <f t="shared" si="6"/>
        <v>130 - S.GA Sedimentary Prov</v>
      </c>
      <c r="G435" s="14">
        <f>_xlfn.IFNA(VLOOKUP($F435,StorageTanks_ProductionOnly!$BQ$2:$CE$31,10,FALSE),StorageTanks_ProductionOnly!$BZ$32)</f>
        <v>5.1641542824907183E-2</v>
      </c>
      <c r="H435" s="14">
        <f>_xlfn.IFNA(VLOOKUP($F435,StorageTanks_ProductionOnly!$BQ$2:$CE$31,11,FALSE),StorageTanks_ProductionOnly!$CA$32)</f>
        <v>0.88022939803243827</v>
      </c>
      <c r="I435" s="14">
        <f>_xlfn.IFNA(VLOOKUP($F435,StorageTanks_ProductionOnly!$BQ$2:$CE$31,13,FALSE),StorageTanks_ProductionOnly!$CC$32)</f>
        <v>9.9239949282087778E-2</v>
      </c>
      <c r="J435" s="14">
        <f>_xlfn.IFNA(VLOOKUP($F435,StorageTanks_ProductionOnly!$BQ$2:$CE$31,14,FALSE),StorageTanks_ProductionOnly!$CD$32)</f>
        <v>0.78502133323338208</v>
      </c>
    </row>
    <row r="436" spans="1:10" x14ac:dyDescent="0.25">
      <c r="A436" s="1" t="s">
        <v>5762</v>
      </c>
      <c r="B436" s="1" t="s">
        <v>5680</v>
      </c>
      <c r="C436" s="1" t="s">
        <v>5453</v>
      </c>
      <c r="D436" s="1" t="s">
        <v>10150</v>
      </c>
      <c r="E436" s="1" t="s">
        <v>10151</v>
      </c>
      <c r="F436" s="13" t="str">
        <f t="shared" si="6"/>
        <v>150 - Piedmont-Blue Ridge Prov</v>
      </c>
      <c r="G436" s="14">
        <f>_xlfn.IFNA(VLOOKUP($F436,StorageTanks_ProductionOnly!$BQ$2:$CE$31,10,FALSE),StorageTanks_ProductionOnly!$BZ$32)</f>
        <v>5.1641542824907183E-2</v>
      </c>
      <c r="H436" s="14">
        <f>_xlfn.IFNA(VLOOKUP($F436,StorageTanks_ProductionOnly!$BQ$2:$CE$31,11,FALSE),StorageTanks_ProductionOnly!$CA$32)</f>
        <v>0.88022939803243827</v>
      </c>
      <c r="I436" s="14">
        <f>_xlfn.IFNA(VLOOKUP($F436,StorageTanks_ProductionOnly!$BQ$2:$CE$31,13,FALSE),StorageTanks_ProductionOnly!$CC$32)</f>
        <v>9.9239949282087778E-2</v>
      </c>
      <c r="J436" s="14">
        <f>_xlfn.IFNA(VLOOKUP($F436,StorageTanks_ProductionOnly!$BQ$2:$CE$31,14,FALSE),StorageTanks_ProductionOnly!$CD$32)</f>
        <v>0.78502133323338208</v>
      </c>
    </row>
    <row r="437" spans="1:10" x14ac:dyDescent="0.25">
      <c r="A437" s="1" t="s">
        <v>5763</v>
      </c>
      <c r="B437" s="1" t="s">
        <v>5680</v>
      </c>
      <c r="C437" s="1" t="s">
        <v>5764</v>
      </c>
      <c r="D437" s="1" t="s">
        <v>10148</v>
      </c>
      <c r="E437" s="1" t="s">
        <v>10149</v>
      </c>
      <c r="F437" s="13" t="str">
        <f t="shared" si="6"/>
        <v>130 - S.GA Sedimentary Prov</v>
      </c>
      <c r="G437" s="14">
        <f>_xlfn.IFNA(VLOOKUP($F437,StorageTanks_ProductionOnly!$BQ$2:$CE$31,10,FALSE),StorageTanks_ProductionOnly!$BZ$32)</f>
        <v>5.1641542824907183E-2</v>
      </c>
      <c r="H437" s="14">
        <f>_xlfn.IFNA(VLOOKUP($F437,StorageTanks_ProductionOnly!$BQ$2:$CE$31,11,FALSE),StorageTanks_ProductionOnly!$CA$32)</f>
        <v>0.88022939803243827</v>
      </c>
      <c r="I437" s="14">
        <f>_xlfn.IFNA(VLOOKUP($F437,StorageTanks_ProductionOnly!$BQ$2:$CE$31,13,FALSE),StorageTanks_ProductionOnly!$CC$32)</f>
        <v>9.9239949282087778E-2</v>
      </c>
      <c r="J437" s="14">
        <f>_xlfn.IFNA(VLOOKUP($F437,StorageTanks_ProductionOnly!$BQ$2:$CE$31,14,FALSE),StorageTanks_ProductionOnly!$CD$32)</f>
        <v>0.78502133323338208</v>
      </c>
    </row>
    <row r="438" spans="1:10" x14ac:dyDescent="0.25">
      <c r="A438" s="1" t="s">
        <v>5765</v>
      </c>
      <c r="B438" s="1" t="s">
        <v>5680</v>
      </c>
      <c r="C438" s="1" t="s">
        <v>5766</v>
      </c>
      <c r="D438" s="1" t="s">
        <v>10148</v>
      </c>
      <c r="E438" s="1" t="s">
        <v>10149</v>
      </c>
      <c r="F438" s="13" t="str">
        <f t="shared" si="6"/>
        <v>130 - S.GA Sedimentary Prov</v>
      </c>
      <c r="G438" s="14">
        <f>_xlfn.IFNA(VLOOKUP($F438,StorageTanks_ProductionOnly!$BQ$2:$CE$31,10,FALSE),StorageTanks_ProductionOnly!$BZ$32)</f>
        <v>5.1641542824907183E-2</v>
      </c>
      <c r="H438" s="14">
        <f>_xlfn.IFNA(VLOOKUP($F438,StorageTanks_ProductionOnly!$BQ$2:$CE$31,11,FALSE),StorageTanks_ProductionOnly!$CA$32)</f>
        <v>0.88022939803243827</v>
      </c>
      <c r="I438" s="14">
        <f>_xlfn.IFNA(VLOOKUP($F438,StorageTanks_ProductionOnly!$BQ$2:$CE$31,13,FALSE),StorageTanks_ProductionOnly!$CC$32)</f>
        <v>9.9239949282087778E-2</v>
      </c>
      <c r="J438" s="14">
        <f>_xlfn.IFNA(VLOOKUP($F438,StorageTanks_ProductionOnly!$BQ$2:$CE$31,14,FALSE),StorageTanks_ProductionOnly!$CD$32)</f>
        <v>0.78502133323338208</v>
      </c>
    </row>
    <row r="439" spans="1:10" x14ac:dyDescent="0.25">
      <c r="A439" s="1" t="s">
        <v>5767</v>
      </c>
      <c r="B439" s="1" t="s">
        <v>5680</v>
      </c>
      <c r="C439" s="1" t="s">
        <v>5768</v>
      </c>
      <c r="D439" s="1" t="s">
        <v>10148</v>
      </c>
      <c r="E439" s="1" t="s">
        <v>10149</v>
      </c>
      <c r="F439" s="13" t="str">
        <f t="shared" si="6"/>
        <v>130 - S.GA Sedimentary Prov</v>
      </c>
      <c r="G439" s="14">
        <f>_xlfn.IFNA(VLOOKUP($F439,StorageTanks_ProductionOnly!$BQ$2:$CE$31,10,FALSE),StorageTanks_ProductionOnly!$BZ$32)</f>
        <v>5.1641542824907183E-2</v>
      </c>
      <c r="H439" s="14">
        <f>_xlfn.IFNA(VLOOKUP($F439,StorageTanks_ProductionOnly!$BQ$2:$CE$31,11,FALSE),StorageTanks_ProductionOnly!$CA$32)</f>
        <v>0.88022939803243827</v>
      </c>
      <c r="I439" s="14">
        <f>_xlfn.IFNA(VLOOKUP($F439,StorageTanks_ProductionOnly!$BQ$2:$CE$31,13,FALSE),StorageTanks_ProductionOnly!$CC$32)</f>
        <v>9.9239949282087778E-2</v>
      </c>
      <c r="J439" s="14">
        <f>_xlfn.IFNA(VLOOKUP($F439,StorageTanks_ProductionOnly!$BQ$2:$CE$31,14,FALSE),StorageTanks_ProductionOnly!$CD$32)</f>
        <v>0.78502133323338208</v>
      </c>
    </row>
    <row r="440" spans="1:10" x14ac:dyDescent="0.25">
      <c r="A440" s="1" t="s">
        <v>5769</v>
      </c>
      <c r="B440" s="1" t="s">
        <v>5680</v>
      </c>
      <c r="C440" s="1" t="s">
        <v>5457</v>
      </c>
      <c r="D440" s="1" t="s">
        <v>10150</v>
      </c>
      <c r="E440" s="1" t="s">
        <v>10151</v>
      </c>
      <c r="F440" s="13" t="str">
        <f t="shared" si="6"/>
        <v>150 - Piedmont-Blue Ridge Prov</v>
      </c>
      <c r="G440" s="14">
        <f>_xlfn.IFNA(VLOOKUP($F440,StorageTanks_ProductionOnly!$BQ$2:$CE$31,10,FALSE),StorageTanks_ProductionOnly!$BZ$32)</f>
        <v>5.1641542824907183E-2</v>
      </c>
      <c r="H440" s="14">
        <f>_xlfn.IFNA(VLOOKUP($F440,StorageTanks_ProductionOnly!$BQ$2:$CE$31,11,FALSE),StorageTanks_ProductionOnly!$CA$32)</f>
        <v>0.88022939803243827</v>
      </c>
      <c r="I440" s="14">
        <f>_xlfn.IFNA(VLOOKUP($F440,StorageTanks_ProductionOnly!$BQ$2:$CE$31,13,FALSE),StorageTanks_ProductionOnly!$CC$32)</f>
        <v>9.9239949282087778E-2</v>
      </c>
      <c r="J440" s="14">
        <f>_xlfn.IFNA(VLOOKUP($F440,StorageTanks_ProductionOnly!$BQ$2:$CE$31,14,FALSE),StorageTanks_ProductionOnly!$CD$32)</f>
        <v>0.78502133323338208</v>
      </c>
    </row>
    <row r="441" spans="1:10" x14ac:dyDescent="0.25">
      <c r="A441" s="1" t="s">
        <v>5770</v>
      </c>
      <c r="B441" s="1" t="s">
        <v>5680</v>
      </c>
      <c r="C441" s="1" t="s">
        <v>5771</v>
      </c>
      <c r="D441" s="1" t="s">
        <v>10148</v>
      </c>
      <c r="E441" s="1" t="s">
        <v>10149</v>
      </c>
      <c r="F441" s="13" t="str">
        <f t="shared" si="6"/>
        <v>130 - S.GA Sedimentary Prov</v>
      </c>
      <c r="G441" s="14">
        <f>_xlfn.IFNA(VLOOKUP($F441,StorageTanks_ProductionOnly!$BQ$2:$CE$31,10,FALSE),StorageTanks_ProductionOnly!$BZ$32)</f>
        <v>5.1641542824907183E-2</v>
      </c>
      <c r="H441" s="14">
        <f>_xlfn.IFNA(VLOOKUP($F441,StorageTanks_ProductionOnly!$BQ$2:$CE$31,11,FALSE),StorageTanks_ProductionOnly!$CA$32)</f>
        <v>0.88022939803243827</v>
      </c>
      <c r="I441" s="14">
        <f>_xlfn.IFNA(VLOOKUP($F441,StorageTanks_ProductionOnly!$BQ$2:$CE$31,13,FALSE),StorageTanks_ProductionOnly!$CC$32)</f>
        <v>9.9239949282087778E-2</v>
      </c>
      <c r="J441" s="14">
        <f>_xlfn.IFNA(VLOOKUP($F441,StorageTanks_ProductionOnly!$BQ$2:$CE$31,14,FALSE),StorageTanks_ProductionOnly!$CD$32)</f>
        <v>0.78502133323338208</v>
      </c>
    </row>
    <row r="442" spans="1:10" x14ac:dyDescent="0.25">
      <c r="A442" s="1" t="s">
        <v>5772</v>
      </c>
      <c r="B442" s="1" t="s">
        <v>5680</v>
      </c>
      <c r="C442" s="1" t="s">
        <v>5773</v>
      </c>
      <c r="D442" s="1" t="s">
        <v>10148</v>
      </c>
      <c r="E442" s="1" t="s">
        <v>10149</v>
      </c>
      <c r="F442" s="13" t="str">
        <f t="shared" si="6"/>
        <v>130 - S.GA Sedimentary Prov</v>
      </c>
      <c r="G442" s="14">
        <f>_xlfn.IFNA(VLOOKUP($F442,StorageTanks_ProductionOnly!$BQ$2:$CE$31,10,FALSE),StorageTanks_ProductionOnly!$BZ$32)</f>
        <v>5.1641542824907183E-2</v>
      </c>
      <c r="H442" s="14">
        <f>_xlfn.IFNA(VLOOKUP($F442,StorageTanks_ProductionOnly!$BQ$2:$CE$31,11,FALSE),StorageTanks_ProductionOnly!$CA$32)</f>
        <v>0.88022939803243827</v>
      </c>
      <c r="I442" s="14">
        <f>_xlfn.IFNA(VLOOKUP($F442,StorageTanks_ProductionOnly!$BQ$2:$CE$31,13,FALSE),StorageTanks_ProductionOnly!$CC$32)</f>
        <v>9.9239949282087778E-2</v>
      </c>
      <c r="J442" s="14">
        <f>_xlfn.IFNA(VLOOKUP($F442,StorageTanks_ProductionOnly!$BQ$2:$CE$31,14,FALSE),StorageTanks_ProductionOnly!$CD$32)</f>
        <v>0.78502133323338208</v>
      </c>
    </row>
    <row r="443" spans="1:10" x14ac:dyDescent="0.25">
      <c r="A443" s="1" t="s">
        <v>5774</v>
      </c>
      <c r="B443" s="1" t="s">
        <v>5680</v>
      </c>
      <c r="C443" s="1" t="s">
        <v>5775</v>
      </c>
      <c r="D443" s="1" t="s">
        <v>10150</v>
      </c>
      <c r="E443" s="1" t="s">
        <v>10151</v>
      </c>
      <c r="F443" s="13" t="str">
        <f t="shared" si="6"/>
        <v>150 - Piedmont-Blue Ridge Prov</v>
      </c>
      <c r="G443" s="14">
        <f>_xlfn.IFNA(VLOOKUP($F443,StorageTanks_ProductionOnly!$BQ$2:$CE$31,10,FALSE),StorageTanks_ProductionOnly!$BZ$32)</f>
        <v>5.1641542824907183E-2</v>
      </c>
      <c r="H443" s="14">
        <f>_xlfn.IFNA(VLOOKUP($F443,StorageTanks_ProductionOnly!$BQ$2:$CE$31,11,FALSE),StorageTanks_ProductionOnly!$CA$32)</f>
        <v>0.88022939803243827</v>
      </c>
      <c r="I443" s="14">
        <f>_xlfn.IFNA(VLOOKUP($F443,StorageTanks_ProductionOnly!$BQ$2:$CE$31,13,FALSE),StorageTanks_ProductionOnly!$CC$32)</f>
        <v>9.9239949282087778E-2</v>
      </c>
      <c r="J443" s="14">
        <f>_xlfn.IFNA(VLOOKUP($F443,StorageTanks_ProductionOnly!$BQ$2:$CE$31,14,FALSE),StorageTanks_ProductionOnly!$CD$32)</f>
        <v>0.78502133323338208</v>
      </c>
    </row>
    <row r="444" spans="1:10" x14ac:dyDescent="0.25">
      <c r="A444" s="1" t="s">
        <v>5776</v>
      </c>
      <c r="B444" s="1" t="s">
        <v>5680</v>
      </c>
      <c r="C444" s="1" t="s">
        <v>5000</v>
      </c>
      <c r="D444" s="1" t="s">
        <v>10150</v>
      </c>
      <c r="E444" s="1" t="s">
        <v>10151</v>
      </c>
      <c r="F444" s="13" t="str">
        <f t="shared" si="6"/>
        <v>150 - Piedmont-Blue Ridge Prov</v>
      </c>
      <c r="G444" s="14">
        <f>_xlfn.IFNA(VLOOKUP($F444,StorageTanks_ProductionOnly!$BQ$2:$CE$31,10,FALSE),StorageTanks_ProductionOnly!$BZ$32)</f>
        <v>5.1641542824907183E-2</v>
      </c>
      <c r="H444" s="14">
        <f>_xlfn.IFNA(VLOOKUP($F444,StorageTanks_ProductionOnly!$BQ$2:$CE$31,11,FALSE),StorageTanks_ProductionOnly!$CA$32)</f>
        <v>0.88022939803243827</v>
      </c>
      <c r="I444" s="14">
        <f>_xlfn.IFNA(VLOOKUP($F444,StorageTanks_ProductionOnly!$BQ$2:$CE$31,13,FALSE),StorageTanks_ProductionOnly!$CC$32)</f>
        <v>9.9239949282087778E-2</v>
      </c>
      <c r="J444" s="14">
        <f>_xlfn.IFNA(VLOOKUP($F444,StorageTanks_ProductionOnly!$BQ$2:$CE$31,14,FALSE),StorageTanks_ProductionOnly!$CD$32)</f>
        <v>0.78502133323338208</v>
      </c>
    </row>
    <row r="445" spans="1:10" x14ac:dyDescent="0.25">
      <c r="A445" s="1" t="s">
        <v>5777</v>
      </c>
      <c r="B445" s="1" t="s">
        <v>5680</v>
      </c>
      <c r="C445" s="1" t="s">
        <v>5778</v>
      </c>
      <c r="D445" s="1" t="s">
        <v>363</v>
      </c>
      <c r="E445" s="1" t="s">
        <v>10353</v>
      </c>
      <c r="F445" s="13" t="str">
        <f t="shared" si="6"/>
        <v>160A - Appalachian Basin (Eastern Overthrust Area)</v>
      </c>
      <c r="G445" s="14">
        <f>_xlfn.IFNA(VLOOKUP($F445,StorageTanks_ProductionOnly!$BQ$2:$CE$31,10,FALSE),StorageTanks_ProductionOnly!$BZ$32)</f>
        <v>3.6494488394335283E-3</v>
      </c>
      <c r="H445" s="14">
        <f>_xlfn.IFNA(VLOOKUP($F445,StorageTanks_ProductionOnly!$BQ$2:$CE$31,11,FALSE),StorageTanks_ProductionOnly!$CA$32)</f>
        <v>0.96692952450442948</v>
      </c>
      <c r="I445" s="14">
        <f>_xlfn.IFNA(VLOOKUP($F445,StorageTanks_ProductionOnly!$BQ$2:$CE$31,13,FALSE),StorageTanks_ProductionOnly!$CC$32)</f>
        <v>0</v>
      </c>
      <c r="J445" s="14">
        <f>_xlfn.IFNA(VLOOKUP($F445,StorageTanks_ProductionOnly!$BQ$2:$CE$31,14,FALSE),StorageTanks_ProductionOnly!$CD$32)</f>
        <v>0</v>
      </c>
    </row>
    <row r="446" spans="1:10" x14ac:dyDescent="0.25">
      <c r="A446" s="1" t="s">
        <v>5779</v>
      </c>
      <c r="B446" s="1" t="s">
        <v>5680</v>
      </c>
      <c r="C446" s="1" t="s">
        <v>5780</v>
      </c>
      <c r="D446" s="1" t="s">
        <v>10150</v>
      </c>
      <c r="E446" s="1" t="s">
        <v>10151</v>
      </c>
      <c r="F446" s="13" t="str">
        <f t="shared" si="6"/>
        <v>150 - Piedmont-Blue Ridge Prov</v>
      </c>
      <c r="G446" s="14">
        <f>_xlfn.IFNA(VLOOKUP($F446,StorageTanks_ProductionOnly!$BQ$2:$CE$31,10,FALSE),StorageTanks_ProductionOnly!$BZ$32)</f>
        <v>5.1641542824907183E-2</v>
      </c>
      <c r="H446" s="14">
        <f>_xlfn.IFNA(VLOOKUP($F446,StorageTanks_ProductionOnly!$BQ$2:$CE$31,11,FALSE),StorageTanks_ProductionOnly!$CA$32)</f>
        <v>0.88022939803243827</v>
      </c>
      <c r="I446" s="14">
        <f>_xlfn.IFNA(VLOOKUP($F446,StorageTanks_ProductionOnly!$BQ$2:$CE$31,13,FALSE),StorageTanks_ProductionOnly!$CC$32)</f>
        <v>9.9239949282087778E-2</v>
      </c>
      <c r="J446" s="14">
        <f>_xlfn.IFNA(VLOOKUP($F446,StorageTanks_ProductionOnly!$BQ$2:$CE$31,14,FALSE),StorageTanks_ProductionOnly!$CD$32)</f>
        <v>0.78502133323338208</v>
      </c>
    </row>
    <row r="447" spans="1:10" x14ac:dyDescent="0.25">
      <c r="A447" s="1" t="s">
        <v>5781</v>
      </c>
      <c r="B447" s="1" t="s">
        <v>5680</v>
      </c>
      <c r="C447" s="1" t="s">
        <v>5002</v>
      </c>
      <c r="D447" s="1" t="s">
        <v>10150</v>
      </c>
      <c r="E447" s="1" t="s">
        <v>10151</v>
      </c>
      <c r="F447" s="13" t="str">
        <f t="shared" si="6"/>
        <v>150 - Piedmont-Blue Ridge Prov</v>
      </c>
      <c r="G447" s="14">
        <f>_xlfn.IFNA(VLOOKUP($F447,StorageTanks_ProductionOnly!$BQ$2:$CE$31,10,FALSE),StorageTanks_ProductionOnly!$BZ$32)</f>
        <v>5.1641542824907183E-2</v>
      </c>
      <c r="H447" s="14">
        <f>_xlfn.IFNA(VLOOKUP($F447,StorageTanks_ProductionOnly!$BQ$2:$CE$31,11,FALSE),StorageTanks_ProductionOnly!$CA$32)</f>
        <v>0.88022939803243827</v>
      </c>
      <c r="I447" s="14">
        <f>_xlfn.IFNA(VLOOKUP($F447,StorageTanks_ProductionOnly!$BQ$2:$CE$31,13,FALSE),StorageTanks_ProductionOnly!$CC$32)</f>
        <v>9.9239949282087778E-2</v>
      </c>
      <c r="J447" s="14">
        <f>_xlfn.IFNA(VLOOKUP($F447,StorageTanks_ProductionOnly!$BQ$2:$CE$31,14,FALSE),StorageTanks_ProductionOnly!$CD$32)</f>
        <v>0.78502133323338208</v>
      </c>
    </row>
    <row r="448" spans="1:10" x14ac:dyDescent="0.25">
      <c r="A448" s="1" t="s">
        <v>5782</v>
      </c>
      <c r="B448" s="1" t="s">
        <v>5680</v>
      </c>
      <c r="C448" s="1" t="s">
        <v>5212</v>
      </c>
      <c r="D448" s="1" t="s">
        <v>10150</v>
      </c>
      <c r="E448" s="1" t="s">
        <v>10151</v>
      </c>
      <c r="F448" s="13" t="str">
        <f t="shared" si="6"/>
        <v>150 - Piedmont-Blue Ridge Prov</v>
      </c>
      <c r="G448" s="14">
        <f>_xlfn.IFNA(VLOOKUP($F448,StorageTanks_ProductionOnly!$BQ$2:$CE$31,10,FALSE),StorageTanks_ProductionOnly!$BZ$32)</f>
        <v>5.1641542824907183E-2</v>
      </c>
      <c r="H448" s="14">
        <f>_xlfn.IFNA(VLOOKUP($F448,StorageTanks_ProductionOnly!$BQ$2:$CE$31,11,FALSE),StorageTanks_ProductionOnly!$CA$32)</f>
        <v>0.88022939803243827</v>
      </c>
      <c r="I448" s="14">
        <f>_xlfn.IFNA(VLOOKUP($F448,StorageTanks_ProductionOnly!$BQ$2:$CE$31,13,FALSE),StorageTanks_ProductionOnly!$CC$32)</f>
        <v>9.9239949282087778E-2</v>
      </c>
      <c r="J448" s="14">
        <f>_xlfn.IFNA(VLOOKUP($F448,StorageTanks_ProductionOnly!$BQ$2:$CE$31,14,FALSE),StorageTanks_ProductionOnly!$CD$32)</f>
        <v>0.78502133323338208</v>
      </c>
    </row>
    <row r="449" spans="1:10" x14ac:dyDescent="0.25">
      <c r="A449" s="1" t="s">
        <v>5783</v>
      </c>
      <c r="B449" s="1" t="s">
        <v>5680</v>
      </c>
      <c r="C449" s="1" t="s">
        <v>5784</v>
      </c>
      <c r="D449" s="1" t="s">
        <v>10150</v>
      </c>
      <c r="E449" s="1" t="s">
        <v>10151</v>
      </c>
      <c r="F449" s="13" t="str">
        <f t="shared" si="6"/>
        <v>150 - Piedmont-Blue Ridge Prov</v>
      </c>
      <c r="G449" s="14">
        <f>_xlfn.IFNA(VLOOKUP($F449,StorageTanks_ProductionOnly!$BQ$2:$CE$31,10,FALSE),StorageTanks_ProductionOnly!$BZ$32)</f>
        <v>5.1641542824907183E-2</v>
      </c>
      <c r="H449" s="14">
        <f>_xlfn.IFNA(VLOOKUP($F449,StorageTanks_ProductionOnly!$BQ$2:$CE$31,11,FALSE),StorageTanks_ProductionOnly!$CA$32)</f>
        <v>0.88022939803243827</v>
      </c>
      <c r="I449" s="14">
        <f>_xlfn.IFNA(VLOOKUP($F449,StorageTanks_ProductionOnly!$BQ$2:$CE$31,13,FALSE),StorageTanks_ProductionOnly!$CC$32)</f>
        <v>9.9239949282087778E-2</v>
      </c>
      <c r="J449" s="14">
        <f>_xlfn.IFNA(VLOOKUP($F449,StorageTanks_ProductionOnly!$BQ$2:$CE$31,14,FALSE),StorageTanks_ProductionOnly!$CD$32)</f>
        <v>0.78502133323338208</v>
      </c>
    </row>
    <row r="450" spans="1:10" x14ac:dyDescent="0.25">
      <c r="A450" s="1" t="s">
        <v>5785</v>
      </c>
      <c r="B450" s="1" t="s">
        <v>5680</v>
      </c>
      <c r="C450" s="1" t="s">
        <v>5786</v>
      </c>
      <c r="D450" s="1" t="s">
        <v>10148</v>
      </c>
      <c r="E450" s="1" t="s">
        <v>10149</v>
      </c>
      <c r="F450" s="13" t="str">
        <f t="shared" ref="F450:F513" si="7">_xlfn.CONCAT(E450," ","-"," ",D450)</f>
        <v>130 - S.GA Sedimentary Prov</v>
      </c>
      <c r="G450" s="14">
        <f>_xlfn.IFNA(VLOOKUP($F450,StorageTanks_ProductionOnly!$BQ$2:$CE$31,10,FALSE),StorageTanks_ProductionOnly!$BZ$32)</f>
        <v>5.1641542824907183E-2</v>
      </c>
      <c r="H450" s="14">
        <f>_xlfn.IFNA(VLOOKUP($F450,StorageTanks_ProductionOnly!$BQ$2:$CE$31,11,FALSE),StorageTanks_ProductionOnly!$CA$32)</f>
        <v>0.88022939803243827</v>
      </c>
      <c r="I450" s="14">
        <f>_xlfn.IFNA(VLOOKUP($F450,StorageTanks_ProductionOnly!$BQ$2:$CE$31,13,FALSE),StorageTanks_ProductionOnly!$CC$32)</f>
        <v>9.9239949282087778E-2</v>
      </c>
      <c r="J450" s="14">
        <f>_xlfn.IFNA(VLOOKUP($F450,StorageTanks_ProductionOnly!$BQ$2:$CE$31,14,FALSE),StorageTanks_ProductionOnly!$CD$32)</f>
        <v>0.78502133323338208</v>
      </c>
    </row>
    <row r="451" spans="1:10" x14ac:dyDescent="0.25">
      <c r="A451" s="1" t="s">
        <v>5787</v>
      </c>
      <c r="B451" s="1" t="s">
        <v>5680</v>
      </c>
      <c r="C451" s="1" t="s">
        <v>5788</v>
      </c>
      <c r="D451" s="1" t="s">
        <v>10148</v>
      </c>
      <c r="E451" s="1" t="s">
        <v>10149</v>
      </c>
      <c r="F451" s="13" t="str">
        <f t="shared" si="7"/>
        <v>130 - S.GA Sedimentary Prov</v>
      </c>
      <c r="G451" s="14">
        <f>_xlfn.IFNA(VLOOKUP($F451,StorageTanks_ProductionOnly!$BQ$2:$CE$31,10,FALSE),StorageTanks_ProductionOnly!$BZ$32)</f>
        <v>5.1641542824907183E-2</v>
      </c>
      <c r="H451" s="14">
        <f>_xlfn.IFNA(VLOOKUP($F451,StorageTanks_ProductionOnly!$BQ$2:$CE$31,11,FALSE),StorageTanks_ProductionOnly!$CA$32)</f>
        <v>0.88022939803243827</v>
      </c>
      <c r="I451" s="14">
        <f>_xlfn.IFNA(VLOOKUP($F451,StorageTanks_ProductionOnly!$BQ$2:$CE$31,13,FALSE),StorageTanks_ProductionOnly!$CC$32)</f>
        <v>9.9239949282087778E-2</v>
      </c>
      <c r="J451" s="14">
        <f>_xlfn.IFNA(VLOOKUP($F451,StorageTanks_ProductionOnly!$BQ$2:$CE$31,14,FALSE),StorageTanks_ProductionOnly!$CD$32)</f>
        <v>0.78502133323338208</v>
      </c>
    </row>
    <row r="452" spans="1:10" x14ac:dyDescent="0.25">
      <c r="A452" s="1" t="s">
        <v>5789</v>
      </c>
      <c r="B452" s="1" t="s">
        <v>5680</v>
      </c>
      <c r="C452" s="1" t="s">
        <v>5790</v>
      </c>
      <c r="D452" s="1" t="s">
        <v>363</v>
      </c>
      <c r="E452" s="1" t="s">
        <v>10353</v>
      </c>
      <c r="F452" s="13" t="str">
        <f t="shared" si="7"/>
        <v>160A - Appalachian Basin (Eastern Overthrust Area)</v>
      </c>
      <c r="G452" s="14">
        <f>_xlfn.IFNA(VLOOKUP($F452,StorageTanks_ProductionOnly!$BQ$2:$CE$31,10,FALSE),StorageTanks_ProductionOnly!$BZ$32)</f>
        <v>3.6494488394335283E-3</v>
      </c>
      <c r="H452" s="14">
        <f>_xlfn.IFNA(VLOOKUP($F452,StorageTanks_ProductionOnly!$BQ$2:$CE$31,11,FALSE),StorageTanks_ProductionOnly!$CA$32)</f>
        <v>0.96692952450442948</v>
      </c>
      <c r="I452" s="14">
        <f>_xlfn.IFNA(VLOOKUP($F452,StorageTanks_ProductionOnly!$BQ$2:$CE$31,13,FALSE),StorageTanks_ProductionOnly!$CC$32)</f>
        <v>0</v>
      </c>
      <c r="J452" s="14">
        <f>_xlfn.IFNA(VLOOKUP($F452,StorageTanks_ProductionOnly!$BQ$2:$CE$31,14,FALSE),StorageTanks_ProductionOnly!$CD$32)</f>
        <v>0</v>
      </c>
    </row>
    <row r="453" spans="1:10" x14ac:dyDescent="0.25">
      <c r="A453" s="1" t="s">
        <v>5791</v>
      </c>
      <c r="B453" s="1" t="s">
        <v>5680</v>
      </c>
      <c r="C453" s="1" t="s">
        <v>5792</v>
      </c>
      <c r="D453" s="1" t="s">
        <v>10148</v>
      </c>
      <c r="E453" s="1" t="s">
        <v>10149</v>
      </c>
      <c r="F453" s="13" t="str">
        <f t="shared" si="7"/>
        <v>130 - S.GA Sedimentary Prov</v>
      </c>
      <c r="G453" s="14">
        <f>_xlfn.IFNA(VLOOKUP($F453,StorageTanks_ProductionOnly!$BQ$2:$CE$31,10,FALSE),StorageTanks_ProductionOnly!$BZ$32)</f>
        <v>5.1641542824907183E-2</v>
      </c>
      <c r="H453" s="14">
        <f>_xlfn.IFNA(VLOOKUP($F453,StorageTanks_ProductionOnly!$BQ$2:$CE$31,11,FALSE),StorageTanks_ProductionOnly!$CA$32)</f>
        <v>0.88022939803243827</v>
      </c>
      <c r="I453" s="14">
        <f>_xlfn.IFNA(VLOOKUP($F453,StorageTanks_ProductionOnly!$BQ$2:$CE$31,13,FALSE),StorageTanks_ProductionOnly!$CC$32)</f>
        <v>9.9239949282087778E-2</v>
      </c>
      <c r="J453" s="14">
        <f>_xlfn.IFNA(VLOOKUP($F453,StorageTanks_ProductionOnly!$BQ$2:$CE$31,14,FALSE),StorageTanks_ProductionOnly!$CD$32)</f>
        <v>0.78502133323338208</v>
      </c>
    </row>
    <row r="454" spans="1:10" x14ac:dyDescent="0.25">
      <c r="A454" s="1" t="s">
        <v>5793</v>
      </c>
      <c r="B454" s="1" t="s">
        <v>5680</v>
      </c>
      <c r="C454" s="1" t="s">
        <v>5006</v>
      </c>
      <c r="D454" s="1" t="s">
        <v>10150</v>
      </c>
      <c r="E454" s="1" t="s">
        <v>10151</v>
      </c>
      <c r="F454" s="13" t="str">
        <f t="shared" si="7"/>
        <v>150 - Piedmont-Blue Ridge Prov</v>
      </c>
      <c r="G454" s="14">
        <f>_xlfn.IFNA(VLOOKUP($F454,StorageTanks_ProductionOnly!$BQ$2:$CE$31,10,FALSE),StorageTanks_ProductionOnly!$BZ$32)</f>
        <v>5.1641542824907183E-2</v>
      </c>
      <c r="H454" s="14">
        <f>_xlfn.IFNA(VLOOKUP($F454,StorageTanks_ProductionOnly!$BQ$2:$CE$31,11,FALSE),StorageTanks_ProductionOnly!$CA$32)</f>
        <v>0.88022939803243827</v>
      </c>
      <c r="I454" s="14">
        <f>_xlfn.IFNA(VLOOKUP($F454,StorageTanks_ProductionOnly!$BQ$2:$CE$31,13,FALSE),StorageTanks_ProductionOnly!$CC$32)</f>
        <v>9.9239949282087778E-2</v>
      </c>
      <c r="J454" s="14">
        <f>_xlfn.IFNA(VLOOKUP($F454,StorageTanks_ProductionOnly!$BQ$2:$CE$31,14,FALSE),StorageTanks_ProductionOnly!$CD$32)</f>
        <v>0.78502133323338208</v>
      </c>
    </row>
    <row r="455" spans="1:10" x14ac:dyDescent="0.25">
      <c r="A455" s="1" t="s">
        <v>5794</v>
      </c>
      <c r="B455" s="1" t="s">
        <v>5680</v>
      </c>
      <c r="C455" s="1" t="s">
        <v>5795</v>
      </c>
      <c r="D455" s="1" t="s">
        <v>10150</v>
      </c>
      <c r="E455" s="1" t="s">
        <v>10151</v>
      </c>
      <c r="F455" s="13" t="str">
        <f t="shared" si="7"/>
        <v>150 - Piedmont-Blue Ridge Prov</v>
      </c>
      <c r="G455" s="14">
        <f>_xlfn.IFNA(VLOOKUP($F455,StorageTanks_ProductionOnly!$BQ$2:$CE$31,10,FALSE),StorageTanks_ProductionOnly!$BZ$32)</f>
        <v>5.1641542824907183E-2</v>
      </c>
      <c r="H455" s="14">
        <f>_xlfn.IFNA(VLOOKUP($F455,StorageTanks_ProductionOnly!$BQ$2:$CE$31,11,FALSE),StorageTanks_ProductionOnly!$CA$32)</f>
        <v>0.88022939803243827</v>
      </c>
      <c r="I455" s="14">
        <f>_xlfn.IFNA(VLOOKUP($F455,StorageTanks_ProductionOnly!$BQ$2:$CE$31,13,FALSE),StorageTanks_ProductionOnly!$CC$32)</f>
        <v>9.9239949282087778E-2</v>
      </c>
      <c r="J455" s="14">
        <f>_xlfn.IFNA(VLOOKUP($F455,StorageTanks_ProductionOnly!$BQ$2:$CE$31,14,FALSE),StorageTanks_ProductionOnly!$CD$32)</f>
        <v>0.78502133323338208</v>
      </c>
    </row>
    <row r="456" spans="1:10" x14ac:dyDescent="0.25">
      <c r="A456" s="1" t="s">
        <v>5796</v>
      </c>
      <c r="B456" s="1" t="s">
        <v>5680</v>
      </c>
      <c r="C456" s="1" t="s">
        <v>5797</v>
      </c>
      <c r="D456" s="1" t="s">
        <v>10150</v>
      </c>
      <c r="E456" s="1" t="s">
        <v>10151</v>
      </c>
      <c r="F456" s="13" t="str">
        <f t="shared" si="7"/>
        <v>150 - Piedmont-Blue Ridge Prov</v>
      </c>
      <c r="G456" s="14">
        <f>_xlfn.IFNA(VLOOKUP($F456,StorageTanks_ProductionOnly!$BQ$2:$CE$31,10,FALSE),StorageTanks_ProductionOnly!$BZ$32)</f>
        <v>5.1641542824907183E-2</v>
      </c>
      <c r="H456" s="14">
        <f>_xlfn.IFNA(VLOOKUP($F456,StorageTanks_ProductionOnly!$BQ$2:$CE$31,11,FALSE),StorageTanks_ProductionOnly!$CA$32)</f>
        <v>0.88022939803243827</v>
      </c>
      <c r="I456" s="14">
        <f>_xlfn.IFNA(VLOOKUP($F456,StorageTanks_ProductionOnly!$BQ$2:$CE$31,13,FALSE),StorageTanks_ProductionOnly!$CC$32)</f>
        <v>9.9239949282087778E-2</v>
      </c>
      <c r="J456" s="14">
        <f>_xlfn.IFNA(VLOOKUP($F456,StorageTanks_ProductionOnly!$BQ$2:$CE$31,14,FALSE),StorageTanks_ProductionOnly!$CD$32)</f>
        <v>0.78502133323338208</v>
      </c>
    </row>
    <row r="457" spans="1:10" x14ac:dyDescent="0.25">
      <c r="A457" s="1" t="s">
        <v>5798</v>
      </c>
      <c r="B457" s="1" t="s">
        <v>5680</v>
      </c>
      <c r="C457" s="1" t="s">
        <v>5799</v>
      </c>
      <c r="D457" s="1" t="s">
        <v>10150</v>
      </c>
      <c r="E457" s="1" t="s">
        <v>10151</v>
      </c>
      <c r="F457" s="13" t="str">
        <f t="shared" si="7"/>
        <v>150 - Piedmont-Blue Ridge Prov</v>
      </c>
      <c r="G457" s="14">
        <f>_xlfn.IFNA(VLOOKUP($F457,StorageTanks_ProductionOnly!$BQ$2:$CE$31,10,FALSE),StorageTanks_ProductionOnly!$BZ$32)</f>
        <v>5.1641542824907183E-2</v>
      </c>
      <c r="H457" s="14">
        <f>_xlfn.IFNA(VLOOKUP($F457,StorageTanks_ProductionOnly!$BQ$2:$CE$31,11,FALSE),StorageTanks_ProductionOnly!$CA$32)</f>
        <v>0.88022939803243827</v>
      </c>
      <c r="I457" s="14">
        <f>_xlfn.IFNA(VLOOKUP($F457,StorageTanks_ProductionOnly!$BQ$2:$CE$31,13,FALSE),StorageTanks_ProductionOnly!$CC$32)</f>
        <v>9.9239949282087778E-2</v>
      </c>
      <c r="J457" s="14">
        <f>_xlfn.IFNA(VLOOKUP($F457,StorageTanks_ProductionOnly!$BQ$2:$CE$31,14,FALSE),StorageTanks_ProductionOnly!$CD$32)</f>
        <v>0.78502133323338208</v>
      </c>
    </row>
    <row r="458" spans="1:10" x14ac:dyDescent="0.25">
      <c r="A458" s="1" t="s">
        <v>5800</v>
      </c>
      <c r="B458" s="1" t="s">
        <v>5680</v>
      </c>
      <c r="C458" s="1" t="s">
        <v>5801</v>
      </c>
      <c r="D458" s="1" t="s">
        <v>10150</v>
      </c>
      <c r="E458" s="1" t="s">
        <v>10151</v>
      </c>
      <c r="F458" s="13" t="str">
        <f t="shared" si="7"/>
        <v>150 - Piedmont-Blue Ridge Prov</v>
      </c>
      <c r="G458" s="14">
        <f>_xlfn.IFNA(VLOOKUP($F458,StorageTanks_ProductionOnly!$BQ$2:$CE$31,10,FALSE),StorageTanks_ProductionOnly!$BZ$32)</f>
        <v>5.1641542824907183E-2</v>
      </c>
      <c r="H458" s="14">
        <f>_xlfn.IFNA(VLOOKUP($F458,StorageTanks_ProductionOnly!$BQ$2:$CE$31,11,FALSE),StorageTanks_ProductionOnly!$CA$32)</f>
        <v>0.88022939803243827</v>
      </c>
      <c r="I458" s="14">
        <f>_xlfn.IFNA(VLOOKUP($F458,StorageTanks_ProductionOnly!$BQ$2:$CE$31,13,FALSE),StorageTanks_ProductionOnly!$CC$32)</f>
        <v>9.9239949282087778E-2</v>
      </c>
      <c r="J458" s="14">
        <f>_xlfn.IFNA(VLOOKUP($F458,StorageTanks_ProductionOnly!$BQ$2:$CE$31,14,FALSE),StorageTanks_ProductionOnly!$CD$32)</f>
        <v>0.78502133323338208</v>
      </c>
    </row>
    <row r="459" spans="1:10" x14ac:dyDescent="0.25">
      <c r="A459" s="1" t="s">
        <v>5802</v>
      </c>
      <c r="B459" s="1" t="s">
        <v>5680</v>
      </c>
      <c r="C459" s="1" t="s">
        <v>5803</v>
      </c>
      <c r="D459" s="1" t="s">
        <v>10150</v>
      </c>
      <c r="E459" s="1" t="s">
        <v>10151</v>
      </c>
      <c r="F459" s="13" t="str">
        <f t="shared" si="7"/>
        <v>150 - Piedmont-Blue Ridge Prov</v>
      </c>
      <c r="G459" s="14">
        <f>_xlfn.IFNA(VLOOKUP($F459,StorageTanks_ProductionOnly!$BQ$2:$CE$31,10,FALSE),StorageTanks_ProductionOnly!$BZ$32)</f>
        <v>5.1641542824907183E-2</v>
      </c>
      <c r="H459" s="14">
        <f>_xlfn.IFNA(VLOOKUP($F459,StorageTanks_ProductionOnly!$BQ$2:$CE$31,11,FALSE),StorageTanks_ProductionOnly!$CA$32)</f>
        <v>0.88022939803243827</v>
      </c>
      <c r="I459" s="14">
        <f>_xlfn.IFNA(VLOOKUP($F459,StorageTanks_ProductionOnly!$BQ$2:$CE$31,13,FALSE),StorageTanks_ProductionOnly!$CC$32)</f>
        <v>9.9239949282087778E-2</v>
      </c>
      <c r="J459" s="14">
        <f>_xlfn.IFNA(VLOOKUP($F459,StorageTanks_ProductionOnly!$BQ$2:$CE$31,14,FALSE),StorageTanks_ProductionOnly!$CD$32)</f>
        <v>0.78502133323338208</v>
      </c>
    </row>
    <row r="460" spans="1:10" x14ac:dyDescent="0.25">
      <c r="A460" s="1" t="s">
        <v>5804</v>
      </c>
      <c r="B460" s="1" t="s">
        <v>5680</v>
      </c>
      <c r="C460" s="1" t="s">
        <v>5805</v>
      </c>
      <c r="D460" s="1" t="s">
        <v>10150</v>
      </c>
      <c r="E460" s="1" t="s">
        <v>10151</v>
      </c>
      <c r="F460" s="13" t="str">
        <f t="shared" si="7"/>
        <v>150 - Piedmont-Blue Ridge Prov</v>
      </c>
      <c r="G460" s="14">
        <f>_xlfn.IFNA(VLOOKUP($F460,StorageTanks_ProductionOnly!$BQ$2:$CE$31,10,FALSE),StorageTanks_ProductionOnly!$BZ$32)</f>
        <v>5.1641542824907183E-2</v>
      </c>
      <c r="H460" s="14">
        <f>_xlfn.IFNA(VLOOKUP($F460,StorageTanks_ProductionOnly!$BQ$2:$CE$31,11,FALSE),StorageTanks_ProductionOnly!$CA$32)</f>
        <v>0.88022939803243827</v>
      </c>
      <c r="I460" s="14">
        <f>_xlfn.IFNA(VLOOKUP($F460,StorageTanks_ProductionOnly!$BQ$2:$CE$31,13,FALSE),StorageTanks_ProductionOnly!$CC$32)</f>
        <v>9.9239949282087778E-2</v>
      </c>
      <c r="J460" s="14">
        <f>_xlfn.IFNA(VLOOKUP($F460,StorageTanks_ProductionOnly!$BQ$2:$CE$31,14,FALSE),StorageTanks_ProductionOnly!$CD$32)</f>
        <v>0.78502133323338208</v>
      </c>
    </row>
    <row r="461" spans="1:10" x14ac:dyDescent="0.25">
      <c r="A461" s="1" t="s">
        <v>5806</v>
      </c>
      <c r="B461" s="1" t="s">
        <v>5680</v>
      </c>
      <c r="C461" s="1" t="s">
        <v>5807</v>
      </c>
      <c r="D461" s="1" t="s">
        <v>10150</v>
      </c>
      <c r="E461" s="1" t="s">
        <v>10151</v>
      </c>
      <c r="F461" s="13" t="str">
        <f t="shared" si="7"/>
        <v>150 - Piedmont-Blue Ridge Prov</v>
      </c>
      <c r="G461" s="14">
        <f>_xlfn.IFNA(VLOOKUP($F461,StorageTanks_ProductionOnly!$BQ$2:$CE$31,10,FALSE),StorageTanks_ProductionOnly!$BZ$32)</f>
        <v>5.1641542824907183E-2</v>
      </c>
      <c r="H461" s="14">
        <f>_xlfn.IFNA(VLOOKUP($F461,StorageTanks_ProductionOnly!$BQ$2:$CE$31,11,FALSE),StorageTanks_ProductionOnly!$CA$32)</f>
        <v>0.88022939803243827</v>
      </c>
      <c r="I461" s="14">
        <f>_xlfn.IFNA(VLOOKUP($F461,StorageTanks_ProductionOnly!$BQ$2:$CE$31,13,FALSE),StorageTanks_ProductionOnly!$CC$32)</f>
        <v>9.9239949282087778E-2</v>
      </c>
      <c r="J461" s="14">
        <f>_xlfn.IFNA(VLOOKUP($F461,StorageTanks_ProductionOnly!$BQ$2:$CE$31,14,FALSE),StorageTanks_ProductionOnly!$CD$32)</f>
        <v>0.78502133323338208</v>
      </c>
    </row>
    <row r="462" spans="1:10" x14ac:dyDescent="0.25">
      <c r="A462" s="1" t="s">
        <v>5808</v>
      </c>
      <c r="B462" s="1" t="s">
        <v>5680</v>
      </c>
      <c r="C462" s="1" t="s">
        <v>5809</v>
      </c>
      <c r="D462" s="1" t="s">
        <v>10150</v>
      </c>
      <c r="E462" s="1" t="s">
        <v>10151</v>
      </c>
      <c r="F462" s="13" t="str">
        <f t="shared" si="7"/>
        <v>150 - Piedmont-Blue Ridge Prov</v>
      </c>
      <c r="G462" s="14">
        <f>_xlfn.IFNA(VLOOKUP($F462,StorageTanks_ProductionOnly!$BQ$2:$CE$31,10,FALSE),StorageTanks_ProductionOnly!$BZ$32)</f>
        <v>5.1641542824907183E-2</v>
      </c>
      <c r="H462" s="14">
        <f>_xlfn.IFNA(VLOOKUP($F462,StorageTanks_ProductionOnly!$BQ$2:$CE$31,11,FALSE),StorageTanks_ProductionOnly!$CA$32)</f>
        <v>0.88022939803243827</v>
      </c>
      <c r="I462" s="14">
        <f>_xlfn.IFNA(VLOOKUP($F462,StorageTanks_ProductionOnly!$BQ$2:$CE$31,13,FALSE),StorageTanks_ProductionOnly!$CC$32)</f>
        <v>9.9239949282087778E-2</v>
      </c>
      <c r="J462" s="14">
        <f>_xlfn.IFNA(VLOOKUP($F462,StorageTanks_ProductionOnly!$BQ$2:$CE$31,14,FALSE),StorageTanks_ProductionOnly!$CD$32)</f>
        <v>0.78502133323338208</v>
      </c>
    </row>
    <row r="463" spans="1:10" x14ac:dyDescent="0.25">
      <c r="A463" s="1" t="s">
        <v>5810</v>
      </c>
      <c r="B463" s="1" t="s">
        <v>5680</v>
      </c>
      <c r="C463" s="1" t="s">
        <v>5010</v>
      </c>
      <c r="D463" s="1" t="s">
        <v>10150</v>
      </c>
      <c r="E463" s="1" t="s">
        <v>10151</v>
      </c>
      <c r="F463" s="13" t="str">
        <f t="shared" si="7"/>
        <v>150 - Piedmont-Blue Ridge Prov</v>
      </c>
      <c r="G463" s="14">
        <f>_xlfn.IFNA(VLOOKUP($F463,StorageTanks_ProductionOnly!$BQ$2:$CE$31,10,FALSE),StorageTanks_ProductionOnly!$BZ$32)</f>
        <v>5.1641542824907183E-2</v>
      </c>
      <c r="H463" s="14">
        <f>_xlfn.IFNA(VLOOKUP($F463,StorageTanks_ProductionOnly!$BQ$2:$CE$31,11,FALSE),StorageTanks_ProductionOnly!$CA$32)</f>
        <v>0.88022939803243827</v>
      </c>
      <c r="I463" s="14">
        <f>_xlfn.IFNA(VLOOKUP($F463,StorageTanks_ProductionOnly!$BQ$2:$CE$31,13,FALSE),StorageTanks_ProductionOnly!$CC$32)</f>
        <v>9.9239949282087778E-2</v>
      </c>
      <c r="J463" s="14">
        <f>_xlfn.IFNA(VLOOKUP($F463,StorageTanks_ProductionOnly!$BQ$2:$CE$31,14,FALSE),StorageTanks_ProductionOnly!$CD$32)</f>
        <v>0.78502133323338208</v>
      </c>
    </row>
    <row r="464" spans="1:10" x14ac:dyDescent="0.25">
      <c r="A464" s="1" t="s">
        <v>5811</v>
      </c>
      <c r="B464" s="1" t="s">
        <v>5680</v>
      </c>
      <c r="C464" s="1" t="s">
        <v>5012</v>
      </c>
      <c r="D464" s="1" t="s">
        <v>10148</v>
      </c>
      <c r="E464" s="1" t="s">
        <v>10149</v>
      </c>
      <c r="F464" s="13" t="str">
        <f t="shared" si="7"/>
        <v>130 - S.GA Sedimentary Prov</v>
      </c>
      <c r="G464" s="14">
        <f>_xlfn.IFNA(VLOOKUP($F464,StorageTanks_ProductionOnly!$BQ$2:$CE$31,10,FALSE),StorageTanks_ProductionOnly!$BZ$32)</f>
        <v>5.1641542824907183E-2</v>
      </c>
      <c r="H464" s="14">
        <f>_xlfn.IFNA(VLOOKUP($F464,StorageTanks_ProductionOnly!$BQ$2:$CE$31,11,FALSE),StorageTanks_ProductionOnly!$CA$32)</f>
        <v>0.88022939803243827</v>
      </c>
      <c r="I464" s="14">
        <f>_xlfn.IFNA(VLOOKUP($F464,StorageTanks_ProductionOnly!$BQ$2:$CE$31,13,FALSE),StorageTanks_ProductionOnly!$CC$32)</f>
        <v>9.9239949282087778E-2</v>
      </c>
      <c r="J464" s="14">
        <f>_xlfn.IFNA(VLOOKUP($F464,StorageTanks_ProductionOnly!$BQ$2:$CE$31,14,FALSE),StorageTanks_ProductionOnly!$CD$32)</f>
        <v>0.78502133323338208</v>
      </c>
    </row>
    <row r="465" spans="1:10" x14ac:dyDescent="0.25">
      <c r="A465" s="1" t="s">
        <v>5812</v>
      </c>
      <c r="B465" s="1" t="s">
        <v>5680</v>
      </c>
      <c r="C465" s="1" t="s">
        <v>5813</v>
      </c>
      <c r="D465" s="1" t="s">
        <v>10148</v>
      </c>
      <c r="E465" s="1" t="s">
        <v>10149</v>
      </c>
      <c r="F465" s="13" t="str">
        <f t="shared" si="7"/>
        <v>130 - S.GA Sedimentary Prov</v>
      </c>
      <c r="G465" s="14">
        <f>_xlfn.IFNA(VLOOKUP($F465,StorageTanks_ProductionOnly!$BQ$2:$CE$31,10,FALSE),StorageTanks_ProductionOnly!$BZ$32)</f>
        <v>5.1641542824907183E-2</v>
      </c>
      <c r="H465" s="14">
        <f>_xlfn.IFNA(VLOOKUP($F465,StorageTanks_ProductionOnly!$BQ$2:$CE$31,11,FALSE),StorageTanks_ProductionOnly!$CA$32)</f>
        <v>0.88022939803243827</v>
      </c>
      <c r="I465" s="14">
        <f>_xlfn.IFNA(VLOOKUP($F465,StorageTanks_ProductionOnly!$BQ$2:$CE$31,13,FALSE),StorageTanks_ProductionOnly!$CC$32)</f>
        <v>9.9239949282087778E-2</v>
      </c>
      <c r="J465" s="14">
        <f>_xlfn.IFNA(VLOOKUP($F465,StorageTanks_ProductionOnly!$BQ$2:$CE$31,14,FALSE),StorageTanks_ProductionOnly!$CD$32)</f>
        <v>0.78502133323338208</v>
      </c>
    </row>
    <row r="466" spans="1:10" x14ac:dyDescent="0.25">
      <c r="A466" s="1" t="s">
        <v>5814</v>
      </c>
      <c r="B466" s="1" t="s">
        <v>5680</v>
      </c>
      <c r="C466" s="1" t="s">
        <v>5014</v>
      </c>
      <c r="D466" s="1" t="s">
        <v>10150</v>
      </c>
      <c r="E466" s="1" t="s">
        <v>10151</v>
      </c>
      <c r="F466" s="13" t="str">
        <f t="shared" si="7"/>
        <v>150 - Piedmont-Blue Ridge Prov</v>
      </c>
      <c r="G466" s="14">
        <f>_xlfn.IFNA(VLOOKUP($F466,StorageTanks_ProductionOnly!$BQ$2:$CE$31,10,FALSE),StorageTanks_ProductionOnly!$BZ$32)</f>
        <v>5.1641542824907183E-2</v>
      </c>
      <c r="H466" s="14">
        <f>_xlfn.IFNA(VLOOKUP($F466,StorageTanks_ProductionOnly!$BQ$2:$CE$31,11,FALSE),StorageTanks_ProductionOnly!$CA$32)</f>
        <v>0.88022939803243827</v>
      </c>
      <c r="I466" s="14">
        <f>_xlfn.IFNA(VLOOKUP($F466,StorageTanks_ProductionOnly!$BQ$2:$CE$31,13,FALSE),StorageTanks_ProductionOnly!$CC$32)</f>
        <v>9.9239949282087778E-2</v>
      </c>
      <c r="J466" s="14">
        <f>_xlfn.IFNA(VLOOKUP($F466,StorageTanks_ProductionOnly!$BQ$2:$CE$31,14,FALSE),StorageTanks_ProductionOnly!$CD$32)</f>
        <v>0.78502133323338208</v>
      </c>
    </row>
    <row r="467" spans="1:10" x14ac:dyDescent="0.25">
      <c r="A467" s="1" t="s">
        <v>5815</v>
      </c>
      <c r="B467" s="1" t="s">
        <v>5680</v>
      </c>
      <c r="C467" s="1" t="s">
        <v>5816</v>
      </c>
      <c r="D467" s="1" t="s">
        <v>10150</v>
      </c>
      <c r="E467" s="1" t="s">
        <v>10151</v>
      </c>
      <c r="F467" s="13" t="str">
        <f t="shared" si="7"/>
        <v>150 - Piedmont-Blue Ridge Prov</v>
      </c>
      <c r="G467" s="14">
        <f>_xlfn.IFNA(VLOOKUP($F467,StorageTanks_ProductionOnly!$BQ$2:$CE$31,10,FALSE),StorageTanks_ProductionOnly!$BZ$32)</f>
        <v>5.1641542824907183E-2</v>
      </c>
      <c r="H467" s="14">
        <f>_xlfn.IFNA(VLOOKUP($F467,StorageTanks_ProductionOnly!$BQ$2:$CE$31,11,FALSE),StorageTanks_ProductionOnly!$CA$32)</f>
        <v>0.88022939803243827</v>
      </c>
      <c r="I467" s="14">
        <f>_xlfn.IFNA(VLOOKUP($F467,StorageTanks_ProductionOnly!$BQ$2:$CE$31,13,FALSE),StorageTanks_ProductionOnly!$CC$32)</f>
        <v>9.9239949282087778E-2</v>
      </c>
      <c r="J467" s="14">
        <f>_xlfn.IFNA(VLOOKUP($F467,StorageTanks_ProductionOnly!$BQ$2:$CE$31,14,FALSE),StorageTanks_ProductionOnly!$CD$32)</f>
        <v>0.78502133323338208</v>
      </c>
    </row>
    <row r="468" spans="1:10" x14ac:dyDescent="0.25">
      <c r="A468" s="1" t="s">
        <v>5817</v>
      </c>
      <c r="B468" s="1" t="s">
        <v>5680</v>
      </c>
      <c r="C468" s="1" t="s">
        <v>5818</v>
      </c>
      <c r="D468" s="1" t="s">
        <v>10148</v>
      </c>
      <c r="E468" s="1" t="s">
        <v>10149</v>
      </c>
      <c r="F468" s="13" t="str">
        <f t="shared" si="7"/>
        <v>130 - S.GA Sedimentary Prov</v>
      </c>
      <c r="G468" s="14">
        <f>_xlfn.IFNA(VLOOKUP($F468,StorageTanks_ProductionOnly!$BQ$2:$CE$31,10,FALSE),StorageTanks_ProductionOnly!$BZ$32)</f>
        <v>5.1641542824907183E-2</v>
      </c>
      <c r="H468" s="14">
        <f>_xlfn.IFNA(VLOOKUP($F468,StorageTanks_ProductionOnly!$BQ$2:$CE$31,11,FALSE),StorageTanks_ProductionOnly!$CA$32)</f>
        <v>0.88022939803243827</v>
      </c>
      <c r="I468" s="14">
        <f>_xlfn.IFNA(VLOOKUP($F468,StorageTanks_ProductionOnly!$BQ$2:$CE$31,13,FALSE),StorageTanks_ProductionOnly!$CC$32)</f>
        <v>9.9239949282087778E-2</v>
      </c>
      <c r="J468" s="14">
        <f>_xlfn.IFNA(VLOOKUP($F468,StorageTanks_ProductionOnly!$BQ$2:$CE$31,14,FALSE),StorageTanks_ProductionOnly!$CD$32)</f>
        <v>0.78502133323338208</v>
      </c>
    </row>
    <row r="469" spans="1:10" x14ac:dyDescent="0.25">
      <c r="A469" s="1" t="s">
        <v>5819</v>
      </c>
      <c r="B469" s="1" t="s">
        <v>5680</v>
      </c>
      <c r="C469" s="1" t="s">
        <v>5016</v>
      </c>
      <c r="D469" s="1" t="s">
        <v>10148</v>
      </c>
      <c r="E469" s="1" t="s">
        <v>10149</v>
      </c>
      <c r="F469" s="13" t="str">
        <f t="shared" si="7"/>
        <v>130 - S.GA Sedimentary Prov</v>
      </c>
      <c r="G469" s="14">
        <f>_xlfn.IFNA(VLOOKUP($F469,StorageTanks_ProductionOnly!$BQ$2:$CE$31,10,FALSE),StorageTanks_ProductionOnly!$BZ$32)</f>
        <v>5.1641542824907183E-2</v>
      </c>
      <c r="H469" s="14">
        <f>_xlfn.IFNA(VLOOKUP($F469,StorageTanks_ProductionOnly!$BQ$2:$CE$31,11,FALSE),StorageTanks_ProductionOnly!$CA$32)</f>
        <v>0.88022939803243827</v>
      </c>
      <c r="I469" s="14">
        <f>_xlfn.IFNA(VLOOKUP($F469,StorageTanks_ProductionOnly!$BQ$2:$CE$31,13,FALSE),StorageTanks_ProductionOnly!$CC$32)</f>
        <v>9.9239949282087778E-2</v>
      </c>
      <c r="J469" s="14">
        <f>_xlfn.IFNA(VLOOKUP($F469,StorageTanks_ProductionOnly!$BQ$2:$CE$31,14,FALSE),StorageTanks_ProductionOnly!$CD$32)</f>
        <v>0.78502133323338208</v>
      </c>
    </row>
    <row r="470" spans="1:10" x14ac:dyDescent="0.25">
      <c r="A470" s="1" t="s">
        <v>5820</v>
      </c>
      <c r="B470" s="1" t="s">
        <v>5680</v>
      </c>
      <c r="C470" s="1" t="s">
        <v>5821</v>
      </c>
      <c r="D470" s="1" t="s">
        <v>10148</v>
      </c>
      <c r="E470" s="1" t="s">
        <v>10149</v>
      </c>
      <c r="F470" s="13" t="str">
        <f t="shared" si="7"/>
        <v>130 - S.GA Sedimentary Prov</v>
      </c>
      <c r="G470" s="14">
        <f>_xlfn.IFNA(VLOOKUP($F470,StorageTanks_ProductionOnly!$BQ$2:$CE$31,10,FALSE),StorageTanks_ProductionOnly!$BZ$32)</f>
        <v>5.1641542824907183E-2</v>
      </c>
      <c r="H470" s="14">
        <f>_xlfn.IFNA(VLOOKUP($F470,StorageTanks_ProductionOnly!$BQ$2:$CE$31,11,FALSE),StorageTanks_ProductionOnly!$CA$32)</f>
        <v>0.88022939803243827</v>
      </c>
      <c r="I470" s="14">
        <f>_xlfn.IFNA(VLOOKUP($F470,StorageTanks_ProductionOnly!$BQ$2:$CE$31,13,FALSE),StorageTanks_ProductionOnly!$CC$32)</f>
        <v>9.9239949282087778E-2</v>
      </c>
      <c r="J470" s="14">
        <f>_xlfn.IFNA(VLOOKUP($F470,StorageTanks_ProductionOnly!$BQ$2:$CE$31,14,FALSE),StorageTanks_ProductionOnly!$CD$32)</f>
        <v>0.78502133323338208</v>
      </c>
    </row>
    <row r="471" spans="1:10" x14ac:dyDescent="0.25">
      <c r="A471" s="1" t="s">
        <v>5822</v>
      </c>
      <c r="B471" s="1" t="s">
        <v>5680</v>
      </c>
      <c r="C471" s="1" t="s">
        <v>5231</v>
      </c>
      <c r="D471" s="1" t="s">
        <v>10148</v>
      </c>
      <c r="E471" s="1" t="s">
        <v>10149</v>
      </c>
      <c r="F471" s="13" t="str">
        <f t="shared" si="7"/>
        <v>130 - S.GA Sedimentary Prov</v>
      </c>
      <c r="G471" s="14">
        <f>_xlfn.IFNA(VLOOKUP($F471,StorageTanks_ProductionOnly!$BQ$2:$CE$31,10,FALSE),StorageTanks_ProductionOnly!$BZ$32)</f>
        <v>5.1641542824907183E-2</v>
      </c>
      <c r="H471" s="14">
        <f>_xlfn.IFNA(VLOOKUP($F471,StorageTanks_ProductionOnly!$BQ$2:$CE$31,11,FALSE),StorageTanks_ProductionOnly!$CA$32)</f>
        <v>0.88022939803243827</v>
      </c>
      <c r="I471" s="14">
        <f>_xlfn.IFNA(VLOOKUP($F471,StorageTanks_ProductionOnly!$BQ$2:$CE$31,13,FALSE),StorageTanks_ProductionOnly!$CC$32)</f>
        <v>9.9239949282087778E-2</v>
      </c>
      <c r="J471" s="14">
        <f>_xlfn.IFNA(VLOOKUP($F471,StorageTanks_ProductionOnly!$BQ$2:$CE$31,14,FALSE),StorageTanks_ProductionOnly!$CD$32)</f>
        <v>0.78502133323338208</v>
      </c>
    </row>
    <row r="472" spans="1:10" x14ac:dyDescent="0.25">
      <c r="A472" s="1" t="s">
        <v>5823</v>
      </c>
      <c r="B472" s="1" t="s">
        <v>5680</v>
      </c>
      <c r="C472" s="1" t="s">
        <v>5824</v>
      </c>
      <c r="D472" s="1" t="s">
        <v>10150</v>
      </c>
      <c r="E472" s="1" t="s">
        <v>10151</v>
      </c>
      <c r="F472" s="13" t="str">
        <f t="shared" si="7"/>
        <v>150 - Piedmont-Blue Ridge Prov</v>
      </c>
      <c r="G472" s="14">
        <f>_xlfn.IFNA(VLOOKUP($F472,StorageTanks_ProductionOnly!$BQ$2:$CE$31,10,FALSE),StorageTanks_ProductionOnly!$BZ$32)</f>
        <v>5.1641542824907183E-2</v>
      </c>
      <c r="H472" s="14">
        <f>_xlfn.IFNA(VLOOKUP($F472,StorageTanks_ProductionOnly!$BQ$2:$CE$31,11,FALSE),StorageTanks_ProductionOnly!$CA$32)</f>
        <v>0.88022939803243827</v>
      </c>
      <c r="I472" s="14">
        <f>_xlfn.IFNA(VLOOKUP($F472,StorageTanks_ProductionOnly!$BQ$2:$CE$31,13,FALSE),StorageTanks_ProductionOnly!$CC$32)</f>
        <v>9.9239949282087778E-2</v>
      </c>
      <c r="J472" s="14">
        <f>_xlfn.IFNA(VLOOKUP($F472,StorageTanks_ProductionOnly!$BQ$2:$CE$31,14,FALSE),StorageTanks_ProductionOnly!$CD$32)</f>
        <v>0.78502133323338208</v>
      </c>
    </row>
    <row r="473" spans="1:10" x14ac:dyDescent="0.25">
      <c r="A473" s="1" t="s">
        <v>5825</v>
      </c>
      <c r="B473" s="1" t="s">
        <v>5680</v>
      </c>
      <c r="C473" s="1" t="s">
        <v>5018</v>
      </c>
      <c r="D473" s="1" t="s">
        <v>10150</v>
      </c>
      <c r="E473" s="1" t="s">
        <v>10151</v>
      </c>
      <c r="F473" s="13" t="str">
        <f t="shared" si="7"/>
        <v>150 - Piedmont-Blue Ridge Prov</v>
      </c>
      <c r="G473" s="14">
        <f>_xlfn.IFNA(VLOOKUP($F473,StorageTanks_ProductionOnly!$BQ$2:$CE$31,10,FALSE),StorageTanks_ProductionOnly!$BZ$32)</f>
        <v>5.1641542824907183E-2</v>
      </c>
      <c r="H473" s="14">
        <f>_xlfn.IFNA(VLOOKUP($F473,StorageTanks_ProductionOnly!$BQ$2:$CE$31,11,FALSE),StorageTanks_ProductionOnly!$CA$32)</f>
        <v>0.88022939803243827</v>
      </c>
      <c r="I473" s="14">
        <f>_xlfn.IFNA(VLOOKUP($F473,StorageTanks_ProductionOnly!$BQ$2:$CE$31,13,FALSE),StorageTanks_ProductionOnly!$CC$32)</f>
        <v>9.9239949282087778E-2</v>
      </c>
      <c r="J473" s="14">
        <f>_xlfn.IFNA(VLOOKUP($F473,StorageTanks_ProductionOnly!$BQ$2:$CE$31,14,FALSE),StorageTanks_ProductionOnly!$CD$32)</f>
        <v>0.78502133323338208</v>
      </c>
    </row>
    <row r="474" spans="1:10" x14ac:dyDescent="0.25">
      <c r="A474" s="1" t="s">
        <v>5826</v>
      </c>
      <c r="B474" s="1" t="s">
        <v>5680</v>
      </c>
      <c r="C474" s="1" t="s">
        <v>5827</v>
      </c>
      <c r="D474" s="1" t="s">
        <v>10148</v>
      </c>
      <c r="E474" s="1" t="s">
        <v>10149</v>
      </c>
      <c r="F474" s="13" t="str">
        <f t="shared" si="7"/>
        <v>130 - S.GA Sedimentary Prov</v>
      </c>
      <c r="G474" s="14">
        <f>_xlfn.IFNA(VLOOKUP($F474,StorageTanks_ProductionOnly!$BQ$2:$CE$31,10,FALSE),StorageTanks_ProductionOnly!$BZ$32)</f>
        <v>5.1641542824907183E-2</v>
      </c>
      <c r="H474" s="14">
        <f>_xlfn.IFNA(VLOOKUP($F474,StorageTanks_ProductionOnly!$BQ$2:$CE$31,11,FALSE),StorageTanks_ProductionOnly!$CA$32)</f>
        <v>0.88022939803243827</v>
      </c>
      <c r="I474" s="14">
        <f>_xlfn.IFNA(VLOOKUP($F474,StorageTanks_ProductionOnly!$BQ$2:$CE$31,13,FALSE),StorageTanks_ProductionOnly!$CC$32)</f>
        <v>9.9239949282087778E-2</v>
      </c>
      <c r="J474" s="14">
        <f>_xlfn.IFNA(VLOOKUP($F474,StorageTanks_ProductionOnly!$BQ$2:$CE$31,14,FALSE),StorageTanks_ProductionOnly!$CD$32)</f>
        <v>0.78502133323338208</v>
      </c>
    </row>
    <row r="475" spans="1:10" x14ac:dyDescent="0.25">
      <c r="A475" s="1" t="s">
        <v>5828</v>
      </c>
      <c r="B475" s="1" t="s">
        <v>5680</v>
      </c>
      <c r="C475" s="1" t="s">
        <v>5829</v>
      </c>
      <c r="D475" s="1" t="s">
        <v>10148</v>
      </c>
      <c r="E475" s="1" t="s">
        <v>10149</v>
      </c>
      <c r="F475" s="13" t="str">
        <f t="shared" si="7"/>
        <v>130 - S.GA Sedimentary Prov</v>
      </c>
      <c r="G475" s="14">
        <f>_xlfn.IFNA(VLOOKUP($F475,StorageTanks_ProductionOnly!$BQ$2:$CE$31,10,FALSE),StorageTanks_ProductionOnly!$BZ$32)</f>
        <v>5.1641542824907183E-2</v>
      </c>
      <c r="H475" s="14">
        <f>_xlfn.IFNA(VLOOKUP($F475,StorageTanks_ProductionOnly!$BQ$2:$CE$31,11,FALSE),StorageTanks_ProductionOnly!$CA$32)</f>
        <v>0.88022939803243827</v>
      </c>
      <c r="I475" s="14">
        <f>_xlfn.IFNA(VLOOKUP($F475,StorageTanks_ProductionOnly!$BQ$2:$CE$31,13,FALSE),StorageTanks_ProductionOnly!$CC$32)</f>
        <v>9.9239949282087778E-2</v>
      </c>
      <c r="J475" s="14">
        <f>_xlfn.IFNA(VLOOKUP($F475,StorageTanks_ProductionOnly!$BQ$2:$CE$31,14,FALSE),StorageTanks_ProductionOnly!$CD$32)</f>
        <v>0.78502133323338208</v>
      </c>
    </row>
    <row r="476" spans="1:10" x14ac:dyDescent="0.25">
      <c r="A476" s="1" t="s">
        <v>5830</v>
      </c>
      <c r="B476" s="1" t="s">
        <v>5680</v>
      </c>
      <c r="C476" s="1" t="s">
        <v>5024</v>
      </c>
      <c r="D476" s="1" t="s">
        <v>10148</v>
      </c>
      <c r="E476" s="1" t="s">
        <v>10149</v>
      </c>
      <c r="F476" s="13" t="str">
        <f t="shared" si="7"/>
        <v>130 - S.GA Sedimentary Prov</v>
      </c>
      <c r="G476" s="14">
        <f>_xlfn.IFNA(VLOOKUP($F476,StorageTanks_ProductionOnly!$BQ$2:$CE$31,10,FALSE),StorageTanks_ProductionOnly!$BZ$32)</f>
        <v>5.1641542824907183E-2</v>
      </c>
      <c r="H476" s="14">
        <f>_xlfn.IFNA(VLOOKUP($F476,StorageTanks_ProductionOnly!$BQ$2:$CE$31,11,FALSE),StorageTanks_ProductionOnly!$CA$32)</f>
        <v>0.88022939803243827</v>
      </c>
      <c r="I476" s="14">
        <f>_xlfn.IFNA(VLOOKUP($F476,StorageTanks_ProductionOnly!$BQ$2:$CE$31,13,FALSE),StorageTanks_ProductionOnly!$CC$32)</f>
        <v>9.9239949282087778E-2</v>
      </c>
      <c r="J476" s="14">
        <f>_xlfn.IFNA(VLOOKUP($F476,StorageTanks_ProductionOnly!$BQ$2:$CE$31,14,FALSE),StorageTanks_ProductionOnly!$CD$32)</f>
        <v>0.78502133323338208</v>
      </c>
    </row>
    <row r="477" spans="1:10" x14ac:dyDescent="0.25">
      <c r="A477" s="1" t="s">
        <v>5831</v>
      </c>
      <c r="B477" s="1" t="s">
        <v>5680</v>
      </c>
      <c r="C477" s="1" t="s">
        <v>5628</v>
      </c>
      <c r="D477" s="1" t="s">
        <v>10148</v>
      </c>
      <c r="E477" s="1" t="s">
        <v>10149</v>
      </c>
      <c r="F477" s="13" t="str">
        <f t="shared" si="7"/>
        <v>130 - S.GA Sedimentary Prov</v>
      </c>
      <c r="G477" s="14">
        <f>_xlfn.IFNA(VLOOKUP($F477,StorageTanks_ProductionOnly!$BQ$2:$CE$31,10,FALSE),StorageTanks_ProductionOnly!$BZ$32)</f>
        <v>5.1641542824907183E-2</v>
      </c>
      <c r="H477" s="14">
        <f>_xlfn.IFNA(VLOOKUP($F477,StorageTanks_ProductionOnly!$BQ$2:$CE$31,11,FALSE),StorageTanks_ProductionOnly!$CA$32)</f>
        <v>0.88022939803243827</v>
      </c>
      <c r="I477" s="14">
        <f>_xlfn.IFNA(VLOOKUP($F477,StorageTanks_ProductionOnly!$BQ$2:$CE$31,13,FALSE),StorageTanks_ProductionOnly!$CC$32)</f>
        <v>9.9239949282087778E-2</v>
      </c>
      <c r="J477" s="14">
        <f>_xlfn.IFNA(VLOOKUP($F477,StorageTanks_ProductionOnly!$BQ$2:$CE$31,14,FALSE),StorageTanks_ProductionOnly!$CD$32)</f>
        <v>0.78502133323338208</v>
      </c>
    </row>
    <row r="478" spans="1:10" x14ac:dyDescent="0.25">
      <c r="A478" s="1" t="s">
        <v>5832</v>
      </c>
      <c r="B478" s="1" t="s">
        <v>5680</v>
      </c>
      <c r="C478" s="1" t="s">
        <v>5237</v>
      </c>
      <c r="D478" s="1" t="s">
        <v>10150</v>
      </c>
      <c r="E478" s="1" t="s">
        <v>10151</v>
      </c>
      <c r="F478" s="13" t="str">
        <f t="shared" si="7"/>
        <v>150 - Piedmont-Blue Ridge Prov</v>
      </c>
      <c r="G478" s="14">
        <f>_xlfn.IFNA(VLOOKUP($F478,StorageTanks_ProductionOnly!$BQ$2:$CE$31,10,FALSE),StorageTanks_ProductionOnly!$BZ$32)</f>
        <v>5.1641542824907183E-2</v>
      </c>
      <c r="H478" s="14">
        <f>_xlfn.IFNA(VLOOKUP($F478,StorageTanks_ProductionOnly!$BQ$2:$CE$31,11,FALSE),StorageTanks_ProductionOnly!$CA$32)</f>
        <v>0.88022939803243827</v>
      </c>
      <c r="I478" s="14">
        <f>_xlfn.IFNA(VLOOKUP($F478,StorageTanks_ProductionOnly!$BQ$2:$CE$31,13,FALSE),StorageTanks_ProductionOnly!$CC$32)</f>
        <v>9.9239949282087778E-2</v>
      </c>
      <c r="J478" s="14">
        <f>_xlfn.IFNA(VLOOKUP($F478,StorageTanks_ProductionOnly!$BQ$2:$CE$31,14,FALSE),StorageTanks_ProductionOnly!$CD$32)</f>
        <v>0.78502133323338208</v>
      </c>
    </row>
    <row r="479" spans="1:10" x14ac:dyDescent="0.25">
      <c r="A479" s="1" t="s">
        <v>5833</v>
      </c>
      <c r="B479" s="1" t="s">
        <v>5680</v>
      </c>
      <c r="C479" s="1" t="s">
        <v>5834</v>
      </c>
      <c r="D479" s="1" t="s">
        <v>10148</v>
      </c>
      <c r="E479" s="1" t="s">
        <v>10149</v>
      </c>
      <c r="F479" s="13" t="str">
        <f t="shared" si="7"/>
        <v>130 - S.GA Sedimentary Prov</v>
      </c>
      <c r="G479" s="14">
        <f>_xlfn.IFNA(VLOOKUP($F479,StorageTanks_ProductionOnly!$BQ$2:$CE$31,10,FALSE),StorageTanks_ProductionOnly!$BZ$32)</f>
        <v>5.1641542824907183E-2</v>
      </c>
      <c r="H479" s="14">
        <f>_xlfn.IFNA(VLOOKUP($F479,StorageTanks_ProductionOnly!$BQ$2:$CE$31,11,FALSE),StorageTanks_ProductionOnly!$CA$32)</f>
        <v>0.88022939803243827</v>
      </c>
      <c r="I479" s="14">
        <f>_xlfn.IFNA(VLOOKUP($F479,StorageTanks_ProductionOnly!$BQ$2:$CE$31,13,FALSE),StorageTanks_ProductionOnly!$CC$32)</f>
        <v>9.9239949282087778E-2</v>
      </c>
      <c r="J479" s="14">
        <f>_xlfn.IFNA(VLOOKUP($F479,StorageTanks_ProductionOnly!$BQ$2:$CE$31,14,FALSE),StorageTanks_ProductionOnly!$CD$32)</f>
        <v>0.78502133323338208</v>
      </c>
    </row>
    <row r="480" spans="1:10" x14ac:dyDescent="0.25">
      <c r="A480" s="1" t="s">
        <v>5835</v>
      </c>
      <c r="B480" s="1" t="s">
        <v>5680</v>
      </c>
      <c r="C480" s="1" t="s">
        <v>5028</v>
      </c>
      <c r="D480" s="1" t="s">
        <v>10148</v>
      </c>
      <c r="E480" s="1" t="s">
        <v>10149</v>
      </c>
      <c r="F480" s="13" t="str">
        <f t="shared" si="7"/>
        <v>130 - S.GA Sedimentary Prov</v>
      </c>
      <c r="G480" s="14">
        <f>_xlfn.IFNA(VLOOKUP($F480,StorageTanks_ProductionOnly!$BQ$2:$CE$31,10,FALSE),StorageTanks_ProductionOnly!$BZ$32)</f>
        <v>5.1641542824907183E-2</v>
      </c>
      <c r="H480" s="14">
        <f>_xlfn.IFNA(VLOOKUP($F480,StorageTanks_ProductionOnly!$BQ$2:$CE$31,11,FALSE),StorageTanks_ProductionOnly!$CA$32)</f>
        <v>0.88022939803243827</v>
      </c>
      <c r="I480" s="14">
        <f>_xlfn.IFNA(VLOOKUP($F480,StorageTanks_ProductionOnly!$BQ$2:$CE$31,13,FALSE),StorageTanks_ProductionOnly!$CC$32)</f>
        <v>9.9239949282087778E-2</v>
      </c>
      <c r="J480" s="14">
        <f>_xlfn.IFNA(VLOOKUP($F480,StorageTanks_ProductionOnly!$BQ$2:$CE$31,14,FALSE),StorageTanks_ProductionOnly!$CD$32)</f>
        <v>0.78502133323338208</v>
      </c>
    </row>
    <row r="481" spans="1:10" x14ac:dyDescent="0.25">
      <c r="A481" s="1" t="s">
        <v>5836</v>
      </c>
      <c r="B481" s="1" t="s">
        <v>5680</v>
      </c>
      <c r="C481" s="1" t="s">
        <v>5837</v>
      </c>
      <c r="D481" s="1" t="s">
        <v>10150</v>
      </c>
      <c r="E481" s="1" t="s">
        <v>10151</v>
      </c>
      <c r="F481" s="13" t="str">
        <f t="shared" si="7"/>
        <v>150 - Piedmont-Blue Ridge Prov</v>
      </c>
      <c r="G481" s="14">
        <f>_xlfn.IFNA(VLOOKUP($F481,StorageTanks_ProductionOnly!$BQ$2:$CE$31,10,FALSE),StorageTanks_ProductionOnly!$BZ$32)</f>
        <v>5.1641542824907183E-2</v>
      </c>
      <c r="H481" s="14">
        <f>_xlfn.IFNA(VLOOKUP($F481,StorageTanks_ProductionOnly!$BQ$2:$CE$31,11,FALSE),StorageTanks_ProductionOnly!$CA$32)</f>
        <v>0.88022939803243827</v>
      </c>
      <c r="I481" s="14">
        <f>_xlfn.IFNA(VLOOKUP($F481,StorageTanks_ProductionOnly!$BQ$2:$CE$31,13,FALSE),StorageTanks_ProductionOnly!$CC$32)</f>
        <v>9.9239949282087778E-2</v>
      </c>
      <c r="J481" s="14">
        <f>_xlfn.IFNA(VLOOKUP($F481,StorageTanks_ProductionOnly!$BQ$2:$CE$31,14,FALSE),StorageTanks_ProductionOnly!$CD$32)</f>
        <v>0.78502133323338208</v>
      </c>
    </row>
    <row r="482" spans="1:10" x14ac:dyDescent="0.25">
      <c r="A482" s="1" t="s">
        <v>5838</v>
      </c>
      <c r="B482" s="1" t="s">
        <v>5680</v>
      </c>
      <c r="C482" s="1" t="s">
        <v>5839</v>
      </c>
      <c r="D482" s="1" t="s">
        <v>10150</v>
      </c>
      <c r="E482" s="1" t="s">
        <v>10151</v>
      </c>
      <c r="F482" s="13" t="str">
        <f t="shared" si="7"/>
        <v>150 - Piedmont-Blue Ridge Prov</v>
      </c>
      <c r="G482" s="14">
        <f>_xlfn.IFNA(VLOOKUP($F482,StorageTanks_ProductionOnly!$BQ$2:$CE$31,10,FALSE),StorageTanks_ProductionOnly!$BZ$32)</f>
        <v>5.1641542824907183E-2</v>
      </c>
      <c r="H482" s="14">
        <f>_xlfn.IFNA(VLOOKUP($F482,StorageTanks_ProductionOnly!$BQ$2:$CE$31,11,FALSE),StorageTanks_ProductionOnly!$CA$32)</f>
        <v>0.88022939803243827</v>
      </c>
      <c r="I482" s="14">
        <f>_xlfn.IFNA(VLOOKUP($F482,StorageTanks_ProductionOnly!$BQ$2:$CE$31,13,FALSE),StorageTanks_ProductionOnly!$CC$32)</f>
        <v>9.9239949282087778E-2</v>
      </c>
      <c r="J482" s="14">
        <f>_xlfn.IFNA(VLOOKUP($F482,StorageTanks_ProductionOnly!$BQ$2:$CE$31,14,FALSE),StorageTanks_ProductionOnly!$CD$32)</f>
        <v>0.78502133323338208</v>
      </c>
    </row>
    <row r="483" spans="1:10" x14ac:dyDescent="0.25">
      <c r="A483" s="1" t="s">
        <v>5840</v>
      </c>
      <c r="B483" s="1" t="s">
        <v>5680</v>
      </c>
      <c r="C483" s="1" t="s">
        <v>5841</v>
      </c>
      <c r="D483" s="1" t="s">
        <v>10148</v>
      </c>
      <c r="E483" s="1" t="s">
        <v>10149</v>
      </c>
      <c r="F483" s="13" t="str">
        <f t="shared" si="7"/>
        <v>130 - S.GA Sedimentary Prov</v>
      </c>
      <c r="G483" s="14">
        <f>_xlfn.IFNA(VLOOKUP($F483,StorageTanks_ProductionOnly!$BQ$2:$CE$31,10,FALSE),StorageTanks_ProductionOnly!$BZ$32)</f>
        <v>5.1641542824907183E-2</v>
      </c>
      <c r="H483" s="14">
        <f>_xlfn.IFNA(VLOOKUP($F483,StorageTanks_ProductionOnly!$BQ$2:$CE$31,11,FALSE),StorageTanks_ProductionOnly!$CA$32)</f>
        <v>0.88022939803243827</v>
      </c>
      <c r="I483" s="14">
        <f>_xlfn.IFNA(VLOOKUP($F483,StorageTanks_ProductionOnly!$BQ$2:$CE$31,13,FALSE),StorageTanks_ProductionOnly!$CC$32)</f>
        <v>9.9239949282087778E-2</v>
      </c>
      <c r="J483" s="14">
        <f>_xlfn.IFNA(VLOOKUP($F483,StorageTanks_ProductionOnly!$BQ$2:$CE$31,14,FALSE),StorageTanks_ProductionOnly!$CD$32)</f>
        <v>0.78502133323338208</v>
      </c>
    </row>
    <row r="484" spans="1:10" x14ac:dyDescent="0.25">
      <c r="A484" s="1" t="s">
        <v>5842</v>
      </c>
      <c r="B484" s="1" t="s">
        <v>5680</v>
      </c>
      <c r="C484" s="1" t="s">
        <v>5030</v>
      </c>
      <c r="D484" s="1" t="s">
        <v>10148</v>
      </c>
      <c r="E484" s="1" t="s">
        <v>10149</v>
      </c>
      <c r="F484" s="13" t="str">
        <f t="shared" si="7"/>
        <v>130 - S.GA Sedimentary Prov</v>
      </c>
      <c r="G484" s="14">
        <f>_xlfn.IFNA(VLOOKUP($F484,StorageTanks_ProductionOnly!$BQ$2:$CE$31,10,FALSE),StorageTanks_ProductionOnly!$BZ$32)</f>
        <v>5.1641542824907183E-2</v>
      </c>
      <c r="H484" s="14">
        <f>_xlfn.IFNA(VLOOKUP($F484,StorageTanks_ProductionOnly!$BQ$2:$CE$31,11,FALSE),StorageTanks_ProductionOnly!$CA$32)</f>
        <v>0.88022939803243827</v>
      </c>
      <c r="I484" s="14">
        <f>_xlfn.IFNA(VLOOKUP($F484,StorageTanks_ProductionOnly!$BQ$2:$CE$31,13,FALSE),StorageTanks_ProductionOnly!$CC$32)</f>
        <v>9.9239949282087778E-2</v>
      </c>
      <c r="J484" s="14">
        <f>_xlfn.IFNA(VLOOKUP($F484,StorageTanks_ProductionOnly!$BQ$2:$CE$31,14,FALSE),StorageTanks_ProductionOnly!$CD$32)</f>
        <v>0.78502133323338208</v>
      </c>
    </row>
    <row r="485" spans="1:10" x14ac:dyDescent="0.25">
      <c r="A485" s="1" t="s">
        <v>5843</v>
      </c>
      <c r="B485" s="1" t="s">
        <v>5680</v>
      </c>
      <c r="C485" s="1" t="s">
        <v>5032</v>
      </c>
      <c r="D485" s="1" t="s">
        <v>10150</v>
      </c>
      <c r="E485" s="1" t="s">
        <v>10151</v>
      </c>
      <c r="F485" s="13" t="str">
        <f t="shared" si="7"/>
        <v>150 - Piedmont-Blue Ridge Prov</v>
      </c>
      <c r="G485" s="14">
        <f>_xlfn.IFNA(VLOOKUP($F485,StorageTanks_ProductionOnly!$BQ$2:$CE$31,10,FALSE),StorageTanks_ProductionOnly!$BZ$32)</f>
        <v>5.1641542824907183E-2</v>
      </c>
      <c r="H485" s="14">
        <f>_xlfn.IFNA(VLOOKUP($F485,StorageTanks_ProductionOnly!$BQ$2:$CE$31,11,FALSE),StorageTanks_ProductionOnly!$CA$32)</f>
        <v>0.88022939803243827</v>
      </c>
      <c r="I485" s="14">
        <f>_xlfn.IFNA(VLOOKUP($F485,StorageTanks_ProductionOnly!$BQ$2:$CE$31,13,FALSE),StorageTanks_ProductionOnly!$CC$32)</f>
        <v>9.9239949282087778E-2</v>
      </c>
      <c r="J485" s="14">
        <f>_xlfn.IFNA(VLOOKUP($F485,StorageTanks_ProductionOnly!$BQ$2:$CE$31,14,FALSE),StorageTanks_ProductionOnly!$CD$32)</f>
        <v>0.78502133323338208</v>
      </c>
    </row>
    <row r="486" spans="1:10" x14ac:dyDescent="0.25">
      <c r="A486" s="1" t="s">
        <v>5844</v>
      </c>
      <c r="B486" s="1" t="s">
        <v>5680</v>
      </c>
      <c r="C486" s="1" t="s">
        <v>5036</v>
      </c>
      <c r="D486" s="1" t="s">
        <v>10148</v>
      </c>
      <c r="E486" s="1" t="s">
        <v>10149</v>
      </c>
      <c r="F486" s="13" t="str">
        <f t="shared" si="7"/>
        <v>130 - S.GA Sedimentary Prov</v>
      </c>
      <c r="G486" s="14">
        <f>_xlfn.IFNA(VLOOKUP($F486,StorageTanks_ProductionOnly!$BQ$2:$CE$31,10,FALSE),StorageTanks_ProductionOnly!$BZ$32)</f>
        <v>5.1641542824907183E-2</v>
      </c>
      <c r="H486" s="14">
        <f>_xlfn.IFNA(VLOOKUP($F486,StorageTanks_ProductionOnly!$BQ$2:$CE$31,11,FALSE),StorageTanks_ProductionOnly!$CA$32)</f>
        <v>0.88022939803243827</v>
      </c>
      <c r="I486" s="14">
        <f>_xlfn.IFNA(VLOOKUP($F486,StorageTanks_ProductionOnly!$BQ$2:$CE$31,13,FALSE),StorageTanks_ProductionOnly!$CC$32)</f>
        <v>9.9239949282087778E-2</v>
      </c>
      <c r="J486" s="14">
        <f>_xlfn.IFNA(VLOOKUP($F486,StorageTanks_ProductionOnly!$BQ$2:$CE$31,14,FALSE),StorageTanks_ProductionOnly!$CD$32)</f>
        <v>0.78502133323338208</v>
      </c>
    </row>
    <row r="487" spans="1:10" x14ac:dyDescent="0.25">
      <c r="A487" s="1" t="s">
        <v>5845</v>
      </c>
      <c r="B487" s="1" t="s">
        <v>5680</v>
      </c>
      <c r="C487" s="1" t="s">
        <v>5846</v>
      </c>
      <c r="D487" s="1" t="s">
        <v>10150</v>
      </c>
      <c r="E487" s="1" t="s">
        <v>10151</v>
      </c>
      <c r="F487" s="13" t="str">
        <f t="shared" si="7"/>
        <v>150 - Piedmont-Blue Ridge Prov</v>
      </c>
      <c r="G487" s="14">
        <f>_xlfn.IFNA(VLOOKUP($F487,StorageTanks_ProductionOnly!$BQ$2:$CE$31,10,FALSE),StorageTanks_ProductionOnly!$BZ$32)</f>
        <v>5.1641542824907183E-2</v>
      </c>
      <c r="H487" s="14">
        <f>_xlfn.IFNA(VLOOKUP($F487,StorageTanks_ProductionOnly!$BQ$2:$CE$31,11,FALSE),StorageTanks_ProductionOnly!$CA$32)</f>
        <v>0.88022939803243827</v>
      </c>
      <c r="I487" s="14">
        <f>_xlfn.IFNA(VLOOKUP($F487,StorageTanks_ProductionOnly!$BQ$2:$CE$31,13,FALSE),StorageTanks_ProductionOnly!$CC$32)</f>
        <v>9.9239949282087778E-2</v>
      </c>
      <c r="J487" s="14">
        <f>_xlfn.IFNA(VLOOKUP($F487,StorageTanks_ProductionOnly!$BQ$2:$CE$31,14,FALSE),StorageTanks_ProductionOnly!$CD$32)</f>
        <v>0.78502133323338208</v>
      </c>
    </row>
    <row r="488" spans="1:10" x14ac:dyDescent="0.25">
      <c r="A488" s="1" t="s">
        <v>5847</v>
      </c>
      <c r="B488" s="1" t="s">
        <v>5680</v>
      </c>
      <c r="C488" s="1" t="s">
        <v>5247</v>
      </c>
      <c r="D488" s="1" t="s">
        <v>10148</v>
      </c>
      <c r="E488" s="1" t="s">
        <v>10149</v>
      </c>
      <c r="F488" s="13" t="str">
        <f t="shared" si="7"/>
        <v>130 - S.GA Sedimentary Prov</v>
      </c>
      <c r="G488" s="14">
        <f>_xlfn.IFNA(VLOOKUP($F488,StorageTanks_ProductionOnly!$BQ$2:$CE$31,10,FALSE),StorageTanks_ProductionOnly!$BZ$32)</f>
        <v>5.1641542824907183E-2</v>
      </c>
      <c r="H488" s="14">
        <f>_xlfn.IFNA(VLOOKUP($F488,StorageTanks_ProductionOnly!$BQ$2:$CE$31,11,FALSE),StorageTanks_ProductionOnly!$CA$32)</f>
        <v>0.88022939803243827</v>
      </c>
      <c r="I488" s="14">
        <f>_xlfn.IFNA(VLOOKUP($F488,StorageTanks_ProductionOnly!$BQ$2:$CE$31,13,FALSE),StorageTanks_ProductionOnly!$CC$32)</f>
        <v>9.9239949282087778E-2</v>
      </c>
      <c r="J488" s="14">
        <f>_xlfn.IFNA(VLOOKUP($F488,StorageTanks_ProductionOnly!$BQ$2:$CE$31,14,FALSE),StorageTanks_ProductionOnly!$CD$32)</f>
        <v>0.78502133323338208</v>
      </c>
    </row>
    <row r="489" spans="1:10" x14ac:dyDescent="0.25">
      <c r="A489" s="1" t="s">
        <v>5848</v>
      </c>
      <c r="B489" s="1" t="s">
        <v>5680</v>
      </c>
      <c r="C489" s="1" t="s">
        <v>5849</v>
      </c>
      <c r="D489" s="1" t="s">
        <v>10148</v>
      </c>
      <c r="E489" s="1" t="s">
        <v>10149</v>
      </c>
      <c r="F489" s="13" t="str">
        <f t="shared" si="7"/>
        <v>130 - S.GA Sedimentary Prov</v>
      </c>
      <c r="G489" s="14">
        <f>_xlfn.IFNA(VLOOKUP($F489,StorageTanks_ProductionOnly!$BQ$2:$CE$31,10,FALSE),StorageTanks_ProductionOnly!$BZ$32)</f>
        <v>5.1641542824907183E-2</v>
      </c>
      <c r="H489" s="14">
        <f>_xlfn.IFNA(VLOOKUP($F489,StorageTanks_ProductionOnly!$BQ$2:$CE$31,11,FALSE),StorageTanks_ProductionOnly!$CA$32)</f>
        <v>0.88022939803243827</v>
      </c>
      <c r="I489" s="14">
        <f>_xlfn.IFNA(VLOOKUP($F489,StorageTanks_ProductionOnly!$BQ$2:$CE$31,13,FALSE),StorageTanks_ProductionOnly!$CC$32)</f>
        <v>9.9239949282087778E-2</v>
      </c>
      <c r="J489" s="14">
        <f>_xlfn.IFNA(VLOOKUP($F489,StorageTanks_ProductionOnly!$BQ$2:$CE$31,14,FALSE),StorageTanks_ProductionOnly!$CD$32)</f>
        <v>0.78502133323338208</v>
      </c>
    </row>
    <row r="490" spans="1:10" x14ac:dyDescent="0.25">
      <c r="A490" s="1" t="s">
        <v>5850</v>
      </c>
      <c r="B490" s="1" t="s">
        <v>5680</v>
      </c>
      <c r="C490" s="1" t="s">
        <v>5042</v>
      </c>
      <c r="D490" s="1" t="s">
        <v>10150</v>
      </c>
      <c r="E490" s="1" t="s">
        <v>10151</v>
      </c>
      <c r="F490" s="13" t="str">
        <f t="shared" si="7"/>
        <v>150 - Piedmont-Blue Ridge Prov</v>
      </c>
      <c r="G490" s="14">
        <f>_xlfn.IFNA(VLOOKUP($F490,StorageTanks_ProductionOnly!$BQ$2:$CE$31,10,FALSE),StorageTanks_ProductionOnly!$BZ$32)</f>
        <v>5.1641542824907183E-2</v>
      </c>
      <c r="H490" s="14">
        <f>_xlfn.IFNA(VLOOKUP($F490,StorageTanks_ProductionOnly!$BQ$2:$CE$31,11,FALSE),StorageTanks_ProductionOnly!$CA$32)</f>
        <v>0.88022939803243827</v>
      </c>
      <c r="I490" s="14">
        <f>_xlfn.IFNA(VLOOKUP($F490,StorageTanks_ProductionOnly!$BQ$2:$CE$31,13,FALSE),StorageTanks_ProductionOnly!$CC$32)</f>
        <v>9.9239949282087778E-2</v>
      </c>
      <c r="J490" s="14">
        <f>_xlfn.IFNA(VLOOKUP($F490,StorageTanks_ProductionOnly!$BQ$2:$CE$31,14,FALSE),StorageTanks_ProductionOnly!$CD$32)</f>
        <v>0.78502133323338208</v>
      </c>
    </row>
    <row r="491" spans="1:10" x14ac:dyDescent="0.25">
      <c r="A491" s="1" t="s">
        <v>5851</v>
      </c>
      <c r="B491" s="1" t="s">
        <v>5680</v>
      </c>
      <c r="C491" s="1" t="s">
        <v>5044</v>
      </c>
      <c r="D491" s="1" t="s">
        <v>10148</v>
      </c>
      <c r="E491" s="1" t="s">
        <v>10149</v>
      </c>
      <c r="F491" s="13" t="str">
        <f t="shared" si="7"/>
        <v>130 - S.GA Sedimentary Prov</v>
      </c>
      <c r="G491" s="14">
        <f>_xlfn.IFNA(VLOOKUP($F491,StorageTanks_ProductionOnly!$BQ$2:$CE$31,10,FALSE),StorageTanks_ProductionOnly!$BZ$32)</f>
        <v>5.1641542824907183E-2</v>
      </c>
      <c r="H491" s="14">
        <f>_xlfn.IFNA(VLOOKUP($F491,StorageTanks_ProductionOnly!$BQ$2:$CE$31,11,FALSE),StorageTanks_ProductionOnly!$CA$32)</f>
        <v>0.88022939803243827</v>
      </c>
      <c r="I491" s="14">
        <f>_xlfn.IFNA(VLOOKUP($F491,StorageTanks_ProductionOnly!$BQ$2:$CE$31,13,FALSE),StorageTanks_ProductionOnly!$CC$32)</f>
        <v>9.9239949282087778E-2</v>
      </c>
      <c r="J491" s="14">
        <f>_xlfn.IFNA(VLOOKUP($F491,StorageTanks_ProductionOnly!$BQ$2:$CE$31,14,FALSE),StorageTanks_ProductionOnly!$CD$32)</f>
        <v>0.78502133323338208</v>
      </c>
    </row>
    <row r="492" spans="1:10" x14ac:dyDescent="0.25">
      <c r="A492" s="1" t="s">
        <v>5852</v>
      </c>
      <c r="B492" s="1" t="s">
        <v>5680</v>
      </c>
      <c r="C492" s="1" t="s">
        <v>5046</v>
      </c>
      <c r="D492" s="1" t="s">
        <v>10150</v>
      </c>
      <c r="E492" s="1" t="s">
        <v>10151</v>
      </c>
      <c r="F492" s="13" t="str">
        <f t="shared" si="7"/>
        <v>150 - Piedmont-Blue Ridge Prov</v>
      </c>
      <c r="G492" s="14">
        <f>_xlfn.IFNA(VLOOKUP($F492,StorageTanks_ProductionOnly!$BQ$2:$CE$31,10,FALSE),StorageTanks_ProductionOnly!$BZ$32)</f>
        <v>5.1641542824907183E-2</v>
      </c>
      <c r="H492" s="14">
        <f>_xlfn.IFNA(VLOOKUP($F492,StorageTanks_ProductionOnly!$BQ$2:$CE$31,11,FALSE),StorageTanks_ProductionOnly!$CA$32)</f>
        <v>0.88022939803243827</v>
      </c>
      <c r="I492" s="14">
        <f>_xlfn.IFNA(VLOOKUP($F492,StorageTanks_ProductionOnly!$BQ$2:$CE$31,13,FALSE),StorageTanks_ProductionOnly!$CC$32)</f>
        <v>9.9239949282087778E-2</v>
      </c>
      <c r="J492" s="14">
        <f>_xlfn.IFNA(VLOOKUP($F492,StorageTanks_ProductionOnly!$BQ$2:$CE$31,14,FALSE),StorageTanks_ProductionOnly!$CD$32)</f>
        <v>0.78502133323338208</v>
      </c>
    </row>
    <row r="493" spans="1:10" x14ac:dyDescent="0.25">
      <c r="A493" s="1" t="s">
        <v>5853</v>
      </c>
      <c r="B493" s="1" t="s">
        <v>5680</v>
      </c>
      <c r="C493" s="1" t="s">
        <v>5854</v>
      </c>
      <c r="D493" s="1" t="s">
        <v>363</v>
      </c>
      <c r="E493" s="1" t="s">
        <v>10353</v>
      </c>
      <c r="F493" s="13" t="str">
        <f t="shared" si="7"/>
        <v>160A - Appalachian Basin (Eastern Overthrust Area)</v>
      </c>
      <c r="G493" s="14">
        <f>_xlfn.IFNA(VLOOKUP($F493,StorageTanks_ProductionOnly!$BQ$2:$CE$31,10,FALSE),StorageTanks_ProductionOnly!$BZ$32)</f>
        <v>3.6494488394335283E-3</v>
      </c>
      <c r="H493" s="14">
        <f>_xlfn.IFNA(VLOOKUP($F493,StorageTanks_ProductionOnly!$BQ$2:$CE$31,11,FALSE),StorageTanks_ProductionOnly!$CA$32)</f>
        <v>0.96692952450442948</v>
      </c>
      <c r="I493" s="14">
        <f>_xlfn.IFNA(VLOOKUP($F493,StorageTanks_ProductionOnly!$BQ$2:$CE$31,13,FALSE),StorageTanks_ProductionOnly!$CC$32)</f>
        <v>0</v>
      </c>
      <c r="J493" s="14">
        <f>_xlfn.IFNA(VLOOKUP($F493,StorageTanks_ProductionOnly!$BQ$2:$CE$31,14,FALSE),StorageTanks_ProductionOnly!$CD$32)</f>
        <v>0</v>
      </c>
    </row>
    <row r="494" spans="1:10" x14ac:dyDescent="0.25">
      <c r="A494" s="1" t="s">
        <v>5855</v>
      </c>
      <c r="B494" s="1" t="s">
        <v>5680</v>
      </c>
      <c r="C494" s="1" t="s">
        <v>5856</v>
      </c>
      <c r="D494" s="1" t="s">
        <v>10148</v>
      </c>
      <c r="E494" s="1" t="s">
        <v>10149</v>
      </c>
      <c r="F494" s="13" t="str">
        <f t="shared" si="7"/>
        <v>130 - S.GA Sedimentary Prov</v>
      </c>
      <c r="G494" s="14">
        <f>_xlfn.IFNA(VLOOKUP($F494,StorageTanks_ProductionOnly!$BQ$2:$CE$31,10,FALSE),StorageTanks_ProductionOnly!$BZ$32)</f>
        <v>5.1641542824907183E-2</v>
      </c>
      <c r="H494" s="14">
        <f>_xlfn.IFNA(VLOOKUP($F494,StorageTanks_ProductionOnly!$BQ$2:$CE$31,11,FALSE),StorageTanks_ProductionOnly!$CA$32)</f>
        <v>0.88022939803243827</v>
      </c>
      <c r="I494" s="14">
        <f>_xlfn.IFNA(VLOOKUP($F494,StorageTanks_ProductionOnly!$BQ$2:$CE$31,13,FALSE),StorageTanks_ProductionOnly!$CC$32)</f>
        <v>9.9239949282087778E-2</v>
      </c>
      <c r="J494" s="14">
        <f>_xlfn.IFNA(VLOOKUP($F494,StorageTanks_ProductionOnly!$BQ$2:$CE$31,14,FALSE),StorageTanks_ProductionOnly!$CD$32)</f>
        <v>0.78502133323338208</v>
      </c>
    </row>
    <row r="495" spans="1:10" x14ac:dyDescent="0.25">
      <c r="A495" s="1" t="s">
        <v>5857</v>
      </c>
      <c r="B495" s="1" t="s">
        <v>5680</v>
      </c>
      <c r="C495" s="1" t="s">
        <v>5255</v>
      </c>
      <c r="D495" s="1" t="s">
        <v>10150</v>
      </c>
      <c r="E495" s="1" t="s">
        <v>10151</v>
      </c>
      <c r="F495" s="13" t="str">
        <f t="shared" si="7"/>
        <v>150 - Piedmont-Blue Ridge Prov</v>
      </c>
      <c r="G495" s="14">
        <f>_xlfn.IFNA(VLOOKUP($F495,StorageTanks_ProductionOnly!$BQ$2:$CE$31,10,FALSE),StorageTanks_ProductionOnly!$BZ$32)</f>
        <v>5.1641542824907183E-2</v>
      </c>
      <c r="H495" s="14">
        <f>_xlfn.IFNA(VLOOKUP($F495,StorageTanks_ProductionOnly!$BQ$2:$CE$31,11,FALSE),StorageTanks_ProductionOnly!$CA$32)</f>
        <v>0.88022939803243827</v>
      </c>
      <c r="I495" s="14">
        <f>_xlfn.IFNA(VLOOKUP($F495,StorageTanks_ProductionOnly!$BQ$2:$CE$31,13,FALSE),StorageTanks_ProductionOnly!$CC$32)</f>
        <v>9.9239949282087778E-2</v>
      </c>
      <c r="J495" s="14">
        <f>_xlfn.IFNA(VLOOKUP($F495,StorageTanks_ProductionOnly!$BQ$2:$CE$31,14,FALSE),StorageTanks_ProductionOnly!$CD$32)</f>
        <v>0.78502133323338208</v>
      </c>
    </row>
    <row r="496" spans="1:10" x14ac:dyDescent="0.25">
      <c r="A496" s="1" t="s">
        <v>5858</v>
      </c>
      <c r="B496" s="1" t="s">
        <v>5680</v>
      </c>
      <c r="C496" s="1" t="s">
        <v>5859</v>
      </c>
      <c r="D496" s="1" t="s">
        <v>10150</v>
      </c>
      <c r="E496" s="1" t="s">
        <v>10151</v>
      </c>
      <c r="F496" s="13" t="str">
        <f t="shared" si="7"/>
        <v>150 - Piedmont-Blue Ridge Prov</v>
      </c>
      <c r="G496" s="14">
        <f>_xlfn.IFNA(VLOOKUP($F496,StorageTanks_ProductionOnly!$BQ$2:$CE$31,10,FALSE),StorageTanks_ProductionOnly!$BZ$32)</f>
        <v>5.1641542824907183E-2</v>
      </c>
      <c r="H496" s="14">
        <f>_xlfn.IFNA(VLOOKUP($F496,StorageTanks_ProductionOnly!$BQ$2:$CE$31,11,FALSE),StorageTanks_ProductionOnly!$CA$32)</f>
        <v>0.88022939803243827</v>
      </c>
      <c r="I496" s="14">
        <f>_xlfn.IFNA(VLOOKUP($F496,StorageTanks_ProductionOnly!$BQ$2:$CE$31,13,FALSE),StorageTanks_ProductionOnly!$CC$32)</f>
        <v>9.9239949282087778E-2</v>
      </c>
      <c r="J496" s="14">
        <f>_xlfn.IFNA(VLOOKUP($F496,StorageTanks_ProductionOnly!$BQ$2:$CE$31,14,FALSE),StorageTanks_ProductionOnly!$CD$32)</f>
        <v>0.78502133323338208</v>
      </c>
    </row>
    <row r="497" spans="1:10" x14ac:dyDescent="0.25">
      <c r="A497" s="1" t="s">
        <v>5860</v>
      </c>
      <c r="B497" s="1" t="s">
        <v>5680</v>
      </c>
      <c r="C497" s="1" t="s">
        <v>5861</v>
      </c>
      <c r="D497" s="1" t="s">
        <v>10150</v>
      </c>
      <c r="E497" s="1" t="s">
        <v>10151</v>
      </c>
      <c r="F497" s="13" t="str">
        <f t="shared" si="7"/>
        <v>150 - Piedmont-Blue Ridge Prov</v>
      </c>
      <c r="G497" s="14">
        <f>_xlfn.IFNA(VLOOKUP($F497,StorageTanks_ProductionOnly!$BQ$2:$CE$31,10,FALSE),StorageTanks_ProductionOnly!$BZ$32)</f>
        <v>5.1641542824907183E-2</v>
      </c>
      <c r="H497" s="14">
        <f>_xlfn.IFNA(VLOOKUP($F497,StorageTanks_ProductionOnly!$BQ$2:$CE$31,11,FALSE),StorageTanks_ProductionOnly!$CA$32)</f>
        <v>0.88022939803243827</v>
      </c>
      <c r="I497" s="14">
        <f>_xlfn.IFNA(VLOOKUP($F497,StorageTanks_ProductionOnly!$BQ$2:$CE$31,13,FALSE),StorageTanks_ProductionOnly!$CC$32)</f>
        <v>9.9239949282087778E-2</v>
      </c>
      <c r="J497" s="14">
        <f>_xlfn.IFNA(VLOOKUP($F497,StorageTanks_ProductionOnly!$BQ$2:$CE$31,14,FALSE),StorageTanks_ProductionOnly!$CD$32)</f>
        <v>0.78502133323338208</v>
      </c>
    </row>
    <row r="498" spans="1:10" x14ac:dyDescent="0.25">
      <c r="A498" s="1" t="s">
        <v>5862</v>
      </c>
      <c r="B498" s="1" t="s">
        <v>5680</v>
      </c>
      <c r="C498" s="1" t="s">
        <v>5863</v>
      </c>
      <c r="D498" s="1" t="s">
        <v>10150</v>
      </c>
      <c r="E498" s="1" t="s">
        <v>10151</v>
      </c>
      <c r="F498" s="13" t="str">
        <f t="shared" si="7"/>
        <v>150 - Piedmont-Blue Ridge Prov</v>
      </c>
      <c r="G498" s="14">
        <f>_xlfn.IFNA(VLOOKUP($F498,StorageTanks_ProductionOnly!$BQ$2:$CE$31,10,FALSE),StorageTanks_ProductionOnly!$BZ$32)</f>
        <v>5.1641542824907183E-2</v>
      </c>
      <c r="H498" s="14">
        <f>_xlfn.IFNA(VLOOKUP($F498,StorageTanks_ProductionOnly!$BQ$2:$CE$31,11,FALSE),StorageTanks_ProductionOnly!$CA$32)</f>
        <v>0.88022939803243827</v>
      </c>
      <c r="I498" s="14">
        <f>_xlfn.IFNA(VLOOKUP($F498,StorageTanks_ProductionOnly!$BQ$2:$CE$31,13,FALSE),StorageTanks_ProductionOnly!$CC$32)</f>
        <v>9.9239949282087778E-2</v>
      </c>
      <c r="J498" s="14">
        <f>_xlfn.IFNA(VLOOKUP($F498,StorageTanks_ProductionOnly!$BQ$2:$CE$31,14,FALSE),StorageTanks_ProductionOnly!$CD$32)</f>
        <v>0.78502133323338208</v>
      </c>
    </row>
    <row r="499" spans="1:10" x14ac:dyDescent="0.25">
      <c r="A499" s="1" t="s">
        <v>5864</v>
      </c>
      <c r="B499" s="1" t="s">
        <v>5680</v>
      </c>
      <c r="C499" s="1" t="s">
        <v>5865</v>
      </c>
      <c r="D499" s="1" t="s">
        <v>10148</v>
      </c>
      <c r="E499" s="1" t="s">
        <v>10149</v>
      </c>
      <c r="F499" s="13" t="str">
        <f t="shared" si="7"/>
        <v>130 - S.GA Sedimentary Prov</v>
      </c>
      <c r="G499" s="14">
        <f>_xlfn.IFNA(VLOOKUP($F499,StorageTanks_ProductionOnly!$BQ$2:$CE$31,10,FALSE),StorageTanks_ProductionOnly!$BZ$32)</f>
        <v>5.1641542824907183E-2</v>
      </c>
      <c r="H499" s="14">
        <f>_xlfn.IFNA(VLOOKUP($F499,StorageTanks_ProductionOnly!$BQ$2:$CE$31,11,FALSE),StorageTanks_ProductionOnly!$CA$32)</f>
        <v>0.88022939803243827</v>
      </c>
      <c r="I499" s="14">
        <f>_xlfn.IFNA(VLOOKUP($F499,StorageTanks_ProductionOnly!$BQ$2:$CE$31,13,FALSE),StorageTanks_ProductionOnly!$CC$32)</f>
        <v>9.9239949282087778E-2</v>
      </c>
      <c r="J499" s="14">
        <f>_xlfn.IFNA(VLOOKUP($F499,StorageTanks_ProductionOnly!$BQ$2:$CE$31,14,FALSE),StorageTanks_ProductionOnly!$CD$32)</f>
        <v>0.78502133323338208</v>
      </c>
    </row>
    <row r="500" spans="1:10" x14ac:dyDescent="0.25">
      <c r="A500" s="1" t="s">
        <v>5866</v>
      </c>
      <c r="B500" s="1" t="s">
        <v>5680</v>
      </c>
      <c r="C500" s="1" t="s">
        <v>5050</v>
      </c>
      <c r="D500" s="1" t="s">
        <v>10150</v>
      </c>
      <c r="E500" s="1" t="s">
        <v>10151</v>
      </c>
      <c r="F500" s="13" t="str">
        <f t="shared" si="7"/>
        <v>150 - Piedmont-Blue Ridge Prov</v>
      </c>
      <c r="G500" s="14">
        <f>_xlfn.IFNA(VLOOKUP($F500,StorageTanks_ProductionOnly!$BQ$2:$CE$31,10,FALSE),StorageTanks_ProductionOnly!$BZ$32)</f>
        <v>5.1641542824907183E-2</v>
      </c>
      <c r="H500" s="14">
        <f>_xlfn.IFNA(VLOOKUP($F500,StorageTanks_ProductionOnly!$BQ$2:$CE$31,11,FALSE),StorageTanks_ProductionOnly!$CA$32)</f>
        <v>0.88022939803243827</v>
      </c>
      <c r="I500" s="14">
        <f>_xlfn.IFNA(VLOOKUP($F500,StorageTanks_ProductionOnly!$BQ$2:$CE$31,13,FALSE),StorageTanks_ProductionOnly!$CC$32)</f>
        <v>9.9239949282087778E-2</v>
      </c>
      <c r="J500" s="14">
        <f>_xlfn.IFNA(VLOOKUP($F500,StorageTanks_ProductionOnly!$BQ$2:$CE$31,14,FALSE),StorageTanks_ProductionOnly!$CD$32)</f>
        <v>0.78502133323338208</v>
      </c>
    </row>
    <row r="501" spans="1:10" x14ac:dyDescent="0.25">
      <c r="A501" s="1" t="s">
        <v>5867</v>
      </c>
      <c r="B501" s="1" t="s">
        <v>5680</v>
      </c>
      <c r="C501" s="1" t="s">
        <v>5868</v>
      </c>
      <c r="D501" s="1" t="s">
        <v>10148</v>
      </c>
      <c r="E501" s="1" t="s">
        <v>10149</v>
      </c>
      <c r="F501" s="13" t="str">
        <f t="shared" si="7"/>
        <v>130 - S.GA Sedimentary Prov</v>
      </c>
      <c r="G501" s="14">
        <f>_xlfn.IFNA(VLOOKUP($F501,StorageTanks_ProductionOnly!$BQ$2:$CE$31,10,FALSE),StorageTanks_ProductionOnly!$BZ$32)</f>
        <v>5.1641542824907183E-2</v>
      </c>
      <c r="H501" s="14">
        <f>_xlfn.IFNA(VLOOKUP($F501,StorageTanks_ProductionOnly!$BQ$2:$CE$31,11,FALSE),StorageTanks_ProductionOnly!$CA$32)</f>
        <v>0.88022939803243827</v>
      </c>
      <c r="I501" s="14">
        <f>_xlfn.IFNA(VLOOKUP($F501,StorageTanks_ProductionOnly!$BQ$2:$CE$31,13,FALSE),StorageTanks_ProductionOnly!$CC$32)</f>
        <v>9.9239949282087778E-2</v>
      </c>
      <c r="J501" s="14">
        <f>_xlfn.IFNA(VLOOKUP($F501,StorageTanks_ProductionOnly!$BQ$2:$CE$31,14,FALSE),StorageTanks_ProductionOnly!$CD$32)</f>
        <v>0.78502133323338208</v>
      </c>
    </row>
    <row r="502" spans="1:10" x14ac:dyDescent="0.25">
      <c r="A502" s="1" t="s">
        <v>5869</v>
      </c>
      <c r="B502" s="1" t="s">
        <v>5680</v>
      </c>
      <c r="C502" s="1" t="s">
        <v>5052</v>
      </c>
      <c r="D502" s="1" t="s">
        <v>10150</v>
      </c>
      <c r="E502" s="1" t="s">
        <v>10151</v>
      </c>
      <c r="F502" s="13" t="str">
        <f t="shared" si="7"/>
        <v>150 - Piedmont-Blue Ridge Prov</v>
      </c>
      <c r="G502" s="14">
        <f>_xlfn.IFNA(VLOOKUP($F502,StorageTanks_ProductionOnly!$BQ$2:$CE$31,10,FALSE),StorageTanks_ProductionOnly!$BZ$32)</f>
        <v>5.1641542824907183E-2</v>
      </c>
      <c r="H502" s="14">
        <f>_xlfn.IFNA(VLOOKUP($F502,StorageTanks_ProductionOnly!$BQ$2:$CE$31,11,FALSE),StorageTanks_ProductionOnly!$CA$32)</f>
        <v>0.88022939803243827</v>
      </c>
      <c r="I502" s="14">
        <f>_xlfn.IFNA(VLOOKUP($F502,StorageTanks_ProductionOnly!$BQ$2:$CE$31,13,FALSE),StorageTanks_ProductionOnly!$CC$32)</f>
        <v>9.9239949282087778E-2</v>
      </c>
      <c r="J502" s="14">
        <f>_xlfn.IFNA(VLOOKUP($F502,StorageTanks_ProductionOnly!$BQ$2:$CE$31,14,FALSE),StorageTanks_ProductionOnly!$CD$32)</f>
        <v>0.78502133323338208</v>
      </c>
    </row>
    <row r="503" spans="1:10" x14ac:dyDescent="0.25">
      <c r="A503" s="1" t="s">
        <v>5870</v>
      </c>
      <c r="B503" s="1" t="s">
        <v>5680</v>
      </c>
      <c r="C503" s="1" t="s">
        <v>5265</v>
      </c>
      <c r="D503" s="1" t="s">
        <v>363</v>
      </c>
      <c r="E503" s="1" t="s">
        <v>10353</v>
      </c>
      <c r="F503" s="13" t="str">
        <f t="shared" si="7"/>
        <v>160A - Appalachian Basin (Eastern Overthrust Area)</v>
      </c>
      <c r="G503" s="14">
        <f>_xlfn.IFNA(VLOOKUP($F503,StorageTanks_ProductionOnly!$BQ$2:$CE$31,10,FALSE),StorageTanks_ProductionOnly!$BZ$32)</f>
        <v>3.6494488394335283E-3</v>
      </c>
      <c r="H503" s="14">
        <f>_xlfn.IFNA(VLOOKUP($F503,StorageTanks_ProductionOnly!$BQ$2:$CE$31,11,FALSE),StorageTanks_ProductionOnly!$CA$32)</f>
        <v>0.96692952450442948</v>
      </c>
      <c r="I503" s="14">
        <f>_xlfn.IFNA(VLOOKUP($F503,StorageTanks_ProductionOnly!$BQ$2:$CE$31,13,FALSE),StorageTanks_ProductionOnly!$CC$32)</f>
        <v>0</v>
      </c>
      <c r="J503" s="14">
        <f>_xlfn.IFNA(VLOOKUP($F503,StorageTanks_ProductionOnly!$BQ$2:$CE$31,14,FALSE),StorageTanks_ProductionOnly!$CD$32)</f>
        <v>0</v>
      </c>
    </row>
    <row r="504" spans="1:10" x14ac:dyDescent="0.25">
      <c r="A504" s="1" t="s">
        <v>5871</v>
      </c>
      <c r="B504" s="1" t="s">
        <v>5680</v>
      </c>
      <c r="C504" s="1" t="s">
        <v>5271</v>
      </c>
      <c r="D504" s="1" t="s">
        <v>10148</v>
      </c>
      <c r="E504" s="1" t="s">
        <v>10149</v>
      </c>
      <c r="F504" s="13" t="str">
        <f t="shared" si="7"/>
        <v>130 - S.GA Sedimentary Prov</v>
      </c>
      <c r="G504" s="14">
        <f>_xlfn.IFNA(VLOOKUP($F504,StorageTanks_ProductionOnly!$BQ$2:$CE$31,10,FALSE),StorageTanks_ProductionOnly!$BZ$32)</f>
        <v>5.1641542824907183E-2</v>
      </c>
      <c r="H504" s="14">
        <f>_xlfn.IFNA(VLOOKUP($F504,StorageTanks_ProductionOnly!$BQ$2:$CE$31,11,FALSE),StorageTanks_ProductionOnly!$CA$32)</f>
        <v>0.88022939803243827</v>
      </c>
      <c r="I504" s="14">
        <f>_xlfn.IFNA(VLOOKUP($F504,StorageTanks_ProductionOnly!$BQ$2:$CE$31,13,FALSE),StorageTanks_ProductionOnly!$CC$32)</f>
        <v>9.9239949282087778E-2</v>
      </c>
      <c r="J504" s="14">
        <f>_xlfn.IFNA(VLOOKUP($F504,StorageTanks_ProductionOnly!$BQ$2:$CE$31,14,FALSE),StorageTanks_ProductionOnly!$CD$32)</f>
        <v>0.78502133323338208</v>
      </c>
    </row>
    <row r="505" spans="1:10" x14ac:dyDescent="0.25">
      <c r="A505" s="1" t="s">
        <v>5872</v>
      </c>
      <c r="B505" s="1" t="s">
        <v>5680</v>
      </c>
      <c r="C505" s="1" t="s">
        <v>5655</v>
      </c>
      <c r="D505" s="1" t="s">
        <v>10150</v>
      </c>
      <c r="E505" s="1" t="s">
        <v>10151</v>
      </c>
      <c r="F505" s="13" t="str">
        <f t="shared" si="7"/>
        <v>150 - Piedmont-Blue Ridge Prov</v>
      </c>
      <c r="G505" s="14">
        <f>_xlfn.IFNA(VLOOKUP($F505,StorageTanks_ProductionOnly!$BQ$2:$CE$31,10,FALSE),StorageTanks_ProductionOnly!$BZ$32)</f>
        <v>5.1641542824907183E-2</v>
      </c>
      <c r="H505" s="14">
        <f>_xlfn.IFNA(VLOOKUP($F505,StorageTanks_ProductionOnly!$BQ$2:$CE$31,11,FALSE),StorageTanks_ProductionOnly!$CA$32)</f>
        <v>0.88022939803243827</v>
      </c>
      <c r="I505" s="14">
        <f>_xlfn.IFNA(VLOOKUP($F505,StorageTanks_ProductionOnly!$BQ$2:$CE$31,13,FALSE),StorageTanks_ProductionOnly!$CC$32)</f>
        <v>9.9239949282087778E-2</v>
      </c>
      <c r="J505" s="14">
        <f>_xlfn.IFNA(VLOOKUP($F505,StorageTanks_ProductionOnly!$BQ$2:$CE$31,14,FALSE),StorageTanks_ProductionOnly!$CD$32)</f>
        <v>0.78502133323338208</v>
      </c>
    </row>
    <row r="506" spans="1:10" x14ac:dyDescent="0.25">
      <c r="A506" s="1" t="s">
        <v>5873</v>
      </c>
      <c r="B506" s="1" t="s">
        <v>5680</v>
      </c>
      <c r="C506" s="1" t="s">
        <v>5874</v>
      </c>
      <c r="D506" s="1" t="s">
        <v>10148</v>
      </c>
      <c r="E506" s="1" t="s">
        <v>10149</v>
      </c>
      <c r="F506" s="13" t="str">
        <f t="shared" si="7"/>
        <v>130 - S.GA Sedimentary Prov</v>
      </c>
      <c r="G506" s="14">
        <f>_xlfn.IFNA(VLOOKUP($F506,StorageTanks_ProductionOnly!$BQ$2:$CE$31,10,FALSE),StorageTanks_ProductionOnly!$BZ$32)</f>
        <v>5.1641542824907183E-2</v>
      </c>
      <c r="H506" s="14">
        <f>_xlfn.IFNA(VLOOKUP($F506,StorageTanks_ProductionOnly!$BQ$2:$CE$31,11,FALSE),StorageTanks_ProductionOnly!$CA$32)</f>
        <v>0.88022939803243827</v>
      </c>
      <c r="I506" s="14">
        <f>_xlfn.IFNA(VLOOKUP($F506,StorageTanks_ProductionOnly!$BQ$2:$CE$31,13,FALSE),StorageTanks_ProductionOnly!$CC$32)</f>
        <v>9.9239949282087778E-2</v>
      </c>
      <c r="J506" s="14">
        <f>_xlfn.IFNA(VLOOKUP($F506,StorageTanks_ProductionOnly!$BQ$2:$CE$31,14,FALSE),StorageTanks_ProductionOnly!$CD$32)</f>
        <v>0.78502133323338208</v>
      </c>
    </row>
    <row r="507" spans="1:10" x14ac:dyDescent="0.25">
      <c r="A507" s="1" t="s">
        <v>5875</v>
      </c>
      <c r="B507" s="1" t="s">
        <v>5680</v>
      </c>
      <c r="C507" s="1" t="s">
        <v>5876</v>
      </c>
      <c r="D507" s="1" t="s">
        <v>10150</v>
      </c>
      <c r="E507" s="1" t="s">
        <v>10151</v>
      </c>
      <c r="F507" s="13" t="str">
        <f t="shared" si="7"/>
        <v>150 - Piedmont-Blue Ridge Prov</v>
      </c>
      <c r="G507" s="14">
        <f>_xlfn.IFNA(VLOOKUP($F507,StorageTanks_ProductionOnly!$BQ$2:$CE$31,10,FALSE),StorageTanks_ProductionOnly!$BZ$32)</f>
        <v>5.1641542824907183E-2</v>
      </c>
      <c r="H507" s="14">
        <f>_xlfn.IFNA(VLOOKUP($F507,StorageTanks_ProductionOnly!$BQ$2:$CE$31,11,FALSE),StorageTanks_ProductionOnly!$CA$32)</f>
        <v>0.88022939803243827</v>
      </c>
      <c r="I507" s="14">
        <f>_xlfn.IFNA(VLOOKUP($F507,StorageTanks_ProductionOnly!$BQ$2:$CE$31,13,FALSE),StorageTanks_ProductionOnly!$CC$32)</f>
        <v>9.9239949282087778E-2</v>
      </c>
      <c r="J507" s="14">
        <f>_xlfn.IFNA(VLOOKUP($F507,StorageTanks_ProductionOnly!$BQ$2:$CE$31,14,FALSE),StorageTanks_ProductionOnly!$CD$32)</f>
        <v>0.78502133323338208</v>
      </c>
    </row>
    <row r="508" spans="1:10" x14ac:dyDescent="0.25">
      <c r="A508" s="1" t="s">
        <v>5877</v>
      </c>
      <c r="B508" s="1" t="s">
        <v>5680</v>
      </c>
      <c r="C508" s="1" t="s">
        <v>5054</v>
      </c>
      <c r="D508" s="1" t="s">
        <v>10148</v>
      </c>
      <c r="E508" s="1" t="s">
        <v>10149</v>
      </c>
      <c r="F508" s="13" t="str">
        <f t="shared" si="7"/>
        <v>130 - S.GA Sedimentary Prov</v>
      </c>
      <c r="G508" s="14">
        <f>_xlfn.IFNA(VLOOKUP($F508,StorageTanks_ProductionOnly!$BQ$2:$CE$31,10,FALSE),StorageTanks_ProductionOnly!$BZ$32)</f>
        <v>5.1641542824907183E-2</v>
      </c>
      <c r="H508" s="14">
        <f>_xlfn.IFNA(VLOOKUP($F508,StorageTanks_ProductionOnly!$BQ$2:$CE$31,11,FALSE),StorageTanks_ProductionOnly!$CA$32)</f>
        <v>0.88022939803243827</v>
      </c>
      <c r="I508" s="14">
        <f>_xlfn.IFNA(VLOOKUP($F508,StorageTanks_ProductionOnly!$BQ$2:$CE$31,13,FALSE),StorageTanks_ProductionOnly!$CC$32)</f>
        <v>9.9239949282087778E-2</v>
      </c>
      <c r="J508" s="14">
        <f>_xlfn.IFNA(VLOOKUP($F508,StorageTanks_ProductionOnly!$BQ$2:$CE$31,14,FALSE),StorageTanks_ProductionOnly!$CD$32)</f>
        <v>0.78502133323338208</v>
      </c>
    </row>
    <row r="509" spans="1:10" x14ac:dyDescent="0.25">
      <c r="A509" s="1" t="s">
        <v>5878</v>
      </c>
      <c r="B509" s="1" t="s">
        <v>5680</v>
      </c>
      <c r="C509" s="1" t="s">
        <v>5879</v>
      </c>
      <c r="D509" s="1" t="s">
        <v>10148</v>
      </c>
      <c r="E509" s="1" t="s">
        <v>10149</v>
      </c>
      <c r="F509" s="13" t="str">
        <f t="shared" si="7"/>
        <v>130 - S.GA Sedimentary Prov</v>
      </c>
      <c r="G509" s="14">
        <f>_xlfn.IFNA(VLOOKUP($F509,StorageTanks_ProductionOnly!$BQ$2:$CE$31,10,FALSE),StorageTanks_ProductionOnly!$BZ$32)</f>
        <v>5.1641542824907183E-2</v>
      </c>
      <c r="H509" s="14">
        <f>_xlfn.IFNA(VLOOKUP($F509,StorageTanks_ProductionOnly!$BQ$2:$CE$31,11,FALSE),StorageTanks_ProductionOnly!$CA$32)</f>
        <v>0.88022939803243827</v>
      </c>
      <c r="I509" s="14">
        <f>_xlfn.IFNA(VLOOKUP($F509,StorageTanks_ProductionOnly!$BQ$2:$CE$31,13,FALSE),StorageTanks_ProductionOnly!$CC$32)</f>
        <v>9.9239949282087778E-2</v>
      </c>
      <c r="J509" s="14">
        <f>_xlfn.IFNA(VLOOKUP($F509,StorageTanks_ProductionOnly!$BQ$2:$CE$31,14,FALSE),StorageTanks_ProductionOnly!$CD$32)</f>
        <v>0.78502133323338208</v>
      </c>
    </row>
    <row r="510" spans="1:10" x14ac:dyDescent="0.25">
      <c r="A510" s="1" t="s">
        <v>5880</v>
      </c>
      <c r="B510" s="1" t="s">
        <v>5680</v>
      </c>
      <c r="C510" s="1" t="s">
        <v>5881</v>
      </c>
      <c r="D510" s="1" t="s">
        <v>10150</v>
      </c>
      <c r="E510" s="1" t="s">
        <v>10151</v>
      </c>
      <c r="F510" s="13" t="str">
        <f t="shared" si="7"/>
        <v>150 - Piedmont-Blue Ridge Prov</v>
      </c>
      <c r="G510" s="14">
        <f>_xlfn.IFNA(VLOOKUP($F510,StorageTanks_ProductionOnly!$BQ$2:$CE$31,10,FALSE),StorageTanks_ProductionOnly!$BZ$32)</f>
        <v>5.1641542824907183E-2</v>
      </c>
      <c r="H510" s="14">
        <f>_xlfn.IFNA(VLOOKUP($F510,StorageTanks_ProductionOnly!$BQ$2:$CE$31,11,FALSE),StorageTanks_ProductionOnly!$CA$32)</f>
        <v>0.88022939803243827</v>
      </c>
      <c r="I510" s="14">
        <f>_xlfn.IFNA(VLOOKUP($F510,StorageTanks_ProductionOnly!$BQ$2:$CE$31,13,FALSE),StorageTanks_ProductionOnly!$CC$32)</f>
        <v>9.9239949282087778E-2</v>
      </c>
      <c r="J510" s="14">
        <f>_xlfn.IFNA(VLOOKUP($F510,StorageTanks_ProductionOnly!$BQ$2:$CE$31,14,FALSE),StorageTanks_ProductionOnly!$CD$32)</f>
        <v>0.78502133323338208</v>
      </c>
    </row>
    <row r="511" spans="1:10" x14ac:dyDescent="0.25">
      <c r="A511" s="1" t="s">
        <v>5882</v>
      </c>
      <c r="B511" s="1" t="s">
        <v>5680</v>
      </c>
      <c r="C511" s="1" t="s">
        <v>5883</v>
      </c>
      <c r="D511" s="1" t="s">
        <v>10148</v>
      </c>
      <c r="E511" s="1" t="s">
        <v>10149</v>
      </c>
      <c r="F511" s="13" t="str">
        <f t="shared" si="7"/>
        <v>130 - S.GA Sedimentary Prov</v>
      </c>
      <c r="G511" s="14">
        <f>_xlfn.IFNA(VLOOKUP($F511,StorageTanks_ProductionOnly!$BQ$2:$CE$31,10,FALSE),StorageTanks_ProductionOnly!$BZ$32)</f>
        <v>5.1641542824907183E-2</v>
      </c>
      <c r="H511" s="14">
        <f>_xlfn.IFNA(VLOOKUP($F511,StorageTanks_ProductionOnly!$BQ$2:$CE$31,11,FALSE),StorageTanks_ProductionOnly!$CA$32)</f>
        <v>0.88022939803243827</v>
      </c>
      <c r="I511" s="14">
        <f>_xlfn.IFNA(VLOOKUP($F511,StorageTanks_ProductionOnly!$BQ$2:$CE$31,13,FALSE),StorageTanks_ProductionOnly!$CC$32)</f>
        <v>9.9239949282087778E-2</v>
      </c>
      <c r="J511" s="14">
        <f>_xlfn.IFNA(VLOOKUP($F511,StorageTanks_ProductionOnly!$BQ$2:$CE$31,14,FALSE),StorageTanks_ProductionOnly!$CD$32)</f>
        <v>0.78502133323338208</v>
      </c>
    </row>
    <row r="512" spans="1:10" x14ac:dyDescent="0.25">
      <c r="A512" s="1" t="s">
        <v>5884</v>
      </c>
      <c r="B512" s="1" t="s">
        <v>5680</v>
      </c>
      <c r="C512" s="1" t="s">
        <v>5885</v>
      </c>
      <c r="D512" s="1" t="s">
        <v>10148</v>
      </c>
      <c r="E512" s="1" t="s">
        <v>10149</v>
      </c>
      <c r="F512" s="13" t="str">
        <f t="shared" si="7"/>
        <v>130 - S.GA Sedimentary Prov</v>
      </c>
      <c r="G512" s="14">
        <f>_xlfn.IFNA(VLOOKUP($F512,StorageTanks_ProductionOnly!$BQ$2:$CE$31,10,FALSE),StorageTanks_ProductionOnly!$BZ$32)</f>
        <v>5.1641542824907183E-2</v>
      </c>
      <c r="H512" s="14">
        <f>_xlfn.IFNA(VLOOKUP($F512,StorageTanks_ProductionOnly!$BQ$2:$CE$31,11,FALSE),StorageTanks_ProductionOnly!$CA$32)</f>
        <v>0.88022939803243827</v>
      </c>
      <c r="I512" s="14">
        <f>_xlfn.IFNA(VLOOKUP($F512,StorageTanks_ProductionOnly!$BQ$2:$CE$31,13,FALSE),StorageTanks_ProductionOnly!$CC$32)</f>
        <v>9.9239949282087778E-2</v>
      </c>
      <c r="J512" s="14">
        <f>_xlfn.IFNA(VLOOKUP($F512,StorageTanks_ProductionOnly!$BQ$2:$CE$31,14,FALSE),StorageTanks_ProductionOnly!$CD$32)</f>
        <v>0.78502133323338208</v>
      </c>
    </row>
    <row r="513" spans="1:10" x14ac:dyDescent="0.25">
      <c r="A513" s="1" t="s">
        <v>5886</v>
      </c>
      <c r="B513" s="1" t="s">
        <v>5680</v>
      </c>
      <c r="C513" s="1" t="s">
        <v>5665</v>
      </c>
      <c r="D513" s="1" t="s">
        <v>10148</v>
      </c>
      <c r="E513" s="1" t="s">
        <v>10149</v>
      </c>
      <c r="F513" s="13" t="str">
        <f t="shared" si="7"/>
        <v>130 - S.GA Sedimentary Prov</v>
      </c>
      <c r="G513" s="14">
        <f>_xlfn.IFNA(VLOOKUP($F513,StorageTanks_ProductionOnly!$BQ$2:$CE$31,10,FALSE),StorageTanks_ProductionOnly!$BZ$32)</f>
        <v>5.1641542824907183E-2</v>
      </c>
      <c r="H513" s="14">
        <f>_xlfn.IFNA(VLOOKUP($F513,StorageTanks_ProductionOnly!$BQ$2:$CE$31,11,FALSE),StorageTanks_ProductionOnly!$CA$32)</f>
        <v>0.88022939803243827</v>
      </c>
      <c r="I513" s="14">
        <f>_xlfn.IFNA(VLOOKUP($F513,StorageTanks_ProductionOnly!$BQ$2:$CE$31,13,FALSE),StorageTanks_ProductionOnly!$CC$32)</f>
        <v>9.9239949282087778E-2</v>
      </c>
      <c r="J513" s="14">
        <f>_xlfn.IFNA(VLOOKUP($F513,StorageTanks_ProductionOnly!$BQ$2:$CE$31,14,FALSE),StorageTanks_ProductionOnly!$CD$32)</f>
        <v>0.78502133323338208</v>
      </c>
    </row>
    <row r="514" spans="1:10" x14ac:dyDescent="0.25">
      <c r="A514" s="1" t="s">
        <v>5887</v>
      </c>
      <c r="B514" s="1" t="s">
        <v>5680</v>
      </c>
      <c r="C514" s="1" t="s">
        <v>5888</v>
      </c>
      <c r="D514" s="1" t="s">
        <v>10150</v>
      </c>
      <c r="E514" s="1" t="s">
        <v>10151</v>
      </c>
      <c r="F514" s="13" t="str">
        <f t="shared" ref="F514:F577" si="8">_xlfn.CONCAT(E514," ","-"," ",D514)</f>
        <v>150 - Piedmont-Blue Ridge Prov</v>
      </c>
      <c r="G514" s="14">
        <f>_xlfn.IFNA(VLOOKUP($F514,StorageTanks_ProductionOnly!$BQ$2:$CE$31,10,FALSE),StorageTanks_ProductionOnly!$BZ$32)</f>
        <v>5.1641542824907183E-2</v>
      </c>
      <c r="H514" s="14">
        <f>_xlfn.IFNA(VLOOKUP($F514,StorageTanks_ProductionOnly!$BQ$2:$CE$31,11,FALSE),StorageTanks_ProductionOnly!$CA$32)</f>
        <v>0.88022939803243827</v>
      </c>
      <c r="I514" s="14">
        <f>_xlfn.IFNA(VLOOKUP($F514,StorageTanks_ProductionOnly!$BQ$2:$CE$31,13,FALSE),StorageTanks_ProductionOnly!$CC$32)</f>
        <v>9.9239949282087778E-2</v>
      </c>
      <c r="J514" s="14">
        <f>_xlfn.IFNA(VLOOKUP($F514,StorageTanks_ProductionOnly!$BQ$2:$CE$31,14,FALSE),StorageTanks_ProductionOnly!$CD$32)</f>
        <v>0.78502133323338208</v>
      </c>
    </row>
    <row r="515" spans="1:10" x14ac:dyDescent="0.25">
      <c r="A515" s="1" t="s">
        <v>5889</v>
      </c>
      <c r="B515" s="1" t="s">
        <v>5680</v>
      </c>
      <c r="C515" s="1" t="s">
        <v>5890</v>
      </c>
      <c r="D515" s="1" t="s">
        <v>10150</v>
      </c>
      <c r="E515" s="1" t="s">
        <v>10151</v>
      </c>
      <c r="F515" s="13" t="str">
        <f t="shared" si="8"/>
        <v>150 - Piedmont-Blue Ridge Prov</v>
      </c>
      <c r="G515" s="14">
        <f>_xlfn.IFNA(VLOOKUP($F515,StorageTanks_ProductionOnly!$BQ$2:$CE$31,10,FALSE),StorageTanks_ProductionOnly!$BZ$32)</f>
        <v>5.1641542824907183E-2</v>
      </c>
      <c r="H515" s="14">
        <f>_xlfn.IFNA(VLOOKUP($F515,StorageTanks_ProductionOnly!$BQ$2:$CE$31,11,FALSE),StorageTanks_ProductionOnly!$CA$32)</f>
        <v>0.88022939803243827</v>
      </c>
      <c r="I515" s="14">
        <f>_xlfn.IFNA(VLOOKUP($F515,StorageTanks_ProductionOnly!$BQ$2:$CE$31,13,FALSE),StorageTanks_ProductionOnly!$CC$32)</f>
        <v>9.9239949282087778E-2</v>
      </c>
      <c r="J515" s="14">
        <f>_xlfn.IFNA(VLOOKUP($F515,StorageTanks_ProductionOnly!$BQ$2:$CE$31,14,FALSE),StorageTanks_ProductionOnly!$CD$32)</f>
        <v>0.78502133323338208</v>
      </c>
    </row>
    <row r="516" spans="1:10" x14ac:dyDescent="0.25">
      <c r="A516" s="1" t="s">
        <v>5891</v>
      </c>
      <c r="B516" s="1" t="s">
        <v>5680</v>
      </c>
      <c r="C516" s="1" t="s">
        <v>5892</v>
      </c>
      <c r="D516" s="1" t="s">
        <v>10148</v>
      </c>
      <c r="E516" s="1" t="s">
        <v>10149</v>
      </c>
      <c r="F516" s="13" t="str">
        <f t="shared" si="8"/>
        <v>130 - S.GA Sedimentary Prov</v>
      </c>
      <c r="G516" s="14">
        <f>_xlfn.IFNA(VLOOKUP($F516,StorageTanks_ProductionOnly!$BQ$2:$CE$31,10,FALSE),StorageTanks_ProductionOnly!$BZ$32)</f>
        <v>5.1641542824907183E-2</v>
      </c>
      <c r="H516" s="14">
        <f>_xlfn.IFNA(VLOOKUP($F516,StorageTanks_ProductionOnly!$BQ$2:$CE$31,11,FALSE),StorageTanks_ProductionOnly!$CA$32)</f>
        <v>0.88022939803243827</v>
      </c>
      <c r="I516" s="14">
        <f>_xlfn.IFNA(VLOOKUP($F516,StorageTanks_ProductionOnly!$BQ$2:$CE$31,13,FALSE),StorageTanks_ProductionOnly!$CC$32)</f>
        <v>9.9239949282087778E-2</v>
      </c>
      <c r="J516" s="14">
        <f>_xlfn.IFNA(VLOOKUP($F516,StorageTanks_ProductionOnly!$BQ$2:$CE$31,14,FALSE),StorageTanks_ProductionOnly!$CD$32)</f>
        <v>0.78502133323338208</v>
      </c>
    </row>
    <row r="517" spans="1:10" x14ac:dyDescent="0.25">
      <c r="A517" s="1" t="s">
        <v>5893</v>
      </c>
      <c r="B517" s="1" t="s">
        <v>5680</v>
      </c>
      <c r="C517" s="1" t="s">
        <v>5062</v>
      </c>
      <c r="D517" s="1" t="s">
        <v>10148</v>
      </c>
      <c r="E517" s="1" t="s">
        <v>10149</v>
      </c>
      <c r="F517" s="13" t="str">
        <f t="shared" si="8"/>
        <v>130 - S.GA Sedimentary Prov</v>
      </c>
      <c r="G517" s="14">
        <f>_xlfn.IFNA(VLOOKUP($F517,StorageTanks_ProductionOnly!$BQ$2:$CE$31,10,FALSE),StorageTanks_ProductionOnly!$BZ$32)</f>
        <v>5.1641542824907183E-2</v>
      </c>
      <c r="H517" s="14">
        <f>_xlfn.IFNA(VLOOKUP($F517,StorageTanks_ProductionOnly!$BQ$2:$CE$31,11,FALSE),StorageTanks_ProductionOnly!$CA$32)</f>
        <v>0.88022939803243827</v>
      </c>
      <c r="I517" s="14">
        <f>_xlfn.IFNA(VLOOKUP($F517,StorageTanks_ProductionOnly!$BQ$2:$CE$31,13,FALSE),StorageTanks_ProductionOnly!$CC$32)</f>
        <v>9.9239949282087778E-2</v>
      </c>
      <c r="J517" s="14">
        <f>_xlfn.IFNA(VLOOKUP($F517,StorageTanks_ProductionOnly!$BQ$2:$CE$31,14,FALSE),StorageTanks_ProductionOnly!$CD$32)</f>
        <v>0.78502133323338208</v>
      </c>
    </row>
    <row r="518" spans="1:10" x14ac:dyDescent="0.25">
      <c r="A518" s="1" t="s">
        <v>5894</v>
      </c>
      <c r="B518" s="1" t="s">
        <v>5680</v>
      </c>
      <c r="C518" s="1" t="s">
        <v>5895</v>
      </c>
      <c r="D518" s="1" t="s">
        <v>10150</v>
      </c>
      <c r="E518" s="1" t="s">
        <v>10151</v>
      </c>
      <c r="F518" s="13" t="str">
        <f t="shared" si="8"/>
        <v>150 - Piedmont-Blue Ridge Prov</v>
      </c>
      <c r="G518" s="14">
        <f>_xlfn.IFNA(VLOOKUP($F518,StorageTanks_ProductionOnly!$BQ$2:$CE$31,10,FALSE),StorageTanks_ProductionOnly!$BZ$32)</f>
        <v>5.1641542824907183E-2</v>
      </c>
      <c r="H518" s="14">
        <f>_xlfn.IFNA(VLOOKUP($F518,StorageTanks_ProductionOnly!$BQ$2:$CE$31,11,FALSE),StorageTanks_ProductionOnly!$CA$32)</f>
        <v>0.88022939803243827</v>
      </c>
      <c r="I518" s="14">
        <f>_xlfn.IFNA(VLOOKUP($F518,StorageTanks_ProductionOnly!$BQ$2:$CE$31,13,FALSE),StorageTanks_ProductionOnly!$CC$32)</f>
        <v>9.9239949282087778E-2</v>
      </c>
      <c r="J518" s="14">
        <f>_xlfn.IFNA(VLOOKUP($F518,StorageTanks_ProductionOnly!$BQ$2:$CE$31,14,FALSE),StorageTanks_ProductionOnly!$CD$32)</f>
        <v>0.78502133323338208</v>
      </c>
    </row>
    <row r="519" spans="1:10" x14ac:dyDescent="0.25">
      <c r="A519" s="1" t="s">
        <v>5896</v>
      </c>
      <c r="B519" s="1" t="s">
        <v>5680</v>
      </c>
      <c r="C519" s="1" t="s">
        <v>5897</v>
      </c>
      <c r="D519" s="1" t="s">
        <v>10150</v>
      </c>
      <c r="E519" s="1" t="s">
        <v>10151</v>
      </c>
      <c r="F519" s="13" t="str">
        <f t="shared" si="8"/>
        <v>150 - Piedmont-Blue Ridge Prov</v>
      </c>
      <c r="G519" s="14">
        <f>_xlfn.IFNA(VLOOKUP($F519,StorageTanks_ProductionOnly!$BQ$2:$CE$31,10,FALSE),StorageTanks_ProductionOnly!$BZ$32)</f>
        <v>5.1641542824907183E-2</v>
      </c>
      <c r="H519" s="14">
        <f>_xlfn.IFNA(VLOOKUP($F519,StorageTanks_ProductionOnly!$BQ$2:$CE$31,11,FALSE),StorageTanks_ProductionOnly!$CA$32)</f>
        <v>0.88022939803243827</v>
      </c>
      <c r="I519" s="14">
        <f>_xlfn.IFNA(VLOOKUP($F519,StorageTanks_ProductionOnly!$BQ$2:$CE$31,13,FALSE),StorageTanks_ProductionOnly!$CC$32)</f>
        <v>9.9239949282087778E-2</v>
      </c>
      <c r="J519" s="14">
        <f>_xlfn.IFNA(VLOOKUP($F519,StorageTanks_ProductionOnly!$BQ$2:$CE$31,14,FALSE),StorageTanks_ProductionOnly!$CD$32)</f>
        <v>0.78502133323338208</v>
      </c>
    </row>
    <row r="520" spans="1:10" x14ac:dyDescent="0.25">
      <c r="A520" s="1" t="s">
        <v>5898</v>
      </c>
      <c r="B520" s="1" t="s">
        <v>5680</v>
      </c>
      <c r="C520" s="1" t="s">
        <v>5899</v>
      </c>
      <c r="D520" s="1" t="s">
        <v>10148</v>
      </c>
      <c r="E520" s="1" t="s">
        <v>10149</v>
      </c>
      <c r="F520" s="13" t="str">
        <f t="shared" si="8"/>
        <v>130 - S.GA Sedimentary Prov</v>
      </c>
      <c r="G520" s="14">
        <f>_xlfn.IFNA(VLOOKUP($F520,StorageTanks_ProductionOnly!$BQ$2:$CE$31,10,FALSE),StorageTanks_ProductionOnly!$BZ$32)</f>
        <v>5.1641542824907183E-2</v>
      </c>
      <c r="H520" s="14">
        <f>_xlfn.IFNA(VLOOKUP($F520,StorageTanks_ProductionOnly!$BQ$2:$CE$31,11,FALSE),StorageTanks_ProductionOnly!$CA$32)</f>
        <v>0.88022939803243827</v>
      </c>
      <c r="I520" s="14">
        <f>_xlfn.IFNA(VLOOKUP($F520,StorageTanks_ProductionOnly!$BQ$2:$CE$31,13,FALSE),StorageTanks_ProductionOnly!$CC$32)</f>
        <v>9.9239949282087778E-2</v>
      </c>
      <c r="J520" s="14">
        <f>_xlfn.IFNA(VLOOKUP($F520,StorageTanks_ProductionOnly!$BQ$2:$CE$31,14,FALSE),StorageTanks_ProductionOnly!$CD$32)</f>
        <v>0.78502133323338208</v>
      </c>
    </row>
    <row r="521" spans="1:10" x14ac:dyDescent="0.25">
      <c r="A521" s="1" t="s">
        <v>5900</v>
      </c>
      <c r="B521" s="1" t="s">
        <v>5680</v>
      </c>
      <c r="C521" s="1" t="s">
        <v>5670</v>
      </c>
      <c r="D521" s="1" t="s">
        <v>10148</v>
      </c>
      <c r="E521" s="1" t="s">
        <v>10149</v>
      </c>
      <c r="F521" s="13" t="str">
        <f t="shared" si="8"/>
        <v>130 - S.GA Sedimentary Prov</v>
      </c>
      <c r="G521" s="14">
        <f>_xlfn.IFNA(VLOOKUP($F521,StorageTanks_ProductionOnly!$BQ$2:$CE$31,10,FALSE),StorageTanks_ProductionOnly!$BZ$32)</f>
        <v>5.1641542824907183E-2</v>
      </c>
      <c r="H521" s="14">
        <f>_xlfn.IFNA(VLOOKUP($F521,StorageTanks_ProductionOnly!$BQ$2:$CE$31,11,FALSE),StorageTanks_ProductionOnly!$CA$32)</f>
        <v>0.88022939803243827</v>
      </c>
      <c r="I521" s="14">
        <f>_xlfn.IFNA(VLOOKUP($F521,StorageTanks_ProductionOnly!$BQ$2:$CE$31,13,FALSE),StorageTanks_ProductionOnly!$CC$32)</f>
        <v>9.9239949282087778E-2</v>
      </c>
      <c r="J521" s="14">
        <f>_xlfn.IFNA(VLOOKUP($F521,StorageTanks_ProductionOnly!$BQ$2:$CE$31,14,FALSE),StorageTanks_ProductionOnly!$CD$32)</f>
        <v>0.78502133323338208</v>
      </c>
    </row>
    <row r="522" spans="1:10" x14ac:dyDescent="0.25">
      <c r="A522" s="1" t="s">
        <v>5901</v>
      </c>
      <c r="B522" s="1" t="s">
        <v>5680</v>
      </c>
      <c r="C522" s="1" t="s">
        <v>5902</v>
      </c>
      <c r="D522" s="1" t="s">
        <v>10148</v>
      </c>
      <c r="E522" s="1" t="s">
        <v>10149</v>
      </c>
      <c r="F522" s="13" t="str">
        <f t="shared" si="8"/>
        <v>130 - S.GA Sedimentary Prov</v>
      </c>
      <c r="G522" s="14">
        <f>_xlfn.IFNA(VLOOKUP($F522,StorageTanks_ProductionOnly!$BQ$2:$CE$31,10,FALSE),StorageTanks_ProductionOnly!$BZ$32)</f>
        <v>5.1641542824907183E-2</v>
      </c>
      <c r="H522" s="14">
        <f>_xlfn.IFNA(VLOOKUP($F522,StorageTanks_ProductionOnly!$BQ$2:$CE$31,11,FALSE),StorageTanks_ProductionOnly!$CA$32)</f>
        <v>0.88022939803243827</v>
      </c>
      <c r="I522" s="14">
        <f>_xlfn.IFNA(VLOOKUP($F522,StorageTanks_ProductionOnly!$BQ$2:$CE$31,13,FALSE),StorageTanks_ProductionOnly!$CC$32)</f>
        <v>9.9239949282087778E-2</v>
      </c>
      <c r="J522" s="14">
        <f>_xlfn.IFNA(VLOOKUP($F522,StorageTanks_ProductionOnly!$BQ$2:$CE$31,14,FALSE),StorageTanks_ProductionOnly!$CD$32)</f>
        <v>0.78502133323338208</v>
      </c>
    </row>
    <row r="523" spans="1:10" x14ac:dyDescent="0.25">
      <c r="A523" s="1" t="s">
        <v>5903</v>
      </c>
      <c r="B523" s="1" t="s">
        <v>5680</v>
      </c>
      <c r="C523" s="1" t="s">
        <v>5904</v>
      </c>
      <c r="D523" s="1" t="s">
        <v>10148</v>
      </c>
      <c r="E523" s="1" t="s">
        <v>10149</v>
      </c>
      <c r="F523" s="13" t="str">
        <f t="shared" si="8"/>
        <v>130 - S.GA Sedimentary Prov</v>
      </c>
      <c r="G523" s="14">
        <f>_xlfn.IFNA(VLOOKUP($F523,StorageTanks_ProductionOnly!$BQ$2:$CE$31,10,FALSE),StorageTanks_ProductionOnly!$BZ$32)</f>
        <v>5.1641542824907183E-2</v>
      </c>
      <c r="H523" s="14">
        <f>_xlfn.IFNA(VLOOKUP($F523,StorageTanks_ProductionOnly!$BQ$2:$CE$31,11,FALSE),StorageTanks_ProductionOnly!$CA$32)</f>
        <v>0.88022939803243827</v>
      </c>
      <c r="I523" s="14">
        <f>_xlfn.IFNA(VLOOKUP($F523,StorageTanks_ProductionOnly!$BQ$2:$CE$31,13,FALSE),StorageTanks_ProductionOnly!$CC$32)</f>
        <v>9.9239949282087778E-2</v>
      </c>
      <c r="J523" s="14">
        <f>_xlfn.IFNA(VLOOKUP($F523,StorageTanks_ProductionOnly!$BQ$2:$CE$31,14,FALSE),StorageTanks_ProductionOnly!$CD$32)</f>
        <v>0.78502133323338208</v>
      </c>
    </row>
    <row r="524" spans="1:10" x14ac:dyDescent="0.25">
      <c r="A524" s="1" t="s">
        <v>5905</v>
      </c>
      <c r="B524" s="1" t="s">
        <v>5680</v>
      </c>
      <c r="C524" s="1" t="s">
        <v>5906</v>
      </c>
      <c r="D524" s="1" t="s">
        <v>10148</v>
      </c>
      <c r="E524" s="1" t="s">
        <v>10149</v>
      </c>
      <c r="F524" s="13" t="str">
        <f t="shared" si="8"/>
        <v>130 - S.GA Sedimentary Prov</v>
      </c>
      <c r="G524" s="14">
        <f>_xlfn.IFNA(VLOOKUP($F524,StorageTanks_ProductionOnly!$BQ$2:$CE$31,10,FALSE),StorageTanks_ProductionOnly!$BZ$32)</f>
        <v>5.1641542824907183E-2</v>
      </c>
      <c r="H524" s="14">
        <f>_xlfn.IFNA(VLOOKUP($F524,StorageTanks_ProductionOnly!$BQ$2:$CE$31,11,FALSE),StorageTanks_ProductionOnly!$CA$32)</f>
        <v>0.88022939803243827</v>
      </c>
      <c r="I524" s="14">
        <f>_xlfn.IFNA(VLOOKUP($F524,StorageTanks_ProductionOnly!$BQ$2:$CE$31,13,FALSE),StorageTanks_ProductionOnly!$CC$32)</f>
        <v>9.9239949282087778E-2</v>
      </c>
      <c r="J524" s="14">
        <f>_xlfn.IFNA(VLOOKUP($F524,StorageTanks_ProductionOnly!$BQ$2:$CE$31,14,FALSE),StorageTanks_ProductionOnly!$CD$32)</f>
        <v>0.78502133323338208</v>
      </c>
    </row>
    <row r="525" spans="1:10" x14ac:dyDescent="0.25">
      <c r="A525" s="1" t="s">
        <v>5907</v>
      </c>
      <c r="B525" s="1" t="s">
        <v>5680</v>
      </c>
      <c r="C525" s="1" t="s">
        <v>5908</v>
      </c>
      <c r="D525" s="1" t="s">
        <v>10148</v>
      </c>
      <c r="E525" s="1" t="s">
        <v>10149</v>
      </c>
      <c r="F525" s="13" t="str">
        <f t="shared" si="8"/>
        <v>130 - S.GA Sedimentary Prov</v>
      </c>
      <c r="G525" s="14">
        <f>_xlfn.IFNA(VLOOKUP($F525,StorageTanks_ProductionOnly!$BQ$2:$CE$31,10,FALSE),StorageTanks_ProductionOnly!$BZ$32)</f>
        <v>5.1641542824907183E-2</v>
      </c>
      <c r="H525" s="14">
        <f>_xlfn.IFNA(VLOOKUP($F525,StorageTanks_ProductionOnly!$BQ$2:$CE$31,11,FALSE),StorageTanks_ProductionOnly!$CA$32)</f>
        <v>0.88022939803243827</v>
      </c>
      <c r="I525" s="14">
        <f>_xlfn.IFNA(VLOOKUP($F525,StorageTanks_ProductionOnly!$BQ$2:$CE$31,13,FALSE),StorageTanks_ProductionOnly!$CC$32)</f>
        <v>9.9239949282087778E-2</v>
      </c>
      <c r="J525" s="14">
        <f>_xlfn.IFNA(VLOOKUP($F525,StorageTanks_ProductionOnly!$BQ$2:$CE$31,14,FALSE),StorageTanks_ProductionOnly!$CD$32)</f>
        <v>0.78502133323338208</v>
      </c>
    </row>
    <row r="526" spans="1:10" x14ac:dyDescent="0.25">
      <c r="A526" s="1" t="s">
        <v>5909</v>
      </c>
      <c r="B526" s="1" t="s">
        <v>5680</v>
      </c>
      <c r="C526" s="1" t="s">
        <v>5910</v>
      </c>
      <c r="D526" s="1" t="s">
        <v>10148</v>
      </c>
      <c r="E526" s="1" t="s">
        <v>10149</v>
      </c>
      <c r="F526" s="13" t="str">
        <f t="shared" si="8"/>
        <v>130 - S.GA Sedimentary Prov</v>
      </c>
      <c r="G526" s="14">
        <f>_xlfn.IFNA(VLOOKUP($F526,StorageTanks_ProductionOnly!$BQ$2:$CE$31,10,FALSE),StorageTanks_ProductionOnly!$BZ$32)</f>
        <v>5.1641542824907183E-2</v>
      </c>
      <c r="H526" s="14">
        <f>_xlfn.IFNA(VLOOKUP($F526,StorageTanks_ProductionOnly!$BQ$2:$CE$31,11,FALSE),StorageTanks_ProductionOnly!$CA$32)</f>
        <v>0.88022939803243827</v>
      </c>
      <c r="I526" s="14">
        <f>_xlfn.IFNA(VLOOKUP($F526,StorageTanks_ProductionOnly!$BQ$2:$CE$31,13,FALSE),StorageTanks_ProductionOnly!$CC$32)</f>
        <v>9.9239949282087778E-2</v>
      </c>
      <c r="J526" s="14">
        <f>_xlfn.IFNA(VLOOKUP($F526,StorageTanks_ProductionOnly!$BQ$2:$CE$31,14,FALSE),StorageTanks_ProductionOnly!$CD$32)</f>
        <v>0.78502133323338208</v>
      </c>
    </row>
    <row r="527" spans="1:10" x14ac:dyDescent="0.25">
      <c r="A527" s="1" t="s">
        <v>5911</v>
      </c>
      <c r="B527" s="1" t="s">
        <v>5680</v>
      </c>
      <c r="C527" s="1" t="s">
        <v>5912</v>
      </c>
      <c r="D527" s="1" t="s">
        <v>10150</v>
      </c>
      <c r="E527" s="1" t="s">
        <v>10151</v>
      </c>
      <c r="F527" s="13" t="str">
        <f t="shared" si="8"/>
        <v>150 - Piedmont-Blue Ridge Prov</v>
      </c>
      <c r="G527" s="14">
        <f>_xlfn.IFNA(VLOOKUP($F527,StorageTanks_ProductionOnly!$BQ$2:$CE$31,10,FALSE),StorageTanks_ProductionOnly!$BZ$32)</f>
        <v>5.1641542824907183E-2</v>
      </c>
      <c r="H527" s="14">
        <f>_xlfn.IFNA(VLOOKUP($F527,StorageTanks_ProductionOnly!$BQ$2:$CE$31,11,FALSE),StorageTanks_ProductionOnly!$CA$32)</f>
        <v>0.88022939803243827</v>
      </c>
      <c r="I527" s="14">
        <f>_xlfn.IFNA(VLOOKUP($F527,StorageTanks_ProductionOnly!$BQ$2:$CE$31,13,FALSE),StorageTanks_ProductionOnly!$CC$32)</f>
        <v>9.9239949282087778E-2</v>
      </c>
      <c r="J527" s="14">
        <f>_xlfn.IFNA(VLOOKUP($F527,StorageTanks_ProductionOnly!$BQ$2:$CE$31,14,FALSE),StorageTanks_ProductionOnly!$CD$32)</f>
        <v>0.78502133323338208</v>
      </c>
    </row>
    <row r="528" spans="1:10" x14ac:dyDescent="0.25">
      <c r="A528" s="1" t="s">
        <v>5913</v>
      </c>
      <c r="B528" s="1" t="s">
        <v>5680</v>
      </c>
      <c r="C528" s="1" t="s">
        <v>5914</v>
      </c>
      <c r="D528" s="1" t="s">
        <v>10148</v>
      </c>
      <c r="E528" s="1" t="s">
        <v>10149</v>
      </c>
      <c r="F528" s="13" t="str">
        <f t="shared" si="8"/>
        <v>130 - S.GA Sedimentary Prov</v>
      </c>
      <c r="G528" s="14">
        <f>_xlfn.IFNA(VLOOKUP($F528,StorageTanks_ProductionOnly!$BQ$2:$CE$31,10,FALSE),StorageTanks_ProductionOnly!$BZ$32)</f>
        <v>5.1641542824907183E-2</v>
      </c>
      <c r="H528" s="14">
        <f>_xlfn.IFNA(VLOOKUP($F528,StorageTanks_ProductionOnly!$BQ$2:$CE$31,11,FALSE),StorageTanks_ProductionOnly!$CA$32)</f>
        <v>0.88022939803243827</v>
      </c>
      <c r="I528" s="14">
        <f>_xlfn.IFNA(VLOOKUP($F528,StorageTanks_ProductionOnly!$BQ$2:$CE$31,13,FALSE),StorageTanks_ProductionOnly!$CC$32)</f>
        <v>9.9239949282087778E-2</v>
      </c>
      <c r="J528" s="14">
        <f>_xlfn.IFNA(VLOOKUP($F528,StorageTanks_ProductionOnly!$BQ$2:$CE$31,14,FALSE),StorageTanks_ProductionOnly!$CD$32)</f>
        <v>0.78502133323338208</v>
      </c>
    </row>
    <row r="529" spans="1:10" x14ac:dyDescent="0.25">
      <c r="A529" s="1" t="s">
        <v>5915</v>
      </c>
      <c r="B529" s="1" t="s">
        <v>5680</v>
      </c>
      <c r="C529" s="1" t="s">
        <v>5916</v>
      </c>
      <c r="D529" s="1" t="s">
        <v>10150</v>
      </c>
      <c r="E529" s="1" t="s">
        <v>10151</v>
      </c>
      <c r="F529" s="13" t="str">
        <f t="shared" si="8"/>
        <v>150 - Piedmont-Blue Ridge Prov</v>
      </c>
      <c r="G529" s="14">
        <f>_xlfn.IFNA(VLOOKUP($F529,StorageTanks_ProductionOnly!$BQ$2:$CE$31,10,FALSE),StorageTanks_ProductionOnly!$BZ$32)</f>
        <v>5.1641542824907183E-2</v>
      </c>
      <c r="H529" s="14">
        <f>_xlfn.IFNA(VLOOKUP($F529,StorageTanks_ProductionOnly!$BQ$2:$CE$31,11,FALSE),StorageTanks_ProductionOnly!$CA$32)</f>
        <v>0.88022939803243827</v>
      </c>
      <c r="I529" s="14">
        <f>_xlfn.IFNA(VLOOKUP($F529,StorageTanks_ProductionOnly!$BQ$2:$CE$31,13,FALSE),StorageTanks_ProductionOnly!$CC$32)</f>
        <v>9.9239949282087778E-2</v>
      </c>
      <c r="J529" s="14">
        <f>_xlfn.IFNA(VLOOKUP($F529,StorageTanks_ProductionOnly!$BQ$2:$CE$31,14,FALSE),StorageTanks_ProductionOnly!$CD$32)</f>
        <v>0.78502133323338208</v>
      </c>
    </row>
    <row r="530" spans="1:10" x14ac:dyDescent="0.25">
      <c r="A530" s="1" t="s">
        <v>5917</v>
      </c>
      <c r="B530" s="1" t="s">
        <v>5680</v>
      </c>
      <c r="C530" s="1" t="s">
        <v>5918</v>
      </c>
      <c r="D530" s="1" t="s">
        <v>10148</v>
      </c>
      <c r="E530" s="1" t="s">
        <v>10149</v>
      </c>
      <c r="F530" s="13" t="str">
        <f t="shared" si="8"/>
        <v>130 - S.GA Sedimentary Prov</v>
      </c>
      <c r="G530" s="14">
        <f>_xlfn.IFNA(VLOOKUP($F530,StorageTanks_ProductionOnly!$BQ$2:$CE$31,10,FALSE),StorageTanks_ProductionOnly!$BZ$32)</f>
        <v>5.1641542824907183E-2</v>
      </c>
      <c r="H530" s="14">
        <f>_xlfn.IFNA(VLOOKUP($F530,StorageTanks_ProductionOnly!$BQ$2:$CE$31,11,FALSE),StorageTanks_ProductionOnly!$CA$32)</f>
        <v>0.88022939803243827</v>
      </c>
      <c r="I530" s="14">
        <f>_xlfn.IFNA(VLOOKUP($F530,StorageTanks_ProductionOnly!$BQ$2:$CE$31,13,FALSE),StorageTanks_ProductionOnly!$CC$32)</f>
        <v>9.9239949282087778E-2</v>
      </c>
      <c r="J530" s="14">
        <f>_xlfn.IFNA(VLOOKUP($F530,StorageTanks_ProductionOnly!$BQ$2:$CE$31,14,FALSE),StorageTanks_ProductionOnly!$CD$32)</f>
        <v>0.78502133323338208</v>
      </c>
    </row>
    <row r="531" spans="1:10" x14ac:dyDescent="0.25">
      <c r="A531" s="1" t="s">
        <v>5919</v>
      </c>
      <c r="B531" s="1" t="s">
        <v>5680</v>
      </c>
      <c r="C531" s="1" t="s">
        <v>5920</v>
      </c>
      <c r="D531" s="1" t="s">
        <v>10148</v>
      </c>
      <c r="E531" s="1" t="s">
        <v>10149</v>
      </c>
      <c r="F531" s="13" t="str">
        <f t="shared" si="8"/>
        <v>130 - S.GA Sedimentary Prov</v>
      </c>
      <c r="G531" s="14">
        <f>_xlfn.IFNA(VLOOKUP($F531,StorageTanks_ProductionOnly!$BQ$2:$CE$31,10,FALSE),StorageTanks_ProductionOnly!$BZ$32)</f>
        <v>5.1641542824907183E-2</v>
      </c>
      <c r="H531" s="14">
        <f>_xlfn.IFNA(VLOOKUP($F531,StorageTanks_ProductionOnly!$BQ$2:$CE$31,11,FALSE),StorageTanks_ProductionOnly!$CA$32)</f>
        <v>0.88022939803243827</v>
      </c>
      <c r="I531" s="14">
        <f>_xlfn.IFNA(VLOOKUP($F531,StorageTanks_ProductionOnly!$BQ$2:$CE$31,13,FALSE),StorageTanks_ProductionOnly!$CC$32)</f>
        <v>9.9239949282087778E-2</v>
      </c>
      <c r="J531" s="14">
        <f>_xlfn.IFNA(VLOOKUP($F531,StorageTanks_ProductionOnly!$BQ$2:$CE$31,14,FALSE),StorageTanks_ProductionOnly!$CD$32)</f>
        <v>0.78502133323338208</v>
      </c>
    </row>
    <row r="532" spans="1:10" x14ac:dyDescent="0.25">
      <c r="A532" s="1" t="s">
        <v>5921</v>
      </c>
      <c r="B532" s="1" t="s">
        <v>5680</v>
      </c>
      <c r="C532" s="1" t="s">
        <v>5290</v>
      </c>
      <c r="D532" s="1" t="s">
        <v>10150</v>
      </c>
      <c r="E532" s="1" t="s">
        <v>10151</v>
      </c>
      <c r="F532" s="13" t="str">
        <f t="shared" si="8"/>
        <v>150 - Piedmont-Blue Ridge Prov</v>
      </c>
      <c r="G532" s="14">
        <f>_xlfn.IFNA(VLOOKUP($F532,StorageTanks_ProductionOnly!$BQ$2:$CE$31,10,FALSE),StorageTanks_ProductionOnly!$BZ$32)</f>
        <v>5.1641542824907183E-2</v>
      </c>
      <c r="H532" s="14">
        <f>_xlfn.IFNA(VLOOKUP($F532,StorageTanks_ProductionOnly!$BQ$2:$CE$31,11,FALSE),StorageTanks_ProductionOnly!$CA$32)</f>
        <v>0.88022939803243827</v>
      </c>
      <c r="I532" s="14">
        <f>_xlfn.IFNA(VLOOKUP($F532,StorageTanks_ProductionOnly!$BQ$2:$CE$31,13,FALSE),StorageTanks_ProductionOnly!$CC$32)</f>
        <v>9.9239949282087778E-2</v>
      </c>
      <c r="J532" s="14">
        <f>_xlfn.IFNA(VLOOKUP($F532,StorageTanks_ProductionOnly!$BQ$2:$CE$31,14,FALSE),StorageTanks_ProductionOnly!$CD$32)</f>
        <v>0.78502133323338208</v>
      </c>
    </row>
    <row r="533" spans="1:10" x14ac:dyDescent="0.25">
      <c r="A533" s="1" t="s">
        <v>5922</v>
      </c>
      <c r="B533" s="1" t="s">
        <v>5680</v>
      </c>
      <c r="C533" s="1" t="s">
        <v>5923</v>
      </c>
      <c r="D533" s="1" t="s">
        <v>10150</v>
      </c>
      <c r="E533" s="1" t="s">
        <v>10151</v>
      </c>
      <c r="F533" s="13" t="str">
        <f t="shared" si="8"/>
        <v>150 - Piedmont-Blue Ridge Prov</v>
      </c>
      <c r="G533" s="14">
        <f>_xlfn.IFNA(VLOOKUP($F533,StorageTanks_ProductionOnly!$BQ$2:$CE$31,10,FALSE),StorageTanks_ProductionOnly!$BZ$32)</f>
        <v>5.1641542824907183E-2</v>
      </c>
      <c r="H533" s="14">
        <f>_xlfn.IFNA(VLOOKUP($F533,StorageTanks_ProductionOnly!$BQ$2:$CE$31,11,FALSE),StorageTanks_ProductionOnly!$CA$32)</f>
        <v>0.88022939803243827</v>
      </c>
      <c r="I533" s="14">
        <f>_xlfn.IFNA(VLOOKUP($F533,StorageTanks_ProductionOnly!$BQ$2:$CE$31,13,FALSE),StorageTanks_ProductionOnly!$CC$32)</f>
        <v>9.9239949282087778E-2</v>
      </c>
      <c r="J533" s="14">
        <f>_xlfn.IFNA(VLOOKUP($F533,StorageTanks_ProductionOnly!$BQ$2:$CE$31,14,FALSE),StorageTanks_ProductionOnly!$CD$32)</f>
        <v>0.78502133323338208</v>
      </c>
    </row>
    <row r="534" spans="1:10" x14ac:dyDescent="0.25">
      <c r="A534" s="1" t="s">
        <v>5924</v>
      </c>
      <c r="B534" s="1" t="s">
        <v>5680</v>
      </c>
      <c r="C534" s="1" t="s">
        <v>5070</v>
      </c>
      <c r="D534" s="1" t="s">
        <v>363</v>
      </c>
      <c r="E534" s="1" t="s">
        <v>10353</v>
      </c>
      <c r="F534" s="13" t="str">
        <f t="shared" si="8"/>
        <v>160A - Appalachian Basin (Eastern Overthrust Area)</v>
      </c>
      <c r="G534" s="14">
        <f>_xlfn.IFNA(VLOOKUP($F534,StorageTanks_ProductionOnly!$BQ$2:$CE$31,10,FALSE),StorageTanks_ProductionOnly!$BZ$32)</f>
        <v>3.6494488394335283E-3</v>
      </c>
      <c r="H534" s="14">
        <f>_xlfn.IFNA(VLOOKUP($F534,StorageTanks_ProductionOnly!$BQ$2:$CE$31,11,FALSE),StorageTanks_ProductionOnly!$CA$32)</f>
        <v>0.96692952450442948</v>
      </c>
      <c r="I534" s="14">
        <f>_xlfn.IFNA(VLOOKUP($F534,StorageTanks_ProductionOnly!$BQ$2:$CE$31,13,FALSE),StorageTanks_ProductionOnly!$CC$32)</f>
        <v>0</v>
      </c>
      <c r="J534" s="14">
        <f>_xlfn.IFNA(VLOOKUP($F534,StorageTanks_ProductionOnly!$BQ$2:$CE$31,14,FALSE),StorageTanks_ProductionOnly!$CD$32)</f>
        <v>0</v>
      </c>
    </row>
    <row r="535" spans="1:10" x14ac:dyDescent="0.25">
      <c r="A535" s="1" t="s">
        <v>5925</v>
      </c>
      <c r="B535" s="1" t="s">
        <v>5680</v>
      </c>
      <c r="C535" s="1" t="s">
        <v>5677</v>
      </c>
      <c r="D535" s="1" t="s">
        <v>10150</v>
      </c>
      <c r="E535" s="1" t="s">
        <v>10151</v>
      </c>
      <c r="F535" s="13" t="str">
        <f t="shared" si="8"/>
        <v>150 - Piedmont-Blue Ridge Prov</v>
      </c>
      <c r="G535" s="14">
        <f>_xlfn.IFNA(VLOOKUP($F535,StorageTanks_ProductionOnly!$BQ$2:$CE$31,10,FALSE),StorageTanks_ProductionOnly!$BZ$32)</f>
        <v>5.1641542824907183E-2</v>
      </c>
      <c r="H535" s="14">
        <f>_xlfn.IFNA(VLOOKUP($F535,StorageTanks_ProductionOnly!$BQ$2:$CE$31,11,FALSE),StorageTanks_ProductionOnly!$CA$32)</f>
        <v>0.88022939803243827</v>
      </c>
      <c r="I535" s="14">
        <f>_xlfn.IFNA(VLOOKUP($F535,StorageTanks_ProductionOnly!$BQ$2:$CE$31,13,FALSE),StorageTanks_ProductionOnly!$CC$32)</f>
        <v>9.9239949282087778E-2</v>
      </c>
      <c r="J535" s="14">
        <f>_xlfn.IFNA(VLOOKUP($F535,StorageTanks_ProductionOnly!$BQ$2:$CE$31,14,FALSE),StorageTanks_ProductionOnly!$CD$32)</f>
        <v>0.78502133323338208</v>
      </c>
    </row>
    <row r="536" spans="1:10" x14ac:dyDescent="0.25">
      <c r="A536" s="1" t="s">
        <v>5926</v>
      </c>
      <c r="B536" s="1" t="s">
        <v>5680</v>
      </c>
      <c r="C536" s="1" t="s">
        <v>5927</v>
      </c>
      <c r="D536" s="1" t="s">
        <v>10148</v>
      </c>
      <c r="E536" s="1" t="s">
        <v>10149</v>
      </c>
      <c r="F536" s="13" t="str">
        <f t="shared" si="8"/>
        <v>130 - S.GA Sedimentary Prov</v>
      </c>
      <c r="G536" s="14">
        <f>_xlfn.IFNA(VLOOKUP($F536,StorageTanks_ProductionOnly!$BQ$2:$CE$31,10,FALSE),StorageTanks_ProductionOnly!$BZ$32)</f>
        <v>5.1641542824907183E-2</v>
      </c>
      <c r="H536" s="14">
        <f>_xlfn.IFNA(VLOOKUP($F536,StorageTanks_ProductionOnly!$BQ$2:$CE$31,11,FALSE),StorageTanks_ProductionOnly!$CA$32)</f>
        <v>0.88022939803243827</v>
      </c>
      <c r="I536" s="14">
        <f>_xlfn.IFNA(VLOOKUP($F536,StorageTanks_ProductionOnly!$BQ$2:$CE$31,13,FALSE),StorageTanks_ProductionOnly!$CC$32)</f>
        <v>9.9239949282087778E-2</v>
      </c>
      <c r="J536" s="14">
        <f>_xlfn.IFNA(VLOOKUP($F536,StorageTanks_ProductionOnly!$BQ$2:$CE$31,14,FALSE),StorageTanks_ProductionOnly!$CD$32)</f>
        <v>0.78502133323338208</v>
      </c>
    </row>
    <row r="537" spans="1:10" x14ac:dyDescent="0.25">
      <c r="A537" s="1" t="s">
        <v>5928</v>
      </c>
      <c r="B537" s="1" t="s">
        <v>5680</v>
      </c>
      <c r="C537" s="1" t="s">
        <v>5929</v>
      </c>
      <c r="D537" s="1" t="s">
        <v>10150</v>
      </c>
      <c r="E537" s="1" t="s">
        <v>10151</v>
      </c>
      <c r="F537" s="13" t="str">
        <f t="shared" si="8"/>
        <v>150 - Piedmont-Blue Ridge Prov</v>
      </c>
      <c r="G537" s="14">
        <f>_xlfn.IFNA(VLOOKUP($F537,StorageTanks_ProductionOnly!$BQ$2:$CE$31,10,FALSE),StorageTanks_ProductionOnly!$BZ$32)</f>
        <v>5.1641542824907183E-2</v>
      </c>
      <c r="H537" s="14">
        <f>_xlfn.IFNA(VLOOKUP($F537,StorageTanks_ProductionOnly!$BQ$2:$CE$31,11,FALSE),StorageTanks_ProductionOnly!$CA$32)</f>
        <v>0.88022939803243827</v>
      </c>
      <c r="I537" s="14">
        <f>_xlfn.IFNA(VLOOKUP($F537,StorageTanks_ProductionOnly!$BQ$2:$CE$31,13,FALSE),StorageTanks_ProductionOnly!$CC$32)</f>
        <v>9.9239949282087778E-2</v>
      </c>
      <c r="J537" s="14">
        <f>_xlfn.IFNA(VLOOKUP($F537,StorageTanks_ProductionOnly!$BQ$2:$CE$31,14,FALSE),StorageTanks_ProductionOnly!$CD$32)</f>
        <v>0.78502133323338208</v>
      </c>
    </row>
    <row r="538" spans="1:10" x14ac:dyDescent="0.25">
      <c r="A538" s="1" t="s">
        <v>5930</v>
      </c>
      <c r="B538" s="1" t="s">
        <v>5680</v>
      </c>
      <c r="C538" s="1" t="s">
        <v>5072</v>
      </c>
      <c r="D538" s="1" t="s">
        <v>10148</v>
      </c>
      <c r="E538" s="1" t="s">
        <v>10149</v>
      </c>
      <c r="F538" s="13" t="str">
        <f t="shared" si="8"/>
        <v>130 - S.GA Sedimentary Prov</v>
      </c>
      <c r="G538" s="14">
        <f>_xlfn.IFNA(VLOOKUP($F538,StorageTanks_ProductionOnly!$BQ$2:$CE$31,10,FALSE),StorageTanks_ProductionOnly!$BZ$32)</f>
        <v>5.1641542824907183E-2</v>
      </c>
      <c r="H538" s="14">
        <f>_xlfn.IFNA(VLOOKUP($F538,StorageTanks_ProductionOnly!$BQ$2:$CE$31,11,FALSE),StorageTanks_ProductionOnly!$CA$32)</f>
        <v>0.88022939803243827</v>
      </c>
      <c r="I538" s="14">
        <f>_xlfn.IFNA(VLOOKUP($F538,StorageTanks_ProductionOnly!$BQ$2:$CE$31,13,FALSE),StorageTanks_ProductionOnly!$CC$32)</f>
        <v>9.9239949282087778E-2</v>
      </c>
      <c r="J538" s="14">
        <f>_xlfn.IFNA(VLOOKUP($F538,StorageTanks_ProductionOnly!$BQ$2:$CE$31,14,FALSE),StorageTanks_ProductionOnly!$CD$32)</f>
        <v>0.78502133323338208</v>
      </c>
    </row>
    <row r="539" spans="1:10" x14ac:dyDescent="0.25">
      <c r="A539" s="1" t="s">
        <v>5931</v>
      </c>
      <c r="B539" s="1" t="s">
        <v>5680</v>
      </c>
      <c r="C539" s="1" t="s">
        <v>5932</v>
      </c>
      <c r="D539" s="1" t="s">
        <v>10148</v>
      </c>
      <c r="E539" s="1" t="s">
        <v>10149</v>
      </c>
      <c r="F539" s="13" t="str">
        <f t="shared" si="8"/>
        <v>130 - S.GA Sedimentary Prov</v>
      </c>
      <c r="G539" s="14">
        <f>_xlfn.IFNA(VLOOKUP($F539,StorageTanks_ProductionOnly!$BQ$2:$CE$31,10,FALSE),StorageTanks_ProductionOnly!$BZ$32)</f>
        <v>5.1641542824907183E-2</v>
      </c>
      <c r="H539" s="14">
        <f>_xlfn.IFNA(VLOOKUP($F539,StorageTanks_ProductionOnly!$BQ$2:$CE$31,11,FALSE),StorageTanks_ProductionOnly!$CA$32)</f>
        <v>0.88022939803243827</v>
      </c>
      <c r="I539" s="14">
        <f>_xlfn.IFNA(VLOOKUP($F539,StorageTanks_ProductionOnly!$BQ$2:$CE$31,13,FALSE),StorageTanks_ProductionOnly!$CC$32)</f>
        <v>9.9239949282087778E-2</v>
      </c>
      <c r="J539" s="14">
        <f>_xlfn.IFNA(VLOOKUP($F539,StorageTanks_ProductionOnly!$BQ$2:$CE$31,14,FALSE),StorageTanks_ProductionOnly!$CD$32)</f>
        <v>0.78502133323338208</v>
      </c>
    </row>
    <row r="540" spans="1:10" x14ac:dyDescent="0.25">
      <c r="A540" s="1" t="s">
        <v>5933</v>
      </c>
      <c r="B540" s="1" t="s">
        <v>5680</v>
      </c>
      <c r="C540" s="1" t="s">
        <v>5934</v>
      </c>
      <c r="D540" s="1" t="s">
        <v>10148</v>
      </c>
      <c r="E540" s="1" t="s">
        <v>10149</v>
      </c>
      <c r="F540" s="13" t="str">
        <f t="shared" si="8"/>
        <v>130 - S.GA Sedimentary Prov</v>
      </c>
      <c r="G540" s="14">
        <f>_xlfn.IFNA(VLOOKUP($F540,StorageTanks_ProductionOnly!$BQ$2:$CE$31,10,FALSE),StorageTanks_ProductionOnly!$BZ$32)</f>
        <v>5.1641542824907183E-2</v>
      </c>
      <c r="H540" s="14">
        <f>_xlfn.IFNA(VLOOKUP($F540,StorageTanks_ProductionOnly!$BQ$2:$CE$31,11,FALSE),StorageTanks_ProductionOnly!$CA$32)</f>
        <v>0.88022939803243827</v>
      </c>
      <c r="I540" s="14">
        <f>_xlfn.IFNA(VLOOKUP($F540,StorageTanks_ProductionOnly!$BQ$2:$CE$31,13,FALSE),StorageTanks_ProductionOnly!$CC$32)</f>
        <v>9.9239949282087778E-2</v>
      </c>
      <c r="J540" s="14">
        <f>_xlfn.IFNA(VLOOKUP($F540,StorageTanks_ProductionOnly!$BQ$2:$CE$31,14,FALSE),StorageTanks_ProductionOnly!$CD$32)</f>
        <v>0.78502133323338208</v>
      </c>
    </row>
    <row r="541" spans="1:10" x14ac:dyDescent="0.25">
      <c r="A541" s="1" t="s">
        <v>5935</v>
      </c>
      <c r="B541" s="1" t="s">
        <v>5680</v>
      </c>
      <c r="C541" s="1" t="s">
        <v>5936</v>
      </c>
      <c r="D541" s="1" t="s">
        <v>10148</v>
      </c>
      <c r="E541" s="1" t="s">
        <v>10149</v>
      </c>
      <c r="F541" s="13" t="str">
        <f t="shared" si="8"/>
        <v>130 - S.GA Sedimentary Prov</v>
      </c>
      <c r="G541" s="14">
        <f>_xlfn.IFNA(VLOOKUP($F541,StorageTanks_ProductionOnly!$BQ$2:$CE$31,10,FALSE),StorageTanks_ProductionOnly!$BZ$32)</f>
        <v>5.1641542824907183E-2</v>
      </c>
      <c r="H541" s="14">
        <f>_xlfn.IFNA(VLOOKUP($F541,StorageTanks_ProductionOnly!$BQ$2:$CE$31,11,FALSE),StorageTanks_ProductionOnly!$CA$32)</f>
        <v>0.88022939803243827</v>
      </c>
      <c r="I541" s="14">
        <f>_xlfn.IFNA(VLOOKUP($F541,StorageTanks_ProductionOnly!$BQ$2:$CE$31,13,FALSE),StorageTanks_ProductionOnly!$CC$32)</f>
        <v>9.9239949282087778E-2</v>
      </c>
      <c r="J541" s="14">
        <f>_xlfn.IFNA(VLOOKUP($F541,StorageTanks_ProductionOnly!$BQ$2:$CE$31,14,FALSE),StorageTanks_ProductionOnly!$CD$32)</f>
        <v>0.78502133323338208</v>
      </c>
    </row>
    <row r="542" spans="1:10" x14ac:dyDescent="0.25">
      <c r="A542" s="1" t="s">
        <v>5937</v>
      </c>
      <c r="B542" s="1" t="s">
        <v>5680</v>
      </c>
      <c r="C542" s="1" t="s">
        <v>5295</v>
      </c>
      <c r="D542" s="1" t="s">
        <v>10150</v>
      </c>
      <c r="E542" s="1" t="s">
        <v>10151</v>
      </c>
      <c r="F542" s="13" t="str">
        <f t="shared" si="8"/>
        <v>150 - Piedmont-Blue Ridge Prov</v>
      </c>
      <c r="G542" s="14">
        <f>_xlfn.IFNA(VLOOKUP($F542,StorageTanks_ProductionOnly!$BQ$2:$CE$31,10,FALSE),StorageTanks_ProductionOnly!$BZ$32)</f>
        <v>5.1641542824907183E-2</v>
      </c>
      <c r="H542" s="14">
        <f>_xlfn.IFNA(VLOOKUP($F542,StorageTanks_ProductionOnly!$BQ$2:$CE$31,11,FALSE),StorageTanks_ProductionOnly!$CA$32)</f>
        <v>0.88022939803243827</v>
      </c>
      <c r="I542" s="14">
        <f>_xlfn.IFNA(VLOOKUP($F542,StorageTanks_ProductionOnly!$BQ$2:$CE$31,13,FALSE),StorageTanks_ProductionOnly!$CC$32)</f>
        <v>9.9239949282087778E-2</v>
      </c>
      <c r="J542" s="14">
        <f>_xlfn.IFNA(VLOOKUP($F542,StorageTanks_ProductionOnly!$BQ$2:$CE$31,14,FALSE),StorageTanks_ProductionOnly!$CD$32)</f>
        <v>0.78502133323338208</v>
      </c>
    </row>
    <row r="543" spans="1:10" x14ac:dyDescent="0.25">
      <c r="A543" s="1" t="s">
        <v>5938</v>
      </c>
      <c r="B543" s="1" t="s">
        <v>5680</v>
      </c>
      <c r="C543" s="1" t="s">
        <v>5939</v>
      </c>
      <c r="D543" s="1" t="s">
        <v>363</v>
      </c>
      <c r="E543" s="1" t="s">
        <v>10353</v>
      </c>
      <c r="F543" s="13" t="str">
        <f t="shared" si="8"/>
        <v>160A - Appalachian Basin (Eastern Overthrust Area)</v>
      </c>
      <c r="G543" s="14">
        <f>_xlfn.IFNA(VLOOKUP($F543,StorageTanks_ProductionOnly!$BQ$2:$CE$31,10,FALSE),StorageTanks_ProductionOnly!$BZ$32)</f>
        <v>3.6494488394335283E-3</v>
      </c>
      <c r="H543" s="14">
        <f>_xlfn.IFNA(VLOOKUP($F543,StorageTanks_ProductionOnly!$BQ$2:$CE$31,11,FALSE),StorageTanks_ProductionOnly!$CA$32)</f>
        <v>0.96692952450442948</v>
      </c>
      <c r="I543" s="14">
        <f>_xlfn.IFNA(VLOOKUP($F543,StorageTanks_ProductionOnly!$BQ$2:$CE$31,13,FALSE),StorageTanks_ProductionOnly!$CC$32)</f>
        <v>0</v>
      </c>
      <c r="J543" s="14">
        <f>_xlfn.IFNA(VLOOKUP($F543,StorageTanks_ProductionOnly!$BQ$2:$CE$31,14,FALSE),StorageTanks_ProductionOnly!$CD$32)</f>
        <v>0</v>
      </c>
    </row>
    <row r="544" spans="1:10" x14ac:dyDescent="0.25">
      <c r="A544" s="1" t="s">
        <v>5940</v>
      </c>
      <c r="B544" s="1" t="s">
        <v>5680</v>
      </c>
      <c r="C544" s="1" t="s">
        <v>5074</v>
      </c>
      <c r="D544" s="1" t="s">
        <v>10148</v>
      </c>
      <c r="E544" s="1" t="s">
        <v>10149</v>
      </c>
      <c r="F544" s="13" t="str">
        <f t="shared" si="8"/>
        <v>130 - S.GA Sedimentary Prov</v>
      </c>
      <c r="G544" s="14">
        <f>_xlfn.IFNA(VLOOKUP($F544,StorageTanks_ProductionOnly!$BQ$2:$CE$31,10,FALSE),StorageTanks_ProductionOnly!$BZ$32)</f>
        <v>5.1641542824907183E-2</v>
      </c>
      <c r="H544" s="14">
        <f>_xlfn.IFNA(VLOOKUP($F544,StorageTanks_ProductionOnly!$BQ$2:$CE$31,11,FALSE),StorageTanks_ProductionOnly!$CA$32)</f>
        <v>0.88022939803243827</v>
      </c>
      <c r="I544" s="14">
        <f>_xlfn.IFNA(VLOOKUP($F544,StorageTanks_ProductionOnly!$BQ$2:$CE$31,13,FALSE),StorageTanks_ProductionOnly!$CC$32)</f>
        <v>9.9239949282087778E-2</v>
      </c>
      <c r="J544" s="14">
        <f>_xlfn.IFNA(VLOOKUP($F544,StorageTanks_ProductionOnly!$BQ$2:$CE$31,14,FALSE),StorageTanks_ProductionOnly!$CD$32)</f>
        <v>0.78502133323338208</v>
      </c>
    </row>
    <row r="545" spans="1:10" x14ac:dyDescent="0.25">
      <c r="A545" s="1" t="s">
        <v>5941</v>
      </c>
      <c r="B545" s="1" t="s">
        <v>5680</v>
      </c>
      <c r="C545" s="1" t="s">
        <v>5942</v>
      </c>
      <c r="D545" s="1" t="s">
        <v>10150</v>
      </c>
      <c r="E545" s="1" t="s">
        <v>10151</v>
      </c>
      <c r="F545" s="13" t="str">
        <f t="shared" si="8"/>
        <v>150 - Piedmont-Blue Ridge Prov</v>
      </c>
      <c r="G545" s="14">
        <f>_xlfn.IFNA(VLOOKUP($F545,StorageTanks_ProductionOnly!$BQ$2:$CE$31,10,FALSE),StorageTanks_ProductionOnly!$BZ$32)</f>
        <v>5.1641542824907183E-2</v>
      </c>
      <c r="H545" s="14">
        <f>_xlfn.IFNA(VLOOKUP($F545,StorageTanks_ProductionOnly!$BQ$2:$CE$31,11,FALSE),StorageTanks_ProductionOnly!$CA$32)</f>
        <v>0.88022939803243827</v>
      </c>
      <c r="I545" s="14">
        <f>_xlfn.IFNA(VLOOKUP($F545,StorageTanks_ProductionOnly!$BQ$2:$CE$31,13,FALSE),StorageTanks_ProductionOnly!$CC$32)</f>
        <v>9.9239949282087778E-2</v>
      </c>
      <c r="J545" s="14">
        <f>_xlfn.IFNA(VLOOKUP($F545,StorageTanks_ProductionOnly!$BQ$2:$CE$31,14,FALSE),StorageTanks_ProductionOnly!$CD$32)</f>
        <v>0.78502133323338208</v>
      </c>
    </row>
    <row r="546" spans="1:10" x14ac:dyDescent="0.25">
      <c r="A546" s="1" t="s">
        <v>5943</v>
      </c>
      <c r="B546" s="1" t="s">
        <v>5680</v>
      </c>
      <c r="C546" s="1" t="s">
        <v>5944</v>
      </c>
      <c r="D546" s="1" t="s">
        <v>10148</v>
      </c>
      <c r="E546" s="1" t="s">
        <v>10149</v>
      </c>
      <c r="F546" s="13" t="str">
        <f t="shared" si="8"/>
        <v>130 - S.GA Sedimentary Prov</v>
      </c>
      <c r="G546" s="14">
        <f>_xlfn.IFNA(VLOOKUP($F546,StorageTanks_ProductionOnly!$BQ$2:$CE$31,10,FALSE),StorageTanks_ProductionOnly!$BZ$32)</f>
        <v>5.1641542824907183E-2</v>
      </c>
      <c r="H546" s="14">
        <f>_xlfn.IFNA(VLOOKUP($F546,StorageTanks_ProductionOnly!$BQ$2:$CE$31,11,FALSE),StorageTanks_ProductionOnly!$CA$32)</f>
        <v>0.88022939803243827</v>
      </c>
      <c r="I546" s="14">
        <f>_xlfn.IFNA(VLOOKUP($F546,StorageTanks_ProductionOnly!$BQ$2:$CE$31,13,FALSE),StorageTanks_ProductionOnly!$CC$32)</f>
        <v>9.9239949282087778E-2</v>
      </c>
      <c r="J546" s="14">
        <f>_xlfn.IFNA(VLOOKUP($F546,StorageTanks_ProductionOnly!$BQ$2:$CE$31,14,FALSE),StorageTanks_ProductionOnly!$CD$32)</f>
        <v>0.78502133323338208</v>
      </c>
    </row>
    <row r="547" spans="1:10" x14ac:dyDescent="0.25">
      <c r="A547" s="1" t="s">
        <v>5945</v>
      </c>
      <c r="B547" s="1" t="s">
        <v>5680</v>
      </c>
      <c r="C547" s="1" t="s">
        <v>5946</v>
      </c>
      <c r="D547" s="1" t="s">
        <v>10148</v>
      </c>
      <c r="E547" s="1" t="s">
        <v>10149</v>
      </c>
      <c r="F547" s="13" t="str">
        <f t="shared" si="8"/>
        <v>130 - S.GA Sedimentary Prov</v>
      </c>
      <c r="G547" s="14">
        <f>_xlfn.IFNA(VLOOKUP($F547,StorageTanks_ProductionOnly!$BQ$2:$CE$31,10,FALSE),StorageTanks_ProductionOnly!$BZ$32)</f>
        <v>5.1641542824907183E-2</v>
      </c>
      <c r="H547" s="14">
        <f>_xlfn.IFNA(VLOOKUP($F547,StorageTanks_ProductionOnly!$BQ$2:$CE$31,11,FALSE),StorageTanks_ProductionOnly!$CA$32)</f>
        <v>0.88022939803243827</v>
      </c>
      <c r="I547" s="14">
        <f>_xlfn.IFNA(VLOOKUP($F547,StorageTanks_ProductionOnly!$BQ$2:$CE$31,13,FALSE),StorageTanks_ProductionOnly!$CC$32)</f>
        <v>9.9239949282087778E-2</v>
      </c>
      <c r="J547" s="14">
        <f>_xlfn.IFNA(VLOOKUP($F547,StorageTanks_ProductionOnly!$BQ$2:$CE$31,14,FALSE),StorageTanks_ProductionOnly!$CD$32)</f>
        <v>0.78502133323338208</v>
      </c>
    </row>
    <row r="548" spans="1:10" x14ac:dyDescent="0.25">
      <c r="A548" s="1" t="s">
        <v>5947</v>
      </c>
      <c r="B548" s="1" t="s">
        <v>5948</v>
      </c>
      <c r="C548" s="1" t="s">
        <v>5949</v>
      </c>
      <c r="D548" s="1" t="s">
        <v>10156</v>
      </c>
      <c r="E548" s="1" t="s">
        <v>10156</v>
      </c>
      <c r="F548" s="13" t="str">
        <f t="shared" si="8"/>
        <v xml:space="preserve"> - </v>
      </c>
      <c r="G548" s="14">
        <f>_xlfn.IFNA(VLOOKUP($F548,StorageTanks_ProductionOnly!$BQ$2:$CE$31,10,FALSE),StorageTanks_ProductionOnly!$BZ$32)</f>
        <v>5.1641542824907183E-2</v>
      </c>
      <c r="H548" s="14">
        <f>_xlfn.IFNA(VLOOKUP($F548,StorageTanks_ProductionOnly!$BQ$2:$CE$31,11,FALSE),StorageTanks_ProductionOnly!$CA$32)</f>
        <v>0.88022939803243827</v>
      </c>
      <c r="I548" s="14">
        <f>_xlfn.IFNA(VLOOKUP($F548,StorageTanks_ProductionOnly!$BQ$2:$CE$31,13,FALSE),StorageTanks_ProductionOnly!$CC$32)</f>
        <v>9.9239949282087778E-2</v>
      </c>
      <c r="J548" s="14">
        <f>_xlfn.IFNA(VLOOKUP($F548,StorageTanks_ProductionOnly!$BQ$2:$CE$31,14,FALSE),StorageTanks_ProductionOnly!$CD$32)</f>
        <v>0.78502133323338208</v>
      </c>
    </row>
    <row r="549" spans="1:10" x14ac:dyDescent="0.25">
      <c r="A549" s="1" t="s">
        <v>5950</v>
      </c>
      <c r="B549" s="1" t="s">
        <v>5948</v>
      </c>
      <c r="C549" s="1" t="s">
        <v>5951</v>
      </c>
      <c r="D549" s="1" t="s">
        <v>10156</v>
      </c>
      <c r="E549" s="1" t="s">
        <v>10156</v>
      </c>
      <c r="F549" s="13" t="str">
        <f t="shared" si="8"/>
        <v xml:space="preserve"> - </v>
      </c>
      <c r="G549" s="14">
        <f>_xlfn.IFNA(VLOOKUP($F549,StorageTanks_ProductionOnly!$BQ$2:$CE$31,10,FALSE),StorageTanks_ProductionOnly!$BZ$32)</f>
        <v>5.1641542824907183E-2</v>
      </c>
      <c r="H549" s="14">
        <f>_xlfn.IFNA(VLOOKUP($F549,StorageTanks_ProductionOnly!$BQ$2:$CE$31,11,FALSE),StorageTanks_ProductionOnly!$CA$32)</f>
        <v>0.88022939803243827</v>
      </c>
      <c r="I549" s="14">
        <f>_xlfn.IFNA(VLOOKUP($F549,StorageTanks_ProductionOnly!$BQ$2:$CE$31,13,FALSE),StorageTanks_ProductionOnly!$CC$32)</f>
        <v>9.9239949282087778E-2</v>
      </c>
      <c r="J549" s="14">
        <f>_xlfn.IFNA(VLOOKUP($F549,StorageTanks_ProductionOnly!$BQ$2:$CE$31,14,FALSE),StorageTanks_ProductionOnly!$CD$32)</f>
        <v>0.78502133323338208</v>
      </c>
    </row>
    <row r="550" spans="1:10" x14ac:dyDescent="0.25">
      <c r="A550" s="1" t="s">
        <v>5952</v>
      </c>
      <c r="B550" s="1" t="s">
        <v>5948</v>
      </c>
      <c r="C550" s="1" t="s">
        <v>5953</v>
      </c>
      <c r="D550" s="1" t="s">
        <v>10156</v>
      </c>
      <c r="E550" s="1" t="s">
        <v>10156</v>
      </c>
      <c r="F550" s="13" t="str">
        <f t="shared" si="8"/>
        <v xml:space="preserve"> - </v>
      </c>
      <c r="G550" s="14">
        <f>_xlfn.IFNA(VLOOKUP($F550,StorageTanks_ProductionOnly!$BQ$2:$CE$31,10,FALSE),StorageTanks_ProductionOnly!$BZ$32)</f>
        <v>5.1641542824907183E-2</v>
      </c>
      <c r="H550" s="14">
        <f>_xlfn.IFNA(VLOOKUP($F550,StorageTanks_ProductionOnly!$BQ$2:$CE$31,11,FALSE),StorageTanks_ProductionOnly!$CA$32)</f>
        <v>0.88022939803243827</v>
      </c>
      <c r="I550" s="14">
        <f>_xlfn.IFNA(VLOOKUP($F550,StorageTanks_ProductionOnly!$BQ$2:$CE$31,13,FALSE),StorageTanks_ProductionOnly!$CC$32)</f>
        <v>9.9239949282087778E-2</v>
      </c>
      <c r="J550" s="14">
        <f>_xlfn.IFNA(VLOOKUP($F550,StorageTanks_ProductionOnly!$BQ$2:$CE$31,14,FALSE),StorageTanks_ProductionOnly!$CD$32)</f>
        <v>0.78502133323338208</v>
      </c>
    </row>
    <row r="551" spans="1:10" x14ac:dyDescent="0.25">
      <c r="A551" s="1" t="s">
        <v>5954</v>
      </c>
      <c r="B551" s="1" t="s">
        <v>5948</v>
      </c>
      <c r="C551" s="1" t="s">
        <v>5955</v>
      </c>
      <c r="D551" s="1" t="s">
        <v>10156</v>
      </c>
      <c r="E551" s="1" t="s">
        <v>10156</v>
      </c>
      <c r="F551" s="13" t="str">
        <f t="shared" si="8"/>
        <v xml:space="preserve"> - </v>
      </c>
      <c r="G551" s="14">
        <f>_xlfn.IFNA(VLOOKUP($F551,StorageTanks_ProductionOnly!$BQ$2:$CE$31,10,FALSE),StorageTanks_ProductionOnly!$BZ$32)</f>
        <v>5.1641542824907183E-2</v>
      </c>
      <c r="H551" s="14">
        <f>_xlfn.IFNA(VLOOKUP($F551,StorageTanks_ProductionOnly!$BQ$2:$CE$31,11,FALSE),StorageTanks_ProductionOnly!$CA$32)</f>
        <v>0.88022939803243827</v>
      </c>
      <c r="I551" s="14">
        <f>_xlfn.IFNA(VLOOKUP($F551,StorageTanks_ProductionOnly!$BQ$2:$CE$31,13,FALSE),StorageTanks_ProductionOnly!$CC$32)</f>
        <v>9.9239949282087778E-2</v>
      </c>
      <c r="J551" s="14">
        <f>_xlfn.IFNA(VLOOKUP($F551,StorageTanks_ProductionOnly!$BQ$2:$CE$31,14,FALSE),StorageTanks_ProductionOnly!$CD$32)</f>
        <v>0.78502133323338208</v>
      </c>
    </row>
    <row r="552" spans="1:10" x14ac:dyDescent="0.25">
      <c r="A552" s="1" t="s">
        <v>5956</v>
      </c>
      <c r="B552" s="1" t="s">
        <v>5948</v>
      </c>
      <c r="C552" s="1" t="s">
        <v>5957</v>
      </c>
      <c r="D552" s="1" t="s">
        <v>10156</v>
      </c>
      <c r="E552" s="1" t="s">
        <v>10156</v>
      </c>
      <c r="F552" s="13" t="str">
        <f t="shared" si="8"/>
        <v xml:space="preserve"> - </v>
      </c>
      <c r="G552" s="14">
        <f>_xlfn.IFNA(VLOOKUP($F552,StorageTanks_ProductionOnly!$BQ$2:$CE$31,10,FALSE),StorageTanks_ProductionOnly!$BZ$32)</f>
        <v>5.1641542824907183E-2</v>
      </c>
      <c r="H552" s="14">
        <f>_xlfn.IFNA(VLOOKUP($F552,StorageTanks_ProductionOnly!$BQ$2:$CE$31,11,FALSE),StorageTanks_ProductionOnly!$CA$32)</f>
        <v>0.88022939803243827</v>
      </c>
      <c r="I552" s="14">
        <f>_xlfn.IFNA(VLOOKUP($F552,StorageTanks_ProductionOnly!$BQ$2:$CE$31,13,FALSE),StorageTanks_ProductionOnly!$CC$32)</f>
        <v>9.9239949282087778E-2</v>
      </c>
      <c r="J552" s="14">
        <f>_xlfn.IFNA(VLOOKUP($F552,StorageTanks_ProductionOnly!$BQ$2:$CE$31,14,FALSE),StorageTanks_ProductionOnly!$CD$32)</f>
        <v>0.78502133323338208</v>
      </c>
    </row>
    <row r="553" spans="1:10" x14ac:dyDescent="0.25">
      <c r="A553" s="1" t="s">
        <v>5958</v>
      </c>
      <c r="B553" s="1" t="s">
        <v>5959</v>
      </c>
      <c r="C553" s="1" t="s">
        <v>5960</v>
      </c>
      <c r="D553" s="1" t="s">
        <v>10256</v>
      </c>
      <c r="E553" s="1" t="s">
        <v>10257</v>
      </c>
      <c r="F553" s="13" t="str">
        <f t="shared" si="8"/>
        <v>615 - Snake River Basin</v>
      </c>
      <c r="G553" s="14">
        <f>_xlfn.IFNA(VLOOKUP($F553,StorageTanks_ProductionOnly!$BQ$2:$CE$31,10,FALSE),StorageTanks_ProductionOnly!$BZ$32)</f>
        <v>5.1641542824907183E-2</v>
      </c>
      <c r="H553" s="14">
        <f>_xlfn.IFNA(VLOOKUP($F553,StorageTanks_ProductionOnly!$BQ$2:$CE$31,11,FALSE),StorageTanks_ProductionOnly!$CA$32)</f>
        <v>0.88022939803243827</v>
      </c>
      <c r="I553" s="14">
        <f>_xlfn.IFNA(VLOOKUP($F553,StorageTanks_ProductionOnly!$BQ$2:$CE$31,13,FALSE),StorageTanks_ProductionOnly!$CC$32)</f>
        <v>9.9239949282087778E-2</v>
      </c>
      <c r="J553" s="14">
        <f>_xlfn.IFNA(VLOOKUP($F553,StorageTanks_ProductionOnly!$BQ$2:$CE$31,14,FALSE),StorageTanks_ProductionOnly!$CD$32)</f>
        <v>0.78502133323338208</v>
      </c>
    </row>
    <row r="554" spans="1:10" x14ac:dyDescent="0.25">
      <c r="A554" s="1" t="s">
        <v>5961</v>
      </c>
      <c r="B554" s="1" t="s">
        <v>5959</v>
      </c>
      <c r="C554" s="1" t="s">
        <v>5417</v>
      </c>
      <c r="D554" s="1" t="s">
        <v>10256</v>
      </c>
      <c r="E554" s="1" t="s">
        <v>10257</v>
      </c>
      <c r="F554" s="13" t="str">
        <f t="shared" si="8"/>
        <v>615 - Snake River Basin</v>
      </c>
      <c r="G554" s="14">
        <f>_xlfn.IFNA(VLOOKUP($F554,StorageTanks_ProductionOnly!$BQ$2:$CE$31,10,FALSE),StorageTanks_ProductionOnly!$BZ$32)</f>
        <v>5.1641542824907183E-2</v>
      </c>
      <c r="H554" s="14">
        <f>_xlfn.IFNA(VLOOKUP($F554,StorageTanks_ProductionOnly!$BQ$2:$CE$31,11,FALSE),StorageTanks_ProductionOnly!$CA$32)</f>
        <v>0.88022939803243827</v>
      </c>
      <c r="I554" s="14">
        <f>_xlfn.IFNA(VLOOKUP($F554,StorageTanks_ProductionOnly!$BQ$2:$CE$31,13,FALSE),StorageTanks_ProductionOnly!$CC$32)</f>
        <v>9.9239949282087778E-2</v>
      </c>
      <c r="J554" s="14">
        <f>_xlfn.IFNA(VLOOKUP($F554,StorageTanks_ProductionOnly!$BQ$2:$CE$31,14,FALSE),StorageTanks_ProductionOnly!$CD$32)</f>
        <v>0.78502133323338208</v>
      </c>
    </row>
    <row r="555" spans="1:10" x14ac:dyDescent="0.25">
      <c r="A555" s="1" t="s">
        <v>5962</v>
      </c>
      <c r="B555" s="1" t="s">
        <v>5959</v>
      </c>
      <c r="C555" s="1" t="s">
        <v>5963</v>
      </c>
      <c r="D555" s="1" t="s">
        <v>10256</v>
      </c>
      <c r="E555" s="1" t="s">
        <v>10257</v>
      </c>
      <c r="F555" s="13" t="str">
        <f t="shared" si="8"/>
        <v>615 - Snake River Basin</v>
      </c>
      <c r="G555" s="14">
        <f>_xlfn.IFNA(VLOOKUP($F555,StorageTanks_ProductionOnly!$BQ$2:$CE$31,10,FALSE),StorageTanks_ProductionOnly!$BZ$32)</f>
        <v>5.1641542824907183E-2</v>
      </c>
      <c r="H555" s="14">
        <f>_xlfn.IFNA(VLOOKUP($F555,StorageTanks_ProductionOnly!$BQ$2:$CE$31,11,FALSE),StorageTanks_ProductionOnly!$CA$32)</f>
        <v>0.88022939803243827</v>
      </c>
      <c r="I555" s="14">
        <f>_xlfn.IFNA(VLOOKUP($F555,StorageTanks_ProductionOnly!$BQ$2:$CE$31,13,FALSE),StorageTanks_ProductionOnly!$CC$32)</f>
        <v>9.9239949282087778E-2</v>
      </c>
      <c r="J555" s="14">
        <f>_xlfn.IFNA(VLOOKUP($F555,StorageTanks_ProductionOnly!$BQ$2:$CE$31,14,FALSE),StorageTanks_ProductionOnly!$CD$32)</f>
        <v>0.78502133323338208</v>
      </c>
    </row>
    <row r="556" spans="1:10" x14ac:dyDescent="0.25">
      <c r="A556" s="1" t="s">
        <v>5964</v>
      </c>
      <c r="B556" s="1" t="s">
        <v>5959</v>
      </c>
      <c r="C556" s="1" t="s">
        <v>5965</v>
      </c>
      <c r="D556" s="1" t="s">
        <v>10258</v>
      </c>
      <c r="E556" s="1" t="s">
        <v>10259</v>
      </c>
      <c r="F556" s="13" t="str">
        <f t="shared" si="8"/>
        <v>507 - Central Western Overthrust</v>
      </c>
      <c r="G556" s="14">
        <f>_xlfn.IFNA(VLOOKUP($F556,StorageTanks_ProductionOnly!$BQ$2:$CE$31,10,FALSE),StorageTanks_ProductionOnly!$BZ$32)</f>
        <v>0</v>
      </c>
      <c r="H556" s="14">
        <f>_xlfn.IFNA(VLOOKUP($F556,StorageTanks_ProductionOnly!$BQ$2:$CE$31,11,FALSE),StorageTanks_ProductionOnly!$CA$32)</f>
        <v>0</v>
      </c>
      <c r="I556" s="14">
        <f>_xlfn.IFNA(VLOOKUP($F556,StorageTanks_ProductionOnly!$BQ$2:$CE$31,13,FALSE),StorageTanks_ProductionOnly!$CC$32)</f>
        <v>0</v>
      </c>
      <c r="J556" s="14">
        <f>_xlfn.IFNA(VLOOKUP($F556,StorageTanks_ProductionOnly!$BQ$2:$CE$31,14,FALSE),StorageTanks_ProductionOnly!$CD$32)</f>
        <v>0</v>
      </c>
    </row>
    <row r="557" spans="1:10" x14ac:dyDescent="0.25">
      <c r="A557" s="1" t="s">
        <v>5966</v>
      </c>
      <c r="B557" s="1" t="s">
        <v>5959</v>
      </c>
      <c r="C557" s="1" t="s">
        <v>5967</v>
      </c>
      <c r="D557" s="1" t="s">
        <v>10260</v>
      </c>
      <c r="E557" s="1" t="s">
        <v>10261</v>
      </c>
      <c r="F557" s="13" t="str">
        <f t="shared" si="8"/>
        <v>610 - Idaho Mountains Province</v>
      </c>
      <c r="G557" s="14">
        <f>_xlfn.IFNA(VLOOKUP($F557,StorageTanks_ProductionOnly!$BQ$2:$CE$31,10,FALSE),StorageTanks_ProductionOnly!$BZ$32)</f>
        <v>5.1641542824907183E-2</v>
      </c>
      <c r="H557" s="14">
        <f>_xlfn.IFNA(VLOOKUP($F557,StorageTanks_ProductionOnly!$BQ$2:$CE$31,11,FALSE),StorageTanks_ProductionOnly!$CA$32)</f>
        <v>0.88022939803243827</v>
      </c>
      <c r="I557" s="14">
        <f>_xlfn.IFNA(VLOOKUP($F557,StorageTanks_ProductionOnly!$BQ$2:$CE$31,13,FALSE),StorageTanks_ProductionOnly!$CC$32)</f>
        <v>9.9239949282087778E-2</v>
      </c>
      <c r="J557" s="14">
        <f>_xlfn.IFNA(VLOOKUP($F557,StorageTanks_ProductionOnly!$BQ$2:$CE$31,14,FALSE),StorageTanks_ProductionOnly!$CD$32)</f>
        <v>0.78502133323338208</v>
      </c>
    </row>
    <row r="558" spans="1:10" x14ac:dyDescent="0.25">
      <c r="A558" s="1" t="s">
        <v>5968</v>
      </c>
      <c r="B558" s="1" t="s">
        <v>5959</v>
      </c>
      <c r="C558" s="1" t="s">
        <v>5969</v>
      </c>
      <c r="D558" s="1" t="s">
        <v>10256</v>
      </c>
      <c r="E558" s="1" t="s">
        <v>10257</v>
      </c>
      <c r="F558" s="13" t="str">
        <f t="shared" si="8"/>
        <v>615 - Snake River Basin</v>
      </c>
      <c r="G558" s="14">
        <f>_xlfn.IFNA(VLOOKUP($F558,StorageTanks_ProductionOnly!$BQ$2:$CE$31,10,FALSE),StorageTanks_ProductionOnly!$BZ$32)</f>
        <v>5.1641542824907183E-2</v>
      </c>
      <c r="H558" s="14">
        <f>_xlfn.IFNA(VLOOKUP($F558,StorageTanks_ProductionOnly!$BQ$2:$CE$31,11,FALSE),StorageTanks_ProductionOnly!$CA$32)</f>
        <v>0.88022939803243827</v>
      </c>
      <c r="I558" s="14">
        <f>_xlfn.IFNA(VLOOKUP($F558,StorageTanks_ProductionOnly!$BQ$2:$CE$31,13,FALSE),StorageTanks_ProductionOnly!$CC$32)</f>
        <v>9.9239949282087778E-2</v>
      </c>
      <c r="J558" s="14">
        <f>_xlfn.IFNA(VLOOKUP($F558,StorageTanks_ProductionOnly!$BQ$2:$CE$31,14,FALSE),StorageTanks_ProductionOnly!$CD$32)</f>
        <v>0.78502133323338208</v>
      </c>
    </row>
    <row r="559" spans="1:10" x14ac:dyDescent="0.25">
      <c r="A559" s="1" t="s">
        <v>5970</v>
      </c>
      <c r="B559" s="1" t="s">
        <v>5959</v>
      </c>
      <c r="C559" s="1" t="s">
        <v>5971</v>
      </c>
      <c r="D559" s="1" t="s">
        <v>10256</v>
      </c>
      <c r="E559" s="1" t="s">
        <v>10257</v>
      </c>
      <c r="F559" s="13" t="str">
        <f t="shared" si="8"/>
        <v>615 - Snake River Basin</v>
      </c>
      <c r="G559" s="14">
        <f>_xlfn.IFNA(VLOOKUP($F559,StorageTanks_ProductionOnly!$BQ$2:$CE$31,10,FALSE),StorageTanks_ProductionOnly!$BZ$32)</f>
        <v>5.1641542824907183E-2</v>
      </c>
      <c r="H559" s="14">
        <f>_xlfn.IFNA(VLOOKUP($F559,StorageTanks_ProductionOnly!$BQ$2:$CE$31,11,FALSE),StorageTanks_ProductionOnly!$CA$32)</f>
        <v>0.88022939803243827</v>
      </c>
      <c r="I559" s="14">
        <f>_xlfn.IFNA(VLOOKUP($F559,StorageTanks_ProductionOnly!$BQ$2:$CE$31,13,FALSE),StorageTanks_ProductionOnly!$CC$32)</f>
        <v>9.9239949282087778E-2</v>
      </c>
      <c r="J559" s="14">
        <f>_xlfn.IFNA(VLOOKUP($F559,StorageTanks_ProductionOnly!$BQ$2:$CE$31,14,FALSE),StorageTanks_ProductionOnly!$CD$32)</f>
        <v>0.78502133323338208</v>
      </c>
    </row>
    <row r="560" spans="1:10" x14ac:dyDescent="0.25">
      <c r="A560" s="1" t="s">
        <v>5972</v>
      </c>
      <c r="B560" s="1" t="s">
        <v>5959</v>
      </c>
      <c r="C560" s="1" t="s">
        <v>5973</v>
      </c>
      <c r="D560" s="1" t="s">
        <v>10260</v>
      </c>
      <c r="E560" s="1" t="s">
        <v>10261</v>
      </c>
      <c r="F560" s="13" t="str">
        <f t="shared" si="8"/>
        <v>610 - Idaho Mountains Province</v>
      </c>
      <c r="G560" s="14">
        <f>_xlfn.IFNA(VLOOKUP($F560,StorageTanks_ProductionOnly!$BQ$2:$CE$31,10,FALSE),StorageTanks_ProductionOnly!$BZ$32)</f>
        <v>5.1641542824907183E-2</v>
      </c>
      <c r="H560" s="14">
        <f>_xlfn.IFNA(VLOOKUP($F560,StorageTanks_ProductionOnly!$BQ$2:$CE$31,11,FALSE),StorageTanks_ProductionOnly!$CA$32)</f>
        <v>0.88022939803243827</v>
      </c>
      <c r="I560" s="14">
        <f>_xlfn.IFNA(VLOOKUP($F560,StorageTanks_ProductionOnly!$BQ$2:$CE$31,13,FALSE),StorageTanks_ProductionOnly!$CC$32)</f>
        <v>9.9239949282087778E-2</v>
      </c>
      <c r="J560" s="14">
        <f>_xlfn.IFNA(VLOOKUP($F560,StorageTanks_ProductionOnly!$BQ$2:$CE$31,14,FALSE),StorageTanks_ProductionOnly!$CD$32)</f>
        <v>0.78502133323338208</v>
      </c>
    </row>
    <row r="561" spans="1:10" x14ac:dyDescent="0.25">
      <c r="A561" s="1" t="s">
        <v>5974</v>
      </c>
      <c r="B561" s="1" t="s">
        <v>5959</v>
      </c>
      <c r="C561" s="1" t="s">
        <v>5975</v>
      </c>
      <c r="D561" s="1" t="s">
        <v>10260</v>
      </c>
      <c r="E561" s="1" t="s">
        <v>10261</v>
      </c>
      <c r="F561" s="13" t="str">
        <f t="shared" si="8"/>
        <v>610 - Idaho Mountains Province</v>
      </c>
      <c r="G561" s="14">
        <f>_xlfn.IFNA(VLOOKUP($F561,StorageTanks_ProductionOnly!$BQ$2:$CE$31,10,FALSE),StorageTanks_ProductionOnly!$BZ$32)</f>
        <v>5.1641542824907183E-2</v>
      </c>
      <c r="H561" s="14">
        <f>_xlfn.IFNA(VLOOKUP($F561,StorageTanks_ProductionOnly!$BQ$2:$CE$31,11,FALSE),StorageTanks_ProductionOnly!$CA$32)</f>
        <v>0.88022939803243827</v>
      </c>
      <c r="I561" s="14">
        <f>_xlfn.IFNA(VLOOKUP($F561,StorageTanks_ProductionOnly!$BQ$2:$CE$31,13,FALSE),StorageTanks_ProductionOnly!$CC$32)</f>
        <v>9.9239949282087778E-2</v>
      </c>
      <c r="J561" s="14">
        <f>_xlfn.IFNA(VLOOKUP($F561,StorageTanks_ProductionOnly!$BQ$2:$CE$31,14,FALSE),StorageTanks_ProductionOnly!$CD$32)</f>
        <v>0.78502133323338208</v>
      </c>
    </row>
    <row r="562" spans="1:10" x14ac:dyDescent="0.25">
      <c r="A562" s="1" t="s">
        <v>5976</v>
      </c>
      <c r="B562" s="1" t="s">
        <v>5959</v>
      </c>
      <c r="C562" s="1" t="s">
        <v>5977</v>
      </c>
      <c r="D562" s="1" t="s">
        <v>10258</v>
      </c>
      <c r="E562" s="1" t="s">
        <v>10259</v>
      </c>
      <c r="F562" s="13" t="str">
        <f t="shared" si="8"/>
        <v>507 - Central Western Overthrust</v>
      </c>
      <c r="G562" s="14">
        <f>_xlfn.IFNA(VLOOKUP($F562,StorageTanks_ProductionOnly!$BQ$2:$CE$31,10,FALSE),StorageTanks_ProductionOnly!$BZ$32)</f>
        <v>0</v>
      </c>
      <c r="H562" s="14">
        <f>_xlfn.IFNA(VLOOKUP($F562,StorageTanks_ProductionOnly!$BQ$2:$CE$31,11,FALSE),StorageTanks_ProductionOnly!$CA$32)</f>
        <v>0</v>
      </c>
      <c r="I562" s="14">
        <f>_xlfn.IFNA(VLOOKUP($F562,StorageTanks_ProductionOnly!$BQ$2:$CE$31,13,FALSE),StorageTanks_ProductionOnly!$CC$32)</f>
        <v>0</v>
      </c>
      <c r="J562" s="14">
        <f>_xlfn.IFNA(VLOOKUP($F562,StorageTanks_ProductionOnly!$BQ$2:$CE$31,14,FALSE),StorageTanks_ProductionOnly!$CD$32)</f>
        <v>0</v>
      </c>
    </row>
    <row r="563" spans="1:10" x14ac:dyDescent="0.25">
      <c r="A563" s="1" t="s">
        <v>5978</v>
      </c>
      <c r="B563" s="1" t="s">
        <v>5959</v>
      </c>
      <c r="C563" s="1" t="s">
        <v>5979</v>
      </c>
      <c r="D563" s="1" t="s">
        <v>10260</v>
      </c>
      <c r="E563" s="1" t="s">
        <v>10261</v>
      </c>
      <c r="F563" s="13" t="str">
        <f t="shared" si="8"/>
        <v>610 - Idaho Mountains Province</v>
      </c>
      <c r="G563" s="14">
        <f>_xlfn.IFNA(VLOOKUP($F563,StorageTanks_ProductionOnly!$BQ$2:$CE$31,10,FALSE),StorageTanks_ProductionOnly!$BZ$32)</f>
        <v>5.1641542824907183E-2</v>
      </c>
      <c r="H563" s="14">
        <f>_xlfn.IFNA(VLOOKUP($F563,StorageTanks_ProductionOnly!$BQ$2:$CE$31,11,FALSE),StorageTanks_ProductionOnly!$CA$32)</f>
        <v>0.88022939803243827</v>
      </c>
      <c r="I563" s="14">
        <f>_xlfn.IFNA(VLOOKUP($F563,StorageTanks_ProductionOnly!$BQ$2:$CE$31,13,FALSE),StorageTanks_ProductionOnly!$CC$32)</f>
        <v>9.9239949282087778E-2</v>
      </c>
      <c r="J563" s="14">
        <f>_xlfn.IFNA(VLOOKUP($F563,StorageTanks_ProductionOnly!$BQ$2:$CE$31,14,FALSE),StorageTanks_ProductionOnly!$CD$32)</f>
        <v>0.78502133323338208</v>
      </c>
    </row>
    <row r="564" spans="1:10" x14ac:dyDescent="0.25">
      <c r="A564" s="1" t="s">
        <v>5980</v>
      </c>
      <c r="B564" s="1" t="s">
        <v>5959</v>
      </c>
      <c r="C564" s="1" t="s">
        <v>5308</v>
      </c>
      <c r="D564" s="1" t="s">
        <v>10256</v>
      </c>
      <c r="E564" s="1" t="s">
        <v>10257</v>
      </c>
      <c r="F564" s="13" t="str">
        <f t="shared" si="8"/>
        <v>615 - Snake River Basin</v>
      </c>
      <c r="G564" s="14">
        <f>_xlfn.IFNA(VLOOKUP($F564,StorageTanks_ProductionOnly!$BQ$2:$CE$31,10,FALSE),StorageTanks_ProductionOnly!$BZ$32)</f>
        <v>5.1641542824907183E-2</v>
      </c>
      <c r="H564" s="14">
        <f>_xlfn.IFNA(VLOOKUP($F564,StorageTanks_ProductionOnly!$BQ$2:$CE$31,11,FALSE),StorageTanks_ProductionOnly!$CA$32)</f>
        <v>0.88022939803243827</v>
      </c>
      <c r="I564" s="14">
        <f>_xlfn.IFNA(VLOOKUP($F564,StorageTanks_ProductionOnly!$BQ$2:$CE$31,13,FALSE),StorageTanks_ProductionOnly!$CC$32)</f>
        <v>9.9239949282087778E-2</v>
      </c>
      <c r="J564" s="14">
        <f>_xlfn.IFNA(VLOOKUP($F564,StorageTanks_ProductionOnly!$BQ$2:$CE$31,14,FALSE),StorageTanks_ProductionOnly!$CD$32)</f>
        <v>0.78502133323338208</v>
      </c>
    </row>
    <row r="565" spans="1:10" x14ac:dyDescent="0.25">
      <c r="A565" s="1" t="s">
        <v>5981</v>
      </c>
      <c r="B565" s="1" t="s">
        <v>5959</v>
      </c>
      <c r="C565" s="1" t="s">
        <v>5982</v>
      </c>
      <c r="D565" s="1" t="s">
        <v>10256</v>
      </c>
      <c r="E565" s="1" t="s">
        <v>10257</v>
      </c>
      <c r="F565" s="13" t="str">
        <f t="shared" si="8"/>
        <v>615 - Snake River Basin</v>
      </c>
      <c r="G565" s="14">
        <f>_xlfn.IFNA(VLOOKUP($F565,StorageTanks_ProductionOnly!$BQ$2:$CE$31,10,FALSE),StorageTanks_ProductionOnly!$BZ$32)</f>
        <v>5.1641542824907183E-2</v>
      </c>
      <c r="H565" s="14">
        <f>_xlfn.IFNA(VLOOKUP($F565,StorageTanks_ProductionOnly!$BQ$2:$CE$31,11,FALSE),StorageTanks_ProductionOnly!$CA$32)</f>
        <v>0.88022939803243827</v>
      </c>
      <c r="I565" s="14">
        <f>_xlfn.IFNA(VLOOKUP($F565,StorageTanks_ProductionOnly!$BQ$2:$CE$31,13,FALSE),StorageTanks_ProductionOnly!$CC$32)</f>
        <v>9.9239949282087778E-2</v>
      </c>
      <c r="J565" s="14">
        <f>_xlfn.IFNA(VLOOKUP($F565,StorageTanks_ProductionOnly!$BQ$2:$CE$31,14,FALSE),StorageTanks_ProductionOnly!$CD$32)</f>
        <v>0.78502133323338208</v>
      </c>
    </row>
    <row r="566" spans="1:10" x14ac:dyDescent="0.25">
      <c r="A566" s="1" t="s">
        <v>5983</v>
      </c>
      <c r="B566" s="1" t="s">
        <v>5959</v>
      </c>
      <c r="C566" s="1" t="s">
        <v>5984</v>
      </c>
      <c r="D566" s="1" t="s">
        <v>10256</v>
      </c>
      <c r="E566" s="1" t="s">
        <v>10257</v>
      </c>
      <c r="F566" s="13" t="str">
        <f t="shared" si="8"/>
        <v>615 - Snake River Basin</v>
      </c>
      <c r="G566" s="14">
        <f>_xlfn.IFNA(VLOOKUP($F566,StorageTanks_ProductionOnly!$BQ$2:$CE$31,10,FALSE),StorageTanks_ProductionOnly!$BZ$32)</f>
        <v>5.1641542824907183E-2</v>
      </c>
      <c r="H566" s="14">
        <f>_xlfn.IFNA(VLOOKUP($F566,StorageTanks_ProductionOnly!$BQ$2:$CE$31,11,FALSE),StorageTanks_ProductionOnly!$CA$32)</f>
        <v>0.88022939803243827</v>
      </c>
      <c r="I566" s="14">
        <f>_xlfn.IFNA(VLOOKUP($F566,StorageTanks_ProductionOnly!$BQ$2:$CE$31,13,FALSE),StorageTanks_ProductionOnly!$CC$32)</f>
        <v>9.9239949282087778E-2</v>
      </c>
      <c r="J566" s="14">
        <f>_xlfn.IFNA(VLOOKUP($F566,StorageTanks_ProductionOnly!$BQ$2:$CE$31,14,FALSE),StorageTanks_ProductionOnly!$CD$32)</f>
        <v>0.78502133323338208</v>
      </c>
    </row>
    <row r="567" spans="1:10" x14ac:dyDescent="0.25">
      <c r="A567" s="1" t="s">
        <v>5985</v>
      </c>
      <c r="B567" s="1" t="s">
        <v>5959</v>
      </c>
      <c r="C567" s="1" t="s">
        <v>5986</v>
      </c>
      <c r="D567" s="1" t="s">
        <v>10258</v>
      </c>
      <c r="E567" s="1" t="s">
        <v>10259</v>
      </c>
      <c r="F567" s="13" t="str">
        <f t="shared" si="8"/>
        <v>507 - Central Western Overthrust</v>
      </c>
      <c r="G567" s="14">
        <f>_xlfn.IFNA(VLOOKUP($F567,StorageTanks_ProductionOnly!$BQ$2:$CE$31,10,FALSE),StorageTanks_ProductionOnly!$BZ$32)</f>
        <v>0</v>
      </c>
      <c r="H567" s="14">
        <f>_xlfn.IFNA(VLOOKUP($F567,StorageTanks_ProductionOnly!$BQ$2:$CE$31,11,FALSE),StorageTanks_ProductionOnly!$CA$32)</f>
        <v>0</v>
      </c>
      <c r="I567" s="14">
        <f>_xlfn.IFNA(VLOOKUP($F567,StorageTanks_ProductionOnly!$BQ$2:$CE$31,13,FALSE),StorageTanks_ProductionOnly!$CC$32)</f>
        <v>0</v>
      </c>
      <c r="J567" s="14">
        <f>_xlfn.IFNA(VLOOKUP($F567,StorageTanks_ProductionOnly!$BQ$2:$CE$31,14,FALSE),StorageTanks_ProductionOnly!$CD$32)</f>
        <v>0</v>
      </c>
    </row>
    <row r="568" spans="1:10" x14ac:dyDescent="0.25">
      <c r="A568" s="1" t="s">
        <v>5987</v>
      </c>
      <c r="B568" s="1" t="s">
        <v>5959</v>
      </c>
      <c r="C568" s="1" t="s">
        <v>5988</v>
      </c>
      <c r="D568" s="1" t="s">
        <v>10208</v>
      </c>
      <c r="E568" s="1" t="s">
        <v>10209</v>
      </c>
      <c r="F568" s="13" t="str">
        <f t="shared" si="8"/>
        <v>625 - Great Basin Province</v>
      </c>
      <c r="G568" s="14">
        <f>_xlfn.IFNA(VLOOKUP($F568,StorageTanks_ProductionOnly!$BQ$2:$CE$31,10,FALSE),StorageTanks_ProductionOnly!$BZ$32)</f>
        <v>5.1641542824907183E-2</v>
      </c>
      <c r="H568" s="14">
        <f>_xlfn.IFNA(VLOOKUP($F568,StorageTanks_ProductionOnly!$BQ$2:$CE$31,11,FALSE),StorageTanks_ProductionOnly!$CA$32)</f>
        <v>0.88022939803243827</v>
      </c>
      <c r="I568" s="14">
        <f>_xlfn.IFNA(VLOOKUP($F568,StorageTanks_ProductionOnly!$BQ$2:$CE$31,13,FALSE),StorageTanks_ProductionOnly!$CC$32)</f>
        <v>9.9239949282087778E-2</v>
      </c>
      <c r="J568" s="14">
        <f>_xlfn.IFNA(VLOOKUP($F568,StorageTanks_ProductionOnly!$BQ$2:$CE$31,14,FALSE),StorageTanks_ProductionOnly!$CD$32)</f>
        <v>0.78502133323338208</v>
      </c>
    </row>
    <row r="569" spans="1:10" x14ac:dyDescent="0.25">
      <c r="A569" s="1" t="s">
        <v>5989</v>
      </c>
      <c r="B569" s="1" t="s">
        <v>5959</v>
      </c>
      <c r="C569" s="1" t="s">
        <v>5186</v>
      </c>
      <c r="D569" s="1" t="s">
        <v>10258</v>
      </c>
      <c r="E569" s="1" t="s">
        <v>10259</v>
      </c>
      <c r="F569" s="13" t="str">
        <f t="shared" si="8"/>
        <v>507 - Central Western Overthrust</v>
      </c>
      <c r="G569" s="14">
        <f>_xlfn.IFNA(VLOOKUP($F569,StorageTanks_ProductionOnly!$BQ$2:$CE$31,10,FALSE),StorageTanks_ProductionOnly!$BZ$32)</f>
        <v>0</v>
      </c>
      <c r="H569" s="14">
        <f>_xlfn.IFNA(VLOOKUP($F569,StorageTanks_ProductionOnly!$BQ$2:$CE$31,11,FALSE),StorageTanks_ProductionOnly!$CA$32)</f>
        <v>0</v>
      </c>
      <c r="I569" s="14">
        <f>_xlfn.IFNA(VLOOKUP($F569,StorageTanks_ProductionOnly!$BQ$2:$CE$31,13,FALSE),StorageTanks_ProductionOnly!$CC$32)</f>
        <v>0</v>
      </c>
      <c r="J569" s="14">
        <f>_xlfn.IFNA(VLOOKUP($F569,StorageTanks_ProductionOnly!$BQ$2:$CE$31,14,FALSE),StorageTanks_ProductionOnly!$CD$32)</f>
        <v>0</v>
      </c>
    </row>
    <row r="570" spans="1:10" x14ac:dyDescent="0.25">
      <c r="A570" s="1" t="s">
        <v>5990</v>
      </c>
      <c r="B570" s="1" t="s">
        <v>5959</v>
      </c>
      <c r="C570" s="1" t="s">
        <v>5991</v>
      </c>
      <c r="D570" s="1" t="s">
        <v>10260</v>
      </c>
      <c r="E570" s="1" t="s">
        <v>10261</v>
      </c>
      <c r="F570" s="13" t="str">
        <f t="shared" si="8"/>
        <v>610 - Idaho Mountains Province</v>
      </c>
      <c r="G570" s="14">
        <f>_xlfn.IFNA(VLOOKUP($F570,StorageTanks_ProductionOnly!$BQ$2:$CE$31,10,FALSE),StorageTanks_ProductionOnly!$BZ$32)</f>
        <v>5.1641542824907183E-2</v>
      </c>
      <c r="H570" s="14">
        <f>_xlfn.IFNA(VLOOKUP($F570,StorageTanks_ProductionOnly!$BQ$2:$CE$31,11,FALSE),StorageTanks_ProductionOnly!$CA$32)</f>
        <v>0.88022939803243827</v>
      </c>
      <c r="I570" s="14">
        <f>_xlfn.IFNA(VLOOKUP($F570,StorageTanks_ProductionOnly!$BQ$2:$CE$31,13,FALSE),StorageTanks_ProductionOnly!$CC$32)</f>
        <v>9.9239949282087778E-2</v>
      </c>
      <c r="J570" s="14">
        <f>_xlfn.IFNA(VLOOKUP($F570,StorageTanks_ProductionOnly!$BQ$2:$CE$31,14,FALSE),StorageTanks_ProductionOnly!$CD$32)</f>
        <v>0.78502133323338208</v>
      </c>
    </row>
    <row r="571" spans="1:10" x14ac:dyDescent="0.25">
      <c r="A571" s="1" t="s">
        <v>5992</v>
      </c>
      <c r="B571" s="1" t="s">
        <v>5959</v>
      </c>
      <c r="C571" s="1" t="s">
        <v>5445</v>
      </c>
      <c r="D571" s="1" t="s">
        <v>10260</v>
      </c>
      <c r="E571" s="1" t="s">
        <v>10261</v>
      </c>
      <c r="F571" s="13" t="str">
        <f t="shared" si="8"/>
        <v>610 - Idaho Mountains Province</v>
      </c>
      <c r="G571" s="14">
        <f>_xlfn.IFNA(VLOOKUP($F571,StorageTanks_ProductionOnly!$BQ$2:$CE$31,10,FALSE),StorageTanks_ProductionOnly!$BZ$32)</f>
        <v>5.1641542824907183E-2</v>
      </c>
      <c r="H571" s="14">
        <f>_xlfn.IFNA(VLOOKUP($F571,StorageTanks_ProductionOnly!$BQ$2:$CE$31,11,FALSE),StorageTanks_ProductionOnly!$CA$32)</f>
        <v>0.88022939803243827</v>
      </c>
      <c r="I571" s="14">
        <f>_xlfn.IFNA(VLOOKUP($F571,StorageTanks_ProductionOnly!$BQ$2:$CE$31,13,FALSE),StorageTanks_ProductionOnly!$CC$32)</f>
        <v>9.9239949282087778E-2</v>
      </c>
      <c r="J571" s="14">
        <f>_xlfn.IFNA(VLOOKUP($F571,StorageTanks_ProductionOnly!$BQ$2:$CE$31,14,FALSE),StorageTanks_ProductionOnly!$CD$32)</f>
        <v>0.78502133323338208</v>
      </c>
    </row>
    <row r="572" spans="1:10" x14ac:dyDescent="0.25">
      <c r="A572" s="1" t="s">
        <v>5993</v>
      </c>
      <c r="B572" s="1" t="s">
        <v>5959</v>
      </c>
      <c r="C572" s="1" t="s">
        <v>4994</v>
      </c>
      <c r="D572" s="1" t="s">
        <v>10256</v>
      </c>
      <c r="E572" s="1" t="s">
        <v>10257</v>
      </c>
      <c r="F572" s="13" t="str">
        <f t="shared" si="8"/>
        <v>615 - Snake River Basin</v>
      </c>
      <c r="G572" s="14">
        <f>_xlfn.IFNA(VLOOKUP($F572,StorageTanks_ProductionOnly!$BQ$2:$CE$31,10,FALSE),StorageTanks_ProductionOnly!$BZ$32)</f>
        <v>5.1641542824907183E-2</v>
      </c>
      <c r="H572" s="14">
        <f>_xlfn.IFNA(VLOOKUP($F572,StorageTanks_ProductionOnly!$BQ$2:$CE$31,11,FALSE),StorageTanks_ProductionOnly!$CA$32)</f>
        <v>0.88022939803243827</v>
      </c>
      <c r="I572" s="14">
        <f>_xlfn.IFNA(VLOOKUP($F572,StorageTanks_ProductionOnly!$BQ$2:$CE$31,13,FALSE),StorageTanks_ProductionOnly!$CC$32)</f>
        <v>9.9239949282087778E-2</v>
      </c>
      <c r="J572" s="14">
        <f>_xlfn.IFNA(VLOOKUP($F572,StorageTanks_ProductionOnly!$BQ$2:$CE$31,14,FALSE),StorageTanks_ProductionOnly!$CD$32)</f>
        <v>0.78502133323338208</v>
      </c>
    </row>
    <row r="573" spans="1:10" x14ac:dyDescent="0.25">
      <c r="A573" s="1" t="s">
        <v>5994</v>
      </c>
      <c r="B573" s="1" t="s">
        <v>5959</v>
      </c>
      <c r="C573" s="1" t="s">
        <v>5002</v>
      </c>
      <c r="D573" s="1" t="s">
        <v>10208</v>
      </c>
      <c r="E573" s="1" t="s">
        <v>10209</v>
      </c>
      <c r="F573" s="13" t="str">
        <f t="shared" si="8"/>
        <v>625 - Great Basin Province</v>
      </c>
      <c r="G573" s="14">
        <f>_xlfn.IFNA(VLOOKUP($F573,StorageTanks_ProductionOnly!$BQ$2:$CE$31,10,FALSE),StorageTanks_ProductionOnly!$BZ$32)</f>
        <v>5.1641542824907183E-2</v>
      </c>
      <c r="H573" s="14">
        <f>_xlfn.IFNA(VLOOKUP($F573,StorageTanks_ProductionOnly!$BQ$2:$CE$31,11,FALSE),StorageTanks_ProductionOnly!$CA$32)</f>
        <v>0.88022939803243827</v>
      </c>
      <c r="I573" s="14">
        <f>_xlfn.IFNA(VLOOKUP($F573,StorageTanks_ProductionOnly!$BQ$2:$CE$31,13,FALSE),StorageTanks_ProductionOnly!$CC$32)</f>
        <v>9.9239949282087778E-2</v>
      </c>
      <c r="J573" s="14">
        <f>_xlfn.IFNA(VLOOKUP($F573,StorageTanks_ProductionOnly!$BQ$2:$CE$31,14,FALSE),StorageTanks_ProductionOnly!$CD$32)</f>
        <v>0.78502133323338208</v>
      </c>
    </row>
    <row r="574" spans="1:10" x14ac:dyDescent="0.25">
      <c r="A574" s="1" t="s">
        <v>5995</v>
      </c>
      <c r="B574" s="1" t="s">
        <v>5959</v>
      </c>
      <c r="C574" s="1" t="s">
        <v>5461</v>
      </c>
      <c r="D574" s="1" t="s">
        <v>10258</v>
      </c>
      <c r="E574" s="1" t="s">
        <v>10259</v>
      </c>
      <c r="F574" s="13" t="str">
        <f t="shared" si="8"/>
        <v>507 - Central Western Overthrust</v>
      </c>
      <c r="G574" s="14">
        <f>_xlfn.IFNA(VLOOKUP($F574,StorageTanks_ProductionOnly!$BQ$2:$CE$31,10,FALSE),StorageTanks_ProductionOnly!$BZ$32)</f>
        <v>0</v>
      </c>
      <c r="H574" s="14">
        <f>_xlfn.IFNA(VLOOKUP($F574,StorageTanks_ProductionOnly!$BQ$2:$CE$31,11,FALSE),StorageTanks_ProductionOnly!$CA$32)</f>
        <v>0</v>
      </c>
      <c r="I574" s="14">
        <f>_xlfn.IFNA(VLOOKUP($F574,StorageTanks_ProductionOnly!$BQ$2:$CE$31,13,FALSE),StorageTanks_ProductionOnly!$CC$32)</f>
        <v>0</v>
      </c>
      <c r="J574" s="14">
        <f>_xlfn.IFNA(VLOOKUP($F574,StorageTanks_ProductionOnly!$BQ$2:$CE$31,14,FALSE),StorageTanks_ProductionOnly!$CD$32)</f>
        <v>0</v>
      </c>
    </row>
    <row r="575" spans="1:10" x14ac:dyDescent="0.25">
      <c r="A575" s="1" t="s">
        <v>5996</v>
      </c>
      <c r="B575" s="1" t="s">
        <v>5959</v>
      </c>
      <c r="C575" s="1" t="s">
        <v>5997</v>
      </c>
      <c r="D575" s="1" t="s">
        <v>10256</v>
      </c>
      <c r="E575" s="1" t="s">
        <v>10257</v>
      </c>
      <c r="F575" s="13" t="str">
        <f t="shared" si="8"/>
        <v>615 - Snake River Basin</v>
      </c>
      <c r="G575" s="14">
        <f>_xlfn.IFNA(VLOOKUP($F575,StorageTanks_ProductionOnly!$BQ$2:$CE$31,10,FALSE),StorageTanks_ProductionOnly!$BZ$32)</f>
        <v>5.1641542824907183E-2</v>
      </c>
      <c r="H575" s="14">
        <f>_xlfn.IFNA(VLOOKUP($F575,StorageTanks_ProductionOnly!$BQ$2:$CE$31,11,FALSE),StorageTanks_ProductionOnly!$CA$32)</f>
        <v>0.88022939803243827</v>
      </c>
      <c r="I575" s="14">
        <f>_xlfn.IFNA(VLOOKUP($F575,StorageTanks_ProductionOnly!$BQ$2:$CE$31,13,FALSE),StorageTanks_ProductionOnly!$CC$32)</f>
        <v>9.9239949282087778E-2</v>
      </c>
      <c r="J575" s="14">
        <f>_xlfn.IFNA(VLOOKUP($F575,StorageTanks_ProductionOnly!$BQ$2:$CE$31,14,FALSE),StorageTanks_ProductionOnly!$CD$32)</f>
        <v>0.78502133323338208</v>
      </c>
    </row>
    <row r="576" spans="1:10" x14ac:dyDescent="0.25">
      <c r="A576" s="1" t="s">
        <v>5998</v>
      </c>
      <c r="B576" s="1" t="s">
        <v>5959</v>
      </c>
      <c r="C576" s="1" t="s">
        <v>5999</v>
      </c>
      <c r="D576" s="1" t="s">
        <v>10256</v>
      </c>
      <c r="E576" s="1" t="s">
        <v>10257</v>
      </c>
      <c r="F576" s="13" t="str">
        <f t="shared" si="8"/>
        <v>615 - Snake River Basin</v>
      </c>
      <c r="G576" s="14">
        <f>_xlfn.IFNA(VLOOKUP($F576,StorageTanks_ProductionOnly!$BQ$2:$CE$31,10,FALSE),StorageTanks_ProductionOnly!$BZ$32)</f>
        <v>5.1641542824907183E-2</v>
      </c>
      <c r="H576" s="14">
        <f>_xlfn.IFNA(VLOOKUP($F576,StorageTanks_ProductionOnly!$BQ$2:$CE$31,11,FALSE),StorageTanks_ProductionOnly!$CA$32)</f>
        <v>0.88022939803243827</v>
      </c>
      <c r="I576" s="14">
        <f>_xlfn.IFNA(VLOOKUP($F576,StorageTanks_ProductionOnly!$BQ$2:$CE$31,13,FALSE),StorageTanks_ProductionOnly!$CC$32)</f>
        <v>9.9239949282087778E-2</v>
      </c>
      <c r="J576" s="14">
        <f>_xlfn.IFNA(VLOOKUP($F576,StorageTanks_ProductionOnly!$BQ$2:$CE$31,14,FALSE),StorageTanks_ProductionOnly!$CD$32)</f>
        <v>0.78502133323338208</v>
      </c>
    </row>
    <row r="577" spans="1:10" x14ac:dyDescent="0.25">
      <c r="A577" s="1" t="s">
        <v>6000</v>
      </c>
      <c r="B577" s="1" t="s">
        <v>5959</v>
      </c>
      <c r="C577" s="1" t="s">
        <v>6001</v>
      </c>
      <c r="D577" s="1" t="s">
        <v>10260</v>
      </c>
      <c r="E577" s="1" t="s">
        <v>10261</v>
      </c>
      <c r="F577" s="13" t="str">
        <f t="shared" si="8"/>
        <v>610 - Idaho Mountains Province</v>
      </c>
      <c r="G577" s="14">
        <f>_xlfn.IFNA(VLOOKUP($F577,StorageTanks_ProductionOnly!$BQ$2:$CE$31,10,FALSE),StorageTanks_ProductionOnly!$BZ$32)</f>
        <v>5.1641542824907183E-2</v>
      </c>
      <c r="H577" s="14">
        <f>_xlfn.IFNA(VLOOKUP($F577,StorageTanks_ProductionOnly!$BQ$2:$CE$31,11,FALSE),StorageTanks_ProductionOnly!$CA$32)</f>
        <v>0.88022939803243827</v>
      </c>
      <c r="I577" s="14">
        <f>_xlfn.IFNA(VLOOKUP($F577,StorageTanks_ProductionOnly!$BQ$2:$CE$31,13,FALSE),StorageTanks_ProductionOnly!$CC$32)</f>
        <v>9.9239949282087778E-2</v>
      </c>
      <c r="J577" s="14">
        <f>_xlfn.IFNA(VLOOKUP($F577,StorageTanks_ProductionOnly!$BQ$2:$CE$31,14,FALSE),StorageTanks_ProductionOnly!$CD$32)</f>
        <v>0.78502133323338208</v>
      </c>
    </row>
    <row r="578" spans="1:10" x14ac:dyDescent="0.25">
      <c r="A578" s="1" t="s">
        <v>6002</v>
      </c>
      <c r="B578" s="1" t="s">
        <v>5959</v>
      </c>
      <c r="C578" s="1" t="s">
        <v>5016</v>
      </c>
      <c r="D578" s="1" t="s">
        <v>10258</v>
      </c>
      <c r="E578" s="1" t="s">
        <v>10259</v>
      </c>
      <c r="F578" s="13" t="str">
        <f t="shared" ref="F578:F641" si="9">_xlfn.CONCAT(E578," ","-"," ",D578)</f>
        <v>507 - Central Western Overthrust</v>
      </c>
      <c r="G578" s="14">
        <f>_xlfn.IFNA(VLOOKUP($F578,StorageTanks_ProductionOnly!$BQ$2:$CE$31,10,FALSE),StorageTanks_ProductionOnly!$BZ$32)</f>
        <v>0</v>
      </c>
      <c r="H578" s="14">
        <f>_xlfn.IFNA(VLOOKUP($F578,StorageTanks_ProductionOnly!$BQ$2:$CE$31,11,FALSE),StorageTanks_ProductionOnly!$CA$32)</f>
        <v>0</v>
      </c>
      <c r="I578" s="14">
        <f>_xlfn.IFNA(VLOOKUP($F578,StorageTanks_ProductionOnly!$BQ$2:$CE$31,13,FALSE),StorageTanks_ProductionOnly!$CC$32)</f>
        <v>0</v>
      </c>
      <c r="J578" s="14">
        <f>_xlfn.IFNA(VLOOKUP($F578,StorageTanks_ProductionOnly!$BQ$2:$CE$31,14,FALSE),StorageTanks_ProductionOnly!$CD$32)</f>
        <v>0</v>
      </c>
    </row>
    <row r="579" spans="1:10" x14ac:dyDescent="0.25">
      <c r="A579" s="1" t="s">
        <v>6003</v>
      </c>
      <c r="B579" s="1" t="s">
        <v>5959</v>
      </c>
      <c r="C579" s="1" t="s">
        <v>6004</v>
      </c>
      <c r="D579" s="1" t="s">
        <v>10256</v>
      </c>
      <c r="E579" s="1" t="s">
        <v>10257</v>
      </c>
      <c r="F579" s="13" t="str">
        <f t="shared" si="9"/>
        <v>615 - Snake River Basin</v>
      </c>
      <c r="G579" s="14">
        <f>_xlfn.IFNA(VLOOKUP($F579,StorageTanks_ProductionOnly!$BQ$2:$CE$31,10,FALSE),StorageTanks_ProductionOnly!$BZ$32)</f>
        <v>5.1641542824907183E-2</v>
      </c>
      <c r="H579" s="14">
        <f>_xlfn.IFNA(VLOOKUP($F579,StorageTanks_ProductionOnly!$BQ$2:$CE$31,11,FALSE),StorageTanks_ProductionOnly!$CA$32)</f>
        <v>0.88022939803243827</v>
      </c>
      <c r="I579" s="14">
        <f>_xlfn.IFNA(VLOOKUP($F579,StorageTanks_ProductionOnly!$BQ$2:$CE$31,13,FALSE),StorageTanks_ProductionOnly!$CC$32)</f>
        <v>9.9239949282087778E-2</v>
      </c>
      <c r="J579" s="14">
        <f>_xlfn.IFNA(VLOOKUP($F579,StorageTanks_ProductionOnly!$BQ$2:$CE$31,14,FALSE),StorageTanks_ProductionOnly!$CD$32)</f>
        <v>0.78502133323338208</v>
      </c>
    </row>
    <row r="580" spans="1:10" x14ac:dyDescent="0.25">
      <c r="A580" s="1" t="s">
        <v>6005</v>
      </c>
      <c r="B580" s="1" t="s">
        <v>5959</v>
      </c>
      <c r="C580" s="1" t="s">
        <v>6006</v>
      </c>
      <c r="D580" s="1" t="s">
        <v>10260</v>
      </c>
      <c r="E580" s="1" t="s">
        <v>10261</v>
      </c>
      <c r="F580" s="13" t="str">
        <f t="shared" si="9"/>
        <v>610 - Idaho Mountains Province</v>
      </c>
      <c r="G580" s="14">
        <f>_xlfn.IFNA(VLOOKUP($F580,StorageTanks_ProductionOnly!$BQ$2:$CE$31,10,FALSE),StorageTanks_ProductionOnly!$BZ$32)</f>
        <v>5.1641542824907183E-2</v>
      </c>
      <c r="H580" s="14">
        <f>_xlfn.IFNA(VLOOKUP($F580,StorageTanks_ProductionOnly!$BQ$2:$CE$31,11,FALSE),StorageTanks_ProductionOnly!$CA$32)</f>
        <v>0.88022939803243827</v>
      </c>
      <c r="I580" s="14">
        <f>_xlfn.IFNA(VLOOKUP($F580,StorageTanks_ProductionOnly!$BQ$2:$CE$31,13,FALSE),StorageTanks_ProductionOnly!$CC$32)</f>
        <v>9.9239949282087778E-2</v>
      </c>
      <c r="J580" s="14">
        <f>_xlfn.IFNA(VLOOKUP($F580,StorageTanks_ProductionOnly!$BQ$2:$CE$31,14,FALSE),StorageTanks_ProductionOnly!$CD$32)</f>
        <v>0.78502133323338208</v>
      </c>
    </row>
    <row r="581" spans="1:10" x14ac:dyDescent="0.25">
      <c r="A581" s="1" t="s">
        <v>6007</v>
      </c>
      <c r="B581" s="1" t="s">
        <v>5959</v>
      </c>
      <c r="C581" s="1" t="s">
        <v>6008</v>
      </c>
      <c r="D581" s="1" t="s">
        <v>10262</v>
      </c>
      <c r="E581" s="1" t="s">
        <v>10263</v>
      </c>
      <c r="F581" s="13" t="str">
        <f t="shared" si="9"/>
        <v>605 - Eastern Columbia Basin</v>
      </c>
      <c r="G581" s="14">
        <f>_xlfn.IFNA(VLOOKUP($F581,StorageTanks_ProductionOnly!$BQ$2:$CE$31,10,FALSE),StorageTanks_ProductionOnly!$BZ$32)</f>
        <v>5.1641542824907183E-2</v>
      </c>
      <c r="H581" s="14">
        <f>_xlfn.IFNA(VLOOKUP($F581,StorageTanks_ProductionOnly!$BQ$2:$CE$31,11,FALSE),StorageTanks_ProductionOnly!$CA$32)</f>
        <v>0.88022939803243827</v>
      </c>
      <c r="I581" s="14">
        <f>_xlfn.IFNA(VLOOKUP($F581,StorageTanks_ProductionOnly!$BQ$2:$CE$31,13,FALSE),StorageTanks_ProductionOnly!$CC$32)</f>
        <v>9.9239949282087778E-2</v>
      </c>
      <c r="J581" s="14">
        <f>_xlfn.IFNA(VLOOKUP($F581,StorageTanks_ProductionOnly!$BQ$2:$CE$31,14,FALSE),StorageTanks_ProductionOnly!$CD$32)</f>
        <v>0.78502133323338208</v>
      </c>
    </row>
    <row r="582" spans="1:10" x14ac:dyDescent="0.25">
      <c r="A582" s="1" t="s">
        <v>6009</v>
      </c>
      <c r="B582" s="1" t="s">
        <v>5959</v>
      </c>
      <c r="C582" s="1" t="s">
        <v>6010</v>
      </c>
      <c r="D582" s="1" t="s">
        <v>10260</v>
      </c>
      <c r="E582" s="1" t="s">
        <v>10261</v>
      </c>
      <c r="F582" s="13" t="str">
        <f t="shared" si="9"/>
        <v>610 - Idaho Mountains Province</v>
      </c>
      <c r="G582" s="14">
        <f>_xlfn.IFNA(VLOOKUP($F582,StorageTanks_ProductionOnly!$BQ$2:$CE$31,10,FALSE),StorageTanks_ProductionOnly!$BZ$32)</f>
        <v>5.1641542824907183E-2</v>
      </c>
      <c r="H582" s="14">
        <f>_xlfn.IFNA(VLOOKUP($F582,StorageTanks_ProductionOnly!$BQ$2:$CE$31,11,FALSE),StorageTanks_ProductionOnly!$CA$32)</f>
        <v>0.88022939803243827</v>
      </c>
      <c r="I582" s="14">
        <f>_xlfn.IFNA(VLOOKUP($F582,StorageTanks_ProductionOnly!$BQ$2:$CE$31,13,FALSE),StorageTanks_ProductionOnly!$CC$32)</f>
        <v>9.9239949282087778E-2</v>
      </c>
      <c r="J582" s="14">
        <f>_xlfn.IFNA(VLOOKUP($F582,StorageTanks_ProductionOnly!$BQ$2:$CE$31,14,FALSE),StorageTanks_ProductionOnly!$CD$32)</f>
        <v>0.78502133323338208</v>
      </c>
    </row>
    <row r="583" spans="1:10" x14ac:dyDescent="0.25">
      <c r="A583" s="1" t="s">
        <v>6011</v>
      </c>
      <c r="B583" s="1" t="s">
        <v>5959</v>
      </c>
      <c r="C583" s="1" t="s">
        <v>6012</v>
      </c>
      <c r="D583" s="1" t="s">
        <v>10262</v>
      </c>
      <c r="E583" s="1" t="s">
        <v>10263</v>
      </c>
      <c r="F583" s="13" t="str">
        <f t="shared" si="9"/>
        <v>605 - Eastern Columbia Basin</v>
      </c>
      <c r="G583" s="14">
        <f>_xlfn.IFNA(VLOOKUP($F583,StorageTanks_ProductionOnly!$BQ$2:$CE$31,10,FALSE),StorageTanks_ProductionOnly!$BZ$32)</f>
        <v>5.1641542824907183E-2</v>
      </c>
      <c r="H583" s="14">
        <f>_xlfn.IFNA(VLOOKUP($F583,StorageTanks_ProductionOnly!$BQ$2:$CE$31,11,FALSE),StorageTanks_ProductionOnly!$CA$32)</f>
        <v>0.88022939803243827</v>
      </c>
      <c r="I583" s="14">
        <f>_xlfn.IFNA(VLOOKUP($F583,StorageTanks_ProductionOnly!$BQ$2:$CE$31,13,FALSE),StorageTanks_ProductionOnly!$CC$32)</f>
        <v>9.9239949282087778E-2</v>
      </c>
      <c r="J583" s="14">
        <f>_xlfn.IFNA(VLOOKUP($F583,StorageTanks_ProductionOnly!$BQ$2:$CE$31,14,FALSE),StorageTanks_ProductionOnly!$CD$32)</f>
        <v>0.78502133323338208</v>
      </c>
    </row>
    <row r="584" spans="1:10" x14ac:dyDescent="0.25">
      <c r="A584" s="1" t="s">
        <v>6013</v>
      </c>
      <c r="B584" s="1" t="s">
        <v>5959</v>
      </c>
      <c r="C584" s="1" t="s">
        <v>5237</v>
      </c>
      <c r="D584" s="1" t="s">
        <v>10256</v>
      </c>
      <c r="E584" s="1" t="s">
        <v>10257</v>
      </c>
      <c r="F584" s="13" t="str">
        <f t="shared" si="9"/>
        <v>615 - Snake River Basin</v>
      </c>
      <c r="G584" s="14">
        <f>_xlfn.IFNA(VLOOKUP($F584,StorageTanks_ProductionOnly!$BQ$2:$CE$31,10,FALSE),StorageTanks_ProductionOnly!$BZ$32)</f>
        <v>5.1641542824907183E-2</v>
      </c>
      <c r="H584" s="14">
        <f>_xlfn.IFNA(VLOOKUP($F584,StorageTanks_ProductionOnly!$BQ$2:$CE$31,11,FALSE),StorageTanks_ProductionOnly!$CA$32)</f>
        <v>0.88022939803243827</v>
      </c>
      <c r="I584" s="14">
        <f>_xlfn.IFNA(VLOOKUP($F584,StorageTanks_ProductionOnly!$BQ$2:$CE$31,13,FALSE),StorageTanks_ProductionOnly!$CC$32)</f>
        <v>9.9239949282087778E-2</v>
      </c>
      <c r="J584" s="14">
        <f>_xlfn.IFNA(VLOOKUP($F584,StorageTanks_ProductionOnly!$BQ$2:$CE$31,14,FALSE),StorageTanks_ProductionOnly!$CD$32)</f>
        <v>0.78502133323338208</v>
      </c>
    </row>
    <row r="585" spans="1:10" x14ac:dyDescent="0.25">
      <c r="A585" s="1" t="s">
        <v>6014</v>
      </c>
      <c r="B585" s="1" t="s">
        <v>5959</v>
      </c>
      <c r="C585" s="1" t="s">
        <v>5032</v>
      </c>
      <c r="D585" s="1" t="s">
        <v>10258</v>
      </c>
      <c r="E585" s="1" t="s">
        <v>10259</v>
      </c>
      <c r="F585" s="13" t="str">
        <f t="shared" si="9"/>
        <v>507 - Central Western Overthrust</v>
      </c>
      <c r="G585" s="14">
        <f>_xlfn.IFNA(VLOOKUP($F585,StorageTanks_ProductionOnly!$BQ$2:$CE$31,10,FALSE),StorageTanks_ProductionOnly!$BZ$32)</f>
        <v>0</v>
      </c>
      <c r="H585" s="14">
        <f>_xlfn.IFNA(VLOOKUP($F585,StorageTanks_ProductionOnly!$BQ$2:$CE$31,11,FALSE),StorageTanks_ProductionOnly!$CA$32)</f>
        <v>0</v>
      </c>
      <c r="I585" s="14">
        <f>_xlfn.IFNA(VLOOKUP($F585,StorageTanks_ProductionOnly!$BQ$2:$CE$31,13,FALSE),StorageTanks_ProductionOnly!$CC$32)</f>
        <v>0</v>
      </c>
      <c r="J585" s="14">
        <f>_xlfn.IFNA(VLOOKUP($F585,StorageTanks_ProductionOnly!$BQ$2:$CE$31,14,FALSE),StorageTanks_ProductionOnly!$CD$32)</f>
        <v>0</v>
      </c>
    </row>
    <row r="586" spans="1:10" x14ac:dyDescent="0.25">
      <c r="A586" s="1" t="s">
        <v>6015</v>
      </c>
      <c r="B586" s="1" t="s">
        <v>5959</v>
      </c>
      <c r="C586" s="1" t="s">
        <v>6016</v>
      </c>
      <c r="D586" s="1" t="s">
        <v>10256</v>
      </c>
      <c r="E586" s="1" t="s">
        <v>10257</v>
      </c>
      <c r="F586" s="13" t="str">
        <f t="shared" si="9"/>
        <v>615 - Snake River Basin</v>
      </c>
      <c r="G586" s="14">
        <f>_xlfn.IFNA(VLOOKUP($F586,StorageTanks_ProductionOnly!$BQ$2:$CE$31,10,FALSE),StorageTanks_ProductionOnly!$BZ$32)</f>
        <v>5.1641542824907183E-2</v>
      </c>
      <c r="H586" s="14">
        <f>_xlfn.IFNA(VLOOKUP($F586,StorageTanks_ProductionOnly!$BQ$2:$CE$31,11,FALSE),StorageTanks_ProductionOnly!$CA$32)</f>
        <v>0.88022939803243827</v>
      </c>
      <c r="I586" s="14">
        <f>_xlfn.IFNA(VLOOKUP($F586,StorageTanks_ProductionOnly!$BQ$2:$CE$31,13,FALSE),StorageTanks_ProductionOnly!$CC$32)</f>
        <v>9.9239949282087778E-2</v>
      </c>
      <c r="J586" s="14">
        <f>_xlfn.IFNA(VLOOKUP($F586,StorageTanks_ProductionOnly!$BQ$2:$CE$31,14,FALSE),StorageTanks_ProductionOnly!$CD$32)</f>
        <v>0.78502133323338208</v>
      </c>
    </row>
    <row r="587" spans="1:10" x14ac:dyDescent="0.25">
      <c r="A587" s="1" t="s">
        <v>6017</v>
      </c>
      <c r="B587" s="1" t="s">
        <v>5959</v>
      </c>
      <c r="C587" s="1" t="s">
        <v>6018</v>
      </c>
      <c r="D587" s="1" t="s">
        <v>10262</v>
      </c>
      <c r="E587" s="1" t="s">
        <v>10263</v>
      </c>
      <c r="F587" s="13" t="str">
        <f t="shared" si="9"/>
        <v>605 - Eastern Columbia Basin</v>
      </c>
      <c r="G587" s="14">
        <f>_xlfn.IFNA(VLOOKUP($F587,StorageTanks_ProductionOnly!$BQ$2:$CE$31,10,FALSE),StorageTanks_ProductionOnly!$BZ$32)</f>
        <v>5.1641542824907183E-2</v>
      </c>
      <c r="H587" s="14">
        <f>_xlfn.IFNA(VLOOKUP($F587,StorageTanks_ProductionOnly!$BQ$2:$CE$31,11,FALSE),StorageTanks_ProductionOnly!$CA$32)</f>
        <v>0.88022939803243827</v>
      </c>
      <c r="I587" s="14">
        <f>_xlfn.IFNA(VLOOKUP($F587,StorageTanks_ProductionOnly!$BQ$2:$CE$31,13,FALSE),StorageTanks_ProductionOnly!$CC$32)</f>
        <v>9.9239949282087778E-2</v>
      </c>
      <c r="J587" s="14">
        <f>_xlfn.IFNA(VLOOKUP($F587,StorageTanks_ProductionOnly!$BQ$2:$CE$31,14,FALSE),StorageTanks_ProductionOnly!$CD$32)</f>
        <v>0.78502133323338208</v>
      </c>
    </row>
    <row r="588" spans="1:10" x14ac:dyDescent="0.25">
      <c r="A588" s="1" t="s">
        <v>6019</v>
      </c>
      <c r="B588" s="1" t="s">
        <v>5959</v>
      </c>
      <c r="C588" s="1" t="s">
        <v>6020</v>
      </c>
      <c r="D588" s="1" t="s">
        <v>10208</v>
      </c>
      <c r="E588" s="1" t="s">
        <v>10209</v>
      </c>
      <c r="F588" s="13" t="str">
        <f t="shared" si="9"/>
        <v>625 - Great Basin Province</v>
      </c>
      <c r="G588" s="14">
        <f>_xlfn.IFNA(VLOOKUP($F588,StorageTanks_ProductionOnly!$BQ$2:$CE$31,10,FALSE),StorageTanks_ProductionOnly!$BZ$32)</f>
        <v>5.1641542824907183E-2</v>
      </c>
      <c r="H588" s="14">
        <f>_xlfn.IFNA(VLOOKUP($F588,StorageTanks_ProductionOnly!$BQ$2:$CE$31,11,FALSE),StorageTanks_ProductionOnly!$CA$32)</f>
        <v>0.88022939803243827</v>
      </c>
      <c r="I588" s="14">
        <f>_xlfn.IFNA(VLOOKUP($F588,StorageTanks_ProductionOnly!$BQ$2:$CE$31,13,FALSE),StorageTanks_ProductionOnly!$CC$32)</f>
        <v>9.9239949282087778E-2</v>
      </c>
      <c r="J588" s="14">
        <f>_xlfn.IFNA(VLOOKUP($F588,StorageTanks_ProductionOnly!$BQ$2:$CE$31,14,FALSE),StorageTanks_ProductionOnly!$CD$32)</f>
        <v>0.78502133323338208</v>
      </c>
    </row>
    <row r="589" spans="1:10" x14ac:dyDescent="0.25">
      <c r="A589" s="1" t="s">
        <v>6021</v>
      </c>
      <c r="B589" s="1" t="s">
        <v>5959</v>
      </c>
      <c r="C589" s="1" t="s">
        <v>6022</v>
      </c>
      <c r="D589" s="1" t="s">
        <v>10256</v>
      </c>
      <c r="E589" s="1" t="s">
        <v>10257</v>
      </c>
      <c r="F589" s="13" t="str">
        <f t="shared" si="9"/>
        <v>615 - Snake River Basin</v>
      </c>
      <c r="G589" s="14">
        <f>_xlfn.IFNA(VLOOKUP($F589,StorageTanks_ProductionOnly!$BQ$2:$CE$31,10,FALSE),StorageTanks_ProductionOnly!$BZ$32)</f>
        <v>5.1641542824907183E-2</v>
      </c>
      <c r="H589" s="14">
        <f>_xlfn.IFNA(VLOOKUP($F589,StorageTanks_ProductionOnly!$BQ$2:$CE$31,11,FALSE),StorageTanks_ProductionOnly!$CA$32)</f>
        <v>0.88022939803243827</v>
      </c>
      <c r="I589" s="14">
        <f>_xlfn.IFNA(VLOOKUP($F589,StorageTanks_ProductionOnly!$BQ$2:$CE$31,13,FALSE),StorageTanks_ProductionOnly!$CC$32)</f>
        <v>9.9239949282087778E-2</v>
      </c>
      <c r="J589" s="14">
        <f>_xlfn.IFNA(VLOOKUP($F589,StorageTanks_ProductionOnly!$BQ$2:$CE$31,14,FALSE),StorageTanks_ProductionOnly!$CD$32)</f>
        <v>0.78502133323338208</v>
      </c>
    </row>
    <row r="590" spans="1:10" x14ac:dyDescent="0.25">
      <c r="A590" s="1" t="s">
        <v>6023</v>
      </c>
      <c r="B590" s="1" t="s">
        <v>5959</v>
      </c>
      <c r="C590" s="1" t="s">
        <v>6024</v>
      </c>
      <c r="D590" s="1" t="s">
        <v>10256</v>
      </c>
      <c r="E590" s="1" t="s">
        <v>10257</v>
      </c>
      <c r="F590" s="13" t="str">
        <f t="shared" si="9"/>
        <v>615 - Snake River Basin</v>
      </c>
      <c r="G590" s="14">
        <f>_xlfn.IFNA(VLOOKUP($F590,StorageTanks_ProductionOnly!$BQ$2:$CE$31,10,FALSE),StorageTanks_ProductionOnly!$BZ$32)</f>
        <v>5.1641542824907183E-2</v>
      </c>
      <c r="H590" s="14">
        <f>_xlfn.IFNA(VLOOKUP($F590,StorageTanks_ProductionOnly!$BQ$2:$CE$31,11,FALSE),StorageTanks_ProductionOnly!$CA$32)</f>
        <v>0.88022939803243827</v>
      </c>
      <c r="I590" s="14">
        <f>_xlfn.IFNA(VLOOKUP($F590,StorageTanks_ProductionOnly!$BQ$2:$CE$31,13,FALSE),StorageTanks_ProductionOnly!$CC$32)</f>
        <v>9.9239949282087778E-2</v>
      </c>
      <c r="J590" s="14">
        <f>_xlfn.IFNA(VLOOKUP($F590,StorageTanks_ProductionOnly!$BQ$2:$CE$31,14,FALSE),StorageTanks_ProductionOnly!$CD$32)</f>
        <v>0.78502133323338208</v>
      </c>
    </row>
    <row r="591" spans="1:10" x14ac:dyDescent="0.25">
      <c r="A591" s="1" t="s">
        <v>6025</v>
      </c>
      <c r="B591" s="1" t="s">
        <v>5959</v>
      </c>
      <c r="C591" s="1" t="s">
        <v>6026</v>
      </c>
      <c r="D591" s="1" t="s">
        <v>10256</v>
      </c>
      <c r="E591" s="1" t="s">
        <v>10257</v>
      </c>
      <c r="F591" s="13" t="str">
        <f t="shared" si="9"/>
        <v>615 - Snake River Basin</v>
      </c>
      <c r="G591" s="14">
        <f>_xlfn.IFNA(VLOOKUP($F591,StorageTanks_ProductionOnly!$BQ$2:$CE$31,10,FALSE),StorageTanks_ProductionOnly!$BZ$32)</f>
        <v>5.1641542824907183E-2</v>
      </c>
      <c r="H591" s="14">
        <f>_xlfn.IFNA(VLOOKUP($F591,StorageTanks_ProductionOnly!$BQ$2:$CE$31,11,FALSE),StorageTanks_ProductionOnly!$CA$32)</f>
        <v>0.88022939803243827</v>
      </c>
      <c r="I591" s="14">
        <f>_xlfn.IFNA(VLOOKUP($F591,StorageTanks_ProductionOnly!$BQ$2:$CE$31,13,FALSE),StorageTanks_ProductionOnly!$CC$32)</f>
        <v>9.9239949282087778E-2</v>
      </c>
      <c r="J591" s="14">
        <f>_xlfn.IFNA(VLOOKUP($F591,StorageTanks_ProductionOnly!$BQ$2:$CE$31,14,FALSE),StorageTanks_ProductionOnly!$CD$32)</f>
        <v>0.78502133323338208</v>
      </c>
    </row>
    <row r="592" spans="1:10" x14ac:dyDescent="0.25">
      <c r="A592" s="1" t="s">
        <v>6027</v>
      </c>
      <c r="B592" s="1" t="s">
        <v>5959</v>
      </c>
      <c r="C592" s="1" t="s">
        <v>6028</v>
      </c>
      <c r="D592" s="1" t="s">
        <v>10260</v>
      </c>
      <c r="E592" s="1" t="s">
        <v>10261</v>
      </c>
      <c r="F592" s="13" t="str">
        <f t="shared" si="9"/>
        <v>610 - Idaho Mountains Province</v>
      </c>
      <c r="G592" s="14">
        <f>_xlfn.IFNA(VLOOKUP($F592,StorageTanks_ProductionOnly!$BQ$2:$CE$31,10,FALSE),StorageTanks_ProductionOnly!$BZ$32)</f>
        <v>5.1641542824907183E-2</v>
      </c>
      <c r="H592" s="14">
        <f>_xlfn.IFNA(VLOOKUP($F592,StorageTanks_ProductionOnly!$BQ$2:$CE$31,11,FALSE),StorageTanks_ProductionOnly!$CA$32)</f>
        <v>0.88022939803243827</v>
      </c>
      <c r="I592" s="14">
        <f>_xlfn.IFNA(VLOOKUP($F592,StorageTanks_ProductionOnly!$BQ$2:$CE$31,13,FALSE),StorageTanks_ProductionOnly!$CC$32)</f>
        <v>9.9239949282087778E-2</v>
      </c>
      <c r="J592" s="14">
        <f>_xlfn.IFNA(VLOOKUP($F592,StorageTanks_ProductionOnly!$BQ$2:$CE$31,14,FALSE),StorageTanks_ProductionOnly!$CD$32)</f>
        <v>0.78502133323338208</v>
      </c>
    </row>
    <row r="593" spans="1:10" x14ac:dyDescent="0.25">
      <c r="A593" s="1" t="s">
        <v>6029</v>
      </c>
      <c r="B593" s="1" t="s">
        <v>5959</v>
      </c>
      <c r="C593" s="1" t="s">
        <v>6030</v>
      </c>
      <c r="D593" s="1" t="s">
        <v>10258</v>
      </c>
      <c r="E593" s="1" t="s">
        <v>10259</v>
      </c>
      <c r="F593" s="13" t="str">
        <f t="shared" si="9"/>
        <v>507 - Central Western Overthrust</v>
      </c>
      <c r="G593" s="14">
        <f>_xlfn.IFNA(VLOOKUP($F593,StorageTanks_ProductionOnly!$BQ$2:$CE$31,10,FALSE),StorageTanks_ProductionOnly!$BZ$32)</f>
        <v>0</v>
      </c>
      <c r="H593" s="14">
        <f>_xlfn.IFNA(VLOOKUP($F593,StorageTanks_ProductionOnly!$BQ$2:$CE$31,11,FALSE),StorageTanks_ProductionOnly!$CA$32)</f>
        <v>0</v>
      </c>
      <c r="I593" s="14">
        <f>_xlfn.IFNA(VLOOKUP($F593,StorageTanks_ProductionOnly!$BQ$2:$CE$31,13,FALSE),StorageTanks_ProductionOnly!$CC$32)</f>
        <v>0</v>
      </c>
      <c r="J593" s="14">
        <f>_xlfn.IFNA(VLOOKUP($F593,StorageTanks_ProductionOnly!$BQ$2:$CE$31,14,FALSE),StorageTanks_ProductionOnly!$CD$32)</f>
        <v>0</v>
      </c>
    </row>
    <row r="594" spans="1:10" x14ac:dyDescent="0.25">
      <c r="A594" s="1" t="s">
        <v>6031</v>
      </c>
      <c r="B594" s="1" t="s">
        <v>5959</v>
      </c>
      <c r="C594" s="1" t="s">
        <v>6032</v>
      </c>
      <c r="D594" s="1" t="s">
        <v>10256</v>
      </c>
      <c r="E594" s="1" t="s">
        <v>10257</v>
      </c>
      <c r="F594" s="13" t="str">
        <f t="shared" si="9"/>
        <v>615 - Snake River Basin</v>
      </c>
      <c r="G594" s="14">
        <f>_xlfn.IFNA(VLOOKUP($F594,StorageTanks_ProductionOnly!$BQ$2:$CE$31,10,FALSE),StorageTanks_ProductionOnly!$BZ$32)</f>
        <v>5.1641542824907183E-2</v>
      </c>
      <c r="H594" s="14">
        <f>_xlfn.IFNA(VLOOKUP($F594,StorageTanks_ProductionOnly!$BQ$2:$CE$31,11,FALSE),StorageTanks_ProductionOnly!$CA$32)</f>
        <v>0.88022939803243827</v>
      </c>
      <c r="I594" s="14">
        <f>_xlfn.IFNA(VLOOKUP($F594,StorageTanks_ProductionOnly!$BQ$2:$CE$31,13,FALSE),StorageTanks_ProductionOnly!$CC$32)</f>
        <v>9.9239949282087778E-2</v>
      </c>
      <c r="J594" s="14">
        <f>_xlfn.IFNA(VLOOKUP($F594,StorageTanks_ProductionOnly!$BQ$2:$CE$31,14,FALSE),StorageTanks_ProductionOnly!$CD$32)</f>
        <v>0.78502133323338208</v>
      </c>
    </row>
    <row r="595" spans="1:10" x14ac:dyDescent="0.25">
      <c r="A595" s="1" t="s">
        <v>6033</v>
      </c>
      <c r="B595" s="1" t="s">
        <v>5959</v>
      </c>
      <c r="C595" s="1" t="s">
        <v>6034</v>
      </c>
      <c r="D595" s="1" t="s">
        <v>10260</v>
      </c>
      <c r="E595" s="1" t="s">
        <v>10261</v>
      </c>
      <c r="F595" s="13" t="str">
        <f t="shared" si="9"/>
        <v>610 - Idaho Mountains Province</v>
      </c>
      <c r="G595" s="14">
        <f>_xlfn.IFNA(VLOOKUP($F595,StorageTanks_ProductionOnly!$BQ$2:$CE$31,10,FALSE),StorageTanks_ProductionOnly!$BZ$32)</f>
        <v>5.1641542824907183E-2</v>
      </c>
      <c r="H595" s="14">
        <f>_xlfn.IFNA(VLOOKUP($F595,StorageTanks_ProductionOnly!$BQ$2:$CE$31,11,FALSE),StorageTanks_ProductionOnly!$CA$32)</f>
        <v>0.88022939803243827</v>
      </c>
      <c r="I595" s="14">
        <f>_xlfn.IFNA(VLOOKUP($F595,StorageTanks_ProductionOnly!$BQ$2:$CE$31,13,FALSE),StorageTanks_ProductionOnly!$CC$32)</f>
        <v>9.9239949282087778E-2</v>
      </c>
      <c r="J595" s="14">
        <f>_xlfn.IFNA(VLOOKUP($F595,StorageTanks_ProductionOnly!$BQ$2:$CE$31,14,FALSE),StorageTanks_ProductionOnly!$CD$32)</f>
        <v>0.78502133323338208</v>
      </c>
    </row>
    <row r="596" spans="1:10" x14ac:dyDescent="0.25">
      <c r="A596" s="1" t="s">
        <v>6035</v>
      </c>
      <c r="B596" s="1" t="s">
        <v>5959</v>
      </c>
      <c r="C596" s="1" t="s">
        <v>5072</v>
      </c>
      <c r="D596" s="1" t="s">
        <v>10256</v>
      </c>
      <c r="E596" s="1" t="s">
        <v>10257</v>
      </c>
      <c r="F596" s="13" t="str">
        <f t="shared" si="9"/>
        <v>615 - Snake River Basin</v>
      </c>
      <c r="G596" s="14">
        <f>_xlfn.IFNA(VLOOKUP($F596,StorageTanks_ProductionOnly!$BQ$2:$CE$31,10,FALSE),StorageTanks_ProductionOnly!$BZ$32)</f>
        <v>5.1641542824907183E-2</v>
      </c>
      <c r="H596" s="14">
        <f>_xlfn.IFNA(VLOOKUP($F596,StorageTanks_ProductionOnly!$BQ$2:$CE$31,11,FALSE),StorageTanks_ProductionOnly!$CA$32)</f>
        <v>0.88022939803243827</v>
      </c>
      <c r="I596" s="14">
        <f>_xlfn.IFNA(VLOOKUP($F596,StorageTanks_ProductionOnly!$BQ$2:$CE$31,13,FALSE),StorageTanks_ProductionOnly!$CC$32)</f>
        <v>9.9239949282087778E-2</v>
      </c>
      <c r="J596" s="14">
        <f>_xlfn.IFNA(VLOOKUP($F596,StorageTanks_ProductionOnly!$BQ$2:$CE$31,14,FALSE),StorageTanks_ProductionOnly!$CD$32)</f>
        <v>0.78502133323338208</v>
      </c>
    </row>
    <row r="597" spans="1:10" x14ac:dyDescent="0.25">
      <c r="A597" s="1" t="s">
        <v>6036</v>
      </c>
      <c r="B597" s="1" t="s">
        <v>6037</v>
      </c>
      <c r="C597" s="1" t="s">
        <v>5417</v>
      </c>
      <c r="D597" s="1" t="s">
        <v>10264</v>
      </c>
      <c r="E597" s="1" t="s">
        <v>10265</v>
      </c>
      <c r="F597" s="13" t="str">
        <f t="shared" si="9"/>
        <v>315 - Illinois Basin</v>
      </c>
      <c r="G597" s="14">
        <f>_xlfn.IFNA(VLOOKUP($F597,StorageTanks_ProductionOnly!$BQ$2:$CE$31,10,FALSE),StorageTanks_ProductionOnly!$BZ$32)</f>
        <v>5.1641542824907183E-2</v>
      </c>
      <c r="H597" s="14">
        <f>_xlfn.IFNA(VLOOKUP($F597,StorageTanks_ProductionOnly!$BQ$2:$CE$31,11,FALSE),StorageTanks_ProductionOnly!$CA$32)</f>
        <v>0.88022939803243827</v>
      </c>
      <c r="I597" s="14">
        <f>_xlfn.IFNA(VLOOKUP($F597,StorageTanks_ProductionOnly!$BQ$2:$CE$31,13,FALSE),StorageTanks_ProductionOnly!$CC$32)</f>
        <v>9.9239949282087778E-2</v>
      </c>
      <c r="J597" s="14">
        <f>_xlfn.IFNA(VLOOKUP($F597,StorageTanks_ProductionOnly!$BQ$2:$CE$31,14,FALSE),StorageTanks_ProductionOnly!$CD$32)</f>
        <v>0.78502133323338208</v>
      </c>
    </row>
    <row r="598" spans="1:10" x14ac:dyDescent="0.25">
      <c r="A598" s="1" t="s">
        <v>6038</v>
      </c>
      <c r="B598" s="1" t="s">
        <v>6037</v>
      </c>
      <c r="C598" s="1" t="s">
        <v>6039</v>
      </c>
      <c r="D598" s="1" t="s">
        <v>10264</v>
      </c>
      <c r="E598" s="1" t="s">
        <v>10265</v>
      </c>
      <c r="F598" s="13" t="str">
        <f t="shared" si="9"/>
        <v>315 - Illinois Basin</v>
      </c>
      <c r="G598" s="14">
        <f>_xlfn.IFNA(VLOOKUP($F598,StorageTanks_ProductionOnly!$BQ$2:$CE$31,10,FALSE),StorageTanks_ProductionOnly!$BZ$32)</f>
        <v>5.1641542824907183E-2</v>
      </c>
      <c r="H598" s="14">
        <f>_xlfn.IFNA(VLOOKUP($F598,StorageTanks_ProductionOnly!$BQ$2:$CE$31,11,FALSE),StorageTanks_ProductionOnly!$CA$32)</f>
        <v>0.88022939803243827</v>
      </c>
      <c r="I598" s="14">
        <f>_xlfn.IFNA(VLOOKUP($F598,StorageTanks_ProductionOnly!$BQ$2:$CE$31,13,FALSE),StorageTanks_ProductionOnly!$CC$32)</f>
        <v>9.9239949282087778E-2</v>
      </c>
      <c r="J598" s="14">
        <f>_xlfn.IFNA(VLOOKUP($F598,StorageTanks_ProductionOnly!$BQ$2:$CE$31,14,FALSE),StorageTanks_ProductionOnly!$CD$32)</f>
        <v>0.78502133323338208</v>
      </c>
    </row>
    <row r="599" spans="1:10" x14ac:dyDescent="0.25">
      <c r="A599" s="1" t="s">
        <v>6040</v>
      </c>
      <c r="B599" s="1" t="s">
        <v>6037</v>
      </c>
      <c r="C599" s="1" t="s">
        <v>6041</v>
      </c>
      <c r="D599" s="1" t="s">
        <v>10264</v>
      </c>
      <c r="E599" s="1" t="s">
        <v>10265</v>
      </c>
      <c r="F599" s="13" t="str">
        <f t="shared" si="9"/>
        <v>315 - Illinois Basin</v>
      </c>
      <c r="G599" s="14">
        <f>_xlfn.IFNA(VLOOKUP($F599,StorageTanks_ProductionOnly!$BQ$2:$CE$31,10,FALSE),StorageTanks_ProductionOnly!$BZ$32)</f>
        <v>5.1641542824907183E-2</v>
      </c>
      <c r="H599" s="14">
        <f>_xlfn.IFNA(VLOOKUP($F599,StorageTanks_ProductionOnly!$BQ$2:$CE$31,11,FALSE),StorageTanks_ProductionOnly!$CA$32)</f>
        <v>0.88022939803243827</v>
      </c>
      <c r="I599" s="14">
        <f>_xlfn.IFNA(VLOOKUP($F599,StorageTanks_ProductionOnly!$BQ$2:$CE$31,13,FALSE),StorageTanks_ProductionOnly!$CC$32)</f>
        <v>9.9239949282087778E-2</v>
      </c>
      <c r="J599" s="14">
        <f>_xlfn.IFNA(VLOOKUP($F599,StorageTanks_ProductionOnly!$BQ$2:$CE$31,14,FALSE),StorageTanks_ProductionOnly!$CD$32)</f>
        <v>0.78502133323338208</v>
      </c>
    </row>
    <row r="600" spans="1:10" x14ac:dyDescent="0.25">
      <c r="A600" s="1" t="s">
        <v>6042</v>
      </c>
      <c r="B600" s="1" t="s">
        <v>6037</v>
      </c>
      <c r="C600" s="1" t="s">
        <v>5177</v>
      </c>
      <c r="D600" s="1" t="s">
        <v>10266</v>
      </c>
      <c r="E600" s="1" t="s">
        <v>10267</v>
      </c>
      <c r="F600" s="13" t="str">
        <f t="shared" si="9"/>
        <v>310 - Wisconsin Arch</v>
      </c>
      <c r="G600" s="14">
        <f>_xlfn.IFNA(VLOOKUP($F600,StorageTanks_ProductionOnly!$BQ$2:$CE$31,10,FALSE),StorageTanks_ProductionOnly!$BZ$32)</f>
        <v>5.1641542824907183E-2</v>
      </c>
      <c r="H600" s="14">
        <f>_xlfn.IFNA(VLOOKUP($F600,StorageTanks_ProductionOnly!$BQ$2:$CE$31,11,FALSE),StorageTanks_ProductionOnly!$CA$32)</f>
        <v>0.88022939803243827</v>
      </c>
      <c r="I600" s="14">
        <f>_xlfn.IFNA(VLOOKUP($F600,StorageTanks_ProductionOnly!$BQ$2:$CE$31,13,FALSE),StorageTanks_ProductionOnly!$CC$32)</f>
        <v>9.9239949282087778E-2</v>
      </c>
      <c r="J600" s="14">
        <f>_xlfn.IFNA(VLOOKUP($F600,StorageTanks_ProductionOnly!$BQ$2:$CE$31,14,FALSE),StorageTanks_ProductionOnly!$CD$32)</f>
        <v>0.78502133323338208</v>
      </c>
    </row>
    <row r="601" spans="1:10" x14ac:dyDescent="0.25">
      <c r="A601" s="1" t="s">
        <v>6043</v>
      </c>
      <c r="B601" s="1" t="s">
        <v>6037</v>
      </c>
      <c r="C601" s="1" t="s">
        <v>6044</v>
      </c>
      <c r="D601" s="1" t="s">
        <v>10264</v>
      </c>
      <c r="E601" s="1" t="s">
        <v>10265</v>
      </c>
      <c r="F601" s="13" t="str">
        <f t="shared" si="9"/>
        <v>315 - Illinois Basin</v>
      </c>
      <c r="G601" s="14">
        <f>_xlfn.IFNA(VLOOKUP($F601,StorageTanks_ProductionOnly!$BQ$2:$CE$31,10,FALSE),StorageTanks_ProductionOnly!$BZ$32)</f>
        <v>5.1641542824907183E-2</v>
      </c>
      <c r="H601" s="14">
        <f>_xlfn.IFNA(VLOOKUP($F601,StorageTanks_ProductionOnly!$BQ$2:$CE$31,11,FALSE),StorageTanks_ProductionOnly!$CA$32)</f>
        <v>0.88022939803243827</v>
      </c>
      <c r="I601" s="14">
        <f>_xlfn.IFNA(VLOOKUP($F601,StorageTanks_ProductionOnly!$BQ$2:$CE$31,13,FALSE),StorageTanks_ProductionOnly!$CC$32)</f>
        <v>9.9239949282087778E-2</v>
      </c>
      <c r="J601" s="14">
        <f>_xlfn.IFNA(VLOOKUP($F601,StorageTanks_ProductionOnly!$BQ$2:$CE$31,14,FALSE),StorageTanks_ProductionOnly!$CD$32)</f>
        <v>0.78502133323338208</v>
      </c>
    </row>
    <row r="602" spans="1:10" x14ac:dyDescent="0.25">
      <c r="A602" s="1" t="s">
        <v>6045</v>
      </c>
      <c r="B602" s="1" t="s">
        <v>6037</v>
      </c>
      <c r="C602" s="1" t="s">
        <v>6046</v>
      </c>
      <c r="D602" s="1" t="s">
        <v>10264</v>
      </c>
      <c r="E602" s="1" t="s">
        <v>10265</v>
      </c>
      <c r="F602" s="13" t="str">
        <f t="shared" si="9"/>
        <v>315 - Illinois Basin</v>
      </c>
      <c r="G602" s="14">
        <f>_xlfn.IFNA(VLOOKUP($F602,StorageTanks_ProductionOnly!$BQ$2:$CE$31,10,FALSE),StorageTanks_ProductionOnly!$BZ$32)</f>
        <v>5.1641542824907183E-2</v>
      </c>
      <c r="H602" s="14">
        <f>_xlfn.IFNA(VLOOKUP($F602,StorageTanks_ProductionOnly!$BQ$2:$CE$31,11,FALSE),StorageTanks_ProductionOnly!$CA$32)</f>
        <v>0.88022939803243827</v>
      </c>
      <c r="I602" s="14">
        <f>_xlfn.IFNA(VLOOKUP($F602,StorageTanks_ProductionOnly!$BQ$2:$CE$31,13,FALSE),StorageTanks_ProductionOnly!$CC$32)</f>
        <v>9.9239949282087778E-2</v>
      </c>
      <c r="J602" s="14">
        <f>_xlfn.IFNA(VLOOKUP($F602,StorageTanks_ProductionOnly!$BQ$2:$CE$31,14,FALSE),StorageTanks_ProductionOnly!$CD$32)</f>
        <v>0.78502133323338208</v>
      </c>
    </row>
    <row r="603" spans="1:10" x14ac:dyDescent="0.25">
      <c r="A603" s="1" t="s">
        <v>6047</v>
      </c>
      <c r="B603" s="1" t="s">
        <v>6037</v>
      </c>
      <c r="C603" s="1" t="s">
        <v>4958</v>
      </c>
      <c r="D603" s="1" t="s">
        <v>10264</v>
      </c>
      <c r="E603" s="1" t="s">
        <v>10265</v>
      </c>
      <c r="F603" s="13" t="str">
        <f t="shared" si="9"/>
        <v>315 - Illinois Basin</v>
      </c>
      <c r="G603" s="14">
        <f>_xlfn.IFNA(VLOOKUP($F603,StorageTanks_ProductionOnly!$BQ$2:$CE$31,10,FALSE),StorageTanks_ProductionOnly!$BZ$32)</f>
        <v>5.1641542824907183E-2</v>
      </c>
      <c r="H603" s="14">
        <f>_xlfn.IFNA(VLOOKUP($F603,StorageTanks_ProductionOnly!$BQ$2:$CE$31,11,FALSE),StorageTanks_ProductionOnly!$CA$32)</f>
        <v>0.88022939803243827</v>
      </c>
      <c r="I603" s="14">
        <f>_xlfn.IFNA(VLOOKUP($F603,StorageTanks_ProductionOnly!$BQ$2:$CE$31,13,FALSE),StorageTanks_ProductionOnly!$CC$32)</f>
        <v>9.9239949282087778E-2</v>
      </c>
      <c r="J603" s="14">
        <f>_xlfn.IFNA(VLOOKUP($F603,StorageTanks_ProductionOnly!$BQ$2:$CE$31,14,FALSE),StorageTanks_ProductionOnly!$CD$32)</f>
        <v>0.78502133323338208</v>
      </c>
    </row>
    <row r="604" spans="1:10" x14ac:dyDescent="0.25">
      <c r="A604" s="1" t="s">
        <v>6048</v>
      </c>
      <c r="B604" s="1" t="s">
        <v>6037</v>
      </c>
      <c r="C604" s="1" t="s">
        <v>5182</v>
      </c>
      <c r="D604" s="1" t="s">
        <v>10266</v>
      </c>
      <c r="E604" s="1" t="s">
        <v>10267</v>
      </c>
      <c r="F604" s="13" t="str">
        <f t="shared" si="9"/>
        <v>310 - Wisconsin Arch</v>
      </c>
      <c r="G604" s="14">
        <f>_xlfn.IFNA(VLOOKUP($F604,StorageTanks_ProductionOnly!$BQ$2:$CE$31,10,FALSE),StorageTanks_ProductionOnly!$BZ$32)</f>
        <v>5.1641542824907183E-2</v>
      </c>
      <c r="H604" s="14">
        <f>_xlfn.IFNA(VLOOKUP($F604,StorageTanks_ProductionOnly!$BQ$2:$CE$31,11,FALSE),StorageTanks_ProductionOnly!$CA$32)</f>
        <v>0.88022939803243827</v>
      </c>
      <c r="I604" s="14">
        <f>_xlfn.IFNA(VLOOKUP($F604,StorageTanks_ProductionOnly!$BQ$2:$CE$31,13,FALSE),StorageTanks_ProductionOnly!$CC$32)</f>
        <v>9.9239949282087778E-2</v>
      </c>
      <c r="J604" s="14">
        <f>_xlfn.IFNA(VLOOKUP($F604,StorageTanks_ProductionOnly!$BQ$2:$CE$31,14,FALSE),StorageTanks_ProductionOnly!$CD$32)</f>
        <v>0.78502133323338208</v>
      </c>
    </row>
    <row r="605" spans="1:10" x14ac:dyDescent="0.25">
      <c r="A605" s="1" t="s">
        <v>6049</v>
      </c>
      <c r="B605" s="1" t="s">
        <v>6037</v>
      </c>
      <c r="C605" s="1" t="s">
        <v>6050</v>
      </c>
      <c r="D605" s="1" t="s">
        <v>10264</v>
      </c>
      <c r="E605" s="1" t="s">
        <v>10265</v>
      </c>
      <c r="F605" s="13" t="str">
        <f t="shared" si="9"/>
        <v>315 - Illinois Basin</v>
      </c>
      <c r="G605" s="14">
        <f>_xlfn.IFNA(VLOOKUP($F605,StorageTanks_ProductionOnly!$BQ$2:$CE$31,10,FALSE),StorageTanks_ProductionOnly!$BZ$32)</f>
        <v>5.1641542824907183E-2</v>
      </c>
      <c r="H605" s="14">
        <f>_xlfn.IFNA(VLOOKUP($F605,StorageTanks_ProductionOnly!$BQ$2:$CE$31,11,FALSE),StorageTanks_ProductionOnly!$CA$32)</f>
        <v>0.88022939803243827</v>
      </c>
      <c r="I605" s="14">
        <f>_xlfn.IFNA(VLOOKUP($F605,StorageTanks_ProductionOnly!$BQ$2:$CE$31,13,FALSE),StorageTanks_ProductionOnly!$CC$32)</f>
        <v>9.9239949282087778E-2</v>
      </c>
      <c r="J605" s="14">
        <f>_xlfn.IFNA(VLOOKUP($F605,StorageTanks_ProductionOnly!$BQ$2:$CE$31,14,FALSE),StorageTanks_ProductionOnly!$CD$32)</f>
        <v>0.78502133323338208</v>
      </c>
    </row>
    <row r="606" spans="1:10" x14ac:dyDescent="0.25">
      <c r="A606" s="1" t="s">
        <v>6051</v>
      </c>
      <c r="B606" s="1" t="s">
        <v>6037</v>
      </c>
      <c r="C606" s="1" t="s">
        <v>6052</v>
      </c>
      <c r="D606" s="1" t="s">
        <v>10264</v>
      </c>
      <c r="E606" s="1" t="s">
        <v>10265</v>
      </c>
      <c r="F606" s="13" t="str">
        <f t="shared" si="9"/>
        <v>315 - Illinois Basin</v>
      </c>
      <c r="G606" s="14">
        <f>_xlfn.IFNA(VLOOKUP($F606,StorageTanks_ProductionOnly!$BQ$2:$CE$31,10,FALSE),StorageTanks_ProductionOnly!$BZ$32)</f>
        <v>5.1641542824907183E-2</v>
      </c>
      <c r="H606" s="14">
        <f>_xlfn.IFNA(VLOOKUP($F606,StorageTanks_ProductionOnly!$BQ$2:$CE$31,11,FALSE),StorageTanks_ProductionOnly!$CA$32)</f>
        <v>0.88022939803243827</v>
      </c>
      <c r="I606" s="14">
        <f>_xlfn.IFNA(VLOOKUP($F606,StorageTanks_ProductionOnly!$BQ$2:$CE$31,13,FALSE),StorageTanks_ProductionOnly!$CC$32)</f>
        <v>9.9239949282087778E-2</v>
      </c>
      <c r="J606" s="14">
        <f>_xlfn.IFNA(VLOOKUP($F606,StorageTanks_ProductionOnly!$BQ$2:$CE$31,14,FALSE),StorageTanks_ProductionOnly!$CD$32)</f>
        <v>0.78502133323338208</v>
      </c>
    </row>
    <row r="607" spans="1:10" x14ac:dyDescent="0.25">
      <c r="A607" s="1" t="s">
        <v>6053</v>
      </c>
      <c r="B607" s="1" t="s">
        <v>6037</v>
      </c>
      <c r="C607" s="1" t="s">
        <v>6054</v>
      </c>
      <c r="D607" s="1" t="s">
        <v>10264</v>
      </c>
      <c r="E607" s="1" t="s">
        <v>10265</v>
      </c>
      <c r="F607" s="13" t="str">
        <f t="shared" si="9"/>
        <v>315 - Illinois Basin</v>
      </c>
      <c r="G607" s="14">
        <f>_xlfn.IFNA(VLOOKUP($F607,StorageTanks_ProductionOnly!$BQ$2:$CE$31,10,FALSE),StorageTanks_ProductionOnly!$BZ$32)</f>
        <v>5.1641542824907183E-2</v>
      </c>
      <c r="H607" s="14">
        <f>_xlfn.IFNA(VLOOKUP($F607,StorageTanks_ProductionOnly!$BQ$2:$CE$31,11,FALSE),StorageTanks_ProductionOnly!$CA$32)</f>
        <v>0.88022939803243827</v>
      </c>
      <c r="I607" s="14">
        <f>_xlfn.IFNA(VLOOKUP($F607,StorageTanks_ProductionOnly!$BQ$2:$CE$31,13,FALSE),StorageTanks_ProductionOnly!$CC$32)</f>
        <v>9.9239949282087778E-2</v>
      </c>
      <c r="J607" s="14">
        <f>_xlfn.IFNA(VLOOKUP($F607,StorageTanks_ProductionOnly!$BQ$2:$CE$31,14,FALSE),StorageTanks_ProductionOnly!$CD$32)</f>
        <v>0.78502133323338208</v>
      </c>
    </row>
    <row r="608" spans="1:10" x14ac:dyDescent="0.25">
      <c r="A608" s="1" t="s">
        <v>6055</v>
      </c>
      <c r="B608" s="1" t="s">
        <v>6037</v>
      </c>
      <c r="C608" s="1" t="s">
        <v>5186</v>
      </c>
      <c r="D608" s="1" t="s">
        <v>10264</v>
      </c>
      <c r="E608" s="1" t="s">
        <v>10265</v>
      </c>
      <c r="F608" s="13" t="str">
        <f t="shared" si="9"/>
        <v>315 - Illinois Basin</v>
      </c>
      <c r="G608" s="14">
        <f>_xlfn.IFNA(VLOOKUP($F608,StorageTanks_ProductionOnly!$BQ$2:$CE$31,10,FALSE),StorageTanks_ProductionOnly!$BZ$32)</f>
        <v>5.1641542824907183E-2</v>
      </c>
      <c r="H608" s="14">
        <f>_xlfn.IFNA(VLOOKUP($F608,StorageTanks_ProductionOnly!$BQ$2:$CE$31,11,FALSE),StorageTanks_ProductionOnly!$CA$32)</f>
        <v>0.88022939803243827</v>
      </c>
      <c r="I608" s="14">
        <f>_xlfn.IFNA(VLOOKUP($F608,StorageTanks_ProductionOnly!$BQ$2:$CE$31,13,FALSE),StorageTanks_ProductionOnly!$CC$32)</f>
        <v>9.9239949282087778E-2</v>
      </c>
      <c r="J608" s="14">
        <f>_xlfn.IFNA(VLOOKUP($F608,StorageTanks_ProductionOnly!$BQ$2:$CE$31,14,FALSE),StorageTanks_ProductionOnly!$CD$32)</f>
        <v>0.78502133323338208</v>
      </c>
    </row>
    <row r="609" spans="1:10" x14ac:dyDescent="0.25">
      <c r="A609" s="1" t="s">
        <v>6056</v>
      </c>
      <c r="B609" s="1" t="s">
        <v>6037</v>
      </c>
      <c r="C609" s="1" t="s">
        <v>4970</v>
      </c>
      <c r="D609" s="1" t="s">
        <v>10264</v>
      </c>
      <c r="E609" s="1" t="s">
        <v>10265</v>
      </c>
      <c r="F609" s="13" t="str">
        <f t="shared" si="9"/>
        <v>315 - Illinois Basin</v>
      </c>
      <c r="G609" s="14">
        <f>_xlfn.IFNA(VLOOKUP($F609,StorageTanks_ProductionOnly!$BQ$2:$CE$31,10,FALSE),StorageTanks_ProductionOnly!$BZ$32)</f>
        <v>5.1641542824907183E-2</v>
      </c>
      <c r="H609" s="14">
        <f>_xlfn.IFNA(VLOOKUP($F609,StorageTanks_ProductionOnly!$BQ$2:$CE$31,11,FALSE),StorageTanks_ProductionOnly!$CA$32)</f>
        <v>0.88022939803243827</v>
      </c>
      <c r="I609" s="14">
        <f>_xlfn.IFNA(VLOOKUP($F609,StorageTanks_ProductionOnly!$BQ$2:$CE$31,13,FALSE),StorageTanks_ProductionOnly!$CC$32)</f>
        <v>9.9239949282087778E-2</v>
      </c>
      <c r="J609" s="14">
        <f>_xlfn.IFNA(VLOOKUP($F609,StorageTanks_ProductionOnly!$BQ$2:$CE$31,14,FALSE),StorageTanks_ProductionOnly!$CD$32)</f>
        <v>0.78502133323338208</v>
      </c>
    </row>
    <row r="610" spans="1:10" x14ac:dyDescent="0.25">
      <c r="A610" s="1" t="s">
        <v>6057</v>
      </c>
      <c r="B610" s="1" t="s">
        <v>6037</v>
      </c>
      <c r="C610" s="1" t="s">
        <v>6058</v>
      </c>
      <c r="D610" s="1" t="s">
        <v>10264</v>
      </c>
      <c r="E610" s="1" t="s">
        <v>10265</v>
      </c>
      <c r="F610" s="13" t="str">
        <f t="shared" si="9"/>
        <v>315 - Illinois Basin</v>
      </c>
      <c r="G610" s="14">
        <f>_xlfn.IFNA(VLOOKUP($F610,StorageTanks_ProductionOnly!$BQ$2:$CE$31,10,FALSE),StorageTanks_ProductionOnly!$BZ$32)</f>
        <v>5.1641542824907183E-2</v>
      </c>
      <c r="H610" s="14">
        <f>_xlfn.IFNA(VLOOKUP($F610,StorageTanks_ProductionOnly!$BQ$2:$CE$31,11,FALSE),StorageTanks_ProductionOnly!$CA$32)</f>
        <v>0.88022939803243827</v>
      </c>
      <c r="I610" s="14">
        <f>_xlfn.IFNA(VLOOKUP($F610,StorageTanks_ProductionOnly!$BQ$2:$CE$31,13,FALSE),StorageTanks_ProductionOnly!$CC$32)</f>
        <v>9.9239949282087778E-2</v>
      </c>
      <c r="J610" s="14">
        <f>_xlfn.IFNA(VLOOKUP($F610,StorageTanks_ProductionOnly!$BQ$2:$CE$31,14,FALSE),StorageTanks_ProductionOnly!$CD$32)</f>
        <v>0.78502133323338208</v>
      </c>
    </row>
    <row r="611" spans="1:10" x14ac:dyDescent="0.25">
      <c r="A611" s="1" t="s">
        <v>6059</v>
      </c>
      <c r="B611" s="1" t="s">
        <v>6037</v>
      </c>
      <c r="C611" s="1" t="s">
        <v>6060</v>
      </c>
      <c r="D611" s="1" t="s">
        <v>10264</v>
      </c>
      <c r="E611" s="1" t="s">
        <v>10265</v>
      </c>
      <c r="F611" s="13" t="str">
        <f t="shared" si="9"/>
        <v>315 - Illinois Basin</v>
      </c>
      <c r="G611" s="14">
        <f>_xlfn.IFNA(VLOOKUP($F611,StorageTanks_ProductionOnly!$BQ$2:$CE$31,10,FALSE),StorageTanks_ProductionOnly!$BZ$32)</f>
        <v>5.1641542824907183E-2</v>
      </c>
      <c r="H611" s="14">
        <f>_xlfn.IFNA(VLOOKUP($F611,StorageTanks_ProductionOnly!$BQ$2:$CE$31,11,FALSE),StorageTanks_ProductionOnly!$CA$32)</f>
        <v>0.88022939803243827</v>
      </c>
      <c r="I611" s="14">
        <f>_xlfn.IFNA(VLOOKUP($F611,StorageTanks_ProductionOnly!$BQ$2:$CE$31,13,FALSE),StorageTanks_ProductionOnly!$CC$32)</f>
        <v>9.9239949282087778E-2</v>
      </c>
      <c r="J611" s="14">
        <f>_xlfn.IFNA(VLOOKUP($F611,StorageTanks_ProductionOnly!$BQ$2:$CE$31,14,FALSE),StorageTanks_ProductionOnly!$CD$32)</f>
        <v>0.78502133323338208</v>
      </c>
    </row>
    <row r="612" spans="1:10" x14ac:dyDescent="0.25">
      <c r="A612" s="1" t="s">
        <v>6061</v>
      </c>
      <c r="B612" s="1" t="s">
        <v>6037</v>
      </c>
      <c r="C612" s="1" t="s">
        <v>5743</v>
      </c>
      <c r="D612" s="1" t="s">
        <v>10268</v>
      </c>
      <c r="E612" s="1" t="s">
        <v>10269</v>
      </c>
      <c r="F612" s="13" t="str">
        <f t="shared" si="9"/>
        <v>305 - Michigan Basin</v>
      </c>
      <c r="G612" s="14">
        <f>_xlfn.IFNA(VLOOKUP($F612,StorageTanks_ProductionOnly!$BQ$2:$CE$31,10,FALSE),StorageTanks_ProductionOnly!$BZ$32)</f>
        <v>0</v>
      </c>
      <c r="H612" s="14">
        <f>_xlfn.IFNA(VLOOKUP($F612,StorageTanks_ProductionOnly!$BQ$2:$CE$31,11,FALSE),StorageTanks_ProductionOnly!$CA$32)</f>
        <v>0</v>
      </c>
      <c r="I612" s="14">
        <f>_xlfn.IFNA(VLOOKUP($F612,StorageTanks_ProductionOnly!$BQ$2:$CE$31,13,FALSE),StorageTanks_ProductionOnly!$CC$32)</f>
        <v>0.1969412558616748</v>
      </c>
      <c r="J612" s="14">
        <f>_xlfn.IFNA(VLOOKUP($F612,StorageTanks_ProductionOnly!$BQ$2:$CE$31,14,FALSE),StorageTanks_ProductionOnly!$CD$32)</f>
        <v>0.76477539906060188</v>
      </c>
    </row>
    <row r="613" spans="1:10" x14ac:dyDescent="0.25">
      <c r="A613" s="1" t="s">
        <v>6062</v>
      </c>
      <c r="B613" s="1" t="s">
        <v>6037</v>
      </c>
      <c r="C613" s="1" t="s">
        <v>5198</v>
      </c>
      <c r="D613" s="1" t="s">
        <v>10264</v>
      </c>
      <c r="E613" s="1" t="s">
        <v>10265</v>
      </c>
      <c r="F613" s="13" t="str">
        <f t="shared" si="9"/>
        <v>315 - Illinois Basin</v>
      </c>
      <c r="G613" s="14">
        <f>_xlfn.IFNA(VLOOKUP($F613,StorageTanks_ProductionOnly!$BQ$2:$CE$31,10,FALSE),StorageTanks_ProductionOnly!$BZ$32)</f>
        <v>5.1641542824907183E-2</v>
      </c>
      <c r="H613" s="14">
        <f>_xlfn.IFNA(VLOOKUP($F613,StorageTanks_ProductionOnly!$BQ$2:$CE$31,11,FALSE),StorageTanks_ProductionOnly!$CA$32)</f>
        <v>0.88022939803243827</v>
      </c>
      <c r="I613" s="14">
        <f>_xlfn.IFNA(VLOOKUP($F613,StorageTanks_ProductionOnly!$BQ$2:$CE$31,13,FALSE),StorageTanks_ProductionOnly!$CC$32)</f>
        <v>9.9239949282087778E-2</v>
      </c>
      <c r="J613" s="14">
        <f>_xlfn.IFNA(VLOOKUP($F613,StorageTanks_ProductionOnly!$BQ$2:$CE$31,14,FALSE),StorageTanks_ProductionOnly!$CD$32)</f>
        <v>0.78502133323338208</v>
      </c>
    </row>
    <row r="614" spans="1:10" x14ac:dyDescent="0.25">
      <c r="A614" s="1" t="s">
        <v>6063</v>
      </c>
      <c r="B614" s="1" t="s">
        <v>6037</v>
      </c>
      <c r="C614" s="1" t="s">
        <v>6064</v>
      </c>
      <c r="D614" s="1" t="s">
        <v>10264</v>
      </c>
      <c r="E614" s="1" t="s">
        <v>10265</v>
      </c>
      <c r="F614" s="13" t="str">
        <f t="shared" si="9"/>
        <v>315 - Illinois Basin</v>
      </c>
      <c r="G614" s="14">
        <f>_xlfn.IFNA(VLOOKUP($F614,StorageTanks_ProductionOnly!$BQ$2:$CE$31,10,FALSE),StorageTanks_ProductionOnly!$BZ$32)</f>
        <v>5.1641542824907183E-2</v>
      </c>
      <c r="H614" s="14">
        <f>_xlfn.IFNA(VLOOKUP($F614,StorageTanks_ProductionOnly!$BQ$2:$CE$31,11,FALSE),StorageTanks_ProductionOnly!$CA$32)</f>
        <v>0.88022939803243827</v>
      </c>
      <c r="I614" s="14">
        <f>_xlfn.IFNA(VLOOKUP($F614,StorageTanks_ProductionOnly!$BQ$2:$CE$31,13,FALSE),StorageTanks_ProductionOnly!$CC$32)</f>
        <v>9.9239949282087778E-2</v>
      </c>
      <c r="J614" s="14">
        <f>_xlfn.IFNA(VLOOKUP($F614,StorageTanks_ProductionOnly!$BQ$2:$CE$31,14,FALSE),StorageTanks_ProductionOnly!$CD$32)</f>
        <v>0.78502133323338208</v>
      </c>
    </row>
    <row r="615" spans="1:10" x14ac:dyDescent="0.25">
      <c r="A615" s="1" t="s">
        <v>6065</v>
      </c>
      <c r="B615" s="1" t="s">
        <v>6037</v>
      </c>
      <c r="C615" s="1" t="s">
        <v>4992</v>
      </c>
      <c r="D615" s="1" t="s">
        <v>10266</v>
      </c>
      <c r="E615" s="1" t="s">
        <v>10267</v>
      </c>
      <c r="F615" s="13" t="str">
        <f t="shared" si="9"/>
        <v>310 - Wisconsin Arch</v>
      </c>
      <c r="G615" s="14">
        <f>_xlfn.IFNA(VLOOKUP($F615,StorageTanks_ProductionOnly!$BQ$2:$CE$31,10,FALSE),StorageTanks_ProductionOnly!$BZ$32)</f>
        <v>5.1641542824907183E-2</v>
      </c>
      <c r="H615" s="14">
        <f>_xlfn.IFNA(VLOOKUP($F615,StorageTanks_ProductionOnly!$BQ$2:$CE$31,11,FALSE),StorageTanks_ProductionOnly!$CA$32)</f>
        <v>0.88022939803243827</v>
      </c>
      <c r="I615" s="14">
        <f>_xlfn.IFNA(VLOOKUP($F615,StorageTanks_ProductionOnly!$BQ$2:$CE$31,13,FALSE),StorageTanks_ProductionOnly!$CC$32)</f>
        <v>9.9239949282087778E-2</v>
      </c>
      <c r="J615" s="14">
        <f>_xlfn.IFNA(VLOOKUP($F615,StorageTanks_ProductionOnly!$BQ$2:$CE$31,14,FALSE),StorageTanks_ProductionOnly!$CD$32)</f>
        <v>0.78502133323338208</v>
      </c>
    </row>
    <row r="616" spans="1:10" x14ac:dyDescent="0.25">
      <c r="A616" s="1" t="s">
        <v>6066</v>
      </c>
      <c r="B616" s="1" t="s">
        <v>6037</v>
      </c>
      <c r="C616" s="1" t="s">
        <v>6067</v>
      </c>
      <c r="D616" s="1" t="s">
        <v>10264</v>
      </c>
      <c r="E616" s="1" t="s">
        <v>10265</v>
      </c>
      <c r="F616" s="13" t="str">
        <f t="shared" si="9"/>
        <v>315 - Illinois Basin</v>
      </c>
      <c r="G616" s="14">
        <f>_xlfn.IFNA(VLOOKUP($F616,StorageTanks_ProductionOnly!$BQ$2:$CE$31,10,FALSE),StorageTanks_ProductionOnly!$BZ$32)</f>
        <v>5.1641542824907183E-2</v>
      </c>
      <c r="H616" s="14">
        <f>_xlfn.IFNA(VLOOKUP($F616,StorageTanks_ProductionOnly!$BQ$2:$CE$31,11,FALSE),StorageTanks_ProductionOnly!$CA$32)</f>
        <v>0.88022939803243827</v>
      </c>
      <c r="I616" s="14">
        <f>_xlfn.IFNA(VLOOKUP($F616,StorageTanks_ProductionOnly!$BQ$2:$CE$31,13,FALSE),StorageTanks_ProductionOnly!$CC$32)</f>
        <v>9.9239949282087778E-2</v>
      </c>
      <c r="J616" s="14">
        <f>_xlfn.IFNA(VLOOKUP($F616,StorageTanks_ProductionOnly!$BQ$2:$CE$31,14,FALSE),StorageTanks_ProductionOnly!$CD$32)</f>
        <v>0.78502133323338208</v>
      </c>
    </row>
    <row r="617" spans="1:10" x14ac:dyDescent="0.25">
      <c r="A617" s="1" t="s">
        <v>6068</v>
      </c>
      <c r="B617" s="1" t="s">
        <v>6037</v>
      </c>
      <c r="C617" s="1" t="s">
        <v>5453</v>
      </c>
      <c r="D617" s="1" t="s">
        <v>10264</v>
      </c>
      <c r="E617" s="1" t="s">
        <v>10265</v>
      </c>
      <c r="F617" s="13" t="str">
        <f t="shared" si="9"/>
        <v>315 - Illinois Basin</v>
      </c>
      <c r="G617" s="14">
        <f>_xlfn.IFNA(VLOOKUP($F617,StorageTanks_ProductionOnly!$BQ$2:$CE$31,10,FALSE),StorageTanks_ProductionOnly!$BZ$32)</f>
        <v>5.1641542824907183E-2</v>
      </c>
      <c r="H617" s="14">
        <f>_xlfn.IFNA(VLOOKUP($F617,StorageTanks_ProductionOnly!$BQ$2:$CE$31,11,FALSE),StorageTanks_ProductionOnly!$CA$32)</f>
        <v>0.88022939803243827</v>
      </c>
      <c r="I617" s="14">
        <f>_xlfn.IFNA(VLOOKUP($F617,StorageTanks_ProductionOnly!$BQ$2:$CE$31,13,FALSE),StorageTanks_ProductionOnly!$CC$32)</f>
        <v>9.9239949282087778E-2</v>
      </c>
      <c r="J617" s="14">
        <f>_xlfn.IFNA(VLOOKUP($F617,StorageTanks_ProductionOnly!$BQ$2:$CE$31,14,FALSE),StorageTanks_ProductionOnly!$CD$32)</f>
        <v>0.78502133323338208</v>
      </c>
    </row>
    <row r="618" spans="1:10" x14ac:dyDescent="0.25">
      <c r="A618" s="1" t="s">
        <v>6069</v>
      </c>
      <c r="B618" s="1" t="s">
        <v>6037</v>
      </c>
      <c r="C618" s="1" t="s">
        <v>6070</v>
      </c>
      <c r="D618" s="1" t="s">
        <v>10266</v>
      </c>
      <c r="E618" s="1" t="s">
        <v>10267</v>
      </c>
      <c r="F618" s="13" t="str">
        <f t="shared" si="9"/>
        <v>310 - Wisconsin Arch</v>
      </c>
      <c r="G618" s="14">
        <f>_xlfn.IFNA(VLOOKUP($F618,StorageTanks_ProductionOnly!$BQ$2:$CE$31,10,FALSE),StorageTanks_ProductionOnly!$BZ$32)</f>
        <v>5.1641542824907183E-2</v>
      </c>
      <c r="H618" s="14">
        <f>_xlfn.IFNA(VLOOKUP($F618,StorageTanks_ProductionOnly!$BQ$2:$CE$31,11,FALSE),StorageTanks_ProductionOnly!$CA$32)</f>
        <v>0.88022939803243827</v>
      </c>
      <c r="I618" s="14">
        <f>_xlfn.IFNA(VLOOKUP($F618,StorageTanks_ProductionOnly!$BQ$2:$CE$31,13,FALSE),StorageTanks_ProductionOnly!$CC$32)</f>
        <v>9.9239949282087778E-2</v>
      </c>
      <c r="J618" s="14">
        <f>_xlfn.IFNA(VLOOKUP($F618,StorageTanks_ProductionOnly!$BQ$2:$CE$31,14,FALSE),StorageTanks_ProductionOnly!$CD$32)</f>
        <v>0.78502133323338208</v>
      </c>
    </row>
    <row r="619" spans="1:10" x14ac:dyDescent="0.25">
      <c r="A619" s="1" t="s">
        <v>6071</v>
      </c>
      <c r="B619" s="1" t="s">
        <v>6037</v>
      </c>
      <c r="C619" s="1" t="s">
        <v>6072</v>
      </c>
      <c r="D619" s="1" t="s">
        <v>10264</v>
      </c>
      <c r="E619" s="1" t="s">
        <v>10265</v>
      </c>
      <c r="F619" s="13" t="str">
        <f t="shared" si="9"/>
        <v>315 - Illinois Basin</v>
      </c>
      <c r="G619" s="14">
        <f>_xlfn.IFNA(VLOOKUP($F619,StorageTanks_ProductionOnly!$BQ$2:$CE$31,10,FALSE),StorageTanks_ProductionOnly!$BZ$32)</f>
        <v>5.1641542824907183E-2</v>
      </c>
      <c r="H619" s="14">
        <f>_xlfn.IFNA(VLOOKUP($F619,StorageTanks_ProductionOnly!$BQ$2:$CE$31,11,FALSE),StorageTanks_ProductionOnly!$CA$32)</f>
        <v>0.88022939803243827</v>
      </c>
      <c r="I619" s="14">
        <f>_xlfn.IFNA(VLOOKUP($F619,StorageTanks_ProductionOnly!$BQ$2:$CE$31,13,FALSE),StorageTanks_ProductionOnly!$CC$32)</f>
        <v>9.9239949282087778E-2</v>
      </c>
      <c r="J619" s="14">
        <f>_xlfn.IFNA(VLOOKUP($F619,StorageTanks_ProductionOnly!$BQ$2:$CE$31,14,FALSE),StorageTanks_ProductionOnly!$CD$32)</f>
        <v>0.78502133323338208</v>
      </c>
    </row>
    <row r="620" spans="1:10" x14ac:dyDescent="0.25">
      <c r="A620" s="1" t="s">
        <v>6073</v>
      </c>
      <c r="B620" s="1" t="s">
        <v>6037</v>
      </c>
      <c r="C620" s="1" t="s">
        <v>6074</v>
      </c>
      <c r="D620" s="1" t="s">
        <v>10264</v>
      </c>
      <c r="E620" s="1" t="s">
        <v>10265</v>
      </c>
      <c r="F620" s="13" t="str">
        <f t="shared" si="9"/>
        <v>315 - Illinois Basin</v>
      </c>
      <c r="G620" s="14">
        <f>_xlfn.IFNA(VLOOKUP($F620,StorageTanks_ProductionOnly!$BQ$2:$CE$31,10,FALSE),StorageTanks_ProductionOnly!$BZ$32)</f>
        <v>5.1641542824907183E-2</v>
      </c>
      <c r="H620" s="14">
        <f>_xlfn.IFNA(VLOOKUP($F620,StorageTanks_ProductionOnly!$BQ$2:$CE$31,11,FALSE),StorageTanks_ProductionOnly!$CA$32)</f>
        <v>0.88022939803243827</v>
      </c>
      <c r="I620" s="14">
        <f>_xlfn.IFNA(VLOOKUP($F620,StorageTanks_ProductionOnly!$BQ$2:$CE$31,13,FALSE),StorageTanks_ProductionOnly!$CC$32)</f>
        <v>9.9239949282087778E-2</v>
      </c>
      <c r="J620" s="14">
        <f>_xlfn.IFNA(VLOOKUP($F620,StorageTanks_ProductionOnly!$BQ$2:$CE$31,14,FALSE),StorageTanks_ProductionOnly!$CD$32)</f>
        <v>0.78502133323338208</v>
      </c>
    </row>
    <row r="621" spans="1:10" x14ac:dyDescent="0.25">
      <c r="A621" s="1" t="s">
        <v>6075</v>
      </c>
      <c r="B621" s="1" t="s">
        <v>6037</v>
      </c>
      <c r="C621" s="1" t="s">
        <v>5768</v>
      </c>
      <c r="D621" s="1" t="s">
        <v>10264</v>
      </c>
      <c r="E621" s="1" t="s">
        <v>10265</v>
      </c>
      <c r="F621" s="13" t="str">
        <f t="shared" si="9"/>
        <v>315 - Illinois Basin</v>
      </c>
      <c r="G621" s="14">
        <f>_xlfn.IFNA(VLOOKUP($F621,StorageTanks_ProductionOnly!$BQ$2:$CE$31,10,FALSE),StorageTanks_ProductionOnly!$BZ$32)</f>
        <v>5.1641542824907183E-2</v>
      </c>
      <c r="H621" s="14">
        <f>_xlfn.IFNA(VLOOKUP($F621,StorageTanks_ProductionOnly!$BQ$2:$CE$31,11,FALSE),StorageTanks_ProductionOnly!$CA$32)</f>
        <v>0.88022939803243827</v>
      </c>
      <c r="I621" s="14">
        <f>_xlfn.IFNA(VLOOKUP($F621,StorageTanks_ProductionOnly!$BQ$2:$CE$31,13,FALSE),StorageTanks_ProductionOnly!$CC$32)</f>
        <v>9.9239949282087778E-2</v>
      </c>
      <c r="J621" s="14">
        <f>_xlfn.IFNA(VLOOKUP($F621,StorageTanks_ProductionOnly!$BQ$2:$CE$31,14,FALSE),StorageTanks_ProductionOnly!$CD$32)</f>
        <v>0.78502133323338208</v>
      </c>
    </row>
    <row r="622" spans="1:10" x14ac:dyDescent="0.25">
      <c r="A622" s="1" t="s">
        <v>6076</v>
      </c>
      <c r="B622" s="1" t="s">
        <v>6037</v>
      </c>
      <c r="C622" s="1" t="s">
        <v>5000</v>
      </c>
      <c r="D622" s="1" t="s">
        <v>10264</v>
      </c>
      <c r="E622" s="1" t="s">
        <v>10265</v>
      </c>
      <c r="F622" s="13" t="str">
        <f t="shared" si="9"/>
        <v>315 - Illinois Basin</v>
      </c>
      <c r="G622" s="14">
        <f>_xlfn.IFNA(VLOOKUP($F622,StorageTanks_ProductionOnly!$BQ$2:$CE$31,10,FALSE),StorageTanks_ProductionOnly!$BZ$32)</f>
        <v>5.1641542824907183E-2</v>
      </c>
      <c r="H622" s="14">
        <f>_xlfn.IFNA(VLOOKUP($F622,StorageTanks_ProductionOnly!$BQ$2:$CE$31,11,FALSE),StorageTanks_ProductionOnly!$CA$32)</f>
        <v>0.88022939803243827</v>
      </c>
      <c r="I622" s="14">
        <f>_xlfn.IFNA(VLOOKUP($F622,StorageTanks_ProductionOnly!$BQ$2:$CE$31,13,FALSE),StorageTanks_ProductionOnly!$CC$32)</f>
        <v>9.9239949282087778E-2</v>
      </c>
      <c r="J622" s="14">
        <f>_xlfn.IFNA(VLOOKUP($F622,StorageTanks_ProductionOnly!$BQ$2:$CE$31,14,FALSE),StorageTanks_ProductionOnly!$CD$32)</f>
        <v>0.78502133323338208</v>
      </c>
    </row>
    <row r="623" spans="1:10" x14ac:dyDescent="0.25">
      <c r="A623" s="1" t="s">
        <v>6077</v>
      </c>
      <c r="B623" s="1" t="s">
        <v>6037</v>
      </c>
      <c r="C623" s="1" t="s">
        <v>6078</v>
      </c>
      <c r="D623" s="1" t="s">
        <v>10264</v>
      </c>
      <c r="E623" s="1" t="s">
        <v>10265</v>
      </c>
      <c r="F623" s="13" t="str">
        <f t="shared" si="9"/>
        <v>315 - Illinois Basin</v>
      </c>
      <c r="G623" s="14">
        <f>_xlfn.IFNA(VLOOKUP($F623,StorageTanks_ProductionOnly!$BQ$2:$CE$31,10,FALSE),StorageTanks_ProductionOnly!$BZ$32)</f>
        <v>5.1641542824907183E-2</v>
      </c>
      <c r="H623" s="14">
        <f>_xlfn.IFNA(VLOOKUP($F623,StorageTanks_ProductionOnly!$BQ$2:$CE$31,11,FALSE),StorageTanks_ProductionOnly!$CA$32)</f>
        <v>0.88022939803243827</v>
      </c>
      <c r="I623" s="14">
        <f>_xlfn.IFNA(VLOOKUP($F623,StorageTanks_ProductionOnly!$BQ$2:$CE$31,13,FALSE),StorageTanks_ProductionOnly!$CC$32)</f>
        <v>9.9239949282087778E-2</v>
      </c>
      <c r="J623" s="14">
        <f>_xlfn.IFNA(VLOOKUP($F623,StorageTanks_ProductionOnly!$BQ$2:$CE$31,14,FALSE),StorageTanks_ProductionOnly!$CD$32)</f>
        <v>0.78502133323338208</v>
      </c>
    </row>
    <row r="624" spans="1:10" x14ac:dyDescent="0.25">
      <c r="A624" s="1" t="s">
        <v>6079</v>
      </c>
      <c r="B624" s="1" t="s">
        <v>6037</v>
      </c>
      <c r="C624" s="1" t="s">
        <v>5002</v>
      </c>
      <c r="D624" s="1" t="s">
        <v>10264</v>
      </c>
      <c r="E624" s="1" t="s">
        <v>10265</v>
      </c>
      <c r="F624" s="13" t="str">
        <f t="shared" si="9"/>
        <v>315 - Illinois Basin</v>
      </c>
      <c r="G624" s="14">
        <f>_xlfn.IFNA(VLOOKUP($F624,StorageTanks_ProductionOnly!$BQ$2:$CE$31,10,FALSE),StorageTanks_ProductionOnly!$BZ$32)</f>
        <v>5.1641542824907183E-2</v>
      </c>
      <c r="H624" s="14">
        <f>_xlfn.IFNA(VLOOKUP($F624,StorageTanks_ProductionOnly!$BQ$2:$CE$31,11,FALSE),StorageTanks_ProductionOnly!$CA$32)</f>
        <v>0.88022939803243827</v>
      </c>
      <c r="I624" s="14">
        <f>_xlfn.IFNA(VLOOKUP($F624,StorageTanks_ProductionOnly!$BQ$2:$CE$31,13,FALSE),StorageTanks_ProductionOnly!$CC$32)</f>
        <v>9.9239949282087778E-2</v>
      </c>
      <c r="J624" s="14">
        <f>_xlfn.IFNA(VLOOKUP($F624,StorageTanks_ProductionOnly!$BQ$2:$CE$31,14,FALSE),StorageTanks_ProductionOnly!$CD$32)</f>
        <v>0.78502133323338208</v>
      </c>
    </row>
    <row r="625" spans="1:10" x14ac:dyDescent="0.25">
      <c r="A625" s="1" t="s">
        <v>6080</v>
      </c>
      <c r="B625" s="1" t="s">
        <v>6037</v>
      </c>
      <c r="C625" s="1" t="s">
        <v>5212</v>
      </c>
      <c r="D625" s="1" t="s">
        <v>10264</v>
      </c>
      <c r="E625" s="1" t="s">
        <v>10265</v>
      </c>
      <c r="F625" s="13" t="str">
        <f t="shared" si="9"/>
        <v>315 - Illinois Basin</v>
      </c>
      <c r="G625" s="14">
        <f>_xlfn.IFNA(VLOOKUP($F625,StorageTanks_ProductionOnly!$BQ$2:$CE$31,10,FALSE),StorageTanks_ProductionOnly!$BZ$32)</f>
        <v>5.1641542824907183E-2</v>
      </c>
      <c r="H625" s="14">
        <f>_xlfn.IFNA(VLOOKUP($F625,StorageTanks_ProductionOnly!$BQ$2:$CE$31,11,FALSE),StorageTanks_ProductionOnly!$CA$32)</f>
        <v>0.88022939803243827</v>
      </c>
      <c r="I625" s="14">
        <f>_xlfn.IFNA(VLOOKUP($F625,StorageTanks_ProductionOnly!$BQ$2:$CE$31,13,FALSE),StorageTanks_ProductionOnly!$CC$32)</f>
        <v>9.9239949282087778E-2</v>
      </c>
      <c r="J625" s="14">
        <f>_xlfn.IFNA(VLOOKUP($F625,StorageTanks_ProductionOnly!$BQ$2:$CE$31,14,FALSE),StorageTanks_ProductionOnly!$CD$32)</f>
        <v>0.78502133323338208</v>
      </c>
    </row>
    <row r="626" spans="1:10" x14ac:dyDescent="0.25">
      <c r="A626" s="1" t="s">
        <v>6081</v>
      </c>
      <c r="B626" s="1" t="s">
        <v>6037</v>
      </c>
      <c r="C626" s="1" t="s">
        <v>6082</v>
      </c>
      <c r="D626" s="1" t="s">
        <v>10264</v>
      </c>
      <c r="E626" s="1" t="s">
        <v>10265</v>
      </c>
      <c r="F626" s="13" t="str">
        <f t="shared" si="9"/>
        <v>315 - Illinois Basin</v>
      </c>
      <c r="G626" s="14">
        <f>_xlfn.IFNA(VLOOKUP($F626,StorageTanks_ProductionOnly!$BQ$2:$CE$31,10,FALSE),StorageTanks_ProductionOnly!$BZ$32)</f>
        <v>5.1641542824907183E-2</v>
      </c>
      <c r="H626" s="14">
        <f>_xlfn.IFNA(VLOOKUP($F626,StorageTanks_ProductionOnly!$BQ$2:$CE$31,11,FALSE),StorageTanks_ProductionOnly!$CA$32)</f>
        <v>0.88022939803243827</v>
      </c>
      <c r="I626" s="14">
        <f>_xlfn.IFNA(VLOOKUP($F626,StorageTanks_ProductionOnly!$BQ$2:$CE$31,13,FALSE),StorageTanks_ProductionOnly!$CC$32)</f>
        <v>9.9239949282087778E-2</v>
      </c>
      <c r="J626" s="14">
        <f>_xlfn.IFNA(VLOOKUP($F626,StorageTanks_ProductionOnly!$BQ$2:$CE$31,14,FALSE),StorageTanks_ProductionOnly!$CD$32)</f>
        <v>0.78502133323338208</v>
      </c>
    </row>
    <row r="627" spans="1:10" x14ac:dyDescent="0.25">
      <c r="A627" s="1" t="s">
        <v>6083</v>
      </c>
      <c r="B627" s="1" t="s">
        <v>6037</v>
      </c>
      <c r="C627" s="1" t="s">
        <v>5006</v>
      </c>
      <c r="D627" s="1" t="s">
        <v>10264</v>
      </c>
      <c r="E627" s="1" t="s">
        <v>10265</v>
      </c>
      <c r="F627" s="13" t="str">
        <f t="shared" si="9"/>
        <v>315 - Illinois Basin</v>
      </c>
      <c r="G627" s="14">
        <f>_xlfn.IFNA(VLOOKUP($F627,StorageTanks_ProductionOnly!$BQ$2:$CE$31,10,FALSE),StorageTanks_ProductionOnly!$BZ$32)</f>
        <v>5.1641542824907183E-2</v>
      </c>
      <c r="H627" s="14">
        <f>_xlfn.IFNA(VLOOKUP($F627,StorageTanks_ProductionOnly!$BQ$2:$CE$31,11,FALSE),StorageTanks_ProductionOnly!$CA$32)</f>
        <v>0.88022939803243827</v>
      </c>
      <c r="I627" s="14">
        <f>_xlfn.IFNA(VLOOKUP($F627,StorageTanks_ProductionOnly!$BQ$2:$CE$31,13,FALSE),StorageTanks_ProductionOnly!$CC$32)</f>
        <v>9.9239949282087778E-2</v>
      </c>
      <c r="J627" s="14">
        <f>_xlfn.IFNA(VLOOKUP($F627,StorageTanks_ProductionOnly!$BQ$2:$CE$31,14,FALSE),StorageTanks_ProductionOnly!$CD$32)</f>
        <v>0.78502133323338208</v>
      </c>
    </row>
    <row r="628" spans="1:10" x14ac:dyDescent="0.25">
      <c r="A628" s="1" t="s">
        <v>6084</v>
      </c>
      <c r="B628" s="1" t="s">
        <v>6037</v>
      </c>
      <c r="C628" s="1" t="s">
        <v>6085</v>
      </c>
      <c r="D628" s="1" t="s">
        <v>10266</v>
      </c>
      <c r="E628" s="1" t="s">
        <v>10267</v>
      </c>
      <c r="F628" s="13" t="str">
        <f t="shared" si="9"/>
        <v>310 - Wisconsin Arch</v>
      </c>
      <c r="G628" s="14">
        <f>_xlfn.IFNA(VLOOKUP($F628,StorageTanks_ProductionOnly!$BQ$2:$CE$31,10,FALSE),StorageTanks_ProductionOnly!$BZ$32)</f>
        <v>5.1641542824907183E-2</v>
      </c>
      <c r="H628" s="14">
        <f>_xlfn.IFNA(VLOOKUP($F628,StorageTanks_ProductionOnly!$BQ$2:$CE$31,11,FALSE),StorageTanks_ProductionOnly!$CA$32)</f>
        <v>0.88022939803243827</v>
      </c>
      <c r="I628" s="14">
        <f>_xlfn.IFNA(VLOOKUP($F628,StorageTanks_ProductionOnly!$BQ$2:$CE$31,13,FALSE),StorageTanks_ProductionOnly!$CC$32)</f>
        <v>9.9239949282087778E-2</v>
      </c>
      <c r="J628" s="14">
        <f>_xlfn.IFNA(VLOOKUP($F628,StorageTanks_ProductionOnly!$BQ$2:$CE$31,14,FALSE),StorageTanks_ProductionOnly!$CD$32)</f>
        <v>0.78502133323338208</v>
      </c>
    </row>
    <row r="629" spans="1:10" x14ac:dyDescent="0.25">
      <c r="A629" s="1" t="s">
        <v>6086</v>
      </c>
      <c r="B629" s="1" t="s">
        <v>6037</v>
      </c>
      <c r="C629" s="1" t="s">
        <v>5603</v>
      </c>
      <c r="D629" s="1" t="s">
        <v>10264</v>
      </c>
      <c r="E629" s="1" t="s">
        <v>10265</v>
      </c>
      <c r="F629" s="13" t="str">
        <f t="shared" si="9"/>
        <v>315 - Illinois Basin</v>
      </c>
      <c r="G629" s="14">
        <f>_xlfn.IFNA(VLOOKUP($F629,StorageTanks_ProductionOnly!$BQ$2:$CE$31,10,FALSE),StorageTanks_ProductionOnly!$BZ$32)</f>
        <v>5.1641542824907183E-2</v>
      </c>
      <c r="H629" s="14">
        <f>_xlfn.IFNA(VLOOKUP($F629,StorageTanks_ProductionOnly!$BQ$2:$CE$31,11,FALSE),StorageTanks_ProductionOnly!$CA$32)</f>
        <v>0.88022939803243827</v>
      </c>
      <c r="I629" s="14">
        <f>_xlfn.IFNA(VLOOKUP($F629,StorageTanks_ProductionOnly!$BQ$2:$CE$31,13,FALSE),StorageTanks_ProductionOnly!$CC$32)</f>
        <v>9.9239949282087778E-2</v>
      </c>
      <c r="J629" s="14">
        <f>_xlfn.IFNA(VLOOKUP($F629,StorageTanks_ProductionOnly!$BQ$2:$CE$31,14,FALSE),StorageTanks_ProductionOnly!$CD$32)</f>
        <v>0.78502133323338208</v>
      </c>
    </row>
    <row r="630" spans="1:10" x14ac:dyDescent="0.25">
      <c r="A630" s="1" t="s">
        <v>6087</v>
      </c>
      <c r="B630" s="1" t="s">
        <v>6037</v>
      </c>
      <c r="C630" s="1" t="s">
        <v>5801</v>
      </c>
      <c r="D630" s="1" t="s">
        <v>10264</v>
      </c>
      <c r="E630" s="1" t="s">
        <v>10265</v>
      </c>
      <c r="F630" s="13" t="str">
        <f t="shared" si="9"/>
        <v>315 - Illinois Basin</v>
      </c>
      <c r="G630" s="14">
        <f>_xlfn.IFNA(VLOOKUP($F630,StorageTanks_ProductionOnly!$BQ$2:$CE$31,10,FALSE),StorageTanks_ProductionOnly!$BZ$32)</f>
        <v>5.1641542824907183E-2</v>
      </c>
      <c r="H630" s="14">
        <f>_xlfn.IFNA(VLOOKUP($F630,StorageTanks_ProductionOnly!$BQ$2:$CE$31,11,FALSE),StorageTanks_ProductionOnly!$CA$32)</f>
        <v>0.88022939803243827</v>
      </c>
      <c r="I630" s="14">
        <f>_xlfn.IFNA(VLOOKUP($F630,StorageTanks_ProductionOnly!$BQ$2:$CE$31,13,FALSE),StorageTanks_ProductionOnly!$CC$32)</f>
        <v>9.9239949282087778E-2</v>
      </c>
      <c r="J630" s="14">
        <f>_xlfn.IFNA(VLOOKUP($F630,StorageTanks_ProductionOnly!$BQ$2:$CE$31,14,FALSE),StorageTanks_ProductionOnly!$CD$32)</f>
        <v>0.78502133323338208</v>
      </c>
    </row>
    <row r="631" spans="1:10" x14ac:dyDescent="0.25">
      <c r="A631" s="1" t="s">
        <v>6088</v>
      </c>
      <c r="B631" s="1" t="s">
        <v>6037</v>
      </c>
      <c r="C631" s="1" t="s">
        <v>6089</v>
      </c>
      <c r="D631" s="1" t="s">
        <v>10264</v>
      </c>
      <c r="E631" s="1" t="s">
        <v>10265</v>
      </c>
      <c r="F631" s="13" t="str">
        <f t="shared" si="9"/>
        <v>315 - Illinois Basin</v>
      </c>
      <c r="G631" s="14">
        <f>_xlfn.IFNA(VLOOKUP($F631,StorageTanks_ProductionOnly!$BQ$2:$CE$31,10,FALSE),StorageTanks_ProductionOnly!$BZ$32)</f>
        <v>5.1641542824907183E-2</v>
      </c>
      <c r="H631" s="14">
        <f>_xlfn.IFNA(VLOOKUP($F631,StorageTanks_ProductionOnly!$BQ$2:$CE$31,11,FALSE),StorageTanks_ProductionOnly!$CA$32)</f>
        <v>0.88022939803243827</v>
      </c>
      <c r="I631" s="14">
        <f>_xlfn.IFNA(VLOOKUP($F631,StorageTanks_ProductionOnly!$BQ$2:$CE$31,13,FALSE),StorageTanks_ProductionOnly!$CC$32)</f>
        <v>9.9239949282087778E-2</v>
      </c>
      <c r="J631" s="14">
        <f>_xlfn.IFNA(VLOOKUP($F631,StorageTanks_ProductionOnly!$BQ$2:$CE$31,14,FALSE),StorageTanks_ProductionOnly!$CD$32)</f>
        <v>0.78502133323338208</v>
      </c>
    </row>
    <row r="632" spans="1:10" x14ac:dyDescent="0.25">
      <c r="A632" s="1" t="s">
        <v>6090</v>
      </c>
      <c r="B632" s="1" t="s">
        <v>6037</v>
      </c>
      <c r="C632" s="1" t="s">
        <v>6091</v>
      </c>
      <c r="D632" s="1" t="s">
        <v>10264</v>
      </c>
      <c r="E632" s="1" t="s">
        <v>10265</v>
      </c>
      <c r="F632" s="13" t="str">
        <f t="shared" si="9"/>
        <v>315 - Illinois Basin</v>
      </c>
      <c r="G632" s="14">
        <f>_xlfn.IFNA(VLOOKUP($F632,StorageTanks_ProductionOnly!$BQ$2:$CE$31,10,FALSE),StorageTanks_ProductionOnly!$BZ$32)</f>
        <v>5.1641542824907183E-2</v>
      </c>
      <c r="H632" s="14">
        <f>_xlfn.IFNA(VLOOKUP($F632,StorageTanks_ProductionOnly!$BQ$2:$CE$31,11,FALSE),StorageTanks_ProductionOnly!$CA$32)</f>
        <v>0.88022939803243827</v>
      </c>
      <c r="I632" s="14">
        <f>_xlfn.IFNA(VLOOKUP($F632,StorageTanks_ProductionOnly!$BQ$2:$CE$31,13,FALSE),StorageTanks_ProductionOnly!$CC$32)</f>
        <v>9.9239949282087778E-2</v>
      </c>
      <c r="J632" s="14">
        <f>_xlfn.IFNA(VLOOKUP($F632,StorageTanks_ProductionOnly!$BQ$2:$CE$31,14,FALSE),StorageTanks_ProductionOnly!$CD$32)</f>
        <v>0.78502133323338208</v>
      </c>
    </row>
    <row r="633" spans="1:10" x14ac:dyDescent="0.25">
      <c r="A633" s="1" t="s">
        <v>6092</v>
      </c>
      <c r="B633" s="1" t="s">
        <v>6037</v>
      </c>
      <c r="C633" s="1" t="s">
        <v>5010</v>
      </c>
      <c r="D633" s="1" t="s">
        <v>10264</v>
      </c>
      <c r="E633" s="1" t="s">
        <v>10265</v>
      </c>
      <c r="F633" s="13" t="str">
        <f t="shared" si="9"/>
        <v>315 - Illinois Basin</v>
      </c>
      <c r="G633" s="14">
        <f>_xlfn.IFNA(VLOOKUP($F633,StorageTanks_ProductionOnly!$BQ$2:$CE$31,10,FALSE),StorageTanks_ProductionOnly!$BZ$32)</f>
        <v>5.1641542824907183E-2</v>
      </c>
      <c r="H633" s="14">
        <f>_xlfn.IFNA(VLOOKUP($F633,StorageTanks_ProductionOnly!$BQ$2:$CE$31,11,FALSE),StorageTanks_ProductionOnly!$CA$32)</f>
        <v>0.88022939803243827</v>
      </c>
      <c r="I633" s="14">
        <f>_xlfn.IFNA(VLOOKUP($F633,StorageTanks_ProductionOnly!$BQ$2:$CE$31,13,FALSE),StorageTanks_ProductionOnly!$CC$32)</f>
        <v>9.9239949282087778E-2</v>
      </c>
      <c r="J633" s="14">
        <f>_xlfn.IFNA(VLOOKUP($F633,StorageTanks_ProductionOnly!$BQ$2:$CE$31,14,FALSE),StorageTanks_ProductionOnly!$CD$32)</f>
        <v>0.78502133323338208</v>
      </c>
    </row>
    <row r="634" spans="1:10" x14ac:dyDescent="0.25">
      <c r="A634" s="1" t="s">
        <v>6093</v>
      </c>
      <c r="B634" s="1" t="s">
        <v>6037</v>
      </c>
      <c r="C634" s="1" t="s">
        <v>6094</v>
      </c>
      <c r="D634" s="1" t="s">
        <v>10264</v>
      </c>
      <c r="E634" s="1" t="s">
        <v>10265</v>
      </c>
      <c r="F634" s="13" t="str">
        <f t="shared" si="9"/>
        <v>315 - Illinois Basin</v>
      </c>
      <c r="G634" s="14">
        <f>_xlfn.IFNA(VLOOKUP($F634,StorageTanks_ProductionOnly!$BQ$2:$CE$31,10,FALSE),StorageTanks_ProductionOnly!$BZ$32)</f>
        <v>5.1641542824907183E-2</v>
      </c>
      <c r="H634" s="14">
        <f>_xlfn.IFNA(VLOOKUP($F634,StorageTanks_ProductionOnly!$BQ$2:$CE$31,11,FALSE),StorageTanks_ProductionOnly!$CA$32)</f>
        <v>0.88022939803243827</v>
      </c>
      <c r="I634" s="14">
        <f>_xlfn.IFNA(VLOOKUP($F634,StorageTanks_ProductionOnly!$BQ$2:$CE$31,13,FALSE),StorageTanks_ProductionOnly!$CC$32)</f>
        <v>9.9239949282087778E-2</v>
      </c>
      <c r="J634" s="14">
        <f>_xlfn.IFNA(VLOOKUP($F634,StorageTanks_ProductionOnly!$BQ$2:$CE$31,14,FALSE),StorageTanks_ProductionOnly!$CD$32)</f>
        <v>0.78502133323338208</v>
      </c>
    </row>
    <row r="635" spans="1:10" x14ac:dyDescent="0.25">
      <c r="A635" s="1" t="s">
        <v>6095</v>
      </c>
      <c r="B635" s="1" t="s">
        <v>6037</v>
      </c>
      <c r="C635" s="1" t="s">
        <v>5014</v>
      </c>
      <c r="D635" s="1" t="s">
        <v>10264</v>
      </c>
      <c r="E635" s="1" t="s">
        <v>10265</v>
      </c>
      <c r="F635" s="13" t="str">
        <f t="shared" si="9"/>
        <v>315 - Illinois Basin</v>
      </c>
      <c r="G635" s="14">
        <f>_xlfn.IFNA(VLOOKUP($F635,StorageTanks_ProductionOnly!$BQ$2:$CE$31,10,FALSE),StorageTanks_ProductionOnly!$BZ$32)</f>
        <v>5.1641542824907183E-2</v>
      </c>
      <c r="H635" s="14">
        <f>_xlfn.IFNA(VLOOKUP($F635,StorageTanks_ProductionOnly!$BQ$2:$CE$31,11,FALSE),StorageTanks_ProductionOnly!$CA$32)</f>
        <v>0.88022939803243827</v>
      </c>
      <c r="I635" s="14">
        <f>_xlfn.IFNA(VLOOKUP($F635,StorageTanks_ProductionOnly!$BQ$2:$CE$31,13,FALSE),StorageTanks_ProductionOnly!$CC$32)</f>
        <v>9.9239949282087778E-2</v>
      </c>
      <c r="J635" s="14">
        <f>_xlfn.IFNA(VLOOKUP($F635,StorageTanks_ProductionOnly!$BQ$2:$CE$31,14,FALSE),StorageTanks_ProductionOnly!$CD$32)</f>
        <v>0.78502133323338208</v>
      </c>
    </row>
    <row r="636" spans="1:10" x14ac:dyDescent="0.25">
      <c r="A636" s="1" t="s">
        <v>6096</v>
      </c>
      <c r="B636" s="1" t="s">
        <v>6037</v>
      </c>
      <c r="C636" s="1" t="s">
        <v>5816</v>
      </c>
      <c r="D636" s="1" t="s">
        <v>10264</v>
      </c>
      <c r="E636" s="1" t="s">
        <v>10265</v>
      </c>
      <c r="F636" s="13" t="str">
        <f t="shared" si="9"/>
        <v>315 - Illinois Basin</v>
      </c>
      <c r="G636" s="14">
        <f>_xlfn.IFNA(VLOOKUP($F636,StorageTanks_ProductionOnly!$BQ$2:$CE$31,10,FALSE),StorageTanks_ProductionOnly!$BZ$32)</f>
        <v>5.1641542824907183E-2</v>
      </c>
      <c r="H636" s="14">
        <f>_xlfn.IFNA(VLOOKUP($F636,StorageTanks_ProductionOnly!$BQ$2:$CE$31,11,FALSE),StorageTanks_ProductionOnly!$CA$32)</f>
        <v>0.88022939803243827</v>
      </c>
      <c r="I636" s="14">
        <f>_xlfn.IFNA(VLOOKUP($F636,StorageTanks_ProductionOnly!$BQ$2:$CE$31,13,FALSE),StorageTanks_ProductionOnly!$CC$32)</f>
        <v>9.9239949282087778E-2</v>
      </c>
      <c r="J636" s="14">
        <f>_xlfn.IFNA(VLOOKUP($F636,StorageTanks_ProductionOnly!$BQ$2:$CE$31,14,FALSE),StorageTanks_ProductionOnly!$CD$32)</f>
        <v>0.78502133323338208</v>
      </c>
    </row>
    <row r="637" spans="1:10" x14ac:dyDescent="0.25">
      <c r="A637" s="1" t="s">
        <v>6097</v>
      </c>
      <c r="B637" s="1" t="s">
        <v>6037</v>
      </c>
      <c r="C637" s="1" t="s">
        <v>5016</v>
      </c>
      <c r="D637" s="1" t="s">
        <v>10264</v>
      </c>
      <c r="E637" s="1" t="s">
        <v>10265</v>
      </c>
      <c r="F637" s="13" t="str">
        <f t="shared" si="9"/>
        <v>315 - Illinois Basin</v>
      </c>
      <c r="G637" s="14">
        <f>_xlfn.IFNA(VLOOKUP($F637,StorageTanks_ProductionOnly!$BQ$2:$CE$31,10,FALSE),StorageTanks_ProductionOnly!$BZ$32)</f>
        <v>5.1641542824907183E-2</v>
      </c>
      <c r="H637" s="14">
        <f>_xlfn.IFNA(VLOOKUP($F637,StorageTanks_ProductionOnly!$BQ$2:$CE$31,11,FALSE),StorageTanks_ProductionOnly!$CA$32)</f>
        <v>0.88022939803243827</v>
      </c>
      <c r="I637" s="14">
        <f>_xlfn.IFNA(VLOOKUP($F637,StorageTanks_ProductionOnly!$BQ$2:$CE$31,13,FALSE),StorageTanks_ProductionOnly!$CC$32)</f>
        <v>9.9239949282087778E-2</v>
      </c>
      <c r="J637" s="14">
        <f>_xlfn.IFNA(VLOOKUP($F637,StorageTanks_ProductionOnly!$BQ$2:$CE$31,14,FALSE),StorageTanks_ProductionOnly!$CD$32)</f>
        <v>0.78502133323338208</v>
      </c>
    </row>
    <row r="638" spans="1:10" x14ac:dyDescent="0.25">
      <c r="A638" s="1" t="s">
        <v>6098</v>
      </c>
      <c r="B638" s="1" t="s">
        <v>6037</v>
      </c>
      <c r="C638" s="1" t="s">
        <v>6099</v>
      </c>
      <c r="D638" s="1" t="s">
        <v>10264</v>
      </c>
      <c r="E638" s="1" t="s">
        <v>10265</v>
      </c>
      <c r="F638" s="13" t="str">
        <f t="shared" si="9"/>
        <v>315 - Illinois Basin</v>
      </c>
      <c r="G638" s="14">
        <f>_xlfn.IFNA(VLOOKUP($F638,StorageTanks_ProductionOnly!$BQ$2:$CE$31,10,FALSE),StorageTanks_ProductionOnly!$BZ$32)</f>
        <v>5.1641542824907183E-2</v>
      </c>
      <c r="H638" s="14">
        <f>_xlfn.IFNA(VLOOKUP($F638,StorageTanks_ProductionOnly!$BQ$2:$CE$31,11,FALSE),StorageTanks_ProductionOnly!$CA$32)</f>
        <v>0.88022939803243827</v>
      </c>
      <c r="I638" s="14">
        <f>_xlfn.IFNA(VLOOKUP($F638,StorageTanks_ProductionOnly!$BQ$2:$CE$31,13,FALSE),StorageTanks_ProductionOnly!$CC$32)</f>
        <v>9.9239949282087778E-2</v>
      </c>
      <c r="J638" s="14">
        <f>_xlfn.IFNA(VLOOKUP($F638,StorageTanks_ProductionOnly!$BQ$2:$CE$31,14,FALSE),StorageTanks_ProductionOnly!$CD$32)</f>
        <v>0.78502133323338208</v>
      </c>
    </row>
    <row r="639" spans="1:10" x14ac:dyDescent="0.25">
      <c r="A639" s="1" t="s">
        <v>6100</v>
      </c>
      <c r="B639" s="1" t="s">
        <v>6037</v>
      </c>
      <c r="C639" s="1" t="s">
        <v>6101</v>
      </c>
      <c r="D639" s="1" t="s">
        <v>10266</v>
      </c>
      <c r="E639" s="1" t="s">
        <v>10267</v>
      </c>
      <c r="F639" s="13" t="str">
        <f t="shared" si="9"/>
        <v>310 - Wisconsin Arch</v>
      </c>
      <c r="G639" s="14">
        <f>_xlfn.IFNA(VLOOKUP($F639,StorageTanks_ProductionOnly!$BQ$2:$CE$31,10,FALSE),StorageTanks_ProductionOnly!$BZ$32)</f>
        <v>5.1641542824907183E-2</v>
      </c>
      <c r="H639" s="14">
        <f>_xlfn.IFNA(VLOOKUP($F639,StorageTanks_ProductionOnly!$BQ$2:$CE$31,11,FALSE),StorageTanks_ProductionOnly!$CA$32)</f>
        <v>0.88022939803243827</v>
      </c>
      <c r="I639" s="14">
        <f>_xlfn.IFNA(VLOOKUP($F639,StorageTanks_ProductionOnly!$BQ$2:$CE$31,13,FALSE),StorageTanks_ProductionOnly!$CC$32)</f>
        <v>9.9239949282087778E-2</v>
      </c>
      <c r="J639" s="14">
        <f>_xlfn.IFNA(VLOOKUP($F639,StorageTanks_ProductionOnly!$BQ$2:$CE$31,14,FALSE),StorageTanks_ProductionOnly!$CD$32)</f>
        <v>0.78502133323338208</v>
      </c>
    </row>
    <row r="640" spans="1:10" x14ac:dyDescent="0.25">
      <c r="A640" s="1" t="s">
        <v>6102</v>
      </c>
      <c r="B640" s="1" t="s">
        <v>6037</v>
      </c>
      <c r="C640" s="1" t="s">
        <v>5231</v>
      </c>
      <c r="D640" s="1" t="s">
        <v>10264</v>
      </c>
      <c r="E640" s="1" t="s">
        <v>10265</v>
      </c>
      <c r="F640" s="13" t="str">
        <f t="shared" si="9"/>
        <v>315 - Illinois Basin</v>
      </c>
      <c r="G640" s="14">
        <f>_xlfn.IFNA(VLOOKUP($F640,StorageTanks_ProductionOnly!$BQ$2:$CE$31,10,FALSE),StorageTanks_ProductionOnly!$BZ$32)</f>
        <v>5.1641542824907183E-2</v>
      </c>
      <c r="H640" s="14">
        <f>_xlfn.IFNA(VLOOKUP($F640,StorageTanks_ProductionOnly!$BQ$2:$CE$31,11,FALSE),StorageTanks_ProductionOnly!$CA$32)</f>
        <v>0.88022939803243827</v>
      </c>
      <c r="I640" s="14">
        <f>_xlfn.IFNA(VLOOKUP($F640,StorageTanks_ProductionOnly!$BQ$2:$CE$31,13,FALSE),StorageTanks_ProductionOnly!$CC$32)</f>
        <v>9.9239949282087778E-2</v>
      </c>
      <c r="J640" s="14">
        <f>_xlfn.IFNA(VLOOKUP($F640,StorageTanks_ProductionOnly!$BQ$2:$CE$31,14,FALSE),StorageTanks_ProductionOnly!$CD$32)</f>
        <v>0.78502133323338208</v>
      </c>
    </row>
    <row r="641" spans="1:10" x14ac:dyDescent="0.25">
      <c r="A641" s="1" t="s">
        <v>6103</v>
      </c>
      <c r="B641" s="1" t="s">
        <v>6037</v>
      </c>
      <c r="C641" s="1" t="s">
        <v>6104</v>
      </c>
      <c r="D641" s="1" t="s">
        <v>10266</v>
      </c>
      <c r="E641" s="1" t="s">
        <v>10267</v>
      </c>
      <c r="F641" s="13" t="str">
        <f t="shared" si="9"/>
        <v>310 - Wisconsin Arch</v>
      </c>
      <c r="G641" s="14">
        <f>_xlfn.IFNA(VLOOKUP($F641,StorageTanks_ProductionOnly!$BQ$2:$CE$31,10,FALSE),StorageTanks_ProductionOnly!$BZ$32)</f>
        <v>5.1641542824907183E-2</v>
      </c>
      <c r="H641" s="14">
        <f>_xlfn.IFNA(VLOOKUP($F641,StorageTanks_ProductionOnly!$BQ$2:$CE$31,11,FALSE),StorageTanks_ProductionOnly!$CA$32)</f>
        <v>0.88022939803243827</v>
      </c>
      <c r="I641" s="14">
        <f>_xlfn.IFNA(VLOOKUP($F641,StorageTanks_ProductionOnly!$BQ$2:$CE$31,13,FALSE),StorageTanks_ProductionOnly!$CC$32)</f>
        <v>9.9239949282087778E-2</v>
      </c>
      <c r="J641" s="14">
        <f>_xlfn.IFNA(VLOOKUP($F641,StorageTanks_ProductionOnly!$BQ$2:$CE$31,14,FALSE),StorageTanks_ProductionOnly!$CD$32)</f>
        <v>0.78502133323338208</v>
      </c>
    </row>
    <row r="642" spans="1:10" x14ac:dyDescent="0.25">
      <c r="A642" s="1" t="s">
        <v>6105</v>
      </c>
      <c r="B642" s="1" t="s">
        <v>6037</v>
      </c>
      <c r="C642" s="1" t="s">
        <v>6106</v>
      </c>
      <c r="D642" s="1" t="s">
        <v>10266</v>
      </c>
      <c r="E642" s="1" t="s">
        <v>10267</v>
      </c>
      <c r="F642" s="13" t="str">
        <f t="shared" ref="F642:F705" si="10">_xlfn.CONCAT(E642," ","-"," ",D642)</f>
        <v>310 - Wisconsin Arch</v>
      </c>
      <c r="G642" s="14">
        <f>_xlfn.IFNA(VLOOKUP($F642,StorageTanks_ProductionOnly!$BQ$2:$CE$31,10,FALSE),StorageTanks_ProductionOnly!$BZ$32)</f>
        <v>5.1641542824907183E-2</v>
      </c>
      <c r="H642" s="14">
        <f>_xlfn.IFNA(VLOOKUP($F642,StorageTanks_ProductionOnly!$BQ$2:$CE$31,11,FALSE),StorageTanks_ProductionOnly!$CA$32)</f>
        <v>0.88022939803243827</v>
      </c>
      <c r="I642" s="14">
        <f>_xlfn.IFNA(VLOOKUP($F642,StorageTanks_ProductionOnly!$BQ$2:$CE$31,13,FALSE),StorageTanks_ProductionOnly!$CC$32)</f>
        <v>9.9239949282087778E-2</v>
      </c>
      <c r="J642" s="14">
        <f>_xlfn.IFNA(VLOOKUP($F642,StorageTanks_ProductionOnly!$BQ$2:$CE$31,14,FALSE),StorageTanks_ProductionOnly!$CD$32)</f>
        <v>0.78502133323338208</v>
      </c>
    </row>
    <row r="643" spans="1:10" x14ac:dyDescent="0.25">
      <c r="A643" s="1" t="s">
        <v>6107</v>
      </c>
      <c r="B643" s="1" t="s">
        <v>6037</v>
      </c>
      <c r="C643" s="1" t="s">
        <v>6108</v>
      </c>
      <c r="D643" s="1" t="s">
        <v>10266</v>
      </c>
      <c r="E643" s="1" t="s">
        <v>10267</v>
      </c>
      <c r="F643" s="13" t="str">
        <f t="shared" si="10"/>
        <v>310 - Wisconsin Arch</v>
      </c>
      <c r="G643" s="14">
        <f>_xlfn.IFNA(VLOOKUP($F643,StorageTanks_ProductionOnly!$BQ$2:$CE$31,10,FALSE),StorageTanks_ProductionOnly!$BZ$32)</f>
        <v>5.1641542824907183E-2</v>
      </c>
      <c r="H643" s="14">
        <f>_xlfn.IFNA(VLOOKUP($F643,StorageTanks_ProductionOnly!$BQ$2:$CE$31,11,FALSE),StorageTanks_ProductionOnly!$CA$32)</f>
        <v>0.88022939803243827</v>
      </c>
      <c r="I643" s="14">
        <f>_xlfn.IFNA(VLOOKUP($F643,StorageTanks_ProductionOnly!$BQ$2:$CE$31,13,FALSE),StorageTanks_ProductionOnly!$CC$32)</f>
        <v>9.9239949282087778E-2</v>
      </c>
      <c r="J643" s="14">
        <f>_xlfn.IFNA(VLOOKUP($F643,StorageTanks_ProductionOnly!$BQ$2:$CE$31,14,FALSE),StorageTanks_ProductionOnly!$CD$32)</f>
        <v>0.78502133323338208</v>
      </c>
    </row>
    <row r="644" spans="1:10" x14ac:dyDescent="0.25">
      <c r="A644" s="1" t="s">
        <v>6109</v>
      </c>
      <c r="B644" s="1" t="s">
        <v>6037</v>
      </c>
      <c r="C644" s="1" t="s">
        <v>6110</v>
      </c>
      <c r="D644" s="1" t="s">
        <v>10264</v>
      </c>
      <c r="E644" s="1" t="s">
        <v>10265</v>
      </c>
      <c r="F644" s="13" t="str">
        <f t="shared" si="10"/>
        <v>315 - Illinois Basin</v>
      </c>
      <c r="G644" s="14">
        <f>_xlfn.IFNA(VLOOKUP($F644,StorageTanks_ProductionOnly!$BQ$2:$CE$31,10,FALSE),StorageTanks_ProductionOnly!$BZ$32)</f>
        <v>5.1641542824907183E-2</v>
      </c>
      <c r="H644" s="14">
        <f>_xlfn.IFNA(VLOOKUP($F644,StorageTanks_ProductionOnly!$BQ$2:$CE$31,11,FALSE),StorageTanks_ProductionOnly!$CA$32)</f>
        <v>0.88022939803243827</v>
      </c>
      <c r="I644" s="14">
        <f>_xlfn.IFNA(VLOOKUP($F644,StorageTanks_ProductionOnly!$BQ$2:$CE$31,13,FALSE),StorageTanks_ProductionOnly!$CC$32)</f>
        <v>9.9239949282087778E-2</v>
      </c>
      <c r="J644" s="14">
        <f>_xlfn.IFNA(VLOOKUP($F644,StorageTanks_ProductionOnly!$BQ$2:$CE$31,14,FALSE),StorageTanks_ProductionOnly!$CD$32)</f>
        <v>0.78502133323338208</v>
      </c>
    </row>
    <row r="645" spans="1:10" x14ac:dyDescent="0.25">
      <c r="A645" s="1" t="s">
        <v>6111</v>
      </c>
      <c r="B645" s="1" t="s">
        <v>6037</v>
      </c>
      <c r="C645" s="1" t="s">
        <v>5334</v>
      </c>
      <c r="D645" s="1" t="s">
        <v>10268</v>
      </c>
      <c r="E645" s="1" t="s">
        <v>10269</v>
      </c>
      <c r="F645" s="13" t="str">
        <f t="shared" si="10"/>
        <v>305 - Michigan Basin</v>
      </c>
      <c r="G645" s="14">
        <f>_xlfn.IFNA(VLOOKUP($F645,StorageTanks_ProductionOnly!$BQ$2:$CE$31,10,FALSE),StorageTanks_ProductionOnly!$BZ$32)</f>
        <v>0</v>
      </c>
      <c r="H645" s="14">
        <f>_xlfn.IFNA(VLOOKUP($F645,StorageTanks_ProductionOnly!$BQ$2:$CE$31,11,FALSE),StorageTanks_ProductionOnly!$CA$32)</f>
        <v>0</v>
      </c>
      <c r="I645" s="14">
        <f>_xlfn.IFNA(VLOOKUP($F645,StorageTanks_ProductionOnly!$BQ$2:$CE$31,13,FALSE),StorageTanks_ProductionOnly!$CC$32)</f>
        <v>0.1969412558616748</v>
      </c>
      <c r="J645" s="14">
        <f>_xlfn.IFNA(VLOOKUP($F645,StorageTanks_ProductionOnly!$BQ$2:$CE$31,14,FALSE),StorageTanks_ProductionOnly!$CD$32)</f>
        <v>0.76477539906060188</v>
      </c>
    </row>
    <row r="646" spans="1:10" x14ac:dyDescent="0.25">
      <c r="A646" s="1" t="s">
        <v>6112</v>
      </c>
      <c r="B646" s="1" t="s">
        <v>6037</v>
      </c>
      <c r="C646" s="1" t="s">
        <v>6113</v>
      </c>
      <c r="D646" s="1" t="s">
        <v>10266</v>
      </c>
      <c r="E646" s="1" t="s">
        <v>10267</v>
      </c>
      <c r="F646" s="13" t="str">
        <f t="shared" si="10"/>
        <v>310 - Wisconsin Arch</v>
      </c>
      <c r="G646" s="14">
        <f>_xlfn.IFNA(VLOOKUP($F646,StorageTanks_ProductionOnly!$BQ$2:$CE$31,10,FALSE),StorageTanks_ProductionOnly!$BZ$32)</f>
        <v>5.1641542824907183E-2</v>
      </c>
      <c r="H646" s="14">
        <f>_xlfn.IFNA(VLOOKUP($F646,StorageTanks_ProductionOnly!$BQ$2:$CE$31,11,FALSE),StorageTanks_ProductionOnly!$CA$32)</f>
        <v>0.88022939803243827</v>
      </c>
      <c r="I646" s="14">
        <f>_xlfn.IFNA(VLOOKUP($F646,StorageTanks_ProductionOnly!$BQ$2:$CE$31,13,FALSE),StorageTanks_ProductionOnly!$CC$32)</f>
        <v>9.9239949282087778E-2</v>
      </c>
      <c r="J646" s="14">
        <f>_xlfn.IFNA(VLOOKUP($F646,StorageTanks_ProductionOnly!$BQ$2:$CE$31,14,FALSE),StorageTanks_ProductionOnly!$CD$32)</f>
        <v>0.78502133323338208</v>
      </c>
    </row>
    <row r="647" spans="1:10" x14ac:dyDescent="0.25">
      <c r="A647" s="1" t="s">
        <v>6114</v>
      </c>
      <c r="B647" s="1" t="s">
        <v>6037</v>
      </c>
      <c r="C647" s="1" t="s">
        <v>5022</v>
      </c>
      <c r="D647" s="1" t="s">
        <v>10264</v>
      </c>
      <c r="E647" s="1" t="s">
        <v>10265</v>
      </c>
      <c r="F647" s="13" t="str">
        <f t="shared" si="10"/>
        <v>315 - Illinois Basin</v>
      </c>
      <c r="G647" s="14">
        <f>_xlfn.IFNA(VLOOKUP($F647,StorageTanks_ProductionOnly!$BQ$2:$CE$31,10,FALSE),StorageTanks_ProductionOnly!$BZ$32)</f>
        <v>5.1641542824907183E-2</v>
      </c>
      <c r="H647" s="14">
        <f>_xlfn.IFNA(VLOOKUP($F647,StorageTanks_ProductionOnly!$BQ$2:$CE$31,11,FALSE),StorageTanks_ProductionOnly!$CA$32)</f>
        <v>0.88022939803243827</v>
      </c>
      <c r="I647" s="14">
        <f>_xlfn.IFNA(VLOOKUP($F647,StorageTanks_ProductionOnly!$BQ$2:$CE$31,13,FALSE),StorageTanks_ProductionOnly!$CC$32)</f>
        <v>9.9239949282087778E-2</v>
      </c>
      <c r="J647" s="14">
        <f>_xlfn.IFNA(VLOOKUP($F647,StorageTanks_ProductionOnly!$BQ$2:$CE$31,14,FALSE),StorageTanks_ProductionOnly!$CD$32)</f>
        <v>0.78502133323338208</v>
      </c>
    </row>
    <row r="648" spans="1:10" x14ac:dyDescent="0.25">
      <c r="A648" s="1" t="s">
        <v>6115</v>
      </c>
      <c r="B648" s="1" t="s">
        <v>6037</v>
      </c>
      <c r="C648" s="1" t="s">
        <v>5024</v>
      </c>
      <c r="D648" s="1" t="s">
        <v>10266</v>
      </c>
      <c r="E648" s="1" t="s">
        <v>10267</v>
      </c>
      <c r="F648" s="13" t="str">
        <f t="shared" si="10"/>
        <v>310 - Wisconsin Arch</v>
      </c>
      <c r="G648" s="14">
        <f>_xlfn.IFNA(VLOOKUP($F648,StorageTanks_ProductionOnly!$BQ$2:$CE$31,10,FALSE),StorageTanks_ProductionOnly!$BZ$32)</f>
        <v>5.1641542824907183E-2</v>
      </c>
      <c r="H648" s="14">
        <f>_xlfn.IFNA(VLOOKUP($F648,StorageTanks_ProductionOnly!$BQ$2:$CE$31,11,FALSE),StorageTanks_ProductionOnly!$CA$32)</f>
        <v>0.88022939803243827</v>
      </c>
      <c r="I648" s="14">
        <f>_xlfn.IFNA(VLOOKUP($F648,StorageTanks_ProductionOnly!$BQ$2:$CE$31,13,FALSE),StorageTanks_ProductionOnly!$CC$32)</f>
        <v>9.9239949282087778E-2</v>
      </c>
      <c r="J648" s="14">
        <f>_xlfn.IFNA(VLOOKUP($F648,StorageTanks_ProductionOnly!$BQ$2:$CE$31,14,FALSE),StorageTanks_ProductionOnly!$CD$32)</f>
        <v>0.78502133323338208</v>
      </c>
    </row>
    <row r="649" spans="1:10" x14ac:dyDescent="0.25">
      <c r="A649" s="1" t="s">
        <v>6116</v>
      </c>
      <c r="B649" s="1" t="s">
        <v>6037</v>
      </c>
      <c r="C649" s="1" t="s">
        <v>6117</v>
      </c>
      <c r="D649" s="1" t="s">
        <v>10264</v>
      </c>
      <c r="E649" s="1" t="s">
        <v>10265</v>
      </c>
      <c r="F649" s="13" t="str">
        <f t="shared" si="10"/>
        <v>315 - Illinois Basin</v>
      </c>
      <c r="G649" s="14">
        <f>_xlfn.IFNA(VLOOKUP($F649,StorageTanks_ProductionOnly!$BQ$2:$CE$31,10,FALSE),StorageTanks_ProductionOnly!$BZ$32)</f>
        <v>5.1641542824907183E-2</v>
      </c>
      <c r="H649" s="14">
        <f>_xlfn.IFNA(VLOOKUP($F649,StorageTanks_ProductionOnly!$BQ$2:$CE$31,11,FALSE),StorageTanks_ProductionOnly!$CA$32)</f>
        <v>0.88022939803243827</v>
      </c>
      <c r="I649" s="14">
        <f>_xlfn.IFNA(VLOOKUP($F649,StorageTanks_ProductionOnly!$BQ$2:$CE$31,13,FALSE),StorageTanks_ProductionOnly!$CC$32)</f>
        <v>9.9239949282087778E-2</v>
      </c>
      <c r="J649" s="14">
        <f>_xlfn.IFNA(VLOOKUP($F649,StorageTanks_ProductionOnly!$BQ$2:$CE$31,14,FALSE),StorageTanks_ProductionOnly!$CD$32)</f>
        <v>0.78502133323338208</v>
      </c>
    </row>
    <row r="650" spans="1:10" x14ac:dyDescent="0.25">
      <c r="A650" s="1" t="s">
        <v>6118</v>
      </c>
      <c r="B650" s="1" t="s">
        <v>6037</v>
      </c>
      <c r="C650" s="1" t="s">
        <v>5241</v>
      </c>
      <c r="D650" s="1" t="s">
        <v>10264</v>
      </c>
      <c r="E650" s="1" t="s">
        <v>10265</v>
      </c>
      <c r="F650" s="13" t="str">
        <f t="shared" si="10"/>
        <v>315 - Illinois Basin</v>
      </c>
      <c r="G650" s="14">
        <f>_xlfn.IFNA(VLOOKUP($F650,StorageTanks_ProductionOnly!$BQ$2:$CE$31,10,FALSE),StorageTanks_ProductionOnly!$BZ$32)</f>
        <v>5.1641542824907183E-2</v>
      </c>
      <c r="H650" s="14">
        <f>_xlfn.IFNA(VLOOKUP($F650,StorageTanks_ProductionOnly!$BQ$2:$CE$31,11,FALSE),StorageTanks_ProductionOnly!$CA$32)</f>
        <v>0.88022939803243827</v>
      </c>
      <c r="I650" s="14">
        <f>_xlfn.IFNA(VLOOKUP($F650,StorageTanks_ProductionOnly!$BQ$2:$CE$31,13,FALSE),StorageTanks_ProductionOnly!$CC$32)</f>
        <v>9.9239949282087778E-2</v>
      </c>
      <c r="J650" s="14">
        <f>_xlfn.IFNA(VLOOKUP($F650,StorageTanks_ProductionOnly!$BQ$2:$CE$31,14,FALSE),StorageTanks_ProductionOnly!$CD$32)</f>
        <v>0.78502133323338208</v>
      </c>
    </row>
    <row r="651" spans="1:10" x14ac:dyDescent="0.25">
      <c r="A651" s="1" t="s">
        <v>6119</v>
      </c>
      <c r="B651" s="1" t="s">
        <v>6037</v>
      </c>
      <c r="C651" s="1" t="s">
        <v>6120</v>
      </c>
      <c r="D651" s="1" t="s">
        <v>10264</v>
      </c>
      <c r="E651" s="1" t="s">
        <v>10265</v>
      </c>
      <c r="F651" s="13" t="str">
        <f t="shared" si="10"/>
        <v>315 - Illinois Basin</v>
      </c>
      <c r="G651" s="14">
        <f>_xlfn.IFNA(VLOOKUP($F651,StorageTanks_ProductionOnly!$BQ$2:$CE$31,10,FALSE),StorageTanks_ProductionOnly!$BZ$32)</f>
        <v>5.1641542824907183E-2</v>
      </c>
      <c r="H651" s="14">
        <f>_xlfn.IFNA(VLOOKUP($F651,StorageTanks_ProductionOnly!$BQ$2:$CE$31,11,FALSE),StorageTanks_ProductionOnly!$CA$32)</f>
        <v>0.88022939803243827</v>
      </c>
      <c r="I651" s="14">
        <f>_xlfn.IFNA(VLOOKUP($F651,StorageTanks_ProductionOnly!$BQ$2:$CE$31,13,FALSE),StorageTanks_ProductionOnly!$CC$32)</f>
        <v>9.9239949282087778E-2</v>
      </c>
      <c r="J651" s="14">
        <f>_xlfn.IFNA(VLOOKUP($F651,StorageTanks_ProductionOnly!$BQ$2:$CE$31,14,FALSE),StorageTanks_ProductionOnly!$CD$32)</f>
        <v>0.78502133323338208</v>
      </c>
    </row>
    <row r="652" spans="1:10" x14ac:dyDescent="0.25">
      <c r="A652" s="1" t="s">
        <v>6121</v>
      </c>
      <c r="B652" s="1" t="s">
        <v>6037</v>
      </c>
      <c r="C652" s="1" t="s">
        <v>6122</v>
      </c>
      <c r="D652" s="1" t="s">
        <v>10266</v>
      </c>
      <c r="E652" s="1" t="s">
        <v>10267</v>
      </c>
      <c r="F652" s="13" t="str">
        <f t="shared" si="10"/>
        <v>310 - Wisconsin Arch</v>
      </c>
      <c r="G652" s="14">
        <f>_xlfn.IFNA(VLOOKUP($F652,StorageTanks_ProductionOnly!$BQ$2:$CE$31,10,FALSE),StorageTanks_ProductionOnly!$BZ$32)</f>
        <v>5.1641542824907183E-2</v>
      </c>
      <c r="H652" s="14">
        <f>_xlfn.IFNA(VLOOKUP($F652,StorageTanks_ProductionOnly!$BQ$2:$CE$31,11,FALSE),StorageTanks_ProductionOnly!$CA$32)</f>
        <v>0.88022939803243827</v>
      </c>
      <c r="I652" s="14">
        <f>_xlfn.IFNA(VLOOKUP($F652,StorageTanks_ProductionOnly!$BQ$2:$CE$31,13,FALSE),StorageTanks_ProductionOnly!$CC$32)</f>
        <v>9.9239949282087778E-2</v>
      </c>
      <c r="J652" s="14">
        <f>_xlfn.IFNA(VLOOKUP($F652,StorageTanks_ProductionOnly!$BQ$2:$CE$31,14,FALSE),StorageTanks_ProductionOnly!$CD$32)</f>
        <v>0.78502133323338208</v>
      </c>
    </row>
    <row r="653" spans="1:10" x14ac:dyDescent="0.25">
      <c r="A653" s="1" t="s">
        <v>6123</v>
      </c>
      <c r="B653" s="1" t="s">
        <v>6037</v>
      </c>
      <c r="C653" s="1" t="s">
        <v>6124</v>
      </c>
      <c r="D653" s="1" t="s">
        <v>10264</v>
      </c>
      <c r="E653" s="1" t="s">
        <v>10265</v>
      </c>
      <c r="F653" s="13" t="str">
        <f t="shared" si="10"/>
        <v>315 - Illinois Basin</v>
      </c>
      <c r="G653" s="14">
        <f>_xlfn.IFNA(VLOOKUP($F653,StorageTanks_ProductionOnly!$BQ$2:$CE$31,10,FALSE),StorageTanks_ProductionOnly!$BZ$32)</f>
        <v>5.1641542824907183E-2</v>
      </c>
      <c r="H653" s="14">
        <f>_xlfn.IFNA(VLOOKUP($F653,StorageTanks_ProductionOnly!$BQ$2:$CE$31,11,FALSE),StorageTanks_ProductionOnly!$CA$32)</f>
        <v>0.88022939803243827</v>
      </c>
      <c r="I653" s="14">
        <f>_xlfn.IFNA(VLOOKUP($F653,StorageTanks_ProductionOnly!$BQ$2:$CE$31,13,FALSE),StorageTanks_ProductionOnly!$CC$32)</f>
        <v>9.9239949282087778E-2</v>
      </c>
      <c r="J653" s="14">
        <f>_xlfn.IFNA(VLOOKUP($F653,StorageTanks_ProductionOnly!$BQ$2:$CE$31,14,FALSE),StorageTanks_ProductionOnly!$CD$32)</f>
        <v>0.78502133323338208</v>
      </c>
    </row>
    <row r="654" spans="1:10" x14ac:dyDescent="0.25">
      <c r="A654" s="1" t="s">
        <v>6125</v>
      </c>
      <c r="B654" s="1" t="s">
        <v>6037</v>
      </c>
      <c r="C654" s="1" t="s">
        <v>5030</v>
      </c>
      <c r="D654" s="1" t="s">
        <v>10264</v>
      </c>
      <c r="E654" s="1" t="s">
        <v>10265</v>
      </c>
      <c r="F654" s="13" t="str">
        <f t="shared" si="10"/>
        <v>315 - Illinois Basin</v>
      </c>
      <c r="G654" s="14">
        <f>_xlfn.IFNA(VLOOKUP($F654,StorageTanks_ProductionOnly!$BQ$2:$CE$31,10,FALSE),StorageTanks_ProductionOnly!$BZ$32)</f>
        <v>5.1641542824907183E-2</v>
      </c>
      <c r="H654" s="14">
        <f>_xlfn.IFNA(VLOOKUP($F654,StorageTanks_ProductionOnly!$BQ$2:$CE$31,11,FALSE),StorageTanks_ProductionOnly!$CA$32)</f>
        <v>0.88022939803243827</v>
      </c>
      <c r="I654" s="14">
        <f>_xlfn.IFNA(VLOOKUP($F654,StorageTanks_ProductionOnly!$BQ$2:$CE$31,13,FALSE),StorageTanks_ProductionOnly!$CC$32)</f>
        <v>9.9239949282087778E-2</v>
      </c>
      <c r="J654" s="14">
        <f>_xlfn.IFNA(VLOOKUP($F654,StorageTanks_ProductionOnly!$BQ$2:$CE$31,14,FALSE),StorageTanks_ProductionOnly!$CD$32)</f>
        <v>0.78502133323338208</v>
      </c>
    </row>
    <row r="655" spans="1:10" x14ac:dyDescent="0.25">
      <c r="A655" s="1" t="s">
        <v>6126</v>
      </c>
      <c r="B655" s="1" t="s">
        <v>6037</v>
      </c>
      <c r="C655" s="1" t="s">
        <v>6127</v>
      </c>
      <c r="D655" s="1" t="s">
        <v>10264</v>
      </c>
      <c r="E655" s="1" t="s">
        <v>10265</v>
      </c>
      <c r="F655" s="13" t="str">
        <f t="shared" si="10"/>
        <v>315 - Illinois Basin</v>
      </c>
      <c r="G655" s="14">
        <f>_xlfn.IFNA(VLOOKUP($F655,StorageTanks_ProductionOnly!$BQ$2:$CE$31,10,FALSE),StorageTanks_ProductionOnly!$BZ$32)</f>
        <v>5.1641542824907183E-2</v>
      </c>
      <c r="H655" s="14">
        <f>_xlfn.IFNA(VLOOKUP($F655,StorageTanks_ProductionOnly!$BQ$2:$CE$31,11,FALSE),StorageTanks_ProductionOnly!$CA$32)</f>
        <v>0.88022939803243827</v>
      </c>
      <c r="I655" s="14">
        <f>_xlfn.IFNA(VLOOKUP($F655,StorageTanks_ProductionOnly!$BQ$2:$CE$31,13,FALSE),StorageTanks_ProductionOnly!$CC$32)</f>
        <v>9.9239949282087778E-2</v>
      </c>
      <c r="J655" s="14">
        <f>_xlfn.IFNA(VLOOKUP($F655,StorageTanks_ProductionOnly!$BQ$2:$CE$31,14,FALSE),StorageTanks_ProductionOnly!$CD$32)</f>
        <v>0.78502133323338208</v>
      </c>
    </row>
    <row r="656" spans="1:10" x14ac:dyDescent="0.25">
      <c r="A656" s="1" t="s">
        <v>6128</v>
      </c>
      <c r="B656" s="1" t="s">
        <v>6037</v>
      </c>
      <c r="C656" s="1" t="s">
        <v>5032</v>
      </c>
      <c r="D656" s="1" t="s">
        <v>10264</v>
      </c>
      <c r="E656" s="1" t="s">
        <v>10265</v>
      </c>
      <c r="F656" s="13" t="str">
        <f t="shared" si="10"/>
        <v>315 - Illinois Basin</v>
      </c>
      <c r="G656" s="14">
        <f>_xlfn.IFNA(VLOOKUP($F656,StorageTanks_ProductionOnly!$BQ$2:$CE$31,10,FALSE),StorageTanks_ProductionOnly!$BZ$32)</f>
        <v>5.1641542824907183E-2</v>
      </c>
      <c r="H656" s="14">
        <f>_xlfn.IFNA(VLOOKUP($F656,StorageTanks_ProductionOnly!$BQ$2:$CE$31,11,FALSE),StorageTanks_ProductionOnly!$CA$32)</f>
        <v>0.88022939803243827</v>
      </c>
      <c r="I656" s="14">
        <f>_xlfn.IFNA(VLOOKUP($F656,StorageTanks_ProductionOnly!$BQ$2:$CE$31,13,FALSE),StorageTanks_ProductionOnly!$CC$32)</f>
        <v>9.9239949282087778E-2</v>
      </c>
      <c r="J656" s="14">
        <f>_xlfn.IFNA(VLOOKUP($F656,StorageTanks_ProductionOnly!$BQ$2:$CE$31,14,FALSE),StorageTanks_ProductionOnly!$CD$32)</f>
        <v>0.78502133323338208</v>
      </c>
    </row>
    <row r="657" spans="1:10" x14ac:dyDescent="0.25">
      <c r="A657" s="1" t="s">
        <v>6129</v>
      </c>
      <c r="B657" s="1" t="s">
        <v>6037</v>
      </c>
      <c r="C657" s="1" t="s">
        <v>5036</v>
      </c>
      <c r="D657" s="1" t="s">
        <v>10264</v>
      </c>
      <c r="E657" s="1" t="s">
        <v>10265</v>
      </c>
      <c r="F657" s="13" t="str">
        <f t="shared" si="10"/>
        <v>315 - Illinois Basin</v>
      </c>
      <c r="G657" s="14">
        <f>_xlfn.IFNA(VLOOKUP($F657,StorageTanks_ProductionOnly!$BQ$2:$CE$31,10,FALSE),StorageTanks_ProductionOnly!$BZ$32)</f>
        <v>5.1641542824907183E-2</v>
      </c>
      <c r="H657" s="14">
        <f>_xlfn.IFNA(VLOOKUP($F657,StorageTanks_ProductionOnly!$BQ$2:$CE$31,11,FALSE),StorageTanks_ProductionOnly!$CA$32)</f>
        <v>0.88022939803243827</v>
      </c>
      <c r="I657" s="14">
        <f>_xlfn.IFNA(VLOOKUP($F657,StorageTanks_ProductionOnly!$BQ$2:$CE$31,13,FALSE),StorageTanks_ProductionOnly!$CC$32)</f>
        <v>9.9239949282087778E-2</v>
      </c>
      <c r="J657" s="14">
        <f>_xlfn.IFNA(VLOOKUP($F657,StorageTanks_ProductionOnly!$BQ$2:$CE$31,14,FALSE),StorageTanks_ProductionOnly!$CD$32)</f>
        <v>0.78502133323338208</v>
      </c>
    </row>
    <row r="658" spans="1:10" x14ac:dyDescent="0.25">
      <c r="A658" s="1" t="s">
        <v>6130</v>
      </c>
      <c r="B658" s="1" t="s">
        <v>6037</v>
      </c>
      <c r="C658" s="1" t="s">
        <v>5038</v>
      </c>
      <c r="D658" s="1" t="s">
        <v>10264</v>
      </c>
      <c r="E658" s="1" t="s">
        <v>10265</v>
      </c>
      <c r="F658" s="13" t="str">
        <f t="shared" si="10"/>
        <v>315 - Illinois Basin</v>
      </c>
      <c r="G658" s="14">
        <f>_xlfn.IFNA(VLOOKUP($F658,StorageTanks_ProductionOnly!$BQ$2:$CE$31,10,FALSE),StorageTanks_ProductionOnly!$BZ$32)</f>
        <v>5.1641542824907183E-2</v>
      </c>
      <c r="H658" s="14">
        <f>_xlfn.IFNA(VLOOKUP($F658,StorageTanks_ProductionOnly!$BQ$2:$CE$31,11,FALSE),StorageTanks_ProductionOnly!$CA$32)</f>
        <v>0.88022939803243827</v>
      </c>
      <c r="I658" s="14">
        <f>_xlfn.IFNA(VLOOKUP($F658,StorageTanks_ProductionOnly!$BQ$2:$CE$31,13,FALSE),StorageTanks_ProductionOnly!$CC$32)</f>
        <v>9.9239949282087778E-2</v>
      </c>
      <c r="J658" s="14">
        <f>_xlfn.IFNA(VLOOKUP($F658,StorageTanks_ProductionOnly!$BQ$2:$CE$31,14,FALSE),StorageTanks_ProductionOnly!$CD$32)</f>
        <v>0.78502133323338208</v>
      </c>
    </row>
    <row r="659" spans="1:10" x14ac:dyDescent="0.25">
      <c r="A659" s="1" t="s">
        <v>6131</v>
      </c>
      <c r="B659" s="1" t="s">
        <v>6037</v>
      </c>
      <c r="C659" s="1" t="s">
        <v>6132</v>
      </c>
      <c r="D659" s="1" t="s">
        <v>10264</v>
      </c>
      <c r="E659" s="1" t="s">
        <v>10265</v>
      </c>
      <c r="F659" s="13" t="str">
        <f t="shared" si="10"/>
        <v>315 - Illinois Basin</v>
      </c>
      <c r="G659" s="14">
        <f>_xlfn.IFNA(VLOOKUP($F659,StorageTanks_ProductionOnly!$BQ$2:$CE$31,10,FALSE),StorageTanks_ProductionOnly!$BZ$32)</f>
        <v>5.1641542824907183E-2</v>
      </c>
      <c r="H659" s="14">
        <f>_xlfn.IFNA(VLOOKUP($F659,StorageTanks_ProductionOnly!$BQ$2:$CE$31,11,FALSE),StorageTanks_ProductionOnly!$CA$32)</f>
        <v>0.88022939803243827</v>
      </c>
      <c r="I659" s="14">
        <f>_xlfn.IFNA(VLOOKUP($F659,StorageTanks_ProductionOnly!$BQ$2:$CE$31,13,FALSE),StorageTanks_ProductionOnly!$CC$32)</f>
        <v>9.9239949282087778E-2</v>
      </c>
      <c r="J659" s="14">
        <f>_xlfn.IFNA(VLOOKUP($F659,StorageTanks_ProductionOnly!$BQ$2:$CE$31,14,FALSE),StorageTanks_ProductionOnly!$CD$32)</f>
        <v>0.78502133323338208</v>
      </c>
    </row>
    <row r="660" spans="1:10" x14ac:dyDescent="0.25">
      <c r="A660" s="1" t="s">
        <v>6133</v>
      </c>
      <c r="B660" s="1" t="s">
        <v>6037</v>
      </c>
      <c r="C660" s="1" t="s">
        <v>6134</v>
      </c>
      <c r="D660" s="1" t="s">
        <v>10264</v>
      </c>
      <c r="E660" s="1" t="s">
        <v>10265</v>
      </c>
      <c r="F660" s="13" t="str">
        <f t="shared" si="10"/>
        <v>315 - Illinois Basin</v>
      </c>
      <c r="G660" s="14">
        <f>_xlfn.IFNA(VLOOKUP($F660,StorageTanks_ProductionOnly!$BQ$2:$CE$31,10,FALSE),StorageTanks_ProductionOnly!$BZ$32)</f>
        <v>5.1641542824907183E-2</v>
      </c>
      <c r="H660" s="14">
        <f>_xlfn.IFNA(VLOOKUP($F660,StorageTanks_ProductionOnly!$BQ$2:$CE$31,11,FALSE),StorageTanks_ProductionOnly!$CA$32)</f>
        <v>0.88022939803243827</v>
      </c>
      <c r="I660" s="14">
        <f>_xlfn.IFNA(VLOOKUP($F660,StorageTanks_ProductionOnly!$BQ$2:$CE$31,13,FALSE),StorageTanks_ProductionOnly!$CC$32)</f>
        <v>9.9239949282087778E-2</v>
      </c>
      <c r="J660" s="14">
        <f>_xlfn.IFNA(VLOOKUP($F660,StorageTanks_ProductionOnly!$BQ$2:$CE$31,14,FALSE),StorageTanks_ProductionOnly!$CD$32)</f>
        <v>0.78502133323338208</v>
      </c>
    </row>
    <row r="661" spans="1:10" x14ac:dyDescent="0.25">
      <c r="A661" s="1" t="s">
        <v>6135</v>
      </c>
      <c r="B661" s="1" t="s">
        <v>6037</v>
      </c>
      <c r="C661" s="1" t="s">
        <v>6136</v>
      </c>
      <c r="D661" s="1" t="s">
        <v>10264</v>
      </c>
      <c r="E661" s="1" t="s">
        <v>10265</v>
      </c>
      <c r="F661" s="13" t="str">
        <f t="shared" si="10"/>
        <v>315 - Illinois Basin</v>
      </c>
      <c r="G661" s="14">
        <f>_xlfn.IFNA(VLOOKUP($F661,StorageTanks_ProductionOnly!$BQ$2:$CE$31,10,FALSE),StorageTanks_ProductionOnly!$BZ$32)</f>
        <v>5.1641542824907183E-2</v>
      </c>
      <c r="H661" s="14">
        <f>_xlfn.IFNA(VLOOKUP($F661,StorageTanks_ProductionOnly!$BQ$2:$CE$31,11,FALSE),StorageTanks_ProductionOnly!$CA$32)</f>
        <v>0.88022939803243827</v>
      </c>
      <c r="I661" s="14">
        <f>_xlfn.IFNA(VLOOKUP($F661,StorageTanks_ProductionOnly!$BQ$2:$CE$31,13,FALSE),StorageTanks_ProductionOnly!$CC$32)</f>
        <v>9.9239949282087778E-2</v>
      </c>
      <c r="J661" s="14">
        <f>_xlfn.IFNA(VLOOKUP($F661,StorageTanks_ProductionOnly!$BQ$2:$CE$31,14,FALSE),StorageTanks_ProductionOnly!$CD$32)</f>
        <v>0.78502133323338208</v>
      </c>
    </row>
    <row r="662" spans="1:10" x14ac:dyDescent="0.25">
      <c r="A662" s="1" t="s">
        <v>6137</v>
      </c>
      <c r="B662" s="1" t="s">
        <v>6037</v>
      </c>
      <c r="C662" s="1" t="s">
        <v>6138</v>
      </c>
      <c r="D662" s="1" t="s">
        <v>10264</v>
      </c>
      <c r="E662" s="1" t="s">
        <v>10265</v>
      </c>
      <c r="F662" s="13" t="str">
        <f t="shared" si="10"/>
        <v>315 - Illinois Basin</v>
      </c>
      <c r="G662" s="14">
        <f>_xlfn.IFNA(VLOOKUP($F662,StorageTanks_ProductionOnly!$BQ$2:$CE$31,10,FALSE),StorageTanks_ProductionOnly!$BZ$32)</f>
        <v>5.1641542824907183E-2</v>
      </c>
      <c r="H662" s="14">
        <f>_xlfn.IFNA(VLOOKUP($F662,StorageTanks_ProductionOnly!$BQ$2:$CE$31,11,FALSE),StorageTanks_ProductionOnly!$CA$32)</f>
        <v>0.88022939803243827</v>
      </c>
      <c r="I662" s="14">
        <f>_xlfn.IFNA(VLOOKUP($F662,StorageTanks_ProductionOnly!$BQ$2:$CE$31,13,FALSE),StorageTanks_ProductionOnly!$CC$32)</f>
        <v>9.9239949282087778E-2</v>
      </c>
      <c r="J662" s="14">
        <f>_xlfn.IFNA(VLOOKUP($F662,StorageTanks_ProductionOnly!$BQ$2:$CE$31,14,FALSE),StorageTanks_ProductionOnly!$CD$32)</f>
        <v>0.78502133323338208</v>
      </c>
    </row>
    <row r="663" spans="1:10" x14ac:dyDescent="0.25">
      <c r="A663" s="1" t="s">
        <v>6139</v>
      </c>
      <c r="B663" s="1" t="s">
        <v>6037</v>
      </c>
      <c r="C663" s="1" t="s">
        <v>5042</v>
      </c>
      <c r="D663" s="1" t="s">
        <v>10264</v>
      </c>
      <c r="E663" s="1" t="s">
        <v>10265</v>
      </c>
      <c r="F663" s="13" t="str">
        <f t="shared" si="10"/>
        <v>315 - Illinois Basin</v>
      </c>
      <c r="G663" s="14">
        <f>_xlfn.IFNA(VLOOKUP($F663,StorageTanks_ProductionOnly!$BQ$2:$CE$31,10,FALSE),StorageTanks_ProductionOnly!$BZ$32)</f>
        <v>5.1641542824907183E-2</v>
      </c>
      <c r="H663" s="14">
        <f>_xlfn.IFNA(VLOOKUP($F663,StorageTanks_ProductionOnly!$BQ$2:$CE$31,11,FALSE),StorageTanks_ProductionOnly!$CA$32)</f>
        <v>0.88022939803243827</v>
      </c>
      <c r="I663" s="14">
        <f>_xlfn.IFNA(VLOOKUP($F663,StorageTanks_ProductionOnly!$BQ$2:$CE$31,13,FALSE),StorageTanks_ProductionOnly!$CC$32)</f>
        <v>9.9239949282087778E-2</v>
      </c>
      <c r="J663" s="14">
        <f>_xlfn.IFNA(VLOOKUP($F663,StorageTanks_ProductionOnly!$BQ$2:$CE$31,14,FALSE),StorageTanks_ProductionOnly!$CD$32)</f>
        <v>0.78502133323338208</v>
      </c>
    </row>
    <row r="664" spans="1:10" x14ac:dyDescent="0.25">
      <c r="A664" s="1" t="s">
        <v>6140</v>
      </c>
      <c r="B664" s="1" t="s">
        <v>6037</v>
      </c>
      <c r="C664" s="1" t="s">
        <v>5044</v>
      </c>
      <c r="D664" s="1" t="s">
        <v>10264</v>
      </c>
      <c r="E664" s="1" t="s">
        <v>10265</v>
      </c>
      <c r="F664" s="13" t="str">
        <f t="shared" si="10"/>
        <v>315 - Illinois Basin</v>
      </c>
      <c r="G664" s="14">
        <f>_xlfn.IFNA(VLOOKUP($F664,StorageTanks_ProductionOnly!$BQ$2:$CE$31,10,FALSE),StorageTanks_ProductionOnly!$BZ$32)</f>
        <v>5.1641542824907183E-2</v>
      </c>
      <c r="H664" s="14">
        <f>_xlfn.IFNA(VLOOKUP($F664,StorageTanks_ProductionOnly!$BQ$2:$CE$31,11,FALSE),StorageTanks_ProductionOnly!$CA$32)</f>
        <v>0.88022939803243827</v>
      </c>
      <c r="I664" s="14">
        <f>_xlfn.IFNA(VLOOKUP($F664,StorageTanks_ProductionOnly!$BQ$2:$CE$31,13,FALSE),StorageTanks_ProductionOnly!$CC$32)</f>
        <v>9.9239949282087778E-2</v>
      </c>
      <c r="J664" s="14">
        <f>_xlfn.IFNA(VLOOKUP($F664,StorageTanks_ProductionOnly!$BQ$2:$CE$31,14,FALSE),StorageTanks_ProductionOnly!$CD$32)</f>
        <v>0.78502133323338208</v>
      </c>
    </row>
    <row r="665" spans="1:10" x14ac:dyDescent="0.25">
      <c r="A665" s="1" t="s">
        <v>6141</v>
      </c>
      <c r="B665" s="1" t="s">
        <v>6037</v>
      </c>
      <c r="C665" s="1" t="s">
        <v>5046</v>
      </c>
      <c r="D665" s="1" t="s">
        <v>10264</v>
      </c>
      <c r="E665" s="1" t="s">
        <v>10265</v>
      </c>
      <c r="F665" s="13" t="str">
        <f t="shared" si="10"/>
        <v>315 - Illinois Basin</v>
      </c>
      <c r="G665" s="14">
        <f>_xlfn.IFNA(VLOOKUP($F665,StorageTanks_ProductionOnly!$BQ$2:$CE$31,10,FALSE),StorageTanks_ProductionOnly!$BZ$32)</f>
        <v>5.1641542824907183E-2</v>
      </c>
      <c r="H665" s="14">
        <f>_xlfn.IFNA(VLOOKUP($F665,StorageTanks_ProductionOnly!$BQ$2:$CE$31,11,FALSE),StorageTanks_ProductionOnly!$CA$32)</f>
        <v>0.88022939803243827</v>
      </c>
      <c r="I665" s="14">
        <f>_xlfn.IFNA(VLOOKUP($F665,StorageTanks_ProductionOnly!$BQ$2:$CE$31,13,FALSE),StorageTanks_ProductionOnly!$CC$32)</f>
        <v>9.9239949282087778E-2</v>
      </c>
      <c r="J665" s="14">
        <f>_xlfn.IFNA(VLOOKUP($F665,StorageTanks_ProductionOnly!$BQ$2:$CE$31,14,FALSE),StorageTanks_ProductionOnly!$CD$32)</f>
        <v>0.78502133323338208</v>
      </c>
    </row>
    <row r="666" spans="1:10" x14ac:dyDescent="0.25">
      <c r="A666" s="1" t="s">
        <v>6142</v>
      </c>
      <c r="B666" s="1" t="s">
        <v>6037</v>
      </c>
      <c r="C666" s="1" t="s">
        <v>6143</v>
      </c>
      <c r="D666" s="1" t="s">
        <v>10264</v>
      </c>
      <c r="E666" s="1" t="s">
        <v>10265</v>
      </c>
      <c r="F666" s="13" t="str">
        <f t="shared" si="10"/>
        <v>315 - Illinois Basin</v>
      </c>
      <c r="G666" s="14">
        <f>_xlfn.IFNA(VLOOKUP($F666,StorageTanks_ProductionOnly!$BQ$2:$CE$31,10,FALSE),StorageTanks_ProductionOnly!$BZ$32)</f>
        <v>5.1641542824907183E-2</v>
      </c>
      <c r="H666" s="14">
        <f>_xlfn.IFNA(VLOOKUP($F666,StorageTanks_ProductionOnly!$BQ$2:$CE$31,11,FALSE),StorageTanks_ProductionOnly!$CA$32)</f>
        <v>0.88022939803243827</v>
      </c>
      <c r="I666" s="14">
        <f>_xlfn.IFNA(VLOOKUP($F666,StorageTanks_ProductionOnly!$BQ$2:$CE$31,13,FALSE),StorageTanks_ProductionOnly!$CC$32)</f>
        <v>9.9239949282087778E-2</v>
      </c>
      <c r="J666" s="14">
        <f>_xlfn.IFNA(VLOOKUP($F666,StorageTanks_ProductionOnly!$BQ$2:$CE$31,14,FALSE),StorageTanks_ProductionOnly!$CD$32)</f>
        <v>0.78502133323338208</v>
      </c>
    </row>
    <row r="667" spans="1:10" x14ac:dyDescent="0.25">
      <c r="A667" s="1" t="s">
        <v>6144</v>
      </c>
      <c r="B667" s="1" t="s">
        <v>6037</v>
      </c>
      <c r="C667" s="1" t="s">
        <v>6145</v>
      </c>
      <c r="D667" s="1" t="s">
        <v>10266</v>
      </c>
      <c r="E667" s="1" t="s">
        <v>10267</v>
      </c>
      <c r="F667" s="13" t="str">
        <f t="shared" si="10"/>
        <v>310 - Wisconsin Arch</v>
      </c>
      <c r="G667" s="14">
        <f>_xlfn.IFNA(VLOOKUP($F667,StorageTanks_ProductionOnly!$BQ$2:$CE$31,10,FALSE),StorageTanks_ProductionOnly!$BZ$32)</f>
        <v>5.1641542824907183E-2</v>
      </c>
      <c r="H667" s="14">
        <f>_xlfn.IFNA(VLOOKUP($F667,StorageTanks_ProductionOnly!$BQ$2:$CE$31,11,FALSE),StorageTanks_ProductionOnly!$CA$32)</f>
        <v>0.88022939803243827</v>
      </c>
      <c r="I667" s="14">
        <f>_xlfn.IFNA(VLOOKUP($F667,StorageTanks_ProductionOnly!$BQ$2:$CE$31,13,FALSE),StorageTanks_ProductionOnly!$CC$32)</f>
        <v>9.9239949282087778E-2</v>
      </c>
      <c r="J667" s="14">
        <f>_xlfn.IFNA(VLOOKUP($F667,StorageTanks_ProductionOnly!$BQ$2:$CE$31,14,FALSE),StorageTanks_ProductionOnly!$CD$32)</f>
        <v>0.78502133323338208</v>
      </c>
    </row>
    <row r="668" spans="1:10" x14ac:dyDescent="0.25">
      <c r="A668" s="1" t="s">
        <v>6146</v>
      </c>
      <c r="B668" s="1" t="s">
        <v>6037</v>
      </c>
      <c r="C668" s="1" t="s">
        <v>6147</v>
      </c>
      <c r="D668" s="1" t="s">
        <v>10264</v>
      </c>
      <c r="E668" s="1" t="s">
        <v>10265</v>
      </c>
      <c r="F668" s="13" t="str">
        <f t="shared" si="10"/>
        <v>315 - Illinois Basin</v>
      </c>
      <c r="G668" s="14">
        <f>_xlfn.IFNA(VLOOKUP($F668,StorageTanks_ProductionOnly!$BQ$2:$CE$31,10,FALSE),StorageTanks_ProductionOnly!$BZ$32)</f>
        <v>5.1641542824907183E-2</v>
      </c>
      <c r="H668" s="14">
        <f>_xlfn.IFNA(VLOOKUP($F668,StorageTanks_ProductionOnly!$BQ$2:$CE$31,11,FALSE),StorageTanks_ProductionOnly!$CA$32)</f>
        <v>0.88022939803243827</v>
      </c>
      <c r="I668" s="14">
        <f>_xlfn.IFNA(VLOOKUP($F668,StorageTanks_ProductionOnly!$BQ$2:$CE$31,13,FALSE),StorageTanks_ProductionOnly!$CC$32)</f>
        <v>9.9239949282087778E-2</v>
      </c>
      <c r="J668" s="14">
        <f>_xlfn.IFNA(VLOOKUP($F668,StorageTanks_ProductionOnly!$BQ$2:$CE$31,14,FALSE),StorageTanks_ProductionOnly!$CD$32)</f>
        <v>0.78502133323338208</v>
      </c>
    </row>
    <row r="669" spans="1:10" x14ac:dyDescent="0.25">
      <c r="A669" s="1" t="s">
        <v>6148</v>
      </c>
      <c r="B669" s="1" t="s">
        <v>6037</v>
      </c>
      <c r="C669" s="1" t="s">
        <v>5048</v>
      </c>
      <c r="D669" s="1" t="s">
        <v>10264</v>
      </c>
      <c r="E669" s="1" t="s">
        <v>10265</v>
      </c>
      <c r="F669" s="13" t="str">
        <f t="shared" si="10"/>
        <v>315 - Illinois Basin</v>
      </c>
      <c r="G669" s="14">
        <f>_xlfn.IFNA(VLOOKUP($F669,StorageTanks_ProductionOnly!$BQ$2:$CE$31,10,FALSE),StorageTanks_ProductionOnly!$BZ$32)</f>
        <v>5.1641542824907183E-2</v>
      </c>
      <c r="H669" s="14">
        <f>_xlfn.IFNA(VLOOKUP($F669,StorageTanks_ProductionOnly!$BQ$2:$CE$31,11,FALSE),StorageTanks_ProductionOnly!$CA$32)</f>
        <v>0.88022939803243827</v>
      </c>
      <c r="I669" s="14">
        <f>_xlfn.IFNA(VLOOKUP($F669,StorageTanks_ProductionOnly!$BQ$2:$CE$31,13,FALSE),StorageTanks_ProductionOnly!$CC$32)</f>
        <v>9.9239949282087778E-2</v>
      </c>
      <c r="J669" s="14">
        <f>_xlfn.IFNA(VLOOKUP($F669,StorageTanks_ProductionOnly!$BQ$2:$CE$31,14,FALSE),StorageTanks_ProductionOnly!$CD$32)</f>
        <v>0.78502133323338208</v>
      </c>
    </row>
    <row r="670" spans="1:10" x14ac:dyDescent="0.25">
      <c r="A670" s="1" t="s">
        <v>6149</v>
      </c>
      <c r="B670" s="1" t="s">
        <v>6037</v>
      </c>
      <c r="C670" s="1" t="s">
        <v>6150</v>
      </c>
      <c r="D670" s="1" t="s">
        <v>10264</v>
      </c>
      <c r="E670" s="1" t="s">
        <v>10265</v>
      </c>
      <c r="F670" s="13" t="str">
        <f t="shared" si="10"/>
        <v>315 - Illinois Basin</v>
      </c>
      <c r="G670" s="14">
        <f>_xlfn.IFNA(VLOOKUP($F670,StorageTanks_ProductionOnly!$BQ$2:$CE$31,10,FALSE),StorageTanks_ProductionOnly!$BZ$32)</f>
        <v>5.1641542824907183E-2</v>
      </c>
      <c r="H670" s="14">
        <f>_xlfn.IFNA(VLOOKUP($F670,StorageTanks_ProductionOnly!$BQ$2:$CE$31,11,FALSE),StorageTanks_ProductionOnly!$CA$32)</f>
        <v>0.88022939803243827</v>
      </c>
      <c r="I670" s="14">
        <f>_xlfn.IFNA(VLOOKUP($F670,StorageTanks_ProductionOnly!$BQ$2:$CE$31,13,FALSE),StorageTanks_ProductionOnly!$CC$32)</f>
        <v>9.9239949282087778E-2</v>
      </c>
      <c r="J670" s="14">
        <f>_xlfn.IFNA(VLOOKUP($F670,StorageTanks_ProductionOnly!$BQ$2:$CE$31,14,FALSE),StorageTanks_ProductionOnly!$CD$32)</f>
        <v>0.78502133323338208</v>
      </c>
    </row>
    <row r="671" spans="1:10" x14ac:dyDescent="0.25">
      <c r="A671" s="1" t="s">
        <v>6151</v>
      </c>
      <c r="B671" s="1" t="s">
        <v>6037</v>
      </c>
      <c r="C671" s="1" t="s">
        <v>5052</v>
      </c>
      <c r="D671" s="1" t="s">
        <v>10264</v>
      </c>
      <c r="E671" s="1" t="s">
        <v>10265</v>
      </c>
      <c r="F671" s="13" t="str">
        <f t="shared" si="10"/>
        <v>315 - Illinois Basin</v>
      </c>
      <c r="G671" s="14">
        <f>_xlfn.IFNA(VLOOKUP($F671,StorageTanks_ProductionOnly!$BQ$2:$CE$31,10,FALSE),StorageTanks_ProductionOnly!$BZ$32)</f>
        <v>5.1641542824907183E-2</v>
      </c>
      <c r="H671" s="14">
        <f>_xlfn.IFNA(VLOOKUP($F671,StorageTanks_ProductionOnly!$BQ$2:$CE$31,11,FALSE),StorageTanks_ProductionOnly!$CA$32)</f>
        <v>0.88022939803243827</v>
      </c>
      <c r="I671" s="14">
        <f>_xlfn.IFNA(VLOOKUP($F671,StorageTanks_ProductionOnly!$BQ$2:$CE$31,13,FALSE),StorageTanks_ProductionOnly!$CC$32)</f>
        <v>9.9239949282087778E-2</v>
      </c>
      <c r="J671" s="14">
        <f>_xlfn.IFNA(VLOOKUP($F671,StorageTanks_ProductionOnly!$BQ$2:$CE$31,14,FALSE),StorageTanks_ProductionOnly!$CD$32)</f>
        <v>0.78502133323338208</v>
      </c>
    </row>
    <row r="672" spans="1:10" x14ac:dyDescent="0.25">
      <c r="A672" s="1" t="s">
        <v>6152</v>
      </c>
      <c r="B672" s="1" t="s">
        <v>6037</v>
      </c>
      <c r="C672" s="1" t="s">
        <v>5267</v>
      </c>
      <c r="D672" s="1" t="s">
        <v>10264</v>
      </c>
      <c r="E672" s="1" t="s">
        <v>10265</v>
      </c>
      <c r="F672" s="13" t="str">
        <f t="shared" si="10"/>
        <v>315 - Illinois Basin</v>
      </c>
      <c r="G672" s="14">
        <f>_xlfn.IFNA(VLOOKUP($F672,StorageTanks_ProductionOnly!$BQ$2:$CE$31,10,FALSE),StorageTanks_ProductionOnly!$BZ$32)</f>
        <v>5.1641542824907183E-2</v>
      </c>
      <c r="H672" s="14">
        <f>_xlfn.IFNA(VLOOKUP($F672,StorageTanks_ProductionOnly!$BQ$2:$CE$31,11,FALSE),StorageTanks_ProductionOnly!$CA$32)</f>
        <v>0.88022939803243827</v>
      </c>
      <c r="I672" s="14">
        <f>_xlfn.IFNA(VLOOKUP($F672,StorageTanks_ProductionOnly!$BQ$2:$CE$31,13,FALSE),StorageTanks_ProductionOnly!$CC$32)</f>
        <v>9.9239949282087778E-2</v>
      </c>
      <c r="J672" s="14">
        <f>_xlfn.IFNA(VLOOKUP($F672,StorageTanks_ProductionOnly!$BQ$2:$CE$31,14,FALSE),StorageTanks_ProductionOnly!$CD$32)</f>
        <v>0.78502133323338208</v>
      </c>
    </row>
    <row r="673" spans="1:10" x14ac:dyDescent="0.25">
      <c r="A673" s="1" t="s">
        <v>6153</v>
      </c>
      <c r="B673" s="1" t="s">
        <v>6037</v>
      </c>
      <c r="C673" s="1" t="s">
        <v>5271</v>
      </c>
      <c r="D673" s="1" t="s">
        <v>10264</v>
      </c>
      <c r="E673" s="1" t="s">
        <v>10265</v>
      </c>
      <c r="F673" s="13" t="str">
        <f t="shared" si="10"/>
        <v>315 - Illinois Basin</v>
      </c>
      <c r="G673" s="14">
        <f>_xlfn.IFNA(VLOOKUP($F673,StorageTanks_ProductionOnly!$BQ$2:$CE$31,10,FALSE),StorageTanks_ProductionOnly!$BZ$32)</f>
        <v>5.1641542824907183E-2</v>
      </c>
      <c r="H673" s="14">
        <f>_xlfn.IFNA(VLOOKUP($F673,StorageTanks_ProductionOnly!$BQ$2:$CE$31,11,FALSE),StorageTanks_ProductionOnly!$CA$32)</f>
        <v>0.88022939803243827</v>
      </c>
      <c r="I673" s="14">
        <f>_xlfn.IFNA(VLOOKUP($F673,StorageTanks_ProductionOnly!$BQ$2:$CE$31,13,FALSE),StorageTanks_ProductionOnly!$CC$32)</f>
        <v>9.9239949282087778E-2</v>
      </c>
      <c r="J673" s="14">
        <f>_xlfn.IFNA(VLOOKUP($F673,StorageTanks_ProductionOnly!$BQ$2:$CE$31,14,FALSE),StorageTanks_ProductionOnly!$CD$32)</f>
        <v>0.78502133323338208</v>
      </c>
    </row>
    <row r="674" spans="1:10" x14ac:dyDescent="0.25">
      <c r="A674" s="1" t="s">
        <v>6154</v>
      </c>
      <c r="B674" s="1" t="s">
        <v>6037</v>
      </c>
      <c r="C674" s="1" t="s">
        <v>5655</v>
      </c>
      <c r="D674" s="1" t="s">
        <v>10264</v>
      </c>
      <c r="E674" s="1" t="s">
        <v>10265</v>
      </c>
      <c r="F674" s="13" t="str">
        <f t="shared" si="10"/>
        <v>315 - Illinois Basin</v>
      </c>
      <c r="G674" s="14">
        <f>_xlfn.IFNA(VLOOKUP($F674,StorageTanks_ProductionOnly!$BQ$2:$CE$31,10,FALSE),StorageTanks_ProductionOnly!$BZ$32)</f>
        <v>5.1641542824907183E-2</v>
      </c>
      <c r="H674" s="14">
        <f>_xlfn.IFNA(VLOOKUP($F674,StorageTanks_ProductionOnly!$BQ$2:$CE$31,11,FALSE),StorageTanks_ProductionOnly!$CA$32)</f>
        <v>0.88022939803243827</v>
      </c>
      <c r="I674" s="14">
        <f>_xlfn.IFNA(VLOOKUP($F674,StorageTanks_ProductionOnly!$BQ$2:$CE$31,13,FALSE),StorageTanks_ProductionOnly!$CC$32)</f>
        <v>9.9239949282087778E-2</v>
      </c>
      <c r="J674" s="14">
        <f>_xlfn.IFNA(VLOOKUP($F674,StorageTanks_ProductionOnly!$BQ$2:$CE$31,14,FALSE),StorageTanks_ProductionOnly!$CD$32)</f>
        <v>0.78502133323338208</v>
      </c>
    </row>
    <row r="675" spans="1:10" x14ac:dyDescent="0.25">
      <c r="A675" s="1" t="s">
        <v>6155</v>
      </c>
      <c r="B675" s="1" t="s">
        <v>6037</v>
      </c>
      <c r="C675" s="1" t="s">
        <v>5054</v>
      </c>
      <c r="D675" s="1" t="s">
        <v>10264</v>
      </c>
      <c r="E675" s="1" t="s">
        <v>10265</v>
      </c>
      <c r="F675" s="13" t="str">
        <f t="shared" si="10"/>
        <v>315 - Illinois Basin</v>
      </c>
      <c r="G675" s="14">
        <f>_xlfn.IFNA(VLOOKUP($F675,StorageTanks_ProductionOnly!$BQ$2:$CE$31,10,FALSE),StorageTanks_ProductionOnly!$BZ$32)</f>
        <v>5.1641542824907183E-2</v>
      </c>
      <c r="H675" s="14">
        <f>_xlfn.IFNA(VLOOKUP($F675,StorageTanks_ProductionOnly!$BQ$2:$CE$31,11,FALSE),StorageTanks_ProductionOnly!$CA$32)</f>
        <v>0.88022939803243827</v>
      </c>
      <c r="I675" s="14">
        <f>_xlfn.IFNA(VLOOKUP($F675,StorageTanks_ProductionOnly!$BQ$2:$CE$31,13,FALSE),StorageTanks_ProductionOnly!$CC$32)</f>
        <v>9.9239949282087778E-2</v>
      </c>
      <c r="J675" s="14">
        <f>_xlfn.IFNA(VLOOKUP($F675,StorageTanks_ProductionOnly!$BQ$2:$CE$31,14,FALSE),StorageTanks_ProductionOnly!$CD$32)</f>
        <v>0.78502133323338208</v>
      </c>
    </row>
    <row r="676" spans="1:10" x14ac:dyDescent="0.25">
      <c r="A676" s="1" t="s">
        <v>6156</v>
      </c>
      <c r="B676" s="1" t="s">
        <v>6037</v>
      </c>
      <c r="C676" s="1" t="s">
        <v>6157</v>
      </c>
      <c r="D676" s="1" t="s">
        <v>10264</v>
      </c>
      <c r="E676" s="1" t="s">
        <v>10265</v>
      </c>
      <c r="F676" s="13" t="str">
        <f t="shared" si="10"/>
        <v>315 - Illinois Basin</v>
      </c>
      <c r="G676" s="14">
        <f>_xlfn.IFNA(VLOOKUP($F676,StorageTanks_ProductionOnly!$BQ$2:$CE$31,10,FALSE),StorageTanks_ProductionOnly!$BZ$32)</f>
        <v>5.1641542824907183E-2</v>
      </c>
      <c r="H676" s="14">
        <f>_xlfn.IFNA(VLOOKUP($F676,StorageTanks_ProductionOnly!$BQ$2:$CE$31,11,FALSE),StorageTanks_ProductionOnly!$CA$32)</f>
        <v>0.88022939803243827</v>
      </c>
      <c r="I676" s="14">
        <f>_xlfn.IFNA(VLOOKUP($F676,StorageTanks_ProductionOnly!$BQ$2:$CE$31,13,FALSE),StorageTanks_ProductionOnly!$CC$32)</f>
        <v>9.9239949282087778E-2</v>
      </c>
      <c r="J676" s="14">
        <f>_xlfn.IFNA(VLOOKUP($F676,StorageTanks_ProductionOnly!$BQ$2:$CE$31,14,FALSE),StorageTanks_ProductionOnly!$CD$32)</f>
        <v>0.78502133323338208</v>
      </c>
    </row>
    <row r="677" spans="1:10" x14ac:dyDescent="0.25">
      <c r="A677" s="1" t="s">
        <v>6158</v>
      </c>
      <c r="B677" s="1" t="s">
        <v>6037</v>
      </c>
      <c r="C677" s="1" t="s">
        <v>6159</v>
      </c>
      <c r="D677" s="1" t="s">
        <v>10266</v>
      </c>
      <c r="E677" s="1" t="s">
        <v>10267</v>
      </c>
      <c r="F677" s="13" t="str">
        <f t="shared" si="10"/>
        <v>310 - Wisconsin Arch</v>
      </c>
      <c r="G677" s="14">
        <f>_xlfn.IFNA(VLOOKUP($F677,StorageTanks_ProductionOnly!$BQ$2:$CE$31,10,FALSE),StorageTanks_ProductionOnly!$BZ$32)</f>
        <v>5.1641542824907183E-2</v>
      </c>
      <c r="H677" s="14">
        <f>_xlfn.IFNA(VLOOKUP($F677,StorageTanks_ProductionOnly!$BQ$2:$CE$31,11,FALSE),StorageTanks_ProductionOnly!$CA$32)</f>
        <v>0.88022939803243827</v>
      </c>
      <c r="I677" s="14">
        <f>_xlfn.IFNA(VLOOKUP($F677,StorageTanks_ProductionOnly!$BQ$2:$CE$31,13,FALSE),StorageTanks_ProductionOnly!$CC$32)</f>
        <v>9.9239949282087778E-2</v>
      </c>
      <c r="J677" s="14">
        <f>_xlfn.IFNA(VLOOKUP($F677,StorageTanks_ProductionOnly!$BQ$2:$CE$31,14,FALSE),StorageTanks_ProductionOnly!$CD$32)</f>
        <v>0.78502133323338208</v>
      </c>
    </row>
    <row r="678" spans="1:10" x14ac:dyDescent="0.25">
      <c r="A678" s="1" t="s">
        <v>6160</v>
      </c>
      <c r="B678" s="1" t="s">
        <v>6037</v>
      </c>
      <c r="C678" s="1" t="s">
        <v>5058</v>
      </c>
      <c r="D678" s="1" t="s">
        <v>10264</v>
      </c>
      <c r="E678" s="1" t="s">
        <v>10265</v>
      </c>
      <c r="F678" s="13" t="str">
        <f t="shared" si="10"/>
        <v>315 - Illinois Basin</v>
      </c>
      <c r="G678" s="14">
        <f>_xlfn.IFNA(VLOOKUP($F678,StorageTanks_ProductionOnly!$BQ$2:$CE$31,10,FALSE),StorageTanks_ProductionOnly!$BZ$32)</f>
        <v>5.1641542824907183E-2</v>
      </c>
      <c r="H678" s="14">
        <f>_xlfn.IFNA(VLOOKUP($F678,StorageTanks_ProductionOnly!$BQ$2:$CE$31,11,FALSE),StorageTanks_ProductionOnly!$CA$32)</f>
        <v>0.88022939803243827</v>
      </c>
      <c r="I678" s="14">
        <f>_xlfn.IFNA(VLOOKUP($F678,StorageTanks_ProductionOnly!$BQ$2:$CE$31,13,FALSE),StorageTanks_ProductionOnly!$CC$32)</f>
        <v>9.9239949282087778E-2</v>
      </c>
      <c r="J678" s="14">
        <f>_xlfn.IFNA(VLOOKUP($F678,StorageTanks_ProductionOnly!$BQ$2:$CE$31,14,FALSE),StorageTanks_ProductionOnly!$CD$32)</f>
        <v>0.78502133323338208</v>
      </c>
    </row>
    <row r="679" spans="1:10" x14ac:dyDescent="0.25">
      <c r="A679" s="1" t="s">
        <v>6161</v>
      </c>
      <c r="B679" s="1" t="s">
        <v>6037</v>
      </c>
      <c r="C679" s="1" t="s">
        <v>5276</v>
      </c>
      <c r="D679" s="1" t="s">
        <v>10264</v>
      </c>
      <c r="E679" s="1" t="s">
        <v>10265</v>
      </c>
      <c r="F679" s="13" t="str">
        <f t="shared" si="10"/>
        <v>315 - Illinois Basin</v>
      </c>
      <c r="G679" s="14">
        <f>_xlfn.IFNA(VLOOKUP($F679,StorageTanks_ProductionOnly!$BQ$2:$CE$31,10,FALSE),StorageTanks_ProductionOnly!$BZ$32)</f>
        <v>5.1641542824907183E-2</v>
      </c>
      <c r="H679" s="14">
        <f>_xlfn.IFNA(VLOOKUP($F679,StorageTanks_ProductionOnly!$BQ$2:$CE$31,11,FALSE),StorageTanks_ProductionOnly!$CA$32)</f>
        <v>0.88022939803243827</v>
      </c>
      <c r="I679" s="14">
        <f>_xlfn.IFNA(VLOOKUP($F679,StorageTanks_ProductionOnly!$BQ$2:$CE$31,13,FALSE),StorageTanks_ProductionOnly!$CC$32)</f>
        <v>9.9239949282087778E-2</v>
      </c>
      <c r="J679" s="14">
        <f>_xlfn.IFNA(VLOOKUP($F679,StorageTanks_ProductionOnly!$BQ$2:$CE$31,14,FALSE),StorageTanks_ProductionOnly!$CD$32)</f>
        <v>0.78502133323338208</v>
      </c>
    </row>
    <row r="680" spans="1:10" x14ac:dyDescent="0.25">
      <c r="A680" s="1" t="s">
        <v>6162</v>
      </c>
      <c r="B680" s="1" t="s">
        <v>6037</v>
      </c>
      <c r="C680" s="1" t="s">
        <v>6163</v>
      </c>
      <c r="D680" s="1" t="s">
        <v>10264</v>
      </c>
      <c r="E680" s="1" t="s">
        <v>10265</v>
      </c>
      <c r="F680" s="13" t="str">
        <f t="shared" si="10"/>
        <v>315 - Illinois Basin</v>
      </c>
      <c r="G680" s="14">
        <f>_xlfn.IFNA(VLOOKUP($F680,StorageTanks_ProductionOnly!$BQ$2:$CE$31,10,FALSE),StorageTanks_ProductionOnly!$BZ$32)</f>
        <v>5.1641542824907183E-2</v>
      </c>
      <c r="H680" s="14">
        <f>_xlfn.IFNA(VLOOKUP($F680,StorageTanks_ProductionOnly!$BQ$2:$CE$31,11,FALSE),StorageTanks_ProductionOnly!$CA$32)</f>
        <v>0.88022939803243827</v>
      </c>
      <c r="I680" s="14">
        <f>_xlfn.IFNA(VLOOKUP($F680,StorageTanks_ProductionOnly!$BQ$2:$CE$31,13,FALSE),StorageTanks_ProductionOnly!$CC$32)</f>
        <v>9.9239949282087778E-2</v>
      </c>
      <c r="J680" s="14">
        <f>_xlfn.IFNA(VLOOKUP($F680,StorageTanks_ProductionOnly!$BQ$2:$CE$31,14,FALSE),StorageTanks_ProductionOnly!$CD$32)</f>
        <v>0.78502133323338208</v>
      </c>
    </row>
    <row r="681" spans="1:10" x14ac:dyDescent="0.25">
      <c r="A681" s="1" t="s">
        <v>6164</v>
      </c>
      <c r="B681" s="1" t="s">
        <v>6037</v>
      </c>
      <c r="C681" s="1" t="s">
        <v>6165</v>
      </c>
      <c r="D681" s="1" t="s">
        <v>10264</v>
      </c>
      <c r="E681" s="1" t="s">
        <v>10265</v>
      </c>
      <c r="F681" s="13" t="str">
        <f t="shared" si="10"/>
        <v>315 - Illinois Basin</v>
      </c>
      <c r="G681" s="14">
        <f>_xlfn.IFNA(VLOOKUP($F681,StorageTanks_ProductionOnly!$BQ$2:$CE$31,10,FALSE),StorageTanks_ProductionOnly!$BZ$32)</f>
        <v>5.1641542824907183E-2</v>
      </c>
      <c r="H681" s="14">
        <f>_xlfn.IFNA(VLOOKUP($F681,StorageTanks_ProductionOnly!$BQ$2:$CE$31,11,FALSE),StorageTanks_ProductionOnly!$CA$32)</f>
        <v>0.88022939803243827</v>
      </c>
      <c r="I681" s="14">
        <f>_xlfn.IFNA(VLOOKUP($F681,StorageTanks_ProductionOnly!$BQ$2:$CE$31,13,FALSE),StorageTanks_ProductionOnly!$CC$32)</f>
        <v>9.9239949282087778E-2</v>
      </c>
      <c r="J681" s="14">
        <f>_xlfn.IFNA(VLOOKUP($F681,StorageTanks_ProductionOnly!$BQ$2:$CE$31,14,FALSE),StorageTanks_ProductionOnly!$CD$32)</f>
        <v>0.78502133323338208</v>
      </c>
    </row>
    <row r="682" spans="1:10" x14ac:dyDescent="0.25">
      <c r="A682" s="1" t="s">
        <v>6166</v>
      </c>
      <c r="B682" s="1" t="s">
        <v>6037</v>
      </c>
      <c r="C682" s="1" t="s">
        <v>5278</v>
      </c>
      <c r="D682" s="1" t="s">
        <v>10264</v>
      </c>
      <c r="E682" s="1" t="s">
        <v>10265</v>
      </c>
      <c r="F682" s="13" t="str">
        <f t="shared" si="10"/>
        <v>315 - Illinois Basin</v>
      </c>
      <c r="G682" s="14">
        <f>_xlfn.IFNA(VLOOKUP($F682,StorageTanks_ProductionOnly!$BQ$2:$CE$31,10,FALSE),StorageTanks_ProductionOnly!$BZ$32)</f>
        <v>5.1641542824907183E-2</v>
      </c>
      <c r="H682" s="14">
        <f>_xlfn.IFNA(VLOOKUP($F682,StorageTanks_ProductionOnly!$BQ$2:$CE$31,11,FALSE),StorageTanks_ProductionOnly!$CA$32)</f>
        <v>0.88022939803243827</v>
      </c>
      <c r="I682" s="14">
        <f>_xlfn.IFNA(VLOOKUP($F682,StorageTanks_ProductionOnly!$BQ$2:$CE$31,13,FALSE),StorageTanks_ProductionOnly!$CC$32)</f>
        <v>9.9239949282087778E-2</v>
      </c>
      <c r="J682" s="14">
        <f>_xlfn.IFNA(VLOOKUP($F682,StorageTanks_ProductionOnly!$BQ$2:$CE$31,14,FALSE),StorageTanks_ProductionOnly!$CD$32)</f>
        <v>0.78502133323338208</v>
      </c>
    </row>
    <row r="683" spans="1:10" x14ac:dyDescent="0.25">
      <c r="A683" s="1" t="s">
        <v>6167</v>
      </c>
      <c r="B683" s="1" t="s">
        <v>6037</v>
      </c>
      <c r="C683" s="1" t="s">
        <v>5060</v>
      </c>
      <c r="D683" s="1" t="s">
        <v>10264</v>
      </c>
      <c r="E683" s="1" t="s">
        <v>10265</v>
      </c>
      <c r="F683" s="13" t="str">
        <f t="shared" si="10"/>
        <v>315 - Illinois Basin</v>
      </c>
      <c r="G683" s="14">
        <f>_xlfn.IFNA(VLOOKUP($F683,StorageTanks_ProductionOnly!$BQ$2:$CE$31,10,FALSE),StorageTanks_ProductionOnly!$BZ$32)</f>
        <v>5.1641542824907183E-2</v>
      </c>
      <c r="H683" s="14">
        <f>_xlfn.IFNA(VLOOKUP($F683,StorageTanks_ProductionOnly!$BQ$2:$CE$31,11,FALSE),StorageTanks_ProductionOnly!$CA$32)</f>
        <v>0.88022939803243827</v>
      </c>
      <c r="I683" s="14">
        <f>_xlfn.IFNA(VLOOKUP($F683,StorageTanks_ProductionOnly!$BQ$2:$CE$31,13,FALSE),StorageTanks_ProductionOnly!$CC$32)</f>
        <v>9.9239949282087778E-2</v>
      </c>
      <c r="J683" s="14">
        <f>_xlfn.IFNA(VLOOKUP($F683,StorageTanks_ProductionOnly!$BQ$2:$CE$31,14,FALSE),StorageTanks_ProductionOnly!$CD$32)</f>
        <v>0.78502133323338208</v>
      </c>
    </row>
    <row r="684" spans="1:10" x14ac:dyDescent="0.25">
      <c r="A684" s="1" t="s">
        <v>6168</v>
      </c>
      <c r="B684" s="1" t="s">
        <v>6037</v>
      </c>
      <c r="C684" s="1" t="s">
        <v>6169</v>
      </c>
      <c r="D684" s="1" t="s">
        <v>10264</v>
      </c>
      <c r="E684" s="1" t="s">
        <v>10265</v>
      </c>
      <c r="F684" s="13" t="str">
        <f t="shared" si="10"/>
        <v>315 - Illinois Basin</v>
      </c>
      <c r="G684" s="14">
        <f>_xlfn.IFNA(VLOOKUP($F684,StorageTanks_ProductionOnly!$BQ$2:$CE$31,10,FALSE),StorageTanks_ProductionOnly!$BZ$32)</f>
        <v>5.1641542824907183E-2</v>
      </c>
      <c r="H684" s="14">
        <f>_xlfn.IFNA(VLOOKUP($F684,StorageTanks_ProductionOnly!$BQ$2:$CE$31,11,FALSE),StorageTanks_ProductionOnly!$CA$32)</f>
        <v>0.88022939803243827</v>
      </c>
      <c r="I684" s="14">
        <f>_xlfn.IFNA(VLOOKUP($F684,StorageTanks_ProductionOnly!$BQ$2:$CE$31,13,FALSE),StorageTanks_ProductionOnly!$CC$32)</f>
        <v>9.9239949282087778E-2</v>
      </c>
      <c r="J684" s="14">
        <f>_xlfn.IFNA(VLOOKUP($F684,StorageTanks_ProductionOnly!$BQ$2:$CE$31,14,FALSE),StorageTanks_ProductionOnly!$CD$32)</f>
        <v>0.78502133323338208</v>
      </c>
    </row>
    <row r="685" spans="1:10" x14ac:dyDescent="0.25">
      <c r="A685" s="1" t="s">
        <v>6170</v>
      </c>
      <c r="B685" s="1" t="s">
        <v>6037</v>
      </c>
      <c r="C685" s="1" t="s">
        <v>6171</v>
      </c>
      <c r="D685" s="1" t="s">
        <v>10266</v>
      </c>
      <c r="E685" s="1" t="s">
        <v>10267</v>
      </c>
      <c r="F685" s="13" t="str">
        <f t="shared" si="10"/>
        <v>310 - Wisconsin Arch</v>
      </c>
      <c r="G685" s="14">
        <f>_xlfn.IFNA(VLOOKUP($F685,StorageTanks_ProductionOnly!$BQ$2:$CE$31,10,FALSE),StorageTanks_ProductionOnly!$BZ$32)</f>
        <v>5.1641542824907183E-2</v>
      </c>
      <c r="H685" s="14">
        <f>_xlfn.IFNA(VLOOKUP($F685,StorageTanks_ProductionOnly!$BQ$2:$CE$31,11,FALSE),StorageTanks_ProductionOnly!$CA$32)</f>
        <v>0.88022939803243827</v>
      </c>
      <c r="I685" s="14">
        <f>_xlfn.IFNA(VLOOKUP($F685,StorageTanks_ProductionOnly!$BQ$2:$CE$31,13,FALSE),StorageTanks_ProductionOnly!$CC$32)</f>
        <v>9.9239949282087778E-2</v>
      </c>
      <c r="J685" s="14">
        <f>_xlfn.IFNA(VLOOKUP($F685,StorageTanks_ProductionOnly!$BQ$2:$CE$31,14,FALSE),StorageTanks_ProductionOnly!$CD$32)</f>
        <v>0.78502133323338208</v>
      </c>
    </row>
    <row r="686" spans="1:10" x14ac:dyDescent="0.25">
      <c r="A686" s="1" t="s">
        <v>6172</v>
      </c>
      <c r="B686" s="1" t="s">
        <v>6037</v>
      </c>
      <c r="C686" s="1" t="s">
        <v>6173</v>
      </c>
      <c r="D686" s="1" t="s">
        <v>10264</v>
      </c>
      <c r="E686" s="1" t="s">
        <v>10265</v>
      </c>
      <c r="F686" s="13" t="str">
        <f t="shared" si="10"/>
        <v>315 - Illinois Basin</v>
      </c>
      <c r="G686" s="14">
        <f>_xlfn.IFNA(VLOOKUP($F686,StorageTanks_ProductionOnly!$BQ$2:$CE$31,10,FALSE),StorageTanks_ProductionOnly!$BZ$32)</f>
        <v>5.1641542824907183E-2</v>
      </c>
      <c r="H686" s="14">
        <f>_xlfn.IFNA(VLOOKUP($F686,StorageTanks_ProductionOnly!$BQ$2:$CE$31,11,FALSE),StorageTanks_ProductionOnly!$CA$32)</f>
        <v>0.88022939803243827</v>
      </c>
      <c r="I686" s="14">
        <f>_xlfn.IFNA(VLOOKUP($F686,StorageTanks_ProductionOnly!$BQ$2:$CE$31,13,FALSE),StorageTanks_ProductionOnly!$CC$32)</f>
        <v>9.9239949282087778E-2</v>
      </c>
      <c r="J686" s="14">
        <f>_xlfn.IFNA(VLOOKUP($F686,StorageTanks_ProductionOnly!$BQ$2:$CE$31,14,FALSE),StorageTanks_ProductionOnly!$CD$32)</f>
        <v>0.78502133323338208</v>
      </c>
    </row>
    <row r="687" spans="1:10" x14ac:dyDescent="0.25">
      <c r="A687" s="1" t="s">
        <v>6174</v>
      </c>
      <c r="B687" s="1" t="s">
        <v>6037</v>
      </c>
      <c r="C687" s="1" t="s">
        <v>5290</v>
      </c>
      <c r="D687" s="1" t="s">
        <v>10264</v>
      </c>
      <c r="E687" s="1" t="s">
        <v>10265</v>
      </c>
      <c r="F687" s="13" t="str">
        <f t="shared" si="10"/>
        <v>315 - Illinois Basin</v>
      </c>
      <c r="G687" s="14">
        <f>_xlfn.IFNA(VLOOKUP($F687,StorageTanks_ProductionOnly!$BQ$2:$CE$31,10,FALSE),StorageTanks_ProductionOnly!$BZ$32)</f>
        <v>5.1641542824907183E-2</v>
      </c>
      <c r="H687" s="14">
        <f>_xlfn.IFNA(VLOOKUP($F687,StorageTanks_ProductionOnly!$BQ$2:$CE$31,11,FALSE),StorageTanks_ProductionOnly!$CA$32)</f>
        <v>0.88022939803243827</v>
      </c>
      <c r="I687" s="14">
        <f>_xlfn.IFNA(VLOOKUP($F687,StorageTanks_ProductionOnly!$BQ$2:$CE$31,13,FALSE),StorageTanks_ProductionOnly!$CC$32)</f>
        <v>9.9239949282087778E-2</v>
      </c>
      <c r="J687" s="14">
        <f>_xlfn.IFNA(VLOOKUP($F687,StorageTanks_ProductionOnly!$BQ$2:$CE$31,14,FALSE),StorageTanks_ProductionOnly!$CD$32)</f>
        <v>0.78502133323338208</v>
      </c>
    </row>
    <row r="688" spans="1:10" x14ac:dyDescent="0.25">
      <c r="A688" s="1" t="s">
        <v>6175</v>
      </c>
      <c r="B688" s="1" t="s">
        <v>6037</v>
      </c>
      <c r="C688" s="1" t="s">
        <v>6176</v>
      </c>
      <c r="D688" s="1" t="s">
        <v>10264</v>
      </c>
      <c r="E688" s="1" t="s">
        <v>10265</v>
      </c>
      <c r="F688" s="13" t="str">
        <f t="shared" si="10"/>
        <v>315 - Illinois Basin</v>
      </c>
      <c r="G688" s="14">
        <f>_xlfn.IFNA(VLOOKUP($F688,StorageTanks_ProductionOnly!$BQ$2:$CE$31,10,FALSE),StorageTanks_ProductionOnly!$BZ$32)</f>
        <v>5.1641542824907183E-2</v>
      </c>
      <c r="H688" s="14">
        <f>_xlfn.IFNA(VLOOKUP($F688,StorageTanks_ProductionOnly!$BQ$2:$CE$31,11,FALSE),StorageTanks_ProductionOnly!$CA$32)</f>
        <v>0.88022939803243827</v>
      </c>
      <c r="I688" s="14">
        <f>_xlfn.IFNA(VLOOKUP($F688,StorageTanks_ProductionOnly!$BQ$2:$CE$31,13,FALSE),StorageTanks_ProductionOnly!$CC$32)</f>
        <v>9.9239949282087778E-2</v>
      </c>
      <c r="J688" s="14">
        <f>_xlfn.IFNA(VLOOKUP($F688,StorageTanks_ProductionOnly!$BQ$2:$CE$31,14,FALSE),StorageTanks_ProductionOnly!$CD$32)</f>
        <v>0.78502133323338208</v>
      </c>
    </row>
    <row r="689" spans="1:10" x14ac:dyDescent="0.25">
      <c r="A689" s="1" t="s">
        <v>6177</v>
      </c>
      <c r="B689" s="1" t="s">
        <v>6037</v>
      </c>
      <c r="C689" s="1" t="s">
        <v>6178</v>
      </c>
      <c r="D689" s="1" t="s">
        <v>10264</v>
      </c>
      <c r="E689" s="1" t="s">
        <v>10265</v>
      </c>
      <c r="F689" s="13" t="str">
        <f t="shared" si="10"/>
        <v>315 - Illinois Basin</v>
      </c>
      <c r="G689" s="14">
        <f>_xlfn.IFNA(VLOOKUP($F689,StorageTanks_ProductionOnly!$BQ$2:$CE$31,10,FALSE),StorageTanks_ProductionOnly!$BZ$32)</f>
        <v>5.1641542824907183E-2</v>
      </c>
      <c r="H689" s="14">
        <f>_xlfn.IFNA(VLOOKUP($F689,StorageTanks_ProductionOnly!$BQ$2:$CE$31,11,FALSE),StorageTanks_ProductionOnly!$CA$32)</f>
        <v>0.88022939803243827</v>
      </c>
      <c r="I689" s="14">
        <f>_xlfn.IFNA(VLOOKUP($F689,StorageTanks_ProductionOnly!$BQ$2:$CE$31,13,FALSE),StorageTanks_ProductionOnly!$CC$32)</f>
        <v>9.9239949282087778E-2</v>
      </c>
      <c r="J689" s="14">
        <f>_xlfn.IFNA(VLOOKUP($F689,StorageTanks_ProductionOnly!$BQ$2:$CE$31,14,FALSE),StorageTanks_ProductionOnly!$CD$32)</f>
        <v>0.78502133323338208</v>
      </c>
    </row>
    <row r="690" spans="1:10" x14ac:dyDescent="0.25">
      <c r="A690" s="1" t="s">
        <v>6179</v>
      </c>
      <c r="B690" s="1" t="s">
        <v>6037</v>
      </c>
      <c r="C690" s="1" t="s">
        <v>5929</v>
      </c>
      <c r="D690" s="1" t="s">
        <v>10264</v>
      </c>
      <c r="E690" s="1" t="s">
        <v>10265</v>
      </c>
      <c r="F690" s="13" t="str">
        <f t="shared" si="10"/>
        <v>315 - Illinois Basin</v>
      </c>
      <c r="G690" s="14">
        <f>_xlfn.IFNA(VLOOKUP($F690,StorageTanks_ProductionOnly!$BQ$2:$CE$31,10,FALSE),StorageTanks_ProductionOnly!$BZ$32)</f>
        <v>5.1641542824907183E-2</v>
      </c>
      <c r="H690" s="14">
        <f>_xlfn.IFNA(VLOOKUP($F690,StorageTanks_ProductionOnly!$BQ$2:$CE$31,11,FALSE),StorageTanks_ProductionOnly!$CA$32)</f>
        <v>0.88022939803243827</v>
      </c>
      <c r="I690" s="14">
        <f>_xlfn.IFNA(VLOOKUP($F690,StorageTanks_ProductionOnly!$BQ$2:$CE$31,13,FALSE),StorageTanks_ProductionOnly!$CC$32)</f>
        <v>9.9239949282087778E-2</v>
      </c>
      <c r="J690" s="14">
        <f>_xlfn.IFNA(VLOOKUP($F690,StorageTanks_ProductionOnly!$BQ$2:$CE$31,14,FALSE),StorageTanks_ProductionOnly!$CD$32)</f>
        <v>0.78502133323338208</v>
      </c>
    </row>
    <row r="691" spans="1:10" x14ac:dyDescent="0.25">
      <c r="A691" s="1" t="s">
        <v>6180</v>
      </c>
      <c r="B691" s="1" t="s">
        <v>6037</v>
      </c>
      <c r="C691" s="1" t="s">
        <v>5072</v>
      </c>
      <c r="D691" s="1" t="s">
        <v>10264</v>
      </c>
      <c r="E691" s="1" t="s">
        <v>10265</v>
      </c>
      <c r="F691" s="13" t="str">
        <f t="shared" si="10"/>
        <v>315 - Illinois Basin</v>
      </c>
      <c r="G691" s="14">
        <f>_xlfn.IFNA(VLOOKUP($F691,StorageTanks_ProductionOnly!$BQ$2:$CE$31,10,FALSE),StorageTanks_ProductionOnly!$BZ$32)</f>
        <v>5.1641542824907183E-2</v>
      </c>
      <c r="H691" s="14">
        <f>_xlfn.IFNA(VLOOKUP($F691,StorageTanks_ProductionOnly!$BQ$2:$CE$31,11,FALSE),StorageTanks_ProductionOnly!$CA$32)</f>
        <v>0.88022939803243827</v>
      </c>
      <c r="I691" s="14">
        <f>_xlfn.IFNA(VLOOKUP($F691,StorageTanks_ProductionOnly!$BQ$2:$CE$31,13,FALSE),StorageTanks_ProductionOnly!$CC$32)</f>
        <v>9.9239949282087778E-2</v>
      </c>
      <c r="J691" s="14">
        <f>_xlfn.IFNA(VLOOKUP($F691,StorageTanks_ProductionOnly!$BQ$2:$CE$31,14,FALSE),StorageTanks_ProductionOnly!$CD$32)</f>
        <v>0.78502133323338208</v>
      </c>
    </row>
    <row r="692" spans="1:10" x14ac:dyDescent="0.25">
      <c r="A692" s="1" t="s">
        <v>6181</v>
      </c>
      <c r="B692" s="1" t="s">
        <v>6037</v>
      </c>
      <c r="C692" s="1" t="s">
        <v>5932</v>
      </c>
      <c r="D692" s="1" t="s">
        <v>10264</v>
      </c>
      <c r="E692" s="1" t="s">
        <v>10265</v>
      </c>
      <c r="F692" s="13" t="str">
        <f t="shared" si="10"/>
        <v>315 - Illinois Basin</v>
      </c>
      <c r="G692" s="14">
        <f>_xlfn.IFNA(VLOOKUP($F692,StorageTanks_ProductionOnly!$BQ$2:$CE$31,10,FALSE),StorageTanks_ProductionOnly!$BZ$32)</f>
        <v>5.1641542824907183E-2</v>
      </c>
      <c r="H692" s="14">
        <f>_xlfn.IFNA(VLOOKUP($F692,StorageTanks_ProductionOnly!$BQ$2:$CE$31,11,FALSE),StorageTanks_ProductionOnly!$CA$32)</f>
        <v>0.88022939803243827</v>
      </c>
      <c r="I692" s="14">
        <f>_xlfn.IFNA(VLOOKUP($F692,StorageTanks_ProductionOnly!$BQ$2:$CE$31,13,FALSE),StorageTanks_ProductionOnly!$CC$32)</f>
        <v>9.9239949282087778E-2</v>
      </c>
      <c r="J692" s="14">
        <f>_xlfn.IFNA(VLOOKUP($F692,StorageTanks_ProductionOnly!$BQ$2:$CE$31,14,FALSE),StorageTanks_ProductionOnly!$CD$32)</f>
        <v>0.78502133323338208</v>
      </c>
    </row>
    <row r="693" spans="1:10" x14ac:dyDescent="0.25">
      <c r="A693" s="1" t="s">
        <v>6182</v>
      </c>
      <c r="B693" s="1" t="s">
        <v>6037</v>
      </c>
      <c r="C693" s="1" t="s">
        <v>5295</v>
      </c>
      <c r="D693" s="1" t="s">
        <v>10264</v>
      </c>
      <c r="E693" s="1" t="s">
        <v>10265</v>
      </c>
      <c r="F693" s="13" t="str">
        <f t="shared" si="10"/>
        <v>315 - Illinois Basin</v>
      </c>
      <c r="G693" s="14">
        <f>_xlfn.IFNA(VLOOKUP($F693,StorageTanks_ProductionOnly!$BQ$2:$CE$31,10,FALSE),StorageTanks_ProductionOnly!$BZ$32)</f>
        <v>5.1641542824907183E-2</v>
      </c>
      <c r="H693" s="14">
        <f>_xlfn.IFNA(VLOOKUP($F693,StorageTanks_ProductionOnly!$BQ$2:$CE$31,11,FALSE),StorageTanks_ProductionOnly!$CA$32)</f>
        <v>0.88022939803243827</v>
      </c>
      <c r="I693" s="14">
        <f>_xlfn.IFNA(VLOOKUP($F693,StorageTanks_ProductionOnly!$BQ$2:$CE$31,13,FALSE),StorageTanks_ProductionOnly!$CC$32)</f>
        <v>9.9239949282087778E-2</v>
      </c>
      <c r="J693" s="14">
        <f>_xlfn.IFNA(VLOOKUP($F693,StorageTanks_ProductionOnly!$BQ$2:$CE$31,14,FALSE),StorageTanks_ProductionOnly!$CD$32)</f>
        <v>0.78502133323338208</v>
      </c>
    </row>
    <row r="694" spans="1:10" x14ac:dyDescent="0.25">
      <c r="A694" s="1" t="s">
        <v>6183</v>
      </c>
      <c r="B694" s="1" t="s">
        <v>6037</v>
      </c>
      <c r="C694" s="1" t="s">
        <v>6184</v>
      </c>
      <c r="D694" s="1" t="s">
        <v>10266</v>
      </c>
      <c r="E694" s="1" t="s">
        <v>10267</v>
      </c>
      <c r="F694" s="13" t="str">
        <f t="shared" si="10"/>
        <v>310 - Wisconsin Arch</v>
      </c>
      <c r="G694" s="14">
        <f>_xlfn.IFNA(VLOOKUP($F694,StorageTanks_ProductionOnly!$BQ$2:$CE$31,10,FALSE),StorageTanks_ProductionOnly!$BZ$32)</f>
        <v>5.1641542824907183E-2</v>
      </c>
      <c r="H694" s="14">
        <f>_xlfn.IFNA(VLOOKUP($F694,StorageTanks_ProductionOnly!$BQ$2:$CE$31,11,FALSE),StorageTanks_ProductionOnly!$CA$32)</f>
        <v>0.88022939803243827</v>
      </c>
      <c r="I694" s="14">
        <f>_xlfn.IFNA(VLOOKUP($F694,StorageTanks_ProductionOnly!$BQ$2:$CE$31,13,FALSE),StorageTanks_ProductionOnly!$CC$32)</f>
        <v>9.9239949282087778E-2</v>
      </c>
      <c r="J694" s="14">
        <f>_xlfn.IFNA(VLOOKUP($F694,StorageTanks_ProductionOnly!$BQ$2:$CE$31,14,FALSE),StorageTanks_ProductionOnly!$CD$32)</f>
        <v>0.78502133323338208</v>
      </c>
    </row>
    <row r="695" spans="1:10" x14ac:dyDescent="0.25">
      <c r="A695" s="1" t="s">
        <v>6185</v>
      </c>
      <c r="B695" s="1" t="s">
        <v>6037</v>
      </c>
      <c r="C695" s="1" t="s">
        <v>6186</v>
      </c>
      <c r="D695" s="1" t="s">
        <v>10266</v>
      </c>
      <c r="E695" s="1" t="s">
        <v>10267</v>
      </c>
      <c r="F695" s="13" t="str">
        <f t="shared" si="10"/>
        <v>310 - Wisconsin Arch</v>
      </c>
      <c r="G695" s="14">
        <f>_xlfn.IFNA(VLOOKUP($F695,StorageTanks_ProductionOnly!$BQ$2:$CE$31,10,FALSE),StorageTanks_ProductionOnly!$BZ$32)</f>
        <v>5.1641542824907183E-2</v>
      </c>
      <c r="H695" s="14">
        <f>_xlfn.IFNA(VLOOKUP($F695,StorageTanks_ProductionOnly!$BQ$2:$CE$31,11,FALSE),StorageTanks_ProductionOnly!$CA$32)</f>
        <v>0.88022939803243827</v>
      </c>
      <c r="I695" s="14">
        <f>_xlfn.IFNA(VLOOKUP($F695,StorageTanks_ProductionOnly!$BQ$2:$CE$31,13,FALSE),StorageTanks_ProductionOnly!$CC$32)</f>
        <v>9.9239949282087778E-2</v>
      </c>
      <c r="J695" s="14">
        <f>_xlfn.IFNA(VLOOKUP($F695,StorageTanks_ProductionOnly!$BQ$2:$CE$31,14,FALSE),StorageTanks_ProductionOnly!$CD$32)</f>
        <v>0.78502133323338208</v>
      </c>
    </row>
    <row r="696" spans="1:10" x14ac:dyDescent="0.25">
      <c r="A696" s="1" t="s">
        <v>6187</v>
      </c>
      <c r="B696" s="1" t="s">
        <v>6037</v>
      </c>
      <c r="C696" s="1" t="s">
        <v>6188</v>
      </c>
      <c r="D696" s="1" t="s">
        <v>10264</v>
      </c>
      <c r="E696" s="1" t="s">
        <v>10265</v>
      </c>
      <c r="F696" s="13" t="str">
        <f t="shared" si="10"/>
        <v>315 - Illinois Basin</v>
      </c>
      <c r="G696" s="14">
        <f>_xlfn.IFNA(VLOOKUP($F696,StorageTanks_ProductionOnly!$BQ$2:$CE$31,10,FALSE),StorageTanks_ProductionOnly!$BZ$32)</f>
        <v>5.1641542824907183E-2</v>
      </c>
      <c r="H696" s="14">
        <f>_xlfn.IFNA(VLOOKUP($F696,StorageTanks_ProductionOnly!$BQ$2:$CE$31,11,FALSE),StorageTanks_ProductionOnly!$CA$32)</f>
        <v>0.88022939803243827</v>
      </c>
      <c r="I696" s="14">
        <f>_xlfn.IFNA(VLOOKUP($F696,StorageTanks_ProductionOnly!$BQ$2:$CE$31,13,FALSE),StorageTanks_ProductionOnly!$CC$32)</f>
        <v>9.9239949282087778E-2</v>
      </c>
      <c r="J696" s="14">
        <f>_xlfn.IFNA(VLOOKUP($F696,StorageTanks_ProductionOnly!$BQ$2:$CE$31,14,FALSE),StorageTanks_ProductionOnly!$CD$32)</f>
        <v>0.78502133323338208</v>
      </c>
    </row>
    <row r="697" spans="1:10" x14ac:dyDescent="0.25">
      <c r="A697" s="1" t="s">
        <v>6189</v>
      </c>
      <c r="B697" s="1" t="s">
        <v>6037</v>
      </c>
      <c r="C697" s="1" t="s">
        <v>6190</v>
      </c>
      <c r="D697" s="1" t="s">
        <v>10266</v>
      </c>
      <c r="E697" s="1" t="s">
        <v>10267</v>
      </c>
      <c r="F697" s="13" t="str">
        <f t="shared" si="10"/>
        <v>310 - Wisconsin Arch</v>
      </c>
      <c r="G697" s="14">
        <f>_xlfn.IFNA(VLOOKUP($F697,StorageTanks_ProductionOnly!$BQ$2:$CE$31,10,FALSE),StorageTanks_ProductionOnly!$BZ$32)</f>
        <v>5.1641542824907183E-2</v>
      </c>
      <c r="H697" s="14">
        <f>_xlfn.IFNA(VLOOKUP($F697,StorageTanks_ProductionOnly!$BQ$2:$CE$31,11,FALSE),StorageTanks_ProductionOnly!$CA$32)</f>
        <v>0.88022939803243827</v>
      </c>
      <c r="I697" s="14">
        <f>_xlfn.IFNA(VLOOKUP($F697,StorageTanks_ProductionOnly!$BQ$2:$CE$31,13,FALSE),StorageTanks_ProductionOnly!$CC$32)</f>
        <v>9.9239949282087778E-2</v>
      </c>
      <c r="J697" s="14">
        <f>_xlfn.IFNA(VLOOKUP($F697,StorageTanks_ProductionOnly!$BQ$2:$CE$31,14,FALSE),StorageTanks_ProductionOnly!$CD$32)</f>
        <v>0.78502133323338208</v>
      </c>
    </row>
    <row r="698" spans="1:10" x14ac:dyDescent="0.25">
      <c r="A698" s="1" t="s">
        <v>6191</v>
      </c>
      <c r="B698" s="1" t="s">
        <v>6037</v>
      </c>
      <c r="C698" s="1" t="s">
        <v>6192</v>
      </c>
      <c r="D698" s="1" t="s">
        <v>10264</v>
      </c>
      <c r="E698" s="1" t="s">
        <v>10265</v>
      </c>
      <c r="F698" s="13" t="str">
        <f t="shared" si="10"/>
        <v>315 - Illinois Basin</v>
      </c>
      <c r="G698" s="14">
        <f>_xlfn.IFNA(VLOOKUP($F698,StorageTanks_ProductionOnly!$BQ$2:$CE$31,10,FALSE),StorageTanks_ProductionOnly!$BZ$32)</f>
        <v>5.1641542824907183E-2</v>
      </c>
      <c r="H698" s="14">
        <f>_xlfn.IFNA(VLOOKUP($F698,StorageTanks_ProductionOnly!$BQ$2:$CE$31,11,FALSE),StorageTanks_ProductionOnly!$CA$32)</f>
        <v>0.88022939803243827</v>
      </c>
      <c r="I698" s="14">
        <f>_xlfn.IFNA(VLOOKUP($F698,StorageTanks_ProductionOnly!$BQ$2:$CE$31,13,FALSE),StorageTanks_ProductionOnly!$CC$32)</f>
        <v>9.9239949282087778E-2</v>
      </c>
      <c r="J698" s="14">
        <f>_xlfn.IFNA(VLOOKUP($F698,StorageTanks_ProductionOnly!$BQ$2:$CE$31,14,FALSE),StorageTanks_ProductionOnly!$CD$32)</f>
        <v>0.78502133323338208</v>
      </c>
    </row>
    <row r="699" spans="1:10" x14ac:dyDescent="0.25">
      <c r="A699" s="1" t="s">
        <v>6193</v>
      </c>
      <c r="B699" s="1" t="s">
        <v>6194</v>
      </c>
      <c r="C699" s="1" t="s">
        <v>5417</v>
      </c>
      <c r="D699" s="1" t="s">
        <v>10154</v>
      </c>
      <c r="E699" s="1" t="s">
        <v>10155</v>
      </c>
      <c r="F699" s="13" t="str">
        <f t="shared" si="10"/>
        <v>300 - Cincinnati Arch</v>
      </c>
      <c r="G699" s="14">
        <f>_xlfn.IFNA(VLOOKUP($F699,StorageTanks_ProductionOnly!$BQ$2:$CE$31,10,FALSE),StorageTanks_ProductionOnly!$BZ$32)</f>
        <v>5.1641542824907183E-2</v>
      </c>
      <c r="H699" s="14">
        <f>_xlfn.IFNA(VLOOKUP($F699,StorageTanks_ProductionOnly!$BQ$2:$CE$31,11,FALSE),StorageTanks_ProductionOnly!$CA$32)</f>
        <v>0.88022939803243827</v>
      </c>
      <c r="I699" s="14">
        <f>_xlfn.IFNA(VLOOKUP($F699,StorageTanks_ProductionOnly!$BQ$2:$CE$31,13,FALSE),StorageTanks_ProductionOnly!$CC$32)</f>
        <v>9.9239949282087778E-2</v>
      </c>
      <c r="J699" s="14">
        <f>_xlfn.IFNA(VLOOKUP($F699,StorageTanks_ProductionOnly!$BQ$2:$CE$31,14,FALSE),StorageTanks_ProductionOnly!$CD$32)</f>
        <v>0.78502133323338208</v>
      </c>
    </row>
    <row r="700" spans="1:10" x14ac:dyDescent="0.25">
      <c r="A700" s="1" t="s">
        <v>6195</v>
      </c>
      <c r="B700" s="1" t="s">
        <v>6194</v>
      </c>
      <c r="C700" s="1" t="s">
        <v>6196</v>
      </c>
      <c r="D700" s="1" t="s">
        <v>10268</v>
      </c>
      <c r="E700" s="1" t="s">
        <v>10269</v>
      </c>
      <c r="F700" s="13" t="str">
        <f t="shared" si="10"/>
        <v>305 - Michigan Basin</v>
      </c>
      <c r="G700" s="14">
        <f>_xlfn.IFNA(VLOOKUP($F700,StorageTanks_ProductionOnly!$BQ$2:$CE$31,10,FALSE),StorageTanks_ProductionOnly!$BZ$32)</f>
        <v>0</v>
      </c>
      <c r="H700" s="14">
        <f>_xlfn.IFNA(VLOOKUP($F700,StorageTanks_ProductionOnly!$BQ$2:$CE$31,11,FALSE),StorageTanks_ProductionOnly!$CA$32)</f>
        <v>0</v>
      </c>
      <c r="I700" s="14">
        <f>_xlfn.IFNA(VLOOKUP($F700,StorageTanks_ProductionOnly!$BQ$2:$CE$31,13,FALSE),StorageTanks_ProductionOnly!$CC$32)</f>
        <v>0.1969412558616748</v>
      </c>
      <c r="J700" s="14">
        <f>_xlfn.IFNA(VLOOKUP($F700,StorageTanks_ProductionOnly!$BQ$2:$CE$31,14,FALSE),StorageTanks_ProductionOnly!$CD$32)</f>
        <v>0.76477539906060188</v>
      </c>
    </row>
    <row r="701" spans="1:10" x14ac:dyDescent="0.25">
      <c r="A701" s="1" t="s">
        <v>6197</v>
      </c>
      <c r="B701" s="1" t="s">
        <v>6194</v>
      </c>
      <c r="C701" s="1" t="s">
        <v>6198</v>
      </c>
      <c r="D701" s="1" t="s">
        <v>10264</v>
      </c>
      <c r="E701" s="1" t="s">
        <v>10265</v>
      </c>
      <c r="F701" s="13" t="str">
        <f t="shared" si="10"/>
        <v>315 - Illinois Basin</v>
      </c>
      <c r="G701" s="14">
        <f>_xlfn.IFNA(VLOOKUP($F701,StorageTanks_ProductionOnly!$BQ$2:$CE$31,10,FALSE),StorageTanks_ProductionOnly!$BZ$32)</f>
        <v>5.1641542824907183E-2</v>
      </c>
      <c r="H701" s="14">
        <f>_xlfn.IFNA(VLOOKUP($F701,StorageTanks_ProductionOnly!$BQ$2:$CE$31,11,FALSE),StorageTanks_ProductionOnly!$CA$32)</f>
        <v>0.88022939803243827</v>
      </c>
      <c r="I701" s="14">
        <f>_xlfn.IFNA(VLOOKUP($F701,StorageTanks_ProductionOnly!$BQ$2:$CE$31,13,FALSE),StorageTanks_ProductionOnly!$CC$32)</f>
        <v>9.9239949282087778E-2</v>
      </c>
      <c r="J701" s="14">
        <f>_xlfn.IFNA(VLOOKUP($F701,StorageTanks_ProductionOnly!$BQ$2:$CE$31,14,FALSE),StorageTanks_ProductionOnly!$CD$32)</f>
        <v>0.78502133323338208</v>
      </c>
    </row>
    <row r="702" spans="1:10" x14ac:dyDescent="0.25">
      <c r="A702" s="1" t="s">
        <v>6199</v>
      </c>
      <c r="B702" s="1" t="s">
        <v>6194</v>
      </c>
      <c r="C702" s="1" t="s">
        <v>5175</v>
      </c>
      <c r="D702" s="1" t="s">
        <v>10264</v>
      </c>
      <c r="E702" s="1" t="s">
        <v>10265</v>
      </c>
      <c r="F702" s="13" t="str">
        <f t="shared" si="10"/>
        <v>315 - Illinois Basin</v>
      </c>
      <c r="G702" s="14">
        <f>_xlfn.IFNA(VLOOKUP($F702,StorageTanks_ProductionOnly!$BQ$2:$CE$31,10,FALSE),StorageTanks_ProductionOnly!$BZ$32)</f>
        <v>5.1641542824907183E-2</v>
      </c>
      <c r="H702" s="14">
        <f>_xlfn.IFNA(VLOOKUP($F702,StorageTanks_ProductionOnly!$BQ$2:$CE$31,11,FALSE),StorageTanks_ProductionOnly!$CA$32)</f>
        <v>0.88022939803243827</v>
      </c>
      <c r="I702" s="14">
        <f>_xlfn.IFNA(VLOOKUP($F702,StorageTanks_ProductionOnly!$BQ$2:$CE$31,13,FALSE),StorageTanks_ProductionOnly!$CC$32)</f>
        <v>9.9239949282087778E-2</v>
      </c>
      <c r="J702" s="14">
        <f>_xlfn.IFNA(VLOOKUP($F702,StorageTanks_ProductionOnly!$BQ$2:$CE$31,14,FALSE),StorageTanks_ProductionOnly!$CD$32)</f>
        <v>0.78502133323338208</v>
      </c>
    </row>
    <row r="703" spans="1:10" x14ac:dyDescent="0.25">
      <c r="A703" s="1" t="s">
        <v>6200</v>
      </c>
      <c r="B703" s="1" t="s">
        <v>6194</v>
      </c>
      <c r="C703" s="1" t="s">
        <v>6201</v>
      </c>
      <c r="D703" s="1" t="s">
        <v>10154</v>
      </c>
      <c r="E703" s="1" t="s">
        <v>10155</v>
      </c>
      <c r="F703" s="13" t="str">
        <f t="shared" si="10"/>
        <v>300 - Cincinnati Arch</v>
      </c>
      <c r="G703" s="14">
        <f>_xlfn.IFNA(VLOOKUP($F703,StorageTanks_ProductionOnly!$BQ$2:$CE$31,10,FALSE),StorageTanks_ProductionOnly!$BZ$32)</f>
        <v>5.1641542824907183E-2</v>
      </c>
      <c r="H703" s="14">
        <f>_xlfn.IFNA(VLOOKUP($F703,StorageTanks_ProductionOnly!$BQ$2:$CE$31,11,FALSE),StorageTanks_ProductionOnly!$CA$32)</f>
        <v>0.88022939803243827</v>
      </c>
      <c r="I703" s="14">
        <f>_xlfn.IFNA(VLOOKUP($F703,StorageTanks_ProductionOnly!$BQ$2:$CE$31,13,FALSE),StorageTanks_ProductionOnly!$CC$32)</f>
        <v>9.9239949282087778E-2</v>
      </c>
      <c r="J703" s="14">
        <f>_xlfn.IFNA(VLOOKUP($F703,StorageTanks_ProductionOnly!$BQ$2:$CE$31,14,FALSE),StorageTanks_ProductionOnly!$CD$32)</f>
        <v>0.78502133323338208</v>
      </c>
    </row>
    <row r="704" spans="1:10" x14ac:dyDescent="0.25">
      <c r="A704" s="1" t="s">
        <v>6202</v>
      </c>
      <c r="B704" s="1" t="s">
        <v>6194</v>
      </c>
      <c r="C704" s="1" t="s">
        <v>5177</v>
      </c>
      <c r="D704" s="1" t="s">
        <v>10154</v>
      </c>
      <c r="E704" s="1" t="s">
        <v>10155</v>
      </c>
      <c r="F704" s="13" t="str">
        <f t="shared" si="10"/>
        <v>300 - Cincinnati Arch</v>
      </c>
      <c r="G704" s="14">
        <f>_xlfn.IFNA(VLOOKUP($F704,StorageTanks_ProductionOnly!$BQ$2:$CE$31,10,FALSE),StorageTanks_ProductionOnly!$BZ$32)</f>
        <v>5.1641542824907183E-2</v>
      </c>
      <c r="H704" s="14">
        <f>_xlfn.IFNA(VLOOKUP($F704,StorageTanks_ProductionOnly!$BQ$2:$CE$31,11,FALSE),StorageTanks_ProductionOnly!$CA$32)</f>
        <v>0.88022939803243827</v>
      </c>
      <c r="I704" s="14">
        <f>_xlfn.IFNA(VLOOKUP($F704,StorageTanks_ProductionOnly!$BQ$2:$CE$31,13,FALSE),StorageTanks_ProductionOnly!$CC$32)</f>
        <v>9.9239949282087778E-2</v>
      </c>
      <c r="J704" s="14">
        <f>_xlfn.IFNA(VLOOKUP($F704,StorageTanks_ProductionOnly!$BQ$2:$CE$31,14,FALSE),StorageTanks_ProductionOnly!$CD$32)</f>
        <v>0.78502133323338208</v>
      </c>
    </row>
    <row r="705" spans="1:10" x14ac:dyDescent="0.25">
      <c r="A705" s="1" t="s">
        <v>6203</v>
      </c>
      <c r="B705" s="1" t="s">
        <v>6194</v>
      </c>
      <c r="C705" s="1" t="s">
        <v>6044</v>
      </c>
      <c r="D705" s="1" t="s">
        <v>10264</v>
      </c>
      <c r="E705" s="1" t="s">
        <v>10265</v>
      </c>
      <c r="F705" s="13" t="str">
        <f t="shared" si="10"/>
        <v>315 - Illinois Basin</v>
      </c>
      <c r="G705" s="14">
        <f>_xlfn.IFNA(VLOOKUP($F705,StorageTanks_ProductionOnly!$BQ$2:$CE$31,10,FALSE),StorageTanks_ProductionOnly!$BZ$32)</f>
        <v>5.1641542824907183E-2</v>
      </c>
      <c r="H705" s="14">
        <f>_xlfn.IFNA(VLOOKUP($F705,StorageTanks_ProductionOnly!$BQ$2:$CE$31,11,FALSE),StorageTanks_ProductionOnly!$CA$32)</f>
        <v>0.88022939803243827</v>
      </c>
      <c r="I705" s="14">
        <f>_xlfn.IFNA(VLOOKUP($F705,StorageTanks_ProductionOnly!$BQ$2:$CE$31,13,FALSE),StorageTanks_ProductionOnly!$CC$32)</f>
        <v>9.9239949282087778E-2</v>
      </c>
      <c r="J705" s="14">
        <f>_xlfn.IFNA(VLOOKUP($F705,StorageTanks_ProductionOnly!$BQ$2:$CE$31,14,FALSE),StorageTanks_ProductionOnly!$CD$32)</f>
        <v>0.78502133323338208</v>
      </c>
    </row>
    <row r="706" spans="1:10" x14ac:dyDescent="0.25">
      <c r="A706" s="1" t="s">
        <v>6204</v>
      </c>
      <c r="B706" s="1" t="s">
        <v>6194</v>
      </c>
      <c r="C706" s="1" t="s">
        <v>5182</v>
      </c>
      <c r="D706" s="1" t="s">
        <v>10154</v>
      </c>
      <c r="E706" s="1" t="s">
        <v>10155</v>
      </c>
      <c r="F706" s="13" t="str">
        <f t="shared" ref="F706:F769" si="11">_xlfn.CONCAT(E706," ","-"," ",D706)</f>
        <v>300 - Cincinnati Arch</v>
      </c>
      <c r="G706" s="14">
        <f>_xlfn.IFNA(VLOOKUP($F706,StorageTanks_ProductionOnly!$BQ$2:$CE$31,10,FALSE),StorageTanks_ProductionOnly!$BZ$32)</f>
        <v>5.1641542824907183E-2</v>
      </c>
      <c r="H706" s="14">
        <f>_xlfn.IFNA(VLOOKUP($F706,StorageTanks_ProductionOnly!$BQ$2:$CE$31,11,FALSE),StorageTanks_ProductionOnly!$CA$32)</f>
        <v>0.88022939803243827</v>
      </c>
      <c r="I706" s="14">
        <f>_xlfn.IFNA(VLOOKUP($F706,StorageTanks_ProductionOnly!$BQ$2:$CE$31,13,FALSE),StorageTanks_ProductionOnly!$CC$32)</f>
        <v>9.9239949282087778E-2</v>
      </c>
      <c r="J706" s="14">
        <f>_xlfn.IFNA(VLOOKUP($F706,StorageTanks_ProductionOnly!$BQ$2:$CE$31,14,FALSE),StorageTanks_ProductionOnly!$CD$32)</f>
        <v>0.78502133323338208</v>
      </c>
    </row>
    <row r="707" spans="1:10" x14ac:dyDescent="0.25">
      <c r="A707" s="1" t="s">
        <v>6205</v>
      </c>
      <c r="B707" s="1" t="s">
        <v>6194</v>
      </c>
      <c r="C707" s="1" t="s">
        <v>6050</v>
      </c>
      <c r="D707" s="1" t="s">
        <v>10154</v>
      </c>
      <c r="E707" s="1" t="s">
        <v>10155</v>
      </c>
      <c r="F707" s="13" t="str">
        <f t="shared" si="11"/>
        <v>300 - Cincinnati Arch</v>
      </c>
      <c r="G707" s="14">
        <f>_xlfn.IFNA(VLOOKUP($F707,StorageTanks_ProductionOnly!$BQ$2:$CE$31,10,FALSE),StorageTanks_ProductionOnly!$BZ$32)</f>
        <v>5.1641542824907183E-2</v>
      </c>
      <c r="H707" s="14">
        <f>_xlfn.IFNA(VLOOKUP($F707,StorageTanks_ProductionOnly!$BQ$2:$CE$31,11,FALSE),StorageTanks_ProductionOnly!$CA$32)</f>
        <v>0.88022939803243827</v>
      </c>
      <c r="I707" s="14">
        <f>_xlfn.IFNA(VLOOKUP($F707,StorageTanks_ProductionOnly!$BQ$2:$CE$31,13,FALSE),StorageTanks_ProductionOnly!$CC$32)</f>
        <v>9.9239949282087778E-2</v>
      </c>
      <c r="J707" s="14">
        <f>_xlfn.IFNA(VLOOKUP($F707,StorageTanks_ProductionOnly!$BQ$2:$CE$31,14,FALSE),StorageTanks_ProductionOnly!$CD$32)</f>
        <v>0.78502133323338208</v>
      </c>
    </row>
    <row r="708" spans="1:10" x14ac:dyDescent="0.25">
      <c r="A708" s="1" t="s">
        <v>6206</v>
      </c>
      <c r="B708" s="1" t="s">
        <v>6194</v>
      </c>
      <c r="C708" s="1" t="s">
        <v>5186</v>
      </c>
      <c r="D708" s="1" t="s">
        <v>10154</v>
      </c>
      <c r="E708" s="1" t="s">
        <v>10155</v>
      </c>
      <c r="F708" s="13" t="str">
        <f t="shared" si="11"/>
        <v>300 - Cincinnati Arch</v>
      </c>
      <c r="G708" s="14">
        <f>_xlfn.IFNA(VLOOKUP($F708,StorageTanks_ProductionOnly!$BQ$2:$CE$31,10,FALSE),StorageTanks_ProductionOnly!$BZ$32)</f>
        <v>5.1641542824907183E-2</v>
      </c>
      <c r="H708" s="14">
        <f>_xlfn.IFNA(VLOOKUP($F708,StorageTanks_ProductionOnly!$BQ$2:$CE$31,11,FALSE),StorageTanks_ProductionOnly!$CA$32)</f>
        <v>0.88022939803243827</v>
      </c>
      <c r="I708" s="14">
        <f>_xlfn.IFNA(VLOOKUP($F708,StorageTanks_ProductionOnly!$BQ$2:$CE$31,13,FALSE),StorageTanks_ProductionOnly!$CC$32)</f>
        <v>9.9239949282087778E-2</v>
      </c>
      <c r="J708" s="14">
        <f>_xlfn.IFNA(VLOOKUP($F708,StorageTanks_ProductionOnly!$BQ$2:$CE$31,14,FALSE),StorageTanks_ProductionOnly!$CD$32)</f>
        <v>0.78502133323338208</v>
      </c>
    </row>
    <row r="709" spans="1:10" x14ac:dyDescent="0.25">
      <c r="A709" s="1" t="s">
        <v>6207</v>
      </c>
      <c r="B709" s="1" t="s">
        <v>6194</v>
      </c>
      <c r="C709" s="1" t="s">
        <v>4970</v>
      </c>
      <c r="D709" s="1" t="s">
        <v>10264</v>
      </c>
      <c r="E709" s="1" t="s">
        <v>10265</v>
      </c>
      <c r="F709" s="13" t="str">
        <f t="shared" si="11"/>
        <v>315 - Illinois Basin</v>
      </c>
      <c r="G709" s="14">
        <f>_xlfn.IFNA(VLOOKUP($F709,StorageTanks_ProductionOnly!$BQ$2:$CE$31,10,FALSE),StorageTanks_ProductionOnly!$BZ$32)</f>
        <v>5.1641542824907183E-2</v>
      </c>
      <c r="H709" s="14">
        <f>_xlfn.IFNA(VLOOKUP($F709,StorageTanks_ProductionOnly!$BQ$2:$CE$31,11,FALSE),StorageTanks_ProductionOnly!$CA$32)</f>
        <v>0.88022939803243827</v>
      </c>
      <c r="I709" s="14">
        <f>_xlfn.IFNA(VLOOKUP($F709,StorageTanks_ProductionOnly!$BQ$2:$CE$31,13,FALSE),StorageTanks_ProductionOnly!$CC$32)</f>
        <v>9.9239949282087778E-2</v>
      </c>
      <c r="J709" s="14">
        <f>_xlfn.IFNA(VLOOKUP($F709,StorageTanks_ProductionOnly!$BQ$2:$CE$31,14,FALSE),StorageTanks_ProductionOnly!$CD$32)</f>
        <v>0.78502133323338208</v>
      </c>
    </row>
    <row r="710" spans="1:10" x14ac:dyDescent="0.25">
      <c r="A710" s="1" t="s">
        <v>6208</v>
      </c>
      <c r="B710" s="1" t="s">
        <v>6194</v>
      </c>
      <c r="C710" s="1" t="s">
        <v>6058</v>
      </c>
      <c r="D710" s="1" t="s">
        <v>10154</v>
      </c>
      <c r="E710" s="1" t="s">
        <v>10155</v>
      </c>
      <c r="F710" s="13" t="str">
        <f t="shared" si="11"/>
        <v>300 - Cincinnati Arch</v>
      </c>
      <c r="G710" s="14">
        <f>_xlfn.IFNA(VLOOKUP($F710,StorageTanks_ProductionOnly!$BQ$2:$CE$31,10,FALSE),StorageTanks_ProductionOnly!$BZ$32)</f>
        <v>5.1641542824907183E-2</v>
      </c>
      <c r="H710" s="14">
        <f>_xlfn.IFNA(VLOOKUP($F710,StorageTanks_ProductionOnly!$BQ$2:$CE$31,11,FALSE),StorageTanks_ProductionOnly!$CA$32)</f>
        <v>0.88022939803243827</v>
      </c>
      <c r="I710" s="14">
        <f>_xlfn.IFNA(VLOOKUP($F710,StorageTanks_ProductionOnly!$BQ$2:$CE$31,13,FALSE),StorageTanks_ProductionOnly!$CC$32)</f>
        <v>9.9239949282087778E-2</v>
      </c>
      <c r="J710" s="14">
        <f>_xlfn.IFNA(VLOOKUP($F710,StorageTanks_ProductionOnly!$BQ$2:$CE$31,14,FALSE),StorageTanks_ProductionOnly!$CD$32)</f>
        <v>0.78502133323338208</v>
      </c>
    </row>
    <row r="711" spans="1:10" x14ac:dyDescent="0.25">
      <c r="A711" s="1" t="s">
        <v>6209</v>
      </c>
      <c r="B711" s="1" t="s">
        <v>6194</v>
      </c>
      <c r="C711" s="1" t="s">
        <v>5198</v>
      </c>
      <c r="D711" s="1" t="s">
        <v>10264</v>
      </c>
      <c r="E711" s="1" t="s">
        <v>10265</v>
      </c>
      <c r="F711" s="13" t="str">
        <f t="shared" si="11"/>
        <v>315 - Illinois Basin</v>
      </c>
      <c r="G711" s="14">
        <f>_xlfn.IFNA(VLOOKUP($F711,StorageTanks_ProductionOnly!$BQ$2:$CE$31,10,FALSE),StorageTanks_ProductionOnly!$BZ$32)</f>
        <v>5.1641542824907183E-2</v>
      </c>
      <c r="H711" s="14">
        <f>_xlfn.IFNA(VLOOKUP($F711,StorageTanks_ProductionOnly!$BQ$2:$CE$31,11,FALSE),StorageTanks_ProductionOnly!$CA$32)</f>
        <v>0.88022939803243827</v>
      </c>
      <c r="I711" s="14">
        <f>_xlfn.IFNA(VLOOKUP($F711,StorageTanks_ProductionOnly!$BQ$2:$CE$31,13,FALSE),StorageTanks_ProductionOnly!$CC$32)</f>
        <v>9.9239949282087778E-2</v>
      </c>
      <c r="J711" s="14">
        <f>_xlfn.IFNA(VLOOKUP($F711,StorageTanks_ProductionOnly!$BQ$2:$CE$31,14,FALSE),StorageTanks_ProductionOnly!$CD$32)</f>
        <v>0.78502133323338208</v>
      </c>
    </row>
    <row r="712" spans="1:10" x14ac:dyDescent="0.25">
      <c r="A712" s="1" t="s">
        <v>6210</v>
      </c>
      <c r="B712" s="1" t="s">
        <v>6194</v>
      </c>
      <c r="C712" s="1" t="s">
        <v>6211</v>
      </c>
      <c r="D712" s="1" t="s">
        <v>10264</v>
      </c>
      <c r="E712" s="1" t="s">
        <v>10265</v>
      </c>
      <c r="F712" s="13" t="str">
        <f t="shared" si="11"/>
        <v>315 - Illinois Basin</v>
      </c>
      <c r="G712" s="14">
        <f>_xlfn.IFNA(VLOOKUP($F712,StorageTanks_ProductionOnly!$BQ$2:$CE$31,10,FALSE),StorageTanks_ProductionOnly!$BZ$32)</f>
        <v>5.1641542824907183E-2</v>
      </c>
      <c r="H712" s="14">
        <f>_xlfn.IFNA(VLOOKUP($F712,StorageTanks_ProductionOnly!$BQ$2:$CE$31,11,FALSE),StorageTanks_ProductionOnly!$CA$32)</f>
        <v>0.88022939803243827</v>
      </c>
      <c r="I712" s="14">
        <f>_xlfn.IFNA(VLOOKUP($F712,StorageTanks_ProductionOnly!$BQ$2:$CE$31,13,FALSE),StorageTanks_ProductionOnly!$CC$32)</f>
        <v>9.9239949282087778E-2</v>
      </c>
      <c r="J712" s="14">
        <f>_xlfn.IFNA(VLOOKUP($F712,StorageTanks_ProductionOnly!$BQ$2:$CE$31,14,FALSE),StorageTanks_ProductionOnly!$CD$32)</f>
        <v>0.78502133323338208</v>
      </c>
    </row>
    <row r="713" spans="1:10" x14ac:dyDescent="0.25">
      <c r="A713" s="1" t="s">
        <v>6212</v>
      </c>
      <c r="B713" s="1" t="s">
        <v>6194</v>
      </c>
      <c r="C713" s="1" t="s">
        <v>6213</v>
      </c>
      <c r="D713" s="1" t="s">
        <v>10154</v>
      </c>
      <c r="E713" s="1" t="s">
        <v>10155</v>
      </c>
      <c r="F713" s="13" t="str">
        <f t="shared" si="11"/>
        <v>300 - Cincinnati Arch</v>
      </c>
      <c r="G713" s="14">
        <f>_xlfn.IFNA(VLOOKUP($F713,StorageTanks_ProductionOnly!$BQ$2:$CE$31,10,FALSE),StorageTanks_ProductionOnly!$BZ$32)</f>
        <v>5.1641542824907183E-2</v>
      </c>
      <c r="H713" s="14">
        <f>_xlfn.IFNA(VLOOKUP($F713,StorageTanks_ProductionOnly!$BQ$2:$CE$31,11,FALSE),StorageTanks_ProductionOnly!$CA$32)</f>
        <v>0.88022939803243827</v>
      </c>
      <c r="I713" s="14">
        <f>_xlfn.IFNA(VLOOKUP($F713,StorageTanks_ProductionOnly!$BQ$2:$CE$31,13,FALSE),StorageTanks_ProductionOnly!$CC$32)</f>
        <v>9.9239949282087778E-2</v>
      </c>
      <c r="J713" s="14">
        <f>_xlfn.IFNA(VLOOKUP($F713,StorageTanks_ProductionOnly!$BQ$2:$CE$31,14,FALSE),StorageTanks_ProductionOnly!$CD$32)</f>
        <v>0.78502133323338208</v>
      </c>
    </row>
    <row r="714" spans="1:10" x14ac:dyDescent="0.25">
      <c r="A714" s="1" t="s">
        <v>6214</v>
      </c>
      <c r="B714" s="1" t="s">
        <v>6194</v>
      </c>
      <c r="C714" s="1" t="s">
        <v>5754</v>
      </c>
      <c r="D714" s="1" t="s">
        <v>10154</v>
      </c>
      <c r="E714" s="1" t="s">
        <v>10155</v>
      </c>
      <c r="F714" s="13" t="str">
        <f t="shared" si="11"/>
        <v>300 - Cincinnati Arch</v>
      </c>
      <c r="G714" s="14">
        <f>_xlfn.IFNA(VLOOKUP($F714,StorageTanks_ProductionOnly!$BQ$2:$CE$31,10,FALSE),StorageTanks_ProductionOnly!$BZ$32)</f>
        <v>5.1641542824907183E-2</v>
      </c>
      <c r="H714" s="14">
        <f>_xlfn.IFNA(VLOOKUP($F714,StorageTanks_ProductionOnly!$BQ$2:$CE$31,11,FALSE),StorageTanks_ProductionOnly!$CA$32)</f>
        <v>0.88022939803243827</v>
      </c>
      <c r="I714" s="14">
        <f>_xlfn.IFNA(VLOOKUP($F714,StorageTanks_ProductionOnly!$BQ$2:$CE$31,13,FALSE),StorageTanks_ProductionOnly!$CC$32)</f>
        <v>9.9239949282087778E-2</v>
      </c>
      <c r="J714" s="14">
        <f>_xlfn.IFNA(VLOOKUP($F714,StorageTanks_ProductionOnly!$BQ$2:$CE$31,14,FALSE),StorageTanks_ProductionOnly!$CD$32)</f>
        <v>0.78502133323338208</v>
      </c>
    </row>
    <row r="715" spans="1:10" x14ac:dyDescent="0.25">
      <c r="A715" s="1" t="s">
        <v>6215</v>
      </c>
      <c r="B715" s="1" t="s">
        <v>6194</v>
      </c>
      <c r="C715" s="1" t="s">
        <v>6216</v>
      </c>
      <c r="D715" s="1" t="s">
        <v>10268</v>
      </c>
      <c r="E715" s="1" t="s">
        <v>10269</v>
      </c>
      <c r="F715" s="13" t="str">
        <f t="shared" si="11"/>
        <v>305 - Michigan Basin</v>
      </c>
      <c r="G715" s="14">
        <f>_xlfn.IFNA(VLOOKUP($F715,StorageTanks_ProductionOnly!$BQ$2:$CE$31,10,FALSE),StorageTanks_ProductionOnly!$BZ$32)</f>
        <v>0</v>
      </c>
      <c r="H715" s="14">
        <f>_xlfn.IFNA(VLOOKUP($F715,StorageTanks_ProductionOnly!$BQ$2:$CE$31,11,FALSE),StorageTanks_ProductionOnly!$CA$32)</f>
        <v>0</v>
      </c>
      <c r="I715" s="14">
        <f>_xlfn.IFNA(VLOOKUP($F715,StorageTanks_ProductionOnly!$BQ$2:$CE$31,13,FALSE),StorageTanks_ProductionOnly!$CC$32)</f>
        <v>0.1969412558616748</v>
      </c>
      <c r="J715" s="14">
        <f>_xlfn.IFNA(VLOOKUP($F715,StorageTanks_ProductionOnly!$BQ$2:$CE$31,14,FALSE),StorageTanks_ProductionOnly!$CD$32)</f>
        <v>0.76477539906060188</v>
      </c>
    </row>
    <row r="716" spans="1:10" x14ac:dyDescent="0.25">
      <c r="A716" s="1" t="s">
        <v>6217</v>
      </c>
      <c r="B716" s="1" t="s">
        <v>6194</v>
      </c>
      <c r="C716" s="1" t="s">
        <v>6218</v>
      </c>
      <c r="D716" s="1" t="s">
        <v>10154</v>
      </c>
      <c r="E716" s="1" t="s">
        <v>10155</v>
      </c>
      <c r="F716" s="13" t="str">
        <f t="shared" si="11"/>
        <v>300 - Cincinnati Arch</v>
      </c>
      <c r="G716" s="14">
        <f>_xlfn.IFNA(VLOOKUP($F716,StorageTanks_ProductionOnly!$BQ$2:$CE$31,10,FALSE),StorageTanks_ProductionOnly!$BZ$32)</f>
        <v>5.1641542824907183E-2</v>
      </c>
      <c r="H716" s="14">
        <f>_xlfn.IFNA(VLOOKUP($F716,StorageTanks_ProductionOnly!$BQ$2:$CE$31,11,FALSE),StorageTanks_ProductionOnly!$CA$32)</f>
        <v>0.88022939803243827</v>
      </c>
      <c r="I716" s="14">
        <f>_xlfn.IFNA(VLOOKUP($F716,StorageTanks_ProductionOnly!$BQ$2:$CE$31,13,FALSE),StorageTanks_ProductionOnly!$CC$32)</f>
        <v>9.9239949282087778E-2</v>
      </c>
      <c r="J716" s="14">
        <f>_xlfn.IFNA(VLOOKUP($F716,StorageTanks_ProductionOnly!$BQ$2:$CE$31,14,FALSE),StorageTanks_ProductionOnly!$CD$32)</f>
        <v>0.78502133323338208</v>
      </c>
    </row>
    <row r="717" spans="1:10" x14ac:dyDescent="0.25">
      <c r="A717" s="1" t="s">
        <v>6219</v>
      </c>
      <c r="B717" s="1" t="s">
        <v>6194</v>
      </c>
      <c r="C717" s="1" t="s">
        <v>6220</v>
      </c>
      <c r="D717" s="1" t="s">
        <v>10264</v>
      </c>
      <c r="E717" s="1" t="s">
        <v>10265</v>
      </c>
      <c r="F717" s="13" t="str">
        <f t="shared" si="11"/>
        <v>315 - Illinois Basin</v>
      </c>
      <c r="G717" s="14">
        <f>_xlfn.IFNA(VLOOKUP($F717,StorageTanks_ProductionOnly!$BQ$2:$CE$31,10,FALSE),StorageTanks_ProductionOnly!$BZ$32)</f>
        <v>5.1641542824907183E-2</v>
      </c>
      <c r="H717" s="14">
        <f>_xlfn.IFNA(VLOOKUP($F717,StorageTanks_ProductionOnly!$BQ$2:$CE$31,11,FALSE),StorageTanks_ProductionOnly!$CA$32)</f>
        <v>0.88022939803243827</v>
      </c>
      <c r="I717" s="14">
        <f>_xlfn.IFNA(VLOOKUP($F717,StorageTanks_ProductionOnly!$BQ$2:$CE$31,13,FALSE),StorageTanks_ProductionOnly!$CC$32)</f>
        <v>9.9239949282087778E-2</v>
      </c>
      <c r="J717" s="14">
        <f>_xlfn.IFNA(VLOOKUP($F717,StorageTanks_ProductionOnly!$BQ$2:$CE$31,14,FALSE),StorageTanks_ProductionOnly!$CD$32)</f>
        <v>0.78502133323338208</v>
      </c>
    </row>
    <row r="718" spans="1:10" x14ac:dyDescent="0.25">
      <c r="A718" s="1" t="s">
        <v>6221</v>
      </c>
      <c r="B718" s="1" t="s">
        <v>6194</v>
      </c>
      <c r="C718" s="1" t="s">
        <v>6222</v>
      </c>
      <c r="D718" s="1" t="s">
        <v>10268</v>
      </c>
      <c r="E718" s="1" t="s">
        <v>10269</v>
      </c>
      <c r="F718" s="13" t="str">
        <f t="shared" si="11"/>
        <v>305 - Michigan Basin</v>
      </c>
      <c r="G718" s="14">
        <f>_xlfn.IFNA(VLOOKUP($F718,StorageTanks_ProductionOnly!$BQ$2:$CE$31,10,FALSE),StorageTanks_ProductionOnly!$BZ$32)</f>
        <v>0</v>
      </c>
      <c r="H718" s="14">
        <f>_xlfn.IFNA(VLOOKUP($F718,StorageTanks_ProductionOnly!$BQ$2:$CE$31,11,FALSE),StorageTanks_ProductionOnly!$CA$32)</f>
        <v>0</v>
      </c>
      <c r="I718" s="14">
        <f>_xlfn.IFNA(VLOOKUP($F718,StorageTanks_ProductionOnly!$BQ$2:$CE$31,13,FALSE),StorageTanks_ProductionOnly!$CC$32)</f>
        <v>0.1969412558616748</v>
      </c>
      <c r="J718" s="14">
        <f>_xlfn.IFNA(VLOOKUP($F718,StorageTanks_ProductionOnly!$BQ$2:$CE$31,14,FALSE),StorageTanks_ProductionOnly!$CD$32)</f>
        <v>0.76477539906060188</v>
      </c>
    </row>
    <row r="719" spans="1:10" x14ac:dyDescent="0.25">
      <c r="A719" s="1" t="s">
        <v>6223</v>
      </c>
      <c r="B719" s="1" t="s">
        <v>6194</v>
      </c>
      <c r="C719" s="1" t="s">
        <v>5000</v>
      </c>
      <c r="D719" s="1" t="s">
        <v>10154</v>
      </c>
      <c r="E719" s="1" t="s">
        <v>10155</v>
      </c>
      <c r="F719" s="13" t="str">
        <f t="shared" si="11"/>
        <v>300 - Cincinnati Arch</v>
      </c>
      <c r="G719" s="14">
        <f>_xlfn.IFNA(VLOOKUP($F719,StorageTanks_ProductionOnly!$BQ$2:$CE$31,10,FALSE),StorageTanks_ProductionOnly!$BZ$32)</f>
        <v>5.1641542824907183E-2</v>
      </c>
      <c r="H719" s="14">
        <f>_xlfn.IFNA(VLOOKUP($F719,StorageTanks_ProductionOnly!$BQ$2:$CE$31,11,FALSE),StorageTanks_ProductionOnly!$CA$32)</f>
        <v>0.88022939803243827</v>
      </c>
      <c r="I719" s="14">
        <f>_xlfn.IFNA(VLOOKUP($F719,StorageTanks_ProductionOnly!$BQ$2:$CE$31,13,FALSE),StorageTanks_ProductionOnly!$CC$32)</f>
        <v>9.9239949282087778E-2</v>
      </c>
      <c r="J719" s="14">
        <f>_xlfn.IFNA(VLOOKUP($F719,StorageTanks_ProductionOnly!$BQ$2:$CE$31,14,FALSE),StorageTanks_ProductionOnly!$CD$32)</f>
        <v>0.78502133323338208</v>
      </c>
    </row>
    <row r="720" spans="1:10" x14ac:dyDescent="0.25">
      <c r="A720" s="1" t="s">
        <v>6224</v>
      </c>
      <c r="B720" s="1" t="s">
        <v>6194</v>
      </c>
      <c r="C720" s="1" t="s">
        <v>5778</v>
      </c>
      <c r="D720" s="1" t="s">
        <v>10154</v>
      </c>
      <c r="E720" s="1" t="s">
        <v>10155</v>
      </c>
      <c r="F720" s="13" t="str">
        <f t="shared" si="11"/>
        <v>300 - Cincinnati Arch</v>
      </c>
      <c r="G720" s="14">
        <f>_xlfn.IFNA(VLOOKUP($F720,StorageTanks_ProductionOnly!$BQ$2:$CE$31,10,FALSE),StorageTanks_ProductionOnly!$BZ$32)</f>
        <v>5.1641542824907183E-2</v>
      </c>
      <c r="H720" s="14">
        <f>_xlfn.IFNA(VLOOKUP($F720,StorageTanks_ProductionOnly!$BQ$2:$CE$31,11,FALSE),StorageTanks_ProductionOnly!$CA$32)</f>
        <v>0.88022939803243827</v>
      </c>
      <c r="I720" s="14">
        <f>_xlfn.IFNA(VLOOKUP($F720,StorageTanks_ProductionOnly!$BQ$2:$CE$31,13,FALSE),StorageTanks_ProductionOnly!$CC$32)</f>
        <v>9.9239949282087778E-2</v>
      </c>
      <c r="J720" s="14">
        <f>_xlfn.IFNA(VLOOKUP($F720,StorageTanks_ProductionOnly!$BQ$2:$CE$31,14,FALSE),StorageTanks_ProductionOnly!$CD$32)</f>
        <v>0.78502133323338208</v>
      </c>
    </row>
    <row r="721" spans="1:10" x14ac:dyDescent="0.25">
      <c r="A721" s="1" t="s">
        <v>6225</v>
      </c>
      <c r="B721" s="1" t="s">
        <v>6194</v>
      </c>
      <c r="C721" s="1" t="s">
        <v>6226</v>
      </c>
      <c r="D721" s="1" t="s">
        <v>10264</v>
      </c>
      <c r="E721" s="1" t="s">
        <v>10265</v>
      </c>
      <c r="F721" s="13" t="str">
        <f t="shared" si="11"/>
        <v>315 - Illinois Basin</v>
      </c>
      <c r="G721" s="14">
        <f>_xlfn.IFNA(VLOOKUP($F721,StorageTanks_ProductionOnly!$BQ$2:$CE$31,10,FALSE),StorageTanks_ProductionOnly!$BZ$32)</f>
        <v>5.1641542824907183E-2</v>
      </c>
      <c r="H721" s="14">
        <f>_xlfn.IFNA(VLOOKUP($F721,StorageTanks_ProductionOnly!$BQ$2:$CE$31,11,FALSE),StorageTanks_ProductionOnly!$CA$32)</f>
        <v>0.88022939803243827</v>
      </c>
      <c r="I721" s="14">
        <f>_xlfn.IFNA(VLOOKUP($F721,StorageTanks_ProductionOnly!$BQ$2:$CE$31,13,FALSE),StorageTanks_ProductionOnly!$CC$32)</f>
        <v>9.9239949282087778E-2</v>
      </c>
      <c r="J721" s="14">
        <f>_xlfn.IFNA(VLOOKUP($F721,StorageTanks_ProductionOnly!$BQ$2:$CE$31,14,FALSE),StorageTanks_ProductionOnly!$CD$32)</f>
        <v>0.78502133323338208</v>
      </c>
    </row>
    <row r="722" spans="1:10" x14ac:dyDescent="0.25">
      <c r="A722" s="1" t="s">
        <v>6227</v>
      </c>
      <c r="B722" s="1" t="s">
        <v>6194</v>
      </c>
      <c r="C722" s="1" t="s">
        <v>5002</v>
      </c>
      <c r="D722" s="1" t="s">
        <v>10154</v>
      </c>
      <c r="E722" s="1" t="s">
        <v>10155</v>
      </c>
      <c r="F722" s="13" t="str">
        <f t="shared" si="11"/>
        <v>300 - Cincinnati Arch</v>
      </c>
      <c r="G722" s="14">
        <f>_xlfn.IFNA(VLOOKUP($F722,StorageTanks_ProductionOnly!$BQ$2:$CE$31,10,FALSE),StorageTanks_ProductionOnly!$BZ$32)</f>
        <v>5.1641542824907183E-2</v>
      </c>
      <c r="H722" s="14">
        <f>_xlfn.IFNA(VLOOKUP($F722,StorageTanks_ProductionOnly!$BQ$2:$CE$31,11,FALSE),StorageTanks_ProductionOnly!$CA$32)</f>
        <v>0.88022939803243827</v>
      </c>
      <c r="I722" s="14">
        <f>_xlfn.IFNA(VLOOKUP($F722,StorageTanks_ProductionOnly!$BQ$2:$CE$31,13,FALSE),StorageTanks_ProductionOnly!$CC$32)</f>
        <v>9.9239949282087778E-2</v>
      </c>
      <c r="J722" s="14">
        <f>_xlfn.IFNA(VLOOKUP($F722,StorageTanks_ProductionOnly!$BQ$2:$CE$31,14,FALSE),StorageTanks_ProductionOnly!$CD$32)</f>
        <v>0.78502133323338208</v>
      </c>
    </row>
    <row r="723" spans="1:10" x14ac:dyDescent="0.25">
      <c r="A723" s="1" t="s">
        <v>6228</v>
      </c>
      <c r="B723" s="1" t="s">
        <v>6194</v>
      </c>
      <c r="C723" s="1" t="s">
        <v>5212</v>
      </c>
      <c r="D723" s="1" t="s">
        <v>10154</v>
      </c>
      <c r="E723" s="1" t="s">
        <v>10155</v>
      </c>
      <c r="F723" s="13" t="str">
        <f t="shared" si="11"/>
        <v>300 - Cincinnati Arch</v>
      </c>
      <c r="G723" s="14">
        <f>_xlfn.IFNA(VLOOKUP($F723,StorageTanks_ProductionOnly!$BQ$2:$CE$31,10,FALSE),StorageTanks_ProductionOnly!$BZ$32)</f>
        <v>5.1641542824907183E-2</v>
      </c>
      <c r="H723" s="14">
        <f>_xlfn.IFNA(VLOOKUP($F723,StorageTanks_ProductionOnly!$BQ$2:$CE$31,11,FALSE),StorageTanks_ProductionOnly!$CA$32)</f>
        <v>0.88022939803243827</v>
      </c>
      <c r="I723" s="14">
        <f>_xlfn.IFNA(VLOOKUP($F723,StorageTanks_ProductionOnly!$BQ$2:$CE$31,13,FALSE),StorageTanks_ProductionOnly!$CC$32)</f>
        <v>9.9239949282087778E-2</v>
      </c>
      <c r="J723" s="14">
        <f>_xlfn.IFNA(VLOOKUP($F723,StorageTanks_ProductionOnly!$BQ$2:$CE$31,14,FALSE),StorageTanks_ProductionOnly!$CD$32)</f>
        <v>0.78502133323338208</v>
      </c>
    </row>
    <row r="724" spans="1:10" x14ac:dyDescent="0.25">
      <c r="A724" s="1" t="s">
        <v>6229</v>
      </c>
      <c r="B724" s="1" t="s">
        <v>6194</v>
      </c>
      <c r="C724" s="1" t="s">
        <v>6230</v>
      </c>
      <c r="D724" s="1" t="s">
        <v>10264</v>
      </c>
      <c r="E724" s="1" t="s">
        <v>10265</v>
      </c>
      <c r="F724" s="13" t="str">
        <f t="shared" si="11"/>
        <v>315 - Illinois Basin</v>
      </c>
      <c r="G724" s="14">
        <f>_xlfn.IFNA(VLOOKUP($F724,StorageTanks_ProductionOnly!$BQ$2:$CE$31,10,FALSE),StorageTanks_ProductionOnly!$BZ$32)</f>
        <v>5.1641542824907183E-2</v>
      </c>
      <c r="H724" s="14">
        <f>_xlfn.IFNA(VLOOKUP($F724,StorageTanks_ProductionOnly!$BQ$2:$CE$31,11,FALSE),StorageTanks_ProductionOnly!$CA$32)</f>
        <v>0.88022939803243827</v>
      </c>
      <c r="I724" s="14">
        <f>_xlfn.IFNA(VLOOKUP($F724,StorageTanks_ProductionOnly!$BQ$2:$CE$31,13,FALSE),StorageTanks_ProductionOnly!$CC$32)</f>
        <v>9.9239949282087778E-2</v>
      </c>
      <c r="J724" s="14">
        <f>_xlfn.IFNA(VLOOKUP($F724,StorageTanks_ProductionOnly!$BQ$2:$CE$31,14,FALSE),StorageTanks_ProductionOnly!$CD$32)</f>
        <v>0.78502133323338208</v>
      </c>
    </row>
    <row r="725" spans="1:10" x14ac:dyDescent="0.25">
      <c r="A725" s="1" t="s">
        <v>6231</v>
      </c>
      <c r="B725" s="1" t="s">
        <v>6194</v>
      </c>
      <c r="C725" s="1" t="s">
        <v>5216</v>
      </c>
      <c r="D725" s="1" t="s">
        <v>10154</v>
      </c>
      <c r="E725" s="1" t="s">
        <v>10155</v>
      </c>
      <c r="F725" s="13" t="str">
        <f t="shared" si="11"/>
        <v>300 - Cincinnati Arch</v>
      </c>
      <c r="G725" s="14">
        <f>_xlfn.IFNA(VLOOKUP($F725,StorageTanks_ProductionOnly!$BQ$2:$CE$31,10,FALSE),StorageTanks_ProductionOnly!$BZ$32)</f>
        <v>5.1641542824907183E-2</v>
      </c>
      <c r="H725" s="14">
        <f>_xlfn.IFNA(VLOOKUP($F725,StorageTanks_ProductionOnly!$BQ$2:$CE$31,11,FALSE),StorageTanks_ProductionOnly!$CA$32)</f>
        <v>0.88022939803243827</v>
      </c>
      <c r="I725" s="14">
        <f>_xlfn.IFNA(VLOOKUP($F725,StorageTanks_ProductionOnly!$BQ$2:$CE$31,13,FALSE),StorageTanks_ProductionOnly!$CC$32)</f>
        <v>9.9239949282087778E-2</v>
      </c>
      <c r="J725" s="14">
        <f>_xlfn.IFNA(VLOOKUP($F725,StorageTanks_ProductionOnly!$BQ$2:$CE$31,14,FALSE),StorageTanks_ProductionOnly!$CD$32)</f>
        <v>0.78502133323338208</v>
      </c>
    </row>
    <row r="726" spans="1:10" x14ac:dyDescent="0.25">
      <c r="A726" s="1" t="s">
        <v>6232</v>
      </c>
      <c r="B726" s="1" t="s">
        <v>6194</v>
      </c>
      <c r="C726" s="1" t="s">
        <v>5006</v>
      </c>
      <c r="D726" s="1" t="s">
        <v>10264</v>
      </c>
      <c r="E726" s="1" t="s">
        <v>10265</v>
      </c>
      <c r="F726" s="13" t="str">
        <f t="shared" si="11"/>
        <v>315 - Illinois Basin</v>
      </c>
      <c r="G726" s="14">
        <f>_xlfn.IFNA(VLOOKUP($F726,StorageTanks_ProductionOnly!$BQ$2:$CE$31,10,FALSE),StorageTanks_ProductionOnly!$BZ$32)</f>
        <v>5.1641542824907183E-2</v>
      </c>
      <c r="H726" s="14">
        <f>_xlfn.IFNA(VLOOKUP($F726,StorageTanks_ProductionOnly!$BQ$2:$CE$31,11,FALSE),StorageTanks_ProductionOnly!$CA$32)</f>
        <v>0.88022939803243827</v>
      </c>
      <c r="I726" s="14">
        <f>_xlfn.IFNA(VLOOKUP($F726,StorageTanks_ProductionOnly!$BQ$2:$CE$31,13,FALSE),StorageTanks_ProductionOnly!$CC$32)</f>
        <v>9.9239949282087778E-2</v>
      </c>
      <c r="J726" s="14">
        <f>_xlfn.IFNA(VLOOKUP($F726,StorageTanks_ProductionOnly!$BQ$2:$CE$31,14,FALSE),StorageTanks_ProductionOnly!$CD$32)</f>
        <v>0.78502133323338208</v>
      </c>
    </row>
    <row r="727" spans="1:10" x14ac:dyDescent="0.25">
      <c r="A727" s="1" t="s">
        <v>6233</v>
      </c>
      <c r="B727" s="1" t="s">
        <v>6194</v>
      </c>
      <c r="C727" s="1" t="s">
        <v>5603</v>
      </c>
      <c r="D727" s="1" t="s">
        <v>10154</v>
      </c>
      <c r="E727" s="1" t="s">
        <v>10155</v>
      </c>
      <c r="F727" s="13" t="str">
        <f t="shared" si="11"/>
        <v>300 - Cincinnati Arch</v>
      </c>
      <c r="G727" s="14">
        <f>_xlfn.IFNA(VLOOKUP($F727,StorageTanks_ProductionOnly!$BQ$2:$CE$31,10,FALSE),StorageTanks_ProductionOnly!$BZ$32)</f>
        <v>5.1641542824907183E-2</v>
      </c>
      <c r="H727" s="14">
        <f>_xlfn.IFNA(VLOOKUP($F727,StorageTanks_ProductionOnly!$BQ$2:$CE$31,11,FALSE),StorageTanks_ProductionOnly!$CA$32)</f>
        <v>0.88022939803243827</v>
      </c>
      <c r="I727" s="14">
        <f>_xlfn.IFNA(VLOOKUP($F727,StorageTanks_ProductionOnly!$BQ$2:$CE$31,13,FALSE),StorageTanks_ProductionOnly!$CC$32)</f>
        <v>9.9239949282087778E-2</v>
      </c>
      <c r="J727" s="14">
        <f>_xlfn.IFNA(VLOOKUP($F727,StorageTanks_ProductionOnly!$BQ$2:$CE$31,14,FALSE),StorageTanks_ProductionOnly!$CD$32)</f>
        <v>0.78502133323338208</v>
      </c>
    </row>
    <row r="728" spans="1:10" x14ac:dyDescent="0.25">
      <c r="A728" s="1" t="s">
        <v>6234</v>
      </c>
      <c r="B728" s="1" t="s">
        <v>6194</v>
      </c>
      <c r="C728" s="1" t="s">
        <v>5801</v>
      </c>
      <c r="D728" s="1" t="s">
        <v>10154</v>
      </c>
      <c r="E728" s="1" t="s">
        <v>10155</v>
      </c>
      <c r="F728" s="13" t="str">
        <f t="shared" si="11"/>
        <v>300 - Cincinnati Arch</v>
      </c>
      <c r="G728" s="14">
        <f>_xlfn.IFNA(VLOOKUP($F728,StorageTanks_ProductionOnly!$BQ$2:$CE$31,10,FALSE),StorageTanks_ProductionOnly!$BZ$32)</f>
        <v>5.1641542824907183E-2</v>
      </c>
      <c r="H728" s="14">
        <f>_xlfn.IFNA(VLOOKUP($F728,StorageTanks_ProductionOnly!$BQ$2:$CE$31,11,FALSE),StorageTanks_ProductionOnly!$CA$32)</f>
        <v>0.88022939803243827</v>
      </c>
      <c r="I728" s="14">
        <f>_xlfn.IFNA(VLOOKUP($F728,StorageTanks_ProductionOnly!$BQ$2:$CE$31,13,FALSE),StorageTanks_ProductionOnly!$CC$32)</f>
        <v>9.9239949282087778E-2</v>
      </c>
      <c r="J728" s="14">
        <f>_xlfn.IFNA(VLOOKUP($F728,StorageTanks_ProductionOnly!$BQ$2:$CE$31,14,FALSE),StorageTanks_ProductionOnly!$CD$32)</f>
        <v>0.78502133323338208</v>
      </c>
    </row>
    <row r="729" spans="1:10" x14ac:dyDescent="0.25">
      <c r="A729" s="1" t="s">
        <v>6235</v>
      </c>
      <c r="B729" s="1" t="s">
        <v>6194</v>
      </c>
      <c r="C729" s="1" t="s">
        <v>6236</v>
      </c>
      <c r="D729" s="1" t="s">
        <v>10264</v>
      </c>
      <c r="E729" s="1" t="s">
        <v>10265</v>
      </c>
      <c r="F729" s="13" t="str">
        <f t="shared" si="11"/>
        <v>315 - Illinois Basin</v>
      </c>
      <c r="G729" s="14">
        <f>_xlfn.IFNA(VLOOKUP($F729,StorageTanks_ProductionOnly!$BQ$2:$CE$31,10,FALSE),StorageTanks_ProductionOnly!$BZ$32)</f>
        <v>5.1641542824907183E-2</v>
      </c>
      <c r="H729" s="14">
        <f>_xlfn.IFNA(VLOOKUP($F729,StorageTanks_ProductionOnly!$BQ$2:$CE$31,11,FALSE),StorageTanks_ProductionOnly!$CA$32)</f>
        <v>0.88022939803243827</v>
      </c>
      <c r="I729" s="14">
        <f>_xlfn.IFNA(VLOOKUP($F729,StorageTanks_ProductionOnly!$BQ$2:$CE$31,13,FALSE),StorageTanks_ProductionOnly!$CC$32)</f>
        <v>9.9239949282087778E-2</v>
      </c>
      <c r="J729" s="14">
        <f>_xlfn.IFNA(VLOOKUP($F729,StorageTanks_ProductionOnly!$BQ$2:$CE$31,14,FALSE),StorageTanks_ProductionOnly!$CD$32)</f>
        <v>0.78502133323338208</v>
      </c>
    </row>
    <row r="730" spans="1:10" x14ac:dyDescent="0.25">
      <c r="A730" s="1" t="s">
        <v>6237</v>
      </c>
      <c r="B730" s="1" t="s">
        <v>6194</v>
      </c>
      <c r="C730" s="1" t="s">
        <v>6238</v>
      </c>
      <c r="D730" s="1" t="s">
        <v>10264</v>
      </c>
      <c r="E730" s="1" t="s">
        <v>10265</v>
      </c>
      <c r="F730" s="13" t="str">
        <f t="shared" si="11"/>
        <v>315 - Illinois Basin</v>
      </c>
      <c r="G730" s="14">
        <f>_xlfn.IFNA(VLOOKUP($F730,StorageTanks_ProductionOnly!$BQ$2:$CE$31,10,FALSE),StorageTanks_ProductionOnly!$BZ$32)</f>
        <v>5.1641542824907183E-2</v>
      </c>
      <c r="H730" s="14">
        <f>_xlfn.IFNA(VLOOKUP($F730,StorageTanks_ProductionOnly!$BQ$2:$CE$31,11,FALSE),StorageTanks_ProductionOnly!$CA$32)</f>
        <v>0.88022939803243827</v>
      </c>
      <c r="I730" s="14">
        <f>_xlfn.IFNA(VLOOKUP($F730,StorageTanks_ProductionOnly!$BQ$2:$CE$31,13,FALSE),StorageTanks_ProductionOnly!$CC$32)</f>
        <v>9.9239949282087778E-2</v>
      </c>
      <c r="J730" s="14">
        <f>_xlfn.IFNA(VLOOKUP($F730,StorageTanks_ProductionOnly!$BQ$2:$CE$31,14,FALSE),StorageTanks_ProductionOnly!$CD$32)</f>
        <v>0.78502133323338208</v>
      </c>
    </row>
    <row r="731" spans="1:10" x14ac:dyDescent="0.25">
      <c r="A731" s="1" t="s">
        <v>6239</v>
      </c>
      <c r="B731" s="1" t="s">
        <v>6194</v>
      </c>
      <c r="C731" s="1" t="s">
        <v>5010</v>
      </c>
      <c r="D731" s="1" t="s">
        <v>10154</v>
      </c>
      <c r="E731" s="1" t="s">
        <v>10155</v>
      </c>
      <c r="F731" s="13" t="str">
        <f t="shared" si="11"/>
        <v>300 - Cincinnati Arch</v>
      </c>
      <c r="G731" s="14">
        <f>_xlfn.IFNA(VLOOKUP($F731,StorageTanks_ProductionOnly!$BQ$2:$CE$31,10,FALSE),StorageTanks_ProductionOnly!$BZ$32)</f>
        <v>5.1641542824907183E-2</v>
      </c>
      <c r="H731" s="14">
        <f>_xlfn.IFNA(VLOOKUP($F731,StorageTanks_ProductionOnly!$BQ$2:$CE$31,11,FALSE),StorageTanks_ProductionOnly!$CA$32)</f>
        <v>0.88022939803243827</v>
      </c>
      <c r="I731" s="14">
        <f>_xlfn.IFNA(VLOOKUP($F731,StorageTanks_ProductionOnly!$BQ$2:$CE$31,13,FALSE),StorageTanks_ProductionOnly!$CC$32)</f>
        <v>9.9239949282087778E-2</v>
      </c>
      <c r="J731" s="14">
        <f>_xlfn.IFNA(VLOOKUP($F731,StorageTanks_ProductionOnly!$BQ$2:$CE$31,14,FALSE),StorageTanks_ProductionOnly!$CD$32)</f>
        <v>0.78502133323338208</v>
      </c>
    </row>
    <row r="732" spans="1:10" x14ac:dyDescent="0.25">
      <c r="A732" s="1" t="s">
        <v>6240</v>
      </c>
      <c r="B732" s="1" t="s">
        <v>6194</v>
      </c>
      <c r="C732" s="1" t="s">
        <v>5223</v>
      </c>
      <c r="D732" s="1" t="s">
        <v>10154</v>
      </c>
      <c r="E732" s="1" t="s">
        <v>10155</v>
      </c>
      <c r="F732" s="13" t="str">
        <f t="shared" si="11"/>
        <v>300 - Cincinnati Arch</v>
      </c>
      <c r="G732" s="14">
        <f>_xlfn.IFNA(VLOOKUP($F732,StorageTanks_ProductionOnly!$BQ$2:$CE$31,10,FALSE),StorageTanks_ProductionOnly!$BZ$32)</f>
        <v>5.1641542824907183E-2</v>
      </c>
      <c r="H732" s="14">
        <f>_xlfn.IFNA(VLOOKUP($F732,StorageTanks_ProductionOnly!$BQ$2:$CE$31,11,FALSE),StorageTanks_ProductionOnly!$CA$32)</f>
        <v>0.88022939803243827</v>
      </c>
      <c r="I732" s="14">
        <f>_xlfn.IFNA(VLOOKUP($F732,StorageTanks_ProductionOnly!$BQ$2:$CE$31,13,FALSE),StorageTanks_ProductionOnly!$CC$32)</f>
        <v>9.9239949282087778E-2</v>
      </c>
      <c r="J732" s="14">
        <f>_xlfn.IFNA(VLOOKUP($F732,StorageTanks_ProductionOnly!$BQ$2:$CE$31,14,FALSE),StorageTanks_ProductionOnly!$CD$32)</f>
        <v>0.78502133323338208</v>
      </c>
    </row>
    <row r="733" spans="1:10" x14ac:dyDescent="0.25">
      <c r="A733" s="1" t="s">
        <v>6241</v>
      </c>
      <c r="B733" s="1" t="s">
        <v>6194</v>
      </c>
      <c r="C733" s="1" t="s">
        <v>6242</v>
      </c>
      <c r="D733" s="1" t="s">
        <v>10154</v>
      </c>
      <c r="E733" s="1" t="s">
        <v>10155</v>
      </c>
      <c r="F733" s="13" t="str">
        <f t="shared" si="11"/>
        <v>300 - Cincinnati Arch</v>
      </c>
      <c r="G733" s="14">
        <f>_xlfn.IFNA(VLOOKUP($F733,StorageTanks_ProductionOnly!$BQ$2:$CE$31,10,FALSE),StorageTanks_ProductionOnly!$BZ$32)</f>
        <v>5.1641542824907183E-2</v>
      </c>
      <c r="H733" s="14">
        <f>_xlfn.IFNA(VLOOKUP($F733,StorageTanks_ProductionOnly!$BQ$2:$CE$31,11,FALSE),StorageTanks_ProductionOnly!$CA$32)</f>
        <v>0.88022939803243827</v>
      </c>
      <c r="I733" s="14">
        <f>_xlfn.IFNA(VLOOKUP($F733,StorageTanks_ProductionOnly!$BQ$2:$CE$31,13,FALSE),StorageTanks_ProductionOnly!$CC$32)</f>
        <v>9.9239949282087778E-2</v>
      </c>
      <c r="J733" s="14">
        <f>_xlfn.IFNA(VLOOKUP($F733,StorageTanks_ProductionOnly!$BQ$2:$CE$31,14,FALSE),StorageTanks_ProductionOnly!$CD$32)</f>
        <v>0.78502133323338208</v>
      </c>
    </row>
    <row r="734" spans="1:10" x14ac:dyDescent="0.25">
      <c r="A734" s="1" t="s">
        <v>6243</v>
      </c>
      <c r="B734" s="1" t="s">
        <v>6194</v>
      </c>
      <c r="C734" s="1" t="s">
        <v>5014</v>
      </c>
      <c r="D734" s="1" t="s">
        <v>10264</v>
      </c>
      <c r="E734" s="1" t="s">
        <v>10265</v>
      </c>
      <c r="F734" s="13" t="str">
        <f t="shared" si="11"/>
        <v>315 - Illinois Basin</v>
      </c>
      <c r="G734" s="14">
        <f>_xlfn.IFNA(VLOOKUP($F734,StorageTanks_ProductionOnly!$BQ$2:$CE$31,10,FALSE),StorageTanks_ProductionOnly!$BZ$32)</f>
        <v>5.1641542824907183E-2</v>
      </c>
      <c r="H734" s="14">
        <f>_xlfn.IFNA(VLOOKUP($F734,StorageTanks_ProductionOnly!$BQ$2:$CE$31,11,FALSE),StorageTanks_ProductionOnly!$CA$32)</f>
        <v>0.88022939803243827</v>
      </c>
      <c r="I734" s="14">
        <f>_xlfn.IFNA(VLOOKUP($F734,StorageTanks_ProductionOnly!$BQ$2:$CE$31,13,FALSE),StorageTanks_ProductionOnly!$CC$32)</f>
        <v>9.9239949282087778E-2</v>
      </c>
      <c r="J734" s="14">
        <f>_xlfn.IFNA(VLOOKUP($F734,StorageTanks_ProductionOnly!$BQ$2:$CE$31,14,FALSE),StorageTanks_ProductionOnly!$CD$32)</f>
        <v>0.78502133323338208</v>
      </c>
    </row>
    <row r="735" spans="1:10" x14ac:dyDescent="0.25">
      <c r="A735" s="1" t="s">
        <v>6244</v>
      </c>
      <c r="B735" s="1" t="s">
        <v>6194</v>
      </c>
      <c r="C735" s="1" t="s">
        <v>5816</v>
      </c>
      <c r="D735" s="1" t="s">
        <v>10154</v>
      </c>
      <c r="E735" s="1" t="s">
        <v>10155</v>
      </c>
      <c r="F735" s="13" t="str">
        <f t="shared" si="11"/>
        <v>300 - Cincinnati Arch</v>
      </c>
      <c r="G735" s="14">
        <f>_xlfn.IFNA(VLOOKUP($F735,StorageTanks_ProductionOnly!$BQ$2:$CE$31,10,FALSE),StorageTanks_ProductionOnly!$BZ$32)</f>
        <v>5.1641542824907183E-2</v>
      </c>
      <c r="H735" s="14">
        <f>_xlfn.IFNA(VLOOKUP($F735,StorageTanks_ProductionOnly!$BQ$2:$CE$31,11,FALSE),StorageTanks_ProductionOnly!$CA$32)</f>
        <v>0.88022939803243827</v>
      </c>
      <c r="I735" s="14">
        <f>_xlfn.IFNA(VLOOKUP($F735,StorageTanks_ProductionOnly!$BQ$2:$CE$31,13,FALSE),StorageTanks_ProductionOnly!$CC$32)</f>
        <v>9.9239949282087778E-2</v>
      </c>
      <c r="J735" s="14">
        <f>_xlfn.IFNA(VLOOKUP($F735,StorageTanks_ProductionOnly!$BQ$2:$CE$31,14,FALSE),StorageTanks_ProductionOnly!$CD$32)</f>
        <v>0.78502133323338208</v>
      </c>
    </row>
    <row r="736" spans="1:10" x14ac:dyDescent="0.25">
      <c r="A736" s="1" t="s">
        <v>6245</v>
      </c>
      <c r="B736" s="1" t="s">
        <v>6194</v>
      </c>
      <c r="C736" s="1" t="s">
        <v>6246</v>
      </c>
      <c r="D736" s="1" t="s">
        <v>10154</v>
      </c>
      <c r="E736" s="1" t="s">
        <v>10155</v>
      </c>
      <c r="F736" s="13" t="str">
        <f t="shared" si="11"/>
        <v>300 - Cincinnati Arch</v>
      </c>
      <c r="G736" s="14">
        <f>_xlfn.IFNA(VLOOKUP($F736,StorageTanks_ProductionOnly!$BQ$2:$CE$31,10,FALSE),StorageTanks_ProductionOnly!$BZ$32)</f>
        <v>5.1641542824907183E-2</v>
      </c>
      <c r="H736" s="14">
        <f>_xlfn.IFNA(VLOOKUP($F736,StorageTanks_ProductionOnly!$BQ$2:$CE$31,11,FALSE),StorageTanks_ProductionOnly!$CA$32)</f>
        <v>0.88022939803243827</v>
      </c>
      <c r="I736" s="14">
        <f>_xlfn.IFNA(VLOOKUP($F736,StorageTanks_ProductionOnly!$BQ$2:$CE$31,13,FALSE),StorageTanks_ProductionOnly!$CC$32)</f>
        <v>9.9239949282087778E-2</v>
      </c>
      <c r="J736" s="14">
        <f>_xlfn.IFNA(VLOOKUP($F736,StorageTanks_ProductionOnly!$BQ$2:$CE$31,14,FALSE),StorageTanks_ProductionOnly!$CD$32)</f>
        <v>0.78502133323338208</v>
      </c>
    </row>
    <row r="737" spans="1:10" x14ac:dyDescent="0.25">
      <c r="A737" s="1" t="s">
        <v>6247</v>
      </c>
      <c r="B737" s="1" t="s">
        <v>6194</v>
      </c>
      <c r="C737" s="1" t="s">
        <v>5016</v>
      </c>
      <c r="D737" s="1" t="s">
        <v>10154</v>
      </c>
      <c r="E737" s="1" t="s">
        <v>10155</v>
      </c>
      <c r="F737" s="13" t="str">
        <f t="shared" si="11"/>
        <v>300 - Cincinnati Arch</v>
      </c>
      <c r="G737" s="14">
        <f>_xlfn.IFNA(VLOOKUP($F737,StorageTanks_ProductionOnly!$BQ$2:$CE$31,10,FALSE),StorageTanks_ProductionOnly!$BZ$32)</f>
        <v>5.1641542824907183E-2</v>
      </c>
      <c r="H737" s="14">
        <f>_xlfn.IFNA(VLOOKUP($F737,StorageTanks_ProductionOnly!$BQ$2:$CE$31,11,FALSE),StorageTanks_ProductionOnly!$CA$32)</f>
        <v>0.88022939803243827</v>
      </c>
      <c r="I737" s="14">
        <f>_xlfn.IFNA(VLOOKUP($F737,StorageTanks_ProductionOnly!$BQ$2:$CE$31,13,FALSE),StorageTanks_ProductionOnly!$CC$32)</f>
        <v>9.9239949282087778E-2</v>
      </c>
      <c r="J737" s="14">
        <f>_xlfn.IFNA(VLOOKUP($F737,StorageTanks_ProductionOnly!$BQ$2:$CE$31,14,FALSE),StorageTanks_ProductionOnly!$CD$32)</f>
        <v>0.78502133323338208</v>
      </c>
    </row>
    <row r="738" spans="1:10" x14ac:dyDescent="0.25">
      <c r="A738" s="1" t="s">
        <v>6248</v>
      </c>
      <c r="B738" s="1" t="s">
        <v>6194</v>
      </c>
      <c r="C738" s="1" t="s">
        <v>6249</v>
      </c>
      <c r="D738" s="1" t="s">
        <v>10154</v>
      </c>
      <c r="E738" s="1" t="s">
        <v>10155</v>
      </c>
      <c r="F738" s="13" t="str">
        <f t="shared" si="11"/>
        <v>300 - Cincinnati Arch</v>
      </c>
      <c r="G738" s="14">
        <f>_xlfn.IFNA(VLOOKUP($F738,StorageTanks_ProductionOnly!$BQ$2:$CE$31,10,FALSE),StorageTanks_ProductionOnly!$BZ$32)</f>
        <v>5.1641542824907183E-2</v>
      </c>
      <c r="H738" s="14">
        <f>_xlfn.IFNA(VLOOKUP($F738,StorageTanks_ProductionOnly!$BQ$2:$CE$31,11,FALSE),StorageTanks_ProductionOnly!$CA$32)</f>
        <v>0.88022939803243827</v>
      </c>
      <c r="I738" s="14">
        <f>_xlfn.IFNA(VLOOKUP($F738,StorageTanks_ProductionOnly!$BQ$2:$CE$31,13,FALSE),StorageTanks_ProductionOnly!$CC$32)</f>
        <v>9.9239949282087778E-2</v>
      </c>
      <c r="J738" s="14">
        <f>_xlfn.IFNA(VLOOKUP($F738,StorageTanks_ProductionOnly!$BQ$2:$CE$31,14,FALSE),StorageTanks_ProductionOnly!$CD$32)</f>
        <v>0.78502133323338208</v>
      </c>
    </row>
    <row r="739" spans="1:10" x14ac:dyDescent="0.25">
      <c r="A739" s="1" t="s">
        <v>6250</v>
      </c>
      <c r="B739" s="1" t="s">
        <v>6194</v>
      </c>
      <c r="C739" s="1" t="s">
        <v>5231</v>
      </c>
      <c r="D739" s="1" t="s">
        <v>10264</v>
      </c>
      <c r="E739" s="1" t="s">
        <v>10265</v>
      </c>
      <c r="F739" s="13" t="str">
        <f t="shared" si="11"/>
        <v>315 - Illinois Basin</v>
      </c>
      <c r="G739" s="14">
        <f>_xlfn.IFNA(VLOOKUP($F739,StorageTanks_ProductionOnly!$BQ$2:$CE$31,10,FALSE),StorageTanks_ProductionOnly!$BZ$32)</f>
        <v>5.1641542824907183E-2</v>
      </c>
      <c r="H739" s="14">
        <f>_xlfn.IFNA(VLOOKUP($F739,StorageTanks_ProductionOnly!$BQ$2:$CE$31,11,FALSE),StorageTanks_ProductionOnly!$CA$32)</f>
        <v>0.88022939803243827</v>
      </c>
      <c r="I739" s="14">
        <f>_xlfn.IFNA(VLOOKUP($F739,StorageTanks_ProductionOnly!$BQ$2:$CE$31,13,FALSE),StorageTanks_ProductionOnly!$CC$32)</f>
        <v>9.9239949282087778E-2</v>
      </c>
      <c r="J739" s="14">
        <f>_xlfn.IFNA(VLOOKUP($F739,StorageTanks_ProductionOnly!$BQ$2:$CE$31,14,FALSE),StorageTanks_ProductionOnly!$CD$32)</f>
        <v>0.78502133323338208</v>
      </c>
    </row>
    <row r="740" spans="1:10" x14ac:dyDescent="0.25">
      <c r="A740" s="1" t="s">
        <v>6251</v>
      </c>
      <c r="B740" s="1" t="s">
        <v>6194</v>
      </c>
      <c r="C740" s="1" t="s">
        <v>6110</v>
      </c>
      <c r="D740" s="1" t="s">
        <v>10264</v>
      </c>
      <c r="E740" s="1" t="s">
        <v>10265</v>
      </c>
      <c r="F740" s="13" t="str">
        <f t="shared" si="11"/>
        <v>315 - Illinois Basin</v>
      </c>
      <c r="G740" s="14">
        <f>_xlfn.IFNA(VLOOKUP($F740,StorageTanks_ProductionOnly!$BQ$2:$CE$31,10,FALSE),StorageTanks_ProductionOnly!$BZ$32)</f>
        <v>5.1641542824907183E-2</v>
      </c>
      <c r="H740" s="14">
        <f>_xlfn.IFNA(VLOOKUP($F740,StorageTanks_ProductionOnly!$BQ$2:$CE$31,11,FALSE),StorageTanks_ProductionOnly!$CA$32)</f>
        <v>0.88022939803243827</v>
      </c>
      <c r="I740" s="14">
        <f>_xlfn.IFNA(VLOOKUP($F740,StorageTanks_ProductionOnly!$BQ$2:$CE$31,13,FALSE),StorageTanks_ProductionOnly!$CC$32)</f>
        <v>9.9239949282087778E-2</v>
      </c>
      <c r="J740" s="14">
        <f>_xlfn.IFNA(VLOOKUP($F740,StorageTanks_ProductionOnly!$BQ$2:$CE$31,14,FALSE),StorageTanks_ProductionOnly!$CD$32)</f>
        <v>0.78502133323338208</v>
      </c>
    </row>
    <row r="741" spans="1:10" x14ac:dyDescent="0.25">
      <c r="A741" s="1" t="s">
        <v>6252</v>
      </c>
      <c r="B741" s="1" t="s">
        <v>6194</v>
      </c>
      <c r="C741" s="1" t="s">
        <v>6253</v>
      </c>
      <c r="D741" s="1" t="s">
        <v>10268</v>
      </c>
      <c r="E741" s="1" t="s">
        <v>10269</v>
      </c>
      <c r="F741" s="13" t="str">
        <f t="shared" si="11"/>
        <v>305 - Michigan Basin</v>
      </c>
      <c r="G741" s="14">
        <f>_xlfn.IFNA(VLOOKUP($F741,StorageTanks_ProductionOnly!$BQ$2:$CE$31,10,FALSE),StorageTanks_ProductionOnly!$BZ$32)</f>
        <v>0</v>
      </c>
      <c r="H741" s="14">
        <f>_xlfn.IFNA(VLOOKUP($F741,StorageTanks_ProductionOnly!$BQ$2:$CE$31,11,FALSE),StorageTanks_ProductionOnly!$CA$32)</f>
        <v>0</v>
      </c>
      <c r="I741" s="14">
        <f>_xlfn.IFNA(VLOOKUP($F741,StorageTanks_ProductionOnly!$BQ$2:$CE$31,13,FALSE),StorageTanks_ProductionOnly!$CC$32)</f>
        <v>0.1969412558616748</v>
      </c>
      <c r="J741" s="14">
        <f>_xlfn.IFNA(VLOOKUP($F741,StorageTanks_ProductionOnly!$BQ$2:$CE$31,14,FALSE),StorageTanks_ProductionOnly!$CD$32)</f>
        <v>0.76477539906060188</v>
      </c>
    </row>
    <row r="742" spans="1:10" x14ac:dyDescent="0.25">
      <c r="A742" s="1" t="s">
        <v>6254</v>
      </c>
      <c r="B742" s="1" t="s">
        <v>6194</v>
      </c>
      <c r="C742" s="1" t="s">
        <v>6255</v>
      </c>
      <c r="D742" s="1" t="s">
        <v>10268</v>
      </c>
      <c r="E742" s="1" t="s">
        <v>10269</v>
      </c>
      <c r="F742" s="13" t="str">
        <f t="shared" si="11"/>
        <v>305 - Michigan Basin</v>
      </c>
      <c r="G742" s="14">
        <f>_xlfn.IFNA(VLOOKUP($F742,StorageTanks_ProductionOnly!$BQ$2:$CE$31,10,FALSE),StorageTanks_ProductionOnly!$BZ$32)</f>
        <v>0</v>
      </c>
      <c r="H742" s="14">
        <f>_xlfn.IFNA(VLOOKUP($F742,StorageTanks_ProductionOnly!$BQ$2:$CE$31,11,FALSE),StorageTanks_ProductionOnly!$CA$32)</f>
        <v>0</v>
      </c>
      <c r="I742" s="14">
        <f>_xlfn.IFNA(VLOOKUP($F742,StorageTanks_ProductionOnly!$BQ$2:$CE$31,13,FALSE),StorageTanks_ProductionOnly!$CC$32)</f>
        <v>0.1969412558616748</v>
      </c>
      <c r="J742" s="14">
        <f>_xlfn.IFNA(VLOOKUP($F742,StorageTanks_ProductionOnly!$BQ$2:$CE$31,14,FALSE),StorageTanks_ProductionOnly!$CD$32)</f>
        <v>0.76477539906060188</v>
      </c>
    </row>
    <row r="743" spans="1:10" x14ac:dyDescent="0.25">
      <c r="A743" s="1" t="s">
        <v>6256</v>
      </c>
      <c r="B743" s="1" t="s">
        <v>6194</v>
      </c>
      <c r="C743" s="1" t="s">
        <v>5334</v>
      </c>
      <c r="D743" s="1" t="s">
        <v>10154</v>
      </c>
      <c r="E743" s="1" t="s">
        <v>10155</v>
      </c>
      <c r="F743" s="13" t="str">
        <f t="shared" si="11"/>
        <v>300 - Cincinnati Arch</v>
      </c>
      <c r="G743" s="14">
        <f>_xlfn.IFNA(VLOOKUP($F743,StorageTanks_ProductionOnly!$BQ$2:$CE$31,10,FALSE),StorageTanks_ProductionOnly!$BZ$32)</f>
        <v>5.1641542824907183E-2</v>
      </c>
      <c r="H743" s="14">
        <f>_xlfn.IFNA(VLOOKUP($F743,StorageTanks_ProductionOnly!$BQ$2:$CE$31,11,FALSE),StorageTanks_ProductionOnly!$CA$32)</f>
        <v>0.88022939803243827</v>
      </c>
      <c r="I743" s="14">
        <f>_xlfn.IFNA(VLOOKUP($F743,StorageTanks_ProductionOnly!$BQ$2:$CE$31,13,FALSE),StorageTanks_ProductionOnly!$CC$32)</f>
        <v>9.9239949282087778E-2</v>
      </c>
      <c r="J743" s="14">
        <f>_xlfn.IFNA(VLOOKUP($F743,StorageTanks_ProductionOnly!$BQ$2:$CE$31,14,FALSE),StorageTanks_ProductionOnly!$CD$32)</f>
        <v>0.78502133323338208</v>
      </c>
    </row>
    <row r="744" spans="1:10" x14ac:dyDescent="0.25">
      <c r="A744" s="1" t="s">
        <v>6257</v>
      </c>
      <c r="B744" s="1" t="s">
        <v>6194</v>
      </c>
      <c r="C744" s="1" t="s">
        <v>6258</v>
      </c>
      <c r="D744" s="1" t="s">
        <v>10268</v>
      </c>
      <c r="E744" s="1" t="s">
        <v>10269</v>
      </c>
      <c r="F744" s="13" t="str">
        <f t="shared" si="11"/>
        <v>305 - Michigan Basin</v>
      </c>
      <c r="G744" s="14">
        <f>_xlfn.IFNA(VLOOKUP($F744,StorageTanks_ProductionOnly!$BQ$2:$CE$31,10,FALSE),StorageTanks_ProductionOnly!$BZ$32)</f>
        <v>0</v>
      </c>
      <c r="H744" s="14">
        <f>_xlfn.IFNA(VLOOKUP($F744,StorageTanks_ProductionOnly!$BQ$2:$CE$31,11,FALSE),StorageTanks_ProductionOnly!$CA$32)</f>
        <v>0</v>
      </c>
      <c r="I744" s="14">
        <f>_xlfn.IFNA(VLOOKUP($F744,StorageTanks_ProductionOnly!$BQ$2:$CE$31,13,FALSE),StorageTanks_ProductionOnly!$CC$32)</f>
        <v>0.1969412558616748</v>
      </c>
      <c r="J744" s="14">
        <f>_xlfn.IFNA(VLOOKUP($F744,StorageTanks_ProductionOnly!$BQ$2:$CE$31,14,FALSE),StorageTanks_ProductionOnly!$CD$32)</f>
        <v>0.76477539906060188</v>
      </c>
    </row>
    <row r="745" spans="1:10" x14ac:dyDescent="0.25">
      <c r="A745" s="1" t="s">
        <v>6259</v>
      </c>
      <c r="B745" s="1" t="s">
        <v>6194</v>
      </c>
      <c r="C745" s="1" t="s">
        <v>5022</v>
      </c>
      <c r="D745" s="1" t="s">
        <v>10264</v>
      </c>
      <c r="E745" s="1" t="s">
        <v>10265</v>
      </c>
      <c r="F745" s="13" t="str">
        <f t="shared" si="11"/>
        <v>315 - Illinois Basin</v>
      </c>
      <c r="G745" s="14">
        <f>_xlfn.IFNA(VLOOKUP($F745,StorageTanks_ProductionOnly!$BQ$2:$CE$31,10,FALSE),StorageTanks_ProductionOnly!$BZ$32)</f>
        <v>5.1641542824907183E-2</v>
      </c>
      <c r="H745" s="14">
        <f>_xlfn.IFNA(VLOOKUP($F745,StorageTanks_ProductionOnly!$BQ$2:$CE$31,11,FALSE),StorageTanks_ProductionOnly!$CA$32)</f>
        <v>0.88022939803243827</v>
      </c>
      <c r="I745" s="14">
        <f>_xlfn.IFNA(VLOOKUP($F745,StorageTanks_ProductionOnly!$BQ$2:$CE$31,13,FALSE),StorageTanks_ProductionOnly!$CC$32)</f>
        <v>9.9239949282087778E-2</v>
      </c>
      <c r="J745" s="14">
        <f>_xlfn.IFNA(VLOOKUP($F745,StorageTanks_ProductionOnly!$BQ$2:$CE$31,14,FALSE),StorageTanks_ProductionOnly!$CD$32)</f>
        <v>0.78502133323338208</v>
      </c>
    </row>
    <row r="746" spans="1:10" x14ac:dyDescent="0.25">
      <c r="A746" s="1" t="s">
        <v>6260</v>
      </c>
      <c r="B746" s="1" t="s">
        <v>6194</v>
      </c>
      <c r="C746" s="1" t="s">
        <v>5032</v>
      </c>
      <c r="D746" s="1" t="s">
        <v>10154</v>
      </c>
      <c r="E746" s="1" t="s">
        <v>10155</v>
      </c>
      <c r="F746" s="13" t="str">
        <f t="shared" si="11"/>
        <v>300 - Cincinnati Arch</v>
      </c>
      <c r="G746" s="14">
        <f>_xlfn.IFNA(VLOOKUP($F746,StorageTanks_ProductionOnly!$BQ$2:$CE$31,10,FALSE),StorageTanks_ProductionOnly!$BZ$32)</f>
        <v>5.1641542824907183E-2</v>
      </c>
      <c r="H746" s="14">
        <f>_xlfn.IFNA(VLOOKUP($F746,StorageTanks_ProductionOnly!$BQ$2:$CE$31,11,FALSE),StorageTanks_ProductionOnly!$CA$32)</f>
        <v>0.88022939803243827</v>
      </c>
      <c r="I746" s="14">
        <f>_xlfn.IFNA(VLOOKUP($F746,StorageTanks_ProductionOnly!$BQ$2:$CE$31,13,FALSE),StorageTanks_ProductionOnly!$CC$32)</f>
        <v>9.9239949282087778E-2</v>
      </c>
      <c r="J746" s="14">
        <f>_xlfn.IFNA(VLOOKUP($F746,StorageTanks_ProductionOnly!$BQ$2:$CE$31,14,FALSE),StorageTanks_ProductionOnly!$CD$32)</f>
        <v>0.78502133323338208</v>
      </c>
    </row>
    <row r="747" spans="1:10" x14ac:dyDescent="0.25">
      <c r="A747" s="1" t="s">
        <v>6261</v>
      </c>
      <c r="B747" s="1" t="s">
        <v>6194</v>
      </c>
      <c r="C747" s="1" t="s">
        <v>5036</v>
      </c>
      <c r="D747" s="1" t="s">
        <v>10154</v>
      </c>
      <c r="E747" s="1" t="s">
        <v>10155</v>
      </c>
      <c r="F747" s="13" t="str">
        <f t="shared" si="11"/>
        <v>300 - Cincinnati Arch</v>
      </c>
      <c r="G747" s="14">
        <f>_xlfn.IFNA(VLOOKUP($F747,StorageTanks_ProductionOnly!$BQ$2:$CE$31,10,FALSE),StorageTanks_ProductionOnly!$BZ$32)</f>
        <v>5.1641542824907183E-2</v>
      </c>
      <c r="H747" s="14">
        <f>_xlfn.IFNA(VLOOKUP($F747,StorageTanks_ProductionOnly!$BQ$2:$CE$31,11,FALSE),StorageTanks_ProductionOnly!$CA$32)</f>
        <v>0.88022939803243827</v>
      </c>
      <c r="I747" s="14">
        <f>_xlfn.IFNA(VLOOKUP($F747,StorageTanks_ProductionOnly!$BQ$2:$CE$31,13,FALSE),StorageTanks_ProductionOnly!$CC$32)</f>
        <v>9.9239949282087778E-2</v>
      </c>
      <c r="J747" s="14">
        <f>_xlfn.IFNA(VLOOKUP($F747,StorageTanks_ProductionOnly!$BQ$2:$CE$31,14,FALSE),StorageTanks_ProductionOnly!$CD$32)</f>
        <v>0.78502133323338208</v>
      </c>
    </row>
    <row r="748" spans="1:10" x14ac:dyDescent="0.25">
      <c r="A748" s="1" t="s">
        <v>6262</v>
      </c>
      <c r="B748" s="1" t="s">
        <v>6194</v>
      </c>
      <c r="C748" s="1" t="s">
        <v>5038</v>
      </c>
      <c r="D748" s="1" t="s">
        <v>10268</v>
      </c>
      <c r="E748" s="1" t="s">
        <v>10269</v>
      </c>
      <c r="F748" s="13" t="str">
        <f t="shared" si="11"/>
        <v>305 - Michigan Basin</v>
      </c>
      <c r="G748" s="14">
        <f>_xlfn.IFNA(VLOOKUP($F748,StorageTanks_ProductionOnly!$BQ$2:$CE$31,10,FALSE),StorageTanks_ProductionOnly!$BZ$32)</f>
        <v>0</v>
      </c>
      <c r="H748" s="14">
        <f>_xlfn.IFNA(VLOOKUP($F748,StorageTanks_ProductionOnly!$BQ$2:$CE$31,11,FALSE),StorageTanks_ProductionOnly!$CA$32)</f>
        <v>0</v>
      </c>
      <c r="I748" s="14">
        <f>_xlfn.IFNA(VLOOKUP($F748,StorageTanks_ProductionOnly!$BQ$2:$CE$31,13,FALSE),StorageTanks_ProductionOnly!$CC$32)</f>
        <v>0.1969412558616748</v>
      </c>
      <c r="J748" s="14">
        <f>_xlfn.IFNA(VLOOKUP($F748,StorageTanks_ProductionOnly!$BQ$2:$CE$31,14,FALSE),StorageTanks_ProductionOnly!$CD$32)</f>
        <v>0.76477539906060188</v>
      </c>
    </row>
    <row r="749" spans="1:10" x14ac:dyDescent="0.25">
      <c r="A749" s="1" t="s">
        <v>6263</v>
      </c>
      <c r="B749" s="1" t="s">
        <v>6194</v>
      </c>
      <c r="C749" s="1" t="s">
        <v>5634</v>
      </c>
      <c r="D749" s="1" t="s">
        <v>10264</v>
      </c>
      <c r="E749" s="1" t="s">
        <v>10265</v>
      </c>
      <c r="F749" s="13" t="str">
        <f t="shared" si="11"/>
        <v>315 - Illinois Basin</v>
      </c>
      <c r="G749" s="14">
        <f>_xlfn.IFNA(VLOOKUP($F749,StorageTanks_ProductionOnly!$BQ$2:$CE$31,10,FALSE),StorageTanks_ProductionOnly!$BZ$32)</f>
        <v>5.1641542824907183E-2</v>
      </c>
      <c r="H749" s="14">
        <f>_xlfn.IFNA(VLOOKUP($F749,StorageTanks_ProductionOnly!$BQ$2:$CE$31,11,FALSE),StorageTanks_ProductionOnly!$CA$32)</f>
        <v>0.88022939803243827</v>
      </c>
      <c r="I749" s="14">
        <f>_xlfn.IFNA(VLOOKUP($F749,StorageTanks_ProductionOnly!$BQ$2:$CE$31,13,FALSE),StorageTanks_ProductionOnly!$CC$32)</f>
        <v>9.9239949282087778E-2</v>
      </c>
      <c r="J749" s="14">
        <f>_xlfn.IFNA(VLOOKUP($F749,StorageTanks_ProductionOnly!$BQ$2:$CE$31,14,FALSE),StorageTanks_ProductionOnly!$CD$32)</f>
        <v>0.78502133323338208</v>
      </c>
    </row>
    <row r="750" spans="1:10" x14ac:dyDescent="0.25">
      <c r="A750" s="1" t="s">
        <v>6264</v>
      </c>
      <c r="B750" s="1" t="s">
        <v>6194</v>
      </c>
      <c r="C750" s="1" t="s">
        <v>6265</v>
      </c>
      <c r="D750" s="1" t="s">
        <v>10154</v>
      </c>
      <c r="E750" s="1" t="s">
        <v>10155</v>
      </c>
      <c r="F750" s="13" t="str">
        <f t="shared" si="11"/>
        <v>300 - Cincinnati Arch</v>
      </c>
      <c r="G750" s="14">
        <f>_xlfn.IFNA(VLOOKUP($F750,StorageTanks_ProductionOnly!$BQ$2:$CE$31,10,FALSE),StorageTanks_ProductionOnly!$BZ$32)</f>
        <v>5.1641542824907183E-2</v>
      </c>
      <c r="H750" s="14">
        <f>_xlfn.IFNA(VLOOKUP($F750,StorageTanks_ProductionOnly!$BQ$2:$CE$31,11,FALSE),StorageTanks_ProductionOnly!$CA$32)</f>
        <v>0.88022939803243827</v>
      </c>
      <c r="I750" s="14">
        <f>_xlfn.IFNA(VLOOKUP($F750,StorageTanks_ProductionOnly!$BQ$2:$CE$31,13,FALSE),StorageTanks_ProductionOnly!$CC$32)</f>
        <v>9.9239949282087778E-2</v>
      </c>
      <c r="J750" s="14">
        <f>_xlfn.IFNA(VLOOKUP($F750,StorageTanks_ProductionOnly!$BQ$2:$CE$31,14,FALSE),StorageTanks_ProductionOnly!$CD$32)</f>
        <v>0.78502133323338208</v>
      </c>
    </row>
    <row r="751" spans="1:10" x14ac:dyDescent="0.25">
      <c r="A751" s="1" t="s">
        <v>6266</v>
      </c>
      <c r="B751" s="1" t="s">
        <v>6194</v>
      </c>
      <c r="C751" s="1" t="s">
        <v>5042</v>
      </c>
      <c r="D751" s="1" t="s">
        <v>10264</v>
      </c>
      <c r="E751" s="1" t="s">
        <v>10265</v>
      </c>
      <c r="F751" s="13" t="str">
        <f t="shared" si="11"/>
        <v>315 - Illinois Basin</v>
      </c>
      <c r="G751" s="14">
        <f>_xlfn.IFNA(VLOOKUP($F751,StorageTanks_ProductionOnly!$BQ$2:$CE$31,10,FALSE),StorageTanks_ProductionOnly!$BZ$32)</f>
        <v>5.1641542824907183E-2</v>
      </c>
      <c r="H751" s="14">
        <f>_xlfn.IFNA(VLOOKUP($F751,StorageTanks_ProductionOnly!$BQ$2:$CE$31,11,FALSE),StorageTanks_ProductionOnly!$CA$32)</f>
        <v>0.88022939803243827</v>
      </c>
      <c r="I751" s="14">
        <f>_xlfn.IFNA(VLOOKUP($F751,StorageTanks_ProductionOnly!$BQ$2:$CE$31,13,FALSE),StorageTanks_ProductionOnly!$CC$32)</f>
        <v>9.9239949282087778E-2</v>
      </c>
      <c r="J751" s="14">
        <f>_xlfn.IFNA(VLOOKUP($F751,StorageTanks_ProductionOnly!$BQ$2:$CE$31,14,FALSE),StorageTanks_ProductionOnly!$CD$32)</f>
        <v>0.78502133323338208</v>
      </c>
    </row>
    <row r="752" spans="1:10" x14ac:dyDescent="0.25">
      <c r="A752" s="1" t="s">
        <v>6267</v>
      </c>
      <c r="B752" s="1" t="s">
        <v>6194</v>
      </c>
      <c r="C752" s="1" t="s">
        <v>5044</v>
      </c>
      <c r="D752" s="1" t="s">
        <v>10264</v>
      </c>
      <c r="E752" s="1" t="s">
        <v>10265</v>
      </c>
      <c r="F752" s="13" t="str">
        <f t="shared" si="11"/>
        <v>315 - Illinois Basin</v>
      </c>
      <c r="G752" s="14">
        <f>_xlfn.IFNA(VLOOKUP($F752,StorageTanks_ProductionOnly!$BQ$2:$CE$31,10,FALSE),StorageTanks_ProductionOnly!$BZ$32)</f>
        <v>5.1641542824907183E-2</v>
      </c>
      <c r="H752" s="14">
        <f>_xlfn.IFNA(VLOOKUP($F752,StorageTanks_ProductionOnly!$BQ$2:$CE$31,11,FALSE),StorageTanks_ProductionOnly!$CA$32)</f>
        <v>0.88022939803243827</v>
      </c>
      <c r="I752" s="14">
        <f>_xlfn.IFNA(VLOOKUP($F752,StorageTanks_ProductionOnly!$BQ$2:$CE$31,13,FALSE),StorageTanks_ProductionOnly!$CC$32)</f>
        <v>9.9239949282087778E-2</v>
      </c>
      <c r="J752" s="14">
        <f>_xlfn.IFNA(VLOOKUP($F752,StorageTanks_ProductionOnly!$BQ$2:$CE$31,14,FALSE),StorageTanks_ProductionOnly!$CD$32)</f>
        <v>0.78502133323338208</v>
      </c>
    </row>
    <row r="753" spans="1:10" x14ac:dyDescent="0.25">
      <c r="A753" s="1" t="s">
        <v>6268</v>
      </c>
      <c r="B753" s="1" t="s">
        <v>6194</v>
      </c>
      <c r="C753" s="1" t="s">
        <v>5046</v>
      </c>
      <c r="D753" s="1" t="s">
        <v>10264</v>
      </c>
      <c r="E753" s="1" t="s">
        <v>10265</v>
      </c>
      <c r="F753" s="13" t="str">
        <f t="shared" si="11"/>
        <v>315 - Illinois Basin</v>
      </c>
      <c r="G753" s="14">
        <f>_xlfn.IFNA(VLOOKUP($F753,StorageTanks_ProductionOnly!$BQ$2:$CE$31,10,FALSE),StorageTanks_ProductionOnly!$BZ$32)</f>
        <v>5.1641542824907183E-2</v>
      </c>
      <c r="H753" s="14">
        <f>_xlfn.IFNA(VLOOKUP($F753,StorageTanks_ProductionOnly!$BQ$2:$CE$31,11,FALSE),StorageTanks_ProductionOnly!$CA$32)</f>
        <v>0.88022939803243827</v>
      </c>
      <c r="I753" s="14">
        <f>_xlfn.IFNA(VLOOKUP($F753,StorageTanks_ProductionOnly!$BQ$2:$CE$31,13,FALSE),StorageTanks_ProductionOnly!$CC$32)</f>
        <v>9.9239949282087778E-2</v>
      </c>
      <c r="J753" s="14">
        <f>_xlfn.IFNA(VLOOKUP($F753,StorageTanks_ProductionOnly!$BQ$2:$CE$31,14,FALSE),StorageTanks_ProductionOnly!$CD$32)</f>
        <v>0.78502133323338208</v>
      </c>
    </row>
    <row r="754" spans="1:10" x14ac:dyDescent="0.25">
      <c r="A754" s="1" t="s">
        <v>6269</v>
      </c>
      <c r="B754" s="1" t="s">
        <v>6194</v>
      </c>
      <c r="C754" s="1" t="s">
        <v>5255</v>
      </c>
      <c r="D754" s="1" t="s">
        <v>10154</v>
      </c>
      <c r="E754" s="1" t="s">
        <v>10155</v>
      </c>
      <c r="F754" s="13" t="str">
        <f t="shared" si="11"/>
        <v>300 - Cincinnati Arch</v>
      </c>
      <c r="G754" s="14">
        <f>_xlfn.IFNA(VLOOKUP($F754,StorageTanks_ProductionOnly!$BQ$2:$CE$31,10,FALSE),StorageTanks_ProductionOnly!$BZ$32)</f>
        <v>5.1641542824907183E-2</v>
      </c>
      <c r="H754" s="14">
        <f>_xlfn.IFNA(VLOOKUP($F754,StorageTanks_ProductionOnly!$BQ$2:$CE$31,11,FALSE),StorageTanks_ProductionOnly!$CA$32)</f>
        <v>0.88022939803243827</v>
      </c>
      <c r="I754" s="14">
        <f>_xlfn.IFNA(VLOOKUP($F754,StorageTanks_ProductionOnly!$BQ$2:$CE$31,13,FALSE),StorageTanks_ProductionOnly!$CC$32)</f>
        <v>9.9239949282087778E-2</v>
      </c>
      <c r="J754" s="14">
        <f>_xlfn.IFNA(VLOOKUP($F754,StorageTanks_ProductionOnly!$BQ$2:$CE$31,14,FALSE),StorageTanks_ProductionOnly!$CD$32)</f>
        <v>0.78502133323338208</v>
      </c>
    </row>
    <row r="755" spans="1:10" x14ac:dyDescent="0.25">
      <c r="A755" s="1" t="s">
        <v>6270</v>
      </c>
      <c r="B755" s="1" t="s">
        <v>6194</v>
      </c>
      <c r="C755" s="1" t="s">
        <v>6271</v>
      </c>
      <c r="D755" s="1" t="s">
        <v>10268</v>
      </c>
      <c r="E755" s="1" t="s">
        <v>10269</v>
      </c>
      <c r="F755" s="13" t="str">
        <f t="shared" si="11"/>
        <v>305 - Michigan Basin</v>
      </c>
      <c r="G755" s="14">
        <f>_xlfn.IFNA(VLOOKUP($F755,StorageTanks_ProductionOnly!$BQ$2:$CE$31,10,FALSE),StorageTanks_ProductionOnly!$BZ$32)</f>
        <v>0</v>
      </c>
      <c r="H755" s="14">
        <f>_xlfn.IFNA(VLOOKUP($F755,StorageTanks_ProductionOnly!$BQ$2:$CE$31,11,FALSE),StorageTanks_ProductionOnly!$CA$32)</f>
        <v>0</v>
      </c>
      <c r="I755" s="14">
        <f>_xlfn.IFNA(VLOOKUP($F755,StorageTanks_ProductionOnly!$BQ$2:$CE$31,13,FALSE),StorageTanks_ProductionOnly!$CC$32)</f>
        <v>0.1969412558616748</v>
      </c>
      <c r="J755" s="14">
        <f>_xlfn.IFNA(VLOOKUP($F755,StorageTanks_ProductionOnly!$BQ$2:$CE$31,14,FALSE),StorageTanks_ProductionOnly!$CD$32)</f>
        <v>0.76477539906060188</v>
      </c>
    </row>
    <row r="756" spans="1:10" x14ac:dyDescent="0.25">
      <c r="A756" s="1" t="s">
        <v>6272</v>
      </c>
      <c r="B756" s="1" t="s">
        <v>6194</v>
      </c>
      <c r="C756" s="1" t="s">
        <v>6273</v>
      </c>
      <c r="D756" s="1" t="s">
        <v>10154</v>
      </c>
      <c r="E756" s="1" t="s">
        <v>10155</v>
      </c>
      <c r="F756" s="13" t="str">
        <f t="shared" si="11"/>
        <v>300 - Cincinnati Arch</v>
      </c>
      <c r="G756" s="14">
        <f>_xlfn.IFNA(VLOOKUP($F756,StorageTanks_ProductionOnly!$BQ$2:$CE$31,10,FALSE),StorageTanks_ProductionOnly!$BZ$32)</f>
        <v>5.1641542824907183E-2</v>
      </c>
      <c r="H756" s="14">
        <f>_xlfn.IFNA(VLOOKUP($F756,StorageTanks_ProductionOnly!$BQ$2:$CE$31,11,FALSE),StorageTanks_ProductionOnly!$CA$32)</f>
        <v>0.88022939803243827</v>
      </c>
      <c r="I756" s="14">
        <f>_xlfn.IFNA(VLOOKUP($F756,StorageTanks_ProductionOnly!$BQ$2:$CE$31,13,FALSE),StorageTanks_ProductionOnly!$CC$32)</f>
        <v>9.9239949282087778E-2</v>
      </c>
      <c r="J756" s="14">
        <f>_xlfn.IFNA(VLOOKUP($F756,StorageTanks_ProductionOnly!$BQ$2:$CE$31,14,FALSE),StorageTanks_ProductionOnly!$CD$32)</f>
        <v>0.78502133323338208</v>
      </c>
    </row>
    <row r="757" spans="1:10" x14ac:dyDescent="0.25">
      <c r="A757" s="1" t="s">
        <v>6274</v>
      </c>
      <c r="B757" s="1" t="s">
        <v>6194</v>
      </c>
      <c r="C757" s="1" t="s">
        <v>5359</v>
      </c>
      <c r="D757" s="1" t="s">
        <v>10264</v>
      </c>
      <c r="E757" s="1" t="s">
        <v>10265</v>
      </c>
      <c r="F757" s="13" t="str">
        <f t="shared" si="11"/>
        <v>315 - Illinois Basin</v>
      </c>
      <c r="G757" s="14">
        <f>_xlfn.IFNA(VLOOKUP($F757,StorageTanks_ProductionOnly!$BQ$2:$CE$31,10,FALSE),StorageTanks_ProductionOnly!$BZ$32)</f>
        <v>5.1641542824907183E-2</v>
      </c>
      <c r="H757" s="14">
        <f>_xlfn.IFNA(VLOOKUP($F757,StorageTanks_ProductionOnly!$BQ$2:$CE$31,11,FALSE),StorageTanks_ProductionOnly!$CA$32)</f>
        <v>0.88022939803243827</v>
      </c>
      <c r="I757" s="14">
        <f>_xlfn.IFNA(VLOOKUP($F757,StorageTanks_ProductionOnly!$BQ$2:$CE$31,13,FALSE),StorageTanks_ProductionOnly!$CC$32)</f>
        <v>9.9239949282087778E-2</v>
      </c>
      <c r="J757" s="14">
        <f>_xlfn.IFNA(VLOOKUP($F757,StorageTanks_ProductionOnly!$BQ$2:$CE$31,14,FALSE),StorageTanks_ProductionOnly!$CD$32)</f>
        <v>0.78502133323338208</v>
      </c>
    </row>
    <row r="758" spans="1:10" x14ac:dyDescent="0.25">
      <c r="A758" s="1" t="s">
        <v>6275</v>
      </c>
      <c r="B758" s="1" t="s">
        <v>6194</v>
      </c>
      <c r="C758" s="1" t="s">
        <v>6276</v>
      </c>
      <c r="D758" s="1" t="s">
        <v>10264</v>
      </c>
      <c r="E758" s="1" t="s">
        <v>10265</v>
      </c>
      <c r="F758" s="13" t="str">
        <f t="shared" si="11"/>
        <v>315 - Illinois Basin</v>
      </c>
      <c r="G758" s="14">
        <f>_xlfn.IFNA(VLOOKUP($F758,StorageTanks_ProductionOnly!$BQ$2:$CE$31,10,FALSE),StorageTanks_ProductionOnly!$BZ$32)</f>
        <v>5.1641542824907183E-2</v>
      </c>
      <c r="H758" s="14">
        <f>_xlfn.IFNA(VLOOKUP($F758,StorageTanks_ProductionOnly!$BQ$2:$CE$31,11,FALSE),StorageTanks_ProductionOnly!$CA$32)</f>
        <v>0.88022939803243827</v>
      </c>
      <c r="I758" s="14">
        <f>_xlfn.IFNA(VLOOKUP($F758,StorageTanks_ProductionOnly!$BQ$2:$CE$31,13,FALSE),StorageTanks_ProductionOnly!$CC$32)</f>
        <v>9.9239949282087778E-2</v>
      </c>
      <c r="J758" s="14">
        <f>_xlfn.IFNA(VLOOKUP($F758,StorageTanks_ProductionOnly!$BQ$2:$CE$31,14,FALSE),StorageTanks_ProductionOnly!$CD$32)</f>
        <v>0.78502133323338208</v>
      </c>
    </row>
    <row r="759" spans="1:10" x14ac:dyDescent="0.25">
      <c r="A759" s="1" t="s">
        <v>6277</v>
      </c>
      <c r="B759" s="1" t="s">
        <v>6194</v>
      </c>
      <c r="C759" s="1" t="s">
        <v>6278</v>
      </c>
      <c r="D759" s="1" t="s">
        <v>10264</v>
      </c>
      <c r="E759" s="1" t="s">
        <v>10265</v>
      </c>
      <c r="F759" s="13" t="str">
        <f t="shared" si="11"/>
        <v>315 - Illinois Basin</v>
      </c>
      <c r="G759" s="14">
        <f>_xlfn.IFNA(VLOOKUP($F759,StorageTanks_ProductionOnly!$BQ$2:$CE$31,10,FALSE),StorageTanks_ProductionOnly!$BZ$32)</f>
        <v>5.1641542824907183E-2</v>
      </c>
      <c r="H759" s="14">
        <f>_xlfn.IFNA(VLOOKUP($F759,StorageTanks_ProductionOnly!$BQ$2:$CE$31,11,FALSE),StorageTanks_ProductionOnly!$CA$32)</f>
        <v>0.88022939803243827</v>
      </c>
      <c r="I759" s="14">
        <f>_xlfn.IFNA(VLOOKUP($F759,StorageTanks_ProductionOnly!$BQ$2:$CE$31,13,FALSE),StorageTanks_ProductionOnly!$CC$32)</f>
        <v>9.9239949282087778E-2</v>
      </c>
      <c r="J759" s="14">
        <f>_xlfn.IFNA(VLOOKUP($F759,StorageTanks_ProductionOnly!$BQ$2:$CE$31,14,FALSE),StorageTanks_ProductionOnly!$CD$32)</f>
        <v>0.78502133323338208</v>
      </c>
    </row>
    <row r="760" spans="1:10" x14ac:dyDescent="0.25">
      <c r="A760" s="1" t="s">
        <v>6279</v>
      </c>
      <c r="B760" s="1" t="s">
        <v>6194</v>
      </c>
      <c r="C760" s="1" t="s">
        <v>5048</v>
      </c>
      <c r="D760" s="1" t="s">
        <v>10264</v>
      </c>
      <c r="E760" s="1" t="s">
        <v>10265</v>
      </c>
      <c r="F760" s="13" t="str">
        <f t="shared" si="11"/>
        <v>315 - Illinois Basin</v>
      </c>
      <c r="G760" s="14">
        <f>_xlfn.IFNA(VLOOKUP($F760,StorageTanks_ProductionOnly!$BQ$2:$CE$31,10,FALSE),StorageTanks_ProductionOnly!$BZ$32)</f>
        <v>5.1641542824907183E-2</v>
      </c>
      <c r="H760" s="14">
        <f>_xlfn.IFNA(VLOOKUP($F760,StorageTanks_ProductionOnly!$BQ$2:$CE$31,11,FALSE),StorageTanks_ProductionOnly!$CA$32)</f>
        <v>0.88022939803243827</v>
      </c>
      <c r="I760" s="14">
        <f>_xlfn.IFNA(VLOOKUP($F760,StorageTanks_ProductionOnly!$BQ$2:$CE$31,13,FALSE),StorageTanks_ProductionOnly!$CC$32)</f>
        <v>9.9239949282087778E-2</v>
      </c>
      <c r="J760" s="14">
        <f>_xlfn.IFNA(VLOOKUP($F760,StorageTanks_ProductionOnly!$BQ$2:$CE$31,14,FALSE),StorageTanks_ProductionOnly!$CD$32)</f>
        <v>0.78502133323338208</v>
      </c>
    </row>
    <row r="761" spans="1:10" x14ac:dyDescent="0.25">
      <c r="A761" s="1" t="s">
        <v>6280</v>
      </c>
      <c r="B761" s="1" t="s">
        <v>6194</v>
      </c>
      <c r="C761" s="1" t="s">
        <v>5052</v>
      </c>
      <c r="D761" s="1" t="s">
        <v>10264</v>
      </c>
      <c r="E761" s="1" t="s">
        <v>10265</v>
      </c>
      <c r="F761" s="13" t="str">
        <f t="shared" si="11"/>
        <v>315 - Illinois Basin</v>
      </c>
      <c r="G761" s="14">
        <f>_xlfn.IFNA(VLOOKUP($F761,StorageTanks_ProductionOnly!$BQ$2:$CE$31,10,FALSE),StorageTanks_ProductionOnly!$BZ$32)</f>
        <v>5.1641542824907183E-2</v>
      </c>
      <c r="H761" s="14">
        <f>_xlfn.IFNA(VLOOKUP($F761,StorageTanks_ProductionOnly!$BQ$2:$CE$31,11,FALSE),StorageTanks_ProductionOnly!$CA$32)</f>
        <v>0.88022939803243827</v>
      </c>
      <c r="I761" s="14">
        <f>_xlfn.IFNA(VLOOKUP($F761,StorageTanks_ProductionOnly!$BQ$2:$CE$31,13,FALSE),StorageTanks_ProductionOnly!$CC$32)</f>
        <v>9.9239949282087778E-2</v>
      </c>
      <c r="J761" s="14">
        <f>_xlfn.IFNA(VLOOKUP($F761,StorageTanks_ProductionOnly!$BQ$2:$CE$31,14,FALSE),StorageTanks_ProductionOnly!$CD$32)</f>
        <v>0.78502133323338208</v>
      </c>
    </row>
    <row r="762" spans="1:10" x14ac:dyDescent="0.25">
      <c r="A762" s="1" t="s">
        <v>6281</v>
      </c>
      <c r="B762" s="1" t="s">
        <v>6194</v>
      </c>
      <c r="C762" s="1" t="s">
        <v>6282</v>
      </c>
      <c r="D762" s="1" t="s">
        <v>10154</v>
      </c>
      <c r="E762" s="1" t="s">
        <v>10155</v>
      </c>
      <c r="F762" s="13" t="str">
        <f t="shared" si="11"/>
        <v>300 - Cincinnati Arch</v>
      </c>
      <c r="G762" s="14">
        <f>_xlfn.IFNA(VLOOKUP($F762,StorageTanks_ProductionOnly!$BQ$2:$CE$31,10,FALSE),StorageTanks_ProductionOnly!$BZ$32)</f>
        <v>5.1641542824907183E-2</v>
      </c>
      <c r="H762" s="14">
        <f>_xlfn.IFNA(VLOOKUP($F762,StorageTanks_ProductionOnly!$BQ$2:$CE$31,11,FALSE),StorageTanks_ProductionOnly!$CA$32)</f>
        <v>0.88022939803243827</v>
      </c>
      <c r="I762" s="14">
        <f>_xlfn.IFNA(VLOOKUP($F762,StorageTanks_ProductionOnly!$BQ$2:$CE$31,13,FALSE),StorageTanks_ProductionOnly!$CC$32)</f>
        <v>9.9239949282087778E-2</v>
      </c>
      <c r="J762" s="14">
        <f>_xlfn.IFNA(VLOOKUP($F762,StorageTanks_ProductionOnly!$BQ$2:$CE$31,14,FALSE),StorageTanks_ProductionOnly!$CD$32)</f>
        <v>0.78502133323338208</v>
      </c>
    </row>
    <row r="763" spans="1:10" x14ac:dyDescent="0.25">
      <c r="A763" s="1" t="s">
        <v>6283</v>
      </c>
      <c r="B763" s="1" t="s">
        <v>6194</v>
      </c>
      <c r="C763" s="1" t="s">
        <v>6284</v>
      </c>
      <c r="D763" s="1" t="s">
        <v>10264</v>
      </c>
      <c r="E763" s="1" t="s">
        <v>10265</v>
      </c>
      <c r="F763" s="13" t="str">
        <f t="shared" si="11"/>
        <v>315 - Illinois Basin</v>
      </c>
      <c r="G763" s="14">
        <f>_xlfn.IFNA(VLOOKUP($F763,StorageTanks_ProductionOnly!$BQ$2:$CE$31,10,FALSE),StorageTanks_ProductionOnly!$BZ$32)</f>
        <v>5.1641542824907183E-2</v>
      </c>
      <c r="H763" s="14">
        <f>_xlfn.IFNA(VLOOKUP($F763,StorageTanks_ProductionOnly!$BQ$2:$CE$31,11,FALSE),StorageTanks_ProductionOnly!$CA$32)</f>
        <v>0.88022939803243827</v>
      </c>
      <c r="I763" s="14">
        <f>_xlfn.IFNA(VLOOKUP($F763,StorageTanks_ProductionOnly!$BQ$2:$CE$31,13,FALSE),StorageTanks_ProductionOnly!$CC$32)</f>
        <v>9.9239949282087778E-2</v>
      </c>
      <c r="J763" s="14">
        <f>_xlfn.IFNA(VLOOKUP($F763,StorageTanks_ProductionOnly!$BQ$2:$CE$31,14,FALSE),StorageTanks_ProductionOnly!$CD$32)</f>
        <v>0.78502133323338208</v>
      </c>
    </row>
    <row r="764" spans="1:10" x14ac:dyDescent="0.25">
      <c r="A764" s="1" t="s">
        <v>6285</v>
      </c>
      <c r="B764" s="1" t="s">
        <v>6194</v>
      </c>
      <c r="C764" s="1" t="s">
        <v>5271</v>
      </c>
      <c r="D764" s="1" t="s">
        <v>10154</v>
      </c>
      <c r="E764" s="1" t="s">
        <v>10155</v>
      </c>
      <c r="F764" s="13" t="str">
        <f t="shared" si="11"/>
        <v>300 - Cincinnati Arch</v>
      </c>
      <c r="G764" s="14">
        <f>_xlfn.IFNA(VLOOKUP($F764,StorageTanks_ProductionOnly!$BQ$2:$CE$31,10,FALSE),StorageTanks_ProductionOnly!$BZ$32)</f>
        <v>5.1641542824907183E-2</v>
      </c>
      <c r="H764" s="14">
        <f>_xlfn.IFNA(VLOOKUP($F764,StorageTanks_ProductionOnly!$BQ$2:$CE$31,11,FALSE),StorageTanks_ProductionOnly!$CA$32)</f>
        <v>0.88022939803243827</v>
      </c>
      <c r="I764" s="14">
        <f>_xlfn.IFNA(VLOOKUP($F764,StorageTanks_ProductionOnly!$BQ$2:$CE$31,13,FALSE),StorageTanks_ProductionOnly!$CC$32)</f>
        <v>9.9239949282087778E-2</v>
      </c>
      <c r="J764" s="14">
        <f>_xlfn.IFNA(VLOOKUP($F764,StorageTanks_ProductionOnly!$BQ$2:$CE$31,14,FALSE),StorageTanks_ProductionOnly!$CD$32)</f>
        <v>0.78502133323338208</v>
      </c>
    </row>
    <row r="765" spans="1:10" x14ac:dyDescent="0.25">
      <c r="A765" s="1" t="s">
        <v>6286</v>
      </c>
      <c r="B765" s="1" t="s">
        <v>6194</v>
      </c>
      <c r="C765" s="1" t="s">
        <v>5655</v>
      </c>
      <c r="D765" s="1" t="s">
        <v>10264</v>
      </c>
      <c r="E765" s="1" t="s">
        <v>10265</v>
      </c>
      <c r="F765" s="13" t="str">
        <f t="shared" si="11"/>
        <v>315 - Illinois Basin</v>
      </c>
      <c r="G765" s="14">
        <f>_xlfn.IFNA(VLOOKUP($F765,StorageTanks_ProductionOnly!$BQ$2:$CE$31,10,FALSE),StorageTanks_ProductionOnly!$BZ$32)</f>
        <v>5.1641542824907183E-2</v>
      </c>
      <c r="H765" s="14">
        <f>_xlfn.IFNA(VLOOKUP($F765,StorageTanks_ProductionOnly!$BQ$2:$CE$31,11,FALSE),StorageTanks_ProductionOnly!$CA$32)</f>
        <v>0.88022939803243827</v>
      </c>
      <c r="I765" s="14">
        <f>_xlfn.IFNA(VLOOKUP($F765,StorageTanks_ProductionOnly!$BQ$2:$CE$31,13,FALSE),StorageTanks_ProductionOnly!$CC$32)</f>
        <v>9.9239949282087778E-2</v>
      </c>
      <c r="J765" s="14">
        <f>_xlfn.IFNA(VLOOKUP($F765,StorageTanks_ProductionOnly!$BQ$2:$CE$31,14,FALSE),StorageTanks_ProductionOnly!$CD$32)</f>
        <v>0.78502133323338208</v>
      </c>
    </row>
    <row r="766" spans="1:10" x14ac:dyDescent="0.25">
      <c r="A766" s="1" t="s">
        <v>6287</v>
      </c>
      <c r="B766" s="1" t="s">
        <v>6194</v>
      </c>
      <c r="C766" s="1" t="s">
        <v>5054</v>
      </c>
      <c r="D766" s="1" t="s">
        <v>10154</v>
      </c>
      <c r="E766" s="1" t="s">
        <v>10155</v>
      </c>
      <c r="F766" s="13" t="str">
        <f t="shared" si="11"/>
        <v>300 - Cincinnati Arch</v>
      </c>
      <c r="G766" s="14">
        <f>_xlfn.IFNA(VLOOKUP($F766,StorageTanks_ProductionOnly!$BQ$2:$CE$31,10,FALSE),StorageTanks_ProductionOnly!$BZ$32)</f>
        <v>5.1641542824907183E-2</v>
      </c>
      <c r="H766" s="14">
        <f>_xlfn.IFNA(VLOOKUP($F766,StorageTanks_ProductionOnly!$BQ$2:$CE$31,11,FALSE),StorageTanks_ProductionOnly!$CA$32)</f>
        <v>0.88022939803243827</v>
      </c>
      <c r="I766" s="14">
        <f>_xlfn.IFNA(VLOOKUP($F766,StorageTanks_ProductionOnly!$BQ$2:$CE$31,13,FALSE),StorageTanks_ProductionOnly!$CC$32)</f>
        <v>9.9239949282087778E-2</v>
      </c>
      <c r="J766" s="14">
        <f>_xlfn.IFNA(VLOOKUP($F766,StorageTanks_ProductionOnly!$BQ$2:$CE$31,14,FALSE),StorageTanks_ProductionOnly!$CD$32)</f>
        <v>0.78502133323338208</v>
      </c>
    </row>
    <row r="767" spans="1:10" x14ac:dyDescent="0.25">
      <c r="A767" s="1" t="s">
        <v>6288</v>
      </c>
      <c r="B767" s="1" t="s">
        <v>6194</v>
      </c>
      <c r="C767" s="1" t="s">
        <v>6289</v>
      </c>
      <c r="D767" s="1" t="s">
        <v>10154</v>
      </c>
      <c r="E767" s="1" t="s">
        <v>10155</v>
      </c>
      <c r="F767" s="13" t="str">
        <f t="shared" si="11"/>
        <v>300 - Cincinnati Arch</v>
      </c>
      <c r="G767" s="14">
        <f>_xlfn.IFNA(VLOOKUP($F767,StorageTanks_ProductionOnly!$BQ$2:$CE$31,10,FALSE),StorageTanks_ProductionOnly!$BZ$32)</f>
        <v>5.1641542824907183E-2</v>
      </c>
      <c r="H767" s="14">
        <f>_xlfn.IFNA(VLOOKUP($F767,StorageTanks_ProductionOnly!$BQ$2:$CE$31,11,FALSE),StorageTanks_ProductionOnly!$CA$32)</f>
        <v>0.88022939803243827</v>
      </c>
      <c r="I767" s="14">
        <f>_xlfn.IFNA(VLOOKUP($F767,StorageTanks_ProductionOnly!$BQ$2:$CE$31,13,FALSE),StorageTanks_ProductionOnly!$CC$32)</f>
        <v>9.9239949282087778E-2</v>
      </c>
      <c r="J767" s="14">
        <f>_xlfn.IFNA(VLOOKUP($F767,StorageTanks_ProductionOnly!$BQ$2:$CE$31,14,FALSE),StorageTanks_ProductionOnly!$CD$32)</f>
        <v>0.78502133323338208</v>
      </c>
    </row>
    <row r="768" spans="1:10" x14ac:dyDescent="0.25">
      <c r="A768" s="1" t="s">
        <v>6290</v>
      </c>
      <c r="B768" s="1" t="s">
        <v>6194</v>
      </c>
      <c r="C768" s="1" t="s">
        <v>6291</v>
      </c>
      <c r="D768" s="1" t="s">
        <v>10154</v>
      </c>
      <c r="E768" s="1" t="s">
        <v>10155</v>
      </c>
      <c r="F768" s="13" t="str">
        <f t="shared" si="11"/>
        <v>300 - Cincinnati Arch</v>
      </c>
      <c r="G768" s="14">
        <f>_xlfn.IFNA(VLOOKUP($F768,StorageTanks_ProductionOnly!$BQ$2:$CE$31,10,FALSE),StorageTanks_ProductionOnly!$BZ$32)</f>
        <v>5.1641542824907183E-2</v>
      </c>
      <c r="H768" s="14">
        <f>_xlfn.IFNA(VLOOKUP($F768,StorageTanks_ProductionOnly!$BQ$2:$CE$31,11,FALSE),StorageTanks_ProductionOnly!$CA$32)</f>
        <v>0.88022939803243827</v>
      </c>
      <c r="I768" s="14">
        <f>_xlfn.IFNA(VLOOKUP($F768,StorageTanks_ProductionOnly!$BQ$2:$CE$31,13,FALSE),StorageTanks_ProductionOnly!$CC$32)</f>
        <v>9.9239949282087778E-2</v>
      </c>
      <c r="J768" s="14">
        <f>_xlfn.IFNA(VLOOKUP($F768,StorageTanks_ProductionOnly!$BQ$2:$CE$31,14,FALSE),StorageTanks_ProductionOnly!$CD$32)</f>
        <v>0.78502133323338208</v>
      </c>
    </row>
    <row r="769" spans="1:10" x14ac:dyDescent="0.25">
      <c r="A769" s="1" t="s">
        <v>6292</v>
      </c>
      <c r="B769" s="1" t="s">
        <v>6194</v>
      </c>
      <c r="C769" s="1" t="s">
        <v>6293</v>
      </c>
      <c r="D769" s="1" t="s">
        <v>10268</v>
      </c>
      <c r="E769" s="1" t="s">
        <v>10269</v>
      </c>
      <c r="F769" s="13" t="str">
        <f t="shared" si="11"/>
        <v>305 - Michigan Basin</v>
      </c>
      <c r="G769" s="14">
        <f>_xlfn.IFNA(VLOOKUP($F769,StorageTanks_ProductionOnly!$BQ$2:$CE$31,10,FALSE),StorageTanks_ProductionOnly!$BZ$32)</f>
        <v>0</v>
      </c>
      <c r="H769" s="14">
        <f>_xlfn.IFNA(VLOOKUP($F769,StorageTanks_ProductionOnly!$BQ$2:$CE$31,11,FALSE),StorageTanks_ProductionOnly!$CA$32)</f>
        <v>0</v>
      </c>
      <c r="I769" s="14">
        <f>_xlfn.IFNA(VLOOKUP($F769,StorageTanks_ProductionOnly!$BQ$2:$CE$31,13,FALSE),StorageTanks_ProductionOnly!$CC$32)</f>
        <v>0.1969412558616748</v>
      </c>
      <c r="J769" s="14">
        <f>_xlfn.IFNA(VLOOKUP($F769,StorageTanks_ProductionOnly!$BQ$2:$CE$31,14,FALSE),StorageTanks_ProductionOnly!$CD$32)</f>
        <v>0.76477539906060188</v>
      </c>
    </row>
    <row r="770" spans="1:10" x14ac:dyDescent="0.25">
      <c r="A770" s="1" t="s">
        <v>6294</v>
      </c>
      <c r="B770" s="1" t="s">
        <v>6194</v>
      </c>
      <c r="C770" s="1" t="s">
        <v>5278</v>
      </c>
      <c r="D770" s="1" t="s">
        <v>10154</v>
      </c>
      <c r="E770" s="1" t="s">
        <v>10155</v>
      </c>
      <c r="F770" s="13" t="str">
        <f t="shared" ref="F770:F833" si="12">_xlfn.CONCAT(E770," ","-"," ",D770)</f>
        <v>300 - Cincinnati Arch</v>
      </c>
      <c r="G770" s="14">
        <f>_xlfn.IFNA(VLOOKUP($F770,StorageTanks_ProductionOnly!$BQ$2:$CE$31,10,FALSE),StorageTanks_ProductionOnly!$BZ$32)</f>
        <v>5.1641542824907183E-2</v>
      </c>
      <c r="H770" s="14">
        <f>_xlfn.IFNA(VLOOKUP($F770,StorageTanks_ProductionOnly!$BQ$2:$CE$31,11,FALSE),StorageTanks_ProductionOnly!$CA$32)</f>
        <v>0.88022939803243827</v>
      </c>
      <c r="I770" s="14">
        <f>_xlfn.IFNA(VLOOKUP($F770,StorageTanks_ProductionOnly!$BQ$2:$CE$31,13,FALSE),StorageTanks_ProductionOnly!$CC$32)</f>
        <v>9.9239949282087778E-2</v>
      </c>
      <c r="J770" s="14">
        <f>_xlfn.IFNA(VLOOKUP($F770,StorageTanks_ProductionOnly!$BQ$2:$CE$31,14,FALSE),StorageTanks_ProductionOnly!$CD$32)</f>
        <v>0.78502133323338208</v>
      </c>
    </row>
    <row r="771" spans="1:10" x14ac:dyDescent="0.25">
      <c r="A771" s="1" t="s">
        <v>6295</v>
      </c>
      <c r="B771" s="1" t="s">
        <v>6194</v>
      </c>
      <c r="C771" s="1" t="s">
        <v>5060</v>
      </c>
      <c r="D771" s="1" t="s">
        <v>10154</v>
      </c>
      <c r="E771" s="1" t="s">
        <v>10155</v>
      </c>
      <c r="F771" s="13" t="str">
        <f t="shared" si="12"/>
        <v>300 - Cincinnati Arch</v>
      </c>
      <c r="G771" s="14">
        <f>_xlfn.IFNA(VLOOKUP($F771,StorageTanks_ProductionOnly!$BQ$2:$CE$31,10,FALSE),StorageTanks_ProductionOnly!$BZ$32)</f>
        <v>5.1641542824907183E-2</v>
      </c>
      <c r="H771" s="14">
        <f>_xlfn.IFNA(VLOOKUP($F771,StorageTanks_ProductionOnly!$BQ$2:$CE$31,11,FALSE),StorageTanks_ProductionOnly!$CA$32)</f>
        <v>0.88022939803243827</v>
      </c>
      <c r="I771" s="14">
        <f>_xlfn.IFNA(VLOOKUP($F771,StorageTanks_ProductionOnly!$BQ$2:$CE$31,13,FALSE),StorageTanks_ProductionOnly!$CC$32)</f>
        <v>9.9239949282087778E-2</v>
      </c>
      <c r="J771" s="14">
        <f>_xlfn.IFNA(VLOOKUP($F771,StorageTanks_ProductionOnly!$BQ$2:$CE$31,14,FALSE),StorageTanks_ProductionOnly!$CD$32)</f>
        <v>0.78502133323338208</v>
      </c>
    </row>
    <row r="772" spans="1:10" x14ac:dyDescent="0.25">
      <c r="A772" s="1" t="s">
        <v>6296</v>
      </c>
      <c r="B772" s="1" t="s">
        <v>6194</v>
      </c>
      <c r="C772" s="1" t="s">
        <v>6297</v>
      </c>
      <c r="D772" s="1" t="s">
        <v>10264</v>
      </c>
      <c r="E772" s="1" t="s">
        <v>10265</v>
      </c>
      <c r="F772" s="13" t="str">
        <f t="shared" si="12"/>
        <v>315 - Illinois Basin</v>
      </c>
      <c r="G772" s="14">
        <f>_xlfn.IFNA(VLOOKUP($F772,StorageTanks_ProductionOnly!$BQ$2:$CE$31,10,FALSE),StorageTanks_ProductionOnly!$BZ$32)</f>
        <v>5.1641542824907183E-2</v>
      </c>
      <c r="H772" s="14">
        <f>_xlfn.IFNA(VLOOKUP($F772,StorageTanks_ProductionOnly!$BQ$2:$CE$31,11,FALSE),StorageTanks_ProductionOnly!$CA$32)</f>
        <v>0.88022939803243827</v>
      </c>
      <c r="I772" s="14">
        <f>_xlfn.IFNA(VLOOKUP($F772,StorageTanks_ProductionOnly!$BQ$2:$CE$31,13,FALSE),StorageTanks_ProductionOnly!$CC$32)</f>
        <v>9.9239949282087778E-2</v>
      </c>
      <c r="J772" s="14">
        <f>_xlfn.IFNA(VLOOKUP($F772,StorageTanks_ProductionOnly!$BQ$2:$CE$31,14,FALSE),StorageTanks_ProductionOnly!$CD$32)</f>
        <v>0.78502133323338208</v>
      </c>
    </row>
    <row r="773" spans="1:10" x14ac:dyDescent="0.25">
      <c r="A773" s="1" t="s">
        <v>6298</v>
      </c>
      <c r="B773" s="1" t="s">
        <v>6194</v>
      </c>
      <c r="C773" s="1" t="s">
        <v>6299</v>
      </c>
      <c r="D773" s="1" t="s">
        <v>10268</v>
      </c>
      <c r="E773" s="1" t="s">
        <v>10269</v>
      </c>
      <c r="F773" s="13" t="str">
        <f t="shared" si="12"/>
        <v>305 - Michigan Basin</v>
      </c>
      <c r="G773" s="14">
        <f>_xlfn.IFNA(VLOOKUP($F773,StorageTanks_ProductionOnly!$BQ$2:$CE$31,10,FALSE),StorageTanks_ProductionOnly!$BZ$32)</f>
        <v>0</v>
      </c>
      <c r="H773" s="14">
        <f>_xlfn.IFNA(VLOOKUP($F773,StorageTanks_ProductionOnly!$BQ$2:$CE$31,11,FALSE),StorageTanks_ProductionOnly!$CA$32)</f>
        <v>0</v>
      </c>
      <c r="I773" s="14">
        <f>_xlfn.IFNA(VLOOKUP($F773,StorageTanks_ProductionOnly!$BQ$2:$CE$31,13,FALSE),StorageTanks_ProductionOnly!$CC$32)</f>
        <v>0.1969412558616748</v>
      </c>
      <c r="J773" s="14">
        <f>_xlfn.IFNA(VLOOKUP($F773,StorageTanks_ProductionOnly!$BQ$2:$CE$31,14,FALSE),StorageTanks_ProductionOnly!$CD$32)</f>
        <v>0.76477539906060188</v>
      </c>
    </row>
    <row r="774" spans="1:10" x14ac:dyDescent="0.25">
      <c r="A774" s="1" t="s">
        <v>6300</v>
      </c>
      <c r="B774" s="1" t="s">
        <v>6194</v>
      </c>
      <c r="C774" s="1" t="s">
        <v>6301</v>
      </c>
      <c r="D774" s="1" t="s">
        <v>10268</v>
      </c>
      <c r="E774" s="1" t="s">
        <v>10269</v>
      </c>
      <c r="F774" s="13" t="str">
        <f t="shared" si="12"/>
        <v>305 - Michigan Basin</v>
      </c>
      <c r="G774" s="14">
        <f>_xlfn.IFNA(VLOOKUP($F774,StorageTanks_ProductionOnly!$BQ$2:$CE$31,10,FALSE),StorageTanks_ProductionOnly!$BZ$32)</f>
        <v>0</v>
      </c>
      <c r="H774" s="14">
        <f>_xlfn.IFNA(VLOOKUP($F774,StorageTanks_ProductionOnly!$BQ$2:$CE$31,11,FALSE),StorageTanks_ProductionOnly!$CA$32)</f>
        <v>0</v>
      </c>
      <c r="I774" s="14">
        <f>_xlfn.IFNA(VLOOKUP($F774,StorageTanks_ProductionOnly!$BQ$2:$CE$31,13,FALSE),StorageTanks_ProductionOnly!$CC$32)</f>
        <v>0.1969412558616748</v>
      </c>
      <c r="J774" s="14">
        <f>_xlfn.IFNA(VLOOKUP($F774,StorageTanks_ProductionOnly!$BQ$2:$CE$31,14,FALSE),StorageTanks_ProductionOnly!$CD$32)</f>
        <v>0.76477539906060188</v>
      </c>
    </row>
    <row r="775" spans="1:10" x14ac:dyDescent="0.25">
      <c r="A775" s="1" t="s">
        <v>6302</v>
      </c>
      <c r="B775" s="1" t="s">
        <v>6194</v>
      </c>
      <c r="C775" s="1" t="s">
        <v>6303</v>
      </c>
      <c r="D775" s="1" t="s">
        <v>10264</v>
      </c>
      <c r="E775" s="1" t="s">
        <v>10265</v>
      </c>
      <c r="F775" s="13" t="str">
        <f t="shared" si="12"/>
        <v>315 - Illinois Basin</v>
      </c>
      <c r="G775" s="14">
        <f>_xlfn.IFNA(VLOOKUP($F775,StorageTanks_ProductionOnly!$BQ$2:$CE$31,10,FALSE),StorageTanks_ProductionOnly!$BZ$32)</f>
        <v>5.1641542824907183E-2</v>
      </c>
      <c r="H775" s="14">
        <f>_xlfn.IFNA(VLOOKUP($F775,StorageTanks_ProductionOnly!$BQ$2:$CE$31,11,FALSE),StorageTanks_ProductionOnly!$CA$32)</f>
        <v>0.88022939803243827</v>
      </c>
      <c r="I775" s="14">
        <f>_xlfn.IFNA(VLOOKUP($F775,StorageTanks_ProductionOnly!$BQ$2:$CE$31,13,FALSE),StorageTanks_ProductionOnly!$CC$32)</f>
        <v>9.9239949282087778E-2</v>
      </c>
      <c r="J775" s="14">
        <f>_xlfn.IFNA(VLOOKUP($F775,StorageTanks_ProductionOnly!$BQ$2:$CE$31,14,FALSE),StorageTanks_ProductionOnly!$CD$32)</f>
        <v>0.78502133323338208</v>
      </c>
    </row>
    <row r="776" spans="1:10" x14ac:dyDescent="0.25">
      <c r="A776" s="1" t="s">
        <v>6304</v>
      </c>
      <c r="B776" s="1" t="s">
        <v>6194</v>
      </c>
      <c r="C776" s="1" t="s">
        <v>6305</v>
      </c>
      <c r="D776" s="1" t="s">
        <v>10154</v>
      </c>
      <c r="E776" s="1" t="s">
        <v>10155</v>
      </c>
      <c r="F776" s="13" t="str">
        <f t="shared" si="12"/>
        <v>300 - Cincinnati Arch</v>
      </c>
      <c r="G776" s="14">
        <f>_xlfn.IFNA(VLOOKUP($F776,StorageTanks_ProductionOnly!$BQ$2:$CE$31,10,FALSE),StorageTanks_ProductionOnly!$BZ$32)</f>
        <v>5.1641542824907183E-2</v>
      </c>
      <c r="H776" s="14">
        <f>_xlfn.IFNA(VLOOKUP($F776,StorageTanks_ProductionOnly!$BQ$2:$CE$31,11,FALSE),StorageTanks_ProductionOnly!$CA$32)</f>
        <v>0.88022939803243827</v>
      </c>
      <c r="I776" s="14">
        <f>_xlfn.IFNA(VLOOKUP($F776,StorageTanks_ProductionOnly!$BQ$2:$CE$31,13,FALSE),StorageTanks_ProductionOnly!$CC$32)</f>
        <v>9.9239949282087778E-2</v>
      </c>
      <c r="J776" s="14">
        <f>_xlfn.IFNA(VLOOKUP($F776,StorageTanks_ProductionOnly!$BQ$2:$CE$31,14,FALSE),StorageTanks_ProductionOnly!$CD$32)</f>
        <v>0.78502133323338208</v>
      </c>
    </row>
    <row r="777" spans="1:10" x14ac:dyDescent="0.25">
      <c r="A777" s="1" t="s">
        <v>6306</v>
      </c>
      <c r="B777" s="1" t="s">
        <v>6194</v>
      </c>
      <c r="C777" s="1" t="s">
        <v>6307</v>
      </c>
      <c r="D777" s="1" t="s">
        <v>10264</v>
      </c>
      <c r="E777" s="1" t="s">
        <v>10265</v>
      </c>
      <c r="F777" s="13" t="str">
        <f t="shared" si="12"/>
        <v>315 - Illinois Basin</v>
      </c>
      <c r="G777" s="14">
        <f>_xlfn.IFNA(VLOOKUP($F777,StorageTanks_ProductionOnly!$BQ$2:$CE$31,10,FALSE),StorageTanks_ProductionOnly!$BZ$32)</f>
        <v>5.1641542824907183E-2</v>
      </c>
      <c r="H777" s="14">
        <f>_xlfn.IFNA(VLOOKUP($F777,StorageTanks_ProductionOnly!$BQ$2:$CE$31,11,FALSE),StorageTanks_ProductionOnly!$CA$32)</f>
        <v>0.88022939803243827</v>
      </c>
      <c r="I777" s="14">
        <f>_xlfn.IFNA(VLOOKUP($F777,StorageTanks_ProductionOnly!$BQ$2:$CE$31,13,FALSE),StorageTanks_ProductionOnly!$CC$32)</f>
        <v>9.9239949282087778E-2</v>
      </c>
      <c r="J777" s="14">
        <f>_xlfn.IFNA(VLOOKUP($F777,StorageTanks_ProductionOnly!$BQ$2:$CE$31,14,FALSE),StorageTanks_ProductionOnly!$CD$32)</f>
        <v>0.78502133323338208</v>
      </c>
    </row>
    <row r="778" spans="1:10" x14ac:dyDescent="0.25">
      <c r="A778" s="1" t="s">
        <v>6308</v>
      </c>
      <c r="B778" s="1" t="s">
        <v>6194</v>
      </c>
      <c r="C778" s="1" t="s">
        <v>6309</v>
      </c>
      <c r="D778" s="1" t="s">
        <v>10154</v>
      </c>
      <c r="E778" s="1" t="s">
        <v>10155</v>
      </c>
      <c r="F778" s="13" t="str">
        <f t="shared" si="12"/>
        <v>300 - Cincinnati Arch</v>
      </c>
      <c r="G778" s="14">
        <f>_xlfn.IFNA(VLOOKUP($F778,StorageTanks_ProductionOnly!$BQ$2:$CE$31,10,FALSE),StorageTanks_ProductionOnly!$BZ$32)</f>
        <v>5.1641542824907183E-2</v>
      </c>
      <c r="H778" s="14">
        <f>_xlfn.IFNA(VLOOKUP($F778,StorageTanks_ProductionOnly!$BQ$2:$CE$31,11,FALSE),StorageTanks_ProductionOnly!$CA$32)</f>
        <v>0.88022939803243827</v>
      </c>
      <c r="I778" s="14">
        <f>_xlfn.IFNA(VLOOKUP($F778,StorageTanks_ProductionOnly!$BQ$2:$CE$31,13,FALSE),StorageTanks_ProductionOnly!$CC$32)</f>
        <v>9.9239949282087778E-2</v>
      </c>
      <c r="J778" s="14">
        <f>_xlfn.IFNA(VLOOKUP($F778,StorageTanks_ProductionOnly!$BQ$2:$CE$31,14,FALSE),StorageTanks_ProductionOnly!$CD$32)</f>
        <v>0.78502133323338208</v>
      </c>
    </row>
    <row r="779" spans="1:10" x14ac:dyDescent="0.25">
      <c r="A779" s="1" t="s">
        <v>6310</v>
      </c>
      <c r="B779" s="1" t="s">
        <v>6194</v>
      </c>
      <c r="C779" s="1" t="s">
        <v>5290</v>
      </c>
      <c r="D779" s="1" t="s">
        <v>10154</v>
      </c>
      <c r="E779" s="1" t="s">
        <v>10155</v>
      </c>
      <c r="F779" s="13" t="str">
        <f t="shared" si="12"/>
        <v>300 - Cincinnati Arch</v>
      </c>
      <c r="G779" s="14">
        <f>_xlfn.IFNA(VLOOKUP($F779,StorageTanks_ProductionOnly!$BQ$2:$CE$31,10,FALSE),StorageTanks_ProductionOnly!$BZ$32)</f>
        <v>5.1641542824907183E-2</v>
      </c>
      <c r="H779" s="14">
        <f>_xlfn.IFNA(VLOOKUP($F779,StorageTanks_ProductionOnly!$BQ$2:$CE$31,11,FALSE),StorageTanks_ProductionOnly!$CA$32)</f>
        <v>0.88022939803243827</v>
      </c>
      <c r="I779" s="14">
        <f>_xlfn.IFNA(VLOOKUP($F779,StorageTanks_ProductionOnly!$BQ$2:$CE$31,13,FALSE),StorageTanks_ProductionOnly!$CC$32)</f>
        <v>9.9239949282087778E-2</v>
      </c>
      <c r="J779" s="14">
        <f>_xlfn.IFNA(VLOOKUP($F779,StorageTanks_ProductionOnly!$BQ$2:$CE$31,14,FALSE),StorageTanks_ProductionOnly!$CD$32)</f>
        <v>0.78502133323338208</v>
      </c>
    </row>
    <row r="780" spans="1:10" x14ac:dyDescent="0.25">
      <c r="A780" s="1" t="s">
        <v>6311</v>
      </c>
      <c r="B780" s="1" t="s">
        <v>6194</v>
      </c>
      <c r="C780" s="1" t="s">
        <v>6312</v>
      </c>
      <c r="D780" s="1" t="s">
        <v>10264</v>
      </c>
      <c r="E780" s="1" t="s">
        <v>10265</v>
      </c>
      <c r="F780" s="13" t="str">
        <f t="shared" si="12"/>
        <v>315 - Illinois Basin</v>
      </c>
      <c r="G780" s="14">
        <f>_xlfn.IFNA(VLOOKUP($F780,StorageTanks_ProductionOnly!$BQ$2:$CE$31,10,FALSE),StorageTanks_ProductionOnly!$BZ$32)</f>
        <v>5.1641542824907183E-2</v>
      </c>
      <c r="H780" s="14">
        <f>_xlfn.IFNA(VLOOKUP($F780,StorageTanks_ProductionOnly!$BQ$2:$CE$31,11,FALSE),StorageTanks_ProductionOnly!$CA$32)</f>
        <v>0.88022939803243827</v>
      </c>
      <c r="I780" s="14">
        <f>_xlfn.IFNA(VLOOKUP($F780,StorageTanks_ProductionOnly!$BQ$2:$CE$31,13,FALSE),StorageTanks_ProductionOnly!$CC$32)</f>
        <v>9.9239949282087778E-2</v>
      </c>
      <c r="J780" s="14">
        <f>_xlfn.IFNA(VLOOKUP($F780,StorageTanks_ProductionOnly!$BQ$2:$CE$31,14,FALSE),StorageTanks_ProductionOnly!$CD$32)</f>
        <v>0.78502133323338208</v>
      </c>
    </row>
    <row r="781" spans="1:10" x14ac:dyDescent="0.25">
      <c r="A781" s="1" t="s">
        <v>6313</v>
      </c>
      <c r="B781" s="1" t="s">
        <v>6194</v>
      </c>
      <c r="C781" s="1" t="s">
        <v>6314</v>
      </c>
      <c r="D781" s="1" t="s">
        <v>10264</v>
      </c>
      <c r="E781" s="1" t="s">
        <v>10265</v>
      </c>
      <c r="F781" s="13" t="str">
        <f t="shared" si="12"/>
        <v>315 - Illinois Basin</v>
      </c>
      <c r="G781" s="14">
        <f>_xlfn.IFNA(VLOOKUP($F781,StorageTanks_ProductionOnly!$BQ$2:$CE$31,10,FALSE),StorageTanks_ProductionOnly!$BZ$32)</f>
        <v>5.1641542824907183E-2</v>
      </c>
      <c r="H781" s="14">
        <f>_xlfn.IFNA(VLOOKUP($F781,StorageTanks_ProductionOnly!$BQ$2:$CE$31,11,FALSE),StorageTanks_ProductionOnly!$CA$32)</f>
        <v>0.88022939803243827</v>
      </c>
      <c r="I781" s="14">
        <f>_xlfn.IFNA(VLOOKUP($F781,StorageTanks_ProductionOnly!$BQ$2:$CE$31,13,FALSE),StorageTanks_ProductionOnly!$CC$32)</f>
        <v>9.9239949282087778E-2</v>
      </c>
      <c r="J781" s="14">
        <f>_xlfn.IFNA(VLOOKUP($F781,StorageTanks_ProductionOnly!$BQ$2:$CE$31,14,FALSE),StorageTanks_ProductionOnly!$CD$32)</f>
        <v>0.78502133323338208</v>
      </c>
    </row>
    <row r="782" spans="1:10" x14ac:dyDescent="0.25">
      <c r="A782" s="1" t="s">
        <v>6315</v>
      </c>
      <c r="B782" s="1" t="s">
        <v>6194</v>
      </c>
      <c r="C782" s="1" t="s">
        <v>6316</v>
      </c>
      <c r="D782" s="1" t="s">
        <v>10264</v>
      </c>
      <c r="E782" s="1" t="s">
        <v>10265</v>
      </c>
      <c r="F782" s="13" t="str">
        <f t="shared" si="12"/>
        <v>315 - Illinois Basin</v>
      </c>
      <c r="G782" s="14">
        <f>_xlfn.IFNA(VLOOKUP($F782,StorageTanks_ProductionOnly!$BQ$2:$CE$31,10,FALSE),StorageTanks_ProductionOnly!$BZ$32)</f>
        <v>5.1641542824907183E-2</v>
      </c>
      <c r="H782" s="14">
        <f>_xlfn.IFNA(VLOOKUP($F782,StorageTanks_ProductionOnly!$BQ$2:$CE$31,11,FALSE),StorageTanks_ProductionOnly!$CA$32)</f>
        <v>0.88022939803243827</v>
      </c>
      <c r="I782" s="14">
        <f>_xlfn.IFNA(VLOOKUP($F782,StorageTanks_ProductionOnly!$BQ$2:$CE$31,13,FALSE),StorageTanks_ProductionOnly!$CC$32)</f>
        <v>9.9239949282087778E-2</v>
      </c>
      <c r="J782" s="14">
        <f>_xlfn.IFNA(VLOOKUP($F782,StorageTanks_ProductionOnly!$BQ$2:$CE$31,14,FALSE),StorageTanks_ProductionOnly!$CD$32)</f>
        <v>0.78502133323338208</v>
      </c>
    </row>
    <row r="783" spans="1:10" x14ac:dyDescent="0.25">
      <c r="A783" s="1" t="s">
        <v>6317</v>
      </c>
      <c r="B783" s="1" t="s">
        <v>6194</v>
      </c>
      <c r="C783" s="1" t="s">
        <v>6178</v>
      </c>
      <c r="D783" s="1" t="s">
        <v>10154</v>
      </c>
      <c r="E783" s="1" t="s">
        <v>10155</v>
      </c>
      <c r="F783" s="13" t="str">
        <f t="shared" si="12"/>
        <v>300 - Cincinnati Arch</v>
      </c>
      <c r="G783" s="14">
        <f>_xlfn.IFNA(VLOOKUP($F783,StorageTanks_ProductionOnly!$BQ$2:$CE$31,10,FALSE),StorageTanks_ProductionOnly!$BZ$32)</f>
        <v>5.1641542824907183E-2</v>
      </c>
      <c r="H783" s="14">
        <f>_xlfn.IFNA(VLOOKUP($F783,StorageTanks_ProductionOnly!$BQ$2:$CE$31,11,FALSE),StorageTanks_ProductionOnly!$CA$32)</f>
        <v>0.88022939803243827</v>
      </c>
      <c r="I783" s="14">
        <f>_xlfn.IFNA(VLOOKUP($F783,StorageTanks_ProductionOnly!$BQ$2:$CE$31,13,FALSE),StorageTanks_ProductionOnly!$CC$32)</f>
        <v>9.9239949282087778E-2</v>
      </c>
      <c r="J783" s="14">
        <f>_xlfn.IFNA(VLOOKUP($F783,StorageTanks_ProductionOnly!$BQ$2:$CE$31,14,FALSE),StorageTanks_ProductionOnly!$CD$32)</f>
        <v>0.78502133323338208</v>
      </c>
    </row>
    <row r="784" spans="1:10" x14ac:dyDescent="0.25">
      <c r="A784" s="1" t="s">
        <v>6318</v>
      </c>
      <c r="B784" s="1" t="s">
        <v>6194</v>
      </c>
      <c r="C784" s="1" t="s">
        <v>5929</v>
      </c>
      <c r="D784" s="1" t="s">
        <v>10264</v>
      </c>
      <c r="E784" s="1" t="s">
        <v>10265</v>
      </c>
      <c r="F784" s="13" t="str">
        <f t="shared" si="12"/>
        <v>315 - Illinois Basin</v>
      </c>
      <c r="G784" s="14">
        <f>_xlfn.IFNA(VLOOKUP($F784,StorageTanks_ProductionOnly!$BQ$2:$CE$31,10,FALSE),StorageTanks_ProductionOnly!$BZ$32)</f>
        <v>5.1641542824907183E-2</v>
      </c>
      <c r="H784" s="14">
        <f>_xlfn.IFNA(VLOOKUP($F784,StorageTanks_ProductionOnly!$BQ$2:$CE$31,11,FALSE),StorageTanks_ProductionOnly!$CA$32)</f>
        <v>0.88022939803243827</v>
      </c>
      <c r="I784" s="14">
        <f>_xlfn.IFNA(VLOOKUP($F784,StorageTanks_ProductionOnly!$BQ$2:$CE$31,13,FALSE),StorageTanks_ProductionOnly!$CC$32)</f>
        <v>9.9239949282087778E-2</v>
      </c>
      <c r="J784" s="14">
        <f>_xlfn.IFNA(VLOOKUP($F784,StorageTanks_ProductionOnly!$BQ$2:$CE$31,14,FALSE),StorageTanks_ProductionOnly!$CD$32)</f>
        <v>0.78502133323338208</v>
      </c>
    </row>
    <row r="785" spans="1:10" x14ac:dyDescent="0.25">
      <c r="A785" s="1" t="s">
        <v>6319</v>
      </c>
      <c r="B785" s="1" t="s">
        <v>6194</v>
      </c>
      <c r="C785" s="1" t="s">
        <v>6320</v>
      </c>
      <c r="D785" s="1" t="s">
        <v>10264</v>
      </c>
      <c r="E785" s="1" t="s">
        <v>10265</v>
      </c>
      <c r="F785" s="13" t="str">
        <f t="shared" si="12"/>
        <v>315 - Illinois Basin</v>
      </c>
      <c r="G785" s="14">
        <f>_xlfn.IFNA(VLOOKUP($F785,StorageTanks_ProductionOnly!$BQ$2:$CE$31,10,FALSE),StorageTanks_ProductionOnly!$BZ$32)</f>
        <v>5.1641542824907183E-2</v>
      </c>
      <c r="H785" s="14">
        <f>_xlfn.IFNA(VLOOKUP($F785,StorageTanks_ProductionOnly!$BQ$2:$CE$31,11,FALSE),StorageTanks_ProductionOnly!$CA$32)</f>
        <v>0.88022939803243827</v>
      </c>
      <c r="I785" s="14">
        <f>_xlfn.IFNA(VLOOKUP($F785,StorageTanks_ProductionOnly!$BQ$2:$CE$31,13,FALSE),StorageTanks_ProductionOnly!$CC$32)</f>
        <v>9.9239949282087778E-2</v>
      </c>
      <c r="J785" s="14">
        <f>_xlfn.IFNA(VLOOKUP($F785,StorageTanks_ProductionOnly!$BQ$2:$CE$31,14,FALSE),StorageTanks_ProductionOnly!$CD$32)</f>
        <v>0.78502133323338208</v>
      </c>
    </row>
    <row r="786" spans="1:10" x14ac:dyDescent="0.25">
      <c r="A786" s="1" t="s">
        <v>6321</v>
      </c>
      <c r="B786" s="1" t="s">
        <v>6194</v>
      </c>
      <c r="C786" s="1" t="s">
        <v>5072</v>
      </c>
      <c r="D786" s="1" t="s">
        <v>10264</v>
      </c>
      <c r="E786" s="1" t="s">
        <v>10265</v>
      </c>
      <c r="F786" s="13" t="str">
        <f t="shared" si="12"/>
        <v>315 - Illinois Basin</v>
      </c>
      <c r="G786" s="14">
        <f>_xlfn.IFNA(VLOOKUP($F786,StorageTanks_ProductionOnly!$BQ$2:$CE$31,10,FALSE),StorageTanks_ProductionOnly!$BZ$32)</f>
        <v>5.1641542824907183E-2</v>
      </c>
      <c r="H786" s="14">
        <f>_xlfn.IFNA(VLOOKUP($F786,StorageTanks_ProductionOnly!$BQ$2:$CE$31,11,FALSE),StorageTanks_ProductionOnly!$CA$32)</f>
        <v>0.88022939803243827</v>
      </c>
      <c r="I786" s="14">
        <f>_xlfn.IFNA(VLOOKUP($F786,StorageTanks_ProductionOnly!$BQ$2:$CE$31,13,FALSE),StorageTanks_ProductionOnly!$CC$32)</f>
        <v>9.9239949282087778E-2</v>
      </c>
      <c r="J786" s="14">
        <f>_xlfn.IFNA(VLOOKUP($F786,StorageTanks_ProductionOnly!$BQ$2:$CE$31,14,FALSE),StorageTanks_ProductionOnly!$CD$32)</f>
        <v>0.78502133323338208</v>
      </c>
    </row>
    <row r="787" spans="1:10" x14ac:dyDescent="0.25">
      <c r="A787" s="1" t="s">
        <v>6322</v>
      </c>
      <c r="B787" s="1" t="s">
        <v>6194</v>
      </c>
      <c r="C787" s="1" t="s">
        <v>5932</v>
      </c>
      <c r="D787" s="1" t="s">
        <v>10154</v>
      </c>
      <c r="E787" s="1" t="s">
        <v>10155</v>
      </c>
      <c r="F787" s="13" t="str">
        <f t="shared" si="12"/>
        <v>300 - Cincinnati Arch</v>
      </c>
      <c r="G787" s="14">
        <f>_xlfn.IFNA(VLOOKUP($F787,StorageTanks_ProductionOnly!$BQ$2:$CE$31,10,FALSE),StorageTanks_ProductionOnly!$BZ$32)</f>
        <v>5.1641542824907183E-2</v>
      </c>
      <c r="H787" s="14">
        <f>_xlfn.IFNA(VLOOKUP($F787,StorageTanks_ProductionOnly!$BQ$2:$CE$31,11,FALSE),StorageTanks_ProductionOnly!$CA$32)</f>
        <v>0.88022939803243827</v>
      </c>
      <c r="I787" s="14">
        <f>_xlfn.IFNA(VLOOKUP($F787,StorageTanks_ProductionOnly!$BQ$2:$CE$31,13,FALSE),StorageTanks_ProductionOnly!$CC$32)</f>
        <v>9.9239949282087778E-2</v>
      </c>
      <c r="J787" s="14">
        <f>_xlfn.IFNA(VLOOKUP($F787,StorageTanks_ProductionOnly!$BQ$2:$CE$31,14,FALSE),StorageTanks_ProductionOnly!$CD$32)</f>
        <v>0.78502133323338208</v>
      </c>
    </row>
    <row r="788" spans="1:10" x14ac:dyDescent="0.25">
      <c r="A788" s="1" t="s">
        <v>6323</v>
      </c>
      <c r="B788" s="1" t="s">
        <v>6194</v>
      </c>
      <c r="C788" s="1" t="s">
        <v>6324</v>
      </c>
      <c r="D788" s="1" t="s">
        <v>10154</v>
      </c>
      <c r="E788" s="1" t="s">
        <v>10155</v>
      </c>
      <c r="F788" s="13" t="str">
        <f t="shared" si="12"/>
        <v>300 - Cincinnati Arch</v>
      </c>
      <c r="G788" s="14">
        <f>_xlfn.IFNA(VLOOKUP($F788,StorageTanks_ProductionOnly!$BQ$2:$CE$31,10,FALSE),StorageTanks_ProductionOnly!$BZ$32)</f>
        <v>5.1641542824907183E-2</v>
      </c>
      <c r="H788" s="14">
        <f>_xlfn.IFNA(VLOOKUP($F788,StorageTanks_ProductionOnly!$BQ$2:$CE$31,11,FALSE),StorageTanks_ProductionOnly!$CA$32)</f>
        <v>0.88022939803243827</v>
      </c>
      <c r="I788" s="14">
        <f>_xlfn.IFNA(VLOOKUP($F788,StorageTanks_ProductionOnly!$BQ$2:$CE$31,13,FALSE),StorageTanks_ProductionOnly!$CC$32)</f>
        <v>9.9239949282087778E-2</v>
      </c>
      <c r="J788" s="14">
        <f>_xlfn.IFNA(VLOOKUP($F788,StorageTanks_ProductionOnly!$BQ$2:$CE$31,14,FALSE),StorageTanks_ProductionOnly!$CD$32)</f>
        <v>0.78502133323338208</v>
      </c>
    </row>
    <row r="789" spans="1:10" x14ac:dyDescent="0.25">
      <c r="A789" s="1" t="s">
        <v>6325</v>
      </c>
      <c r="B789" s="1" t="s">
        <v>6194</v>
      </c>
      <c r="C789" s="1" t="s">
        <v>5295</v>
      </c>
      <c r="D789" s="1" t="s">
        <v>10154</v>
      </c>
      <c r="E789" s="1" t="s">
        <v>10155</v>
      </c>
      <c r="F789" s="13" t="str">
        <f t="shared" si="12"/>
        <v>300 - Cincinnati Arch</v>
      </c>
      <c r="G789" s="14">
        <f>_xlfn.IFNA(VLOOKUP($F789,StorageTanks_ProductionOnly!$BQ$2:$CE$31,10,FALSE),StorageTanks_ProductionOnly!$BZ$32)</f>
        <v>5.1641542824907183E-2</v>
      </c>
      <c r="H789" s="14">
        <f>_xlfn.IFNA(VLOOKUP($F789,StorageTanks_ProductionOnly!$BQ$2:$CE$31,11,FALSE),StorageTanks_ProductionOnly!$CA$32)</f>
        <v>0.88022939803243827</v>
      </c>
      <c r="I789" s="14">
        <f>_xlfn.IFNA(VLOOKUP($F789,StorageTanks_ProductionOnly!$BQ$2:$CE$31,13,FALSE),StorageTanks_ProductionOnly!$CC$32)</f>
        <v>9.9239949282087778E-2</v>
      </c>
      <c r="J789" s="14">
        <f>_xlfn.IFNA(VLOOKUP($F789,StorageTanks_ProductionOnly!$BQ$2:$CE$31,14,FALSE),StorageTanks_ProductionOnly!$CD$32)</f>
        <v>0.78502133323338208</v>
      </c>
    </row>
    <row r="790" spans="1:10" x14ac:dyDescent="0.25">
      <c r="A790" s="1" t="s">
        <v>6326</v>
      </c>
      <c r="B790" s="1" t="s">
        <v>6194</v>
      </c>
      <c r="C790" s="1" t="s">
        <v>6327</v>
      </c>
      <c r="D790" s="1" t="s">
        <v>10268</v>
      </c>
      <c r="E790" s="1" t="s">
        <v>10269</v>
      </c>
      <c r="F790" s="13" t="str">
        <f t="shared" si="12"/>
        <v>305 - Michigan Basin</v>
      </c>
      <c r="G790" s="14">
        <f>_xlfn.IFNA(VLOOKUP($F790,StorageTanks_ProductionOnly!$BQ$2:$CE$31,10,FALSE),StorageTanks_ProductionOnly!$BZ$32)</f>
        <v>0</v>
      </c>
      <c r="H790" s="14">
        <f>_xlfn.IFNA(VLOOKUP($F790,StorageTanks_ProductionOnly!$BQ$2:$CE$31,11,FALSE),StorageTanks_ProductionOnly!$CA$32)</f>
        <v>0</v>
      </c>
      <c r="I790" s="14">
        <f>_xlfn.IFNA(VLOOKUP($F790,StorageTanks_ProductionOnly!$BQ$2:$CE$31,13,FALSE),StorageTanks_ProductionOnly!$CC$32)</f>
        <v>0.1969412558616748</v>
      </c>
      <c r="J790" s="14">
        <f>_xlfn.IFNA(VLOOKUP($F790,StorageTanks_ProductionOnly!$BQ$2:$CE$31,14,FALSE),StorageTanks_ProductionOnly!$CD$32)</f>
        <v>0.76477539906060188</v>
      </c>
    </row>
    <row r="791" spans="1:10" x14ac:dyDescent="0.25">
      <c r="A791" s="1" t="s">
        <v>6328</v>
      </c>
      <c r="B791" s="1" t="s">
        <v>6329</v>
      </c>
      <c r="C791" s="1" t="s">
        <v>6330</v>
      </c>
      <c r="D791" s="1" t="s">
        <v>10270</v>
      </c>
      <c r="E791" s="1" t="s">
        <v>10271</v>
      </c>
      <c r="F791" s="13" t="str">
        <f t="shared" si="12"/>
        <v>335 - Forest City Basin</v>
      </c>
      <c r="G791" s="14">
        <f>_xlfn.IFNA(VLOOKUP($F791,StorageTanks_ProductionOnly!$BQ$2:$CE$31,10,FALSE),StorageTanks_ProductionOnly!$BZ$32)</f>
        <v>5.1641542824907183E-2</v>
      </c>
      <c r="H791" s="14">
        <f>_xlfn.IFNA(VLOOKUP($F791,StorageTanks_ProductionOnly!$BQ$2:$CE$31,11,FALSE),StorageTanks_ProductionOnly!$CA$32)</f>
        <v>0.88022939803243827</v>
      </c>
      <c r="I791" s="14">
        <f>_xlfn.IFNA(VLOOKUP($F791,StorageTanks_ProductionOnly!$BQ$2:$CE$31,13,FALSE),StorageTanks_ProductionOnly!$CC$32)</f>
        <v>9.9239949282087778E-2</v>
      </c>
      <c r="J791" s="14">
        <f>_xlfn.IFNA(VLOOKUP($F791,StorageTanks_ProductionOnly!$BQ$2:$CE$31,14,FALSE),StorageTanks_ProductionOnly!$CD$32)</f>
        <v>0.78502133323338208</v>
      </c>
    </row>
    <row r="792" spans="1:10" x14ac:dyDescent="0.25">
      <c r="A792" s="1" t="s">
        <v>6331</v>
      </c>
      <c r="B792" s="1" t="s">
        <v>6329</v>
      </c>
      <c r="C792" s="1" t="s">
        <v>5417</v>
      </c>
      <c r="D792" s="1" t="s">
        <v>10270</v>
      </c>
      <c r="E792" s="1" t="s">
        <v>10271</v>
      </c>
      <c r="F792" s="13" t="str">
        <f t="shared" si="12"/>
        <v>335 - Forest City Basin</v>
      </c>
      <c r="G792" s="14">
        <f>_xlfn.IFNA(VLOOKUP($F792,StorageTanks_ProductionOnly!$BQ$2:$CE$31,10,FALSE),StorageTanks_ProductionOnly!$BZ$32)</f>
        <v>5.1641542824907183E-2</v>
      </c>
      <c r="H792" s="14">
        <f>_xlfn.IFNA(VLOOKUP($F792,StorageTanks_ProductionOnly!$BQ$2:$CE$31,11,FALSE),StorageTanks_ProductionOnly!$CA$32)</f>
        <v>0.88022939803243827</v>
      </c>
      <c r="I792" s="14">
        <f>_xlfn.IFNA(VLOOKUP($F792,StorageTanks_ProductionOnly!$BQ$2:$CE$31,13,FALSE),StorageTanks_ProductionOnly!$CC$32)</f>
        <v>9.9239949282087778E-2</v>
      </c>
      <c r="J792" s="14">
        <f>_xlfn.IFNA(VLOOKUP($F792,StorageTanks_ProductionOnly!$BQ$2:$CE$31,14,FALSE),StorageTanks_ProductionOnly!$CD$32)</f>
        <v>0.78502133323338208</v>
      </c>
    </row>
    <row r="793" spans="1:10" x14ac:dyDescent="0.25">
      <c r="A793" s="1" t="s">
        <v>6332</v>
      </c>
      <c r="B793" s="1" t="s">
        <v>6329</v>
      </c>
      <c r="C793" s="1" t="s">
        <v>6333</v>
      </c>
      <c r="D793" s="1" t="s">
        <v>10272</v>
      </c>
      <c r="E793" s="1" t="s">
        <v>10273</v>
      </c>
      <c r="F793" s="13" t="str">
        <f t="shared" si="12"/>
        <v>325 - Iowa Shelf</v>
      </c>
      <c r="G793" s="14">
        <f>_xlfn.IFNA(VLOOKUP($F793,StorageTanks_ProductionOnly!$BQ$2:$CE$31,10,FALSE),StorageTanks_ProductionOnly!$BZ$32)</f>
        <v>5.1641542824907183E-2</v>
      </c>
      <c r="H793" s="14">
        <f>_xlfn.IFNA(VLOOKUP($F793,StorageTanks_ProductionOnly!$BQ$2:$CE$31,11,FALSE),StorageTanks_ProductionOnly!$CA$32)</f>
        <v>0.88022939803243827</v>
      </c>
      <c r="I793" s="14">
        <f>_xlfn.IFNA(VLOOKUP($F793,StorageTanks_ProductionOnly!$BQ$2:$CE$31,13,FALSE),StorageTanks_ProductionOnly!$CC$32)</f>
        <v>9.9239949282087778E-2</v>
      </c>
      <c r="J793" s="14">
        <f>_xlfn.IFNA(VLOOKUP($F793,StorageTanks_ProductionOnly!$BQ$2:$CE$31,14,FALSE),StorageTanks_ProductionOnly!$CD$32)</f>
        <v>0.78502133323338208</v>
      </c>
    </row>
    <row r="794" spans="1:10" x14ac:dyDescent="0.25">
      <c r="A794" s="1" t="s">
        <v>6334</v>
      </c>
      <c r="B794" s="1" t="s">
        <v>6329</v>
      </c>
      <c r="C794" s="1" t="s">
        <v>6335</v>
      </c>
      <c r="D794" s="1" t="s">
        <v>10272</v>
      </c>
      <c r="E794" s="1" t="s">
        <v>10273</v>
      </c>
      <c r="F794" s="13" t="str">
        <f t="shared" si="12"/>
        <v>325 - Iowa Shelf</v>
      </c>
      <c r="G794" s="14">
        <f>_xlfn.IFNA(VLOOKUP($F794,StorageTanks_ProductionOnly!$BQ$2:$CE$31,10,FALSE),StorageTanks_ProductionOnly!$BZ$32)</f>
        <v>5.1641542824907183E-2</v>
      </c>
      <c r="H794" s="14">
        <f>_xlfn.IFNA(VLOOKUP($F794,StorageTanks_ProductionOnly!$BQ$2:$CE$31,11,FALSE),StorageTanks_ProductionOnly!$CA$32)</f>
        <v>0.88022939803243827</v>
      </c>
      <c r="I794" s="14">
        <f>_xlfn.IFNA(VLOOKUP($F794,StorageTanks_ProductionOnly!$BQ$2:$CE$31,13,FALSE),StorageTanks_ProductionOnly!$CC$32)</f>
        <v>9.9239949282087778E-2</v>
      </c>
      <c r="J794" s="14">
        <f>_xlfn.IFNA(VLOOKUP($F794,StorageTanks_ProductionOnly!$BQ$2:$CE$31,14,FALSE),StorageTanks_ProductionOnly!$CD$32)</f>
        <v>0.78502133323338208</v>
      </c>
    </row>
    <row r="795" spans="1:10" x14ac:dyDescent="0.25">
      <c r="A795" s="1" t="s">
        <v>6336</v>
      </c>
      <c r="B795" s="1" t="s">
        <v>6329</v>
      </c>
      <c r="C795" s="1" t="s">
        <v>6337</v>
      </c>
      <c r="D795" s="1" t="s">
        <v>10272</v>
      </c>
      <c r="E795" s="1" t="s">
        <v>10273</v>
      </c>
      <c r="F795" s="13" t="str">
        <f t="shared" si="12"/>
        <v>325 - Iowa Shelf</v>
      </c>
      <c r="G795" s="14">
        <f>_xlfn.IFNA(VLOOKUP($F795,StorageTanks_ProductionOnly!$BQ$2:$CE$31,10,FALSE),StorageTanks_ProductionOnly!$BZ$32)</f>
        <v>5.1641542824907183E-2</v>
      </c>
      <c r="H795" s="14">
        <f>_xlfn.IFNA(VLOOKUP($F795,StorageTanks_ProductionOnly!$BQ$2:$CE$31,11,FALSE),StorageTanks_ProductionOnly!$CA$32)</f>
        <v>0.88022939803243827</v>
      </c>
      <c r="I795" s="14">
        <f>_xlfn.IFNA(VLOOKUP($F795,StorageTanks_ProductionOnly!$BQ$2:$CE$31,13,FALSE),StorageTanks_ProductionOnly!$CC$32)</f>
        <v>9.9239949282087778E-2</v>
      </c>
      <c r="J795" s="14">
        <f>_xlfn.IFNA(VLOOKUP($F795,StorageTanks_ProductionOnly!$BQ$2:$CE$31,14,FALSE),StorageTanks_ProductionOnly!$CD$32)</f>
        <v>0.78502133323338208</v>
      </c>
    </row>
    <row r="796" spans="1:10" x14ac:dyDescent="0.25">
      <c r="A796" s="1" t="s">
        <v>6338</v>
      </c>
      <c r="B796" s="1" t="s">
        <v>6329</v>
      </c>
      <c r="C796" s="1" t="s">
        <v>5175</v>
      </c>
      <c r="D796" s="1" t="s">
        <v>10272</v>
      </c>
      <c r="E796" s="1" t="s">
        <v>10273</v>
      </c>
      <c r="F796" s="13" t="str">
        <f t="shared" si="12"/>
        <v>325 - Iowa Shelf</v>
      </c>
      <c r="G796" s="14">
        <f>_xlfn.IFNA(VLOOKUP($F796,StorageTanks_ProductionOnly!$BQ$2:$CE$31,10,FALSE),StorageTanks_ProductionOnly!$BZ$32)</f>
        <v>5.1641542824907183E-2</v>
      </c>
      <c r="H796" s="14">
        <f>_xlfn.IFNA(VLOOKUP($F796,StorageTanks_ProductionOnly!$BQ$2:$CE$31,11,FALSE),StorageTanks_ProductionOnly!$CA$32)</f>
        <v>0.88022939803243827</v>
      </c>
      <c r="I796" s="14">
        <f>_xlfn.IFNA(VLOOKUP($F796,StorageTanks_ProductionOnly!$BQ$2:$CE$31,13,FALSE),StorageTanks_ProductionOnly!$CC$32)</f>
        <v>9.9239949282087778E-2</v>
      </c>
      <c r="J796" s="14">
        <f>_xlfn.IFNA(VLOOKUP($F796,StorageTanks_ProductionOnly!$BQ$2:$CE$31,14,FALSE),StorageTanks_ProductionOnly!$CD$32)</f>
        <v>0.78502133323338208</v>
      </c>
    </row>
    <row r="797" spans="1:10" x14ac:dyDescent="0.25">
      <c r="A797" s="1" t="s">
        <v>6339</v>
      </c>
      <c r="B797" s="1" t="s">
        <v>6329</v>
      </c>
      <c r="C797" s="1" t="s">
        <v>6340</v>
      </c>
      <c r="D797" s="1" t="s">
        <v>10272</v>
      </c>
      <c r="E797" s="1" t="s">
        <v>10273</v>
      </c>
      <c r="F797" s="13" t="str">
        <f t="shared" si="12"/>
        <v>325 - Iowa Shelf</v>
      </c>
      <c r="G797" s="14">
        <f>_xlfn.IFNA(VLOOKUP($F797,StorageTanks_ProductionOnly!$BQ$2:$CE$31,10,FALSE),StorageTanks_ProductionOnly!$BZ$32)</f>
        <v>5.1641542824907183E-2</v>
      </c>
      <c r="H797" s="14">
        <f>_xlfn.IFNA(VLOOKUP($F797,StorageTanks_ProductionOnly!$BQ$2:$CE$31,11,FALSE),StorageTanks_ProductionOnly!$CA$32)</f>
        <v>0.88022939803243827</v>
      </c>
      <c r="I797" s="14">
        <f>_xlfn.IFNA(VLOOKUP($F797,StorageTanks_ProductionOnly!$BQ$2:$CE$31,13,FALSE),StorageTanks_ProductionOnly!$CC$32)</f>
        <v>9.9239949282087778E-2</v>
      </c>
      <c r="J797" s="14">
        <f>_xlfn.IFNA(VLOOKUP($F797,StorageTanks_ProductionOnly!$BQ$2:$CE$31,14,FALSE),StorageTanks_ProductionOnly!$CD$32)</f>
        <v>0.78502133323338208</v>
      </c>
    </row>
    <row r="798" spans="1:10" x14ac:dyDescent="0.25">
      <c r="A798" s="1" t="s">
        <v>6341</v>
      </c>
      <c r="B798" s="1" t="s">
        <v>6329</v>
      </c>
      <c r="C798" s="1" t="s">
        <v>5177</v>
      </c>
      <c r="D798" s="1" t="s">
        <v>10272</v>
      </c>
      <c r="E798" s="1" t="s">
        <v>10273</v>
      </c>
      <c r="F798" s="13" t="str">
        <f t="shared" si="12"/>
        <v>325 - Iowa Shelf</v>
      </c>
      <c r="G798" s="14">
        <f>_xlfn.IFNA(VLOOKUP($F798,StorageTanks_ProductionOnly!$BQ$2:$CE$31,10,FALSE),StorageTanks_ProductionOnly!$BZ$32)</f>
        <v>5.1641542824907183E-2</v>
      </c>
      <c r="H798" s="14">
        <f>_xlfn.IFNA(VLOOKUP($F798,StorageTanks_ProductionOnly!$BQ$2:$CE$31,11,FALSE),StorageTanks_ProductionOnly!$CA$32)</f>
        <v>0.88022939803243827</v>
      </c>
      <c r="I798" s="14">
        <f>_xlfn.IFNA(VLOOKUP($F798,StorageTanks_ProductionOnly!$BQ$2:$CE$31,13,FALSE),StorageTanks_ProductionOnly!$CC$32)</f>
        <v>9.9239949282087778E-2</v>
      </c>
      <c r="J798" s="14">
        <f>_xlfn.IFNA(VLOOKUP($F798,StorageTanks_ProductionOnly!$BQ$2:$CE$31,14,FALSE),StorageTanks_ProductionOnly!$CD$32)</f>
        <v>0.78502133323338208</v>
      </c>
    </row>
    <row r="799" spans="1:10" x14ac:dyDescent="0.25">
      <c r="A799" s="1" t="s">
        <v>6342</v>
      </c>
      <c r="B799" s="1" t="s">
        <v>6329</v>
      </c>
      <c r="C799" s="1" t="s">
        <v>6343</v>
      </c>
      <c r="D799" s="1" t="s">
        <v>10272</v>
      </c>
      <c r="E799" s="1" t="s">
        <v>10273</v>
      </c>
      <c r="F799" s="13" t="str">
        <f t="shared" si="12"/>
        <v>325 - Iowa Shelf</v>
      </c>
      <c r="G799" s="14">
        <f>_xlfn.IFNA(VLOOKUP($F799,StorageTanks_ProductionOnly!$BQ$2:$CE$31,10,FALSE),StorageTanks_ProductionOnly!$BZ$32)</f>
        <v>5.1641542824907183E-2</v>
      </c>
      <c r="H799" s="14">
        <f>_xlfn.IFNA(VLOOKUP($F799,StorageTanks_ProductionOnly!$BQ$2:$CE$31,11,FALSE),StorageTanks_ProductionOnly!$CA$32)</f>
        <v>0.88022939803243827</v>
      </c>
      <c r="I799" s="14">
        <f>_xlfn.IFNA(VLOOKUP($F799,StorageTanks_ProductionOnly!$BQ$2:$CE$31,13,FALSE),StorageTanks_ProductionOnly!$CC$32)</f>
        <v>9.9239949282087778E-2</v>
      </c>
      <c r="J799" s="14">
        <f>_xlfn.IFNA(VLOOKUP($F799,StorageTanks_ProductionOnly!$BQ$2:$CE$31,14,FALSE),StorageTanks_ProductionOnly!$CD$32)</f>
        <v>0.78502133323338208</v>
      </c>
    </row>
    <row r="800" spans="1:10" x14ac:dyDescent="0.25">
      <c r="A800" s="1" t="s">
        <v>6344</v>
      </c>
      <c r="B800" s="1" t="s">
        <v>6329</v>
      </c>
      <c r="C800" s="1" t="s">
        <v>6345</v>
      </c>
      <c r="D800" s="1" t="s">
        <v>10272</v>
      </c>
      <c r="E800" s="1" t="s">
        <v>10273</v>
      </c>
      <c r="F800" s="13" t="str">
        <f t="shared" si="12"/>
        <v>325 - Iowa Shelf</v>
      </c>
      <c r="G800" s="14">
        <f>_xlfn.IFNA(VLOOKUP($F800,StorageTanks_ProductionOnly!$BQ$2:$CE$31,10,FALSE),StorageTanks_ProductionOnly!$BZ$32)</f>
        <v>5.1641542824907183E-2</v>
      </c>
      <c r="H800" s="14">
        <f>_xlfn.IFNA(VLOOKUP($F800,StorageTanks_ProductionOnly!$BQ$2:$CE$31,11,FALSE),StorageTanks_ProductionOnly!$CA$32)</f>
        <v>0.88022939803243827</v>
      </c>
      <c r="I800" s="14">
        <f>_xlfn.IFNA(VLOOKUP($F800,StorageTanks_ProductionOnly!$BQ$2:$CE$31,13,FALSE),StorageTanks_ProductionOnly!$CC$32)</f>
        <v>9.9239949282087778E-2</v>
      </c>
      <c r="J800" s="14">
        <f>_xlfn.IFNA(VLOOKUP($F800,StorageTanks_ProductionOnly!$BQ$2:$CE$31,14,FALSE),StorageTanks_ProductionOnly!$CD$32)</f>
        <v>0.78502133323338208</v>
      </c>
    </row>
    <row r="801" spans="1:10" x14ac:dyDescent="0.25">
      <c r="A801" s="1" t="s">
        <v>6346</v>
      </c>
      <c r="B801" s="1" t="s">
        <v>6329</v>
      </c>
      <c r="C801" s="1" t="s">
        <v>6347</v>
      </c>
      <c r="D801" s="1" t="s">
        <v>10272</v>
      </c>
      <c r="E801" s="1" t="s">
        <v>10273</v>
      </c>
      <c r="F801" s="13" t="str">
        <f t="shared" si="12"/>
        <v>325 - Iowa Shelf</v>
      </c>
      <c r="G801" s="14">
        <f>_xlfn.IFNA(VLOOKUP($F801,StorageTanks_ProductionOnly!$BQ$2:$CE$31,10,FALSE),StorageTanks_ProductionOnly!$BZ$32)</f>
        <v>5.1641542824907183E-2</v>
      </c>
      <c r="H801" s="14">
        <f>_xlfn.IFNA(VLOOKUP($F801,StorageTanks_ProductionOnly!$BQ$2:$CE$31,11,FALSE),StorageTanks_ProductionOnly!$CA$32)</f>
        <v>0.88022939803243827</v>
      </c>
      <c r="I801" s="14">
        <f>_xlfn.IFNA(VLOOKUP($F801,StorageTanks_ProductionOnly!$BQ$2:$CE$31,13,FALSE),StorageTanks_ProductionOnly!$CC$32)</f>
        <v>9.9239949282087778E-2</v>
      </c>
      <c r="J801" s="14">
        <f>_xlfn.IFNA(VLOOKUP($F801,StorageTanks_ProductionOnly!$BQ$2:$CE$31,14,FALSE),StorageTanks_ProductionOnly!$CD$32)</f>
        <v>0.78502133323338208</v>
      </c>
    </row>
    <row r="802" spans="1:10" x14ac:dyDescent="0.25">
      <c r="A802" s="1" t="s">
        <v>6348</v>
      </c>
      <c r="B802" s="1" t="s">
        <v>6329</v>
      </c>
      <c r="C802" s="1" t="s">
        <v>4956</v>
      </c>
      <c r="D802" s="1" t="s">
        <v>10272</v>
      </c>
      <c r="E802" s="1" t="s">
        <v>10273</v>
      </c>
      <c r="F802" s="13" t="str">
        <f t="shared" si="12"/>
        <v>325 - Iowa Shelf</v>
      </c>
      <c r="G802" s="14">
        <f>_xlfn.IFNA(VLOOKUP($F802,StorageTanks_ProductionOnly!$BQ$2:$CE$31,10,FALSE),StorageTanks_ProductionOnly!$BZ$32)</f>
        <v>5.1641542824907183E-2</v>
      </c>
      <c r="H802" s="14">
        <f>_xlfn.IFNA(VLOOKUP($F802,StorageTanks_ProductionOnly!$BQ$2:$CE$31,11,FALSE),StorageTanks_ProductionOnly!$CA$32)</f>
        <v>0.88022939803243827</v>
      </c>
      <c r="I802" s="14">
        <f>_xlfn.IFNA(VLOOKUP($F802,StorageTanks_ProductionOnly!$BQ$2:$CE$31,13,FALSE),StorageTanks_ProductionOnly!$CC$32)</f>
        <v>9.9239949282087778E-2</v>
      </c>
      <c r="J802" s="14">
        <f>_xlfn.IFNA(VLOOKUP($F802,StorageTanks_ProductionOnly!$BQ$2:$CE$31,14,FALSE),StorageTanks_ProductionOnly!$CD$32)</f>
        <v>0.78502133323338208</v>
      </c>
    </row>
    <row r="803" spans="1:10" x14ac:dyDescent="0.25">
      <c r="A803" s="1" t="s">
        <v>6349</v>
      </c>
      <c r="B803" s="1" t="s">
        <v>6329</v>
      </c>
      <c r="C803" s="1" t="s">
        <v>4958</v>
      </c>
      <c r="D803" s="1" t="s">
        <v>10272</v>
      </c>
      <c r="E803" s="1" t="s">
        <v>10273</v>
      </c>
      <c r="F803" s="13" t="str">
        <f t="shared" si="12"/>
        <v>325 - Iowa Shelf</v>
      </c>
      <c r="G803" s="14">
        <f>_xlfn.IFNA(VLOOKUP($F803,StorageTanks_ProductionOnly!$BQ$2:$CE$31,10,FALSE),StorageTanks_ProductionOnly!$BZ$32)</f>
        <v>5.1641542824907183E-2</v>
      </c>
      <c r="H803" s="14">
        <f>_xlfn.IFNA(VLOOKUP($F803,StorageTanks_ProductionOnly!$BQ$2:$CE$31,11,FALSE),StorageTanks_ProductionOnly!$CA$32)</f>
        <v>0.88022939803243827</v>
      </c>
      <c r="I803" s="14">
        <f>_xlfn.IFNA(VLOOKUP($F803,StorageTanks_ProductionOnly!$BQ$2:$CE$31,13,FALSE),StorageTanks_ProductionOnly!$CC$32)</f>
        <v>9.9239949282087778E-2</v>
      </c>
      <c r="J803" s="14">
        <f>_xlfn.IFNA(VLOOKUP($F803,StorageTanks_ProductionOnly!$BQ$2:$CE$31,14,FALSE),StorageTanks_ProductionOnly!$CD$32)</f>
        <v>0.78502133323338208</v>
      </c>
    </row>
    <row r="804" spans="1:10" x14ac:dyDescent="0.25">
      <c r="A804" s="1" t="s">
        <v>6350</v>
      </c>
      <c r="B804" s="1" t="s">
        <v>6329</v>
      </c>
      <c r="C804" s="1" t="s">
        <v>5182</v>
      </c>
      <c r="D804" s="1" t="s">
        <v>10272</v>
      </c>
      <c r="E804" s="1" t="s">
        <v>10273</v>
      </c>
      <c r="F804" s="13" t="str">
        <f t="shared" si="12"/>
        <v>325 - Iowa Shelf</v>
      </c>
      <c r="G804" s="14">
        <f>_xlfn.IFNA(VLOOKUP($F804,StorageTanks_ProductionOnly!$BQ$2:$CE$31,10,FALSE),StorageTanks_ProductionOnly!$BZ$32)</f>
        <v>5.1641542824907183E-2</v>
      </c>
      <c r="H804" s="14">
        <f>_xlfn.IFNA(VLOOKUP($F804,StorageTanks_ProductionOnly!$BQ$2:$CE$31,11,FALSE),StorageTanks_ProductionOnly!$CA$32)</f>
        <v>0.88022939803243827</v>
      </c>
      <c r="I804" s="14">
        <f>_xlfn.IFNA(VLOOKUP($F804,StorageTanks_ProductionOnly!$BQ$2:$CE$31,13,FALSE),StorageTanks_ProductionOnly!$CC$32)</f>
        <v>9.9239949282087778E-2</v>
      </c>
      <c r="J804" s="14">
        <f>_xlfn.IFNA(VLOOKUP($F804,StorageTanks_ProductionOnly!$BQ$2:$CE$31,14,FALSE),StorageTanks_ProductionOnly!$CD$32)</f>
        <v>0.78502133323338208</v>
      </c>
    </row>
    <row r="805" spans="1:10" x14ac:dyDescent="0.25">
      <c r="A805" s="1" t="s">
        <v>6351</v>
      </c>
      <c r="B805" s="1" t="s">
        <v>6329</v>
      </c>
      <c r="C805" s="1" t="s">
        <v>6050</v>
      </c>
      <c r="D805" s="1" t="s">
        <v>10270</v>
      </c>
      <c r="E805" s="1" t="s">
        <v>10271</v>
      </c>
      <c r="F805" s="13" t="str">
        <f t="shared" si="12"/>
        <v>335 - Forest City Basin</v>
      </c>
      <c r="G805" s="14">
        <f>_xlfn.IFNA(VLOOKUP($F805,StorageTanks_ProductionOnly!$BQ$2:$CE$31,10,FALSE),StorageTanks_ProductionOnly!$BZ$32)</f>
        <v>5.1641542824907183E-2</v>
      </c>
      <c r="H805" s="14">
        <f>_xlfn.IFNA(VLOOKUP($F805,StorageTanks_ProductionOnly!$BQ$2:$CE$31,11,FALSE),StorageTanks_ProductionOnly!$CA$32)</f>
        <v>0.88022939803243827</v>
      </c>
      <c r="I805" s="14">
        <f>_xlfn.IFNA(VLOOKUP($F805,StorageTanks_ProductionOnly!$BQ$2:$CE$31,13,FALSE),StorageTanks_ProductionOnly!$CC$32)</f>
        <v>9.9239949282087778E-2</v>
      </c>
      <c r="J805" s="14">
        <f>_xlfn.IFNA(VLOOKUP($F805,StorageTanks_ProductionOnly!$BQ$2:$CE$31,14,FALSE),StorageTanks_ProductionOnly!$CD$32)</f>
        <v>0.78502133323338208</v>
      </c>
    </row>
    <row r="806" spans="1:10" x14ac:dyDescent="0.25">
      <c r="A806" s="1" t="s">
        <v>6352</v>
      </c>
      <c r="B806" s="1" t="s">
        <v>6329</v>
      </c>
      <c r="C806" s="1" t="s">
        <v>6353</v>
      </c>
      <c r="D806" s="1" t="s">
        <v>10272</v>
      </c>
      <c r="E806" s="1" t="s">
        <v>10273</v>
      </c>
      <c r="F806" s="13" t="str">
        <f t="shared" si="12"/>
        <v>325 - Iowa Shelf</v>
      </c>
      <c r="G806" s="14">
        <f>_xlfn.IFNA(VLOOKUP($F806,StorageTanks_ProductionOnly!$BQ$2:$CE$31,10,FALSE),StorageTanks_ProductionOnly!$BZ$32)</f>
        <v>5.1641542824907183E-2</v>
      </c>
      <c r="H806" s="14">
        <f>_xlfn.IFNA(VLOOKUP($F806,StorageTanks_ProductionOnly!$BQ$2:$CE$31,11,FALSE),StorageTanks_ProductionOnly!$CA$32)</f>
        <v>0.88022939803243827</v>
      </c>
      <c r="I806" s="14">
        <f>_xlfn.IFNA(VLOOKUP($F806,StorageTanks_ProductionOnly!$BQ$2:$CE$31,13,FALSE),StorageTanks_ProductionOnly!$CC$32)</f>
        <v>9.9239949282087778E-2</v>
      </c>
      <c r="J806" s="14">
        <f>_xlfn.IFNA(VLOOKUP($F806,StorageTanks_ProductionOnly!$BQ$2:$CE$31,14,FALSE),StorageTanks_ProductionOnly!$CD$32)</f>
        <v>0.78502133323338208</v>
      </c>
    </row>
    <row r="807" spans="1:10" x14ac:dyDescent="0.25">
      <c r="A807" s="1" t="s">
        <v>6354</v>
      </c>
      <c r="B807" s="1" t="s">
        <v>6329</v>
      </c>
      <c r="C807" s="1" t="s">
        <v>6355</v>
      </c>
      <c r="D807" s="1" t="s">
        <v>10272</v>
      </c>
      <c r="E807" s="1" t="s">
        <v>10273</v>
      </c>
      <c r="F807" s="13" t="str">
        <f t="shared" si="12"/>
        <v>325 - Iowa Shelf</v>
      </c>
      <c r="G807" s="14">
        <f>_xlfn.IFNA(VLOOKUP($F807,StorageTanks_ProductionOnly!$BQ$2:$CE$31,10,FALSE),StorageTanks_ProductionOnly!$BZ$32)</f>
        <v>5.1641542824907183E-2</v>
      </c>
      <c r="H807" s="14">
        <f>_xlfn.IFNA(VLOOKUP($F807,StorageTanks_ProductionOnly!$BQ$2:$CE$31,11,FALSE),StorageTanks_ProductionOnly!$CA$32)</f>
        <v>0.88022939803243827</v>
      </c>
      <c r="I807" s="14">
        <f>_xlfn.IFNA(VLOOKUP($F807,StorageTanks_ProductionOnly!$BQ$2:$CE$31,13,FALSE),StorageTanks_ProductionOnly!$CC$32)</f>
        <v>9.9239949282087778E-2</v>
      </c>
      <c r="J807" s="14">
        <f>_xlfn.IFNA(VLOOKUP($F807,StorageTanks_ProductionOnly!$BQ$2:$CE$31,14,FALSE),StorageTanks_ProductionOnly!$CD$32)</f>
        <v>0.78502133323338208</v>
      </c>
    </row>
    <row r="808" spans="1:10" x14ac:dyDescent="0.25">
      <c r="A808" s="1" t="s">
        <v>6356</v>
      </c>
      <c r="B808" s="1" t="s">
        <v>6329</v>
      </c>
      <c r="C808" s="1" t="s">
        <v>4962</v>
      </c>
      <c r="D808" s="1" t="s">
        <v>10272</v>
      </c>
      <c r="E808" s="1" t="s">
        <v>10273</v>
      </c>
      <c r="F808" s="13" t="str">
        <f t="shared" si="12"/>
        <v>325 - Iowa Shelf</v>
      </c>
      <c r="G808" s="14">
        <f>_xlfn.IFNA(VLOOKUP($F808,StorageTanks_ProductionOnly!$BQ$2:$CE$31,10,FALSE),StorageTanks_ProductionOnly!$BZ$32)</f>
        <v>5.1641542824907183E-2</v>
      </c>
      <c r="H808" s="14">
        <f>_xlfn.IFNA(VLOOKUP($F808,StorageTanks_ProductionOnly!$BQ$2:$CE$31,11,FALSE),StorageTanks_ProductionOnly!$CA$32)</f>
        <v>0.88022939803243827</v>
      </c>
      <c r="I808" s="14">
        <f>_xlfn.IFNA(VLOOKUP($F808,StorageTanks_ProductionOnly!$BQ$2:$CE$31,13,FALSE),StorageTanks_ProductionOnly!$CC$32)</f>
        <v>9.9239949282087778E-2</v>
      </c>
      <c r="J808" s="14">
        <f>_xlfn.IFNA(VLOOKUP($F808,StorageTanks_ProductionOnly!$BQ$2:$CE$31,14,FALSE),StorageTanks_ProductionOnly!$CD$32)</f>
        <v>0.78502133323338208</v>
      </c>
    </row>
    <row r="809" spans="1:10" x14ac:dyDescent="0.25">
      <c r="A809" s="1" t="s">
        <v>6357</v>
      </c>
      <c r="B809" s="1" t="s">
        <v>6329</v>
      </c>
      <c r="C809" s="1" t="s">
        <v>6358</v>
      </c>
      <c r="D809" s="1" t="s">
        <v>10272</v>
      </c>
      <c r="E809" s="1" t="s">
        <v>10273</v>
      </c>
      <c r="F809" s="13" t="str">
        <f t="shared" si="12"/>
        <v>325 - Iowa Shelf</v>
      </c>
      <c r="G809" s="14">
        <f>_xlfn.IFNA(VLOOKUP($F809,StorageTanks_ProductionOnly!$BQ$2:$CE$31,10,FALSE),StorageTanks_ProductionOnly!$BZ$32)</f>
        <v>5.1641542824907183E-2</v>
      </c>
      <c r="H809" s="14">
        <f>_xlfn.IFNA(VLOOKUP($F809,StorageTanks_ProductionOnly!$BQ$2:$CE$31,11,FALSE),StorageTanks_ProductionOnly!$CA$32)</f>
        <v>0.88022939803243827</v>
      </c>
      <c r="I809" s="14">
        <f>_xlfn.IFNA(VLOOKUP($F809,StorageTanks_ProductionOnly!$BQ$2:$CE$31,13,FALSE),StorageTanks_ProductionOnly!$CC$32)</f>
        <v>9.9239949282087778E-2</v>
      </c>
      <c r="J809" s="14">
        <f>_xlfn.IFNA(VLOOKUP($F809,StorageTanks_ProductionOnly!$BQ$2:$CE$31,14,FALSE),StorageTanks_ProductionOnly!$CD$32)</f>
        <v>0.78502133323338208</v>
      </c>
    </row>
    <row r="810" spans="1:10" x14ac:dyDescent="0.25">
      <c r="A810" s="1" t="s">
        <v>6359</v>
      </c>
      <c r="B810" s="1" t="s">
        <v>6329</v>
      </c>
      <c r="C810" s="1" t="s">
        <v>4968</v>
      </c>
      <c r="D810" s="1" t="s">
        <v>10272</v>
      </c>
      <c r="E810" s="1" t="s">
        <v>10273</v>
      </c>
      <c r="F810" s="13" t="str">
        <f t="shared" si="12"/>
        <v>325 - Iowa Shelf</v>
      </c>
      <c r="G810" s="14">
        <f>_xlfn.IFNA(VLOOKUP($F810,StorageTanks_ProductionOnly!$BQ$2:$CE$31,10,FALSE),StorageTanks_ProductionOnly!$BZ$32)</f>
        <v>5.1641542824907183E-2</v>
      </c>
      <c r="H810" s="14">
        <f>_xlfn.IFNA(VLOOKUP($F810,StorageTanks_ProductionOnly!$BQ$2:$CE$31,11,FALSE),StorageTanks_ProductionOnly!$CA$32)</f>
        <v>0.88022939803243827</v>
      </c>
      <c r="I810" s="14">
        <f>_xlfn.IFNA(VLOOKUP($F810,StorageTanks_ProductionOnly!$BQ$2:$CE$31,13,FALSE),StorageTanks_ProductionOnly!$CC$32)</f>
        <v>9.9239949282087778E-2</v>
      </c>
      <c r="J810" s="14">
        <f>_xlfn.IFNA(VLOOKUP($F810,StorageTanks_ProductionOnly!$BQ$2:$CE$31,14,FALSE),StorageTanks_ProductionOnly!$CD$32)</f>
        <v>0.78502133323338208</v>
      </c>
    </row>
    <row r="811" spans="1:10" x14ac:dyDescent="0.25">
      <c r="A811" s="1" t="s">
        <v>6360</v>
      </c>
      <c r="B811" s="1" t="s">
        <v>6329</v>
      </c>
      <c r="C811" s="1" t="s">
        <v>4970</v>
      </c>
      <c r="D811" s="1" t="s">
        <v>10272</v>
      </c>
      <c r="E811" s="1" t="s">
        <v>10273</v>
      </c>
      <c r="F811" s="13" t="str">
        <f t="shared" si="12"/>
        <v>325 - Iowa Shelf</v>
      </c>
      <c r="G811" s="14">
        <f>_xlfn.IFNA(VLOOKUP($F811,StorageTanks_ProductionOnly!$BQ$2:$CE$31,10,FALSE),StorageTanks_ProductionOnly!$BZ$32)</f>
        <v>5.1641542824907183E-2</v>
      </c>
      <c r="H811" s="14">
        <f>_xlfn.IFNA(VLOOKUP($F811,StorageTanks_ProductionOnly!$BQ$2:$CE$31,11,FALSE),StorageTanks_ProductionOnly!$CA$32)</f>
        <v>0.88022939803243827</v>
      </c>
      <c r="I811" s="14">
        <f>_xlfn.IFNA(VLOOKUP($F811,StorageTanks_ProductionOnly!$BQ$2:$CE$31,13,FALSE),StorageTanks_ProductionOnly!$CC$32)</f>
        <v>9.9239949282087778E-2</v>
      </c>
      <c r="J811" s="14">
        <f>_xlfn.IFNA(VLOOKUP($F811,StorageTanks_ProductionOnly!$BQ$2:$CE$31,14,FALSE),StorageTanks_ProductionOnly!$CD$32)</f>
        <v>0.78502133323338208</v>
      </c>
    </row>
    <row r="812" spans="1:10" x14ac:dyDescent="0.25">
      <c r="A812" s="1" t="s">
        <v>6361</v>
      </c>
      <c r="B812" s="1" t="s">
        <v>6329</v>
      </c>
      <c r="C812" s="1" t="s">
        <v>5733</v>
      </c>
      <c r="D812" s="1" t="s">
        <v>10272</v>
      </c>
      <c r="E812" s="1" t="s">
        <v>10273</v>
      </c>
      <c r="F812" s="13" t="str">
        <f t="shared" si="12"/>
        <v>325 - Iowa Shelf</v>
      </c>
      <c r="G812" s="14">
        <f>_xlfn.IFNA(VLOOKUP($F812,StorageTanks_ProductionOnly!$BQ$2:$CE$31,10,FALSE),StorageTanks_ProductionOnly!$BZ$32)</f>
        <v>5.1641542824907183E-2</v>
      </c>
      <c r="H812" s="14">
        <f>_xlfn.IFNA(VLOOKUP($F812,StorageTanks_ProductionOnly!$BQ$2:$CE$31,11,FALSE),StorageTanks_ProductionOnly!$CA$32)</f>
        <v>0.88022939803243827</v>
      </c>
      <c r="I812" s="14">
        <f>_xlfn.IFNA(VLOOKUP($F812,StorageTanks_ProductionOnly!$BQ$2:$CE$31,13,FALSE),StorageTanks_ProductionOnly!$CC$32)</f>
        <v>9.9239949282087778E-2</v>
      </c>
      <c r="J812" s="14">
        <f>_xlfn.IFNA(VLOOKUP($F812,StorageTanks_ProductionOnly!$BQ$2:$CE$31,14,FALSE),StorageTanks_ProductionOnly!$CD$32)</f>
        <v>0.78502133323338208</v>
      </c>
    </row>
    <row r="813" spans="1:10" x14ac:dyDescent="0.25">
      <c r="A813" s="1" t="s">
        <v>6362</v>
      </c>
      <c r="B813" s="1" t="s">
        <v>6329</v>
      </c>
      <c r="C813" s="1" t="s">
        <v>6058</v>
      </c>
      <c r="D813" s="1" t="s">
        <v>10272</v>
      </c>
      <c r="E813" s="1" t="s">
        <v>10273</v>
      </c>
      <c r="F813" s="13" t="str">
        <f t="shared" si="12"/>
        <v>325 - Iowa Shelf</v>
      </c>
      <c r="G813" s="14">
        <f>_xlfn.IFNA(VLOOKUP($F813,StorageTanks_ProductionOnly!$BQ$2:$CE$31,10,FALSE),StorageTanks_ProductionOnly!$BZ$32)</f>
        <v>5.1641542824907183E-2</v>
      </c>
      <c r="H813" s="14">
        <f>_xlfn.IFNA(VLOOKUP($F813,StorageTanks_ProductionOnly!$BQ$2:$CE$31,11,FALSE),StorageTanks_ProductionOnly!$CA$32)</f>
        <v>0.88022939803243827</v>
      </c>
      <c r="I813" s="14">
        <f>_xlfn.IFNA(VLOOKUP($F813,StorageTanks_ProductionOnly!$BQ$2:$CE$31,13,FALSE),StorageTanks_ProductionOnly!$CC$32)</f>
        <v>9.9239949282087778E-2</v>
      </c>
      <c r="J813" s="14">
        <f>_xlfn.IFNA(VLOOKUP($F813,StorageTanks_ProductionOnly!$BQ$2:$CE$31,14,FALSE),StorageTanks_ProductionOnly!$CD$32)</f>
        <v>0.78502133323338208</v>
      </c>
    </row>
    <row r="814" spans="1:10" x14ac:dyDescent="0.25">
      <c r="A814" s="1" t="s">
        <v>6363</v>
      </c>
      <c r="B814" s="1" t="s">
        <v>6329</v>
      </c>
      <c r="C814" s="1" t="s">
        <v>5198</v>
      </c>
      <c r="D814" s="1" t="s">
        <v>10272</v>
      </c>
      <c r="E814" s="1" t="s">
        <v>10273</v>
      </c>
      <c r="F814" s="13" t="str">
        <f t="shared" si="12"/>
        <v>325 - Iowa Shelf</v>
      </c>
      <c r="G814" s="14">
        <f>_xlfn.IFNA(VLOOKUP($F814,StorageTanks_ProductionOnly!$BQ$2:$CE$31,10,FALSE),StorageTanks_ProductionOnly!$BZ$32)</f>
        <v>5.1641542824907183E-2</v>
      </c>
      <c r="H814" s="14">
        <f>_xlfn.IFNA(VLOOKUP($F814,StorageTanks_ProductionOnly!$BQ$2:$CE$31,11,FALSE),StorageTanks_ProductionOnly!$CA$32)</f>
        <v>0.88022939803243827</v>
      </c>
      <c r="I814" s="14">
        <f>_xlfn.IFNA(VLOOKUP($F814,StorageTanks_ProductionOnly!$BQ$2:$CE$31,13,FALSE),StorageTanks_ProductionOnly!$CC$32)</f>
        <v>9.9239949282087778E-2</v>
      </c>
      <c r="J814" s="14">
        <f>_xlfn.IFNA(VLOOKUP($F814,StorageTanks_ProductionOnly!$BQ$2:$CE$31,14,FALSE),StorageTanks_ProductionOnly!$CD$32)</f>
        <v>0.78502133323338208</v>
      </c>
    </row>
    <row r="815" spans="1:10" x14ac:dyDescent="0.25">
      <c r="A815" s="1" t="s">
        <v>6364</v>
      </c>
      <c r="B815" s="1" t="s">
        <v>6329</v>
      </c>
      <c r="C815" s="1" t="s">
        <v>4990</v>
      </c>
      <c r="D815" s="1" t="s">
        <v>10272</v>
      </c>
      <c r="E815" s="1" t="s">
        <v>10273</v>
      </c>
      <c r="F815" s="13" t="str">
        <f t="shared" si="12"/>
        <v>325 - Iowa Shelf</v>
      </c>
      <c r="G815" s="14">
        <f>_xlfn.IFNA(VLOOKUP($F815,StorageTanks_ProductionOnly!$BQ$2:$CE$31,10,FALSE),StorageTanks_ProductionOnly!$BZ$32)</f>
        <v>5.1641542824907183E-2</v>
      </c>
      <c r="H815" s="14">
        <f>_xlfn.IFNA(VLOOKUP($F815,StorageTanks_ProductionOnly!$BQ$2:$CE$31,11,FALSE),StorageTanks_ProductionOnly!$CA$32)</f>
        <v>0.88022939803243827</v>
      </c>
      <c r="I815" s="14">
        <f>_xlfn.IFNA(VLOOKUP($F815,StorageTanks_ProductionOnly!$BQ$2:$CE$31,13,FALSE),StorageTanks_ProductionOnly!$CC$32)</f>
        <v>9.9239949282087778E-2</v>
      </c>
      <c r="J815" s="14">
        <f>_xlfn.IFNA(VLOOKUP($F815,StorageTanks_ProductionOnly!$BQ$2:$CE$31,14,FALSE),StorageTanks_ProductionOnly!$CD$32)</f>
        <v>0.78502133323338208</v>
      </c>
    </row>
    <row r="816" spans="1:10" x14ac:dyDescent="0.25">
      <c r="A816" s="1" t="s">
        <v>6365</v>
      </c>
      <c r="B816" s="1" t="s">
        <v>6329</v>
      </c>
      <c r="C816" s="1" t="s">
        <v>6366</v>
      </c>
      <c r="D816" s="1" t="s">
        <v>10272</v>
      </c>
      <c r="E816" s="1" t="s">
        <v>10273</v>
      </c>
      <c r="F816" s="13" t="str">
        <f t="shared" si="12"/>
        <v>325 - Iowa Shelf</v>
      </c>
      <c r="G816" s="14">
        <f>_xlfn.IFNA(VLOOKUP($F816,StorageTanks_ProductionOnly!$BQ$2:$CE$31,10,FALSE),StorageTanks_ProductionOnly!$BZ$32)</f>
        <v>5.1641542824907183E-2</v>
      </c>
      <c r="H816" s="14">
        <f>_xlfn.IFNA(VLOOKUP($F816,StorageTanks_ProductionOnly!$BQ$2:$CE$31,11,FALSE),StorageTanks_ProductionOnly!$CA$32)</f>
        <v>0.88022939803243827</v>
      </c>
      <c r="I816" s="14">
        <f>_xlfn.IFNA(VLOOKUP($F816,StorageTanks_ProductionOnly!$BQ$2:$CE$31,13,FALSE),StorageTanks_ProductionOnly!$CC$32)</f>
        <v>9.9239949282087778E-2</v>
      </c>
      <c r="J816" s="14">
        <f>_xlfn.IFNA(VLOOKUP($F816,StorageTanks_ProductionOnly!$BQ$2:$CE$31,14,FALSE),StorageTanks_ProductionOnly!$CD$32)</f>
        <v>0.78502133323338208</v>
      </c>
    </row>
    <row r="817" spans="1:10" x14ac:dyDescent="0.25">
      <c r="A817" s="1" t="s">
        <v>6367</v>
      </c>
      <c r="B817" s="1" t="s">
        <v>6329</v>
      </c>
      <c r="C817" s="1" t="s">
        <v>5754</v>
      </c>
      <c r="D817" s="1" t="s">
        <v>10272</v>
      </c>
      <c r="E817" s="1" t="s">
        <v>10273</v>
      </c>
      <c r="F817" s="13" t="str">
        <f t="shared" si="12"/>
        <v>325 - Iowa Shelf</v>
      </c>
      <c r="G817" s="14">
        <f>_xlfn.IFNA(VLOOKUP($F817,StorageTanks_ProductionOnly!$BQ$2:$CE$31,10,FALSE),StorageTanks_ProductionOnly!$BZ$32)</f>
        <v>5.1641542824907183E-2</v>
      </c>
      <c r="H817" s="14">
        <f>_xlfn.IFNA(VLOOKUP($F817,StorageTanks_ProductionOnly!$BQ$2:$CE$31,11,FALSE),StorageTanks_ProductionOnly!$CA$32)</f>
        <v>0.88022939803243827</v>
      </c>
      <c r="I817" s="14">
        <f>_xlfn.IFNA(VLOOKUP($F817,StorageTanks_ProductionOnly!$BQ$2:$CE$31,13,FALSE),StorageTanks_ProductionOnly!$CC$32)</f>
        <v>9.9239949282087778E-2</v>
      </c>
      <c r="J817" s="14">
        <f>_xlfn.IFNA(VLOOKUP($F817,StorageTanks_ProductionOnly!$BQ$2:$CE$31,14,FALSE),StorageTanks_ProductionOnly!$CD$32)</f>
        <v>0.78502133323338208</v>
      </c>
    </row>
    <row r="818" spans="1:10" x14ac:dyDescent="0.25">
      <c r="A818" s="1" t="s">
        <v>6368</v>
      </c>
      <c r="B818" s="1" t="s">
        <v>6329</v>
      </c>
      <c r="C818" s="1" t="s">
        <v>6218</v>
      </c>
      <c r="D818" s="1" t="s">
        <v>10272</v>
      </c>
      <c r="E818" s="1" t="s">
        <v>10273</v>
      </c>
      <c r="F818" s="13" t="str">
        <f t="shared" si="12"/>
        <v>325 - Iowa Shelf</v>
      </c>
      <c r="G818" s="14">
        <f>_xlfn.IFNA(VLOOKUP($F818,StorageTanks_ProductionOnly!$BQ$2:$CE$31,10,FALSE),StorageTanks_ProductionOnly!$BZ$32)</f>
        <v>5.1641542824907183E-2</v>
      </c>
      <c r="H818" s="14">
        <f>_xlfn.IFNA(VLOOKUP($F818,StorageTanks_ProductionOnly!$BQ$2:$CE$31,11,FALSE),StorageTanks_ProductionOnly!$CA$32)</f>
        <v>0.88022939803243827</v>
      </c>
      <c r="I818" s="14">
        <f>_xlfn.IFNA(VLOOKUP($F818,StorageTanks_ProductionOnly!$BQ$2:$CE$31,13,FALSE),StorageTanks_ProductionOnly!$CC$32)</f>
        <v>9.9239949282087778E-2</v>
      </c>
      <c r="J818" s="14">
        <f>_xlfn.IFNA(VLOOKUP($F818,StorageTanks_ProductionOnly!$BQ$2:$CE$31,14,FALSE),StorageTanks_ProductionOnly!$CD$32)</f>
        <v>0.78502133323338208</v>
      </c>
    </row>
    <row r="819" spans="1:10" x14ac:dyDescent="0.25">
      <c r="A819" s="1" t="s">
        <v>6369</v>
      </c>
      <c r="B819" s="1" t="s">
        <v>6329</v>
      </c>
      <c r="C819" s="1" t="s">
        <v>6370</v>
      </c>
      <c r="D819" s="1" t="s">
        <v>10272</v>
      </c>
      <c r="E819" s="1" t="s">
        <v>10273</v>
      </c>
      <c r="F819" s="13" t="str">
        <f t="shared" si="12"/>
        <v>325 - Iowa Shelf</v>
      </c>
      <c r="G819" s="14">
        <f>_xlfn.IFNA(VLOOKUP($F819,StorageTanks_ProductionOnly!$BQ$2:$CE$31,10,FALSE),StorageTanks_ProductionOnly!$BZ$32)</f>
        <v>5.1641542824907183E-2</v>
      </c>
      <c r="H819" s="14">
        <f>_xlfn.IFNA(VLOOKUP($F819,StorageTanks_ProductionOnly!$BQ$2:$CE$31,11,FALSE),StorageTanks_ProductionOnly!$CA$32)</f>
        <v>0.88022939803243827</v>
      </c>
      <c r="I819" s="14">
        <f>_xlfn.IFNA(VLOOKUP($F819,StorageTanks_ProductionOnly!$BQ$2:$CE$31,13,FALSE),StorageTanks_ProductionOnly!$CC$32)</f>
        <v>9.9239949282087778E-2</v>
      </c>
      <c r="J819" s="14">
        <f>_xlfn.IFNA(VLOOKUP($F819,StorageTanks_ProductionOnly!$BQ$2:$CE$31,14,FALSE),StorageTanks_ProductionOnly!$CD$32)</f>
        <v>0.78502133323338208</v>
      </c>
    </row>
    <row r="820" spans="1:10" x14ac:dyDescent="0.25">
      <c r="A820" s="1" t="s">
        <v>6371</v>
      </c>
      <c r="B820" s="1" t="s">
        <v>6329</v>
      </c>
      <c r="C820" s="1" t="s">
        <v>6372</v>
      </c>
      <c r="D820" s="1" t="s">
        <v>10272</v>
      </c>
      <c r="E820" s="1" t="s">
        <v>10273</v>
      </c>
      <c r="F820" s="13" t="str">
        <f t="shared" si="12"/>
        <v>325 - Iowa Shelf</v>
      </c>
      <c r="G820" s="14">
        <f>_xlfn.IFNA(VLOOKUP($F820,StorageTanks_ProductionOnly!$BQ$2:$CE$31,10,FALSE),StorageTanks_ProductionOnly!$BZ$32)</f>
        <v>5.1641542824907183E-2</v>
      </c>
      <c r="H820" s="14">
        <f>_xlfn.IFNA(VLOOKUP($F820,StorageTanks_ProductionOnly!$BQ$2:$CE$31,11,FALSE),StorageTanks_ProductionOnly!$CA$32)</f>
        <v>0.88022939803243827</v>
      </c>
      <c r="I820" s="14">
        <f>_xlfn.IFNA(VLOOKUP($F820,StorageTanks_ProductionOnly!$BQ$2:$CE$31,13,FALSE),StorageTanks_ProductionOnly!$CC$32)</f>
        <v>9.9239949282087778E-2</v>
      </c>
      <c r="J820" s="14">
        <f>_xlfn.IFNA(VLOOKUP($F820,StorageTanks_ProductionOnly!$BQ$2:$CE$31,14,FALSE),StorageTanks_ProductionOnly!$CD$32)</f>
        <v>0.78502133323338208</v>
      </c>
    </row>
    <row r="821" spans="1:10" x14ac:dyDescent="0.25">
      <c r="A821" s="1" t="s">
        <v>6373</v>
      </c>
      <c r="B821" s="1" t="s">
        <v>6329</v>
      </c>
      <c r="C821" s="1" t="s">
        <v>6374</v>
      </c>
      <c r="D821" s="1" t="s">
        <v>10272</v>
      </c>
      <c r="E821" s="1" t="s">
        <v>10273</v>
      </c>
      <c r="F821" s="13" t="str">
        <f t="shared" si="12"/>
        <v>325 - Iowa Shelf</v>
      </c>
      <c r="G821" s="14">
        <f>_xlfn.IFNA(VLOOKUP($F821,StorageTanks_ProductionOnly!$BQ$2:$CE$31,10,FALSE),StorageTanks_ProductionOnly!$BZ$32)</f>
        <v>5.1641542824907183E-2</v>
      </c>
      <c r="H821" s="14">
        <f>_xlfn.IFNA(VLOOKUP($F821,StorageTanks_ProductionOnly!$BQ$2:$CE$31,11,FALSE),StorageTanks_ProductionOnly!$CA$32)</f>
        <v>0.88022939803243827</v>
      </c>
      <c r="I821" s="14">
        <f>_xlfn.IFNA(VLOOKUP($F821,StorageTanks_ProductionOnly!$BQ$2:$CE$31,13,FALSE),StorageTanks_ProductionOnly!$CC$32)</f>
        <v>9.9239949282087778E-2</v>
      </c>
      <c r="J821" s="14">
        <f>_xlfn.IFNA(VLOOKUP($F821,StorageTanks_ProductionOnly!$BQ$2:$CE$31,14,FALSE),StorageTanks_ProductionOnly!$CD$32)</f>
        <v>0.78502133323338208</v>
      </c>
    </row>
    <row r="822" spans="1:10" x14ac:dyDescent="0.25">
      <c r="A822" s="1" t="s">
        <v>6375</v>
      </c>
      <c r="B822" s="1" t="s">
        <v>6329</v>
      </c>
      <c r="C822" s="1" t="s">
        <v>6376</v>
      </c>
      <c r="D822" s="1" t="s">
        <v>10272</v>
      </c>
      <c r="E822" s="1" t="s">
        <v>10273</v>
      </c>
      <c r="F822" s="13" t="str">
        <f t="shared" si="12"/>
        <v>325 - Iowa Shelf</v>
      </c>
      <c r="G822" s="14">
        <f>_xlfn.IFNA(VLOOKUP($F822,StorageTanks_ProductionOnly!$BQ$2:$CE$31,10,FALSE),StorageTanks_ProductionOnly!$BZ$32)</f>
        <v>5.1641542824907183E-2</v>
      </c>
      <c r="H822" s="14">
        <f>_xlfn.IFNA(VLOOKUP($F822,StorageTanks_ProductionOnly!$BQ$2:$CE$31,11,FALSE),StorageTanks_ProductionOnly!$CA$32)</f>
        <v>0.88022939803243827</v>
      </c>
      <c r="I822" s="14">
        <f>_xlfn.IFNA(VLOOKUP($F822,StorageTanks_ProductionOnly!$BQ$2:$CE$31,13,FALSE),StorageTanks_ProductionOnly!$CC$32)</f>
        <v>9.9239949282087778E-2</v>
      </c>
      <c r="J822" s="14">
        <f>_xlfn.IFNA(VLOOKUP($F822,StorageTanks_ProductionOnly!$BQ$2:$CE$31,14,FALSE),StorageTanks_ProductionOnly!$CD$32)</f>
        <v>0.78502133323338208</v>
      </c>
    </row>
    <row r="823" spans="1:10" x14ac:dyDescent="0.25">
      <c r="A823" s="1" t="s">
        <v>6377</v>
      </c>
      <c r="B823" s="1" t="s">
        <v>6329</v>
      </c>
      <c r="C823" s="1" t="s">
        <v>5000</v>
      </c>
      <c r="D823" s="1" t="s">
        <v>10272</v>
      </c>
      <c r="E823" s="1" t="s">
        <v>10273</v>
      </c>
      <c r="F823" s="13" t="str">
        <f t="shared" si="12"/>
        <v>325 - Iowa Shelf</v>
      </c>
      <c r="G823" s="14">
        <f>_xlfn.IFNA(VLOOKUP($F823,StorageTanks_ProductionOnly!$BQ$2:$CE$31,10,FALSE),StorageTanks_ProductionOnly!$BZ$32)</f>
        <v>5.1641542824907183E-2</v>
      </c>
      <c r="H823" s="14">
        <f>_xlfn.IFNA(VLOOKUP($F823,StorageTanks_ProductionOnly!$BQ$2:$CE$31,11,FALSE),StorageTanks_ProductionOnly!$CA$32)</f>
        <v>0.88022939803243827</v>
      </c>
      <c r="I823" s="14">
        <f>_xlfn.IFNA(VLOOKUP($F823,StorageTanks_ProductionOnly!$BQ$2:$CE$31,13,FALSE),StorageTanks_ProductionOnly!$CC$32)</f>
        <v>9.9239949282087778E-2</v>
      </c>
      <c r="J823" s="14">
        <f>_xlfn.IFNA(VLOOKUP($F823,StorageTanks_ProductionOnly!$BQ$2:$CE$31,14,FALSE),StorageTanks_ProductionOnly!$CD$32)</f>
        <v>0.78502133323338208</v>
      </c>
    </row>
    <row r="824" spans="1:10" x14ac:dyDescent="0.25">
      <c r="A824" s="1" t="s">
        <v>6378</v>
      </c>
      <c r="B824" s="1" t="s">
        <v>6329</v>
      </c>
      <c r="C824" s="1" t="s">
        <v>5778</v>
      </c>
      <c r="D824" s="1" t="s">
        <v>10272</v>
      </c>
      <c r="E824" s="1" t="s">
        <v>10273</v>
      </c>
      <c r="F824" s="13" t="str">
        <f t="shared" si="12"/>
        <v>325 - Iowa Shelf</v>
      </c>
      <c r="G824" s="14">
        <f>_xlfn.IFNA(VLOOKUP($F824,StorageTanks_ProductionOnly!$BQ$2:$CE$31,10,FALSE),StorageTanks_ProductionOnly!$BZ$32)</f>
        <v>5.1641542824907183E-2</v>
      </c>
      <c r="H824" s="14">
        <f>_xlfn.IFNA(VLOOKUP($F824,StorageTanks_ProductionOnly!$BQ$2:$CE$31,11,FALSE),StorageTanks_ProductionOnly!$CA$32)</f>
        <v>0.88022939803243827</v>
      </c>
      <c r="I824" s="14">
        <f>_xlfn.IFNA(VLOOKUP($F824,StorageTanks_ProductionOnly!$BQ$2:$CE$31,13,FALSE),StorageTanks_ProductionOnly!$CC$32)</f>
        <v>9.9239949282087778E-2</v>
      </c>
      <c r="J824" s="14">
        <f>_xlfn.IFNA(VLOOKUP($F824,StorageTanks_ProductionOnly!$BQ$2:$CE$31,14,FALSE),StorageTanks_ProductionOnly!$CD$32)</f>
        <v>0.78502133323338208</v>
      </c>
    </row>
    <row r="825" spans="1:10" x14ac:dyDescent="0.25">
      <c r="A825" s="1" t="s">
        <v>6379</v>
      </c>
      <c r="B825" s="1" t="s">
        <v>6329</v>
      </c>
      <c r="C825" s="1" t="s">
        <v>5002</v>
      </c>
      <c r="D825" s="1" t="s">
        <v>10272</v>
      </c>
      <c r="E825" s="1" t="s">
        <v>10273</v>
      </c>
      <c r="F825" s="13" t="str">
        <f t="shared" si="12"/>
        <v>325 - Iowa Shelf</v>
      </c>
      <c r="G825" s="14">
        <f>_xlfn.IFNA(VLOOKUP($F825,StorageTanks_ProductionOnly!$BQ$2:$CE$31,10,FALSE),StorageTanks_ProductionOnly!$BZ$32)</f>
        <v>5.1641542824907183E-2</v>
      </c>
      <c r="H825" s="14">
        <f>_xlfn.IFNA(VLOOKUP($F825,StorageTanks_ProductionOnly!$BQ$2:$CE$31,11,FALSE),StorageTanks_ProductionOnly!$CA$32)</f>
        <v>0.88022939803243827</v>
      </c>
      <c r="I825" s="14">
        <f>_xlfn.IFNA(VLOOKUP($F825,StorageTanks_ProductionOnly!$BQ$2:$CE$31,13,FALSE),StorageTanks_ProductionOnly!$CC$32)</f>
        <v>9.9239949282087778E-2</v>
      </c>
      <c r="J825" s="14">
        <f>_xlfn.IFNA(VLOOKUP($F825,StorageTanks_ProductionOnly!$BQ$2:$CE$31,14,FALSE),StorageTanks_ProductionOnly!$CD$32)</f>
        <v>0.78502133323338208</v>
      </c>
    </row>
    <row r="826" spans="1:10" x14ac:dyDescent="0.25">
      <c r="A826" s="1" t="s">
        <v>6380</v>
      </c>
      <c r="B826" s="1" t="s">
        <v>6329</v>
      </c>
      <c r="C826" s="1" t="s">
        <v>5461</v>
      </c>
      <c r="D826" s="1" t="s">
        <v>10270</v>
      </c>
      <c r="E826" s="1" t="s">
        <v>10271</v>
      </c>
      <c r="F826" s="13" t="str">
        <f t="shared" si="12"/>
        <v>335 - Forest City Basin</v>
      </c>
      <c r="G826" s="14">
        <f>_xlfn.IFNA(VLOOKUP($F826,StorageTanks_ProductionOnly!$BQ$2:$CE$31,10,FALSE),StorageTanks_ProductionOnly!$BZ$32)</f>
        <v>5.1641542824907183E-2</v>
      </c>
      <c r="H826" s="14">
        <f>_xlfn.IFNA(VLOOKUP($F826,StorageTanks_ProductionOnly!$BQ$2:$CE$31,11,FALSE),StorageTanks_ProductionOnly!$CA$32)</f>
        <v>0.88022939803243827</v>
      </c>
      <c r="I826" s="14">
        <f>_xlfn.IFNA(VLOOKUP($F826,StorageTanks_ProductionOnly!$BQ$2:$CE$31,13,FALSE),StorageTanks_ProductionOnly!$CC$32)</f>
        <v>9.9239949282087778E-2</v>
      </c>
      <c r="J826" s="14">
        <f>_xlfn.IFNA(VLOOKUP($F826,StorageTanks_ProductionOnly!$BQ$2:$CE$31,14,FALSE),StorageTanks_ProductionOnly!$CD$32)</f>
        <v>0.78502133323338208</v>
      </c>
    </row>
    <row r="827" spans="1:10" x14ac:dyDescent="0.25">
      <c r="A827" s="1" t="s">
        <v>6381</v>
      </c>
      <c r="B827" s="1" t="s">
        <v>6329</v>
      </c>
      <c r="C827" s="1" t="s">
        <v>5006</v>
      </c>
      <c r="D827" s="1" t="s">
        <v>10272</v>
      </c>
      <c r="E827" s="1" t="s">
        <v>10273</v>
      </c>
      <c r="F827" s="13" t="str">
        <f t="shared" si="12"/>
        <v>325 - Iowa Shelf</v>
      </c>
      <c r="G827" s="14">
        <f>_xlfn.IFNA(VLOOKUP($F827,StorageTanks_ProductionOnly!$BQ$2:$CE$31,10,FALSE),StorageTanks_ProductionOnly!$BZ$32)</f>
        <v>5.1641542824907183E-2</v>
      </c>
      <c r="H827" s="14">
        <f>_xlfn.IFNA(VLOOKUP($F827,StorageTanks_ProductionOnly!$BQ$2:$CE$31,11,FALSE),StorageTanks_ProductionOnly!$CA$32)</f>
        <v>0.88022939803243827</v>
      </c>
      <c r="I827" s="14">
        <f>_xlfn.IFNA(VLOOKUP($F827,StorageTanks_ProductionOnly!$BQ$2:$CE$31,13,FALSE),StorageTanks_ProductionOnly!$CC$32)</f>
        <v>9.9239949282087778E-2</v>
      </c>
      <c r="J827" s="14">
        <f>_xlfn.IFNA(VLOOKUP($F827,StorageTanks_ProductionOnly!$BQ$2:$CE$31,14,FALSE),StorageTanks_ProductionOnly!$CD$32)</f>
        <v>0.78502133323338208</v>
      </c>
    </row>
    <row r="828" spans="1:10" x14ac:dyDescent="0.25">
      <c r="A828" s="1" t="s">
        <v>6382</v>
      </c>
      <c r="B828" s="1" t="s">
        <v>6329</v>
      </c>
      <c r="C828" s="1" t="s">
        <v>6085</v>
      </c>
      <c r="D828" s="1" t="s">
        <v>10272</v>
      </c>
      <c r="E828" s="1" t="s">
        <v>10273</v>
      </c>
      <c r="F828" s="13" t="str">
        <f t="shared" si="12"/>
        <v>325 - Iowa Shelf</v>
      </c>
      <c r="G828" s="14">
        <f>_xlfn.IFNA(VLOOKUP($F828,StorageTanks_ProductionOnly!$BQ$2:$CE$31,10,FALSE),StorageTanks_ProductionOnly!$BZ$32)</f>
        <v>5.1641542824907183E-2</v>
      </c>
      <c r="H828" s="14">
        <f>_xlfn.IFNA(VLOOKUP($F828,StorageTanks_ProductionOnly!$BQ$2:$CE$31,11,FALSE),StorageTanks_ProductionOnly!$CA$32)</f>
        <v>0.88022939803243827</v>
      </c>
      <c r="I828" s="14">
        <f>_xlfn.IFNA(VLOOKUP($F828,StorageTanks_ProductionOnly!$BQ$2:$CE$31,13,FALSE),StorageTanks_ProductionOnly!$CC$32)</f>
        <v>9.9239949282087778E-2</v>
      </c>
      <c r="J828" s="14">
        <f>_xlfn.IFNA(VLOOKUP($F828,StorageTanks_ProductionOnly!$BQ$2:$CE$31,14,FALSE),StorageTanks_ProductionOnly!$CD$32)</f>
        <v>0.78502133323338208</v>
      </c>
    </row>
    <row r="829" spans="1:10" x14ac:dyDescent="0.25">
      <c r="A829" s="1" t="s">
        <v>6383</v>
      </c>
      <c r="B829" s="1" t="s">
        <v>6329</v>
      </c>
      <c r="C829" s="1" t="s">
        <v>6384</v>
      </c>
      <c r="D829" s="1" t="s">
        <v>10272</v>
      </c>
      <c r="E829" s="1" t="s">
        <v>10273</v>
      </c>
      <c r="F829" s="13" t="str">
        <f t="shared" si="12"/>
        <v>325 - Iowa Shelf</v>
      </c>
      <c r="G829" s="14">
        <f>_xlfn.IFNA(VLOOKUP($F829,StorageTanks_ProductionOnly!$BQ$2:$CE$31,10,FALSE),StorageTanks_ProductionOnly!$BZ$32)</f>
        <v>5.1641542824907183E-2</v>
      </c>
      <c r="H829" s="14">
        <f>_xlfn.IFNA(VLOOKUP($F829,StorageTanks_ProductionOnly!$BQ$2:$CE$31,11,FALSE),StorageTanks_ProductionOnly!$CA$32)</f>
        <v>0.88022939803243827</v>
      </c>
      <c r="I829" s="14">
        <f>_xlfn.IFNA(VLOOKUP($F829,StorageTanks_ProductionOnly!$BQ$2:$CE$31,13,FALSE),StorageTanks_ProductionOnly!$CC$32)</f>
        <v>9.9239949282087778E-2</v>
      </c>
      <c r="J829" s="14">
        <f>_xlfn.IFNA(VLOOKUP($F829,StorageTanks_ProductionOnly!$BQ$2:$CE$31,14,FALSE),StorageTanks_ProductionOnly!$CD$32)</f>
        <v>0.78502133323338208</v>
      </c>
    </row>
    <row r="830" spans="1:10" x14ac:dyDescent="0.25">
      <c r="A830" s="1" t="s">
        <v>6385</v>
      </c>
      <c r="B830" s="1" t="s">
        <v>6329</v>
      </c>
      <c r="C830" s="1" t="s">
        <v>5603</v>
      </c>
      <c r="D830" s="1" t="s">
        <v>10272</v>
      </c>
      <c r="E830" s="1" t="s">
        <v>10273</v>
      </c>
      <c r="F830" s="13" t="str">
        <f t="shared" si="12"/>
        <v>325 - Iowa Shelf</v>
      </c>
      <c r="G830" s="14">
        <f>_xlfn.IFNA(VLOOKUP($F830,StorageTanks_ProductionOnly!$BQ$2:$CE$31,10,FALSE),StorageTanks_ProductionOnly!$BZ$32)</f>
        <v>5.1641542824907183E-2</v>
      </c>
      <c r="H830" s="14">
        <f>_xlfn.IFNA(VLOOKUP($F830,StorageTanks_ProductionOnly!$BQ$2:$CE$31,11,FALSE),StorageTanks_ProductionOnly!$CA$32)</f>
        <v>0.88022939803243827</v>
      </c>
      <c r="I830" s="14">
        <f>_xlfn.IFNA(VLOOKUP($F830,StorageTanks_ProductionOnly!$BQ$2:$CE$31,13,FALSE),StorageTanks_ProductionOnly!$CC$32)</f>
        <v>9.9239949282087778E-2</v>
      </c>
      <c r="J830" s="14">
        <f>_xlfn.IFNA(VLOOKUP($F830,StorageTanks_ProductionOnly!$BQ$2:$CE$31,14,FALSE),StorageTanks_ProductionOnly!$CD$32)</f>
        <v>0.78502133323338208</v>
      </c>
    </row>
    <row r="831" spans="1:10" x14ac:dyDescent="0.25">
      <c r="A831" s="1" t="s">
        <v>6386</v>
      </c>
      <c r="B831" s="1" t="s">
        <v>6329</v>
      </c>
      <c r="C831" s="1" t="s">
        <v>5801</v>
      </c>
      <c r="D831" s="1" t="s">
        <v>10272</v>
      </c>
      <c r="E831" s="1" t="s">
        <v>10273</v>
      </c>
      <c r="F831" s="13" t="str">
        <f t="shared" si="12"/>
        <v>325 - Iowa Shelf</v>
      </c>
      <c r="G831" s="14">
        <f>_xlfn.IFNA(VLOOKUP($F831,StorageTanks_ProductionOnly!$BQ$2:$CE$31,10,FALSE),StorageTanks_ProductionOnly!$BZ$32)</f>
        <v>5.1641542824907183E-2</v>
      </c>
      <c r="H831" s="14">
        <f>_xlfn.IFNA(VLOOKUP($F831,StorageTanks_ProductionOnly!$BQ$2:$CE$31,11,FALSE),StorageTanks_ProductionOnly!$CA$32)</f>
        <v>0.88022939803243827</v>
      </c>
      <c r="I831" s="14">
        <f>_xlfn.IFNA(VLOOKUP($F831,StorageTanks_ProductionOnly!$BQ$2:$CE$31,13,FALSE),StorageTanks_ProductionOnly!$CC$32)</f>
        <v>9.9239949282087778E-2</v>
      </c>
      <c r="J831" s="14">
        <f>_xlfn.IFNA(VLOOKUP($F831,StorageTanks_ProductionOnly!$BQ$2:$CE$31,14,FALSE),StorageTanks_ProductionOnly!$CD$32)</f>
        <v>0.78502133323338208</v>
      </c>
    </row>
    <row r="832" spans="1:10" x14ac:dyDescent="0.25">
      <c r="A832" s="1" t="s">
        <v>6387</v>
      </c>
      <c r="B832" s="1" t="s">
        <v>6329</v>
      </c>
      <c r="C832" s="1" t="s">
        <v>6089</v>
      </c>
      <c r="D832" s="1" t="s">
        <v>10272</v>
      </c>
      <c r="E832" s="1" t="s">
        <v>10273</v>
      </c>
      <c r="F832" s="13" t="str">
        <f t="shared" si="12"/>
        <v>325 - Iowa Shelf</v>
      </c>
      <c r="G832" s="14">
        <f>_xlfn.IFNA(VLOOKUP($F832,StorageTanks_ProductionOnly!$BQ$2:$CE$31,10,FALSE),StorageTanks_ProductionOnly!$BZ$32)</f>
        <v>5.1641542824907183E-2</v>
      </c>
      <c r="H832" s="14">
        <f>_xlfn.IFNA(VLOOKUP($F832,StorageTanks_ProductionOnly!$BQ$2:$CE$31,11,FALSE),StorageTanks_ProductionOnly!$CA$32)</f>
        <v>0.88022939803243827</v>
      </c>
      <c r="I832" s="14">
        <f>_xlfn.IFNA(VLOOKUP($F832,StorageTanks_ProductionOnly!$BQ$2:$CE$31,13,FALSE),StorageTanks_ProductionOnly!$CC$32)</f>
        <v>9.9239949282087778E-2</v>
      </c>
      <c r="J832" s="14">
        <f>_xlfn.IFNA(VLOOKUP($F832,StorageTanks_ProductionOnly!$BQ$2:$CE$31,14,FALSE),StorageTanks_ProductionOnly!$CD$32)</f>
        <v>0.78502133323338208</v>
      </c>
    </row>
    <row r="833" spans="1:10" x14ac:dyDescent="0.25">
      <c r="A833" s="1" t="s">
        <v>6388</v>
      </c>
      <c r="B833" s="1" t="s">
        <v>6329</v>
      </c>
      <c r="C833" s="1" t="s">
        <v>6236</v>
      </c>
      <c r="D833" s="1" t="s">
        <v>10272</v>
      </c>
      <c r="E833" s="1" t="s">
        <v>10273</v>
      </c>
      <c r="F833" s="13" t="str">
        <f t="shared" si="12"/>
        <v>325 - Iowa Shelf</v>
      </c>
      <c r="G833" s="14">
        <f>_xlfn.IFNA(VLOOKUP($F833,StorageTanks_ProductionOnly!$BQ$2:$CE$31,10,FALSE),StorageTanks_ProductionOnly!$BZ$32)</f>
        <v>5.1641542824907183E-2</v>
      </c>
      <c r="H833" s="14">
        <f>_xlfn.IFNA(VLOOKUP($F833,StorageTanks_ProductionOnly!$BQ$2:$CE$31,11,FALSE),StorageTanks_ProductionOnly!$CA$32)</f>
        <v>0.88022939803243827</v>
      </c>
      <c r="I833" s="14">
        <f>_xlfn.IFNA(VLOOKUP($F833,StorageTanks_ProductionOnly!$BQ$2:$CE$31,13,FALSE),StorageTanks_ProductionOnly!$CC$32)</f>
        <v>9.9239949282087778E-2</v>
      </c>
      <c r="J833" s="14">
        <f>_xlfn.IFNA(VLOOKUP($F833,StorageTanks_ProductionOnly!$BQ$2:$CE$31,14,FALSE),StorageTanks_ProductionOnly!$CD$32)</f>
        <v>0.78502133323338208</v>
      </c>
    </row>
    <row r="834" spans="1:10" x14ac:dyDescent="0.25">
      <c r="A834" s="1" t="s">
        <v>6389</v>
      </c>
      <c r="B834" s="1" t="s">
        <v>6329</v>
      </c>
      <c r="C834" s="1" t="s">
        <v>5010</v>
      </c>
      <c r="D834" s="1" t="s">
        <v>10272</v>
      </c>
      <c r="E834" s="1" t="s">
        <v>10273</v>
      </c>
      <c r="F834" s="13" t="str">
        <f t="shared" ref="F834:F897" si="13">_xlfn.CONCAT(E834," ","-"," ",D834)</f>
        <v>325 - Iowa Shelf</v>
      </c>
      <c r="G834" s="14">
        <f>_xlfn.IFNA(VLOOKUP($F834,StorageTanks_ProductionOnly!$BQ$2:$CE$31,10,FALSE),StorageTanks_ProductionOnly!$BZ$32)</f>
        <v>5.1641542824907183E-2</v>
      </c>
      <c r="H834" s="14">
        <f>_xlfn.IFNA(VLOOKUP($F834,StorageTanks_ProductionOnly!$BQ$2:$CE$31,11,FALSE),StorageTanks_ProductionOnly!$CA$32)</f>
        <v>0.88022939803243827</v>
      </c>
      <c r="I834" s="14">
        <f>_xlfn.IFNA(VLOOKUP($F834,StorageTanks_ProductionOnly!$BQ$2:$CE$31,13,FALSE),StorageTanks_ProductionOnly!$CC$32)</f>
        <v>9.9239949282087778E-2</v>
      </c>
      <c r="J834" s="14">
        <f>_xlfn.IFNA(VLOOKUP($F834,StorageTanks_ProductionOnly!$BQ$2:$CE$31,14,FALSE),StorageTanks_ProductionOnly!$CD$32)</f>
        <v>0.78502133323338208</v>
      </c>
    </row>
    <row r="835" spans="1:10" x14ac:dyDescent="0.25">
      <c r="A835" s="1" t="s">
        <v>6390</v>
      </c>
      <c r="B835" s="1" t="s">
        <v>6329</v>
      </c>
      <c r="C835" s="1" t="s">
        <v>5223</v>
      </c>
      <c r="D835" s="1" t="s">
        <v>10272</v>
      </c>
      <c r="E835" s="1" t="s">
        <v>10273</v>
      </c>
      <c r="F835" s="13" t="str">
        <f t="shared" si="13"/>
        <v>325 - Iowa Shelf</v>
      </c>
      <c r="G835" s="14">
        <f>_xlfn.IFNA(VLOOKUP($F835,StorageTanks_ProductionOnly!$BQ$2:$CE$31,10,FALSE),StorageTanks_ProductionOnly!$BZ$32)</f>
        <v>5.1641542824907183E-2</v>
      </c>
      <c r="H835" s="14">
        <f>_xlfn.IFNA(VLOOKUP($F835,StorageTanks_ProductionOnly!$BQ$2:$CE$31,11,FALSE),StorageTanks_ProductionOnly!$CA$32)</f>
        <v>0.88022939803243827</v>
      </c>
      <c r="I835" s="14">
        <f>_xlfn.IFNA(VLOOKUP($F835,StorageTanks_ProductionOnly!$BQ$2:$CE$31,13,FALSE),StorageTanks_ProductionOnly!$CC$32)</f>
        <v>9.9239949282087778E-2</v>
      </c>
      <c r="J835" s="14">
        <f>_xlfn.IFNA(VLOOKUP($F835,StorageTanks_ProductionOnly!$BQ$2:$CE$31,14,FALSE),StorageTanks_ProductionOnly!$CD$32)</f>
        <v>0.78502133323338208</v>
      </c>
    </row>
    <row r="836" spans="1:10" x14ac:dyDescent="0.25">
      <c r="A836" s="1" t="s">
        <v>6391</v>
      </c>
      <c r="B836" s="1" t="s">
        <v>6329</v>
      </c>
      <c r="C836" s="1" t="s">
        <v>5324</v>
      </c>
      <c r="D836" s="1" t="s">
        <v>10272</v>
      </c>
      <c r="E836" s="1" t="s">
        <v>10273</v>
      </c>
      <c r="F836" s="13" t="str">
        <f t="shared" si="13"/>
        <v>325 - Iowa Shelf</v>
      </c>
      <c r="G836" s="14">
        <f>_xlfn.IFNA(VLOOKUP($F836,StorageTanks_ProductionOnly!$BQ$2:$CE$31,10,FALSE),StorageTanks_ProductionOnly!$BZ$32)</f>
        <v>5.1641542824907183E-2</v>
      </c>
      <c r="H836" s="14">
        <f>_xlfn.IFNA(VLOOKUP($F836,StorageTanks_ProductionOnly!$BQ$2:$CE$31,11,FALSE),StorageTanks_ProductionOnly!$CA$32)</f>
        <v>0.88022939803243827</v>
      </c>
      <c r="I836" s="14">
        <f>_xlfn.IFNA(VLOOKUP($F836,StorageTanks_ProductionOnly!$BQ$2:$CE$31,13,FALSE),StorageTanks_ProductionOnly!$CC$32)</f>
        <v>9.9239949282087778E-2</v>
      </c>
      <c r="J836" s="14">
        <f>_xlfn.IFNA(VLOOKUP($F836,StorageTanks_ProductionOnly!$BQ$2:$CE$31,14,FALSE),StorageTanks_ProductionOnly!$CD$32)</f>
        <v>0.78502133323338208</v>
      </c>
    </row>
    <row r="837" spans="1:10" x14ac:dyDescent="0.25">
      <c r="A837" s="1" t="s">
        <v>6392</v>
      </c>
      <c r="B837" s="1" t="s">
        <v>6329</v>
      </c>
      <c r="C837" s="1" t="s">
        <v>6393</v>
      </c>
      <c r="D837" s="1" t="s">
        <v>10272</v>
      </c>
      <c r="E837" s="1" t="s">
        <v>10273</v>
      </c>
      <c r="F837" s="13" t="str">
        <f t="shared" si="13"/>
        <v>325 - Iowa Shelf</v>
      </c>
      <c r="G837" s="14">
        <f>_xlfn.IFNA(VLOOKUP($F837,StorageTanks_ProductionOnly!$BQ$2:$CE$31,10,FALSE),StorageTanks_ProductionOnly!$BZ$32)</f>
        <v>5.1641542824907183E-2</v>
      </c>
      <c r="H837" s="14">
        <f>_xlfn.IFNA(VLOOKUP($F837,StorageTanks_ProductionOnly!$BQ$2:$CE$31,11,FALSE),StorageTanks_ProductionOnly!$CA$32)</f>
        <v>0.88022939803243827</v>
      </c>
      <c r="I837" s="14">
        <f>_xlfn.IFNA(VLOOKUP($F837,StorageTanks_ProductionOnly!$BQ$2:$CE$31,13,FALSE),StorageTanks_ProductionOnly!$CC$32)</f>
        <v>9.9239949282087778E-2</v>
      </c>
      <c r="J837" s="14">
        <f>_xlfn.IFNA(VLOOKUP($F837,StorageTanks_ProductionOnly!$BQ$2:$CE$31,14,FALSE),StorageTanks_ProductionOnly!$CD$32)</f>
        <v>0.78502133323338208</v>
      </c>
    </row>
    <row r="838" spans="1:10" x14ac:dyDescent="0.25">
      <c r="A838" s="1" t="s">
        <v>6394</v>
      </c>
      <c r="B838" s="1" t="s">
        <v>6329</v>
      </c>
      <c r="C838" s="1" t="s">
        <v>6395</v>
      </c>
      <c r="D838" s="1" t="s">
        <v>10272</v>
      </c>
      <c r="E838" s="1" t="s">
        <v>10273</v>
      </c>
      <c r="F838" s="13" t="str">
        <f t="shared" si="13"/>
        <v>325 - Iowa Shelf</v>
      </c>
      <c r="G838" s="14">
        <f>_xlfn.IFNA(VLOOKUP($F838,StorageTanks_ProductionOnly!$BQ$2:$CE$31,10,FALSE),StorageTanks_ProductionOnly!$BZ$32)</f>
        <v>5.1641542824907183E-2</v>
      </c>
      <c r="H838" s="14">
        <f>_xlfn.IFNA(VLOOKUP($F838,StorageTanks_ProductionOnly!$BQ$2:$CE$31,11,FALSE),StorageTanks_ProductionOnly!$CA$32)</f>
        <v>0.88022939803243827</v>
      </c>
      <c r="I838" s="14">
        <f>_xlfn.IFNA(VLOOKUP($F838,StorageTanks_ProductionOnly!$BQ$2:$CE$31,13,FALSE),StorageTanks_ProductionOnly!$CC$32)</f>
        <v>9.9239949282087778E-2</v>
      </c>
      <c r="J838" s="14">
        <f>_xlfn.IFNA(VLOOKUP($F838,StorageTanks_ProductionOnly!$BQ$2:$CE$31,14,FALSE),StorageTanks_ProductionOnly!$CD$32)</f>
        <v>0.78502133323338208</v>
      </c>
    </row>
    <row r="839" spans="1:10" x14ac:dyDescent="0.25">
      <c r="A839" s="1" t="s">
        <v>6396</v>
      </c>
      <c r="B839" s="1" t="s">
        <v>6329</v>
      </c>
      <c r="C839" s="1" t="s">
        <v>5014</v>
      </c>
      <c r="D839" s="1" t="s">
        <v>10272</v>
      </c>
      <c r="E839" s="1" t="s">
        <v>10273</v>
      </c>
      <c r="F839" s="13" t="str">
        <f t="shared" si="13"/>
        <v>325 - Iowa Shelf</v>
      </c>
      <c r="G839" s="14">
        <f>_xlfn.IFNA(VLOOKUP($F839,StorageTanks_ProductionOnly!$BQ$2:$CE$31,10,FALSE),StorageTanks_ProductionOnly!$BZ$32)</f>
        <v>5.1641542824907183E-2</v>
      </c>
      <c r="H839" s="14">
        <f>_xlfn.IFNA(VLOOKUP($F839,StorageTanks_ProductionOnly!$BQ$2:$CE$31,11,FALSE),StorageTanks_ProductionOnly!$CA$32)</f>
        <v>0.88022939803243827</v>
      </c>
      <c r="I839" s="14">
        <f>_xlfn.IFNA(VLOOKUP($F839,StorageTanks_ProductionOnly!$BQ$2:$CE$31,13,FALSE),StorageTanks_ProductionOnly!$CC$32)</f>
        <v>9.9239949282087778E-2</v>
      </c>
      <c r="J839" s="14">
        <f>_xlfn.IFNA(VLOOKUP($F839,StorageTanks_ProductionOnly!$BQ$2:$CE$31,14,FALSE),StorageTanks_ProductionOnly!$CD$32)</f>
        <v>0.78502133323338208</v>
      </c>
    </row>
    <row r="840" spans="1:10" x14ac:dyDescent="0.25">
      <c r="A840" s="1" t="s">
        <v>6397</v>
      </c>
      <c r="B840" s="1" t="s">
        <v>6329</v>
      </c>
      <c r="C840" s="1" t="s">
        <v>5816</v>
      </c>
      <c r="D840" s="1" t="s">
        <v>10272</v>
      </c>
      <c r="E840" s="1" t="s">
        <v>10273</v>
      </c>
      <c r="F840" s="13" t="str">
        <f t="shared" si="13"/>
        <v>325 - Iowa Shelf</v>
      </c>
      <c r="G840" s="14">
        <f>_xlfn.IFNA(VLOOKUP($F840,StorageTanks_ProductionOnly!$BQ$2:$CE$31,10,FALSE),StorageTanks_ProductionOnly!$BZ$32)</f>
        <v>5.1641542824907183E-2</v>
      </c>
      <c r="H840" s="14">
        <f>_xlfn.IFNA(VLOOKUP($F840,StorageTanks_ProductionOnly!$BQ$2:$CE$31,11,FALSE),StorageTanks_ProductionOnly!$CA$32)</f>
        <v>0.88022939803243827</v>
      </c>
      <c r="I840" s="14">
        <f>_xlfn.IFNA(VLOOKUP($F840,StorageTanks_ProductionOnly!$BQ$2:$CE$31,13,FALSE),StorageTanks_ProductionOnly!$CC$32)</f>
        <v>9.9239949282087778E-2</v>
      </c>
      <c r="J840" s="14">
        <f>_xlfn.IFNA(VLOOKUP($F840,StorageTanks_ProductionOnly!$BQ$2:$CE$31,14,FALSE),StorageTanks_ProductionOnly!$CD$32)</f>
        <v>0.78502133323338208</v>
      </c>
    </row>
    <row r="841" spans="1:10" x14ac:dyDescent="0.25">
      <c r="A841" s="1" t="s">
        <v>6398</v>
      </c>
      <c r="B841" s="1" t="s">
        <v>6329</v>
      </c>
      <c r="C841" s="1" t="s">
        <v>5016</v>
      </c>
      <c r="D841" s="1" t="s">
        <v>10272</v>
      </c>
      <c r="E841" s="1" t="s">
        <v>10273</v>
      </c>
      <c r="F841" s="13" t="str">
        <f t="shared" si="13"/>
        <v>325 - Iowa Shelf</v>
      </c>
      <c r="G841" s="14">
        <f>_xlfn.IFNA(VLOOKUP($F841,StorageTanks_ProductionOnly!$BQ$2:$CE$31,10,FALSE),StorageTanks_ProductionOnly!$BZ$32)</f>
        <v>5.1641542824907183E-2</v>
      </c>
      <c r="H841" s="14">
        <f>_xlfn.IFNA(VLOOKUP($F841,StorageTanks_ProductionOnly!$BQ$2:$CE$31,11,FALSE),StorageTanks_ProductionOnly!$CA$32)</f>
        <v>0.88022939803243827</v>
      </c>
      <c r="I841" s="14">
        <f>_xlfn.IFNA(VLOOKUP($F841,StorageTanks_ProductionOnly!$BQ$2:$CE$31,13,FALSE),StorageTanks_ProductionOnly!$CC$32)</f>
        <v>9.9239949282087778E-2</v>
      </c>
      <c r="J841" s="14">
        <f>_xlfn.IFNA(VLOOKUP($F841,StorageTanks_ProductionOnly!$BQ$2:$CE$31,14,FALSE),StorageTanks_ProductionOnly!$CD$32)</f>
        <v>0.78502133323338208</v>
      </c>
    </row>
    <row r="842" spans="1:10" x14ac:dyDescent="0.25">
      <c r="A842" s="1" t="s">
        <v>6399</v>
      </c>
      <c r="B842" s="1" t="s">
        <v>6329</v>
      </c>
      <c r="C842" s="1" t="s">
        <v>5231</v>
      </c>
      <c r="D842" s="1" t="s">
        <v>10272</v>
      </c>
      <c r="E842" s="1" t="s">
        <v>10273</v>
      </c>
      <c r="F842" s="13" t="str">
        <f t="shared" si="13"/>
        <v>325 - Iowa Shelf</v>
      </c>
      <c r="G842" s="14">
        <f>_xlfn.IFNA(VLOOKUP($F842,StorageTanks_ProductionOnly!$BQ$2:$CE$31,10,FALSE),StorageTanks_ProductionOnly!$BZ$32)</f>
        <v>5.1641542824907183E-2</v>
      </c>
      <c r="H842" s="14">
        <f>_xlfn.IFNA(VLOOKUP($F842,StorageTanks_ProductionOnly!$BQ$2:$CE$31,11,FALSE),StorageTanks_ProductionOnly!$CA$32)</f>
        <v>0.88022939803243827</v>
      </c>
      <c r="I842" s="14">
        <f>_xlfn.IFNA(VLOOKUP($F842,StorageTanks_ProductionOnly!$BQ$2:$CE$31,13,FALSE),StorageTanks_ProductionOnly!$CC$32)</f>
        <v>9.9239949282087778E-2</v>
      </c>
      <c r="J842" s="14">
        <f>_xlfn.IFNA(VLOOKUP($F842,StorageTanks_ProductionOnly!$BQ$2:$CE$31,14,FALSE),StorageTanks_ProductionOnly!$CD$32)</f>
        <v>0.78502133323338208</v>
      </c>
    </row>
    <row r="843" spans="1:10" x14ac:dyDescent="0.25">
      <c r="A843" s="1" t="s">
        <v>6400</v>
      </c>
      <c r="B843" s="1" t="s">
        <v>6329</v>
      </c>
      <c r="C843" s="1" t="s">
        <v>5824</v>
      </c>
      <c r="D843" s="1" t="s">
        <v>10272</v>
      </c>
      <c r="E843" s="1" t="s">
        <v>10273</v>
      </c>
      <c r="F843" s="13" t="str">
        <f t="shared" si="13"/>
        <v>325 - Iowa Shelf</v>
      </c>
      <c r="G843" s="14">
        <f>_xlfn.IFNA(VLOOKUP($F843,StorageTanks_ProductionOnly!$BQ$2:$CE$31,10,FALSE),StorageTanks_ProductionOnly!$BZ$32)</f>
        <v>5.1641542824907183E-2</v>
      </c>
      <c r="H843" s="14">
        <f>_xlfn.IFNA(VLOOKUP($F843,StorageTanks_ProductionOnly!$BQ$2:$CE$31,11,FALSE),StorageTanks_ProductionOnly!$CA$32)</f>
        <v>0.88022939803243827</v>
      </c>
      <c r="I843" s="14">
        <f>_xlfn.IFNA(VLOOKUP($F843,StorageTanks_ProductionOnly!$BQ$2:$CE$31,13,FALSE),StorageTanks_ProductionOnly!$CC$32)</f>
        <v>9.9239949282087778E-2</v>
      </c>
      <c r="J843" s="14">
        <f>_xlfn.IFNA(VLOOKUP($F843,StorageTanks_ProductionOnly!$BQ$2:$CE$31,14,FALSE),StorageTanks_ProductionOnly!$CD$32)</f>
        <v>0.78502133323338208</v>
      </c>
    </row>
    <row r="844" spans="1:10" x14ac:dyDescent="0.25">
      <c r="A844" s="1" t="s">
        <v>6401</v>
      </c>
      <c r="B844" s="1" t="s">
        <v>6329</v>
      </c>
      <c r="C844" s="1" t="s">
        <v>6402</v>
      </c>
      <c r="D844" s="1" t="s">
        <v>10272</v>
      </c>
      <c r="E844" s="1" t="s">
        <v>10273</v>
      </c>
      <c r="F844" s="13" t="str">
        <f t="shared" si="13"/>
        <v>325 - Iowa Shelf</v>
      </c>
      <c r="G844" s="14">
        <f>_xlfn.IFNA(VLOOKUP($F844,StorageTanks_ProductionOnly!$BQ$2:$CE$31,10,FALSE),StorageTanks_ProductionOnly!$BZ$32)</f>
        <v>5.1641542824907183E-2</v>
      </c>
      <c r="H844" s="14">
        <f>_xlfn.IFNA(VLOOKUP($F844,StorageTanks_ProductionOnly!$BQ$2:$CE$31,11,FALSE),StorageTanks_ProductionOnly!$CA$32)</f>
        <v>0.88022939803243827</v>
      </c>
      <c r="I844" s="14">
        <f>_xlfn.IFNA(VLOOKUP($F844,StorageTanks_ProductionOnly!$BQ$2:$CE$31,13,FALSE),StorageTanks_ProductionOnly!$CC$32)</f>
        <v>9.9239949282087778E-2</v>
      </c>
      <c r="J844" s="14">
        <f>_xlfn.IFNA(VLOOKUP($F844,StorageTanks_ProductionOnly!$BQ$2:$CE$31,14,FALSE),StorageTanks_ProductionOnly!$CD$32)</f>
        <v>0.78502133323338208</v>
      </c>
    </row>
    <row r="845" spans="1:10" x14ac:dyDescent="0.25">
      <c r="A845" s="1" t="s">
        <v>6403</v>
      </c>
      <c r="B845" s="1" t="s">
        <v>6329</v>
      </c>
      <c r="C845" s="1" t="s">
        <v>6404</v>
      </c>
      <c r="D845" s="1" t="s">
        <v>10272</v>
      </c>
      <c r="E845" s="1" t="s">
        <v>10273</v>
      </c>
      <c r="F845" s="13" t="str">
        <f t="shared" si="13"/>
        <v>325 - Iowa Shelf</v>
      </c>
      <c r="G845" s="14">
        <f>_xlfn.IFNA(VLOOKUP($F845,StorageTanks_ProductionOnly!$BQ$2:$CE$31,10,FALSE),StorageTanks_ProductionOnly!$BZ$32)</f>
        <v>5.1641542824907183E-2</v>
      </c>
      <c r="H845" s="14">
        <f>_xlfn.IFNA(VLOOKUP($F845,StorageTanks_ProductionOnly!$BQ$2:$CE$31,11,FALSE),StorageTanks_ProductionOnly!$CA$32)</f>
        <v>0.88022939803243827</v>
      </c>
      <c r="I845" s="14">
        <f>_xlfn.IFNA(VLOOKUP($F845,StorageTanks_ProductionOnly!$BQ$2:$CE$31,13,FALSE),StorageTanks_ProductionOnly!$CC$32)</f>
        <v>9.9239949282087778E-2</v>
      </c>
      <c r="J845" s="14">
        <f>_xlfn.IFNA(VLOOKUP($F845,StorageTanks_ProductionOnly!$BQ$2:$CE$31,14,FALSE),StorageTanks_ProductionOnly!$CD$32)</f>
        <v>0.78502133323338208</v>
      </c>
    </row>
    <row r="846" spans="1:10" x14ac:dyDescent="0.25">
      <c r="A846" s="1" t="s">
        <v>6405</v>
      </c>
      <c r="B846" s="1" t="s">
        <v>6329</v>
      </c>
      <c r="C846" s="1" t="s">
        <v>5024</v>
      </c>
      <c r="D846" s="1" t="s">
        <v>10272</v>
      </c>
      <c r="E846" s="1" t="s">
        <v>10273</v>
      </c>
      <c r="F846" s="13" t="str">
        <f t="shared" si="13"/>
        <v>325 - Iowa Shelf</v>
      </c>
      <c r="G846" s="14">
        <f>_xlfn.IFNA(VLOOKUP($F846,StorageTanks_ProductionOnly!$BQ$2:$CE$31,10,FALSE),StorageTanks_ProductionOnly!$BZ$32)</f>
        <v>5.1641542824907183E-2</v>
      </c>
      <c r="H846" s="14">
        <f>_xlfn.IFNA(VLOOKUP($F846,StorageTanks_ProductionOnly!$BQ$2:$CE$31,11,FALSE),StorageTanks_ProductionOnly!$CA$32)</f>
        <v>0.88022939803243827</v>
      </c>
      <c r="I846" s="14">
        <f>_xlfn.IFNA(VLOOKUP($F846,StorageTanks_ProductionOnly!$BQ$2:$CE$31,13,FALSE),StorageTanks_ProductionOnly!$CC$32)</f>
        <v>9.9239949282087778E-2</v>
      </c>
      <c r="J846" s="14">
        <f>_xlfn.IFNA(VLOOKUP($F846,StorageTanks_ProductionOnly!$BQ$2:$CE$31,14,FALSE),StorageTanks_ProductionOnly!$CD$32)</f>
        <v>0.78502133323338208</v>
      </c>
    </row>
    <row r="847" spans="1:10" x14ac:dyDescent="0.25">
      <c r="A847" s="1" t="s">
        <v>6406</v>
      </c>
      <c r="B847" s="1" t="s">
        <v>6329</v>
      </c>
      <c r="C847" s="1" t="s">
        <v>6407</v>
      </c>
      <c r="D847" s="1" t="s">
        <v>10272</v>
      </c>
      <c r="E847" s="1" t="s">
        <v>10273</v>
      </c>
      <c r="F847" s="13" t="str">
        <f t="shared" si="13"/>
        <v>325 - Iowa Shelf</v>
      </c>
      <c r="G847" s="14">
        <f>_xlfn.IFNA(VLOOKUP($F847,StorageTanks_ProductionOnly!$BQ$2:$CE$31,10,FALSE),StorageTanks_ProductionOnly!$BZ$32)</f>
        <v>5.1641542824907183E-2</v>
      </c>
      <c r="H847" s="14">
        <f>_xlfn.IFNA(VLOOKUP($F847,StorageTanks_ProductionOnly!$BQ$2:$CE$31,11,FALSE),StorageTanks_ProductionOnly!$CA$32)</f>
        <v>0.88022939803243827</v>
      </c>
      <c r="I847" s="14">
        <f>_xlfn.IFNA(VLOOKUP($F847,StorageTanks_ProductionOnly!$BQ$2:$CE$31,13,FALSE),StorageTanks_ProductionOnly!$CC$32)</f>
        <v>9.9239949282087778E-2</v>
      </c>
      <c r="J847" s="14">
        <f>_xlfn.IFNA(VLOOKUP($F847,StorageTanks_ProductionOnly!$BQ$2:$CE$31,14,FALSE),StorageTanks_ProductionOnly!$CD$32)</f>
        <v>0.78502133323338208</v>
      </c>
    </row>
    <row r="848" spans="1:10" x14ac:dyDescent="0.25">
      <c r="A848" s="1" t="s">
        <v>6408</v>
      </c>
      <c r="B848" s="1" t="s">
        <v>6329</v>
      </c>
      <c r="C848" s="1" t="s">
        <v>6409</v>
      </c>
      <c r="D848" s="1" t="s">
        <v>10272</v>
      </c>
      <c r="E848" s="1" t="s">
        <v>10273</v>
      </c>
      <c r="F848" s="13" t="str">
        <f t="shared" si="13"/>
        <v>325 - Iowa Shelf</v>
      </c>
      <c r="G848" s="14">
        <f>_xlfn.IFNA(VLOOKUP($F848,StorageTanks_ProductionOnly!$BQ$2:$CE$31,10,FALSE),StorageTanks_ProductionOnly!$BZ$32)</f>
        <v>5.1641542824907183E-2</v>
      </c>
      <c r="H848" s="14">
        <f>_xlfn.IFNA(VLOOKUP($F848,StorageTanks_ProductionOnly!$BQ$2:$CE$31,11,FALSE),StorageTanks_ProductionOnly!$CA$32)</f>
        <v>0.88022939803243827</v>
      </c>
      <c r="I848" s="14">
        <f>_xlfn.IFNA(VLOOKUP($F848,StorageTanks_ProductionOnly!$BQ$2:$CE$31,13,FALSE),StorageTanks_ProductionOnly!$CC$32)</f>
        <v>9.9239949282087778E-2</v>
      </c>
      <c r="J848" s="14">
        <f>_xlfn.IFNA(VLOOKUP($F848,StorageTanks_ProductionOnly!$BQ$2:$CE$31,14,FALSE),StorageTanks_ProductionOnly!$CD$32)</f>
        <v>0.78502133323338208</v>
      </c>
    </row>
    <row r="849" spans="1:10" x14ac:dyDescent="0.25">
      <c r="A849" s="1" t="s">
        <v>6410</v>
      </c>
      <c r="B849" s="1" t="s">
        <v>6329</v>
      </c>
      <c r="C849" s="1" t="s">
        <v>6411</v>
      </c>
      <c r="D849" s="1" t="s">
        <v>10272</v>
      </c>
      <c r="E849" s="1" t="s">
        <v>10273</v>
      </c>
      <c r="F849" s="13" t="str">
        <f t="shared" si="13"/>
        <v>325 - Iowa Shelf</v>
      </c>
      <c r="G849" s="14">
        <f>_xlfn.IFNA(VLOOKUP($F849,StorageTanks_ProductionOnly!$BQ$2:$CE$31,10,FALSE),StorageTanks_ProductionOnly!$BZ$32)</f>
        <v>5.1641542824907183E-2</v>
      </c>
      <c r="H849" s="14">
        <f>_xlfn.IFNA(VLOOKUP($F849,StorageTanks_ProductionOnly!$BQ$2:$CE$31,11,FALSE),StorageTanks_ProductionOnly!$CA$32)</f>
        <v>0.88022939803243827</v>
      </c>
      <c r="I849" s="14">
        <f>_xlfn.IFNA(VLOOKUP($F849,StorageTanks_ProductionOnly!$BQ$2:$CE$31,13,FALSE),StorageTanks_ProductionOnly!$CC$32)</f>
        <v>9.9239949282087778E-2</v>
      </c>
      <c r="J849" s="14">
        <f>_xlfn.IFNA(VLOOKUP($F849,StorageTanks_ProductionOnly!$BQ$2:$CE$31,14,FALSE),StorageTanks_ProductionOnly!$CD$32)</f>
        <v>0.78502133323338208</v>
      </c>
    </row>
    <row r="850" spans="1:10" x14ac:dyDescent="0.25">
      <c r="A850" s="1" t="s">
        <v>6412</v>
      </c>
      <c r="B850" s="1" t="s">
        <v>6329</v>
      </c>
      <c r="C850" s="1" t="s">
        <v>6413</v>
      </c>
      <c r="D850" s="1" t="s">
        <v>10272</v>
      </c>
      <c r="E850" s="1" t="s">
        <v>10273</v>
      </c>
      <c r="F850" s="13" t="str">
        <f t="shared" si="13"/>
        <v>325 - Iowa Shelf</v>
      </c>
      <c r="G850" s="14">
        <f>_xlfn.IFNA(VLOOKUP($F850,StorageTanks_ProductionOnly!$BQ$2:$CE$31,10,FALSE),StorageTanks_ProductionOnly!$BZ$32)</f>
        <v>5.1641542824907183E-2</v>
      </c>
      <c r="H850" s="14">
        <f>_xlfn.IFNA(VLOOKUP($F850,StorageTanks_ProductionOnly!$BQ$2:$CE$31,11,FALSE),StorageTanks_ProductionOnly!$CA$32)</f>
        <v>0.88022939803243827</v>
      </c>
      <c r="I850" s="14">
        <f>_xlfn.IFNA(VLOOKUP($F850,StorageTanks_ProductionOnly!$BQ$2:$CE$31,13,FALSE),StorageTanks_ProductionOnly!$CC$32)</f>
        <v>9.9239949282087778E-2</v>
      </c>
      <c r="J850" s="14">
        <f>_xlfn.IFNA(VLOOKUP($F850,StorageTanks_ProductionOnly!$BQ$2:$CE$31,14,FALSE),StorageTanks_ProductionOnly!$CD$32)</f>
        <v>0.78502133323338208</v>
      </c>
    </row>
    <row r="851" spans="1:10" x14ac:dyDescent="0.25">
      <c r="A851" s="1" t="s">
        <v>6414</v>
      </c>
      <c r="B851" s="1" t="s">
        <v>6329</v>
      </c>
      <c r="C851" s="1" t="s">
        <v>5032</v>
      </c>
      <c r="D851" s="1" t="s">
        <v>10272</v>
      </c>
      <c r="E851" s="1" t="s">
        <v>10273</v>
      </c>
      <c r="F851" s="13" t="str">
        <f t="shared" si="13"/>
        <v>325 - Iowa Shelf</v>
      </c>
      <c r="G851" s="14">
        <f>_xlfn.IFNA(VLOOKUP($F851,StorageTanks_ProductionOnly!$BQ$2:$CE$31,10,FALSE),StorageTanks_ProductionOnly!$BZ$32)</f>
        <v>5.1641542824907183E-2</v>
      </c>
      <c r="H851" s="14">
        <f>_xlfn.IFNA(VLOOKUP($F851,StorageTanks_ProductionOnly!$BQ$2:$CE$31,11,FALSE),StorageTanks_ProductionOnly!$CA$32)</f>
        <v>0.88022939803243827</v>
      </c>
      <c r="I851" s="14">
        <f>_xlfn.IFNA(VLOOKUP($F851,StorageTanks_ProductionOnly!$BQ$2:$CE$31,13,FALSE),StorageTanks_ProductionOnly!$CC$32)</f>
        <v>9.9239949282087778E-2</v>
      </c>
      <c r="J851" s="14">
        <f>_xlfn.IFNA(VLOOKUP($F851,StorageTanks_ProductionOnly!$BQ$2:$CE$31,14,FALSE),StorageTanks_ProductionOnly!$CD$32)</f>
        <v>0.78502133323338208</v>
      </c>
    </row>
    <row r="852" spans="1:10" x14ac:dyDescent="0.25">
      <c r="A852" s="1" t="s">
        <v>6415</v>
      </c>
      <c r="B852" s="1" t="s">
        <v>6329</v>
      </c>
      <c r="C852" s="1" t="s">
        <v>6416</v>
      </c>
      <c r="D852" s="1" t="s">
        <v>10272</v>
      </c>
      <c r="E852" s="1" t="s">
        <v>10273</v>
      </c>
      <c r="F852" s="13" t="str">
        <f t="shared" si="13"/>
        <v>325 - Iowa Shelf</v>
      </c>
      <c r="G852" s="14">
        <f>_xlfn.IFNA(VLOOKUP($F852,StorageTanks_ProductionOnly!$BQ$2:$CE$31,10,FALSE),StorageTanks_ProductionOnly!$BZ$32)</f>
        <v>5.1641542824907183E-2</v>
      </c>
      <c r="H852" s="14">
        <f>_xlfn.IFNA(VLOOKUP($F852,StorageTanks_ProductionOnly!$BQ$2:$CE$31,11,FALSE),StorageTanks_ProductionOnly!$CA$32)</f>
        <v>0.88022939803243827</v>
      </c>
      <c r="I852" s="14">
        <f>_xlfn.IFNA(VLOOKUP($F852,StorageTanks_ProductionOnly!$BQ$2:$CE$31,13,FALSE),StorageTanks_ProductionOnly!$CC$32)</f>
        <v>9.9239949282087778E-2</v>
      </c>
      <c r="J852" s="14">
        <f>_xlfn.IFNA(VLOOKUP($F852,StorageTanks_ProductionOnly!$BQ$2:$CE$31,14,FALSE),StorageTanks_ProductionOnly!$CD$32)</f>
        <v>0.78502133323338208</v>
      </c>
    </row>
    <row r="853" spans="1:10" x14ac:dyDescent="0.25">
      <c r="A853" s="1" t="s">
        <v>6417</v>
      </c>
      <c r="B853" s="1" t="s">
        <v>6329</v>
      </c>
      <c r="C853" s="1" t="s">
        <v>5036</v>
      </c>
      <c r="D853" s="1" t="s">
        <v>10272</v>
      </c>
      <c r="E853" s="1" t="s">
        <v>10273</v>
      </c>
      <c r="F853" s="13" t="str">
        <f t="shared" si="13"/>
        <v>325 - Iowa Shelf</v>
      </c>
      <c r="G853" s="14">
        <f>_xlfn.IFNA(VLOOKUP($F853,StorageTanks_ProductionOnly!$BQ$2:$CE$31,10,FALSE),StorageTanks_ProductionOnly!$BZ$32)</f>
        <v>5.1641542824907183E-2</v>
      </c>
      <c r="H853" s="14">
        <f>_xlfn.IFNA(VLOOKUP($F853,StorageTanks_ProductionOnly!$BQ$2:$CE$31,11,FALSE),StorageTanks_ProductionOnly!$CA$32)</f>
        <v>0.88022939803243827</v>
      </c>
      <c r="I853" s="14">
        <f>_xlfn.IFNA(VLOOKUP($F853,StorageTanks_ProductionOnly!$BQ$2:$CE$31,13,FALSE),StorageTanks_ProductionOnly!$CC$32)</f>
        <v>9.9239949282087778E-2</v>
      </c>
      <c r="J853" s="14">
        <f>_xlfn.IFNA(VLOOKUP($F853,StorageTanks_ProductionOnly!$BQ$2:$CE$31,14,FALSE),StorageTanks_ProductionOnly!$CD$32)</f>
        <v>0.78502133323338208</v>
      </c>
    </row>
    <row r="854" spans="1:10" x14ac:dyDescent="0.25">
      <c r="A854" s="1" t="s">
        <v>6418</v>
      </c>
      <c r="B854" s="1" t="s">
        <v>6329</v>
      </c>
      <c r="C854" s="1" t="s">
        <v>5038</v>
      </c>
      <c r="D854" s="1" t="s">
        <v>10272</v>
      </c>
      <c r="E854" s="1" t="s">
        <v>10273</v>
      </c>
      <c r="F854" s="13" t="str">
        <f t="shared" si="13"/>
        <v>325 - Iowa Shelf</v>
      </c>
      <c r="G854" s="14">
        <f>_xlfn.IFNA(VLOOKUP($F854,StorageTanks_ProductionOnly!$BQ$2:$CE$31,10,FALSE),StorageTanks_ProductionOnly!$BZ$32)</f>
        <v>5.1641542824907183E-2</v>
      </c>
      <c r="H854" s="14">
        <f>_xlfn.IFNA(VLOOKUP($F854,StorageTanks_ProductionOnly!$BQ$2:$CE$31,11,FALSE),StorageTanks_ProductionOnly!$CA$32)</f>
        <v>0.88022939803243827</v>
      </c>
      <c r="I854" s="14">
        <f>_xlfn.IFNA(VLOOKUP($F854,StorageTanks_ProductionOnly!$BQ$2:$CE$31,13,FALSE),StorageTanks_ProductionOnly!$CC$32)</f>
        <v>9.9239949282087778E-2</v>
      </c>
      <c r="J854" s="14">
        <f>_xlfn.IFNA(VLOOKUP($F854,StorageTanks_ProductionOnly!$BQ$2:$CE$31,14,FALSE),StorageTanks_ProductionOnly!$CD$32)</f>
        <v>0.78502133323338208</v>
      </c>
    </row>
    <row r="855" spans="1:10" x14ac:dyDescent="0.25">
      <c r="A855" s="1" t="s">
        <v>6419</v>
      </c>
      <c r="B855" s="1" t="s">
        <v>6329</v>
      </c>
      <c r="C855" s="1" t="s">
        <v>6420</v>
      </c>
      <c r="D855" s="1" t="s">
        <v>10270</v>
      </c>
      <c r="E855" s="1" t="s">
        <v>10271</v>
      </c>
      <c r="F855" s="13" t="str">
        <f t="shared" si="13"/>
        <v>335 - Forest City Basin</v>
      </c>
      <c r="G855" s="14">
        <f>_xlfn.IFNA(VLOOKUP($F855,StorageTanks_ProductionOnly!$BQ$2:$CE$31,10,FALSE),StorageTanks_ProductionOnly!$BZ$32)</f>
        <v>5.1641542824907183E-2</v>
      </c>
      <c r="H855" s="14">
        <f>_xlfn.IFNA(VLOOKUP($F855,StorageTanks_ProductionOnly!$BQ$2:$CE$31,11,FALSE),StorageTanks_ProductionOnly!$CA$32)</f>
        <v>0.88022939803243827</v>
      </c>
      <c r="I855" s="14">
        <f>_xlfn.IFNA(VLOOKUP($F855,StorageTanks_ProductionOnly!$BQ$2:$CE$31,13,FALSE),StorageTanks_ProductionOnly!$CC$32)</f>
        <v>9.9239949282087778E-2</v>
      </c>
      <c r="J855" s="14">
        <f>_xlfn.IFNA(VLOOKUP($F855,StorageTanks_ProductionOnly!$BQ$2:$CE$31,14,FALSE),StorageTanks_ProductionOnly!$CD$32)</f>
        <v>0.78502133323338208</v>
      </c>
    </row>
    <row r="856" spans="1:10" x14ac:dyDescent="0.25">
      <c r="A856" s="1" t="s">
        <v>6421</v>
      </c>
      <c r="B856" s="1" t="s">
        <v>6329</v>
      </c>
      <c r="C856" s="1" t="s">
        <v>5849</v>
      </c>
      <c r="D856" s="1" t="s">
        <v>10272</v>
      </c>
      <c r="E856" s="1" t="s">
        <v>10273</v>
      </c>
      <c r="F856" s="13" t="str">
        <f t="shared" si="13"/>
        <v>325 - Iowa Shelf</v>
      </c>
      <c r="G856" s="14">
        <f>_xlfn.IFNA(VLOOKUP($F856,StorageTanks_ProductionOnly!$BQ$2:$CE$31,10,FALSE),StorageTanks_ProductionOnly!$BZ$32)</f>
        <v>5.1641542824907183E-2</v>
      </c>
      <c r="H856" s="14">
        <f>_xlfn.IFNA(VLOOKUP($F856,StorageTanks_ProductionOnly!$BQ$2:$CE$31,11,FALSE),StorageTanks_ProductionOnly!$CA$32)</f>
        <v>0.88022939803243827</v>
      </c>
      <c r="I856" s="14">
        <f>_xlfn.IFNA(VLOOKUP($F856,StorageTanks_ProductionOnly!$BQ$2:$CE$31,13,FALSE),StorageTanks_ProductionOnly!$CC$32)</f>
        <v>9.9239949282087778E-2</v>
      </c>
      <c r="J856" s="14">
        <f>_xlfn.IFNA(VLOOKUP($F856,StorageTanks_ProductionOnly!$BQ$2:$CE$31,14,FALSE),StorageTanks_ProductionOnly!$CD$32)</f>
        <v>0.78502133323338208</v>
      </c>
    </row>
    <row r="857" spans="1:10" x14ac:dyDescent="0.25">
      <c r="A857" s="1" t="s">
        <v>6422</v>
      </c>
      <c r="B857" s="1" t="s">
        <v>6329</v>
      </c>
      <c r="C857" s="1" t="s">
        <v>6423</v>
      </c>
      <c r="D857" s="1" t="s">
        <v>10272</v>
      </c>
      <c r="E857" s="1" t="s">
        <v>10273</v>
      </c>
      <c r="F857" s="13" t="str">
        <f t="shared" si="13"/>
        <v>325 - Iowa Shelf</v>
      </c>
      <c r="G857" s="14">
        <f>_xlfn.IFNA(VLOOKUP($F857,StorageTanks_ProductionOnly!$BQ$2:$CE$31,10,FALSE),StorageTanks_ProductionOnly!$BZ$32)</f>
        <v>5.1641542824907183E-2</v>
      </c>
      <c r="H857" s="14">
        <f>_xlfn.IFNA(VLOOKUP($F857,StorageTanks_ProductionOnly!$BQ$2:$CE$31,11,FALSE),StorageTanks_ProductionOnly!$CA$32)</f>
        <v>0.88022939803243827</v>
      </c>
      <c r="I857" s="14">
        <f>_xlfn.IFNA(VLOOKUP($F857,StorageTanks_ProductionOnly!$BQ$2:$CE$31,13,FALSE),StorageTanks_ProductionOnly!$CC$32)</f>
        <v>9.9239949282087778E-2</v>
      </c>
      <c r="J857" s="14">
        <f>_xlfn.IFNA(VLOOKUP($F857,StorageTanks_ProductionOnly!$BQ$2:$CE$31,14,FALSE),StorageTanks_ProductionOnly!$CD$32)</f>
        <v>0.78502133323338208</v>
      </c>
    </row>
    <row r="858" spans="1:10" x14ac:dyDescent="0.25">
      <c r="A858" s="1" t="s">
        <v>6424</v>
      </c>
      <c r="B858" s="1" t="s">
        <v>6329</v>
      </c>
      <c r="C858" s="1" t="s">
        <v>5042</v>
      </c>
      <c r="D858" s="1" t="s">
        <v>10272</v>
      </c>
      <c r="E858" s="1" t="s">
        <v>10273</v>
      </c>
      <c r="F858" s="13" t="str">
        <f t="shared" si="13"/>
        <v>325 - Iowa Shelf</v>
      </c>
      <c r="G858" s="14">
        <f>_xlfn.IFNA(VLOOKUP($F858,StorageTanks_ProductionOnly!$BQ$2:$CE$31,10,FALSE),StorageTanks_ProductionOnly!$BZ$32)</f>
        <v>5.1641542824907183E-2</v>
      </c>
      <c r="H858" s="14">
        <f>_xlfn.IFNA(VLOOKUP($F858,StorageTanks_ProductionOnly!$BQ$2:$CE$31,11,FALSE),StorageTanks_ProductionOnly!$CA$32)</f>
        <v>0.88022939803243827</v>
      </c>
      <c r="I858" s="14">
        <f>_xlfn.IFNA(VLOOKUP($F858,StorageTanks_ProductionOnly!$BQ$2:$CE$31,13,FALSE),StorageTanks_ProductionOnly!$CC$32)</f>
        <v>9.9239949282087778E-2</v>
      </c>
      <c r="J858" s="14">
        <f>_xlfn.IFNA(VLOOKUP($F858,StorageTanks_ProductionOnly!$BQ$2:$CE$31,14,FALSE),StorageTanks_ProductionOnly!$CD$32)</f>
        <v>0.78502133323338208</v>
      </c>
    </row>
    <row r="859" spans="1:10" x14ac:dyDescent="0.25">
      <c r="A859" s="1" t="s">
        <v>6425</v>
      </c>
      <c r="B859" s="1" t="s">
        <v>6329</v>
      </c>
      <c r="C859" s="1" t="s">
        <v>5044</v>
      </c>
      <c r="D859" s="1" t="s">
        <v>10270</v>
      </c>
      <c r="E859" s="1" t="s">
        <v>10271</v>
      </c>
      <c r="F859" s="13" t="str">
        <f t="shared" si="13"/>
        <v>335 - Forest City Basin</v>
      </c>
      <c r="G859" s="14">
        <f>_xlfn.IFNA(VLOOKUP($F859,StorageTanks_ProductionOnly!$BQ$2:$CE$31,10,FALSE),StorageTanks_ProductionOnly!$BZ$32)</f>
        <v>5.1641542824907183E-2</v>
      </c>
      <c r="H859" s="14">
        <f>_xlfn.IFNA(VLOOKUP($F859,StorageTanks_ProductionOnly!$BQ$2:$CE$31,11,FALSE),StorageTanks_ProductionOnly!$CA$32)</f>
        <v>0.88022939803243827</v>
      </c>
      <c r="I859" s="14">
        <f>_xlfn.IFNA(VLOOKUP($F859,StorageTanks_ProductionOnly!$BQ$2:$CE$31,13,FALSE),StorageTanks_ProductionOnly!$CC$32)</f>
        <v>9.9239949282087778E-2</v>
      </c>
      <c r="J859" s="14">
        <f>_xlfn.IFNA(VLOOKUP($F859,StorageTanks_ProductionOnly!$BQ$2:$CE$31,14,FALSE),StorageTanks_ProductionOnly!$CD$32)</f>
        <v>0.78502133323338208</v>
      </c>
    </row>
    <row r="860" spans="1:10" x14ac:dyDescent="0.25">
      <c r="A860" s="1" t="s">
        <v>6426</v>
      </c>
      <c r="B860" s="1" t="s">
        <v>6329</v>
      </c>
      <c r="C860" s="1" t="s">
        <v>6427</v>
      </c>
      <c r="D860" s="1" t="s">
        <v>10272</v>
      </c>
      <c r="E860" s="1" t="s">
        <v>10273</v>
      </c>
      <c r="F860" s="13" t="str">
        <f t="shared" si="13"/>
        <v>325 - Iowa Shelf</v>
      </c>
      <c r="G860" s="14">
        <f>_xlfn.IFNA(VLOOKUP($F860,StorageTanks_ProductionOnly!$BQ$2:$CE$31,10,FALSE),StorageTanks_ProductionOnly!$BZ$32)</f>
        <v>5.1641542824907183E-2</v>
      </c>
      <c r="H860" s="14">
        <f>_xlfn.IFNA(VLOOKUP($F860,StorageTanks_ProductionOnly!$BQ$2:$CE$31,11,FALSE),StorageTanks_ProductionOnly!$CA$32)</f>
        <v>0.88022939803243827</v>
      </c>
      <c r="I860" s="14">
        <f>_xlfn.IFNA(VLOOKUP($F860,StorageTanks_ProductionOnly!$BQ$2:$CE$31,13,FALSE),StorageTanks_ProductionOnly!$CC$32)</f>
        <v>9.9239949282087778E-2</v>
      </c>
      <c r="J860" s="14">
        <f>_xlfn.IFNA(VLOOKUP($F860,StorageTanks_ProductionOnly!$BQ$2:$CE$31,14,FALSE),StorageTanks_ProductionOnly!$CD$32)</f>
        <v>0.78502133323338208</v>
      </c>
    </row>
    <row r="861" spans="1:10" x14ac:dyDescent="0.25">
      <c r="A861" s="1" t="s">
        <v>6428</v>
      </c>
      <c r="B861" s="1" t="s">
        <v>6329</v>
      </c>
      <c r="C861" s="1" t="s">
        <v>6429</v>
      </c>
      <c r="D861" s="1" t="s">
        <v>10272</v>
      </c>
      <c r="E861" s="1" t="s">
        <v>10273</v>
      </c>
      <c r="F861" s="13" t="str">
        <f t="shared" si="13"/>
        <v>325 - Iowa Shelf</v>
      </c>
      <c r="G861" s="14">
        <f>_xlfn.IFNA(VLOOKUP($F861,StorageTanks_ProductionOnly!$BQ$2:$CE$31,10,FALSE),StorageTanks_ProductionOnly!$BZ$32)</f>
        <v>5.1641542824907183E-2</v>
      </c>
      <c r="H861" s="14">
        <f>_xlfn.IFNA(VLOOKUP($F861,StorageTanks_ProductionOnly!$BQ$2:$CE$31,11,FALSE),StorageTanks_ProductionOnly!$CA$32)</f>
        <v>0.88022939803243827</v>
      </c>
      <c r="I861" s="14">
        <f>_xlfn.IFNA(VLOOKUP($F861,StorageTanks_ProductionOnly!$BQ$2:$CE$31,13,FALSE),StorageTanks_ProductionOnly!$CC$32)</f>
        <v>9.9239949282087778E-2</v>
      </c>
      <c r="J861" s="14">
        <f>_xlfn.IFNA(VLOOKUP($F861,StorageTanks_ProductionOnly!$BQ$2:$CE$31,14,FALSE),StorageTanks_ProductionOnly!$CD$32)</f>
        <v>0.78502133323338208</v>
      </c>
    </row>
    <row r="862" spans="1:10" x14ac:dyDescent="0.25">
      <c r="A862" s="1" t="s">
        <v>6430</v>
      </c>
      <c r="B862" s="1" t="s">
        <v>6329</v>
      </c>
      <c r="C862" s="1" t="s">
        <v>5646</v>
      </c>
      <c r="D862" s="1" t="s">
        <v>10272</v>
      </c>
      <c r="E862" s="1" t="s">
        <v>10273</v>
      </c>
      <c r="F862" s="13" t="str">
        <f t="shared" si="13"/>
        <v>325 - Iowa Shelf</v>
      </c>
      <c r="G862" s="14">
        <f>_xlfn.IFNA(VLOOKUP($F862,StorageTanks_ProductionOnly!$BQ$2:$CE$31,10,FALSE),StorageTanks_ProductionOnly!$BZ$32)</f>
        <v>5.1641542824907183E-2</v>
      </c>
      <c r="H862" s="14">
        <f>_xlfn.IFNA(VLOOKUP($F862,StorageTanks_ProductionOnly!$BQ$2:$CE$31,11,FALSE),StorageTanks_ProductionOnly!$CA$32)</f>
        <v>0.88022939803243827</v>
      </c>
      <c r="I862" s="14">
        <f>_xlfn.IFNA(VLOOKUP($F862,StorageTanks_ProductionOnly!$BQ$2:$CE$31,13,FALSE),StorageTanks_ProductionOnly!$CC$32)</f>
        <v>9.9239949282087778E-2</v>
      </c>
      <c r="J862" s="14">
        <f>_xlfn.IFNA(VLOOKUP($F862,StorageTanks_ProductionOnly!$BQ$2:$CE$31,14,FALSE),StorageTanks_ProductionOnly!$CD$32)</f>
        <v>0.78502133323338208</v>
      </c>
    </row>
    <row r="863" spans="1:10" x14ac:dyDescent="0.25">
      <c r="A863" s="1" t="s">
        <v>6431</v>
      </c>
      <c r="B863" s="1" t="s">
        <v>6329</v>
      </c>
      <c r="C863" s="1" t="s">
        <v>6432</v>
      </c>
      <c r="D863" s="1" t="s">
        <v>10270</v>
      </c>
      <c r="E863" s="1" t="s">
        <v>10271</v>
      </c>
      <c r="F863" s="13" t="str">
        <f t="shared" si="13"/>
        <v>335 - Forest City Basin</v>
      </c>
      <c r="G863" s="14">
        <f>_xlfn.IFNA(VLOOKUP($F863,StorageTanks_ProductionOnly!$BQ$2:$CE$31,10,FALSE),StorageTanks_ProductionOnly!$BZ$32)</f>
        <v>5.1641542824907183E-2</v>
      </c>
      <c r="H863" s="14">
        <f>_xlfn.IFNA(VLOOKUP($F863,StorageTanks_ProductionOnly!$BQ$2:$CE$31,11,FALSE),StorageTanks_ProductionOnly!$CA$32)</f>
        <v>0.88022939803243827</v>
      </c>
      <c r="I863" s="14">
        <f>_xlfn.IFNA(VLOOKUP($F863,StorageTanks_ProductionOnly!$BQ$2:$CE$31,13,FALSE),StorageTanks_ProductionOnly!$CC$32)</f>
        <v>9.9239949282087778E-2</v>
      </c>
      <c r="J863" s="14">
        <f>_xlfn.IFNA(VLOOKUP($F863,StorageTanks_ProductionOnly!$BQ$2:$CE$31,14,FALSE),StorageTanks_ProductionOnly!$CD$32)</f>
        <v>0.78502133323338208</v>
      </c>
    </row>
    <row r="864" spans="1:10" x14ac:dyDescent="0.25">
      <c r="A864" s="1" t="s">
        <v>6433</v>
      </c>
      <c r="B864" s="1" t="s">
        <v>6329</v>
      </c>
      <c r="C864" s="1" t="s">
        <v>6434</v>
      </c>
      <c r="D864" s="1" t="s">
        <v>10272</v>
      </c>
      <c r="E864" s="1" t="s">
        <v>10273</v>
      </c>
      <c r="F864" s="13" t="str">
        <f t="shared" si="13"/>
        <v>325 - Iowa Shelf</v>
      </c>
      <c r="G864" s="14">
        <f>_xlfn.IFNA(VLOOKUP($F864,StorageTanks_ProductionOnly!$BQ$2:$CE$31,10,FALSE),StorageTanks_ProductionOnly!$BZ$32)</f>
        <v>5.1641542824907183E-2</v>
      </c>
      <c r="H864" s="14">
        <f>_xlfn.IFNA(VLOOKUP($F864,StorageTanks_ProductionOnly!$BQ$2:$CE$31,11,FALSE),StorageTanks_ProductionOnly!$CA$32)</f>
        <v>0.88022939803243827</v>
      </c>
      <c r="I864" s="14">
        <f>_xlfn.IFNA(VLOOKUP($F864,StorageTanks_ProductionOnly!$BQ$2:$CE$31,13,FALSE),StorageTanks_ProductionOnly!$CC$32)</f>
        <v>9.9239949282087778E-2</v>
      </c>
      <c r="J864" s="14">
        <f>_xlfn.IFNA(VLOOKUP($F864,StorageTanks_ProductionOnly!$BQ$2:$CE$31,14,FALSE),StorageTanks_ProductionOnly!$CD$32)</f>
        <v>0.78502133323338208</v>
      </c>
    </row>
    <row r="865" spans="1:10" x14ac:dyDescent="0.25">
      <c r="A865" s="1" t="s">
        <v>6435</v>
      </c>
      <c r="B865" s="1" t="s">
        <v>6329</v>
      </c>
      <c r="C865" s="1" t="s">
        <v>6436</v>
      </c>
      <c r="D865" s="1" t="s">
        <v>10272</v>
      </c>
      <c r="E865" s="1" t="s">
        <v>10273</v>
      </c>
      <c r="F865" s="13" t="str">
        <f t="shared" si="13"/>
        <v>325 - Iowa Shelf</v>
      </c>
      <c r="G865" s="14">
        <f>_xlfn.IFNA(VLOOKUP($F865,StorageTanks_ProductionOnly!$BQ$2:$CE$31,10,FALSE),StorageTanks_ProductionOnly!$BZ$32)</f>
        <v>5.1641542824907183E-2</v>
      </c>
      <c r="H865" s="14">
        <f>_xlfn.IFNA(VLOOKUP($F865,StorageTanks_ProductionOnly!$BQ$2:$CE$31,11,FALSE),StorageTanks_ProductionOnly!$CA$32)</f>
        <v>0.88022939803243827</v>
      </c>
      <c r="I865" s="14">
        <f>_xlfn.IFNA(VLOOKUP($F865,StorageTanks_ProductionOnly!$BQ$2:$CE$31,13,FALSE),StorageTanks_ProductionOnly!$CC$32)</f>
        <v>9.9239949282087778E-2</v>
      </c>
      <c r="J865" s="14">
        <f>_xlfn.IFNA(VLOOKUP($F865,StorageTanks_ProductionOnly!$BQ$2:$CE$31,14,FALSE),StorageTanks_ProductionOnly!$CD$32)</f>
        <v>0.78502133323338208</v>
      </c>
    </row>
    <row r="866" spans="1:10" x14ac:dyDescent="0.25">
      <c r="A866" s="1" t="s">
        <v>6437</v>
      </c>
      <c r="B866" s="1" t="s">
        <v>6329</v>
      </c>
      <c r="C866" s="1" t="s">
        <v>6438</v>
      </c>
      <c r="D866" s="1" t="s">
        <v>10272</v>
      </c>
      <c r="E866" s="1" t="s">
        <v>10273</v>
      </c>
      <c r="F866" s="13" t="str">
        <f t="shared" si="13"/>
        <v>325 - Iowa Shelf</v>
      </c>
      <c r="G866" s="14">
        <f>_xlfn.IFNA(VLOOKUP($F866,StorageTanks_ProductionOnly!$BQ$2:$CE$31,10,FALSE),StorageTanks_ProductionOnly!$BZ$32)</f>
        <v>5.1641542824907183E-2</v>
      </c>
      <c r="H866" s="14">
        <f>_xlfn.IFNA(VLOOKUP($F866,StorageTanks_ProductionOnly!$BQ$2:$CE$31,11,FALSE),StorageTanks_ProductionOnly!$CA$32)</f>
        <v>0.88022939803243827</v>
      </c>
      <c r="I866" s="14">
        <f>_xlfn.IFNA(VLOOKUP($F866,StorageTanks_ProductionOnly!$BQ$2:$CE$31,13,FALSE),StorageTanks_ProductionOnly!$CC$32)</f>
        <v>9.9239949282087778E-2</v>
      </c>
      <c r="J866" s="14">
        <f>_xlfn.IFNA(VLOOKUP($F866,StorageTanks_ProductionOnly!$BQ$2:$CE$31,14,FALSE),StorageTanks_ProductionOnly!$CD$32)</f>
        <v>0.78502133323338208</v>
      </c>
    </row>
    <row r="867" spans="1:10" x14ac:dyDescent="0.25">
      <c r="A867" s="1" t="s">
        <v>6439</v>
      </c>
      <c r="B867" s="1" t="s">
        <v>6329</v>
      </c>
      <c r="C867" s="1" t="s">
        <v>5265</v>
      </c>
      <c r="D867" s="1" t="s">
        <v>10272</v>
      </c>
      <c r="E867" s="1" t="s">
        <v>10273</v>
      </c>
      <c r="F867" s="13" t="str">
        <f t="shared" si="13"/>
        <v>325 - Iowa Shelf</v>
      </c>
      <c r="G867" s="14">
        <f>_xlfn.IFNA(VLOOKUP($F867,StorageTanks_ProductionOnly!$BQ$2:$CE$31,10,FALSE),StorageTanks_ProductionOnly!$BZ$32)</f>
        <v>5.1641542824907183E-2</v>
      </c>
      <c r="H867" s="14">
        <f>_xlfn.IFNA(VLOOKUP($F867,StorageTanks_ProductionOnly!$BQ$2:$CE$31,11,FALSE),StorageTanks_ProductionOnly!$CA$32)</f>
        <v>0.88022939803243827</v>
      </c>
      <c r="I867" s="14">
        <f>_xlfn.IFNA(VLOOKUP($F867,StorageTanks_ProductionOnly!$BQ$2:$CE$31,13,FALSE),StorageTanks_ProductionOnly!$CC$32)</f>
        <v>9.9239949282087778E-2</v>
      </c>
      <c r="J867" s="14">
        <f>_xlfn.IFNA(VLOOKUP($F867,StorageTanks_ProductionOnly!$BQ$2:$CE$31,14,FALSE),StorageTanks_ProductionOnly!$CD$32)</f>
        <v>0.78502133323338208</v>
      </c>
    </row>
    <row r="868" spans="1:10" x14ac:dyDescent="0.25">
      <c r="A868" s="1" t="s">
        <v>6440</v>
      </c>
      <c r="B868" s="1" t="s">
        <v>6329</v>
      </c>
      <c r="C868" s="1" t="s">
        <v>6441</v>
      </c>
      <c r="D868" s="1" t="s">
        <v>10270</v>
      </c>
      <c r="E868" s="1" t="s">
        <v>10271</v>
      </c>
      <c r="F868" s="13" t="str">
        <f t="shared" si="13"/>
        <v>335 - Forest City Basin</v>
      </c>
      <c r="G868" s="14">
        <f>_xlfn.IFNA(VLOOKUP($F868,StorageTanks_ProductionOnly!$BQ$2:$CE$31,10,FALSE),StorageTanks_ProductionOnly!$BZ$32)</f>
        <v>5.1641542824907183E-2</v>
      </c>
      <c r="H868" s="14">
        <f>_xlfn.IFNA(VLOOKUP($F868,StorageTanks_ProductionOnly!$BQ$2:$CE$31,11,FALSE),StorageTanks_ProductionOnly!$CA$32)</f>
        <v>0.88022939803243827</v>
      </c>
      <c r="I868" s="14">
        <f>_xlfn.IFNA(VLOOKUP($F868,StorageTanks_ProductionOnly!$BQ$2:$CE$31,13,FALSE),StorageTanks_ProductionOnly!$CC$32)</f>
        <v>9.9239949282087778E-2</v>
      </c>
      <c r="J868" s="14">
        <f>_xlfn.IFNA(VLOOKUP($F868,StorageTanks_ProductionOnly!$BQ$2:$CE$31,14,FALSE),StorageTanks_ProductionOnly!$CD$32)</f>
        <v>0.78502133323338208</v>
      </c>
    </row>
    <row r="869" spans="1:10" x14ac:dyDescent="0.25">
      <c r="A869" s="1" t="s">
        <v>6442</v>
      </c>
      <c r="B869" s="1" t="s">
        <v>6329</v>
      </c>
      <c r="C869" s="1" t="s">
        <v>6443</v>
      </c>
      <c r="D869" s="1" t="s">
        <v>10272</v>
      </c>
      <c r="E869" s="1" t="s">
        <v>10273</v>
      </c>
      <c r="F869" s="13" t="str">
        <f t="shared" si="13"/>
        <v>325 - Iowa Shelf</v>
      </c>
      <c r="G869" s="14">
        <f>_xlfn.IFNA(VLOOKUP($F869,StorageTanks_ProductionOnly!$BQ$2:$CE$31,10,FALSE),StorageTanks_ProductionOnly!$BZ$32)</f>
        <v>5.1641542824907183E-2</v>
      </c>
      <c r="H869" s="14">
        <f>_xlfn.IFNA(VLOOKUP($F869,StorageTanks_ProductionOnly!$BQ$2:$CE$31,11,FALSE),StorageTanks_ProductionOnly!$CA$32)</f>
        <v>0.88022939803243827</v>
      </c>
      <c r="I869" s="14">
        <f>_xlfn.IFNA(VLOOKUP($F869,StorageTanks_ProductionOnly!$BQ$2:$CE$31,13,FALSE),StorageTanks_ProductionOnly!$CC$32)</f>
        <v>9.9239949282087778E-2</v>
      </c>
      <c r="J869" s="14">
        <f>_xlfn.IFNA(VLOOKUP($F869,StorageTanks_ProductionOnly!$BQ$2:$CE$31,14,FALSE),StorageTanks_ProductionOnly!$CD$32)</f>
        <v>0.78502133323338208</v>
      </c>
    </row>
    <row r="870" spans="1:10" x14ac:dyDescent="0.25">
      <c r="A870" s="1" t="s">
        <v>6444</v>
      </c>
      <c r="B870" s="1" t="s">
        <v>6329</v>
      </c>
      <c r="C870" s="1" t="s">
        <v>6445</v>
      </c>
      <c r="D870" s="1" t="s">
        <v>10270</v>
      </c>
      <c r="E870" s="1" t="s">
        <v>10271</v>
      </c>
      <c r="F870" s="13" t="str">
        <f t="shared" si="13"/>
        <v>335 - Forest City Basin</v>
      </c>
      <c r="G870" s="14">
        <f>_xlfn.IFNA(VLOOKUP($F870,StorageTanks_ProductionOnly!$BQ$2:$CE$31,10,FALSE),StorageTanks_ProductionOnly!$BZ$32)</f>
        <v>5.1641542824907183E-2</v>
      </c>
      <c r="H870" s="14">
        <f>_xlfn.IFNA(VLOOKUP($F870,StorageTanks_ProductionOnly!$BQ$2:$CE$31,11,FALSE),StorageTanks_ProductionOnly!$CA$32)</f>
        <v>0.88022939803243827</v>
      </c>
      <c r="I870" s="14">
        <f>_xlfn.IFNA(VLOOKUP($F870,StorageTanks_ProductionOnly!$BQ$2:$CE$31,13,FALSE),StorageTanks_ProductionOnly!$CC$32)</f>
        <v>9.9239949282087778E-2</v>
      </c>
      <c r="J870" s="14">
        <f>_xlfn.IFNA(VLOOKUP($F870,StorageTanks_ProductionOnly!$BQ$2:$CE$31,14,FALSE),StorageTanks_ProductionOnly!$CD$32)</f>
        <v>0.78502133323338208</v>
      </c>
    </row>
    <row r="871" spans="1:10" x14ac:dyDescent="0.25">
      <c r="A871" s="1" t="s">
        <v>6446</v>
      </c>
      <c r="B871" s="1" t="s">
        <v>6329</v>
      </c>
      <c r="C871" s="1" t="s">
        <v>6447</v>
      </c>
      <c r="D871" s="1" t="s">
        <v>10272</v>
      </c>
      <c r="E871" s="1" t="s">
        <v>10273</v>
      </c>
      <c r="F871" s="13" t="str">
        <f t="shared" si="13"/>
        <v>325 - Iowa Shelf</v>
      </c>
      <c r="G871" s="14">
        <f>_xlfn.IFNA(VLOOKUP($F871,StorageTanks_ProductionOnly!$BQ$2:$CE$31,10,FALSE),StorageTanks_ProductionOnly!$BZ$32)</f>
        <v>5.1641542824907183E-2</v>
      </c>
      <c r="H871" s="14">
        <f>_xlfn.IFNA(VLOOKUP($F871,StorageTanks_ProductionOnly!$BQ$2:$CE$31,11,FALSE),StorageTanks_ProductionOnly!$CA$32)</f>
        <v>0.88022939803243827</v>
      </c>
      <c r="I871" s="14">
        <f>_xlfn.IFNA(VLOOKUP($F871,StorageTanks_ProductionOnly!$BQ$2:$CE$31,13,FALSE),StorageTanks_ProductionOnly!$CC$32)</f>
        <v>9.9239949282087778E-2</v>
      </c>
      <c r="J871" s="14">
        <f>_xlfn.IFNA(VLOOKUP($F871,StorageTanks_ProductionOnly!$BQ$2:$CE$31,14,FALSE),StorageTanks_ProductionOnly!$CD$32)</f>
        <v>0.78502133323338208</v>
      </c>
    </row>
    <row r="872" spans="1:10" x14ac:dyDescent="0.25">
      <c r="A872" s="1" t="s">
        <v>6448</v>
      </c>
      <c r="B872" s="1" t="s">
        <v>6329</v>
      </c>
      <c r="C872" s="1" t="s">
        <v>5278</v>
      </c>
      <c r="D872" s="1" t="s">
        <v>10272</v>
      </c>
      <c r="E872" s="1" t="s">
        <v>10273</v>
      </c>
      <c r="F872" s="13" t="str">
        <f t="shared" si="13"/>
        <v>325 - Iowa Shelf</v>
      </c>
      <c r="G872" s="14">
        <f>_xlfn.IFNA(VLOOKUP($F872,StorageTanks_ProductionOnly!$BQ$2:$CE$31,10,FALSE),StorageTanks_ProductionOnly!$BZ$32)</f>
        <v>5.1641542824907183E-2</v>
      </c>
      <c r="H872" s="14">
        <f>_xlfn.IFNA(VLOOKUP($F872,StorageTanks_ProductionOnly!$BQ$2:$CE$31,11,FALSE),StorageTanks_ProductionOnly!$CA$32)</f>
        <v>0.88022939803243827</v>
      </c>
      <c r="I872" s="14">
        <f>_xlfn.IFNA(VLOOKUP($F872,StorageTanks_ProductionOnly!$BQ$2:$CE$31,13,FALSE),StorageTanks_ProductionOnly!$CC$32)</f>
        <v>9.9239949282087778E-2</v>
      </c>
      <c r="J872" s="14">
        <f>_xlfn.IFNA(VLOOKUP($F872,StorageTanks_ProductionOnly!$BQ$2:$CE$31,14,FALSE),StorageTanks_ProductionOnly!$CD$32)</f>
        <v>0.78502133323338208</v>
      </c>
    </row>
    <row r="873" spans="1:10" x14ac:dyDescent="0.25">
      <c r="A873" s="1" t="s">
        <v>6449</v>
      </c>
      <c r="B873" s="1" t="s">
        <v>6329</v>
      </c>
      <c r="C873" s="1" t="s">
        <v>5060</v>
      </c>
      <c r="D873" s="1" t="s">
        <v>10272</v>
      </c>
      <c r="E873" s="1" t="s">
        <v>10273</v>
      </c>
      <c r="F873" s="13" t="str">
        <f t="shared" si="13"/>
        <v>325 - Iowa Shelf</v>
      </c>
      <c r="G873" s="14">
        <f>_xlfn.IFNA(VLOOKUP($F873,StorageTanks_ProductionOnly!$BQ$2:$CE$31,10,FALSE),StorageTanks_ProductionOnly!$BZ$32)</f>
        <v>5.1641542824907183E-2</v>
      </c>
      <c r="H873" s="14">
        <f>_xlfn.IFNA(VLOOKUP($F873,StorageTanks_ProductionOnly!$BQ$2:$CE$31,11,FALSE),StorageTanks_ProductionOnly!$CA$32)</f>
        <v>0.88022939803243827</v>
      </c>
      <c r="I873" s="14">
        <f>_xlfn.IFNA(VLOOKUP($F873,StorageTanks_ProductionOnly!$BQ$2:$CE$31,13,FALSE),StorageTanks_ProductionOnly!$CC$32)</f>
        <v>9.9239949282087778E-2</v>
      </c>
      <c r="J873" s="14">
        <f>_xlfn.IFNA(VLOOKUP($F873,StorageTanks_ProductionOnly!$BQ$2:$CE$31,14,FALSE),StorageTanks_ProductionOnly!$CD$32)</f>
        <v>0.78502133323338208</v>
      </c>
    </row>
    <row r="874" spans="1:10" x14ac:dyDescent="0.25">
      <c r="A874" s="1" t="s">
        <v>6450</v>
      </c>
      <c r="B874" s="1" t="s">
        <v>6329</v>
      </c>
      <c r="C874" s="1" t="s">
        <v>6451</v>
      </c>
      <c r="D874" s="1" t="s">
        <v>10272</v>
      </c>
      <c r="E874" s="1" t="s">
        <v>10273</v>
      </c>
      <c r="F874" s="13" t="str">
        <f t="shared" si="13"/>
        <v>325 - Iowa Shelf</v>
      </c>
      <c r="G874" s="14">
        <f>_xlfn.IFNA(VLOOKUP($F874,StorageTanks_ProductionOnly!$BQ$2:$CE$31,10,FALSE),StorageTanks_ProductionOnly!$BZ$32)</f>
        <v>5.1641542824907183E-2</v>
      </c>
      <c r="H874" s="14">
        <f>_xlfn.IFNA(VLOOKUP($F874,StorageTanks_ProductionOnly!$BQ$2:$CE$31,11,FALSE),StorageTanks_ProductionOnly!$CA$32)</f>
        <v>0.88022939803243827</v>
      </c>
      <c r="I874" s="14">
        <f>_xlfn.IFNA(VLOOKUP($F874,StorageTanks_ProductionOnly!$BQ$2:$CE$31,13,FALSE),StorageTanks_ProductionOnly!$CC$32)</f>
        <v>9.9239949282087778E-2</v>
      </c>
      <c r="J874" s="14">
        <f>_xlfn.IFNA(VLOOKUP($F874,StorageTanks_ProductionOnly!$BQ$2:$CE$31,14,FALSE),StorageTanks_ProductionOnly!$CD$32)</f>
        <v>0.78502133323338208</v>
      </c>
    </row>
    <row r="875" spans="1:10" x14ac:dyDescent="0.25">
      <c r="A875" s="1" t="s">
        <v>6452</v>
      </c>
      <c r="B875" s="1" t="s">
        <v>6329</v>
      </c>
      <c r="C875" s="1" t="s">
        <v>6453</v>
      </c>
      <c r="D875" s="1" t="s">
        <v>10272</v>
      </c>
      <c r="E875" s="1" t="s">
        <v>10273</v>
      </c>
      <c r="F875" s="13" t="str">
        <f t="shared" si="13"/>
        <v>325 - Iowa Shelf</v>
      </c>
      <c r="G875" s="14">
        <f>_xlfn.IFNA(VLOOKUP($F875,StorageTanks_ProductionOnly!$BQ$2:$CE$31,10,FALSE),StorageTanks_ProductionOnly!$BZ$32)</f>
        <v>5.1641542824907183E-2</v>
      </c>
      <c r="H875" s="14">
        <f>_xlfn.IFNA(VLOOKUP($F875,StorageTanks_ProductionOnly!$BQ$2:$CE$31,11,FALSE),StorageTanks_ProductionOnly!$CA$32)</f>
        <v>0.88022939803243827</v>
      </c>
      <c r="I875" s="14">
        <f>_xlfn.IFNA(VLOOKUP($F875,StorageTanks_ProductionOnly!$BQ$2:$CE$31,13,FALSE),StorageTanks_ProductionOnly!$CC$32)</f>
        <v>9.9239949282087778E-2</v>
      </c>
      <c r="J875" s="14">
        <f>_xlfn.IFNA(VLOOKUP($F875,StorageTanks_ProductionOnly!$BQ$2:$CE$31,14,FALSE),StorageTanks_ProductionOnly!$CD$32)</f>
        <v>0.78502133323338208</v>
      </c>
    </row>
    <row r="876" spans="1:10" x14ac:dyDescent="0.25">
      <c r="A876" s="1" t="s">
        <v>6454</v>
      </c>
      <c r="B876" s="1" t="s">
        <v>6329</v>
      </c>
      <c r="C876" s="1" t="s">
        <v>6455</v>
      </c>
      <c r="D876" s="1" t="s">
        <v>10272</v>
      </c>
      <c r="E876" s="1" t="s">
        <v>10273</v>
      </c>
      <c r="F876" s="13" t="str">
        <f t="shared" si="13"/>
        <v>325 - Iowa Shelf</v>
      </c>
      <c r="G876" s="14">
        <f>_xlfn.IFNA(VLOOKUP($F876,StorageTanks_ProductionOnly!$BQ$2:$CE$31,10,FALSE),StorageTanks_ProductionOnly!$BZ$32)</f>
        <v>5.1641542824907183E-2</v>
      </c>
      <c r="H876" s="14">
        <f>_xlfn.IFNA(VLOOKUP($F876,StorageTanks_ProductionOnly!$BQ$2:$CE$31,11,FALSE),StorageTanks_ProductionOnly!$CA$32)</f>
        <v>0.88022939803243827</v>
      </c>
      <c r="I876" s="14">
        <f>_xlfn.IFNA(VLOOKUP($F876,StorageTanks_ProductionOnly!$BQ$2:$CE$31,13,FALSE),StorageTanks_ProductionOnly!$CC$32)</f>
        <v>9.9239949282087778E-2</v>
      </c>
      <c r="J876" s="14">
        <f>_xlfn.IFNA(VLOOKUP($F876,StorageTanks_ProductionOnly!$BQ$2:$CE$31,14,FALSE),StorageTanks_ProductionOnly!$CD$32)</f>
        <v>0.78502133323338208</v>
      </c>
    </row>
    <row r="877" spans="1:10" x14ac:dyDescent="0.25">
      <c r="A877" s="1" t="s">
        <v>6456</v>
      </c>
      <c r="B877" s="1" t="s">
        <v>6329</v>
      </c>
      <c r="C877" s="1" t="s">
        <v>5670</v>
      </c>
      <c r="D877" s="1" t="s">
        <v>10270</v>
      </c>
      <c r="E877" s="1" t="s">
        <v>10271</v>
      </c>
      <c r="F877" s="13" t="str">
        <f t="shared" si="13"/>
        <v>335 - Forest City Basin</v>
      </c>
      <c r="G877" s="14">
        <f>_xlfn.IFNA(VLOOKUP($F877,StorageTanks_ProductionOnly!$BQ$2:$CE$31,10,FALSE),StorageTanks_ProductionOnly!$BZ$32)</f>
        <v>5.1641542824907183E-2</v>
      </c>
      <c r="H877" s="14">
        <f>_xlfn.IFNA(VLOOKUP($F877,StorageTanks_ProductionOnly!$BQ$2:$CE$31,11,FALSE),StorageTanks_ProductionOnly!$CA$32)</f>
        <v>0.88022939803243827</v>
      </c>
      <c r="I877" s="14">
        <f>_xlfn.IFNA(VLOOKUP($F877,StorageTanks_ProductionOnly!$BQ$2:$CE$31,13,FALSE),StorageTanks_ProductionOnly!$CC$32)</f>
        <v>9.9239949282087778E-2</v>
      </c>
      <c r="J877" s="14">
        <f>_xlfn.IFNA(VLOOKUP($F877,StorageTanks_ProductionOnly!$BQ$2:$CE$31,14,FALSE),StorageTanks_ProductionOnly!$CD$32)</f>
        <v>0.78502133323338208</v>
      </c>
    </row>
    <row r="878" spans="1:10" x14ac:dyDescent="0.25">
      <c r="A878" s="1" t="s">
        <v>6457</v>
      </c>
      <c r="B878" s="1" t="s">
        <v>6329</v>
      </c>
      <c r="C878" s="1" t="s">
        <v>5290</v>
      </c>
      <c r="D878" s="1" t="s">
        <v>10270</v>
      </c>
      <c r="E878" s="1" t="s">
        <v>10271</v>
      </c>
      <c r="F878" s="13" t="str">
        <f t="shared" si="13"/>
        <v>335 - Forest City Basin</v>
      </c>
      <c r="G878" s="14">
        <f>_xlfn.IFNA(VLOOKUP($F878,StorageTanks_ProductionOnly!$BQ$2:$CE$31,10,FALSE),StorageTanks_ProductionOnly!$BZ$32)</f>
        <v>5.1641542824907183E-2</v>
      </c>
      <c r="H878" s="14">
        <f>_xlfn.IFNA(VLOOKUP($F878,StorageTanks_ProductionOnly!$BQ$2:$CE$31,11,FALSE),StorageTanks_ProductionOnly!$CA$32)</f>
        <v>0.88022939803243827</v>
      </c>
      <c r="I878" s="14">
        <f>_xlfn.IFNA(VLOOKUP($F878,StorageTanks_ProductionOnly!$BQ$2:$CE$31,13,FALSE),StorageTanks_ProductionOnly!$CC$32)</f>
        <v>9.9239949282087778E-2</v>
      </c>
      <c r="J878" s="14">
        <f>_xlfn.IFNA(VLOOKUP($F878,StorageTanks_ProductionOnly!$BQ$2:$CE$31,14,FALSE),StorageTanks_ProductionOnly!$CD$32)</f>
        <v>0.78502133323338208</v>
      </c>
    </row>
    <row r="879" spans="1:10" x14ac:dyDescent="0.25">
      <c r="A879" s="1" t="s">
        <v>6458</v>
      </c>
      <c r="B879" s="1" t="s">
        <v>6329</v>
      </c>
      <c r="C879" s="1" t="s">
        <v>5292</v>
      </c>
      <c r="D879" s="1" t="s">
        <v>10272</v>
      </c>
      <c r="E879" s="1" t="s">
        <v>10273</v>
      </c>
      <c r="F879" s="13" t="str">
        <f t="shared" si="13"/>
        <v>325 - Iowa Shelf</v>
      </c>
      <c r="G879" s="14">
        <f>_xlfn.IFNA(VLOOKUP($F879,StorageTanks_ProductionOnly!$BQ$2:$CE$31,10,FALSE),StorageTanks_ProductionOnly!$BZ$32)</f>
        <v>5.1641542824907183E-2</v>
      </c>
      <c r="H879" s="14">
        <f>_xlfn.IFNA(VLOOKUP($F879,StorageTanks_ProductionOnly!$BQ$2:$CE$31,11,FALSE),StorageTanks_ProductionOnly!$CA$32)</f>
        <v>0.88022939803243827</v>
      </c>
      <c r="I879" s="14">
        <f>_xlfn.IFNA(VLOOKUP($F879,StorageTanks_ProductionOnly!$BQ$2:$CE$31,13,FALSE),StorageTanks_ProductionOnly!$CC$32)</f>
        <v>9.9239949282087778E-2</v>
      </c>
      <c r="J879" s="14">
        <f>_xlfn.IFNA(VLOOKUP($F879,StorageTanks_ProductionOnly!$BQ$2:$CE$31,14,FALSE),StorageTanks_ProductionOnly!$CD$32)</f>
        <v>0.78502133323338208</v>
      </c>
    </row>
    <row r="880" spans="1:10" x14ac:dyDescent="0.25">
      <c r="A880" s="1" t="s">
        <v>6459</v>
      </c>
      <c r="B880" s="1" t="s">
        <v>6329</v>
      </c>
      <c r="C880" s="1" t="s">
        <v>6460</v>
      </c>
      <c r="D880" s="1" t="s">
        <v>10272</v>
      </c>
      <c r="E880" s="1" t="s">
        <v>10273</v>
      </c>
      <c r="F880" s="13" t="str">
        <f t="shared" si="13"/>
        <v>325 - Iowa Shelf</v>
      </c>
      <c r="G880" s="14">
        <f>_xlfn.IFNA(VLOOKUP($F880,StorageTanks_ProductionOnly!$BQ$2:$CE$31,10,FALSE),StorageTanks_ProductionOnly!$BZ$32)</f>
        <v>5.1641542824907183E-2</v>
      </c>
      <c r="H880" s="14">
        <f>_xlfn.IFNA(VLOOKUP($F880,StorageTanks_ProductionOnly!$BQ$2:$CE$31,11,FALSE),StorageTanks_ProductionOnly!$CA$32)</f>
        <v>0.88022939803243827</v>
      </c>
      <c r="I880" s="14">
        <f>_xlfn.IFNA(VLOOKUP($F880,StorageTanks_ProductionOnly!$BQ$2:$CE$31,13,FALSE),StorageTanks_ProductionOnly!$CC$32)</f>
        <v>9.9239949282087778E-2</v>
      </c>
      <c r="J880" s="14">
        <f>_xlfn.IFNA(VLOOKUP($F880,StorageTanks_ProductionOnly!$BQ$2:$CE$31,14,FALSE),StorageTanks_ProductionOnly!$CD$32)</f>
        <v>0.78502133323338208</v>
      </c>
    </row>
    <row r="881" spans="1:10" x14ac:dyDescent="0.25">
      <c r="A881" s="1" t="s">
        <v>6461</v>
      </c>
      <c r="B881" s="1" t="s">
        <v>6329</v>
      </c>
      <c r="C881" s="1" t="s">
        <v>5929</v>
      </c>
      <c r="D881" s="1" t="s">
        <v>10272</v>
      </c>
      <c r="E881" s="1" t="s">
        <v>10273</v>
      </c>
      <c r="F881" s="13" t="str">
        <f t="shared" si="13"/>
        <v>325 - Iowa Shelf</v>
      </c>
      <c r="G881" s="14">
        <f>_xlfn.IFNA(VLOOKUP($F881,StorageTanks_ProductionOnly!$BQ$2:$CE$31,10,FALSE),StorageTanks_ProductionOnly!$BZ$32)</f>
        <v>5.1641542824907183E-2</v>
      </c>
      <c r="H881" s="14">
        <f>_xlfn.IFNA(VLOOKUP($F881,StorageTanks_ProductionOnly!$BQ$2:$CE$31,11,FALSE),StorageTanks_ProductionOnly!$CA$32)</f>
        <v>0.88022939803243827</v>
      </c>
      <c r="I881" s="14">
        <f>_xlfn.IFNA(VLOOKUP($F881,StorageTanks_ProductionOnly!$BQ$2:$CE$31,13,FALSE),StorageTanks_ProductionOnly!$CC$32)</f>
        <v>9.9239949282087778E-2</v>
      </c>
      <c r="J881" s="14">
        <f>_xlfn.IFNA(VLOOKUP($F881,StorageTanks_ProductionOnly!$BQ$2:$CE$31,14,FALSE),StorageTanks_ProductionOnly!$CD$32)</f>
        <v>0.78502133323338208</v>
      </c>
    </row>
    <row r="882" spans="1:10" x14ac:dyDescent="0.25">
      <c r="A882" s="1" t="s">
        <v>6462</v>
      </c>
      <c r="B882" s="1" t="s">
        <v>6329</v>
      </c>
      <c r="C882" s="1" t="s">
        <v>5072</v>
      </c>
      <c r="D882" s="1" t="s">
        <v>10272</v>
      </c>
      <c r="E882" s="1" t="s">
        <v>10273</v>
      </c>
      <c r="F882" s="13" t="str">
        <f t="shared" si="13"/>
        <v>325 - Iowa Shelf</v>
      </c>
      <c r="G882" s="14">
        <f>_xlfn.IFNA(VLOOKUP($F882,StorageTanks_ProductionOnly!$BQ$2:$CE$31,10,FALSE),StorageTanks_ProductionOnly!$BZ$32)</f>
        <v>5.1641542824907183E-2</v>
      </c>
      <c r="H882" s="14">
        <f>_xlfn.IFNA(VLOOKUP($F882,StorageTanks_ProductionOnly!$BQ$2:$CE$31,11,FALSE),StorageTanks_ProductionOnly!$CA$32)</f>
        <v>0.88022939803243827</v>
      </c>
      <c r="I882" s="14">
        <f>_xlfn.IFNA(VLOOKUP($F882,StorageTanks_ProductionOnly!$BQ$2:$CE$31,13,FALSE),StorageTanks_ProductionOnly!$CC$32)</f>
        <v>9.9239949282087778E-2</v>
      </c>
      <c r="J882" s="14">
        <f>_xlfn.IFNA(VLOOKUP($F882,StorageTanks_ProductionOnly!$BQ$2:$CE$31,14,FALSE),StorageTanks_ProductionOnly!$CD$32)</f>
        <v>0.78502133323338208</v>
      </c>
    </row>
    <row r="883" spans="1:10" x14ac:dyDescent="0.25">
      <c r="A883" s="1" t="s">
        <v>6463</v>
      </c>
      <c r="B883" s="1" t="s">
        <v>6329</v>
      </c>
      <c r="C883" s="1" t="s">
        <v>5932</v>
      </c>
      <c r="D883" s="1" t="s">
        <v>10272</v>
      </c>
      <c r="E883" s="1" t="s">
        <v>10273</v>
      </c>
      <c r="F883" s="13" t="str">
        <f t="shared" si="13"/>
        <v>325 - Iowa Shelf</v>
      </c>
      <c r="G883" s="14">
        <f>_xlfn.IFNA(VLOOKUP($F883,StorageTanks_ProductionOnly!$BQ$2:$CE$31,10,FALSE),StorageTanks_ProductionOnly!$BZ$32)</f>
        <v>5.1641542824907183E-2</v>
      </c>
      <c r="H883" s="14">
        <f>_xlfn.IFNA(VLOOKUP($F883,StorageTanks_ProductionOnly!$BQ$2:$CE$31,11,FALSE),StorageTanks_ProductionOnly!$CA$32)</f>
        <v>0.88022939803243827</v>
      </c>
      <c r="I883" s="14">
        <f>_xlfn.IFNA(VLOOKUP($F883,StorageTanks_ProductionOnly!$BQ$2:$CE$31,13,FALSE),StorageTanks_ProductionOnly!$CC$32)</f>
        <v>9.9239949282087778E-2</v>
      </c>
      <c r="J883" s="14">
        <f>_xlfn.IFNA(VLOOKUP($F883,StorageTanks_ProductionOnly!$BQ$2:$CE$31,14,FALSE),StorageTanks_ProductionOnly!$CD$32)</f>
        <v>0.78502133323338208</v>
      </c>
    </row>
    <row r="884" spans="1:10" x14ac:dyDescent="0.25">
      <c r="A884" s="1" t="s">
        <v>6464</v>
      </c>
      <c r="B884" s="1" t="s">
        <v>6329</v>
      </c>
      <c r="C884" s="1" t="s">
        <v>5934</v>
      </c>
      <c r="D884" s="1" t="s">
        <v>10272</v>
      </c>
      <c r="E884" s="1" t="s">
        <v>10273</v>
      </c>
      <c r="F884" s="13" t="str">
        <f t="shared" si="13"/>
        <v>325 - Iowa Shelf</v>
      </c>
      <c r="G884" s="14">
        <f>_xlfn.IFNA(VLOOKUP($F884,StorageTanks_ProductionOnly!$BQ$2:$CE$31,10,FALSE),StorageTanks_ProductionOnly!$BZ$32)</f>
        <v>5.1641542824907183E-2</v>
      </c>
      <c r="H884" s="14">
        <f>_xlfn.IFNA(VLOOKUP($F884,StorageTanks_ProductionOnly!$BQ$2:$CE$31,11,FALSE),StorageTanks_ProductionOnly!$CA$32)</f>
        <v>0.88022939803243827</v>
      </c>
      <c r="I884" s="14">
        <f>_xlfn.IFNA(VLOOKUP($F884,StorageTanks_ProductionOnly!$BQ$2:$CE$31,13,FALSE),StorageTanks_ProductionOnly!$CC$32)</f>
        <v>9.9239949282087778E-2</v>
      </c>
      <c r="J884" s="14">
        <f>_xlfn.IFNA(VLOOKUP($F884,StorageTanks_ProductionOnly!$BQ$2:$CE$31,14,FALSE),StorageTanks_ProductionOnly!$CD$32)</f>
        <v>0.78502133323338208</v>
      </c>
    </row>
    <row r="885" spans="1:10" x14ac:dyDescent="0.25">
      <c r="A885" s="1" t="s">
        <v>6465</v>
      </c>
      <c r="B885" s="1" t="s">
        <v>6329</v>
      </c>
      <c r="C885" s="1" t="s">
        <v>6190</v>
      </c>
      <c r="D885" s="1" t="s">
        <v>10272</v>
      </c>
      <c r="E885" s="1" t="s">
        <v>10273</v>
      </c>
      <c r="F885" s="13" t="str">
        <f t="shared" si="13"/>
        <v>325 - Iowa Shelf</v>
      </c>
      <c r="G885" s="14">
        <f>_xlfn.IFNA(VLOOKUP($F885,StorageTanks_ProductionOnly!$BQ$2:$CE$31,10,FALSE),StorageTanks_ProductionOnly!$BZ$32)</f>
        <v>5.1641542824907183E-2</v>
      </c>
      <c r="H885" s="14">
        <f>_xlfn.IFNA(VLOOKUP($F885,StorageTanks_ProductionOnly!$BQ$2:$CE$31,11,FALSE),StorageTanks_ProductionOnly!$CA$32)</f>
        <v>0.88022939803243827</v>
      </c>
      <c r="I885" s="14">
        <f>_xlfn.IFNA(VLOOKUP($F885,StorageTanks_ProductionOnly!$BQ$2:$CE$31,13,FALSE),StorageTanks_ProductionOnly!$CC$32)</f>
        <v>9.9239949282087778E-2</v>
      </c>
      <c r="J885" s="14">
        <f>_xlfn.IFNA(VLOOKUP($F885,StorageTanks_ProductionOnly!$BQ$2:$CE$31,14,FALSE),StorageTanks_ProductionOnly!$CD$32)</f>
        <v>0.78502133323338208</v>
      </c>
    </row>
    <row r="886" spans="1:10" x14ac:dyDescent="0.25">
      <c r="A886" s="1" t="s">
        <v>6466</v>
      </c>
      <c r="B886" s="1" t="s">
        <v>6329</v>
      </c>
      <c r="C886" s="1" t="s">
        <v>6467</v>
      </c>
      <c r="D886" s="1" t="s">
        <v>10272</v>
      </c>
      <c r="E886" s="1" t="s">
        <v>10273</v>
      </c>
      <c r="F886" s="13" t="str">
        <f t="shared" si="13"/>
        <v>325 - Iowa Shelf</v>
      </c>
      <c r="G886" s="14">
        <f>_xlfn.IFNA(VLOOKUP($F886,StorageTanks_ProductionOnly!$BQ$2:$CE$31,10,FALSE),StorageTanks_ProductionOnly!$BZ$32)</f>
        <v>5.1641542824907183E-2</v>
      </c>
      <c r="H886" s="14">
        <f>_xlfn.IFNA(VLOOKUP($F886,StorageTanks_ProductionOnly!$BQ$2:$CE$31,11,FALSE),StorageTanks_ProductionOnly!$CA$32)</f>
        <v>0.88022939803243827</v>
      </c>
      <c r="I886" s="14">
        <f>_xlfn.IFNA(VLOOKUP($F886,StorageTanks_ProductionOnly!$BQ$2:$CE$31,13,FALSE),StorageTanks_ProductionOnly!$CC$32)</f>
        <v>9.9239949282087778E-2</v>
      </c>
      <c r="J886" s="14">
        <f>_xlfn.IFNA(VLOOKUP($F886,StorageTanks_ProductionOnly!$BQ$2:$CE$31,14,FALSE),StorageTanks_ProductionOnly!$CD$32)</f>
        <v>0.78502133323338208</v>
      </c>
    </row>
    <row r="887" spans="1:10" x14ac:dyDescent="0.25">
      <c r="A887" s="1" t="s">
        <v>6468</v>
      </c>
      <c r="B887" s="1" t="s">
        <v>6329</v>
      </c>
      <c r="C887" s="1" t="s">
        <v>6469</v>
      </c>
      <c r="D887" s="1" t="s">
        <v>10272</v>
      </c>
      <c r="E887" s="1" t="s">
        <v>10273</v>
      </c>
      <c r="F887" s="13" t="str">
        <f t="shared" si="13"/>
        <v>325 - Iowa Shelf</v>
      </c>
      <c r="G887" s="14">
        <f>_xlfn.IFNA(VLOOKUP($F887,StorageTanks_ProductionOnly!$BQ$2:$CE$31,10,FALSE),StorageTanks_ProductionOnly!$BZ$32)</f>
        <v>5.1641542824907183E-2</v>
      </c>
      <c r="H887" s="14">
        <f>_xlfn.IFNA(VLOOKUP($F887,StorageTanks_ProductionOnly!$BQ$2:$CE$31,11,FALSE),StorageTanks_ProductionOnly!$CA$32)</f>
        <v>0.88022939803243827</v>
      </c>
      <c r="I887" s="14">
        <f>_xlfn.IFNA(VLOOKUP($F887,StorageTanks_ProductionOnly!$BQ$2:$CE$31,13,FALSE),StorageTanks_ProductionOnly!$CC$32)</f>
        <v>9.9239949282087778E-2</v>
      </c>
      <c r="J887" s="14">
        <f>_xlfn.IFNA(VLOOKUP($F887,StorageTanks_ProductionOnly!$BQ$2:$CE$31,14,FALSE),StorageTanks_ProductionOnly!$CD$32)</f>
        <v>0.78502133323338208</v>
      </c>
    </row>
    <row r="888" spans="1:10" x14ac:dyDescent="0.25">
      <c r="A888" s="1" t="s">
        <v>6470</v>
      </c>
      <c r="B888" s="1" t="s">
        <v>6329</v>
      </c>
      <c r="C888" s="1" t="s">
        <v>5946</v>
      </c>
      <c r="D888" s="1" t="s">
        <v>10272</v>
      </c>
      <c r="E888" s="1" t="s">
        <v>10273</v>
      </c>
      <c r="F888" s="13" t="str">
        <f t="shared" si="13"/>
        <v>325 - Iowa Shelf</v>
      </c>
      <c r="G888" s="14">
        <f>_xlfn.IFNA(VLOOKUP($F888,StorageTanks_ProductionOnly!$BQ$2:$CE$31,10,FALSE),StorageTanks_ProductionOnly!$BZ$32)</f>
        <v>5.1641542824907183E-2</v>
      </c>
      <c r="H888" s="14">
        <f>_xlfn.IFNA(VLOOKUP($F888,StorageTanks_ProductionOnly!$BQ$2:$CE$31,11,FALSE),StorageTanks_ProductionOnly!$CA$32)</f>
        <v>0.88022939803243827</v>
      </c>
      <c r="I888" s="14">
        <f>_xlfn.IFNA(VLOOKUP($F888,StorageTanks_ProductionOnly!$BQ$2:$CE$31,13,FALSE),StorageTanks_ProductionOnly!$CC$32)</f>
        <v>9.9239949282087778E-2</v>
      </c>
      <c r="J888" s="14">
        <f>_xlfn.IFNA(VLOOKUP($F888,StorageTanks_ProductionOnly!$BQ$2:$CE$31,14,FALSE),StorageTanks_ProductionOnly!$CD$32)</f>
        <v>0.78502133323338208</v>
      </c>
    </row>
    <row r="889" spans="1:10" x14ac:dyDescent="0.25">
      <c r="A889" s="1" t="s">
        <v>6471</v>
      </c>
      <c r="B889" s="1" t="s">
        <v>6329</v>
      </c>
      <c r="C889" s="1" t="s">
        <v>6472</v>
      </c>
      <c r="D889" s="1" t="s">
        <v>10272</v>
      </c>
      <c r="E889" s="1" t="s">
        <v>10273</v>
      </c>
      <c r="F889" s="13" t="str">
        <f t="shared" si="13"/>
        <v>325 - Iowa Shelf</v>
      </c>
      <c r="G889" s="14">
        <f>_xlfn.IFNA(VLOOKUP($F889,StorageTanks_ProductionOnly!$BQ$2:$CE$31,10,FALSE),StorageTanks_ProductionOnly!$BZ$32)</f>
        <v>5.1641542824907183E-2</v>
      </c>
      <c r="H889" s="14">
        <f>_xlfn.IFNA(VLOOKUP($F889,StorageTanks_ProductionOnly!$BQ$2:$CE$31,11,FALSE),StorageTanks_ProductionOnly!$CA$32)</f>
        <v>0.88022939803243827</v>
      </c>
      <c r="I889" s="14">
        <f>_xlfn.IFNA(VLOOKUP($F889,StorageTanks_ProductionOnly!$BQ$2:$CE$31,13,FALSE),StorageTanks_ProductionOnly!$CC$32)</f>
        <v>9.9239949282087778E-2</v>
      </c>
      <c r="J889" s="14">
        <f>_xlfn.IFNA(VLOOKUP($F889,StorageTanks_ProductionOnly!$BQ$2:$CE$31,14,FALSE),StorageTanks_ProductionOnly!$CD$32)</f>
        <v>0.78502133323338208</v>
      </c>
    </row>
    <row r="890" spans="1:10" x14ac:dyDescent="0.25">
      <c r="A890" s="1" t="s">
        <v>6473</v>
      </c>
      <c r="B890" s="1" t="s">
        <v>6474</v>
      </c>
      <c r="C890" s="1" t="s">
        <v>6196</v>
      </c>
      <c r="D890" s="1" t="s">
        <v>10274</v>
      </c>
      <c r="E890" s="1" t="s">
        <v>10275</v>
      </c>
      <c r="F890" s="13" t="str">
        <f t="shared" si="13"/>
        <v>365 - Cherokee Basin</v>
      </c>
      <c r="G890" s="14">
        <f>_xlfn.IFNA(VLOOKUP($F890,StorageTanks_ProductionOnly!$BQ$2:$CE$31,10,FALSE),StorageTanks_ProductionOnly!$BZ$32)</f>
        <v>5.1641542824907183E-2</v>
      </c>
      <c r="H890" s="14">
        <f>_xlfn.IFNA(VLOOKUP($F890,StorageTanks_ProductionOnly!$BQ$2:$CE$31,11,FALSE),StorageTanks_ProductionOnly!$CA$32)</f>
        <v>0.88022939803243827</v>
      </c>
      <c r="I890" s="14">
        <f>_xlfn.IFNA(VLOOKUP($F890,StorageTanks_ProductionOnly!$BQ$2:$CE$31,13,FALSE),StorageTanks_ProductionOnly!$CC$32)</f>
        <v>9.9239949282087778E-2</v>
      </c>
      <c r="J890" s="14">
        <f>_xlfn.IFNA(VLOOKUP($F890,StorageTanks_ProductionOnly!$BQ$2:$CE$31,14,FALSE),StorageTanks_ProductionOnly!$CD$32)</f>
        <v>0.78502133323338208</v>
      </c>
    </row>
    <row r="891" spans="1:10" x14ac:dyDescent="0.25">
      <c r="A891" s="1" t="s">
        <v>6475</v>
      </c>
      <c r="B891" s="1" t="s">
        <v>6474</v>
      </c>
      <c r="C891" s="1" t="s">
        <v>6476</v>
      </c>
      <c r="D891" s="1" t="s">
        <v>10270</v>
      </c>
      <c r="E891" s="1" t="s">
        <v>10271</v>
      </c>
      <c r="F891" s="13" t="str">
        <f t="shared" si="13"/>
        <v>335 - Forest City Basin</v>
      </c>
      <c r="G891" s="14">
        <f>_xlfn.IFNA(VLOOKUP($F891,StorageTanks_ProductionOnly!$BQ$2:$CE$31,10,FALSE),StorageTanks_ProductionOnly!$BZ$32)</f>
        <v>5.1641542824907183E-2</v>
      </c>
      <c r="H891" s="14">
        <f>_xlfn.IFNA(VLOOKUP($F891,StorageTanks_ProductionOnly!$BQ$2:$CE$31,11,FALSE),StorageTanks_ProductionOnly!$CA$32)</f>
        <v>0.88022939803243827</v>
      </c>
      <c r="I891" s="14">
        <f>_xlfn.IFNA(VLOOKUP($F891,StorageTanks_ProductionOnly!$BQ$2:$CE$31,13,FALSE),StorageTanks_ProductionOnly!$CC$32)</f>
        <v>9.9239949282087778E-2</v>
      </c>
      <c r="J891" s="14">
        <f>_xlfn.IFNA(VLOOKUP($F891,StorageTanks_ProductionOnly!$BQ$2:$CE$31,14,FALSE),StorageTanks_ProductionOnly!$CD$32)</f>
        <v>0.78502133323338208</v>
      </c>
    </row>
    <row r="892" spans="1:10" x14ac:dyDescent="0.25">
      <c r="A892" s="1" t="s">
        <v>6477</v>
      </c>
      <c r="B892" s="1" t="s">
        <v>6474</v>
      </c>
      <c r="C892" s="1" t="s">
        <v>6478</v>
      </c>
      <c r="D892" s="1" t="s">
        <v>10270</v>
      </c>
      <c r="E892" s="1" t="s">
        <v>10271</v>
      </c>
      <c r="F892" s="13" t="str">
        <f t="shared" si="13"/>
        <v>335 - Forest City Basin</v>
      </c>
      <c r="G892" s="14">
        <f>_xlfn.IFNA(VLOOKUP($F892,StorageTanks_ProductionOnly!$BQ$2:$CE$31,10,FALSE),StorageTanks_ProductionOnly!$BZ$32)</f>
        <v>5.1641542824907183E-2</v>
      </c>
      <c r="H892" s="14">
        <f>_xlfn.IFNA(VLOOKUP($F892,StorageTanks_ProductionOnly!$BQ$2:$CE$31,11,FALSE),StorageTanks_ProductionOnly!$CA$32)</f>
        <v>0.88022939803243827</v>
      </c>
      <c r="I892" s="14">
        <f>_xlfn.IFNA(VLOOKUP($F892,StorageTanks_ProductionOnly!$BQ$2:$CE$31,13,FALSE),StorageTanks_ProductionOnly!$CC$32)</f>
        <v>9.9239949282087778E-2</v>
      </c>
      <c r="J892" s="14">
        <f>_xlfn.IFNA(VLOOKUP($F892,StorageTanks_ProductionOnly!$BQ$2:$CE$31,14,FALSE),StorageTanks_ProductionOnly!$CD$32)</f>
        <v>0.78502133323338208</v>
      </c>
    </row>
    <row r="893" spans="1:10" x14ac:dyDescent="0.25">
      <c r="A893" s="1" t="s">
        <v>6479</v>
      </c>
      <c r="B893" s="1" t="s">
        <v>6474</v>
      </c>
      <c r="C893" s="1" t="s">
        <v>6480</v>
      </c>
      <c r="D893" s="1" t="s">
        <v>10276</v>
      </c>
      <c r="E893" s="1" t="s">
        <v>10277</v>
      </c>
      <c r="F893" s="13" t="str">
        <f t="shared" si="13"/>
        <v>375 - Sedgwick Basin</v>
      </c>
      <c r="G893" s="14">
        <f>_xlfn.IFNA(VLOOKUP($F893,StorageTanks_ProductionOnly!$BQ$2:$CE$31,10,FALSE),StorageTanks_ProductionOnly!$BZ$32)</f>
        <v>0</v>
      </c>
      <c r="H893" s="14">
        <f>_xlfn.IFNA(VLOOKUP($F893,StorageTanks_ProductionOnly!$BQ$2:$CE$31,11,FALSE),StorageTanks_ProductionOnly!$CA$32)</f>
        <v>0</v>
      </c>
      <c r="I893" s="14">
        <f>_xlfn.IFNA(VLOOKUP($F893,StorageTanks_ProductionOnly!$BQ$2:$CE$31,13,FALSE),StorageTanks_ProductionOnly!$CC$32)</f>
        <v>0</v>
      </c>
      <c r="J893" s="14">
        <f>_xlfn.IFNA(VLOOKUP($F893,StorageTanks_ProductionOnly!$BQ$2:$CE$31,14,FALSE),StorageTanks_ProductionOnly!$CD$32)</f>
        <v>0.3150218096301669</v>
      </c>
    </row>
    <row r="894" spans="1:10" x14ac:dyDescent="0.25">
      <c r="A894" s="1" t="s">
        <v>6481</v>
      </c>
      <c r="B894" s="1" t="s">
        <v>6474</v>
      </c>
      <c r="C894" s="1" t="s">
        <v>6482</v>
      </c>
      <c r="D894" s="1" t="s">
        <v>10278</v>
      </c>
      <c r="E894" s="1" t="s">
        <v>10279</v>
      </c>
      <c r="F894" s="13" t="str">
        <f t="shared" si="13"/>
        <v>385 - Central Kansas Uplift</v>
      </c>
      <c r="G894" s="14">
        <f>_xlfn.IFNA(VLOOKUP($F894,StorageTanks_ProductionOnly!$BQ$2:$CE$31,10,FALSE),StorageTanks_ProductionOnly!$BZ$32)</f>
        <v>5.1641542824907183E-2</v>
      </c>
      <c r="H894" s="14">
        <f>_xlfn.IFNA(VLOOKUP($F894,StorageTanks_ProductionOnly!$BQ$2:$CE$31,11,FALSE),StorageTanks_ProductionOnly!$CA$32)</f>
        <v>0.88022939803243827</v>
      </c>
      <c r="I894" s="14">
        <f>_xlfn.IFNA(VLOOKUP($F894,StorageTanks_ProductionOnly!$BQ$2:$CE$31,13,FALSE),StorageTanks_ProductionOnly!$CC$32)</f>
        <v>9.9239949282087778E-2</v>
      </c>
      <c r="J894" s="14">
        <f>_xlfn.IFNA(VLOOKUP($F894,StorageTanks_ProductionOnly!$BQ$2:$CE$31,14,FALSE),StorageTanks_ProductionOnly!$CD$32)</f>
        <v>0.78502133323338208</v>
      </c>
    </row>
    <row r="895" spans="1:10" x14ac:dyDescent="0.25">
      <c r="A895" s="1" t="s">
        <v>6483</v>
      </c>
      <c r="B895" s="1" t="s">
        <v>6474</v>
      </c>
      <c r="C895" s="1" t="s">
        <v>6484</v>
      </c>
      <c r="D895" s="1" t="s">
        <v>10274</v>
      </c>
      <c r="E895" s="1" t="s">
        <v>10275</v>
      </c>
      <c r="F895" s="13" t="str">
        <f t="shared" si="13"/>
        <v>365 - Cherokee Basin</v>
      </c>
      <c r="G895" s="14">
        <f>_xlfn.IFNA(VLOOKUP($F895,StorageTanks_ProductionOnly!$BQ$2:$CE$31,10,FALSE),StorageTanks_ProductionOnly!$BZ$32)</f>
        <v>5.1641542824907183E-2</v>
      </c>
      <c r="H895" s="14">
        <f>_xlfn.IFNA(VLOOKUP($F895,StorageTanks_ProductionOnly!$BQ$2:$CE$31,11,FALSE),StorageTanks_ProductionOnly!$CA$32)</f>
        <v>0.88022939803243827</v>
      </c>
      <c r="I895" s="14">
        <f>_xlfn.IFNA(VLOOKUP($F895,StorageTanks_ProductionOnly!$BQ$2:$CE$31,13,FALSE),StorageTanks_ProductionOnly!$CC$32)</f>
        <v>9.9239949282087778E-2</v>
      </c>
      <c r="J895" s="14">
        <f>_xlfn.IFNA(VLOOKUP($F895,StorageTanks_ProductionOnly!$BQ$2:$CE$31,14,FALSE),StorageTanks_ProductionOnly!$CD$32)</f>
        <v>0.78502133323338208</v>
      </c>
    </row>
    <row r="896" spans="1:10" x14ac:dyDescent="0.25">
      <c r="A896" s="1" t="s">
        <v>6485</v>
      </c>
      <c r="B896" s="1" t="s">
        <v>6474</v>
      </c>
      <c r="C896" s="1" t="s">
        <v>6044</v>
      </c>
      <c r="D896" s="1" t="s">
        <v>10270</v>
      </c>
      <c r="E896" s="1" t="s">
        <v>10271</v>
      </c>
      <c r="F896" s="13" t="str">
        <f t="shared" si="13"/>
        <v>335 - Forest City Basin</v>
      </c>
      <c r="G896" s="14">
        <f>_xlfn.IFNA(VLOOKUP($F896,StorageTanks_ProductionOnly!$BQ$2:$CE$31,10,FALSE),StorageTanks_ProductionOnly!$BZ$32)</f>
        <v>5.1641542824907183E-2</v>
      </c>
      <c r="H896" s="14">
        <f>_xlfn.IFNA(VLOOKUP($F896,StorageTanks_ProductionOnly!$BQ$2:$CE$31,11,FALSE),StorageTanks_ProductionOnly!$CA$32)</f>
        <v>0.88022939803243827</v>
      </c>
      <c r="I896" s="14">
        <f>_xlfn.IFNA(VLOOKUP($F896,StorageTanks_ProductionOnly!$BQ$2:$CE$31,13,FALSE),StorageTanks_ProductionOnly!$CC$32)</f>
        <v>9.9239949282087778E-2</v>
      </c>
      <c r="J896" s="14">
        <f>_xlfn.IFNA(VLOOKUP($F896,StorageTanks_ProductionOnly!$BQ$2:$CE$31,14,FALSE),StorageTanks_ProductionOnly!$CD$32)</f>
        <v>0.78502133323338208</v>
      </c>
    </row>
    <row r="897" spans="1:10" x14ac:dyDescent="0.25">
      <c r="A897" s="1" t="s">
        <v>6486</v>
      </c>
      <c r="B897" s="1" t="s">
        <v>6474</v>
      </c>
      <c r="C897" s="1" t="s">
        <v>4956</v>
      </c>
      <c r="D897" s="1" t="s">
        <v>10280</v>
      </c>
      <c r="E897" s="1" t="s">
        <v>10281</v>
      </c>
      <c r="F897" s="13" t="str">
        <f t="shared" si="13"/>
        <v>370 - Nemaha Anticline</v>
      </c>
      <c r="G897" s="14">
        <f>_xlfn.IFNA(VLOOKUP($F897,StorageTanks_ProductionOnly!$BQ$2:$CE$31,10,FALSE),StorageTanks_ProductionOnly!$BZ$32)</f>
        <v>5.1641542824907183E-2</v>
      </c>
      <c r="H897" s="14">
        <f>_xlfn.IFNA(VLOOKUP($F897,StorageTanks_ProductionOnly!$BQ$2:$CE$31,11,FALSE),StorageTanks_ProductionOnly!$CA$32)</f>
        <v>0.88022939803243827</v>
      </c>
      <c r="I897" s="14">
        <f>_xlfn.IFNA(VLOOKUP($F897,StorageTanks_ProductionOnly!$BQ$2:$CE$31,13,FALSE),StorageTanks_ProductionOnly!$CC$32)</f>
        <v>9.9239949282087778E-2</v>
      </c>
      <c r="J897" s="14">
        <f>_xlfn.IFNA(VLOOKUP($F897,StorageTanks_ProductionOnly!$BQ$2:$CE$31,14,FALSE),StorageTanks_ProductionOnly!$CD$32)</f>
        <v>0.78502133323338208</v>
      </c>
    </row>
    <row r="898" spans="1:10" x14ac:dyDescent="0.25">
      <c r="A898" s="1" t="s">
        <v>6487</v>
      </c>
      <c r="B898" s="1" t="s">
        <v>6474</v>
      </c>
      <c r="C898" s="1" t="s">
        <v>6488</v>
      </c>
      <c r="D898" s="1" t="s">
        <v>10280</v>
      </c>
      <c r="E898" s="1" t="s">
        <v>10281</v>
      </c>
      <c r="F898" s="13" t="str">
        <f t="shared" ref="F898:F961" si="14">_xlfn.CONCAT(E898," ","-"," ",D898)</f>
        <v>370 - Nemaha Anticline</v>
      </c>
      <c r="G898" s="14">
        <f>_xlfn.IFNA(VLOOKUP($F898,StorageTanks_ProductionOnly!$BQ$2:$CE$31,10,FALSE),StorageTanks_ProductionOnly!$BZ$32)</f>
        <v>5.1641542824907183E-2</v>
      </c>
      <c r="H898" s="14">
        <f>_xlfn.IFNA(VLOOKUP($F898,StorageTanks_ProductionOnly!$BQ$2:$CE$31,11,FALSE),StorageTanks_ProductionOnly!$CA$32)</f>
        <v>0.88022939803243827</v>
      </c>
      <c r="I898" s="14">
        <f>_xlfn.IFNA(VLOOKUP($F898,StorageTanks_ProductionOnly!$BQ$2:$CE$31,13,FALSE),StorageTanks_ProductionOnly!$CC$32)</f>
        <v>9.9239949282087778E-2</v>
      </c>
      <c r="J898" s="14">
        <f>_xlfn.IFNA(VLOOKUP($F898,StorageTanks_ProductionOnly!$BQ$2:$CE$31,14,FALSE),StorageTanks_ProductionOnly!$CD$32)</f>
        <v>0.78502133323338208</v>
      </c>
    </row>
    <row r="899" spans="1:10" x14ac:dyDescent="0.25">
      <c r="A899" s="1" t="s">
        <v>6489</v>
      </c>
      <c r="B899" s="1" t="s">
        <v>6474</v>
      </c>
      <c r="C899" s="1" t="s">
        <v>6490</v>
      </c>
      <c r="D899" s="1" t="s">
        <v>10274</v>
      </c>
      <c r="E899" s="1" t="s">
        <v>10275</v>
      </c>
      <c r="F899" s="13" t="str">
        <f t="shared" si="14"/>
        <v>365 - Cherokee Basin</v>
      </c>
      <c r="G899" s="14">
        <f>_xlfn.IFNA(VLOOKUP($F899,StorageTanks_ProductionOnly!$BQ$2:$CE$31,10,FALSE),StorageTanks_ProductionOnly!$BZ$32)</f>
        <v>5.1641542824907183E-2</v>
      </c>
      <c r="H899" s="14">
        <f>_xlfn.IFNA(VLOOKUP($F899,StorageTanks_ProductionOnly!$BQ$2:$CE$31,11,FALSE),StorageTanks_ProductionOnly!$CA$32)</f>
        <v>0.88022939803243827</v>
      </c>
      <c r="I899" s="14">
        <f>_xlfn.IFNA(VLOOKUP($F899,StorageTanks_ProductionOnly!$BQ$2:$CE$31,13,FALSE),StorageTanks_ProductionOnly!$CC$32)</f>
        <v>9.9239949282087778E-2</v>
      </c>
      <c r="J899" s="14">
        <f>_xlfn.IFNA(VLOOKUP($F899,StorageTanks_ProductionOnly!$BQ$2:$CE$31,14,FALSE),StorageTanks_ProductionOnly!$CD$32)</f>
        <v>0.78502133323338208</v>
      </c>
    </row>
    <row r="900" spans="1:10" x14ac:dyDescent="0.25">
      <c r="A900" s="1" t="s">
        <v>6491</v>
      </c>
      <c r="B900" s="1" t="s">
        <v>6474</v>
      </c>
      <c r="C900" s="1" t="s">
        <v>4962</v>
      </c>
      <c r="D900" s="1" t="s">
        <v>10274</v>
      </c>
      <c r="E900" s="1" t="s">
        <v>10275</v>
      </c>
      <c r="F900" s="13" t="str">
        <f t="shared" si="14"/>
        <v>365 - Cherokee Basin</v>
      </c>
      <c r="G900" s="14">
        <f>_xlfn.IFNA(VLOOKUP($F900,StorageTanks_ProductionOnly!$BQ$2:$CE$31,10,FALSE),StorageTanks_ProductionOnly!$BZ$32)</f>
        <v>5.1641542824907183E-2</v>
      </c>
      <c r="H900" s="14">
        <f>_xlfn.IFNA(VLOOKUP($F900,StorageTanks_ProductionOnly!$BQ$2:$CE$31,11,FALSE),StorageTanks_ProductionOnly!$CA$32)</f>
        <v>0.88022939803243827</v>
      </c>
      <c r="I900" s="14">
        <f>_xlfn.IFNA(VLOOKUP($F900,StorageTanks_ProductionOnly!$BQ$2:$CE$31,13,FALSE),StorageTanks_ProductionOnly!$CC$32)</f>
        <v>9.9239949282087778E-2</v>
      </c>
      <c r="J900" s="14">
        <f>_xlfn.IFNA(VLOOKUP($F900,StorageTanks_ProductionOnly!$BQ$2:$CE$31,14,FALSE),StorageTanks_ProductionOnly!$CD$32)</f>
        <v>0.78502133323338208</v>
      </c>
    </row>
    <row r="901" spans="1:10" x14ac:dyDescent="0.25">
      <c r="A901" s="1" t="s">
        <v>6492</v>
      </c>
      <c r="B901" s="1" t="s">
        <v>6474</v>
      </c>
      <c r="C901" s="1" t="s">
        <v>5435</v>
      </c>
      <c r="D901" s="1" t="s">
        <v>10232</v>
      </c>
      <c r="E901" s="1" t="s">
        <v>10233</v>
      </c>
      <c r="F901" s="13" t="str">
        <f t="shared" si="14"/>
        <v>450 - Las Animas Arch</v>
      </c>
      <c r="G901" s="14">
        <f>_xlfn.IFNA(VLOOKUP($F901,StorageTanks_ProductionOnly!$BQ$2:$CE$31,10,FALSE),StorageTanks_ProductionOnly!$BZ$32)</f>
        <v>5.1641542824907183E-2</v>
      </c>
      <c r="H901" s="14">
        <f>_xlfn.IFNA(VLOOKUP($F901,StorageTanks_ProductionOnly!$BQ$2:$CE$31,11,FALSE),StorageTanks_ProductionOnly!$CA$32)</f>
        <v>0.88022939803243827</v>
      </c>
      <c r="I901" s="14">
        <f>_xlfn.IFNA(VLOOKUP($F901,StorageTanks_ProductionOnly!$BQ$2:$CE$31,13,FALSE),StorageTanks_ProductionOnly!$CC$32)</f>
        <v>9.9239949282087778E-2</v>
      </c>
      <c r="J901" s="14">
        <f>_xlfn.IFNA(VLOOKUP($F901,StorageTanks_ProductionOnly!$BQ$2:$CE$31,14,FALSE),StorageTanks_ProductionOnly!$CD$32)</f>
        <v>0.78502133323338208</v>
      </c>
    </row>
    <row r="902" spans="1:10" x14ac:dyDescent="0.25">
      <c r="A902" s="1" t="s">
        <v>6493</v>
      </c>
      <c r="B902" s="1" t="s">
        <v>6474</v>
      </c>
      <c r="C902" s="1" t="s">
        <v>5186</v>
      </c>
      <c r="D902" s="1" t="s">
        <v>1324</v>
      </c>
      <c r="E902" s="1" t="s">
        <v>10231</v>
      </c>
      <c r="F902" s="13" t="str">
        <f t="shared" si="14"/>
        <v>360 - Anadarko Basin</v>
      </c>
      <c r="G902" s="14">
        <f>_xlfn.IFNA(VLOOKUP($F902,StorageTanks_ProductionOnly!$BQ$2:$CE$31,10,FALSE),StorageTanks_ProductionOnly!$BZ$32)</f>
        <v>0</v>
      </c>
      <c r="H902" s="14">
        <f>_xlfn.IFNA(VLOOKUP($F902,StorageTanks_ProductionOnly!$BQ$2:$CE$31,11,FALSE),StorageTanks_ProductionOnly!$CA$32)</f>
        <v>0.82538151345513899</v>
      </c>
      <c r="I902" s="14">
        <f>_xlfn.IFNA(VLOOKUP($F902,StorageTanks_ProductionOnly!$BQ$2:$CE$31,13,FALSE),StorageTanks_ProductionOnly!$CC$32)</f>
        <v>7.5331732984359871E-4</v>
      </c>
      <c r="J902" s="14">
        <f>_xlfn.IFNA(VLOOKUP($F902,StorageTanks_ProductionOnly!$BQ$2:$CE$31,14,FALSE),StorageTanks_ProductionOnly!$CD$32)</f>
        <v>0.88374904454925052</v>
      </c>
    </row>
    <row r="903" spans="1:10" x14ac:dyDescent="0.25">
      <c r="A903" s="1" t="s">
        <v>6494</v>
      </c>
      <c r="B903" s="1" t="s">
        <v>6474</v>
      </c>
      <c r="C903" s="1" t="s">
        <v>4970</v>
      </c>
      <c r="D903" s="1" t="s">
        <v>10282</v>
      </c>
      <c r="E903" s="1" t="s">
        <v>10283</v>
      </c>
      <c r="F903" s="13" t="str">
        <f t="shared" si="14"/>
        <v>380 - Salina Basin</v>
      </c>
      <c r="G903" s="14">
        <f>_xlfn.IFNA(VLOOKUP($F903,StorageTanks_ProductionOnly!$BQ$2:$CE$31,10,FALSE),StorageTanks_ProductionOnly!$BZ$32)</f>
        <v>5.1641542824907183E-2</v>
      </c>
      <c r="H903" s="14">
        <f>_xlfn.IFNA(VLOOKUP($F903,StorageTanks_ProductionOnly!$BQ$2:$CE$31,11,FALSE),StorageTanks_ProductionOnly!$CA$32)</f>
        <v>0.88022939803243827</v>
      </c>
      <c r="I903" s="14">
        <f>_xlfn.IFNA(VLOOKUP($F903,StorageTanks_ProductionOnly!$BQ$2:$CE$31,13,FALSE),StorageTanks_ProductionOnly!$CC$32)</f>
        <v>9.9239949282087778E-2</v>
      </c>
      <c r="J903" s="14">
        <f>_xlfn.IFNA(VLOOKUP($F903,StorageTanks_ProductionOnly!$BQ$2:$CE$31,14,FALSE),StorageTanks_ProductionOnly!$CD$32)</f>
        <v>0.78502133323338208</v>
      </c>
    </row>
    <row r="904" spans="1:10" x14ac:dyDescent="0.25">
      <c r="A904" s="1" t="s">
        <v>6495</v>
      </c>
      <c r="B904" s="1" t="s">
        <v>6474</v>
      </c>
      <c r="C904" s="1" t="s">
        <v>6496</v>
      </c>
      <c r="D904" s="1" t="s">
        <v>10282</v>
      </c>
      <c r="E904" s="1" t="s">
        <v>10283</v>
      </c>
      <c r="F904" s="13" t="str">
        <f t="shared" si="14"/>
        <v>380 - Salina Basin</v>
      </c>
      <c r="G904" s="14">
        <f>_xlfn.IFNA(VLOOKUP($F904,StorageTanks_ProductionOnly!$BQ$2:$CE$31,10,FALSE),StorageTanks_ProductionOnly!$BZ$32)</f>
        <v>5.1641542824907183E-2</v>
      </c>
      <c r="H904" s="14">
        <f>_xlfn.IFNA(VLOOKUP($F904,StorageTanks_ProductionOnly!$BQ$2:$CE$31,11,FALSE),StorageTanks_ProductionOnly!$CA$32)</f>
        <v>0.88022939803243827</v>
      </c>
      <c r="I904" s="14">
        <f>_xlfn.IFNA(VLOOKUP($F904,StorageTanks_ProductionOnly!$BQ$2:$CE$31,13,FALSE),StorageTanks_ProductionOnly!$CC$32)</f>
        <v>9.9239949282087778E-2</v>
      </c>
      <c r="J904" s="14">
        <f>_xlfn.IFNA(VLOOKUP($F904,StorageTanks_ProductionOnly!$BQ$2:$CE$31,14,FALSE),StorageTanks_ProductionOnly!$CD$32)</f>
        <v>0.78502133323338208</v>
      </c>
    </row>
    <row r="905" spans="1:10" x14ac:dyDescent="0.25">
      <c r="A905" s="1" t="s">
        <v>6497</v>
      </c>
      <c r="B905" s="1" t="s">
        <v>6474</v>
      </c>
      <c r="C905" s="1" t="s">
        <v>6498</v>
      </c>
      <c r="D905" s="1" t="s">
        <v>10270</v>
      </c>
      <c r="E905" s="1" t="s">
        <v>10271</v>
      </c>
      <c r="F905" s="13" t="str">
        <f t="shared" si="14"/>
        <v>335 - Forest City Basin</v>
      </c>
      <c r="G905" s="14">
        <f>_xlfn.IFNA(VLOOKUP($F905,StorageTanks_ProductionOnly!$BQ$2:$CE$31,10,FALSE),StorageTanks_ProductionOnly!$BZ$32)</f>
        <v>5.1641542824907183E-2</v>
      </c>
      <c r="H905" s="14">
        <f>_xlfn.IFNA(VLOOKUP($F905,StorageTanks_ProductionOnly!$BQ$2:$CE$31,11,FALSE),StorageTanks_ProductionOnly!$CA$32)</f>
        <v>0.88022939803243827</v>
      </c>
      <c r="I905" s="14">
        <f>_xlfn.IFNA(VLOOKUP($F905,StorageTanks_ProductionOnly!$BQ$2:$CE$31,13,FALSE),StorageTanks_ProductionOnly!$CC$32)</f>
        <v>9.9239949282087778E-2</v>
      </c>
      <c r="J905" s="14">
        <f>_xlfn.IFNA(VLOOKUP($F905,StorageTanks_ProductionOnly!$BQ$2:$CE$31,14,FALSE),StorageTanks_ProductionOnly!$CD$32)</f>
        <v>0.78502133323338208</v>
      </c>
    </row>
    <row r="906" spans="1:10" x14ac:dyDescent="0.25">
      <c r="A906" s="1" t="s">
        <v>6499</v>
      </c>
      <c r="B906" s="1" t="s">
        <v>6474</v>
      </c>
      <c r="C906" s="1" t="s">
        <v>6500</v>
      </c>
      <c r="D906" s="1" t="s">
        <v>1324</v>
      </c>
      <c r="E906" s="1" t="s">
        <v>10231</v>
      </c>
      <c r="F906" s="13" t="str">
        <f t="shared" si="14"/>
        <v>360 - Anadarko Basin</v>
      </c>
      <c r="G906" s="14">
        <f>_xlfn.IFNA(VLOOKUP($F906,StorageTanks_ProductionOnly!$BQ$2:$CE$31,10,FALSE),StorageTanks_ProductionOnly!$BZ$32)</f>
        <v>0</v>
      </c>
      <c r="H906" s="14">
        <f>_xlfn.IFNA(VLOOKUP($F906,StorageTanks_ProductionOnly!$BQ$2:$CE$31,11,FALSE),StorageTanks_ProductionOnly!$CA$32)</f>
        <v>0.82538151345513899</v>
      </c>
      <c r="I906" s="14">
        <f>_xlfn.IFNA(VLOOKUP($F906,StorageTanks_ProductionOnly!$BQ$2:$CE$31,13,FALSE),StorageTanks_ProductionOnly!$CC$32)</f>
        <v>7.5331732984359871E-4</v>
      </c>
      <c r="J906" s="14">
        <f>_xlfn.IFNA(VLOOKUP($F906,StorageTanks_ProductionOnly!$BQ$2:$CE$31,14,FALSE),StorageTanks_ProductionOnly!$CD$32)</f>
        <v>0.88374904454925052</v>
      </c>
    </row>
    <row r="907" spans="1:10" x14ac:dyDescent="0.25">
      <c r="A907" s="1" t="s">
        <v>6501</v>
      </c>
      <c r="B907" s="1" t="s">
        <v>6474</v>
      </c>
      <c r="C907" s="1" t="s">
        <v>6502</v>
      </c>
      <c r="D907" s="1" t="s">
        <v>10280</v>
      </c>
      <c r="E907" s="1" t="s">
        <v>10281</v>
      </c>
      <c r="F907" s="13" t="str">
        <f t="shared" si="14"/>
        <v>370 - Nemaha Anticline</v>
      </c>
      <c r="G907" s="14">
        <f>_xlfn.IFNA(VLOOKUP($F907,StorageTanks_ProductionOnly!$BQ$2:$CE$31,10,FALSE),StorageTanks_ProductionOnly!$BZ$32)</f>
        <v>5.1641542824907183E-2</v>
      </c>
      <c r="H907" s="14">
        <f>_xlfn.IFNA(VLOOKUP($F907,StorageTanks_ProductionOnly!$BQ$2:$CE$31,11,FALSE),StorageTanks_ProductionOnly!$CA$32)</f>
        <v>0.88022939803243827</v>
      </c>
      <c r="I907" s="14">
        <f>_xlfn.IFNA(VLOOKUP($F907,StorageTanks_ProductionOnly!$BQ$2:$CE$31,13,FALSE),StorageTanks_ProductionOnly!$CC$32)</f>
        <v>9.9239949282087778E-2</v>
      </c>
      <c r="J907" s="14">
        <f>_xlfn.IFNA(VLOOKUP($F907,StorageTanks_ProductionOnly!$BQ$2:$CE$31,14,FALSE),StorageTanks_ProductionOnly!$CD$32)</f>
        <v>0.78502133323338208</v>
      </c>
    </row>
    <row r="908" spans="1:10" x14ac:dyDescent="0.25">
      <c r="A908" s="1" t="s">
        <v>6503</v>
      </c>
      <c r="B908" s="1" t="s">
        <v>6474</v>
      </c>
      <c r="C908" s="1" t="s">
        <v>5198</v>
      </c>
      <c r="D908" s="1" t="s">
        <v>10274</v>
      </c>
      <c r="E908" s="1" t="s">
        <v>10275</v>
      </c>
      <c r="F908" s="13" t="str">
        <f t="shared" si="14"/>
        <v>365 - Cherokee Basin</v>
      </c>
      <c r="G908" s="14">
        <f>_xlfn.IFNA(VLOOKUP($F908,StorageTanks_ProductionOnly!$BQ$2:$CE$31,10,FALSE),StorageTanks_ProductionOnly!$BZ$32)</f>
        <v>5.1641542824907183E-2</v>
      </c>
      <c r="H908" s="14">
        <f>_xlfn.IFNA(VLOOKUP($F908,StorageTanks_ProductionOnly!$BQ$2:$CE$31,11,FALSE),StorageTanks_ProductionOnly!$CA$32)</f>
        <v>0.88022939803243827</v>
      </c>
      <c r="I908" s="14">
        <f>_xlfn.IFNA(VLOOKUP($F908,StorageTanks_ProductionOnly!$BQ$2:$CE$31,13,FALSE),StorageTanks_ProductionOnly!$CC$32)</f>
        <v>9.9239949282087778E-2</v>
      </c>
      <c r="J908" s="14">
        <f>_xlfn.IFNA(VLOOKUP($F908,StorageTanks_ProductionOnly!$BQ$2:$CE$31,14,FALSE),StorageTanks_ProductionOnly!$CD$32)</f>
        <v>0.78502133323338208</v>
      </c>
    </row>
    <row r="909" spans="1:10" x14ac:dyDescent="0.25">
      <c r="A909" s="1" t="s">
        <v>6504</v>
      </c>
      <c r="B909" s="1" t="s">
        <v>6474</v>
      </c>
      <c r="C909" s="1" t="s">
        <v>5754</v>
      </c>
      <c r="D909" s="1" t="s">
        <v>10278</v>
      </c>
      <c r="E909" s="1" t="s">
        <v>10279</v>
      </c>
      <c r="F909" s="13" t="str">
        <f t="shared" si="14"/>
        <v>385 - Central Kansas Uplift</v>
      </c>
      <c r="G909" s="14">
        <f>_xlfn.IFNA(VLOOKUP($F909,StorageTanks_ProductionOnly!$BQ$2:$CE$31,10,FALSE),StorageTanks_ProductionOnly!$BZ$32)</f>
        <v>5.1641542824907183E-2</v>
      </c>
      <c r="H909" s="14">
        <f>_xlfn.IFNA(VLOOKUP($F909,StorageTanks_ProductionOnly!$BQ$2:$CE$31,11,FALSE),StorageTanks_ProductionOnly!$CA$32)</f>
        <v>0.88022939803243827</v>
      </c>
      <c r="I909" s="14">
        <f>_xlfn.IFNA(VLOOKUP($F909,StorageTanks_ProductionOnly!$BQ$2:$CE$31,13,FALSE),StorageTanks_ProductionOnly!$CC$32)</f>
        <v>9.9239949282087778E-2</v>
      </c>
      <c r="J909" s="14">
        <f>_xlfn.IFNA(VLOOKUP($F909,StorageTanks_ProductionOnly!$BQ$2:$CE$31,14,FALSE),StorageTanks_ProductionOnly!$CD$32)</f>
        <v>0.78502133323338208</v>
      </c>
    </row>
    <row r="910" spans="1:10" x14ac:dyDescent="0.25">
      <c r="A910" s="1" t="s">
        <v>6505</v>
      </c>
      <c r="B910" s="1" t="s">
        <v>6474</v>
      </c>
      <c r="C910" s="1" t="s">
        <v>6372</v>
      </c>
      <c r="D910" s="1" t="s">
        <v>10282</v>
      </c>
      <c r="E910" s="1" t="s">
        <v>10283</v>
      </c>
      <c r="F910" s="13" t="str">
        <f t="shared" si="14"/>
        <v>380 - Salina Basin</v>
      </c>
      <c r="G910" s="14">
        <f>_xlfn.IFNA(VLOOKUP($F910,StorageTanks_ProductionOnly!$BQ$2:$CE$31,10,FALSE),StorageTanks_ProductionOnly!$BZ$32)</f>
        <v>5.1641542824907183E-2</v>
      </c>
      <c r="H910" s="14">
        <f>_xlfn.IFNA(VLOOKUP($F910,StorageTanks_ProductionOnly!$BQ$2:$CE$31,11,FALSE),StorageTanks_ProductionOnly!$CA$32)</f>
        <v>0.88022939803243827</v>
      </c>
      <c r="I910" s="14">
        <f>_xlfn.IFNA(VLOOKUP($F910,StorageTanks_ProductionOnly!$BQ$2:$CE$31,13,FALSE),StorageTanks_ProductionOnly!$CC$32)</f>
        <v>9.9239949282087778E-2</v>
      </c>
      <c r="J910" s="14">
        <f>_xlfn.IFNA(VLOOKUP($F910,StorageTanks_ProductionOnly!$BQ$2:$CE$31,14,FALSE),StorageTanks_ProductionOnly!$CD$32)</f>
        <v>0.78502133323338208</v>
      </c>
    </row>
    <row r="911" spans="1:10" x14ac:dyDescent="0.25">
      <c r="A911" s="1" t="s">
        <v>6506</v>
      </c>
      <c r="B911" s="1" t="s">
        <v>6474</v>
      </c>
      <c r="C911" s="1" t="s">
        <v>6507</v>
      </c>
      <c r="D911" s="1" t="s">
        <v>10270</v>
      </c>
      <c r="E911" s="1" t="s">
        <v>10271</v>
      </c>
      <c r="F911" s="13" t="str">
        <f t="shared" si="14"/>
        <v>335 - Forest City Basin</v>
      </c>
      <c r="G911" s="14">
        <f>_xlfn.IFNA(VLOOKUP($F911,StorageTanks_ProductionOnly!$BQ$2:$CE$31,10,FALSE),StorageTanks_ProductionOnly!$BZ$32)</f>
        <v>5.1641542824907183E-2</v>
      </c>
      <c r="H911" s="14">
        <f>_xlfn.IFNA(VLOOKUP($F911,StorageTanks_ProductionOnly!$BQ$2:$CE$31,11,FALSE),StorageTanks_ProductionOnly!$CA$32)</f>
        <v>0.88022939803243827</v>
      </c>
      <c r="I911" s="14">
        <f>_xlfn.IFNA(VLOOKUP($F911,StorageTanks_ProductionOnly!$BQ$2:$CE$31,13,FALSE),StorageTanks_ProductionOnly!$CC$32)</f>
        <v>9.9239949282087778E-2</v>
      </c>
      <c r="J911" s="14">
        <f>_xlfn.IFNA(VLOOKUP($F911,StorageTanks_ProductionOnly!$BQ$2:$CE$31,14,FALSE),StorageTanks_ProductionOnly!$CD$32)</f>
        <v>0.78502133323338208</v>
      </c>
    </row>
    <row r="912" spans="1:10" x14ac:dyDescent="0.25">
      <c r="A912" s="1" t="s">
        <v>6508</v>
      </c>
      <c r="B912" s="1" t="s">
        <v>6474</v>
      </c>
      <c r="C912" s="1" t="s">
        <v>5453</v>
      </c>
      <c r="D912" s="1" t="s">
        <v>10270</v>
      </c>
      <c r="E912" s="1" t="s">
        <v>10271</v>
      </c>
      <c r="F912" s="13" t="str">
        <f t="shared" si="14"/>
        <v>335 - Forest City Basin</v>
      </c>
      <c r="G912" s="14">
        <f>_xlfn.IFNA(VLOOKUP($F912,StorageTanks_ProductionOnly!$BQ$2:$CE$31,10,FALSE),StorageTanks_ProductionOnly!$BZ$32)</f>
        <v>5.1641542824907183E-2</v>
      </c>
      <c r="H912" s="14">
        <f>_xlfn.IFNA(VLOOKUP($F912,StorageTanks_ProductionOnly!$BQ$2:$CE$31,11,FALSE),StorageTanks_ProductionOnly!$CA$32)</f>
        <v>0.88022939803243827</v>
      </c>
      <c r="I912" s="14">
        <f>_xlfn.IFNA(VLOOKUP($F912,StorageTanks_ProductionOnly!$BQ$2:$CE$31,13,FALSE),StorageTanks_ProductionOnly!$CC$32)</f>
        <v>9.9239949282087778E-2</v>
      </c>
      <c r="J912" s="14">
        <f>_xlfn.IFNA(VLOOKUP($F912,StorageTanks_ProductionOnly!$BQ$2:$CE$31,14,FALSE),StorageTanks_ProductionOnly!$CD$32)</f>
        <v>0.78502133323338208</v>
      </c>
    </row>
    <row r="913" spans="1:10" x14ac:dyDescent="0.25">
      <c r="A913" s="1" t="s">
        <v>6509</v>
      </c>
      <c r="B913" s="1" t="s">
        <v>6474</v>
      </c>
      <c r="C913" s="1" t="s">
        <v>6074</v>
      </c>
      <c r="D913" s="1" t="s">
        <v>1324</v>
      </c>
      <c r="E913" s="1" t="s">
        <v>10231</v>
      </c>
      <c r="F913" s="13" t="str">
        <f t="shared" si="14"/>
        <v>360 - Anadarko Basin</v>
      </c>
      <c r="G913" s="14">
        <f>_xlfn.IFNA(VLOOKUP($F913,StorageTanks_ProductionOnly!$BQ$2:$CE$31,10,FALSE),StorageTanks_ProductionOnly!$BZ$32)</f>
        <v>0</v>
      </c>
      <c r="H913" s="14">
        <f>_xlfn.IFNA(VLOOKUP($F913,StorageTanks_ProductionOnly!$BQ$2:$CE$31,11,FALSE),StorageTanks_ProductionOnly!$CA$32)</f>
        <v>0.82538151345513899</v>
      </c>
      <c r="I913" s="14">
        <f>_xlfn.IFNA(VLOOKUP($F913,StorageTanks_ProductionOnly!$BQ$2:$CE$31,13,FALSE),StorageTanks_ProductionOnly!$CC$32)</f>
        <v>7.5331732984359871E-4</v>
      </c>
      <c r="J913" s="14">
        <f>_xlfn.IFNA(VLOOKUP($F913,StorageTanks_ProductionOnly!$BQ$2:$CE$31,14,FALSE),StorageTanks_ProductionOnly!$CD$32)</f>
        <v>0.88374904454925052</v>
      </c>
    </row>
    <row r="914" spans="1:10" x14ac:dyDescent="0.25">
      <c r="A914" s="1" t="s">
        <v>6510</v>
      </c>
      <c r="B914" s="1" t="s">
        <v>6474</v>
      </c>
      <c r="C914" s="1" t="s">
        <v>6511</v>
      </c>
      <c r="D914" s="1" t="s">
        <v>10274</v>
      </c>
      <c r="E914" s="1" t="s">
        <v>10275</v>
      </c>
      <c r="F914" s="13" t="str">
        <f t="shared" si="14"/>
        <v>365 - Cherokee Basin</v>
      </c>
      <c r="G914" s="14">
        <f>_xlfn.IFNA(VLOOKUP($F914,StorageTanks_ProductionOnly!$BQ$2:$CE$31,10,FALSE),StorageTanks_ProductionOnly!$BZ$32)</f>
        <v>5.1641542824907183E-2</v>
      </c>
      <c r="H914" s="14">
        <f>_xlfn.IFNA(VLOOKUP($F914,StorageTanks_ProductionOnly!$BQ$2:$CE$31,11,FALSE),StorageTanks_ProductionOnly!$CA$32)</f>
        <v>0.88022939803243827</v>
      </c>
      <c r="I914" s="14">
        <f>_xlfn.IFNA(VLOOKUP($F914,StorageTanks_ProductionOnly!$BQ$2:$CE$31,13,FALSE),StorageTanks_ProductionOnly!$CC$32)</f>
        <v>9.9239949282087778E-2</v>
      </c>
      <c r="J914" s="14">
        <f>_xlfn.IFNA(VLOOKUP($F914,StorageTanks_ProductionOnly!$BQ$2:$CE$31,14,FALSE),StorageTanks_ProductionOnly!$CD$32)</f>
        <v>0.78502133323338208</v>
      </c>
    </row>
    <row r="915" spans="1:10" x14ac:dyDescent="0.25">
      <c r="A915" s="1" t="s">
        <v>6512</v>
      </c>
      <c r="B915" s="1" t="s">
        <v>6474</v>
      </c>
      <c r="C915" s="1" t="s">
        <v>6513</v>
      </c>
      <c r="D915" s="1" t="s">
        <v>10278</v>
      </c>
      <c r="E915" s="1" t="s">
        <v>10279</v>
      </c>
      <c r="F915" s="13" t="str">
        <f t="shared" si="14"/>
        <v>385 - Central Kansas Uplift</v>
      </c>
      <c r="G915" s="14">
        <f>_xlfn.IFNA(VLOOKUP($F915,StorageTanks_ProductionOnly!$BQ$2:$CE$31,10,FALSE),StorageTanks_ProductionOnly!$BZ$32)</f>
        <v>5.1641542824907183E-2</v>
      </c>
      <c r="H915" s="14">
        <f>_xlfn.IFNA(VLOOKUP($F915,StorageTanks_ProductionOnly!$BQ$2:$CE$31,11,FALSE),StorageTanks_ProductionOnly!$CA$32)</f>
        <v>0.88022939803243827</v>
      </c>
      <c r="I915" s="14">
        <f>_xlfn.IFNA(VLOOKUP($F915,StorageTanks_ProductionOnly!$BQ$2:$CE$31,13,FALSE),StorageTanks_ProductionOnly!$CC$32)</f>
        <v>9.9239949282087778E-2</v>
      </c>
      <c r="J915" s="14">
        <f>_xlfn.IFNA(VLOOKUP($F915,StorageTanks_ProductionOnly!$BQ$2:$CE$31,14,FALSE),StorageTanks_ProductionOnly!$CD$32)</f>
        <v>0.78502133323338208</v>
      </c>
    </row>
    <row r="916" spans="1:10" x14ac:dyDescent="0.25">
      <c r="A916" s="1" t="s">
        <v>6514</v>
      </c>
      <c r="B916" s="1" t="s">
        <v>6474</v>
      </c>
      <c r="C916" s="1" t="s">
        <v>6515</v>
      </c>
      <c r="D916" s="1" t="s">
        <v>10278</v>
      </c>
      <c r="E916" s="1" t="s">
        <v>10279</v>
      </c>
      <c r="F916" s="13" t="str">
        <f t="shared" si="14"/>
        <v>385 - Central Kansas Uplift</v>
      </c>
      <c r="G916" s="14">
        <f>_xlfn.IFNA(VLOOKUP($F916,StorageTanks_ProductionOnly!$BQ$2:$CE$31,10,FALSE),StorageTanks_ProductionOnly!$BZ$32)</f>
        <v>5.1641542824907183E-2</v>
      </c>
      <c r="H916" s="14">
        <f>_xlfn.IFNA(VLOOKUP($F916,StorageTanks_ProductionOnly!$BQ$2:$CE$31,11,FALSE),StorageTanks_ProductionOnly!$CA$32)</f>
        <v>0.88022939803243827</v>
      </c>
      <c r="I916" s="14">
        <f>_xlfn.IFNA(VLOOKUP($F916,StorageTanks_ProductionOnly!$BQ$2:$CE$31,13,FALSE),StorageTanks_ProductionOnly!$CC$32)</f>
        <v>9.9239949282087778E-2</v>
      </c>
      <c r="J916" s="14">
        <f>_xlfn.IFNA(VLOOKUP($F916,StorageTanks_ProductionOnly!$BQ$2:$CE$31,14,FALSE),StorageTanks_ProductionOnly!$CD$32)</f>
        <v>0.78502133323338208</v>
      </c>
    </row>
    <row r="917" spans="1:10" x14ac:dyDescent="0.25">
      <c r="A917" s="1" t="s">
        <v>6516</v>
      </c>
      <c r="B917" s="1" t="s">
        <v>6474</v>
      </c>
      <c r="C917" s="1" t="s">
        <v>6517</v>
      </c>
      <c r="D917" s="1" t="s">
        <v>1324</v>
      </c>
      <c r="E917" s="1" t="s">
        <v>10231</v>
      </c>
      <c r="F917" s="13" t="str">
        <f t="shared" si="14"/>
        <v>360 - Anadarko Basin</v>
      </c>
      <c r="G917" s="14">
        <f>_xlfn.IFNA(VLOOKUP($F917,StorageTanks_ProductionOnly!$BQ$2:$CE$31,10,FALSE),StorageTanks_ProductionOnly!$BZ$32)</f>
        <v>0</v>
      </c>
      <c r="H917" s="14">
        <f>_xlfn.IFNA(VLOOKUP($F917,StorageTanks_ProductionOnly!$BQ$2:$CE$31,11,FALSE),StorageTanks_ProductionOnly!$CA$32)</f>
        <v>0.82538151345513899</v>
      </c>
      <c r="I917" s="14">
        <f>_xlfn.IFNA(VLOOKUP($F917,StorageTanks_ProductionOnly!$BQ$2:$CE$31,13,FALSE),StorageTanks_ProductionOnly!$CC$32)</f>
        <v>7.5331732984359871E-4</v>
      </c>
      <c r="J917" s="14">
        <f>_xlfn.IFNA(VLOOKUP($F917,StorageTanks_ProductionOnly!$BQ$2:$CE$31,14,FALSE),StorageTanks_ProductionOnly!$CD$32)</f>
        <v>0.88374904454925052</v>
      </c>
    </row>
    <row r="918" spans="1:10" x14ac:dyDescent="0.25">
      <c r="A918" s="1" t="s">
        <v>6518</v>
      </c>
      <c r="B918" s="1" t="s">
        <v>6474</v>
      </c>
      <c r="C918" s="1" t="s">
        <v>6078</v>
      </c>
      <c r="D918" s="1" t="s">
        <v>1324</v>
      </c>
      <c r="E918" s="1" t="s">
        <v>10231</v>
      </c>
      <c r="F918" s="13" t="str">
        <f t="shared" si="14"/>
        <v>360 - Anadarko Basin</v>
      </c>
      <c r="G918" s="14">
        <f>_xlfn.IFNA(VLOOKUP($F918,StorageTanks_ProductionOnly!$BQ$2:$CE$31,10,FALSE),StorageTanks_ProductionOnly!$BZ$32)</f>
        <v>0</v>
      </c>
      <c r="H918" s="14">
        <f>_xlfn.IFNA(VLOOKUP($F918,StorageTanks_ProductionOnly!$BQ$2:$CE$31,11,FALSE),StorageTanks_ProductionOnly!$CA$32)</f>
        <v>0.82538151345513899</v>
      </c>
      <c r="I918" s="14">
        <f>_xlfn.IFNA(VLOOKUP($F918,StorageTanks_ProductionOnly!$BQ$2:$CE$31,13,FALSE),StorageTanks_ProductionOnly!$CC$32)</f>
        <v>7.5331732984359871E-4</v>
      </c>
      <c r="J918" s="14">
        <f>_xlfn.IFNA(VLOOKUP($F918,StorageTanks_ProductionOnly!$BQ$2:$CE$31,14,FALSE),StorageTanks_ProductionOnly!$CD$32)</f>
        <v>0.88374904454925052</v>
      </c>
    </row>
    <row r="919" spans="1:10" x14ac:dyDescent="0.25">
      <c r="A919" s="1" t="s">
        <v>6519</v>
      </c>
      <c r="B919" s="1" t="s">
        <v>6474</v>
      </c>
      <c r="C919" s="1" t="s">
        <v>5002</v>
      </c>
      <c r="D919" s="1" t="s">
        <v>10270</v>
      </c>
      <c r="E919" s="1" t="s">
        <v>10271</v>
      </c>
      <c r="F919" s="13" t="str">
        <f t="shared" si="14"/>
        <v>335 - Forest City Basin</v>
      </c>
      <c r="G919" s="14">
        <f>_xlfn.IFNA(VLOOKUP($F919,StorageTanks_ProductionOnly!$BQ$2:$CE$31,10,FALSE),StorageTanks_ProductionOnly!$BZ$32)</f>
        <v>5.1641542824907183E-2</v>
      </c>
      <c r="H919" s="14">
        <f>_xlfn.IFNA(VLOOKUP($F919,StorageTanks_ProductionOnly!$BQ$2:$CE$31,11,FALSE),StorageTanks_ProductionOnly!$CA$32)</f>
        <v>0.88022939803243827</v>
      </c>
      <c r="I919" s="14">
        <f>_xlfn.IFNA(VLOOKUP($F919,StorageTanks_ProductionOnly!$BQ$2:$CE$31,13,FALSE),StorageTanks_ProductionOnly!$CC$32)</f>
        <v>9.9239949282087778E-2</v>
      </c>
      <c r="J919" s="14">
        <f>_xlfn.IFNA(VLOOKUP($F919,StorageTanks_ProductionOnly!$BQ$2:$CE$31,14,FALSE),StorageTanks_ProductionOnly!$CD$32)</f>
        <v>0.78502133323338208</v>
      </c>
    </row>
    <row r="920" spans="1:10" x14ac:dyDescent="0.25">
      <c r="A920" s="1" t="s">
        <v>6520</v>
      </c>
      <c r="B920" s="1" t="s">
        <v>6474</v>
      </c>
      <c r="C920" s="1" t="s">
        <v>6521</v>
      </c>
      <c r="D920" s="1" t="s">
        <v>10280</v>
      </c>
      <c r="E920" s="1" t="s">
        <v>10281</v>
      </c>
      <c r="F920" s="13" t="str">
        <f t="shared" si="14"/>
        <v>370 - Nemaha Anticline</v>
      </c>
      <c r="G920" s="14">
        <f>_xlfn.IFNA(VLOOKUP($F920,StorageTanks_ProductionOnly!$BQ$2:$CE$31,10,FALSE),StorageTanks_ProductionOnly!$BZ$32)</f>
        <v>5.1641542824907183E-2</v>
      </c>
      <c r="H920" s="14">
        <f>_xlfn.IFNA(VLOOKUP($F920,StorageTanks_ProductionOnly!$BQ$2:$CE$31,11,FALSE),StorageTanks_ProductionOnly!$CA$32)</f>
        <v>0.88022939803243827</v>
      </c>
      <c r="I920" s="14">
        <f>_xlfn.IFNA(VLOOKUP($F920,StorageTanks_ProductionOnly!$BQ$2:$CE$31,13,FALSE),StorageTanks_ProductionOnly!$CC$32)</f>
        <v>9.9239949282087778E-2</v>
      </c>
      <c r="J920" s="14">
        <f>_xlfn.IFNA(VLOOKUP($F920,StorageTanks_ProductionOnly!$BQ$2:$CE$31,14,FALSE),StorageTanks_ProductionOnly!$CD$32)</f>
        <v>0.78502133323338208</v>
      </c>
    </row>
    <row r="921" spans="1:10" x14ac:dyDescent="0.25">
      <c r="A921" s="1" t="s">
        <v>6522</v>
      </c>
      <c r="B921" s="1" t="s">
        <v>6474</v>
      </c>
      <c r="C921" s="1" t="s">
        <v>6523</v>
      </c>
      <c r="D921" s="1" t="s">
        <v>1324</v>
      </c>
      <c r="E921" s="1" t="s">
        <v>10231</v>
      </c>
      <c r="F921" s="13" t="str">
        <f t="shared" si="14"/>
        <v>360 - Anadarko Basin</v>
      </c>
      <c r="G921" s="14">
        <f>_xlfn.IFNA(VLOOKUP($F921,StorageTanks_ProductionOnly!$BQ$2:$CE$31,10,FALSE),StorageTanks_ProductionOnly!$BZ$32)</f>
        <v>0</v>
      </c>
      <c r="H921" s="14">
        <f>_xlfn.IFNA(VLOOKUP($F921,StorageTanks_ProductionOnly!$BQ$2:$CE$31,11,FALSE),StorageTanks_ProductionOnly!$CA$32)</f>
        <v>0.82538151345513899</v>
      </c>
      <c r="I921" s="14">
        <f>_xlfn.IFNA(VLOOKUP($F921,StorageTanks_ProductionOnly!$BQ$2:$CE$31,13,FALSE),StorageTanks_ProductionOnly!$CC$32)</f>
        <v>7.5331732984359871E-4</v>
      </c>
      <c r="J921" s="14">
        <f>_xlfn.IFNA(VLOOKUP($F921,StorageTanks_ProductionOnly!$BQ$2:$CE$31,14,FALSE),StorageTanks_ProductionOnly!$CD$32)</f>
        <v>0.88374904454925052</v>
      </c>
    </row>
    <row r="922" spans="1:10" x14ac:dyDescent="0.25">
      <c r="A922" s="1" t="s">
        <v>6524</v>
      </c>
      <c r="B922" s="1" t="s">
        <v>6474</v>
      </c>
      <c r="C922" s="1" t="s">
        <v>5146</v>
      </c>
      <c r="D922" s="1" t="s">
        <v>10278</v>
      </c>
      <c r="E922" s="1" t="s">
        <v>10279</v>
      </c>
      <c r="F922" s="13" t="str">
        <f t="shared" si="14"/>
        <v>385 - Central Kansas Uplift</v>
      </c>
      <c r="G922" s="14">
        <f>_xlfn.IFNA(VLOOKUP($F922,StorageTanks_ProductionOnly!$BQ$2:$CE$31,10,FALSE),StorageTanks_ProductionOnly!$BZ$32)</f>
        <v>5.1641542824907183E-2</v>
      </c>
      <c r="H922" s="14">
        <f>_xlfn.IFNA(VLOOKUP($F922,StorageTanks_ProductionOnly!$BQ$2:$CE$31,11,FALSE),StorageTanks_ProductionOnly!$CA$32)</f>
        <v>0.88022939803243827</v>
      </c>
      <c r="I922" s="14">
        <f>_xlfn.IFNA(VLOOKUP($F922,StorageTanks_ProductionOnly!$BQ$2:$CE$31,13,FALSE),StorageTanks_ProductionOnly!$CC$32)</f>
        <v>9.9239949282087778E-2</v>
      </c>
      <c r="J922" s="14">
        <f>_xlfn.IFNA(VLOOKUP($F922,StorageTanks_ProductionOnly!$BQ$2:$CE$31,14,FALSE),StorageTanks_ProductionOnly!$CD$32)</f>
        <v>0.78502133323338208</v>
      </c>
    </row>
    <row r="923" spans="1:10" x14ac:dyDescent="0.25">
      <c r="A923" s="1" t="s">
        <v>6525</v>
      </c>
      <c r="B923" s="1" t="s">
        <v>6474</v>
      </c>
      <c r="C923" s="1" t="s">
        <v>5216</v>
      </c>
      <c r="D923" s="1" t="s">
        <v>1324</v>
      </c>
      <c r="E923" s="1" t="s">
        <v>10231</v>
      </c>
      <c r="F923" s="13" t="str">
        <f t="shared" si="14"/>
        <v>360 - Anadarko Basin</v>
      </c>
      <c r="G923" s="14">
        <f>_xlfn.IFNA(VLOOKUP($F923,StorageTanks_ProductionOnly!$BQ$2:$CE$31,10,FALSE),StorageTanks_ProductionOnly!$BZ$32)</f>
        <v>0</v>
      </c>
      <c r="H923" s="14">
        <f>_xlfn.IFNA(VLOOKUP($F923,StorageTanks_ProductionOnly!$BQ$2:$CE$31,11,FALSE),StorageTanks_ProductionOnly!$CA$32)</f>
        <v>0.82538151345513899</v>
      </c>
      <c r="I923" s="14">
        <f>_xlfn.IFNA(VLOOKUP($F923,StorageTanks_ProductionOnly!$BQ$2:$CE$31,13,FALSE),StorageTanks_ProductionOnly!$CC$32)</f>
        <v>7.5331732984359871E-4</v>
      </c>
      <c r="J923" s="14">
        <f>_xlfn.IFNA(VLOOKUP($F923,StorageTanks_ProductionOnly!$BQ$2:$CE$31,14,FALSE),StorageTanks_ProductionOnly!$CD$32)</f>
        <v>0.88374904454925052</v>
      </c>
    </row>
    <row r="924" spans="1:10" x14ac:dyDescent="0.25">
      <c r="A924" s="1" t="s">
        <v>6526</v>
      </c>
      <c r="B924" s="1" t="s">
        <v>6474</v>
      </c>
      <c r="C924" s="1" t="s">
        <v>6527</v>
      </c>
      <c r="D924" s="1" t="s">
        <v>1324</v>
      </c>
      <c r="E924" s="1" t="s">
        <v>10231</v>
      </c>
      <c r="F924" s="13" t="str">
        <f t="shared" si="14"/>
        <v>360 - Anadarko Basin</v>
      </c>
      <c r="G924" s="14">
        <f>_xlfn.IFNA(VLOOKUP($F924,StorageTanks_ProductionOnly!$BQ$2:$CE$31,10,FALSE),StorageTanks_ProductionOnly!$BZ$32)</f>
        <v>0</v>
      </c>
      <c r="H924" s="14">
        <f>_xlfn.IFNA(VLOOKUP($F924,StorageTanks_ProductionOnly!$BQ$2:$CE$31,11,FALSE),StorageTanks_ProductionOnly!$CA$32)</f>
        <v>0.82538151345513899</v>
      </c>
      <c r="I924" s="14">
        <f>_xlfn.IFNA(VLOOKUP($F924,StorageTanks_ProductionOnly!$BQ$2:$CE$31,13,FALSE),StorageTanks_ProductionOnly!$CC$32)</f>
        <v>7.5331732984359871E-4</v>
      </c>
      <c r="J924" s="14">
        <f>_xlfn.IFNA(VLOOKUP($F924,StorageTanks_ProductionOnly!$BQ$2:$CE$31,14,FALSE),StorageTanks_ProductionOnly!$CD$32)</f>
        <v>0.88374904454925052</v>
      </c>
    </row>
    <row r="925" spans="1:10" x14ac:dyDescent="0.25">
      <c r="A925" s="1" t="s">
        <v>6528</v>
      </c>
      <c r="B925" s="1" t="s">
        <v>6474</v>
      </c>
      <c r="C925" s="1" t="s">
        <v>6529</v>
      </c>
      <c r="D925" s="1" t="s">
        <v>1324</v>
      </c>
      <c r="E925" s="1" t="s">
        <v>10231</v>
      </c>
      <c r="F925" s="13" t="str">
        <f t="shared" si="14"/>
        <v>360 - Anadarko Basin</v>
      </c>
      <c r="G925" s="14">
        <f>_xlfn.IFNA(VLOOKUP($F925,StorageTanks_ProductionOnly!$BQ$2:$CE$31,10,FALSE),StorageTanks_ProductionOnly!$BZ$32)</f>
        <v>0</v>
      </c>
      <c r="H925" s="14">
        <f>_xlfn.IFNA(VLOOKUP($F925,StorageTanks_ProductionOnly!$BQ$2:$CE$31,11,FALSE),StorageTanks_ProductionOnly!$CA$32)</f>
        <v>0.82538151345513899</v>
      </c>
      <c r="I925" s="14">
        <f>_xlfn.IFNA(VLOOKUP($F925,StorageTanks_ProductionOnly!$BQ$2:$CE$31,13,FALSE),StorageTanks_ProductionOnly!$CC$32)</f>
        <v>7.5331732984359871E-4</v>
      </c>
      <c r="J925" s="14">
        <f>_xlfn.IFNA(VLOOKUP($F925,StorageTanks_ProductionOnly!$BQ$2:$CE$31,14,FALSE),StorageTanks_ProductionOnly!$CD$32)</f>
        <v>0.88374904454925052</v>
      </c>
    </row>
    <row r="926" spans="1:10" x14ac:dyDescent="0.25">
      <c r="A926" s="1" t="s">
        <v>6530</v>
      </c>
      <c r="B926" s="1" t="s">
        <v>6474</v>
      </c>
      <c r="C926" s="1" t="s">
        <v>6531</v>
      </c>
      <c r="D926" s="1" t="s">
        <v>10274</v>
      </c>
      <c r="E926" s="1" t="s">
        <v>10275</v>
      </c>
      <c r="F926" s="13" t="str">
        <f t="shared" si="14"/>
        <v>365 - Cherokee Basin</v>
      </c>
      <c r="G926" s="14">
        <f>_xlfn.IFNA(VLOOKUP($F926,StorageTanks_ProductionOnly!$BQ$2:$CE$31,10,FALSE),StorageTanks_ProductionOnly!$BZ$32)</f>
        <v>5.1641542824907183E-2</v>
      </c>
      <c r="H926" s="14">
        <f>_xlfn.IFNA(VLOOKUP($F926,StorageTanks_ProductionOnly!$BQ$2:$CE$31,11,FALSE),StorageTanks_ProductionOnly!$CA$32)</f>
        <v>0.88022939803243827</v>
      </c>
      <c r="I926" s="14">
        <f>_xlfn.IFNA(VLOOKUP($F926,StorageTanks_ProductionOnly!$BQ$2:$CE$31,13,FALSE),StorageTanks_ProductionOnly!$CC$32)</f>
        <v>9.9239949282087778E-2</v>
      </c>
      <c r="J926" s="14">
        <f>_xlfn.IFNA(VLOOKUP($F926,StorageTanks_ProductionOnly!$BQ$2:$CE$31,14,FALSE),StorageTanks_ProductionOnly!$CD$32)</f>
        <v>0.78502133323338208</v>
      </c>
    </row>
    <row r="927" spans="1:10" x14ac:dyDescent="0.25">
      <c r="A927" s="1" t="s">
        <v>6532</v>
      </c>
      <c r="B927" s="1" t="s">
        <v>6474</v>
      </c>
      <c r="C927" s="1" t="s">
        <v>5603</v>
      </c>
      <c r="D927" s="1" t="s">
        <v>1324</v>
      </c>
      <c r="E927" s="1" t="s">
        <v>10231</v>
      </c>
      <c r="F927" s="13" t="str">
        <f t="shared" si="14"/>
        <v>360 - Anadarko Basin</v>
      </c>
      <c r="G927" s="14">
        <f>_xlfn.IFNA(VLOOKUP($F927,StorageTanks_ProductionOnly!$BQ$2:$CE$31,10,FALSE),StorageTanks_ProductionOnly!$BZ$32)</f>
        <v>0</v>
      </c>
      <c r="H927" s="14">
        <f>_xlfn.IFNA(VLOOKUP($F927,StorageTanks_ProductionOnly!$BQ$2:$CE$31,11,FALSE),StorageTanks_ProductionOnly!$CA$32)</f>
        <v>0.82538151345513899</v>
      </c>
      <c r="I927" s="14">
        <f>_xlfn.IFNA(VLOOKUP($F927,StorageTanks_ProductionOnly!$BQ$2:$CE$31,13,FALSE),StorageTanks_ProductionOnly!$CC$32)</f>
        <v>7.5331732984359871E-4</v>
      </c>
      <c r="J927" s="14">
        <f>_xlfn.IFNA(VLOOKUP($F927,StorageTanks_ProductionOnly!$BQ$2:$CE$31,14,FALSE),StorageTanks_ProductionOnly!$CD$32)</f>
        <v>0.88374904454925052</v>
      </c>
    </row>
    <row r="928" spans="1:10" x14ac:dyDescent="0.25">
      <c r="A928" s="1" t="s">
        <v>6533</v>
      </c>
      <c r="B928" s="1" t="s">
        <v>6474</v>
      </c>
      <c r="C928" s="1" t="s">
        <v>6534</v>
      </c>
      <c r="D928" s="1" t="s">
        <v>10276</v>
      </c>
      <c r="E928" s="1" t="s">
        <v>10277</v>
      </c>
      <c r="F928" s="13" t="str">
        <f t="shared" si="14"/>
        <v>375 - Sedgwick Basin</v>
      </c>
      <c r="G928" s="14">
        <f>_xlfn.IFNA(VLOOKUP($F928,StorageTanks_ProductionOnly!$BQ$2:$CE$31,10,FALSE),StorageTanks_ProductionOnly!$BZ$32)</f>
        <v>0</v>
      </c>
      <c r="H928" s="14">
        <f>_xlfn.IFNA(VLOOKUP($F928,StorageTanks_ProductionOnly!$BQ$2:$CE$31,11,FALSE),StorageTanks_ProductionOnly!$CA$32)</f>
        <v>0</v>
      </c>
      <c r="I928" s="14">
        <f>_xlfn.IFNA(VLOOKUP($F928,StorageTanks_ProductionOnly!$BQ$2:$CE$31,13,FALSE),StorageTanks_ProductionOnly!$CC$32)</f>
        <v>0</v>
      </c>
      <c r="J928" s="14">
        <f>_xlfn.IFNA(VLOOKUP($F928,StorageTanks_ProductionOnly!$BQ$2:$CE$31,14,FALSE),StorageTanks_ProductionOnly!$CD$32)</f>
        <v>0.3150218096301669</v>
      </c>
    </row>
    <row r="929" spans="1:10" x14ac:dyDescent="0.25">
      <c r="A929" s="1" t="s">
        <v>6535</v>
      </c>
      <c r="B929" s="1" t="s">
        <v>6474</v>
      </c>
      <c r="C929" s="1" t="s">
        <v>6536</v>
      </c>
      <c r="D929" s="1" t="s">
        <v>10276</v>
      </c>
      <c r="E929" s="1" t="s">
        <v>10277</v>
      </c>
      <c r="F929" s="13" t="str">
        <f t="shared" si="14"/>
        <v>375 - Sedgwick Basin</v>
      </c>
      <c r="G929" s="14">
        <f>_xlfn.IFNA(VLOOKUP($F929,StorageTanks_ProductionOnly!$BQ$2:$CE$31,10,FALSE),StorageTanks_ProductionOnly!$BZ$32)</f>
        <v>0</v>
      </c>
      <c r="H929" s="14">
        <f>_xlfn.IFNA(VLOOKUP($F929,StorageTanks_ProductionOnly!$BQ$2:$CE$31,11,FALSE),StorageTanks_ProductionOnly!$CA$32)</f>
        <v>0</v>
      </c>
      <c r="I929" s="14">
        <f>_xlfn.IFNA(VLOOKUP($F929,StorageTanks_ProductionOnly!$BQ$2:$CE$31,13,FALSE),StorageTanks_ProductionOnly!$CC$32)</f>
        <v>0</v>
      </c>
      <c r="J929" s="14">
        <f>_xlfn.IFNA(VLOOKUP($F929,StorageTanks_ProductionOnly!$BQ$2:$CE$31,14,FALSE),StorageTanks_ProductionOnly!$CD$32)</f>
        <v>0.3150218096301669</v>
      </c>
    </row>
    <row r="930" spans="1:10" x14ac:dyDescent="0.25">
      <c r="A930" s="1" t="s">
        <v>6537</v>
      </c>
      <c r="B930" s="1" t="s">
        <v>6474</v>
      </c>
      <c r="C930" s="1" t="s">
        <v>6538</v>
      </c>
      <c r="D930" s="1" t="s">
        <v>1324</v>
      </c>
      <c r="E930" s="1" t="s">
        <v>10231</v>
      </c>
      <c r="F930" s="13" t="str">
        <f t="shared" si="14"/>
        <v>360 - Anadarko Basin</v>
      </c>
      <c r="G930" s="14">
        <f>_xlfn.IFNA(VLOOKUP($F930,StorageTanks_ProductionOnly!$BQ$2:$CE$31,10,FALSE),StorageTanks_ProductionOnly!$BZ$32)</f>
        <v>0</v>
      </c>
      <c r="H930" s="14">
        <f>_xlfn.IFNA(VLOOKUP($F930,StorageTanks_ProductionOnly!$BQ$2:$CE$31,11,FALSE),StorageTanks_ProductionOnly!$CA$32)</f>
        <v>0.82538151345513899</v>
      </c>
      <c r="I930" s="14">
        <f>_xlfn.IFNA(VLOOKUP($F930,StorageTanks_ProductionOnly!$BQ$2:$CE$31,13,FALSE),StorageTanks_ProductionOnly!$CC$32)</f>
        <v>7.5331732984359871E-4</v>
      </c>
      <c r="J930" s="14">
        <f>_xlfn.IFNA(VLOOKUP($F930,StorageTanks_ProductionOnly!$BQ$2:$CE$31,14,FALSE),StorageTanks_ProductionOnly!$CD$32)</f>
        <v>0.88374904454925052</v>
      </c>
    </row>
    <row r="931" spans="1:10" x14ac:dyDescent="0.25">
      <c r="A931" s="1" t="s">
        <v>6539</v>
      </c>
      <c r="B931" s="1" t="s">
        <v>6474</v>
      </c>
      <c r="C931" s="1" t="s">
        <v>6540</v>
      </c>
      <c r="D931" s="1" t="s">
        <v>1324</v>
      </c>
      <c r="E931" s="1" t="s">
        <v>10231</v>
      </c>
      <c r="F931" s="13" t="str">
        <f t="shared" si="14"/>
        <v>360 - Anadarko Basin</v>
      </c>
      <c r="G931" s="14">
        <f>_xlfn.IFNA(VLOOKUP($F931,StorageTanks_ProductionOnly!$BQ$2:$CE$31,10,FALSE),StorageTanks_ProductionOnly!$BZ$32)</f>
        <v>0</v>
      </c>
      <c r="H931" s="14">
        <f>_xlfn.IFNA(VLOOKUP($F931,StorageTanks_ProductionOnly!$BQ$2:$CE$31,11,FALSE),StorageTanks_ProductionOnly!$CA$32)</f>
        <v>0.82538151345513899</v>
      </c>
      <c r="I931" s="14">
        <f>_xlfn.IFNA(VLOOKUP($F931,StorageTanks_ProductionOnly!$BQ$2:$CE$31,13,FALSE),StorageTanks_ProductionOnly!$CC$32)</f>
        <v>7.5331732984359871E-4</v>
      </c>
      <c r="J931" s="14">
        <f>_xlfn.IFNA(VLOOKUP($F931,StorageTanks_ProductionOnly!$BQ$2:$CE$31,14,FALSE),StorageTanks_ProductionOnly!$CD$32)</f>
        <v>0.88374904454925052</v>
      </c>
    </row>
    <row r="932" spans="1:10" x14ac:dyDescent="0.25">
      <c r="A932" s="1" t="s">
        <v>6541</v>
      </c>
      <c r="B932" s="1" t="s">
        <v>6474</v>
      </c>
      <c r="C932" s="1" t="s">
        <v>5014</v>
      </c>
      <c r="D932" s="1" t="s">
        <v>10270</v>
      </c>
      <c r="E932" s="1" t="s">
        <v>10271</v>
      </c>
      <c r="F932" s="13" t="str">
        <f t="shared" si="14"/>
        <v>335 - Forest City Basin</v>
      </c>
      <c r="G932" s="14">
        <f>_xlfn.IFNA(VLOOKUP($F932,StorageTanks_ProductionOnly!$BQ$2:$CE$31,10,FALSE),StorageTanks_ProductionOnly!$BZ$32)</f>
        <v>5.1641542824907183E-2</v>
      </c>
      <c r="H932" s="14">
        <f>_xlfn.IFNA(VLOOKUP($F932,StorageTanks_ProductionOnly!$BQ$2:$CE$31,11,FALSE),StorageTanks_ProductionOnly!$CA$32)</f>
        <v>0.88022939803243827</v>
      </c>
      <c r="I932" s="14">
        <f>_xlfn.IFNA(VLOOKUP($F932,StorageTanks_ProductionOnly!$BQ$2:$CE$31,13,FALSE),StorageTanks_ProductionOnly!$CC$32)</f>
        <v>9.9239949282087778E-2</v>
      </c>
      <c r="J932" s="14">
        <f>_xlfn.IFNA(VLOOKUP($F932,StorageTanks_ProductionOnly!$BQ$2:$CE$31,14,FALSE),StorageTanks_ProductionOnly!$CD$32)</f>
        <v>0.78502133323338208</v>
      </c>
    </row>
    <row r="933" spans="1:10" x14ac:dyDescent="0.25">
      <c r="A933" s="1" t="s">
        <v>6542</v>
      </c>
      <c r="B933" s="1" t="s">
        <v>6474</v>
      </c>
      <c r="C933" s="1" t="s">
        <v>5016</v>
      </c>
      <c r="D933" s="1" t="s">
        <v>10270</v>
      </c>
      <c r="E933" s="1" t="s">
        <v>10271</v>
      </c>
      <c r="F933" s="13" t="str">
        <f t="shared" si="14"/>
        <v>335 - Forest City Basin</v>
      </c>
      <c r="G933" s="14">
        <f>_xlfn.IFNA(VLOOKUP($F933,StorageTanks_ProductionOnly!$BQ$2:$CE$31,10,FALSE),StorageTanks_ProductionOnly!$BZ$32)</f>
        <v>5.1641542824907183E-2</v>
      </c>
      <c r="H933" s="14">
        <f>_xlfn.IFNA(VLOOKUP($F933,StorageTanks_ProductionOnly!$BQ$2:$CE$31,11,FALSE),StorageTanks_ProductionOnly!$CA$32)</f>
        <v>0.88022939803243827</v>
      </c>
      <c r="I933" s="14">
        <f>_xlfn.IFNA(VLOOKUP($F933,StorageTanks_ProductionOnly!$BQ$2:$CE$31,13,FALSE),StorageTanks_ProductionOnly!$CC$32)</f>
        <v>9.9239949282087778E-2</v>
      </c>
      <c r="J933" s="14">
        <f>_xlfn.IFNA(VLOOKUP($F933,StorageTanks_ProductionOnly!$BQ$2:$CE$31,14,FALSE),StorageTanks_ProductionOnly!$CD$32)</f>
        <v>0.78502133323338208</v>
      </c>
    </row>
    <row r="934" spans="1:10" x14ac:dyDescent="0.25">
      <c r="A934" s="1" t="s">
        <v>6543</v>
      </c>
      <c r="B934" s="1" t="s">
        <v>6474</v>
      </c>
      <c r="C934" s="1" t="s">
        <v>6544</v>
      </c>
      <c r="D934" s="1" t="s">
        <v>10282</v>
      </c>
      <c r="E934" s="1" t="s">
        <v>10283</v>
      </c>
      <c r="F934" s="13" t="str">
        <f t="shared" si="14"/>
        <v>380 - Salina Basin</v>
      </c>
      <c r="G934" s="14">
        <f>_xlfn.IFNA(VLOOKUP($F934,StorageTanks_ProductionOnly!$BQ$2:$CE$31,10,FALSE),StorageTanks_ProductionOnly!$BZ$32)</f>
        <v>5.1641542824907183E-2</v>
      </c>
      <c r="H934" s="14">
        <f>_xlfn.IFNA(VLOOKUP($F934,StorageTanks_ProductionOnly!$BQ$2:$CE$31,11,FALSE),StorageTanks_ProductionOnly!$CA$32)</f>
        <v>0.88022939803243827</v>
      </c>
      <c r="I934" s="14">
        <f>_xlfn.IFNA(VLOOKUP($F934,StorageTanks_ProductionOnly!$BQ$2:$CE$31,13,FALSE),StorageTanks_ProductionOnly!$CC$32)</f>
        <v>9.9239949282087778E-2</v>
      </c>
      <c r="J934" s="14">
        <f>_xlfn.IFNA(VLOOKUP($F934,StorageTanks_ProductionOnly!$BQ$2:$CE$31,14,FALSE),StorageTanks_ProductionOnly!$CD$32)</f>
        <v>0.78502133323338208</v>
      </c>
    </row>
    <row r="935" spans="1:10" x14ac:dyDescent="0.25">
      <c r="A935" s="1" t="s">
        <v>6545</v>
      </c>
      <c r="B935" s="1" t="s">
        <v>6474</v>
      </c>
      <c r="C935" s="1" t="s">
        <v>5231</v>
      </c>
      <c r="D935" s="1" t="s">
        <v>10270</v>
      </c>
      <c r="E935" s="1" t="s">
        <v>10271</v>
      </c>
      <c r="F935" s="13" t="str">
        <f t="shared" si="14"/>
        <v>335 - Forest City Basin</v>
      </c>
      <c r="G935" s="14">
        <f>_xlfn.IFNA(VLOOKUP($F935,StorageTanks_ProductionOnly!$BQ$2:$CE$31,10,FALSE),StorageTanks_ProductionOnly!$BZ$32)</f>
        <v>5.1641542824907183E-2</v>
      </c>
      <c r="H935" s="14">
        <f>_xlfn.IFNA(VLOOKUP($F935,StorageTanks_ProductionOnly!$BQ$2:$CE$31,11,FALSE),StorageTanks_ProductionOnly!$CA$32)</f>
        <v>0.88022939803243827</v>
      </c>
      <c r="I935" s="14">
        <f>_xlfn.IFNA(VLOOKUP($F935,StorageTanks_ProductionOnly!$BQ$2:$CE$31,13,FALSE),StorageTanks_ProductionOnly!$CC$32)</f>
        <v>9.9239949282087778E-2</v>
      </c>
      <c r="J935" s="14">
        <f>_xlfn.IFNA(VLOOKUP($F935,StorageTanks_ProductionOnly!$BQ$2:$CE$31,14,FALSE),StorageTanks_ProductionOnly!$CD$32)</f>
        <v>0.78502133323338208</v>
      </c>
    </row>
    <row r="936" spans="1:10" x14ac:dyDescent="0.25">
      <c r="A936" s="1" t="s">
        <v>6546</v>
      </c>
      <c r="B936" s="1" t="s">
        <v>6474</v>
      </c>
      <c r="C936" s="1" t="s">
        <v>6547</v>
      </c>
      <c r="D936" s="1" t="s">
        <v>1324</v>
      </c>
      <c r="E936" s="1" t="s">
        <v>10231</v>
      </c>
      <c r="F936" s="13" t="str">
        <f t="shared" si="14"/>
        <v>360 - Anadarko Basin</v>
      </c>
      <c r="G936" s="14">
        <f>_xlfn.IFNA(VLOOKUP($F936,StorageTanks_ProductionOnly!$BQ$2:$CE$31,10,FALSE),StorageTanks_ProductionOnly!$BZ$32)</f>
        <v>0</v>
      </c>
      <c r="H936" s="14">
        <f>_xlfn.IFNA(VLOOKUP($F936,StorageTanks_ProductionOnly!$BQ$2:$CE$31,11,FALSE),StorageTanks_ProductionOnly!$CA$32)</f>
        <v>0.82538151345513899</v>
      </c>
      <c r="I936" s="14">
        <f>_xlfn.IFNA(VLOOKUP($F936,StorageTanks_ProductionOnly!$BQ$2:$CE$31,13,FALSE),StorageTanks_ProductionOnly!$CC$32)</f>
        <v>7.5331732984359871E-4</v>
      </c>
      <c r="J936" s="14">
        <f>_xlfn.IFNA(VLOOKUP($F936,StorageTanks_ProductionOnly!$BQ$2:$CE$31,14,FALSE),StorageTanks_ProductionOnly!$CD$32)</f>
        <v>0.88374904454925052</v>
      </c>
    </row>
    <row r="937" spans="1:10" x14ac:dyDescent="0.25">
      <c r="A937" s="1" t="s">
        <v>6548</v>
      </c>
      <c r="B937" s="1" t="s">
        <v>6474</v>
      </c>
      <c r="C937" s="1" t="s">
        <v>6549</v>
      </c>
      <c r="D937" s="1" t="s">
        <v>10276</v>
      </c>
      <c r="E937" s="1" t="s">
        <v>10277</v>
      </c>
      <c r="F937" s="13" t="str">
        <f t="shared" si="14"/>
        <v>375 - Sedgwick Basin</v>
      </c>
      <c r="G937" s="14">
        <f>_xlfn.IFNA(VLOOKUP($F937,StorageTanks_ProductionOnly!$BQ$2:$CE$31,10,FALSE),StorageTanks_ProductionOnly!$BZ$32)</f>
        <v>0</v>
      </c>
      <c r="H937" s="14">
        <f>_xlfn.IFNA(VLOOKUP($F937,StorageTanks_ProductionOnly!$BQ$2:$CE$31,11,FALSE),StorageTanks_ProductionOnly!$CA$32)</f>
        <v>0</v>
      </c>
      <c r="I937" s="14">
        <f>_xlfn.IFNA(VLOOKUP($F937,StorageTanks_ProductionOnly!$BQ$2:$CE$31,13,FALSE),StorageTanks_ProductionOnly!$CC$32)</f>
        <v>0</v>
      </c>
      <c r="J937" s="14">
        <f>_xlfn.IFNA(VLOOKUP($F937,StorageTanks_ProductionOnly!$BQ$2:$CE$31,14,FALSE),StorageTanks_ProductionOnly!$CD$32)</f>
        <v>0.3150218096301669</v>
      </c>
    </row>
    <row r="938" spans="1:10" x14ac:dyDescent="0.25">
      <c r="A938" s="1" t="s">
        <v>6550</v>
      </c>
      <c r="B938" s="1" t="s">
        <v>6474</v>
      </c>
      <c r="C938" s="1" t="s">
        <v>5477</v>
      </c>
      <c r="D938" s="1" t="s">
        <v>1324</v>
      </c>
      <c r="E938" s="1" t="s">
        <v>10231</v>
      </c>
      <c r="F938" s="13" t="str">
        <f t="shared" si="14"/>
        <v>360 - Anadarko Basin</v>
      </c>
      <c r="G938" s="14">
        <f>_xlfn.IFNA(VLOOKUP($F938,StorageTanks_ProductionOnly!$BQ$2:$CE$31,10,FALSE),StorageTanks_ProductionOnly!$BZ$32)</f>
        <v>0</v>
      </c>
      <c r="H938" s="14">
        <f>_xlfn.IFNA(VLOOKUP($F938,StorageTanks_ProductionOnly!$BQ$2:$CE$31,11,FALSE),StorageTanks_ProductionOnly!$CA$32)</f>
        <v>0.82538151345513899</v>
      </c>
      <c r="I938" s="14">
        <f>_xlfn.IFNA(VLOOKUP($F938,StorageTanks_ProductionOnly!$BQ$2:$CE$31,13,FALSE),StorageTanks_ProductionOnly!$CC$32)</f>
        <v>7.5331732984359871E-4</v>
      </c>
      <c r="J938" s="14">
        <f>_xlfn.IFNA(VLOOKUP($F938,StorageTanks_ProductionOnly!$BQ$2:$CE$31,14,FALSE),StorageTanks_ProductionOnly!$CD$32)</f>
        <v>0.88374904454925052</v>
      </c>
    </row>
    <row r="939" spans="1:10" x14ac:dyDescent="0.25">
      <c r="A939" s="1" t="s">
        <v>6551</v>
      </c>
      <c r="B939" s="1" t="s">
        <v>6474</v>
      </c>
      <c r="C939" s="1" t="s">
        <v>6552</v>
      </c>
      <c r="D939" s="1" t="s">
        <v>10274</v>
      </c>
      <c r="E939" s="1" t="s">
        <v>10275</v>
      </c>
      <c r="F939" s="13" t="str">
        <f t="shared" si="14"/>
        <v>365 - Cherokee Basin</v>
      </c>
      <c r="G939" s="14">
        <f>_xlfn.IFNA(VLOOKUP($F939,StorageTanks_ProductionOnly!$BQ$2:$CE$31,10,FALSE),StorageTanks_ProductionOnly!$BZ$32)</f>
        <v>5.1641542824907183E-2</v>
      </c>
      <c r="H939" s="14">
        <f>_xlfn.IFNA(VLOOKUP($F939,StorageTanks_ProductionOnly!$BQ$2:$CE$31,11,FALSE),StorageTanks_ProductionOnly!$CA$32)</f>
        <v>0.88022939803243827</v>
      </c>
      <c r="I939" s="14">
        <f>_xlfn.IFNA(VLOOKUP($F939,StorageTanks_ProductionOnly!$BQ$2:$CE$31,13,FALSE),StorageTanks_ProductionOnly!$CC$32)</f>
        <v>9.9239949282087778E-2</v>
      </c>
      <c r="J939" s="14">
        <f>_xlfn.IFNA(VLOOKUP($F939,StorageTanks_ProductionOnly!$BQ$2:$CE$31,14,FALSE),StorageTanks_ProductionOnly!$CD$32)</f>
        <v>0.78502133323338208</v>
      </c>
    </row>
    <row r="940" spans="1:10" x14ac:dyDescent="0.25">
      <c r="A940" s="1" t="s">
        <v>6553</v>
      </c>
      <c r="B940" s="1" t="s">
        <v>6474</v>
      </c>
      <c r="C940" s="1" t="s">
        <v>6554</v>
      </c>
      <c r="D940" s="1" t="s">
        <v>1324</v>
      </c>
      <c r="E940" s="1" t="s">
        <v>10231</v>
      </c>
      <c r="F940" s="13" t="str">
        <f t="shared" si="14"/>
        <v>360 - Anadarko Basin</v>
      </c>
      <c r="G940" s="14">
        <f>_xlfn.IFNA(VLOOKUP($F940,StorageTanks_ProductionOnly!$BQ$2:$CE$31,10,FALSE),StorageTanks_ProductionOnly!$BZ$32)</f>
        <v>0</v>
      </c>
      <c r="H940" s="14">
        <f>_xlfn.IFNA(VLOOKUP($F940,StorageTanks_ProductionOnly!$BQ$2:$CE$31,11,FALSE),StorageTanks_ProductionOnly!$CA$32)</f>
        <v>0.82538151345513899</v>
      </c>
      <c r="I940" s="14">
        <f>_xlfn.IFNA(VLOOKUP($F940,StorageTanks_ProductionOnly!$BQ$2:$CE$31,13,FALSE),StorageTanks_ProductionOnly!$CC$32)</f>
        <v>7.5331732984359871E-4</v>
      </c>
      <c r="J940" s="14">
        <f>_xlfn.IFNA(VLOOKUP($F940,StorageTanks_ProductionOnly!$BQ$2:$CE$31,14,FALSE),StorageTanks_ProductionOnly!$CD$32)</f>
        <v>0.88374904454925052</v>
      </c>
    </row>
    <row r="941" spans="1:10" x14ac:dyDescent="0.25">
      <c r="A941" s="1" t="s">
        <v>6555</v>
      </c>
      <c r="B941" s="1" t="s">
        <v>6474</v>
      </c>
      <c r="C941" s="1" t="s">
        <v>6556</v>
      </c>
      <c r="D941" s="1" t="s">
        <v>10270</v>
      </c>
      <c r="E941" s="1" t="s">
        <v>10271</v>
      </c>
      <c r="F941" s="13" t="str">
        <f t="shared" si="14"/>
        <v>335 - Forest City Basin</v>
      </c>
      <c r="G941" s="14">
        <f>_xlfn.IFNA(VLOOKUP($F941,StorageTanks_ProductionOnly!$BQ$2:$CE$31,10,FALSE),StorageTanks_ProductionOnly!$BZ$32)</f>
        <v>5.1641542824907183E-2</v>
      </c>
      <c r="H941" s="14">
        <f>_xlfn.IFNA(VLOOKUP($F941,StorageTanks_ProductionOnly!$BQ$2:$CE$31,11,FALSE),StorageTanks_ProductionOnly!$CA$32)</f>
        <v>0.88022939803243827</v>
      </c>
      <c r="I941" s="14">
        <f>_xlfn.IFNA(VLOOKUP($F941,StorageTanks_ProductionOnly!$BQ$2:$CE$31,13,FALSE),StorageTanks_ProductionOnly!$CC$32)</f>
        <v>9.9239949282087778E-2</v>
      </c>
      <c r="J941" s="14">
        <f>_xlfn.IFNA(VLOOKUP($F941,StorageTanks_ProductionOnly!$BQ$2:$CE$31,14,FALSE),StorageTanks_ProductionOnly!$CD$32)</f>
        <v>0.78502133323338208</v>
      </c>
    </row>
    <row r="942" spans="1:10" x14ac:dyDescent="0.25">
      <c r="A942" s="1" t="s">
        <v>6557</v>
      </c>
      <c r="B942" s="1" t="s">
        <v>6474</v>
      </c>
      <c r="C942" s="1" t="s">
        <v>5237</v>
      </c>
      <c r="D942" s="1" t="s">
        <v>10282</v>
      </c>
      <c r="E942" s="1" t="s">
        <v>10283</v>
      </c>
      <c r="F942" s="13" t="str">
        <f t="shared" si="14"/>
        <v>380 - Salina Basin</v>
      </c>
      <c r="G942" s="14">
        <f>_xlfn.IFNA(VLOOKUP($F942,StorageTanks_ProductionOnly!$BQ$2:$CE$31,10,FALSE),StorageTanks_ProductionOnly!$BZ$32)</f>
        <v>5.1641542824907183E-2</v>
      </c>
      <c r="H942" s="14">
        <f>_xlfn.IFNA(VLOOKUP($F942,StorageTanks_ProductionOnly!$BQ$2:$CE$31,11,FALSE),StorageTanks_ProductionOnly!$CA$32)</f>
        <v>0.88022939803243827</v>
      </c>
      <c r="I942" s="14">
        <f>_xlfn.IFNA(VLOOKUP($F942,StorageTanks_ProductionOnly!$BQ$2:$CE$31,13,FALSE),StorageTanks_ProductionOnly!$CC$32)</f>
        <v>9.9239949282087778E-2</v>
      </c>
      <c r="J942" s="14">
        <f>_xlfn.IFNA(VLOOKUP($F942,StorageTanks_ProductionOnly!$BQ$2:$CE$31,14,FALSE),StorageTanks_ProductionOnly!$CD$32)</f>
        <v>0.78502133323338208</v>
      </c>
    </row>
    <row r="943" spans="1:10" x14ac:dyDescent="0.25">
      <c r="A943" s="1" t="s">
        <v>6558</v>
      </c>
      <c r="B943" s="1" t="s">
        <v>6474</v>
      </c>
      <c r="C943" s="1" t="s">
        <v>6407</v>
      </c>
      <c r="D943" s="1" t="s">
        <v>10270</v>
      </c>
      <c r="E943" s="1" t="s">
        <v>10271</v>
      </c>
      <c r="F943" s="13" t="str">
        <f t="shared" si="14"/>
        <v>335 - Forest City Basin</v>
      </c>
      <c r="G943" s="14">
        <f>_xlfn.IFNA(VLOOKUP($F943,StorageTanks_ProductionOnly!$BQ$2:$CE$31,10,FALSE),StorageTanks_ProductionOnly!$BZ$32)</f>
        <v>5.1641542824907183E-2</v>
      </c>
      <c r="H943" s="14">
        <f>_xlfn.IFNA(VLOOKUP($F943,StorageTanks_ProductionOnly!$BQ$2:$CE$31,11,FALSE),StorageTanks_ProductionOnly!$CA$32)</f>
        <v>0.88022939803243827</v>
      </c>
      <c r="I943" s="14">
        <f>_xlfn.IFNA(VLOOKUP($F943,StorageTanks_ProductionOnly!$BQ$2:$CE$31,13,FALSE),StorageTanks_ProductionOnly!$CC$32)</f>
        <v>9.9239949282087778E-2</v>
      </c>
      <c r="J943" s="14">
        <f>_xlfn.IFNA(VLOOKUP($F943,StorageTanks_ProductionOnly!$BQ$2:$CE$31,14,FALSE),StorageTanks_ProductionOnly!$CD$32)</f>
        <v>0.78502133323338208</v>
      </c>
    </row>
    <row r="944" spans="1:10" x14ac:dyDescent="0.25">
      <c r="A944" s="1" t="s">
        <v>6559</v>
      </c>
      <c r="B944" s="1" t="s">
        <v>6474</v>
      </c>
      <c r="C944" s="1" t="s">
        <v>5241</v>
      </c>
      <c r="D944" s="1" t="s">
        <v>1324</v>
      </c>
      <c r="E944" s="1" t="s">
        <v>10231</v>
      </c>
      <c r="F944" s="13" t="str">
        <f t="shared" si="14"/>
        <v>360 - Anadarko Basin</v>
      </c>
      <c r="G944" s="14">
        <f>_xlfn.IFNA(VLOOKUP($F944,StorageTanks_ProductionOnly!$BQ$2:$CE$31,10,FALSE),StorageTanks_ProductionOnly!$BZ$32)</f>
        <v>0</v>
      </c>
      <c r="H944" s="14">
        <f>_xlfn.IFNA(VLOOKUP($F944,StorageTanks_ProductionOnly!$BQ$2:$CE$31,11,FALSE),StorageTanks_ProductionOnly!$CA$32)</f>
        <v>0.82538151345513899</v>
      </c>
      <c r="I944" s="14">
        <f>_xlfn.IFNA(VLOOKUP($F944,StorageTanks_ProductionOnly!$BQ$2:$CE$31,13,FALSE),StorageTanks_ProductionOnly!$CC$32)</f>
        <v>7.5331732984359871E-4</v>
      </c>
      <c r="J944" s="14">
        <f>_xlfn.IFNA(VLOOKUP($F944,StorageTanks_ProductionOnly!$BQ$2:$CE$31,14,FALSE),StorageTanks_ProductionOnly!$CD$32)</f>
        <v>0.88374904454925052</v>
      </c>
    </row>
    <row r="945" spans="1:10" x14ac:dyDescent="0.25">
      <c r="A945" s="1" t="s">
        <v>6560</v>
      </c>
      <c r="B945" s="1" t="s">
        <v>6474</v>
      </c>
      <c r="C945" s="1" t="s">
        <v>6413</v>
      </c>
      <c r="D945" s="1" t="s">
        <v>10270</v>
      </c>
      <c r="E945" s="1" t="s">
        <v>10271</v>
      </c>
      <c r="F945" s="13" t="str">
        <f t="shared" si="14"/>
        <v>335 - Forest City Basin</v>
      </c>
      <c r="G945" s="14">
        <f>_xlfn.IFNA(VLOOKUP($F945,StorageTanks_ProductionOnly!$BQ$2:$CE$31,10,FALSE),StorageTanks_ProductionOnly!$BZ$32)</f>
        <v>5.1641542824907183E-2</v>
      </c>
      <c r="H945" s="14">
        <f>_xlfn.IFNA(VLOOKUP($F945,StorageTanks_ProductionOnly!$BQ$2:$CE$31,11,FALSE),StorageTanks_ProductionOnly!$CA$32)</f>
        <v>0.88022939803243827</v>
      </c>
      <c r="I945" s="14">
        <f>_xlfn.IFNA(VLOOKUP($F945,StorageTanks_ProductionOnly!$BQ$2:$CE$31,13,FALSE),StorageTanks_ProductionOnly!$CC$32)</f>
        <v>9.9239949282087778E-2</v>
      </c>
      <c r="J945" s="14">
        <f>_xlfn.IFNA(VLOOKUP($F945,StorageTanks_ProductionOnly!$BQ$2:$CE$31,14,FALSE),StorageTanks_ProductionOnly!$CD$32)</f>
        <v>0.78502133323338208</v>
      </c>
    </row>
    <row r="946" spans="1:10" x14ac:dyDescent="0.25">
      <c r="A946" s="1" t="s">
        <v>6561</v>
      </c>
      <c r="B946" s="1" t="s">
        <v>6474</v>
      </c>
      <c r="C946" s="1" t="s">
        <v>6562</v>
      </c>
      <c r="D946" s="1" t="s">
        <v>10276</v>
      </c>
      <c r="E946" s="1" t="s">
        <v>10277</v>
      </c>
      <c r="F946" s="13" t="str">
        <f t="shared" si="14"/>
        <v>375 - Sedgwick Basin</v>
      </c>
      <c r="G946" s="14">
        <f>_xlfn.IFNA(VLOOKUP($F946,StorageTanks_ProductionOnly!$BQ$2:$CE$31,10,FALSE),StorageTanks_ProductionOnly!$BZ$32)</f>
        <v>0</v>
      </c>
      <c r="H946" s="14">
        <f>_xlfn.IFNA(VLOOKUP($F946,StorageTanks_ProductionOnly!$BQ$2:$CE$31,11,FALSE),StorageTanks_ProductionOnly!$CA$32)</f>
        <v>0</v>
      </c>
      <c r="I946" s="14">
        <f>_xlfn.IFNA(VLOOKUP($F946,StorageTanks_ProductionOnly!$BQ$2:$CE$31,13,FALSE),StorageTanks_ProductionOnly!$CC$32)</f>
        <v>0</v>
      </c>
      <c r="J946" s="14">
        <f>_xlfn.IFNA(VLOOKUP($F946,StorageTanks_ProductionOnly!$BQ$2:$CE$31,14,FALSE),StorageTanks_ProductionOnly!$CD$32)</f>
        <v>0.3150218096301669</v>
      </c>
    </row>
    <row r="947" spans="1:10" x14ac:dyDescent="0.25">
      <c r="A947" s="1" t="s">
        <v>6563</v>
      </c>
      <c r="B947" s="1" t="s">
        <v>6474</v>
      </c>
      <c r="C947" s="1" t="s">
        <v>5036</v>
      </c>
      <c r="D947" s="1" t="s">
        <v>10280</v>
      </c>
      <c r="E947" s="1" t="s">
        <v>10281</v>
      </c>
      <c r="F947" s="13" t="str">
        <f t="shared" si="14"/>
        <v>370 - Nemaha Anticline</v>
      </c>
      <c r="G947" s="14">
        <f>_xlfn.IFNA(VLOOKUP($F947,StorageTanks_ProductionOnly!$BQ$2:$CE$31,10,FALSE),StorageTanks_ProductionOnly!$BZ$32)</f>
        <v>5.1641542824907183E-2</v>
      </c>
      <c r="H947" s="14">
        <f>_xlfn.IFNA(VLOOKUP($F947,StorageTanks_ProductionOnly!$BQ$2:$CE$31,11,FALSE),StorageTanks_ProductionOnly!$CA$32)</f>
        <v>0.88022939803243827</v>
      </c>
      <c r="I947" s="14">
        <f>_xlfn.IFNA(VLOOKUP($F947,StorageTanks_ProductionOnly!$BQ$2:$CE$31,13,FALSE),StorageTanks_ProductionOnly!$CC$32)</f>
        <v>9.9239949282087778E-2</v>
      </c>
      <c r="J947" s="14">
        <f>_xlfn.IFNA(VLOOKUP($F947,StorageTanks_ProductionOnly!$BQ$2:$CE$31,14,FALSE),StorageTanks_ProductionOnly!$CD$32)</f>
        <v>0.78502133323338208</v>
      </c>
    </row>
    <row r="948" spans="1:10" x14ac:dyDescent="0.25">
      <c r="A948" s="1" t="s">
        <v>6564</v>
      </c>
      <c r="B948" s="1" t="s">
        <v>6474</v>
      </c>
      <c r="C948" s="1" t="s">
        <v>5038</v>
      </c>
      <c r="D948" s="1" t="s">
        <v>10276</v>
      </c>
      <c r="E948" s="15">
        <v>375</v>
      </c>
      <c r="F948" s="13" t="str">
        <f t="shared" si="14"/>
        <v>375 - Sedgwick Basin</v>
      </c>
      <c r="G948" s="14">
        <f>_xlfn.IFNA(VLOOKUP($F948,StorageTanks_ProductionOnly!$BQ$2:$CE$31,10,FALSE),StorageTanks_ProductionOnly!$BZ$32)</f>
        <v>0</v>
      </c>
      <c r="H948" s="14">
        <f>_xlfn.IFNA(VLOOKUP($F948,StorageTanks_ProductionOnly!$BQ$2:$CE$31,11,FALSE),StorageTanks_ProductionOnly!$CA$32)</f>
        <v>0</v>
      </c>
      <c r="I948" s="14">
        <f>_xlfn.IFNA(VLOOKUP($F948,StorageTanks_ProductionOnly!$BQ$2:$CE$31,13,FALSE),StorageTanks_ProductionOnly!$CC$32)</f>
        <v>0</v>
      </c>
      <c r="J948" s="14">
        <f>_xlfn.IFNA(VLOOKUP($F948,StorageTanks_ProductionOnly!$BQ$2:$CE$31,14,FALSE),StorageTanks_ProductionOnly!$CD$32)</f>
        <v>0.3150218096301669</v>
      </c>
    </row>
    <row r="949" spans="1:10" x14ac:dyDescent="0.25">
      <c r="A949" s="1" t="s">
        <v>6565</v>
      </c>
      <c r="B949" s="1" t="s">
        <v>6474</v>
      </c>
      <c r="C949" s="1" t="s">
        <v>6566</v>
      </c>
      <c r="D949" s="1" t="s">
        <v>1324</v>
      </c>
      <c r="E949" s="1" t="s">
        <v>10231</v>
      </c>
      <c r="F949" s="13" t="str">
        <f t="shared" si="14"/>
        <v>360 - Anadarko Basin</v>
      </c>
      <c r="G949" s="14">
        <f>_xlfn.IFNA(VLOOKUP($F949,StorageTanks_ProductionOnly!$BQ$2:$CE$31,10,FALSE),StorageTanks_ProductionOnly!$BZ$32)</f>
        <v>0</v>
      </c>
      <c r="H949" s="14">
        <f>_xlfn.IFNA(VLOOKUP($F949,StorageTanks_ProductionOnly!$BQ$2:$CE$31,11,FALSE),StorageTanks_ProductionOnly!$CA$32)</f>
        <v>0.82538151345513899</v>
      </c>
      <c r="I949" s="14">
        <f>_xlfn.IFNA(VLOOKUP($F949,StorageTanks_ProductionOnly!$BQ$2:$CE$31,13,FALSE),StorageTanks_ProductionOnly!$CC$32)</f>
        <v>7.5331732984359871E-4</v>
      </c>
      <c r="J949" s="14">
        <f>_xlfn.IFNA(VLOOKUP($F949,StorageTanks_ProductionOnly!$BQ$2:$CE$31,14,FALSE),StorageTanks_ProductionOnly!$CD$32)</f>
        <v>0.88374904454925052</v>
      </c>
    </row>
    <row r="950" spans="1:10" x14ac:dyDescent="0.25">
      <c r="A950" s="1" t="s">
        <v>6567</v>
      </c>
      <c r="B950" s="1" t="s">
        <v>6474</v>
      </c>
      <c r="C950" s="1" t="s">
        <v>6265</v>
      </c>
      <c r="D950" s="1" t="s">
        <v>10270</v>
      </c>
      <c r="E950" s="1" t="s">
        <v>10271</v>
      </c>
      <c r="F950" s="13" t="str">
        <f t="shared" si="14"/>
        <v>335 - Forest City Basin</v>
      </c>
      <c r="G950" s="14">
        <f>_xlfn.IFNA(VLOOKUP($F950,StorageTanks_ProductionOnly!$BQ$2:$CE$31,10,FALSE),StorageTanks_ProductionOnly!$BZ$32)</f>
        <v>5.1641542824907183E-2</v>
      </c>
      <c r="H950" s="14">
        <f>_xlfn.IFNA(VLOOKUP($F950,StorageTanks_ProductionOnly!$BQ$2:$CE$31,11,FALSE),StorageTanks_ProductionOnly!$CA$32)</f>
        <v>0.88022939803243827</v>
      </c>
      <c r="I950" s="14">
        <f>_xlfn.IFNA(VLOOKUP($F950,StorageTanks_ProductionOnly!$BQ$2:$CE$31,13,FALSE),StorageTanks_ProductionOnly!$CC$32)</f>
        <v>9.9239949282087778E-2</v>
      </c>
      <c r="J950" s="14">
        <f>_xlfn.IFNA(VLOOKUP($F950,StorageTanks_ProductionOnly!$BQ$2:$CE$31,14,FALSE),StorageTanks_ProductionOnly!$CD$32)</f>
        <v>0.78502133323338208</v>
      </c>
    </row>
    <row r="951" spans="1:10" x14ac:dyDescent="0.25">
      <c r="A951" s="1" t="s">
        <v>6568</v>
      </c>
      <c r="B951" s="1" t="s">
        <v>6474</v>
      </c>
      <c r="C951" s="1" t="s">
        <v>5849</v>
      </c>
      <c r="D951" s="1" t="s">
        <v>10282</v>
      </c>
      <c r="E951" s="1" t="s">
        <v>10283</v>
      </c>
      <c r="F951" s="13" t="str">
        <f t="shared" si="14"/>
        <v>380 - Salina Basin</v>
      </c>
      <c r="G951" s="14">
        <f>_xlfn.IFNA(VLOOKUP($F951,StorageTanks_ProductionOnly!$BQ$2:$CE$31,10,FALSE),StorageTanks_ProductionOnly!$BZ$32)</f>
        <v>5.1641542824907183E-2</v>
      </c>
      <c r="H951" s="14">
        <f>_xlfn.IFNA(VLOOKUP($F951,StorageTanks_ProductionOnly!$BQ$2:$CE$31,11,FALSE),StorageTanks_ProductionOnly!$CA$32)</f>
        <v>0.88022939803243827</v>
      </c>
      <c r="I951" s="14">
        <f>_xlfn.IFNA(VLOOKUP($F951,StorageTanks_ProductionOnly!$BQ$2:$CE$31,13,FALSE),StorageTanks_ProductionOnly!$CC$32)</f>
        <v>9.9239949282087778E-2</v>
      </c>
      <c r="J951" s="14">
        <f>_xlfn.IFNA(VLOOKUP($F951,StorageTanks_ProductionOnly!$BQ$2:$CE$31,14,FALSE),StorageTanks_ProductionOnly!$CD$32)</f>
        <v>0.78502133323338208</v>
      </c>
    </row>
    <row r="952" spans="1:10" x14ac:dyDescent="0.25">
      <c r="A952" s="1" t="s">
        <v>6569</v>
      </c>
      <c r="B952" s="1" t="s">
        <v>6474</v>
      </c>
      <c r="C952" s="1" t="s">
        <v>5044</v>
      </c>
      <c r="D952" s="1" t="s">
        <v>10274</v>
      </c>
      <c r="E952" s="1" t="s">
        <v>10275</v>
      </c>
      <c r="F952" s="13" t="str">
        <f t="shared" si="14"/>
        <v>365 - Cherokee Basin</v>
      </c>
      <c r="G952" s="14">
        <f>_xlfn.IFNA(VLOOKUP($F952,StorageTanks_ProductionOnly!$BQ$2:$CE$31,10,FALSE),StorageTanks_ProductionOnly!$BZ$32)</f>
        <v>5.1641542824907183E-2</v>
      </c>
      <c r="H952" s="14">
        <f>_xlfn.IFNA(VLOOKUP($F952,StorageTanks_ProductionOnly!$BQ$2:$CE$31,11,FALSE),StorageTanks_ProductionOnly!$CA$32)</f>
        <v>0.88022939803243827</v>
      </c>
      <c r="I952" s="14">
        <f>_xlfn.IFNA(VLOOKUP($F952,StorageTanks_ProductionOnly!$BQ$2:$CE$31,13,FALSE),StorageTanks_ProductionOnly!$CC$32)</f>
        <v>9.9239949282087778E-2</v>
      </c>
      <c r="J952" s="14">
        <f>_xlfn.IFNA(VLOOKUP($F952,StorageTanks_ProductionOnly!$BQ$2:$CE$31,14,FALSE),StorageTanks_ProductionOnly!$CD$32)</f>
        <v>0.78502133323338208</v>
      </c>
    </row>
    <row r="953" spans="1:10" x14ac:dyDescent="0.25">
      <c r="A953" s="1" t="s">
        <v>6570</v>
      </c>
      <c r="B953" s="1" t="s">
        <v>6474</v>
      </c>
      <c r="C953" s="1" t="s">
        <v>6571</v>
      </c>
      <c r="D953" s="1" t="s">
        <v>10280</v>
      </c>
      <c r="E953" s="1" t="s">
        <v>10281</v>
      </c>
      <c r="F953" s="13" t="str">
        <f t="shared" si="14"/>
        <v>370 - Nemaha Anticline</v>
      </c>
      <c r="G953" s="14">
        <f>_xlfn.IFNA(VLOOKUP($F953,StorageTanks_ProductionOnly!$BQ$2:$CE$31,10,FALSE),StorageTanks_ProductionOnly!$BZ$32)</f>
        <v>5.1641542824907183E-2</v>
      </c>
      <c r="H953" s="14">
        <f>_xlfn.IFNA(VLOOKUP($F953,StorageTanks_ProductionOnly!$BQ$2:$CE$31,11,FALSE),StorageTanks_ProductionOnly!$CA$32)</f>
        <v>0.88022939803243827</v>
      </c>
      <c r="I953" s="14">
        <f>_xlfn.IFNA(VLOOKUP($F953,StorageTanks_ProductionOnly!$BQ$2:$CE$31,13,FALSE),StorageTanks_ProductionOnly!$CC$32)</f>
        <v>9.9239949282087778E-2</v>
      </c>
      <c r="J953" s="14">
        <f>_xlfn.IFNA(VLOOKUP($F953,StorageTanks_ProductionOnly!$BQ$2:$CE$31,14,FALSE),StorageTanks_ProductionOnly!$CD$32)</f>
        <v>0.78502133323338208</v>
      </c>
    </row>
    <row r="954" spans="1:10" x14ac:dyDescent="0.25">
      <c r="A954" s="1" t="s">
        <v>6572</v>
      </c>
      <c r="B954" s="1" t="s">
        <v>6474</v>
      </c>
      <c r="C954" s="1" t="s">
        <v>6573</v>
      </c>
      <c r="D954" s="1" t="s">
        <v>1324</v>
      </c>
      <c r="E954" s="1" t="s">
        <v>10231</v>
      </c>
      <c r="F954" s="13" t="str">
        <f t="shared" si="14"/>
        <v>360 - Anadarko Basin</v>
      </c>
      <c r="G954" s="14">
        <f>_xlfn.IFNA(VLOOKUP($F954,StorageTanks_ProductionOnly!$BQ$2:$CE$31,10,FALSE),StorageTanks_ProductionOnly!$BZ$32)</f>
        <v>0</v>
      </c>
      <c r="H954" s="14">
        <f>_xlfn.IFNA(VLOOKUP($F954,StorageTanks_ProductionOnly!$BQ$2:$CE$31,11,FALSE),StorageTanks_ProductionOnly!$CA$32)</f>
        <v>0.82538151345513899</v>
      </c>
      <c r="I954" s="14">
        <f>_xlfn.IFNA(VLOOKUP($F954,StorageTanks_ProductionOnly!$BQ$2:$CE$31,13,FALSE),StorageTanks_ProductionOnly!$CC$32)</f>
        <v>7.5331732984359871E-4</v>
      </c>
      <c r="J954" s="14">
        <f>_xlfn.IFNA(VLOOKUP($F954,StorageTanks_ProductionOnly!$BQ$2:$CE$31,14,FALSE),StorageTanks_ProductionOnly!$CD$32)</f>
        <v>0.88374904454925052</v>
      </c>
    </row>
    <row r="955" spans="1:10" x14ac:dyDescent="0.25">
      <c r="A955" s="1" t="s">
        <v>6574</v>
      </c>
      <c r="B955" s="1" t="s">
        <v>6474</v>
      </c>
      <c r="C955" s="1" t="s">
        <v>6575</v>
      </c>
      <c r="D955" s="1" t="s">
        <v>10280</v>
      </c>
      <c r="E955" s="1" t="s">
        <v>10281</v>
      </c>
      <c r="F955" s="13" t="str">
        <f t="shared" si="14"/>
        <v>370 - Nemaha Anticline</v>
      </c>
      <c r="G955" s="14">
        <f>_xlfn.IFNA(VLOOKUP($F955,StorageTanks_ProductionOnly!$BQ$2:$CE$31,10,FALSE),StorageTanks_ProductionOnly!$BZ$32)</f>
        <v>5.1641542824907183E-2</v>
      </c>
      <c r="H955" s="14">
        <f>_xlfn.IFNA(VLOOKUP($F955,StorageTanks_ProductionOnly!$BQ$2:$CE$31,11,FALSE),StorageTanks_ProductionOnly!$CA$32)</f>
        <v>0.88022939803243827</v>
      </c>
      <c r="I955" s="14">
        <f>_xlfn.IFNA(VLOOKUP($F955,StorageTanks_ProductionOnly!$BQ$2:$CE$31,13,FALSE),StorageTanks_ProductionOnly!$CC$32)</f>
        <v>9.9239949282087778E-2</v>
      </c>
      <c r="J955" s="14">
        <f>_xlfn.IFNA(VLOOKUP($F955,StorageTanks_ProductionOnly!$BQ$2:$CE$31,14,FALSE),StorageTanks_ProductionOnly!$CD$32)</f>
        <v>0.78502133323338208</v>
      </c>
    </row>
    <row r="956" spans="1:10" x14ac:dyDescent="0.25">
      <c r="A956" s="1" t="s">
        <v>6576</v>
      </c>
      <c r="B956" s="1" t="s">
        <v>6474</v>
      </c>
      <c r="C956" s="1" t="s">
        <v>6577</v>
      </c>
      <c r="D956" s="1" t="s">
        <v>10274</v>
      </c>
      <c r="E956" s="1" t="s">
        <v>10275</v>
      </c>
      <c r="F956" s="13" t="str">
        <f t="shared" si="14"/>
        <v>365 - Cherokee Basin</v>
      </c>
      <c r="G956" s="14">
        <f>_xlfn.IFNA(VLOOKUP($F956,StorageTanks_ProductionOnly!$BQ$2:$CE$31,10,FALSE),StorageTanks_ProductionOnly!$BZ$32)</f>
        <v>5.1641542824907183E-2</v>
      </c>
      <c r="H956" s="14">
        <f>_xlfn.IFNA(VLOOKUP($F956,StorageTanks_ProductionOnly!$BQ$2:$CE$31,11,FALSE),StorageTanks_ProductionOnly!$CA$32)</f>
        <v>0.88022939803243827</v>
      </c>
      <c r="I956" s="14">
        <f>_xlfn.IFNA(VLOOKUP($F956,StorageTanks_ProductionOnly!$BQ$2:$CE$31,13,FALSE),StorageTanks_ProductionOnly!$CC$32)</f>
        <v>9.9239949282087778E-2</v>
      </c>
      <c r="J956" s="14">
        <f>_xlfn.IFNA(VLOOKUP($F956,StorageTanks_ProductionOnly!$BQ$2:$CE$31,14,FALSE),StorageTanks_ProductionOnly!$CD$32)</f>
        <v>0.78502133323338208</v>
      </c>
    </row>
    <row r="957" spans="1:10" x14ac:dyDescent="0.25">
      <c r="A957" s="1" t="s">
        <v>6578</v>
      </c>
      <c r="B957" s="1" t="s">
        <v>6474</v>
      </c>
      <c r="C957" s="1" t="s">
        <v>6579</v>
      </c>
      <c r="D957" s="1" t="s">
        <v>1324</v>
      </c>
      <c r="E957" s="1" t="s">
        <v>10231</v>
      </c>
      <c r="F957" s="13" t="str">
        <f t="shared" si="14"/>
        <v>360 - Anadarko Basin</v>
      </c>
      <c r="G957" s="14">
        <f>_xlfn.IFNA(VLOOKUP($F957,StorageTanks_ProductionOnly!$BQ$2:$CE$31,10,FALSE),StorageTanks_ProductionOnly!$BZ$32)</f>
        <v>0</v>
      </c>
      <c r="H957" s="14">
        <f>_xlfn.IFNA(VLOOKUP($F957,StorageTanks_ProductionOnly!$BQ$2:$CE$31,11,FALSE),StorageTanks_ProductionOnly!$CA$32)</f>
        <v>0.82538151345513899</v>
      </c>
      <c r="I957" s="14">
        <f>_xlfn.IFNA(VLOOKUP($F957,StorageTanks_ProductionOnly!$BQ$2:$CE$31,13,FALSE),StorageTanks_ProductionOnly!$CC$32)</f>
        <v>7.5331732984359871E-4</v>
      </c>
      <c r="J957" s="14">
        <f>_xlfn.IFNA(VLOOKUP($F957,StorageTanks_ProductionOnly!$BQ$2:$CE$31,14,FALSE),StorageTanks_ProductionOnly!$CD$32)</f>
        <v>0.88374904454925052</v>
      </c>
    </row>
    <row r="958" spans="1:10" x14ac:dyDescent="0.25">
      <c r="A958" s="1" t="s">
        <v>6580</v>
      </c>
      <c r="B958" s="1" t="s">
        <v>6474</v>
      </c>
      <c r="C958" s="1" t="s">
        <v>6581</v>
      </c>
      <c r="D958" s="1" t="s">
        <v>10278</v>
      </c>
      <c r="E958" s="1" t="s">
        <v>10279</v>
      </c>
      <c r="F958" s="13" t="str">
        <f t="shared" si="14"/>
        <v>385 - Central Kansas Uplift</v>
      </c>
      <c r="G958" s="14">
        <f>_xlfn.IFNA(VLOOKUP($F958,StorageTanks_ProductionOnly!$BQ$2:$CE$31,10,FALSE),StorageTanks_ProductionOnly!$BZ$32)</f>
        <v>5.1641542824907183E-2</v>
      </c>
      <c r="H958" s="14">
        <f>_xlfn.IFNA(VLOOKUP($F958,StorageTanks_ProductionOnly!$BQ$2:$CE$31,11,FALSE),StorageTanks_ProductionOnly!$CA$32)</f>
        <v>0.88022939803243827</v>
      </c>
      <c r="I958" s="14">
        <f>_xlfn.IFNA(VLOOKUP($F958,StorageTanks_ProductionOnly!$BQ$2:$CE$31,13,FALSE),StorageTanks_ProductionOnly!$CC$32)</f>
        <v>9.9239949282087778E-2</v>
      </c>
      <c r="J958" s="14">
        <f>_xlfn.IFNA(VLOOKUP($F958,StorageTanks_ProductionOnly!$BQ$2:$CE$31,14,FALSE),StorageTanks_ProductionOnly!$CD$32)</f>
        <v>0.78502133323338208</v>
      </c>
    </row>
    <row r="959" spans="1:10" x14ac:dyDescent="0.25">
      <c r="A959" s="1" t="s">
        <v>6582</v>
      </c>
      <c r="B959" s="1" t="s">
        <v>6474</v>
      </c>
      <c r="C959" s="1" t="s">
        <v>6583</v>
      </c>
      <c r="D959" s="1" t="s">
        <v>10270</v>
      </c>
      <c r="E959" s="1" t="s">
        <v>10271</v>
      </c>
      <c r="F959" s="13" t="str">
        <f t="shared" si="14"/>
        <v>335 - Forest City Basin</v>
      </c>
      <c r="G959" s="14">
        <f>_xlfn.IFNA(VLOOKUP($F959,StorageTanks_ProductionOnly!$BQ$2:$CE$31,10,FALSE),StorageTanks_ProductionOnly!$BZ$32)</f>
        <v>5.1641542824907183E-2</v>
      </c>
      <c r="H959" s="14">
        <f>_xlfn.IFNA(VLOOKUP($F959,StorageTanks_ProductionOnly!$BQ$2:$CE$31,11,FALSE),StorageTanks_ProductionOnly!$CA$32)</f>
        <v>0.88022939803243827</v>
      </c>
      <c r="I959" s="14">
        <f>_xlfn.IFNA(VLOOKUP($F959,StorageTanks_ProductionOnly!$BQ$2:$CE$31,13,FALSE),StorageTanks_ProductionOnly!$CC$32)</f>
        <v>9.9239949282087778E-2</v>
      </c>
      <c r="J959" s="14">
        <f>_xlfn.IFNA(VLOOKUP($F959,StorageTanks_ProductionOnly!$BQ$2:$CE$31,14,FALSE),StorageTanks_ProductionOnly!$CD$32)</f>
        <v>0.78502133323338208</v>
      </c>
    </row>
    <row r="960" spans="1:10" x14ac:dyDescent="0.25">
      <c r="A960" s="1" t="s">
        <v>6584</v>
      </c>
      <c r="B960" s="1" t="s">
        <v>6474</v>
      </c>
      <c r="C960" s="1" t="s">
        <v>6585</v>
      </c>
      <c r="D960" s="1" t="s">
        <v>10282</v>
      </c>
      <c r="E960" s="1" t="s">
        <v>10283</v>
      </c>
      <c r="F960" s="13" t="str">
        <f t="shared" si="14"/>
        <v>380 - Salina Basin</v>
      </c>
      <c r="G960" s="14">
        <f>_xlfn.IFNA(VLOOKUP($F960,StorageTanks_ProductionOnly!$BQ$2:$CE$31,10,FALSE),StorageTanks_ProductionOnly!$BZ$32)</f>
        <v>5.1641542824907183E-2</v>
      </c>
      <c r="H960" s="14">
        <f>_xlfn.IFNA(VLOOKUP($F960,StorageTanks_ProductionOnly!$BQ$2:$CE$31,11,FALSE),StorageTanks_ProductionOnly!$CA$32)</f>
        <v>0.88022939803243827</v>
      </c>
      <c r="I960" s="14">
        <f>_xlfn.IFNA(VLOOKUP($F960,StorageTanks_ProductionOnly!$BQ$2:$CE$31,13,FALSE),StorageTanks_ProductionOnly!$CC$32)</f>
        <v>9.9239949282087778E-2</v>
      </c>
      <c r="J960" s="14">
        <f>_xlfn.IFNA(VLOOKUP($F960,StorageTanks_ProductionOnly!$BQ$2:$CE$31,14,FALSE),StorageTanks_ProductionOnly!$CD$32)</f>
        <v>0.78502133323338208</v>
      </c>
    </row>
    <row r="961" spans="1:10" x14ac:dyDescent="0.25">
      <c r="A961" s="1" t="s">
        <v>6586</v>
      </c>
      <c r="B961" s="1" t="s">
        <v>6474</v>
      </c>
      <c r="C961" s="1" t="s">
        <v>6587</v>
      </c>
      <c r="D961" s="1" t="s">
        <v>10282</v>
      </c>
      <c r="E961" s="1" t="s">
        <v>10283</v>
      </c>
      <c r="F961" s="13" t="str">
        <f t="shared" si="14"/>
        <v>380 - Salina Basin</v>
      </c>
      <c r="G961" s="14">
        <f>_xlfn.IFNA(VLOOKUP($F961,StorageTanks_ProductionOnly!$BQ$2:$CE$31,10,FALSE),StorageTanks_ProductionOnly!$BZ$32)</f>
        <v>5.1641542824907183E-2</v>
      </c>
      <c r="H961" s="14">
        <f>_xlfn.IFNA(VLOOKUP($F961,StorageTanks_ProductionOnly!$BQ$2:$CE$31,11,FALSE),StorageTanks_ProductionOnly!$CA$32)</f>
        <v>0.88022939803243827</v>
      </c>
      <c r="I961" s="14">
        <f>_xlfn.IFNA(VLOOKUP($F961,StorageTanks_ProductionOnly!$BQ$2:$CE$31,13,FALSE),StorageTanks_ProductionOnly!$CC$32)</f>
        <v>9.9239949282087778E-2</v>
      </c>
      <c r="J961" s="14">
        <f>_xlfn.IFNA(VLOOKUP($F961,StorageTanks_ProductionOnly!$BQ$2:$CE$31,14,FALSE),StorageTanks_ProductionOnly!$CD$32)</f>
        <v>0.78502133323338208</v>
      </c>
    </row>
    <row r="962" spans="1:10" x14ac:dyDescent="0.25">
      <c r="A962" s="1" t="s">
        <v>6588</v>
      </c>
      <c r="B962" s="1" t="s">
        <v>6474</v>
      </c>
      <c r="C962" s="1" t="s">
        <v>6589</v>
      </c>
      <c r="D962" s="1" t="s">
        <v>10278</v>
      </c>
      <c r="E962" s="1" t="s">
        <v>10279</v>
      </c>
      <c r="F962" s="13" t="str">
        <f t="shared" ref="F962:F1025" si="15">_xlfn.CONCAT(E962," ","-"," ",D962)</f>
        <v>385 - Central Kansas Uplift</v>
      </c>
      <c r="G962" s="14">
        <f>_xlfn.IFNA(VLOOKUP($F962,StorageTanks_ProductionOnly!$BQ$2:$CE$31,10,FALSE),StorageTanks_ProductionOnly!$BZ$32)</f>
        <v>5.1641542824907183E-2</v>
      </c>
      <c r="H962" s="14">
        <f>_xlfn.IFNA(VLOOKUP($F962,StorageTanks_ProductionOnly!$BQ$2:$CE$31,11,FALSE),StorageTanks_ProductionOnly!$CA$32)</f>
        <v>0.88022939803243827</v>
      </c>
      <c r="I962" s="14">
        <f>_xlfn.IFNA(VLOOKUP($F962,StorageTanks_ProductionOnly!$BQ$2:$CE$31,13,FALSE),StorageTanks_ProductionOnly!$CC$32)</f>
        <v>9.9239949282087778E-2</v>
      </c>
      <c r="J962" s="14">
        <f>_xlfn.IFNA(VLOOKUP($F962,StorageTanks_ProductionOnly!$BQ$2:$CE$31,14,FALSE),StorageTanks_ProductionOnly!$CD$32)</f>
        <v>0.78502133323338208</v>
      </c>
    </row>
    <row r="963" spans="1:10" x14ac:dyDescent="0.25">
      <c r="A963" s="1" t="s">
        <v>6590</v>
      </c>
      <c r="B963" s="1" t="s">
        <v>6474</v>
      </c>
      <c r="C963" s="1" t="s">
        <v>5260</v>
      </c>
      <c r="D963" s="1" t="s">
        <v>10278</v>
      </c>
      <c r="E963" s="1" t="s">
        <v>10279</v>
      </c>
      <c r="F963" s="13" t="str">
        <f t="shared" si="15"/>
        <v>385 - Central Kansas Uplift</v>
      </c>
      <c r="G963" s="14">
        <f>_xlfn.IFNA(VLOOKUP($F963,StorageTanks_ProductionOnly!$BQ$2:$CE$31,10,FALSE),StorageTanks_ProductionOnly!$BZ$32)</f>
        <v>5.1641542824907183E-2</v>
      </c>
      <c r="H963" s="14">
        <f>_xlfn.IFNA(VLOOKUP($F963,StorageTanks_ProductionOnly!$BQ$2:$CE$31,11,FALSE),StorageTanks_ProductionOnly!$CA$32)</f>
        <v>0.88022939803243827</v>
      </c>
      <c r="I963" s="14">
        <f>_xlfn.IFNA(VLOOKUP($F963,StorageTanks_ProductionOnly!$BQ$2:$CE$31,13,FALSE),StorageTanks_ProductionOnly!$CC$32)</f>
        <v>9.9239949282087778E-2</v>
      </c>
      <c r="J963" s="14">
        <f>_xlfn.IFNA(VLOOKUP($F963,StorageTanks_ProductionOnly!$BQ$2:$CE$31,14,FALSE),StorageTanks_ProductionOnly!$CD$32)</f>
        <v>0.78502133323338208</v>
      </c>
    </row>
    <row r="964" spans="1:10" x14ac:dyDescent="0.25">
      <c r="A964" s="1" t="s">
        <v>6591</v>
      </c>
      <c r="B964" s="1" t="s">
        <v>6474</v>
      </c>
      <c r="C964" s="1" t="s">
        <v>6592</v>
      </c>
      <c r="D964" s="1" t="s">
        <v>10280</v>
      </c>
      <c r="E964" s="1" t="s">
        <v>10281</v>
      </c>
      <c r="F964" s="13" t="str">
        <f t="shared" si="15"/>
        <v>370 - Nemaha Anticline</v>
      </c>
      <c r="G964" s="14">
        <f>_xlfn.IFNA(VLOOKUP($F964,StorageTanks_ProductionOnly!$BQ$2:$CE$31,10,FALSE),StorageTanks_ProductionOnly!$BZ$32)</f>
        <v>5.1641542824907183E-2</v>
      </c>
      <c r="H964" s="14">
        <f>_xlfn.IFNA(VLOOKUP($F964,StorageTanks_ProductionOnly!$BQ$2:$CE$31,11,FALSE),StorageTanks_ProductionOnly!$CA$32)</f>
        <v>0.88022939803243827</v>
      </c>
      <c r="I964" s="14">
        <f>_xlfn.IFNA(VLOOKUP($F964,StorageTanks_ProductionOnly!$BQ$2:$CE$31,13,FALSE),StorageTanks_ProductionOnly!$CC$32)</f>
        <v>9.9239949282087778E-2</v>
      </c>
      <c r="J964" s="14">
        <f>_xlfn.IFNA(VLOOKUP($F964,StorageTanks_ProductionOnly!$BQ$2:$CE$31,14,FALSE),StorageTanks_ProductionOnly!$CD$32)</f>
        <v>0.78502133323338208</v>
      </c>
    </row>
    <row r="965" spans="1:10" x14ac:dyDescent="0.25">
      <c r="A965" s="1" t="s">
        <v>6593</v>
      </c>
      <c r="B965" s="1" t="s">
        <v>6474</v>
      </c>
      <c r="C965" s="1" t="s">
        <v>6594</v>
      </c>
      <c r="D965" s="1" t="s">
        <v>10278</v>
      </c>
      <c r="E965" s="1" t="s">
        <v>10279</v>
      </c>
      <c r="F965" s="13" t="str">
        <f t="shared" si="15"/>
        <v>385 - Central Kansas Uplift</v>
      </c>
      <c r="G965" s="14">
        <f>_xlfn.IFNA(VLOOKUP($F965,StorageTanks_ProductionOnly!$BQ$2:$CE$31,10,FALSE),StorageTanks_ProductionOnly!$BZ$32)</f>
        <v>5.1641542824907183E-2</v>
      </c>
      <c r="H965" s="14">
        <f>_xlfn.IFNA(VLOOKUP($F965,StorageTanks_ProductionOnly!$BQ$2:$CE$31,11,FALSE),StorageTanks_ProductionOnly!$CA$32)</f>
        <v>0.88022939803243827</v>
      </c>
      <c r="I965" s="14">
        <f>_xlfn.IFNA(VLOOKUP($F965,StorageTanks_ProductionOnly!$BQ$2:$CE$31,13,FALSE),StorageTanks_ProductionOnly!$CC$32)</f>
        <v>9.9239949282087778E-2</v>
      </c>
      <c r="J965" s="14">
        <f>_xlfn.IFNA(VLOOKUP($F965,StorageTanks_ProductionOnly!$BQ$2:$CE$31,14,FALSE),StorageTanks_ProductionOnly!$CD$32)</f>
        <v>0.78502133323338208</v>
      </c>
    </row>
    <row r="966" spans="1:10" x14ac:dyDescent="0.25">
      <c r="A966" s="1" t="s">
        <v>6595</v>
      </c>
      <c r="B966" s="1" t="s">
        <v>6474</v>
      </c>
      <c r="C966" s="1" t="s">
        <v>6596</v>
      </c>
      <c r="D966" s="1" t="s">
        <v>10232</v>
      </c>
      <c r="E966" s="1" t="s">
        <v>10233</v>
      </c>
      <c r="F966" s="13" t="str">
        <f t="shared" si="15"/>
        <v>450 - Las Animas Arch</v>
      </c>
      <c r="G966" s="14">
        <f>_xlfn.IFNA(VLOOKUP($F966,StorageTanks_ProductionOnly!$BQ$2:$CE$31,10,FALSE),StorageTanks_ProductionOnly!$BZ$32)</f>
        <v>5.1641542824907183E-2</v>
      </c>
      <c r="H966" s="14">
        <f>_xlfn.IFNA(VLOOKUP($F966,StorageTanks_ProductionOnly!$BQ$2:$CE$31,11,FALSE),StorageTanks_ProductionOnly!$CA$32)</f>
        <v>0.88022939803243827</v>
      </c>
      <c r="I966" s="14">
        <f>_xlfn.IFNA(VLOOKUP($F966,StorageTanks_ProductionOnly!$BQ$2:$CE$31,13,FALSE),StorageTanks_ProductionOnly!$CC$32)</f>
        <v>9.9239949282087778E-2</v>
      </c>
      <c r="J966" s="14">
        <f>_xlfn.IFNA(VLOOKUP($F966,StorageTanks_ProductionOnly!$BQ$2:$CE$31,14,FALSE),StorageTanks_ProductionOnly!$CD$32)</f>
        <v>0.78502133323338208</v>
      </c>
    </row>
    <row r="967" spans="1:10" x14ac:dyDescent="0.25">
      <c r="A967" s="1" t="s">
        <v>6597</v>
      </c>
      <c r="B967" s="1" t="s">
        <v>6474</v>
      </c>
      <c r="C967" s="1" t="s">
        <v>6598</v>
      </c>
      <c r="D967" s="1" t="s">
        <v>10276</v>
      </c>
      <c r="E967" s="1" t="s">
        <v>10277</v>
      </c>
      <c r="F967" s="13" t="str">
        <f t="shared" si="15"/>
        <v>375 - Sedgwick Basin</v>
      </c>
      <c r="G967" s="14">
        <f>_xlfn.IFNA(VLOOKUP($F967,StorageTanks_ProductionOnly!$BQ$2:$CE$31,10,FALSE),StorageTanks_ProductionOnly!$BZ$32)</f>
        <v>0</v>
      </c>
      <c r="H967" s="14">
        <f>_xlfn.IFNA(VLOOKUP($F967,StorageTanks_ProductionOnly!$BQ$2:$CE$31,11,FALSE),StorageTanks_ProductionOnly!$CA$32)</f>
        <v>0</v>
      </c>
      <c r="I967" s="14">
        <f>_xlfn.IFNA(VLOOKUP($F967,StorageTanks_ProductionOnly!$BQ$2:$CE$31,13,FALSE),StorageTanks_ProductionOnly!$CC$32)</f>
        <v>0</v>
      </c>
      <c r="J967" s="14">
        <f>_xlfn.IFNA(VLOOKUP($F967,StorageTanks_ProductionOnly!$BQ$2:$CE$31,14,FALSE),StorageTanks_ProductionOnly!$CD$32)</f>
        <v>0.3150218096301669</v>
      </c>
    </row>
    <row r="968" spans="1:10" x14ac:dyDescent="0.25">
      <c r="A968" s="1" t="s">
        <v>6599</v>
      </c>
      <c r="B968" s="1" t="s">
        <v>6474</v>
      </c>
      <c r="C968" s="1" t="s">
        <v>6600</v>
      </c>
      <c r="D968" s="1" t="s">
        <v>10282</v>
      </c>
      <c r="E968" s="1" t="s">
        <v>10283</v>
      </c>
      <c r="F968" s="13" t="str">
        <f t="shared" si="15"/>
        <v>380 - Salina Basin</v>
      </c>
      <c r="G968" s="14">
        <f>_xlfn.IFNA(VLOOKUP($F968,StorageTanks_ProductionOnly!$BQ$2:$CE$31,10,FALSE),StorageTanks_ProductionOnly!$BZ$32)</f>
        <v>5.1641542824907183E-2</v>
      </c>
      <c r="H968" s="14">
        <f>_xlfn.IFNA(VLOOKUP($F968,StorageTanks_ProductionOnly!$BQ$2:$CE$31,11,FALSE),StorageTanks_ProductionOnly!$CA$32)</f>
        <v>0.88022939803243827</v>
      </c>
      <c r="I968" s="14">
        <f>_xlfn.IFNA(VLOOKUP($F968,StorageTanks_ProductionOnly!$BQ$2:$CE$31,13,FALSE),StorageTanks_ProductionOnly!$CC$32)</f>
        <v>9.9239949282087778E-2</v>
      </c>
      <c r="J968" s="14">
        <f>_xlfn.IFNA(VLOOKUP($F968,StorageTanks_ProductionOnly!$BQ$2:$CE$31,14,FALSE),StorageTanks_ProductionOnly!$CD$32)</f>
        <v>0.78502133323338208</v>
      </c>
    </row>
    <row r="969" spans="1:10" x14ac:dyDescent="0.25">
      <c r="A969" s="1" t="s">
        <v>6601</v>
      </c>
      <c r="B969" s="1" t="s">
        <v>6474</v>
      </c>
      <c r="C969" s="1" t="s">
        <v>6602</v>
      </c>
      <c r="D969" s="1" t="s">
        <v>10278</v>
      </c>
      <c r="E969" s="1" t="s">
        <v>10279</v>
      </c>
      <c r="F969" s="13" t="str">
        <f t="shared" si="15"/>
        <v>385 - Central Kansas Uplift</v>
      </c>
      <c r="G969" s="14">
        <f>_xlfn.IFNA(VLOOKUP($F969,StorageTanks_ProductionOnly!$BQ$2:$CE$31,10,FALSE),StorageTanks_ProductionOnly!$BZ$32)</f>
        <v>5.1641542824907183E-2</v>
      </c>
      <c r="H969" s="14">
        <f>_xlfn.IFNA(VLOOKUP($F969,StorageTanks_ProductionOnly!$BQ$2:$CE$31,11,FALSE),StorageTanks_ProductionOnly!$CA$32)</f>
        <v>0.88022939803243827</v>
      </c>
      <c r="I969" s="14">
        <f>_xlfn.IFNA(VLOOKUP($F969,StorageTanks_ProductionOnly!$BQ$2:$CE$31,13,FALSE),StorageTanks_ProductionOnly!$CC$32)</f>
        <v>9.9239949282087778E-2</v>
      </c>
      <c r="J969" s="14">
        <f>_xlfn.IFNA(VLOOKUP($F969,StorageTanks_ProductionOnly!$BQ$2:$CE$31,14,FALSE),StorageTanks_ProductionOnly!$CD$32)</f>
        <v>0.78502133323338208</v>
      </c>
    </row>
    <row r="970" spans="1:10" x14ac:dyDescent="0.25">
      <c r="A970" s="1" t="s">
        <v>6603</v>
      </c>
      <c r="B970" s="1" t="s">
        <v>6474</v>
      </c>
      <c r="C970" s="1" t="s">
        <v>6604</v>
      </c>
      <c r="D970" s="1" t="s">
        <v>10280</v>
      </c>
      <c r="E970" s="1" t="s">
        <v>10281</v>
      </c>
      <c r="F970" s="13" t="str">
        <f t="shared" si="15"/>
        <v>370 - Nemaha Anticline</v>
      </c>
      <c r="G970" s="14">
        <f>_xlfn.IFNA(VLOOKUP($F970,StorageTanks_ProductionOnly!$BQ$2:$CE$31,10,FALSE),StorageTanks_ProductionOnly!$BZ$32)</f>
        <v>5.1641542824907183E-2</v>
      </c>
      <c r="H970" s="14">
        <f>_xlfn.IFNA(VLOOKUP($F970,StorageTanks_ProductionOnly!$BQ$2:$CE$31,11,FALSE),StorageTanks_ProductionOnly!$CA$32)</f>
        <v>0.88022939803243827</v>
      </c>
      <c r="I970" s="14">
        <f>_xlfn.IFNA(VLOOKUP($F970,StorageTanks_ProductionOnly!$BQ$2:$CE$31,13,FALSE),StorageTanks_ProductionOnly!$CC$32)</f>
        <v>9.9239949282087778E-2</v>
      </c>
      <c r="J970" s="14">
        <f>_xlfn.IFNA(VLOOKUP($F970,StorageTanks_ProductionOnly!$BQ$2:$CE$31,14,FALSE),StorageTanks_ProductionOnly!$CD$32)</f>
        <v>0.78502133323338208</v>
      </c>
    </row>
    <row r="971" spans="1:10" x14ac:dyDescent="0.25">
      <c r="A971" s="1" t="s">
        <v>6605</v>
      </c>
      <c r="B971" s="1" t="s">
        <v>6474</v>
      </c>
      <c r="C971" s="1" t="s">
        <v>6606</v>
      </c>
      <c r="D971" s="1" t="s">
        <v>10278</v>
      </c>
      <c r="E971" s="1" t="s">
        <v>10279</v>
      </c>
      <c r="F971" s="13" t="str">
        <f t="shared" si="15"/>
        <v>385 - Central Kansas Uplift</v>
      </c>
      <c r="G971" s="14">
        <f>_xlfn.IFNA(VLOOKUP($F971,StorageTanks_ProductionOnly!$BQ$2:$CE$31,10,FALSE),StorageTanks_ProductionOnly!$BZ$32)</f>
        <v>5.1641542824907183E-2</v>
      </c>
      <c r="H971" s="14">
        <f>_xlfn.IFNA(VLOOKUP($F971,StorageTanks_ProductionOnly!$BQ$2:$CE$31,11,FALSE),StorageTanks_ProductionOnly!$CA$32)</f>
        <v>0.88022939803243827</v>
      </c>
      <c r="I971" s="14">
        <f>_xlfn.IFNA(VLOOKUP($F971,StorageTanks_ProductionOnly!$BQ$2:$CE$31,13,FALSE),StorageTanks_ProductionOnly!$CC$32)</f>
        <v>9.9239949282087778E-2</v>
      </c>
      <c r="J971" s="14">
        <f>_xlfn.IFNA(VLOOKUP($F971,StorageTanks_ProductionOnly!$BQ$2:$CE$31,14,FALSE),StorageTanks_ProductionOnly!$CD$32)</f>
        <v>0.78502133323338208</v>
      </c>
    </row>
    <row r="972" spans="1:10" x14ac:dyDescent="0.25">
      <c r="A972" s="1" t="s">
        <v>6607</v>
      </c>
      <c r="B972" s="1" t="s">
        <v>6474</v>
      </c>
      <c r="C972" s="1" t="s">
        <v>6291</v>
      </c>
      <c r="D972" s="1" t="s">
        <v>10278</v>
      </c>
      <c r="E972" s="1" t="s">
        <v>10279</v>
      </c>
      <c r="F972" s="13" t="str">
        <f t="shared" si="15"/>
        <v>385 - Central Kansas Uplift</v>
      </c>
      <c r="G972" s="14">
        <f>_xlfn.IFNA(VLOOKUP($F972,StorageTanks_ProductionOnly!$BQ$2:$CE$31,10,FALSE),StorageTanks_ProductionOnly!$BZ$32)</f>
        <v>5.1641542824907183E-2</v>
      </c>
      <c r="H972" s="14">
        <f>_xlfn.IFNA(VLOOKUP($F972,StorageTanks_ProductionOnly!$BQ$2:$CE$31,11,FALSE),StorageTanks_ProductionOnly!$CA$32)</f>
        <v>0.88022939803243827</v>
      </c>
      <c r="I972" s="14">
        <f>_xlfn.IFNA(VLOOKUP($F972,StorageTanks_ProductionOnly!$BQ$2:$CE$31,13,FALSE),StorageTanks_ProductionOnly!$CC$32)</f>
        <v>9.9239949282087778E-2</v>
      </c>
      <c r="J972" s="14">
        <f>_xlfn.IFNA(VLOOKUP($F972,StorageTanks_ProductionOnly!$BQ$2:$CE$31,14,FALSE),StorageTanks_ProductionOnly!$CD$32)</f>
        <v>0.78502133323338208</v>
      </c>
    </row>
    <row r="973" spans="1:10" x14ac:dyDescent="0.25">
      <c r="A973" s="1" t="s">
        <v>6608</v>
      </c>
      <c r="B973" s="1" t="s">
        <v>6474</v>
      </c>
      <c r="C973" s="1" t="s">
        <v>5056</v>
      </c>
      <c r="D973" s="1" t="s">
        <v>10278</v>
      </c>
      <c r="E973" s="1" t="s">
        <v>10279</v>
      </c>
      <c r="F973" s="13" t="str">
        <f t="shared" si="15"/>
        <v>385 - Central Kansas Uplift</v>
      </c>
      <c r="G973" s="14">
        <f>_xlfn.IFNA(VLOOKUP($F973,StorageTanks_ProductionOnly!$BQ$2:$CE$31,10,FALSE),StorageTanks_ProductionOnly!$BZ$32)</f>
        <v>5.1641542824907183E-2</v>
      </c>
      <c r="H973" s="14">
        <f>_xlfn.IFNA(VLOOKUP($F973,StorageTanks_ProductionOnly!$BQ$2:$CE$31,11,FALSE),StorageTanks_ProductionOnly!$CA$32)</f>
        <v>0.88022939803243827</v>
      </c>
      <c r="I973" s="14">
        <f>_xlfn.IFNA(VLOOKUP($F973,StorageTanks_ProductionOnly!$BQ$2:$CE$31,13,FALSE),StorageTanks_ProductionOnly!$CC$32)</f>
        <v>9.9239949282087778E-2</v>
      </c>
      <c r="J973" s="14">
        <f>_xlfn.IFNA(VLOOKUP($F973,StorageTanks_ProductionOnly!$BQ$2:$CE$31,14,FALSE),StorageTanks_ProductionOnly!$CD$32)</f>
        <v>0.78502133323338208</v>
      </c>
    </row>
    <row r="974" spans="1:10" x14ac:dyDescent="0.25">
      <c r="A974" s="1" t="s">
        <v>6609</v>
      </c>
      <c r="B974" s="1" t="s">
        <v>6474</v>
      </c>
      <c r="C974" s="1" t="s">
        <v>5276</v>
      </c>
      <c r="D974" s="1" t="s">
        <v>10282</v>
      </c>
      <c r="E974" s="1" t="s">
        <v>10283</v>
      </c>
      <c r="F974" s="13" t="str">
        <f t="shared" si="15"/>
        <v>380 - Salina Basin</v>
      </c>
      <c r="G974" s="14">
        <f>_xlfn.IFNA(VLOOKUP($F974,StorageTanks_ProductionOnly!$BQ$2:$CE$31,10,FALSE),StorageTanks_ProductionOnly!$BZ$32)</f>
        <v>5.1641542824907183E-2</v>
      </c>
      <c r="H974" s="14">
        <f>_xlfn.IFNA(VLOOKUP($F974,StorageTanks_ProductionOnly!$BQ$2:$CE$31,11,FALSE),StorageTanks_ProductionOnly!$CA$32)</f>
        <v>0.88022939803243827</v>
      </c>
      <c r="I974" s="14">
        <f>_xlfn.IFNA(VLOOKUP($F974,StorageTanks_ProductionOnly!$BQ$2:$CE$31,13,FALSE),StorageTanks_ProductionOnly!$CC$32)</f>
        <v>9.9239949282087778E-2</v>
      </c>
      <c r="J974" s="14">
        <f>_xlfn.IFNA(VLOOKUP($F974,StorageTanks_ProductionOnly!$BQ$2:$CE$31,14,FALSE),StorageTanks_ProductionOnly!$CD$32)</f>
        <v>0.78502133323338208</v>
      </c>
    </row>
    <row r="975" spans="1:10" x14ac:dyDescent="0.25">
      <c r="A975" s="1" t="s">
        <v>6610</v>
      </c>
      <c r="B975" s="1" t="s">
        <v>6474</v>
      </c>
      <c r="C975" s="1" t="s">
        <v>5278</v>
      </c>
      <c r="D975" s="1" t="s">
        <v>1324</v>
      </c>
      <c r="E975" s="1" t="s">
        <v>10231</v>
      </c>
      <c r="F975" s="13" t="str">
        <f t="shared" si="15"/>
        <v>360 - Anadarko Basin</v>
      </c>
      <c r="G975" s="14">
        <f>_xlfn.IFNA(VLOOKUP($F975,StorageTanks_ProductionOnly!$BQ$2:$CE$31,10,FALSE),StorageTanks_ProductionOnly!$BZ$32)</f>
        <v>0</v>
      </c>
      <c r="H975" s="14">
        <f>_xlfn.IFNA(VLOOKUP($F975,StorageTanks_ProductionOnly!$BQ$2:$CE$31,11,FALSE),StorageTanks_ProductionOnly!$CA$32)</f>
        <v>0.82538151345513899</v>
      </c>
      <c r="I975" s="14">
        <f>_xlfn.IFNA(VLOOKUP($F975,StorageTanks_ProductionOnly!$BQ$2:$CE$31,13,FALSE),StorageTanks_ProductionOnly!$CC$32)</f>
        <v>7.5331732984359871E-4</v>
      </c>
      <c r="J975" s="14">
        <f>_xlfn.IFNA(VLOOKUP($F975,StorageTanks_ProductionOnly!$BQ$2:$CE$31,14,FALSE),StorageTanks_ProductionOnly!$CD$32)</f>
        <v>0.88374904454925052</v>
      </c>
    </row>
    <row r="976" spans="1:10" x14ac:dyDescent="0.25">
      <c r="A976" s="1" t="s">
        <v>6611</v>
      </c>
      <c r="B976" s="1" t="s">
        <v>6474</v>
      </c>
      <c r="C976" s="1" t="s">
        <v>5526</v>
      </c>
      <c r="D976" s="1" t="s">
        <v>10276</v>
      </c>
      <c r="E976" s="1" t="s">
        <v>10277</v>
      </c>
      <c r="F976" s="13" t="str">
        <f t="shared" si="15"/>
        <v>375 - Sedgwick Basin</v>
      </c>
      <c r="G976" s="14">
        <f>_xlfn.IFNA(VLOOKUP($F976,StorageTanks_ProductionOnly!$BQ$2:$CE$31,10,FALSE),StorageTanks_ProductionOnly!$BZ$32)</f>
        <v>0</v>
      </c>
      <c r="H976" s="14">
        <f>_xlfn.IFNA(VLOOKUP($F976,StorageTanks_ProductionOnly!$BQ$2:$CE$31,11,FALSE),StorageTanks_ProductionOnly!$CA$32)</f>
        <v>0</v>
      </c>
      <c r="I976" s="14">
        <f>_xlfn.IFNA(VLOOKUP($F976,StorageTanks_ProductionOnly!$BQ$2:$CE$31,13,FALSE),StorageTanks_ProductionOnly!$CC$32)</f>
        <v>0</v>
      </c>
      <c r="J976" s="14">
        <f>_xlfn.IFNA(VLOOKUP($F976,StorageTanks_ProductionOnly!$BQ$2:$CE$31,14,FALSE),StorageTanks_ProductionOnly!$CD$32)</f>
        <v>0.3150218096301669</v>
      </c>
    </row>
    <row r="977" spans="1:10" x14ac:dyDescent="0.25">
      <c r="A977" s="1" t="s">
        <v>6612</v>
      </c>
      <c r="B977" s="1" t="s">
        <v>6474</v>
      </c>
      <c r="C977" s="1" t="s">
        <v>6613</v>
      </c>
      <c r="D977" s="1" t="s">
        <v>1324</v>
      </c>
      <c r="E977" s="1" t="s">
        <v>10231</v>
      </c>
      <c r="F977" s="13" t="str">
        <f t="shared" si="15"/>
        <v>360 - Anadarko Basin</v>
      </c>
      <c r="G977" s="14">
        <f>_xlfn.IFNA(VLOOKUP($F977,StorageTanks_ProductionOnly!$BQ$2:$CE$31,10,FALSE),StorageTanks_ProductionOnly!$BZ$32)</f>
        <v>0</v>
      </c>
      <c r="H977" s="14">
        <f>_xlfn.IFNA(VLOOKUP($F977,StorageTanks_ProductionOnly!$BQ$2:$CE$31,11,FALSE),StorageTanks_ProductionOnly!$CA$32)</f>
        <v>0.82538151345513899</v>
      </c>
      <c r="I977" s="14">
        <f>_xlfn.IFNA(VLOOKUP($F977,StorageTanks_ProductionOnly!$BQ$2:$CE$31,13,FALSE),StorageTanks_ProductionOnly!$CC$32)</f>
        <v>7.5331732984359871E-4</v>
      </c>
      <c r="J977" s="14">
        <f>_xlfn.IFNA(VLOOKUP($F977,StorageTanks_ProductionOnly!$BQ$2:$CE$31,14,FALSE),StorageTanks_ProductionOnly!$CD$32)</f>
        <v>0.88374904454925052</v>
      </c>
    </row>
    <row r="978" spans="1:10" x14ac:dyDescent="0.25">
      <c r="A978" s="1" t="s">
        <v>6614</v>
      </c>
      <c r="B978" s="1" t="s">
        <v>6474</v>
      </c>
      <c r="C978" s="1" t="s">
        <v>6615</v>
      </c>
      <c r="D978" s="1" t="s">
        <v>10270</v>
      </c>
      <c r="E978" s="1" t="s">
        <v>10271</v>
      </c>
      <c r="F978" s="13" t="str">
        <f t="shared" si="15"/>
        <v>335 - Forest City Basin</v>
      </c>
      <c r="G978" s="14">
        <f>_xlfn.IFNA(VLOOKUP($F978,StorageTanks_ProductionOnly!$BQ$2:$CE$31,10,FALSE),StorageTanks_ProductionOnly!$BZ$32)</f>
        <v>5.1641542824907183E-2</v>
      </c>
      <c r="H978" s="14">
        <f>_xlfn.IFNA(VLOOKUP($F978,StorageTanks_ProductionOnly!$BQ$2:$CE$31,11,FALSE),StorageTanks_ProductionOnly!$CA$32)</f>
        <v>0.88022939803243827</v>
      </c>
      <c r="I978" s="14">
        <f>_xlfn.IFNA(VLOOKUP($F978,StorageTanks_ProductionOnly!$BQ$2:$CE$31,13,FALSE),StorageTanks_ProductionOnly!$CC$32)</f>
        <v>9.9239949282087778E-2</v>
      </c>
      <c r="J978" s="14">
        <f>_xlfn.IFNA(VLOOKUP($F978,StorageTanks_ProductionOnly!$BQ$2:$CE$31,14,FALSE),StorageTanks_ProductionOnly!$CD$32)</f>
        <v>0.78502133323338208</v>
      </c>
    </row>
    <row r="979" spans="1:10" x14ac:dyDescent="0.25">
      <c r="A979" s="1" t="s">
        <v>6616</v>
      </c>
      <c r="B979" s="1" t="s">
        <v>6474</v>
      </c>
      <c r="C979" s="1" t="s">
        <v>6617</v>
      </c>
      <c r="D979" s="1" t="s">
        <v>10278</v>
      </c>
      <c r="E979" s="1" t="s">
        <v>10279</v>
      </c>
      <c r="F979" s="13" t="str">
        <f t="shared" si="15"/>
        <v>385 - Central Kansas Uplift</v>
      </c>
      <c r="G979" s="14">
        <f>_xlfn.IFNA(VLOOKUP($F979,StorageTanks_ProductionOnly!$BQ$2:$CE$31,10,FALSE),StorageTanks_ProductionOnly!$BZ$32)</f>
        <v>5.1641542824907183E-2</v>
      </c>
      <c r="H979" s="14">
        <f>_xlfn.IFNA(VLOOKUP($F979,StorageTanks_ProductionOnly!$BQ$2:$CE$31,11,FALSE),StorageTanks_ProductionOnly!$CA$32)</f>
        <v>0.88022939803243827</v>
      </c>
      <c r="I979" s="14">
        <f>_xlfn.IFNA(VLOOKUP($F979,StorageTanks_ProductionOnly!$BQ$2:$CE$31,13,FALSE),StorageTanks_ProductionOnly!$CC$32)</f>
        <v>9.9239949282087778E-2</v>
      </c>
      <c r="J979" s="14">
        <f>_xlfn.IFNA(VLOOKUP($F979,StorageTanks_ProductionOnly!$BQ$2:$CE$31,14,FALSE),StorageTanks_ProductionOnly!$CD$32)</f>
        <v>0.78502133323338208</v>
      </c>
    </row>
    <row r="980" spans="1:10" x14ac:dyDescent="0.25">
      <c r="A980" s="1" t="s">
        <v>6618</v>
      </c>
      <c r="B980" s="1" t="s">
        <v>6474</v>
      </c>
      <c r="C980" s="1" t="s">
        <v>6619</v>
      </c>
      <c r="D980" s="1" t="s">
        <v>10232</v>
      </c>
      <c r="E980" s="1" t="s">
        <v>10233</v>
      </c>
      <c r="F980" s="13" t="str">
        <f t="shared" si="15"/>
        <v>450 - Las Animas Arch</v>
      </c>
      <c r="G980" s="14">
        <f>_xlfn.IFNA(VLOOKUP($F980,StorageTanks_ProductionOnly!$BQ$2:$CE$31,10,FALSE),StorageTanks_ProductionOnly!$BZ$32)</f>
        <v>5.1641542824907183E-2</v>
      </c>
      <c r="H980" s="14">
        <f>_xlfn.IFNA(VLOOKUP($F980,StorageTanks_ProductionOnly!$BQ$2:$CE$31,11,FALSE),StorageTanks_ProductionOnly!$CA$32)</f>
        <v>0.88022939803243827</v>
      </c>
      <c r="I980" s="14">
        <f>_xlfn.IFNA(VLOOKUP($F980,StorageTanks_ProductionOnly!$BQ$2:$CE$31,13,FALSE),StorageTanks_ProductionOnly!$CC$32)</f>
        <v>9.9239949282087778E-2</v>
      </c>
      <c r="J980" s="14">
        <f>_xlfn.IFNA(VLOOKUP($F980,StorageTanks_ProductionOnly!$BQ$2:$CE$31,14,FALSE),StorageTanks_ProductionOnly!$CD$32)</f>
        <v>0.78502133323338208</v>
      </c>
    </row>
    <row r="981" spans="1:10" x14ac:dyDescent="0.25">
      <c r="A981" s="1" t="s">
        <v>6620</v>
      </c>
      <c r="B981" s="1" t="s">
        <v>6474</v>
      </c>
      <c r="C981" s="1" t="s">
        <v>6621</v>
      </c>
      <c r="D981" s="1" t="s">
        <v>10282</v>
      </c>
      <c r="E981" s="1" t="s">
        <v>10283</v>
      </c>
      <c r="F981" s="13" t="str">
        <f t="shared" si="15"/>
        <v>380 - Salina Basin</v>
      </c>
      <c r="G981" s="14">
        <f>_xlfn.IFNA(VLOOKUP($F981,StorageTanks_ProductionOnly!$BQ$2:$CE$31,10,FALSE),StorageTanks_ProductionOnly!$BZ$32)</f>
        <v>5.1641542824907183E-2</v>
      </c>
      <c r="H981" s="14">
        <f>_xlfn.IFNA(VLOOKUP($F981,StorageTanks_ProductionOnly!$BQ$2:$CE$31,11,FALSE),StorageTanks_ProductionOnly!$CA$32)</f>
        <v>0.88022939803243827</v>
      </c>
      <c r="I981" s="14">
        <f>_xlfn.IFNA(VLOOKUP($F981,StorageTanks_ProductionOnly!$BQ$2:$CE$31,13,FALSE),StorageTanks_ProductionOnly!$CC$32)</f>
        <v>9.9239949282087778E-2</v>
      </c>
      <c r="J981" s="14">
        <f>_xlfn.IFNA(VLOOKUP($F981,StorageTanks_ProductionOnly!$BQ$2:$CE$31,14,FALSE),StorageTanks_ProductionOnly!$CD$32)</f>
        <v>0.78502133323338208</v>
      </c>
    </row>
    <row r="982" spans="1:10" x14ac:dyDescent="0.25">
      <c r="A982" s="1" t="s">
        <v>6622</v>
      </c>
      <c r="B982" s="1" t="s">
        <v>6474</v>
      </c>
      <c r="C982" s="1" t="s">
        <v>6623</v>
      </c>
      <c r="D982" s="1" t="s">
        <v>10278</v>
      </c>
      <c r="E982" s="1" t="s">
        <v>10279</v>
      </c>
      <c r="F982" s="13" t="str">
        <f t="shared" si="15"/>
        <v>385 - Central Kansas Uplift</v>
      </c>
      <c r="G982" s="14">
        <f>_xlfn.IFNA(VLOOKUP($F982,StorageTanks_ProductionOnly!$BQ$2:$CE$31,10,FALSE),StorageTanks_ProductionOnly!$BZ$32)</f>
        <v>5.1641542824907183E-2</v>
      </c>
      <c r="H982" s="14">
        <f>_xlfn.IFNA(VLOOKUP($F982,StorageTanks_ProductionOnly!$BQ$2:$CE$31,11,FALSE),StorageTanks_ProductionOnly!$CA$32)</f>
        <v>0.88022939803243827</v>
      </c>
      <c r="I982" s="14">
        <f>_xlfn.IFNA(VLOOKUP($F982,StorageTanks_ProductionOnly!$BQ$2:$CE$31,13,FALSE),StorageTanks_ProductionOnly!$CC$32)</f>
        <v>9.9239949282087778E-2</v>
      </c>
      <c r="J982" s="14">
        <f>_xlfn.IFNA(VLOOKUP($F982,StorageTanks_ProductionOnly!$BQ$2:$CE$31,14,FALSE),StorageTanks_ProductionOnly!$CD$32)</f>
        <v>0.78502133323338208</v>
      </c>
    </row>
    <row r="983" spans="1:10" x14ac:dyDescent="0.25">
      <c r="A983" s="1" t="s">
        <v>6624</v>
      </c>
      <c r="B983" s="1" t="s">
        <v>6474</v>
      </c>
      <c r="C983" s="1" t="s">
        <v>6625</v>
      </c>
      <c r="D983" s="1" t="s">
        <v>1324</v>
      </c>
      <c r="E983" s="1" t="s">
        <v>10231</v>
      </c>
      <c r="F983" s="13" t="str">
        <f t="shared" si="15"/>
        <v>360 - Anadarko Basin</v>
      </c>
      <c r="G983" s="14">
        <f>_xlfn.IFNA(VLOOKUP($F983,StorageTanks_ProductionOnly!$BQ$2:$CE$31,10,FALSE),StorageTanks_ProductionOnly!$BZ$32)</f>
        <v>0</v>
      </c>
      <c r="H983" s="14">
        <f>_xlfn.IFNA(VLOOKUP($F983,StorageTanks_ProductionOnly!$BQ$2:$CE$31,11,FALSE),StorageTanks_ProductionOnly!$CA$32)</f>
        <v>0.82538151345513899</v>
      </c>
      <c r="I983" s="14">
        <f>_xlfn.IFNA(VLOOKUP($F983,StorageTanks_ProductionOnly!$BQ$2:$CE$31,13,FALSE),StorageTanks_ProductionOnly!$CC$32)</f>
        <v>7.5331732984359871E-4</v>
      </c>
      <c r="J983" s="14">
        <f>_xlfn.IFNA(VLOOKUP($F983,StorageTanks_ProductionOnly!$BQ$2:$CE$31,14,FALSE),StorageTanks_ProductionOnly!$CD$32)</f>
        <v>0.88374904454925052</v>
      </c>
    </row>
    <row r="984" spans="1:10" x14ac:dyDescent="0.25">
      <c r="A984" s="1" t="s">
        <v>6626</v>
      </c>
      <c r="B984" s="1" t="s">
        <v>6474</v>
      </c>
      <c r="C984" s="1" t="s">
        <v>6627</v>
      </c>
      <c r="D984" s="1" t="s">
        <v>1324</v>
      </c>
      <c r="E984" s="1" t="s">
        <v>10231</v>
      </c>
      <c r="F984" s="13" t="str">
        <f t="shared" si="15"/>
        <v>360 - Anadarko Basin</v>
      </c>
      <c r="G984" s="14">
        <f>_xlfn.IFNA(VLOOKUP($F984,StorageTanks_ProductionOnly!$BQ$2:$CE$31,10,FALSE),StorageTanks_ProductionOnly!$BZ$32)</f>
        <v>0</v>
      </c>
      <c r="H984" s="14">
        <f>_xlfn.IFNA(VLOOKUP($F984,StorageTanks_ProductionOnly!$BQ$2:$CE$31,11,FALSE),StorageTanks_ProductionOnly!$CA$32)</f>
        <v>0.82538151345513899</v>
      </c>
      <c r="I984" s="14">
        <f>_xlfn.IFNA(VLOOKUP($F984,StorageTanks_ProductionOnly!$BQ$2:$CE$31,13,FALSE),StorageTanks_ProductionOnly!$CC$32)</f>
        <v>7.5331732984359871E-4</v>
      </c>
      <c r="J984" s="14">
        <f>_xlfn.IFNA(VLOOKUP($F984,StorageTanks_ProductionOnly!$BQ$2:$CE$31,14,FALSE),StorageTanks_ProductionOnly!$CD$32)</f>
        <v>0.88374904454925052</v>
      </c>
    </row>
    <row r="985" spans="1:10" x14ac:dyDescent="0.25">
      <c r="A985" s="1" t="s">
        <v>6628</v>
      </c>
      <c r="B985" s="1" t="s">
        <v>6474</v>
      </c>
      <c r="C985" s="1" t="s">
        <v>6629</v>
      </c>
      <c r="D985" s="1" t="s">
        <v>10276</v>
      </c>
      <c r="E985" s="1" t="s">
        <v>10277</v>
      </c>
      <c r="F985" s="13" t="str">
        <f t="shared" si="15"/>
        <v>375 - Sedgwick Basin</v>
      </c>
      <c r="G985" s="14">
        <f>_xlfn.IFNA(VLOOKUP($F985,StorageTanks_ProductionOnly!$BQ$2:$CE$31,10,FALSE),StorageTanks_ProductionOnly!$BZ$32)</f>
        <v>0</v>
      </c>
      <c r="H985" s="14">
        <f>_xlfn.IFNA(VLOOKUP($F985,StorageTanks_ProductionOnly!$BQ$2:$CE$31,11,FALSE),StorageTanks_ProductionOnly!$CA$32)</f>
        <v>0</v>
      </c>
      <c r="I985" s="14">
        <f>_xlfn.IFNA(VLOOKUP($F985,StorageTanks_ProductionOnly!$BQ$2:$CE$31,13,FALSE),StorageTanks_ProductionOnly!$CC$32)</f>
        <v>0</v>
      </c>
      <c r="J985" s="14">
        <f>_xlfn.IFNA(VLOOKUP($F985,StorageTanks_ProductionOnly!$BQ$2:$CE$31,14,FALSE),StorageTanks_ProductionOnly!$CD$32)</f>
        <v>0.3150218096301669</v>
      </c>
    </row>
    <row r="986" spans="1:10" x14ac:dyDescent="0.25">
      <c r="A986" s="1" t="s">
        <v>6630</v>
      </c>
      <c r="B986" s="1" t="s">
        <v>6474</v>
      </c>
      <c r="C986" s="1" t="s">
        <v>5906</v>
      </c>
      <c r="D986" s="1" t="s">
        <v>10232</v>
      </c>
      <c r="E986" s="1" t="s">
        <v>10233</v>
      </c>
      <c r="F986" s="13" t="str">
        <f t="shared" si="15"/>
        <v>450 - Las Animas Arch</v>
      </c>
      <c r="G986" s="14">
        <f>_xlfn.IFNA(VLOOKUP($F986,StorageTanks_ProductionOnly!$BQ$2:$CE$31,10,FALSE),StorageTanks_ProductionOnly!$BZ$32)</f>
        <v>5.1641542824907183E-2</v>
      </c>
      <c r="H986" s="14">
        <f>_xlfn.IFNA(VLOOKUP($F986,StorageTanks_ProductionOnly!$BQ$2:$CE$31,11,FALSE),StorageTanks_ProductionOnly!$CA$32)</f>
        <v>0.88022939803243827</v>
      </c>
      <c r="I986" s="14">
        <f>_xlfn.IFNA(VLOOKUP($F986,StorageTanks_ProductionOnly!$BQ$2:$CE$31,13,FALSE),StorageTanks_ProductionOnly!$CC$32)</f>
        <v>9.9239949282087778E-2</v>
      </c>
      <c r="J986" s="14">
        <f>_xlfn.IFNA(VLOOKUP($F986,StorageTanks_ProductionOnly!$BQ$2:$CE$31,14,FALSE),StorageTanks_ProductionOnly!$CD$32)</f>
        <v>0.78502133323338208</v>
      </c>
    </row>
    <row r="987" spans="1:10" x14ac:dyDescent="0.25">
      <c r="A987" s="1" t="s">
        <v>6631</v>
      </c>
      <c r="B987" s="1" t="s">
        <v>6474</v>
      </c>
      <c r="C987" s="1" t="s">
        <v>6632</v>
      </c>
      <c r="D987" s="1" t="s">
        <v>10278</v>
      </c>
      <c r="E987" s="1" t="s">
        <v>10279</v>
      </c>
      <c r="F987" s="13" t="str">
        <f t="shared" si="15"/>
        <v>385 - Central Kansas Uplift</v>
      </c>
      <c r="G987" s="14">
        <f>_xlfn.IFNA(VLOOKUP($F987,StorageTanks_ProductionOnly!$BQ$2:$CE$31,10,FALSE),StorageTanks_ProductionOnly!$BZ$32)</f>
        <v>5.1641542824907183E-2</v>
      </c>
      <c r="H987" s="14">
        <f>_xlfn.IFNA(VLOOKUP($F987,StorageTanks_ProductionOnly!$BQ$2:$CE$31,11,FALSE),StorageTanks_ProductionOnly!$CA$32)</f>
        <v>0.88022939803243827</v>
      </c>
      <c r="I987" s="14">
        <f>_xlfn.IFNA(VLOOKUP($F987,StorageTanks_ProductionOnly!$BQ$2:$CE$31,13,FALSE),StorageTanks_ProductionOnly!$CC$32)</f>
        <v>9.9239949282087778E-2</v>
      </c>
      <c r="J987" s="14">
        <f>_xlfn.IFNA(VLOOKUP($F987,StorageTanks_ProductionOnly!$BQ$2:$CE$31,14,FALSE),StorageTanks_ProductionOnly!$CD$32)</f>
        <v>0.78502133323338208</v>
      </c>
    </row>
    <row r="988" spans="1:10" x14ac:dyDescent="0.25">
      <c r="A988" s="1" t="s">
        <v>6633</v>
      </c>
      <c r="B988" s="1" t="s">
        <v>6474</v>
      </c>
      <c r="C988" s="1" t="s">
        <v>6634</v>
      </c>
      <c r="D988" s="1" t="s">
        <v>10270</v>
      </c>
      <c r="E988" s="1" t="s">
        <v>10271</v>
      </c>
      <c r="F988" s="13" t="str">
        <f t="shared" si="15"/>
        <v>335 - Forest City Basin</v>
      </c>
      <c r="G988" s="14">
        <f>_xlfn.IFNA(VLOOKUP($F988,StorageTanks_ProductionOnly!$BQ$2:$CE$31,10,FALSE),StorageTanks_ProductionOnly!$BZ$32)</f>
        <v>5.1641542824907183E-2</v>
      </c>
      <c r="H988" s="14">
        <f>_xlfn.IFNA(VLOOKUP($F988,StorageTanks_ProductionOnly!$BQ$2:$CE$31,11,FALSE),StorageTanks_ProductionOnly!$CA$32)</f>
        <v>0.88022939803243827</v>
      </c>
      <c r="I988" s="14">
        <f>_xlfn.IFNA(VLOOKUP($F988,StorageTanks_ProductionOnly!$BQ$2:$CE$31,13,FALSE),StorageTanks_ProductionOnly!$CC$32)</f>
        <v>9.9239949282087778E-2</v>
      </c>
      <c r="J988" s="14">
        <f>_xlfn.IFNA(VLOOKUP($F988,StorageTanks_ProductionOnly!$BQ$2:$CE$31,14,FALSE),StorageTanks_ProductionOnly!$CD$32)</f>
        <v>0.78502133323338208</v>
      </c>
    </row>
    <row r="989" spans="1:10" x14ac:dyDescent="0.25">
      <c r="A989" s="1" t="s">
        <v>6635</v>
      </c>
      <c r="B989" s="1" t="s">
        <v>6474</v>
      </c>
      <c r="C989" s="1" t="s">
        <v>6636</v>
      </c>
      <c r="D989" s="1" t="s">
        <v>1324</v>
      </c>
      <c r="E989" s="1" t="s">
        <v>10231</v>
      </c>
      <c r="F989" s="13" t="str">
        <f t="shared" si="15"/>
        <v>360 - Anadarko Basin</v>
      </c>
      <c r="G989" s="14">
        <f>_xlfn.IFNA(VLOOKUP($F989,StorageTanks_ProductionOnly!$BQ$2:$CE$31,10,FALSE),StorageTanks_ProductionOnly!$BZ$32)</f>
        <v>0</v>
      </c>
      <c r="H989" s="14">
        <f>_xlfn.IFNA(VLOOKUP($F989,StorageTanks_ProductionOnly!$BQ$2:$CE$31,11,FALSE),StorageTanks_ProductionOnly!$CA$32)</f>
        <v>0.82538151345513899</v>
      </c>
      <c r="I989" s="14">
        <f>_xlfn.IFNA(VLOOKUP($F989,StorageTanks_ProductionOnly!$BQ$2:$CE$31,13,FALSE),StorageTanks_ProductionOnly!$CC$32)</f>
        <v>7.5331732984359871E-4</v>
      </c>
      <c r="J989" s="14">
        <f>_xlfn.IFNA(VLOOKUP($F989,StorageTanks_ProductionOnly!$BQ$2:$CE$31,14,FALSE),StorageTanks_ProductionOnly!$CD$32)</f>
        <v>0.88374904454925052</v>
      </c>
    </row>
    <row r="990" spans="1:10" x14ac:dyDescent="0.25">
      <c r="A990" s="1" t="s">
        <v>6637</v>
      </c>
      <c r="B990" s="1" t="s">
        <v>6474</v>
      </c>
      <c r="C990" s="1" t="s">
        <v>5072</v>
      </c>
      <c r="D990" s="1" t="s">
        <v>10282</v>
      </c>
      <c r="E990" s="1" t="s">
        <v>10283</v>
      </c>
      <c r="F990" s="13" t="str">
        <f t="shared" si="15"/>
        <v>380 - Salina Basin</v>
      </c>
      <c r="G990" s="14">
        <f>_xlfn.IFNA(VLOOKUP($F990,StorageTanks_ProductionOnly!$BQ$2:$CE$31,10,FALSE),StorageTanks_ProductionOnly!$BZ$32)</f>
        <v>5.1641542824907183E-2</v>
      </c>
      <c r="H990" s="14">
        <f>_xlfn.IFNA(VLOOKUP($F990,StorageTanks_ProductionOnly!$BQ$2:$CE$31,11,FALSE),StorageTanks_ProductionOnly!$CA$32)</f>
        <v>0.88022939803243827</v>
      </c>
      <c r="I990" s="14">
        <f>_xlfn.IFNA(VLOOKUP($F990,StorageTanks_ProductionOnly!$BQ$2:$CE$31,13,FALSE),StorageTanks_ProductionOnly!$CC$32)</f>
        <v>9.9239949282087778E-2</v>
      </c>
      <c r="J990" s="14">
        <f>_xlfn.IFNA(VLOOKUP($F990,StorageTanks_ProductionOnly!$BQ$2:$CE$31,14,FALSE),StorageTanks_ProductionOnly!$CD$32)</f>
        <v>0.78502133323338208</v>
      </c>
    </row>
    <row r="991" spans="1:10" x14ac:dyDescent="0.25">
      <c r="A991" s="1" t="s">
        <v>6638</v>
      </c>
      <c r="B991" s="1" t="s">
        <v>6474</v>
      </c>
      <c r="C991" s="1" t="s">
        <v>6639</v>
      </c>
      <c r="D991" s="1" t="s">
        <v>1324</v>
      </c>
      <c r="E991" s="1" t="s">
        <v>10231</v>
      </c>
      <c r="F991" s="13" t="str">
        <f t="shared" si="15"/>
        <v>360 - Anadarko Basin</v>
      </c>
      <c r="G991" s="14">
        <f>_xlfn.IFNA(VLOOKUP($F991,StorageTanks_ProductionOnly!$BQ$2:$CE$31,10,FALSE),StorageTanks_ProductionOnly!$BZ$32)</f>
        <v>0</v>
      </c>
      <c r="H991" s="14">
        <f>_xlfn.IFNA(VLOOKUP($F991,StorageTanks_ProductionOnly!$BQ$2:$CE$31,11,FALSE),StorageTanks_ProductionOnly!$CA$32)</f>
        <v>0.82538151345513899</v>
      </c>
      <c r="I991" s="14">
        <f>_xlfn.IFNA(VLOOKUP($F991,StorageTanks_ProductionOnly!$BQ$2:$CE$31,13,FALSE),StorageTanks_ProductionOnly!$CC$32)</f>
        <v>7.5331732984359871E-4</v>
      </c>
      <c r="J991" s="14">
        <f>_xlfn.IFNA(VLOOKUP($F991,StorageTanks_ProductionOnly!$BQ$2:$CE$31,14,FALSE),StorageTanks_ProductionOnly!$CD$32)</f>
        <v>0.88374904454925052</v>
      </c>
    </row>
    <row r="992" spans="1:10" x14ac:dyDescent="0.25">
      <c r="A992" s="1" t="s">
        <v>6640</v>
      </c>
      <c r="B992" s="1" t="s">
        <v>6474</v>
      </c>
      <c r="C992" s="1" t="s">
        <v>6641</v>
      </c>
      <c r="D992" s="1" t="s">
        <v>10274</v>
      </c>
      <c r="E992" s="1" t="s">
        <v>10275</v>
      </c>
      <c r="F992" s="13" t="str">
        <f t="shared" si="15"/>
        <v>365 - Cherokee Basin</v>
      </c>
      <c r="G992" s="14">
        <f>_xlfn.IFNA(VLOOKUP($F992,StorageTanks_ProductionOnly!$BQ$2:$CE$31,10,FALSE),StorageTanks_ProductionOnly!$BZ$32)</f>
        <v>5.1641542824907183E-2</v>
      </c>
      <c r="H992" s="14">
        <f>_xlfn.IFNA(VLOOKUP($F992,StorageTanks_ProductionOnly!$BQ$2:$CE$31,11,FALSE),StorageTanks_ProductionOnly!$CA$32)</f>
        <v>0.88022939803243827</v>
      </c>
      <c r="I992" s="14">
        <f>_xlfn.IFNA(VLOOKUP($F992,StorageTanks_ProductionOnly!$BQ$2:$CE$31,13,FALSE),StorageTanks_ProductionOnly!$CC$32)</f>
        <v>9.9239949282087778E-2</v>
      </c>
      <c r="J992" s="14">
        <f>_xlfn.IFNA(VLOOKUP($F992,StorageTanks_ProductionOnly!$BQ$2:$CE$31,14,FALSE),StorageTanks_ProductionOnly!$CD$32)</f>
        <v>0.78502133323338208</v>
      </c>
    </row>
    <row r="993" spans="1:10" x14ac:dyDescent="0.25">
      <c r="A993" s="1" t="s">
        <v>6642</v>
      </c>
      <c r="B993" s="1" t="s">
        <v>6474</v>
      </c>
      <c r="C993" s="1" t="s">
        <v>6643</v>
      </c>
      <c r="D993" s="1" t="s">
        <v>10274</v>
      </c>
      <c r="E993" s="1" t="s">
        <v>10275</v>
      </c>
      <c r="F993" s="13" t="str">
        <f t="shared" si="15"/>
        <v>365 - Cherokee Basin</v>
      </c>
      <c r="G993" s="14">
        <f>_xlfn.IFNA(VLOOKUP($F993,StorageTanks_ProductionOnly!$BQ$2:$CE$31,10,FALSE),StorageTanks_ProductionOnly!$BZ$32)</f>
        <v>5.1641542824907183E-2</v>
      </c>
      <c r="H993" s="14">
        <f>_xlfn.IFNA(VLOOKUP($F993,StorageTanks_ProductionOnly!$BQ$2:$CE$31,11,FALSE),StorageTanks_ProductionOnly!$CA$32)</f>
        <v>0.88022939803243827</v>
      </c>
      <c r="I993" s="14">
        <f>_xlfn.IFNA(VLOOKUP($F993,StorageTanks_ProductionOnly!$BQ$2:$CE$31,13,FALSE),StorageTanks_ProductionOnly!$CC$32)</f>
        <v>9.9239949282087778E-2</v>
      </c>
      <c r="J993" s="14">
        <f>_xlfn.IFNA(VLOOKUP($F993,StorageTanks_ProductionOnly!$BQ$2:$CE$31,14,FALSE),StorageTanks_ProductionOnly!$CD$32)</f>
        <v>0.78502133323338208</v>
      </c>
    </row>
    <row r="994" spans="1:10" x14ac:dyDescent="0.25">
      <c r="A994" s="1" t="s">
        <v>6644</v>
      </c>
      <c r="B994" s="1" t="s">
        <v>6474</v>
      </c>
      <c r="C994" s="1" t="s">
        <v>6645</v>
      </c>
      <c r="D994" s="1" t="s">
        <v>10270</v>
      </c>
      <c r="E994" s="1" t="s">
        <v>10271</v>
      </c>
      <c r="F994" s="13" t="str">
        <f t="shared" si="15"/>
        <v>335 - Forest City Basin</v>
      </c>
      <c r="G994" s="14">
        <f>_xlfn.IFNA(VLOOKUP($F994,StorageTanks_ProductionOnly!$BQ$2:$CE$31,10,FALSE),StorageTanks_ProductionOnly!$BZ$32)</f>
        <v>5.1641542824907183E-2</v>
      </c>
      <c r="H994" s="14">
        <f>_xlfn.IFNA(VLOOKUP($F994,StorageTanks_ProductionOnly!$BQ$2:$CE$31,11,FALSE),StorageTanks_ProductionOnly!$CA$32)</f>
        <v>0.88022939803243827</v>
      </c>
      <c r="I994" s="14">
        <f>_xlfn.IFNA(VLOOKUP($F994,StorageTanks_ProductionOnly!$BQ$2:$CE$31,13,FALSE),StorageTanks_ProductionOnly!$CC$32)</f>
        <v>9.9239949282087778E-2</v>
      </c>
      <c r="J994" s="14">
        <f>_xlfn.IFNA(VLOOKUP($F994,StorageTanks_ProductionOnly!$BQ$2:$CE$31,14,FALSE),StorageTanks_ProductionOnly!$CD$32)</f>
        <v>0.78502133323338208</v>
      </c>
    </row>
    <row r="995" spans="1:10" x14ac:dyDescent="0.25">
      <c r="A995" s="1" t="s">
        <v>6646</v>
      </c>
      <c r="B995" s="1" t="s">
        <v>6647</v>
      </c>
      <c r="C995" s="1" t="s">
        <v>6330</v>
      </c>
      <c r="D995" s="1" t="s">
        <v>10154</v>
      </c>
      <c r="E995" s="1" t="s">
        <v>10155</v>
      </c>
      <c r="F995" s="13" t="str">
        <f t="shared" si="15"/>
        <v>300 - Cincinnati Arch</v>
      </c>
      <c r="G995" s="14">
        <f>_xlfn.IFNA(VLOOKUP($F995,StorageTanks_ProductionOnly!$BQ$2:$CE$31,10,FALSE),StorageTanks_ProductionOnly!$BZ$32)</f>
        <v>5.1641542824907183E-2</v>
      </c>
      <c r="H995" s="14">
        <f>_xlfn.IFNA(VLOOKUP($F995,StorageTanks_ProductionOnly!$BQ$2:$CE$31,11,FALSE),StorageTanks_ProductionOnly!$CA$32)</f>
        <v>0.88022939803243827</v>
      </c>
      <c r="I995" s="14">
        <f>_xlfn.IFNA(VLOOKUP($F995,StorageTanks_ProductionOnly!$BQ$2:$CE$31,13,FALSE),StorageTanks_ProductionOnly!$CC$32)</f>
        <v>9.9239949282087778E-2</v>
      </c>
      <c r="J995" s="14">
        <f>_xlfn.IFNA(VLOOKUP($F995,StorageTanks_ProductionOnly!$BQ$2:$CE$31,14,FALSE),StorageTanks_ProductionOnly!$CD$32)</f>
        <v>0.78502133323338208</v>
      </c>
    </row>
    <row r="996" spans="1:10" x14ac:dyDescent="0.25">
      <c r="A996" s="1" t="s">
        <v>6648</v>
      </c>
      <c r="B996" s="1" t="s">
        <v>6647</v>
      </c>
      <c r="C996" s="1" t="s">
        <v>6196</v>
      </c>
      <c r="D996" s="1" t="s">
        <v>10154</v>
      </c>
      <c r="E996" s="1" t="s">
        <v>10155</v>
      </c>
      <c r="F996" s="13" t="str">
        <f t="shared" si="15"/>
        <v>300 - Cincinnati Arch</v>
      </c>
      <c r="G996" s="14">
        <f>_xlfn.IFNA(VLOOKUP($F996,StorageTanks_ProductionOnly!$BQ$2:$CE$31,10,FALSE),StorageTanks_ProductionOnly!$BZ$32)</f>
        <v>5.1641542824907183E-2</v>
      </c>
      <c r="H996" s="14">
        <f>_xlfn.IFNA(VLOOKUP($F996,StorageTanks_ProductionOnly!$BQ$2:$CE$31,11,FALSE),StorageTanks_ProductionOnly!$CA$32)</f>
        <v>0.88022939803243827</v>
      </c>
      <c r="I996" s="14">
        <f>_xlfn.IFNA(VLOOKUP($F996,StorageTanks_ProductionOnly!$BQ$2:$CE$31,13,FALSE),StorageTanks_ProductionOnly!$CC$32)</f>
        <v>9.9239949282087778E-2</v>
      </c>
      <c r="J996" s="14">
        <f>_xlfn.IFNA(VLOOKUP($F996,StorageTanks_ProductionOnly!$BQ$2:$CE$31,14,FALSE),StorageTanks_ProductionOnly!$CD$32)</f>
        <v>0.78502133323338208</v>
      </c>
    </row>
    <row r="997" spans="1:10" x14ac:dyDescent="0.25">
      <c r="A997" s="1" t="s">
        <v>6649</v>
      </c>
      <c r="B997" s="1" t="s">
        <v>6647</v>
      </c>
      <c r="C997" s="1" t="s">
        <v>6476</v>
      </c>
      <c r="D997" s="1" t="s">
        <v>10154</v>
      </c>
      <c r="E997" s="1" t="s">
        <v>10155</v>
      </c>
      <c r="F997" s="13" t="str">
        <f t="shared" si="15"/>
        <v>300 - Cincinnati Arch</v>
      </c>
      <c r="G997" s="14">
        <f>_xlfn.IFNA(VLOOKUP($F997,StorageTanks_ProductionOnly!$BQ$2:$CE$31,10,FALSE),StorageTanks_ProductionOnly!$BZ$32)</f>
        <v>5.1641542824907183E-2</v>
      </c>
      <c r="H997" s="14">
        <f>_xlfn.IFNA(VLOOKUP($F997,StorageTanks_ProductionOnly!$BQ$2:$CE$31,11,FALSE),StorageTanks_ProductionOnly!$CA$32)</f>
        <v>0.88022939803243827</v>
      </c>
      <c r="I997" s="14">
        <f>_xlfn.IFNA(VLOOKUP($F997,StorageTanks_ProductionOnly!$BQ$2:$CE$31,13,FALSE),StorageTanks_ProductionOnly!$CC$32)</f>
        <v>9.9239949282087778E-2</v>
      </c>
      <c r="J997" s="14">
        <f>_xlfn.IFNA(VLOOKUP($F997,StorageTanks_ProductionOnly!$BQ$2:$CE$31,14,FALSE),StorageTanks_ProductionOnly!$CD$32)</f>
        <v>0.78502133323338208</v>
      </c>
    </row>
    <row r="998" spans="1:10" x14ac:dyDescent="0.25">
      <c r="A998" s="1" t="s">
        <v>6650</v>
      </c>
      <c r="B998" s="1" t="s">
        <v>6647</v>
      </c>
      <c r="C998" s="1" t="s">
        <v>6651</v>
      </c>
      <c r="D998" s="1" t="s">
        <v>10191</v>
      </c>
      <c r="E998" s="1" t="s">
        <v>10192</v>
      </c>
      <c r="F998" s="13" t="str">
        <f t="shared" si="15"/>
        <v>250 - Upper Mississippi Embaymnt</v>
      </c>
      <c r="G998" s="14">
        <f>_xlfn.IFNA(VLOOKUP($F998,StorageTanks_ProductionOnly!$BQ$2:$CE$31,10,FALSE),StorageTanks_ProductionOnly!$BZ$32)</f>
        <v>5.1641542824907183E-2</v>
      </c>
      <c r="H998" s="14">
        <f>_xlfn.IFNA(VLOOKUP($F998,StorageTanks_ProductionOnly!$BQ$2:$CE$31,11,FALSE),StorageTanks_ProductionOnly!$CA$32)</f>
        <v>0.88022939803243827</v>
      </c>
      <c r="I998" s="14">
        <f>_xlfn.IFNA(VLOOKUP($F998,StorageTanks_ProductionOnly!$BQ$2:$CE$31,13,FALSE),StorageTanks_ProductionOnly!$CC$32)</f>
        <v>9.9239949282087778E-2</v>
      </c>
      <c r="J998" s="14">
        <f>_xlfn.IFNA(VLOOKUP($F998,StorageTanks_ProductionOnly!$BQ$2:$CE$31,14,FALSE),StorageTanks_ProductionOnly!$CD$32)</f>
        <v>0.78502133323338208</v>
      </c>
    </row>
    <row r="999" spans="1:10" x14ac:dyDescent="0.25">
      <c r="A999" s="1" t="s">
        <v>6652</v>
      </c>
      <c r="B999" s="1" t="s">
        <v>6647</v>
      </c>
      <c r="C999" s="1" t="s">
        <v>6653</v>
      </c>
      <c r="D999" s="1" t="s">
        <v>10154</v>
      </c>
      <c r="E999" s="1" t="s">
        <v>10155</v>
      </c>
      <c r="F999" s="13" t="str">
        <f t="shared" si="15"/>
        <v>300 - Cincinnati Arch</v>
      </c>
      <c r="G999" s="14">
        <f>_xlfn.IFNA(VLOOKUP($F999,StorageTanks_ProductionOnly!$BQ$2:$CE$31,10,FALSE),StorageTanks_ProductionOnly!$BZ$32)</f>
        <v>5.1641542824907183E-2</v>
      </c>
      <c r="H999" s="14">
        <f>_xlfn.IFNA(VLOOKUP($F999,StorageTanks_ProductionOnly!$BQ$2:$CE$31,11,FALSE),StorageTanks_ProductionOnly!$CA$32)</f>
        <v>0.88022939803243827</v>
      </c>
      <c r="I999" s="14">
        <f>_xlfn.IFNA(VLOOKUP($F999,StorageTanks_ProductionOnly!$BQ$2:$CE$31,13,FALSE),StorageTanks_ProductionOnly!$CC$32)</f>
        <v>9.9239949282087778E-2</v>
      </c>
      <c r="J999" s="14">
        <f>_xlfn.IFNA(VLOOKUP($F999,StorageTanks_ProductionOnly!$BQ$2:$CE$31,14,FALSE),StorageTanks_ProductionOnly!$CD$32)</f>
        <v>0.78502133323338208</v>
      </c>
    </row>
    <row r="1000" spans="1:10" x14ac:dyDescent="0.25">
      <c r="A1000" s="1" t="s">
        <v>6654</v>
      </c>
      <c r="B1000" s="1" t="s">
        <v>6647</v>
      </c>
      <c r="C1000" s="1" t="s">
        <v>6655</v>
      </c>
      <c r="D1000" s="1" t="s">
        <v>10154</v>
      </c>
      <c r="E1000" s="1" t="s">
        <v>10155</v>
      </c>
      <c r="F1000" s="13" t="str">
        <f t="shared" si="15"/>
        <v>300 - Cincinnati Arch</v>
      </c>
      <c r="G1000" s="14">
        <f>_xlfn.IFNA(VLOOKUP($F1000,StorageTanks_ProductionOnly!$BQ$2:$CE$31,10,FALSE),StorageTanks_ProductionOnly!$BZ$32)</f>
        <v>5.1641542824907183E-2</v>
      </c>
      <c r="H1000" s="14">
        <f>_xlfn.IFNA(VLOOKUP($F1000,StorageTanks_ProductionOnly!$BQ$2:$CE$31,11,FALSE),StorageTanks_ProductionOnly!$CA$32)</f>
        <v>0.88022939803243827</v>
      </c>
      <c r="I1000" s="14">
        <f>_xlfn.IFNA(VLOOKUP($F1000,StorageTanks_ProductionOnly!$BQ$2:$CE$31,13,FALSE),StorageTanks_ProductionOnly!$CC$32)</f>
        <v>9.9239949282087778E-2</v>
      </c>
      <c r="J1000" s="14">
        <f>_xlfn.IFNA(VLOOKUP($F1000,StorageTanks_ProductionOnly!$BQ$2:$CE$31,14,FALSE),StorageTanks_ProductionOnly!$CD$32)</f>
        <v>0.78502133323338208</v>
      </c>
    </row>
    <row r="1001" spans="1:10" x14ac:dyDescent="0.25">
      <c r="A1001" s="1" t="s">
        <v>6656</v>
      </c>
      <c r="B1001" s="1" t="s">
        <v>6647</v>
      </c>
      <c r="C1001" s="1" t="s">
        <v>6657</v>
      </c>
      <c r="D1001" s="1" t="s">
        <v>363</v>
      </c>
      <c r="E1001" s="1" t="s">
        <v>10353</v>
      </c>
      <c r="F1001" s="13" t="str">
        <f t="shared" si="15"/>
        <v>160A - Appalachian Basin (Eastern Overthrust Area)</v>
      </c>
      <c r="G1001" s="14">
        <f>_xlfn.IFNA(VLOOKUP($F1001,StorageTanks_ProductionOnly!$BQ$2:$CE$31,10,FALSE),StorageTanks_ProductionOnly!$BZ$32)</f>
        <v>3.6494488394335283E-3</v>
      </c>
      <c r="H1001" s="14">
        <f>_xlfn.IFNA(VLOOKUP($F1001,StorageTanks_ProductionOnly!$BQ$2:$CE$31,11,FALSE),StorageTanks_ProductionOnly!$CA$32)</f>
        <v>0.96692952450442948</v>
      </c>
      <c r="I1001" s="14">
        <f>_xlfn.IFNA(VLOOKUP($F1001,StorageTanks_ProductionOnly!$BQ$2:$CE$31,13,FALSE),StorageTanks_ProductionOnly!$CC$32)</f>
        <v>0</v>
      </c>
      <c r="J1001" s="14">
        <f>_xlfn.IFNA(VLOOKUP($F1001,StorageTanks_ProductionOnly!$BQ$2:$CE$31,14,FALSE),StorageTanks_ProductionOnly!$CD$32)</f>
        <v>0</v>
      </c>
    </row>
    <row r="1002" spans="1:10" x14ac:dyDescent="0.25">
      <c r="A1002" s="1" t="s">
        <v>6658</v>
      </c>
      <c r="B1002" s="1" t="s">
        <v>6647</v>
      </c>
      <c r="C1002" s="1" t="s">
        <v>5177</v>
      </c>
      <c r="D1002" s="1" t="s">
        <v>10154</v>
      </c>
      <c r="E1002" s="1" t="s">
        <v>10155</v>
      </c>
      <c r="F1002" s="13" t="str">
        <f t="shared" si="15"/>
        <v>300 - Cincinnati Arch</v>
      </c>
      <c r="G1002" s="14">
        <f>_xlfn.IFNA(VLOOKUP($F1002,StorageTanks_ProductionOnly!$BQ$2:$CE$31,10,FALSE),StorageTanks_ProductionOnly!$BZ$32)</f>
        <v>5.1641542824907183E-2</v>
      </c>
      <c r="H1002" s="14">
        <f>_xlfn.IFNA(VLOOKUP($F1002,StorageTanks_ProductionOnly!$BQ$2:$CE$31,11,FALSE),StorageTanks_ProductionOnly!$CA$32)</f>
        <v>0.88022939803243827</v>
      </c>
      <c r="I1002" s="14">
        <f>_xlfn.IFNA(VLOOKUP($F1002,StorageTanks_ProductionOnly!$BQ$2:$CE$31,13,FALSE),StorageTanks_ProductionOnly!$CC$32)</f>
        <v>9.9239949282087778E-2</v>
      </c>
      <c r="J1002" s="14">
        <f>_xlfn.IFNA(VLOOKUP($F1002,StorageTanks_ProductionOnly!$BQ$2:$CE$31,14,FALSE),StorageTanks_ProductionOnly!$CD$32)</f>
        <v>0.78502133323338208</v>
      </c>
    </row>
    <row r="1003" spans="1:10" x14ac:dyDescent="0.25">
      <c r="A1003" s="1" t="s">
        <v>6659</v>
      </c>
      <c r="B1003" s="1" t="s">
        <v>6647</v>
      </c>
      <c r="C1003" s="1" t="s">
        <v>6484</v>
      </c>
      <c r="D1003" s="1" t="s">
        <v>10154</v>
      </c>
      <c r="E1003" s="1" t="s">
        <v>10155</v>
      </c>
      <c r="F1003" s="13" t="str">
        <f t="shared" si="15"/>
        <v>300 - Cincinnati Arch</v>
      </c>
      <c r="G1003" s="14">
        <f>_xlfn.IFNA(VLOOKUP($F1003,StorageTanks_ProductionOnly!$BQ$2:$CE$31,10,FALSE),StorageTanks_ProductionOnly!$BZ$32)</f>
        <v>5.1641542824907183E-2</v>
      </c>
      <c r="H1003" s="14">
        <f>_xlfn.IFNA(VLOOKUP($F1003,StorageTanks_ProductionOnly!$BQ$2:$CE$31,11,FALSE),StorageTanks_ProductionOnly!$CA$32)</f>
        <v>0.88022939803243827</v>
      </c>
      <c r="I1003" s="14">
        <f>_xlfn.IFNA(VLOOKUP($F1003,StorageTanks_ProductionOnly!$BQ$2:$CE$31,13,FALSE),StorageTanks_ProductionOnly!$CC$32)</f>
        <v>9.9239949282087778E-2</v>
      </c>
      <c r="J1003" s="14">
        <f>_xlfn.IFNA(VLOOKUP($F1003,StorageTanks_ProductionOnly!$BQ$2:$CE$31,14,FALSE),StorageTanks_ProductionOnly!$CD$32)</f>
        <v>0.78502133323338208</v>
      </c>
    </row>
    <row r="1004" spans="1:10" x14ac:dyDescent="0.25">
      <c r="A1004" s="1" t="s">
        <v>6660</v>
      </c>
      <c r="B1004" s="1" t="s">
        <v>6647</v>
      </c>
      <c r="C1004" s="1" t="s">
        <v>6661</v>
      </c>
      <c r="D1004" s="1" t="s">
        <v>10284</v>
      </c>
      <c r="E1004" s="1" t="s">
        <v>10285</v>
      </c>
      <c r="F1004" s="13" t="str">
        <f t="shared" si="15"/>
        <v>160 - Appalachian Basin</v>
      </c>
      <c r="G1004" s="14">
        <f>_xlfn.IFNA(VLOOKUP($F1004,StorageTanks_ProductionOnly!$BQ$2:$CE$31,10,FALSE),StorageTanks_ProductionOnly!$BZ$32)</f>
        <v>0</v>
      </c>
      <c r="H1004" s="14">
        <f>_xlfn.IFNA(VLOOKUP($F1004,StorageTanks_ProductionOnly!$BQ$2:$CE$31,11,FALSE),StorageTanks_ProductionOnly!$CA$32)</f>
        <v>0.93326212150909493</v>
      </c>
      <c r="I1004" s="14">
        <f>_xlfn.IFNA(VLOOKUP($F1004,StorageTanks_ProductionOnly!$BQ$2:$CE$31,13,FALSE),StorageTanks_ProductionOnly!$CC$32)</f>
        <v>0</v>
      </c>
      <c r="J1004" s="14">
        <f>_xlfn.IFNA(VLOOKUP($F1004,StorageTanks_ProductionOnly!$BQ$2:$CE$31,14,FALSE),StorageTanks_ProductionOnly!$CD$32)</f>
        <v>0</v>
      </c>
    </row>
    <row r="1005" spans="1:10" x14ac:dyDescent="0.25">
      <c r="A1005" s="1" t="s">
        <v>6662</v>
      </c>
      <c r="B1005" s="1" t="s">
        <v>6647</v>
      </c>
      <c r="C1005" s="1" t="s">
        <v>6663</v>
      </c>
      <c r="D1005" s="1" t="s">
        <v>10154</v>
      </c>
      <c r="E1005" s="1" t="s">
        <v>10155</v>
      </c>
      <c r="F1005" s="13" t="str">
        <f t="shared" si="15"/>
        <v>300 - Cincinnati Arch</v>
      </c>
      <c r="G1005" s="14">
        <f>_xlfn.IFNA(VLOOKUP($F1005,StorageTanks_ProductionOnly!$BQ$2:$CE$31,10,FALSE),StorageTanks_ProductionOnly!$BZ$32)</f>
        <v>5.1641542824907183E-2</v>
      </c>
      <c r="H1005" s="14">
        <f>_xlfn.IFNA(VLOOKUP($F1005,StorageTanks_ProductionOnly!$BQ$2:$CE$31,11,FALSE),StorageTanks_ProductionOnly!$CA$32)</f>
        <v>0.88022939803243827</v>
      </c>
      <c r="I1005" s="14">
        <f>_xlfn.IFNA(VLOOKUP($F1005,StorageTanks_ProductionOnly!$BQ$2:$CE$31,13,FALSE),StorageTanks_ProductionOnly!$CC$32)</f>
        <v>9.9239949282087778E-2</v>
      </c>
      <c r="J1005" s="14">
        <f>_xlfn.IFNA(VLOOKUP($F1005,StorageTanks_ProductionOnly!$BQ$2:$CE$31,14,FALSE),StorageTanks_ProductionOnly!$CD$32)</f>
        <v>0.78502133323338208</v>
      </c>
    </row>
    <row r="1006" spans="1:10" x14ac:dyDescent="0.25">
      <c r="A1006" s="1" t="s">
        <v>6664</v>
      </c>
      <c r="B1006" s="1" t="s">
        <v>6647</v>
      </c>
      <c r="C1006" s="1" t="s">
        <v>6665</v>
      </c>
      <c r="D1006" s="1" t="s">
        <v>10154</v>
      </c>
      <c r="E1006" s="1" t="s">
        <v>10155</v>
      </c>
      <c r="F1006" s="13" t="str">
        <f t="shared" si="15"/>
        <v>300 - Cincinnati Arch</v>
      </c>
      <c r="G1006" s="14">
        <f>_xlfn.IFNA(VLOOKUP($F1006,StorageTanks_ProductionOnly!$BQ$2:$CE$31,10,FALSE),StorageTanks_ProductionOnly!$BZ$32)</f>
        <v>5.1641542824907183E-2</v>
      </c>
      <c r="H1006" s="14">
        <f>_xlfn.IFNA(VLOOKUP($F1006,StorageTanks_ProductionOnly!$BQ$2:$CE$31,11,FALSE),StorageTanks_ProductionOnly!$CA$32)</f>
        <v>0.88022939803243827</v>
      </c>
      <c r="I1006" s="14">
        <f>_xlfn.IFNA(VLOOKUP($F1006,StorageTanks_ProductionOnly!$BQ$2:$CE$31,13,FALSE),StorageTanks_ProductionOnly!$CC$32)</f>
        <v>9.9239949282087778E-2</v>
      </c>
      <c r="J1006" s="14">
        <f>_xlfn.IFNA(VLOOKUP($F1006,StorageTanks_ProductionOnly!$BQ$2:$CE$31,14,FALSE),StorageTanks_ProductionOnly!$CD$32)</f>
        <v>0.78502133323338208</v>
      </c>
    </row>
    <row r="1007" spans="1:10" x14ac:dyDescent="0.25">
      <c r="A1007" s="1" t="s">
        <v>6666</v>
      </c>
      <c r="B1007" s="1" t="s">
        <v>6647</v>
      </c>
      <c r="C1007" s="1" t="s">
        <v>6667</v>
      </c>
      <c r="D1007" s="1" t="s">
        <v>10284</v>
      </c>
      <c r="E1007" s="1" t="s">
        <v>10285</v>
      </c>
      <c r="F1007" s="13" t="str">
        <f t="shared" si="15"/>
        <v>160 - Appalachian Basin</v>
      </c>
      <c r="G1007" s="14">
        <f>_xlfn.IFNA(VLOOKUP($F1007,StorageTanks_ProductionOnly!$BQ$2:$CE$31,10,FALSE),StorageTanks_ProductionOnly!$BZ$32)</f>
        <v>0</v>
      </c>
      <c r="H1007" s="14">
        <f>_xlfn.IFNA(VLOOKUP($F1007,StorageTanks_ProductionOnly!$BQ$2:$CE$31,11,FALSE),StorageTanks_ProductionOnly!$CA$32)</f>
        <v>0.93326212150909493</v>
      </c>
      <c r="I1007" s="14">
        <f>_xlfn.IFNA(VLOOKUP($F1007,StorageTanks_ProductionOnly!$BQ$2:$CE$31,13,FALSE),StorageTanks_ProductionOnly!$CC$32)</f>
        <v>0</v>
      </c>
      <c r="J1007" s="14">
        <f>_xlfn.IFNA(VLOOKUP($F1007,StorageTanks_ProductionOnly!$BQ$2:$CE$31,14,FALSE),StorageTanks_ProductionOnly!$CD$32)</f>
        <v>0</v>
      </c>
    </row>
    <row r="1008" spans="1:10" x14ac:dyDescent="0.25">
      <c r="A1008" s="1" t="s">
        <v>6668</v>
      </c>
      <c r="B1008" s="1" t="s">
        <v>6647</v>
      </c>
      <c r="C1008" s="1" t="s">
        <v>6669</v>
      </c>
      <c r="D1008" s="1" t="s">
        <v>10264</v>
      </c>
      <c r="E1008" s="1" t="s">
        <v>10265</v>
      </c>
      <c r="F1008" s="13" t="str">
        <f t="shared" si="15"/>
        <v>315 - Illinois Basin</v>
      </c>
      <c r="G1008" s="14">
        <f>_xlfn.IFNA(VLOOKUP($F1008,StorageTanks_ProductionOnly!$BQ$2:$CE$31,10,FALSE),StorageTanks_ProductionOnly!$BZ$32)</f>
        <v>5.1641542824907183E-2</v>
      </c>
      <c r="H1008" s="14">
        <f>_xlfn.IFNA(VLOOKUP($F1008,StorageTanks_ProductionOnly!$BQ$2:$CE$31,11,FALSE),StorageTanks_ProductionOnly!$CA$32)</f>
        <v>0.88022939803243827</v>
      </c>
      <c r="I1008" s="14">
        <f>_xlfn.IFNA(VLOOKUP($F1008,StorageTanks_ProductionOnly!$BQ$2:$CE$31,13,FALSE),StorageTanks_ProductionOnly!$CC$32)</f>
        <v>9.9239949282087778E-2</v>
      </c>
      <c r="J1008" s="14">
        <f>_xlfn.IFNA(VLOOKUP($F1008,StorageTanks_ProductionOnly!$BQ$2:$CE$31,14,FALSE),StorageTanks_ProductionOnly!$CD$32)</f>
        <v>0.78502133323338208</v>
      </c>
    </row>
    <row r="1009" spans="1:10" x14ac:dyDescent="0.25">
      <c r="A1009" s="1" t="s">
        <v>6670</v>
      </c>
      <c r="B1009" s="1" t="s">
        <v>6647</v>
      </c>
      <c r="C1009" s="1" t="s">
        <v>6671</v>
      </c>
      <c r="D1009" s="1" t="s">
        <v>10154</v>
      </c>
      <c r="E1009" s="1" t="s">
        <v>10155</v>
      </c>
      <c r="F1009" s="13" t="str">
        <f t="shared" si="15"/>
        <v>300 - Cincinnati Arch</v>
      </c>
      <c r="G1009" s="14">
        <f>_xlfn.IFNA(VLOOKUP($F1009,StorageTanks_ProductionOnly!$BQ$2:$CE$31,10,FALSE),StorageTanks_ProductionOnly!$BZ$32)</f>
        <v>5.1641542824907183E-2</v>
      </c>
      <c r="H1009" s="14">
        <f>_xlfn.IFNA(VLOOKUP($F1009,StorageTanks_ProductionOnly!$BQ$2:$CE$31,11,FALSE),StorageTanks_ProductionOnly!$CA$32)</f>
        <v>0.88022939803243827</v>
      </c>
      <c r="I1009" s="14">
        <f>_xlfn.IFNA(VLOOKUP($F1009,StorageTanks_ProductionOnly!$BQ$2:$CE$31,13,FALSE),StorageTanks_ProductionOnly!$CC$32)</f>
        <v>9.9239949282087778E-2</v>
      </c>
      <c r="J1009" s="14">
        <f>_xlfn.IFNA(VLOOKUP($F1009,StorageTanks_ProductionOnly!$BQ$2:$CE$31,14,FALSE),StorageTanks_ProductionOnly!$CD$32)</f>
        <v>0.78502133323338208</v>
      </c>
    </row>
    <row r="1010" spans="1:10" x14ac:dyDescent="0.25">
      <c r="A1010" s="1" t="s">
        <v>6672</v>
      </c>
      <c r="B1010" s="1" t="s">
        <v>6647</v>
      </c>
      <c r="C1010" s="1" t="s">
        <v>4956</v>
      </c>
      <c r="D1010" s="1" t="s">
        <v>10264</v>
      </c>
      <c r="E1010" s="1" t="s">
        <v>10265</v>
      </c>
      <c r="F1010" s="13" t="str">
        <f t="shared" si="15"/>
        <v>315 - Illinois Basin</v>
      </c>
      <c r="G1010" s="14">
        <f>_xlfn.IFNA(VLOOKUP($F1010,StorageTanks_ProductionOnly!$BQ$2:$CE$31,10,FALSE),StorageTanks_ProductionOnly!$BZ$32)</f>
        <v>5.1641542824907183E-2</v>
      </c>
      <c r="H1010" s="14">
        <f>_xlfn.IFNA(VLOOKUP($F1010,StorageTanks_ProductionOnly!$BQ$2:$CE$31,11,FALSE),StorageTanks_ProductionOnly!$CA$32)</f>
        <v>0.88022939803243827</v>
      </c>
      <c r="I1010" s="14">
        <f>_xlfn.IFNA(VLOOKUP($F1010,StorageTanks_ProductionOnly!$BQ$2:$CE$31,13,FALSE),StorageTanks_ProductionOnly!$CC$32)</f>
        <v>9.9239949282087778E-2</v>
      </c>
      <c r="J1010" s="14">
        <f>_xlfn.IFNA(VLOOKUP($F1010,StorageTanks_ProductionOnly!$BQ$2:$CE$31,14,FALSE),StorageTanks_ProductionOnly!$CD$32)</f>
        <v>0.78502133323338208</v>
      </c>
    </row>
    <row r="1011" spans="1:10" x14ac:dyDescent="0.25">
      <c r="A1011" s="1" t="s">
        <v>6673</v>
      </c>
      <c r="B1011" s="1" t="s">
        <v>6647</v>
      </c>
      <c r="C1011" s="1" t="s">
        <v>6674</v>
      </c>
      <c r="D1011" s="1" t="s">
        <v>10264</v>
      </c>
      <c r="E1011" s="1" t="s">
        <v>10265</v>
      </c>
      <c r="F1011" s="13" t="str">
        <f t="shared" si="15"/>
        <v>315 - Illinois Basin</v>
      </c>
      <c r="G1011" s="14">
        <f>_xlfn.IFNA(VLOOKUP($F1011,StorageTanks_ProductionOnly!$BQ$2:$CE$31,10,FALSE),StorageTanks_ProductionOnly!$BZ$32)</f>
        <v>5.1641542824907183E-2</v>
      </c>
      <c r="H1011" s="14">
        <f>_xlfn.IFNA(VLOOKUP($F1011,StorageTanks_ProductionOnly!$BQ$2:$CE$31,11,FALSE),StorageTanks_ProductionOnly!$CA$32)</f>
        <v>0.88022939803243827</v>
      </c>
      <c r="I1011" s="14">
        <f>_xlfn.IFNA(VLOOKUP($F1011,StorageTanks_ProductionOnly!$BQ$2:$CE$31,13,FALSE),StorageTanks_ProductionOnly!$CC$32)</f>
        <v>9.9239949282087778E-2</v>
      </c>
      <c r="J1011" s="14">
        <f>_xlfn.IFNA(VLOOKUP($F1011,StorageTanks_ProductionOnly!$BQ$2:$CE$31,14,FALSE),StorageTanks_ProductionOnly!$CD$32)</f>
        <v>0.78502133323338208</v>
      </c>
    </row>
    <row r="1012" spans="1:10" x14ac:dyDescent="0.25">
      <c r="A1012" s="1" t="s">
        <v>6675</v>
      </c>
      <c r="B1012" s="1" t="s">
        <v>6647</v>
      </c>
      <c r="C1012" s="1" t="s">
        <v>6676</v>
      </c>
      <c r="D1012" s="1" t="s">
        <v>10191</v>
      </c>
      <c r="E1012" s="1" t="s">
        <v>10192</v>
      </c>
      <c r="F1012" s="13" t="str">
        <f t="shared" si="15"/>
        <v>250 - Upper Mississippi Embaymnt</v>
      </c>
      <c r="G1012" s="14">
        <f>_xlfn.IFNA(VLOOKUP($F1012,StorageTanks_ProductionOnly!$BQ$2:$CE$31,10,FALSE),StorageTanks_ProductionOnly!$BZ$32)</f>
        <v>5.1641542824907183E-2</v>
      </c>
      <c r="H1012" s="14">
        <f>_xlfn.IFNA(VLOOKUP($F1012,StorageTanks_ProductionOnly!$BQ$2:$CE$31,11,FALSE),StorageTanks_ProductionOnly!$CA$32)</f>
        <v>0.88022939803243827</v>
      </c>
      <c r="I1012" s="14">
        <f>_xlfn.IFNA(VLOOKUP($F1012,StorageTanks_ProductionOnly!$BQ$2:$CE$31,13,FALSE),StorageTanks_ProductionOnly!$CC$32)</f>
        <v>9.9239949282087778E-2</v>
      </c>
      <c r="J1012" s="14">
        <f>_xlfn.IFNA(VLOOKUP($F1012,StorageTanks_ProductionOnly!$BQ$2:$CE$31,14,FALSE),StorageTanks_ProductionOnly!$CD$32)</f>
        <v>0.78502133323338208</v>
      </c>
    </row>
    <row r="1013" spans="1:10" x14ac:dyDescent="0.25">
      <c r="A1013" s="1" t="s">
        <v>6677</v>
      </c>
      <c r="B1013" s="1" t="s">
        <v>6647</v>
      </c>
      <c r="C1013" s="1" t="s">
        <v>6678</v>
      </c>
      <c r="D1013" s="1" t="s">
        <v>10154</v>
      </c>
      <c r="E1013" s="1" t="s">
        <v>10155</v>
      </c>
      <c r="F1013" s="13" t="str">
        <f t="shared" si="15"/>
        <v>300 - Cincinnati Arch</v>
      </c>
      <c r="G1013" s="14">
        <f>_xlfn.IFNA(VLOOKUP($F1013,StorageTanks_ProductionOnly!$BQ$2:$CE$31,10,FALSE),StorageTanks_ProductionOnly!$BZ$32)</f>
        <v>5.1641542824907183E-2</v>
      </c>
      <c r="H1013" s="14">
        <f>_xlfn.IFNA(VLOOKUP($F1013,StorageTanks_ProductionOnly!$BQ$2:$CE$31,11,FALSE),StorageTanks_ProductionOnly!$CA$32)</f>
        <v>0.88022939803243827</v>
      </c>
      <c r="I1013" s="14">
        <f>_xlfn.IFNA(VLOOKUP($F1013,StorageTanks_ProductionOnly!$BQ$2:$CE$31,13,FALSE),StorageTanks_ProductionOnly!$CC$32)</f>
        <v>9.9239949282087778E-2</v>
      </c>
      <c r="J1013" s="14">
        <f>_xlfn.IFNA(VLOOKUP($F1013,StorageTanks_ProductionOnly!$BQ$2:$CE$31,14,FALSE),StorageTanks_ProductionOnly!$CD$32)</f>
        <v>0.78502133323338208</v>
      </c>
    </row>
    <row r="1014" spans="1:10" x14ac:dyDescent="0.25">
      <c r="A1014" s="1" t="s">
        <v>6679</v>
      </c>
      <c r="B1014" s="1" t="s">
        <v>6647</v>
      </c>
      <c r="C1014" s="1" t="s">
        <v>6680</v>
      </c>
      <c r="D1014" s="1" t="s">
        <v>10191</v>
      </c>
      <c r="E1014" s="1" t="s">
        <v>10192</v>
      </c>
      <c r="F1014" s="13" t="str">
        <f t="shared" si="15"/>
        <v>250 - Upper Mississippi Embaymnt</v>
      </c>
      <c r="G1014" s="14">
        <f>_xlfn.IFNA(VLOOKUP($F1014,StorageTanks_ProductionOnly!$BQ$2:$CE$31,10,FALSE),StorageTanks_ProductionOnly!$BZ$32)</f>
        <v>5.1641542824907183E-2</v>
      </c>
      <c r="H1014" s="14">
        <f>_xlfn.IFNA(VLOOKUP($F1014,StorageTanks_ProductionOnly!$BQ$2:$CE$31,11,FALSE),StorageTanks_ProductionOnly!$CA$32)</f>
        <v>0.88022939803243827</v>
      </c>
      <c r="I1014" s="14">
        <f>_xlfn.IFNA(VLOOKUP($F1014,StorageTanks_ProductionOnly!$BQ$2:$CE$31,13,FALSE),StorageTanks_ProductionOnly!$CC$32)</f>
        <v>9.9239949282087778E-2</v>
      </c>
      <c r="J1014" s="14">
        <f>_xlfn.IFNA(VLOOKUP($F1014,StorageTanks_ProductionOnly!$BQ$2:$CE$31,14,FALSE),StorageTanks_ProductionOnly!$CD$32)</f>
        <v>0.78502133323338208</v>
      </c>
    </row>
    <row r="1015" spans="1:10" x14ac:dyDescent="0.25">
      <c r="A1015" s="1" t="s">
        <v>6681</v>
      </c>
      <c r="B1015" s="1" t="s">
        <v>6647</v>
      </c>
      <c r="C1015" s="1" t="s">
        <v>5182</v>
      </c>
      <c r="D1015" s="1" t="s">
        <v>10154</v>
      </c>
      <c r="E1015" s="1" t="s">
        <v>10155</v>
      </c>
      <c r="F1015" s="13" t="str">
        <f t="shared" si="15"/>
        <v>300 - Cincinnati Arch</v>
      </c>
      <c r="G1015" s="14">
        <f>_xlfn.IFNA(VLOOKUP($F1015,StorageTanks_ProductionOnly!$BQ$2:$CE$31,10,FALSE),StorageTanks_ProductionOnly!$BZ$32)</f>
        <v>5.1641542824907183E-2</v>
      </c>
      <c r="H1015" s="14">
        <f>_xlfn.IFNA(VLOOKUP($F1015,StorageTanks_ProductionOnly!$BQ$2:$CE$31,11,FALSE),StorageTanks_ProductionOnly!$CA$32)</f>
        <v>0.88022939803243827</v>
      </c>
      <c r="I1015" s="14">
        <f>_xlfn.IFNA(VLOOKUP($F1015,StorageTanks_ProductionOnly!$BQ$2:$CE$31,13,FALSE),StorageTanks_ProductionOnly!$CC$32)</f>
        <v>9.9239949282087778E-2</v>
      </c>
      <c r="J1015" s="14">
        <f>_xlfn.IFNA(VLOOKUP($F1015,StorageTanks_ProductionOnly!$BQ$2:$CE$31,14,FALSE),StorageTanks_ProductionOnly!$CD$32)</f>
        <v>0.78502133323338208</v>
      </c>
    </row>
    <row r="1016" spans="1:10" x14ac:dyDescent="0.25">
      <c r="A1016" s="1" t="s">
        <v>6682</v>
      </c>
      <c r="B1016" s="1" t="s">
        <v>6647</v>
      </c>
      <c r="C1016" s="1" t="s">
        <v>6683</v>
      </c>
      <c r="D1016" s="1" t="s">
        <v>10284</v>
      </c>
      <c r="E1016" s="1" t="s">
        <v>10285</v>
      </c>
      <c r="F1016" s="13" t="str">
        <f t="shared" si="15"/>
        <v>160 - Appalachian Basin</v>
      </c>
      <c r="G1016" s="14">
        <f>_xlfn.IFNA(VLOOKUP($F1016,StorageTanks_ProductionOnly!$BQ$2:$CE$31,10,FALSE),StorageTanks_ProductionOnly!$BZ$32)</f>
        <v>0</v>
      </c>
      <c r="H1016" s="14">
        <f>_xlfn.IFNA(VLOOKUP($F1016,StorageTanks_ProductionOnly!$BQ$2:$CE$31,11,FALSE),StorageTanks_ProductionOnly!$CA$32)</f>
        <v>0.93326212150909493</v>
      </c>
      <c r="I1016" s="14">
        <f>_xlfn.IFNA(VLOOKUP($F1016,StorageTanks_ProductionOnly!$BQ$2:$CE$31,13,FALSE),StorageTanks_ProductionOnly!$CC$32)</f>
        <v>0</v>
      </c>
      <c r="J1016" s="14">
        <f>_xlfn.IFNA(VLOOKUP($F1016,StorageTanks_ProductionOnly!$BQ$2:$CE$31,14,FALSE),StorageTanks_ProductionOnly!$CD$32)</f>
        <v>0</v>
      </c>
    </row>
    <row r="1017" spans="1:10" x14ac:dyDescent="0.25">
      <c r="A1017" s="1" t="s">
        <v>6684</v>
      </c>
      <c r="B1017" s="1" t="s">
        <v>6647</v>
      </c>
      <c r="C1017" s="1" t="s">
        <v>6685</v>
      </c>
      <c r="D1017" s="1" t="s">
        <v>10154</v>
      </c>
      <c r="E1017" s="1" t="s">
        <v>10155</v>
      </c>
      <c r="F1017" s="13" t="str">
        <f t="shared" si="15"/>
        <v>300 - Cincinnati Arch</v>
      </c>
      <c r="G1017" s="14">
        <f>_xlfn.IFNA(VLOOKUP($F1017,StorageTanks_ProductionOnly!$BQ$2:$CE$31,10,FALSE),StorageTanks_ProductionOnly!$BZ$32)</f>
        <v>5.1641542824907183E-2</v>
      </c>
      <c r="H1017" s="14">
        <f>_xlfn.IFNA(VLOOKUP($F1017,StorageTanks_ProductionOnly!$BQ$2:$CE$31,11,FALSE),StorageTanks_ProductionOnly!$CA$32)</f>
        <v>0.88022939803243827</v>
      </c>
      <c r="I1017" s="14">
        <f>_xlfn.IFNA(VLOOKUP($F1017,StorageTanks_ProductionOnly!$BQ$2:$CE$31,13,FALSE),StorageTanks_ProductionOnly!$CC$32)</f>
        <v>9.9239949282087778E-2</v>
      </c>
      <c r="J1017" s="14">
        <f>_xlfn.IFNA(VLOOKUP($F1017,StorageTanks_ProductionOnly!$BQ$2:$CE$31,14,FALSE),StorageTanks_ProductionOnly!$CD$32)</f>
        <v>0.78502133323338208</v>
      </c>
    </row>
    <row r="1018" spans="1:10" x14ac:dyDescent="0.25">
      <c r="A1018" s="1" t="s">
        <v>6686</v>
      </c>
      <c r="B1018" s="1" t="s">
        <v>6647</v>
      </c>
      <c r="C1018" s="1" t="s">
        <v>6054</v>
      </c>
      <c r="D1018" s="1" t="s">
        <v>10264</v>
      </c>
      <c r="E1018" s="1" t="s">
        <v>10265</v>
      </c>
      <c r="F1018" s="13" t="str">
        <f t="shared" si="15"/>
        <v>315 - Illinois Basin</v>
      </c>
      <c r="G1018" s="14">
        <f>_xlfn.IFNA(VLOOKUP($F1018,StorageTanks_ProductionOnly!$BQ$2:$CE$31,10,FALSE),StorageTanks_ProductionOnly!$BZ$32)</f>
        <v>5.1641542824907183E-2</v>
      </c>
      <c r="H1018" s="14">
        <f>_xlfn.IFNA(VLOOKUP($F1018,StorageTanks_ProductionOnly!$BQ$2:$CE$31,11,FALSE),StorageTanks_ProductionOnly!$CA$32)</f>
        <v>0.88022939803243827</v>
      </c>
      <c r="I1018" s="14">
        <f>_xlfn.IFNA(VLOOKUP($F1018,StorageTanks_ProductionOnly!$BQ$2:$CE$31,13,FALSE),StorageTanks_ProductionOnly!$CC$32)</f>
        <v>9.9239949282087778E-2</v>
      </c>
      <c r="J1018" s="14">
        <f>_xlfn.IFNA(VLOOKUP($F1018,StorageTanks_ProductionOnly!$BQ$2:$CE$31,14,FALSE),StorageTanks_ProductionOnly!$CD$32)</f>
        <v>0.78502133323338208</v>
      </c>
    </row>
    <row r="1019" spans="1:10" x14ac:dyDescent="0.25">
      <c r="A1019" s="1" t="s">
        <v>6687</v>
      </c>
      <c r="B1019" s="1" t="s">
        <v>6647</v>
      </c>
      <c r="C1019" s="1" t="s">
        <v>5186</v>
      </c>
      <c r="D1019" s="1" t="s">
        <v>10154</v>
      </c>
      <c r="E1019" s="1" t="s">
        <v>10155</v>
      </c>
      <c r="F1019" s="13" t="str">
        <f t="shared" si="15"/>
        <v>300 - Cincinnati Arch</v>
      </c>
      <c r="G1019" s="14">
        <f>_xlfn.IFNA(VLOOKUP($F1019,StorageTanks_ProductionOnly!$BQ$2:$CE$31,10,FALSE),StorageTanks_ProductionOnly!$BZ$32)</f>
        <v>5.1641542824907183E-2</v>
      </c>
      <c r="H1019" s="14">
        <f>_xlfn.IFNA(VLOOKUP($F1019,StorageTanks_ProductionOnly!$BQ$2:$CE$31,11,FALSE),StorageTanks_ProductionOnly!$CA$32)</f>
        <v>0.88022939803243827</v>
      </c>
      <c r="I1019" s="14">
        <f>_xlfn.IFNA(VLOOKUP($F1019,StorageTanks_ProductionOnly!$BQ$2:$CE$31,13,FALSE),StorageTanks_ProductionOnly!$CC$32)</f>
        <v>9.9239949282087778E-2</v>
      </c>
      <c r="J1019" s="14">
        <f>_xlfn.IFNA(VLOOKUP($F1019,StorageTanks_ProductionOnly!$BQ$2:$CE$31,14,FALSE),StorageTanks_ProductionOnly!$CD$32)</f>
        <v>0.78502133323338208</v>
      </c>
    </row>
    <row r="1020" spans="1:10" x14ac:dyDescent="0.25">
      <c r="A1020" s="1" t="s">
        <v>6688</v>
      </c>
      <c r="B1020" s="1" t="s">
        <v>6647</v>
      </c>
      <c r="C1020" s="1" t="s">
        <v>4970</v>
      </c>
      <c r="D1020" s="1" t="s">
        <v>10284</v>
      </c>
      <c r="E1020" s="1" t="s">
        <v>10285</v>
      </c>
      <c r="F1020" s="13" t="str">
        <f t="shared" si="15"/>
        <v>160 - Appalachian Basin</v>
      </c>
      <c r="G1020" s="14">
        <f>_xlfn.IFNA(VLOOKUP($F1020,StorageTanks_ProductionOnly!$BQ$2:$CE$31,10,FALSE),StorageTanks_ProductionOnly!$BZ$32)</f>
        <v>0</v>
      </c>
      <c r="H1020" s="14">
        <f>_xlfn.IFNA(VLOOKUP($F1020,StorageTanks_ProductionOnly!$BQ$2:$CE$31,11,FALSE),StorageTanks_ProductionOnly!$CA$32)</f>
        <v>0.93326212150909493</v>
      </c>
      <c r="I1020" s="14">
        <f>_xlfn.IFNA(VLOOKUP($F1020,StorageTanks_ProductionOnly!$BQ$2:$CE$31,13,FALSE),StorageTanks_ProductionOnly!$CC$32)</f>
        <v>0</v>
      </c>
      <c r="J1020" s="14">
        <f>_xlfn.IFNA(VLOOKUP($F1020,StorageTanks_ProductionOnly!$BQ$2:$CE$31,14,FALSE),StorageTanks_ProductionOnly!$CD$32)</f>
        <v>0</v>
      </c>
    </row>
    <row r="1021" spans="1:10" x14ac:dyDescent="0.25">
      <c r="A1021" s="1" t="s">
        <v>6689</v>
      </c>
      <c r="B1021" s="1" t="s">
        <v>6647</v>
      </c>
      <c r="C1021" s="1" t="s">
        <v>6058</v>
      </c>
      <c r="D1021" s="1" t="s">
        <v>10154</v>
      </c>
      <c r="E1021" s="1" t="s">
        <v>10155</v>
      </c>
      <c r="F1021" s="13" t="str">
        <f t="shared" si="15"/>
        <v>300 - Cincinnati Arch</v>
      </c>
      <c r="G1021" s="14">
        <f>_xlfn.IFNA(VLOOKUP($F1021,StorageTanks_ProductionOnly!$BQ$2:$CE$31,10,FALSE),StorageTanks_ProductionOnly!$BZ$32)</f>
        <v>5.1641542824907183E-2</v>
      </c>
      <c r="H1021" s="14">
        <f>_xlfn.IFNA(VLOOKUP($F1021,StorageTanks_ProductionOnly!$BQ$2:$CE$31,11,FALSE),StorageTanks_ProductionOnly!$CA$32)</f>
        <v>0.88022939803243827</v>
      </c>
      <c r="I1021" s="14">
        <f>_xlfn.IFNA(VLOOKUP($F1021,StorageTanks_ProductionOnly!$BQ$2:$CE$31,13,FALSE),StorageTanks_ProductionOnly!$CC$32)</f>
        <v>9.9239949282087778E-2</v>
      </c>
      <c r="J1021" s="14">
        <f>_xlfn.IFNA(VLOOKUP($F1021,StorageTanks_ProductionOnly!$BQ$2:$CE$31,14,FALSE),StorageTanks_ProductionOnly!$CD$32)</f>
        <v>0.78502133323338208</v>
      </c>
    </row>
    <row r="1022" spans="1:10" x14ac:dyDescent="0.25">
      <c r="A1022" s="1" t="s">
        <v>6690</v>
      </c>
      <c r="B1022" s="1" t="s">
        <v>6647</v>
      </c>
      <c r="C1022" s="1" t="s">
        <v>5200</v>
      </c>
      <c r="D1022" s="1" t="s">
        <v>10264</v>
      </c>
      <c r="E1022" s="1" t="s">
        <v>10265</v>
      </c>
      <c r="F1022" s="13" t="str">
        <f t="shared" si="15"/>
        <v>315 - Illinois Basin</v>
      </c>
      <c r="G1022" s="14">
        <f>_xlfn.IFNA(VLOOKUP($F1022,StorageTanks_ProductionOnly!$BQ$2:$CE$31,10,FALSE),StorageTanks_ProductionOnly!$BZ$32)</f>
        <v>5.1641542824907183E-2</v>
      </c>
      <c r="H1022" s="14">
        <f>_xlfn.IFNA(VLOOKUP($F1022,StorageTanks_ProductionOnly!$BQ$2:$CE$31,11,FALSE),StorageTanks_ProductionOnly!$CA$32)</f>
        <v>0.88022939803243827</v>
      </c>
      <c r="I1022" s="14">
        <f>_xlfn.IFNA(VLOOKUP($F1022,StorageTanks_ProductionOnly!$BQ$2:$CE$31,13,FALSE),StorageTanks_ProductionOnly!$CC$32)</f>
        <v>9.9239949282087778E-2</v>
      </c>
      <c r="J1022" s="14">
        <f>_xlfn.IFNA(VLOOKUP($F1022,StorageTanks_ProductionOnly!$BQ$2:$CE$31,14,FALSE),StorageTanks_ProductionOnly!$CD$32)</f>
        <v>0.78502133323338208</v>
      </c>
    </row>
    <row r="1023" spans="1:10" x14ac:dyDescent="0.25">
      <c r="A1023" s="1" t="s">
        <v>6691</v>
      </c>
      <c r="B1023" s="1" t="s">
        <v>6647</v>
      </c>
      <c r="C1023" s="1" t="s">
        <v>6064</v>
      </c>
      <c r="D1023" s="1" t="s">
        <v>10154</v>
      </c>
      <c r="E1023" s="1" t="s">
        <v>10155</v>
      </c>
      <c r="F1023" s="13" t="str">
        <f t="shared" si="15"/>
        <v>300 - Cincinnati Arch</v>
      </c>
      <c r="G1023" s="14">
        <f>_xlfn.IFNA(VLOOKUP($F1023,StorageTanks_ProductionOnly!$BQ$2:$CE$31,10,FALSE),StorageTanks_ProductionOnly!$BZ$32)</f>
        <v>5.1641542824907183E-2</v>
      </c>
      <c r="H1023" s="14">
        <f>_xlfn.IFNA(VLOOKUP($F1023,StorageTanks_ProductionOnly!$BQ$2:$CE$31,11,FALSE),StorageTanks_ProductionOnly!$CA$32)</f>
        <v>0.88022939803243827</v>
      </c>
      <c r="I1023" s="14">
        <f>_xlfn.IFNA(VLOOKUP($F1023,StorageTanks_ProductionOnly!$BQ$2:$CE$31,13,FALSE),StorageTanks_ProductionOnly!$CC$32)</f>
        <v>9.9239949282087778E-2</v>
      </c>
      <c r="J1023" s="14">
        <f>_xlfn.IFNA(VLOOKUP($F1023,StorageTanks_ProductionOnly!$BQ$2:$CE$31,14,FALSE),StorageTanks_ProductionOnly!$CD$32)</f>
        <v>0.78502133323338208</v>
      </c>
    </row>
    <row r="1024" spans="1:10" x14ac:dyDescent="0.25">
      <c r="A1024" s="1" t="s">
        <v>6692</v>
      </c>
      <c r="B1024" s="1" t="s">
        <v>6647</v>
      </c>
      <c r="C1024" s="1" t="s">
        <v>6211</v>
      </c>
      <c r="D1024" s="1" t="s">
        <v>10264</v>
      </c>
      <c r="E1024" s="1" t="s">
        <v>10265</v>
      </c>
      <c r="F1024" s="13" t="str">
        <f t="shared" si="15"/>
        <v>315 - Illinois Basin</v>
      </c>
      <c r="G1024" s="14">
        <f>_xlfn.IFNA(VLOOKUP($F1024,StorageTanks_ProductionOnly!$BQ$2:$CE$31,10,FALSE),StorageTanks_ProductionOnly!$BZ$32)</f>
        <v>5.1641542824907183E-2</v>
      </c>
      <c r="H1024" s="14">
        <f>_xlfn.IFNA(VLOOKUP($F1024,StorageTanks_ProductionOnly!$BQ$2:$CE$31,11,FALSE),StorageTanks_ProductionOnly!$CA$32)</f>
        <v>0.88022939803243827</v>
      </c>
      <c r="I1024" s="14">
        <f>_xlfn.IFNA(VLOOKUP($F1024,StorageTanks_ProductionOnly!$BQ$2:$CE$31,13,FALSE),StorageTanks_ProductionOnly!$CC$32)</f>
        <v>9.9239949282087778E-2</v>
      </c>
      <c r="J1024" s="14">
        <f>_xlfn.IFNA(VLOOKUP($F1024,StorageTanks_ProductionOnly!$BQ$2:$CE$31,14,FALSE),StorageTanks_ProductionOnly!$CD$32)</f>
        <v>0.78502133323338208</v>
      </c>
    </row>
    <row r="1025" spans="1:10" x14ac:dyDescent="0.25">
      <c r="A1025" s="1" t="s">
        <v>6693</v>
      </c>
      <c r="B1025" s="1" t="s">
        <v>6647</v>
      </c>
      <c r="C1025" s="1" t="s">
        <v>6694</v>
      </c>
      <c r="D1025" s="1" t="s">
        <v>10154</v>
      </c>
      <c r="E1025" s="1" t="s">
        <v>10155</v>
      </c>
      <c r="F1025" s="13" t="str">
        <f t="shared" si="15"/>
        <v>300 - Cincinnati Arch</v>
      </c>
      <c r="G1025" s="14">
        <f>_xlfn.IFNA(VLOOKUP($F1025,StorageTanks_ProductionOnly!$BQ$2:$CE$31,10,FALSE),StorageTanks_ProductionOnly!$BZ$32)</f>
        <v>5.1641542824907183E-2</v>
      </c>
      <c r="H1025" s="14">
        <f>_xlfn.IFNA(VLOOKUP($F1025,StorageTanks_ProductionOnly!$BQ$2:$CE$31,11,FALSE),StorageTanks_ProductionOnly!$CA$32)</f>
        <v>0.88022939803243827</v>
      </c>
      <c r="I1025" s="14">
        <f>_xlfn.IFNA(VLOOKUP($F1025,StorageTanks_ProductionOnly!$BQ$2:$CE$31,13,FALSE),StorageTanks_ProductionOnly!$CC$32)</f>
        <v>9.9239949282087778E-2</v>
      </c>
      <c r="J1025" s="14">
        <f>_xlfn.IFNA(VLOOKUP($F1025,StorageTanks_ProductionOnly!$BQ$2:$CE$31,14,FALSE),StorageTanks_ProductionOnly!$CD$32)</f>
        <v>0.78502133323338208</v>
      </c>
    </row>
    <row r="1026" spans="1:10" x14ac:dyDescent="0.25">
      <c r="A1026" s="1" t="s">
        <v>6695</v>
      </c>
      <c r="B1026" s="1" t="s">
        <v>6647</v>
      </c>
      <c r="C1026" s="1" t="s">
        <v>6696</v>
      </c>
      <c r="D1026" s="1" t="s">
        <v>10284</v>
      </c>
      <c r="E1026" s="1" t="s">
        <v>10285</v>
      </c>
      <c r="F1026" s="13" t="str">
        <f t="shared" ref="F1026:F1089" si="16">_xlfn.CONCAT(E1026," ","-"," ",D1026)</f>
        <v>160 - Appalachian Basin</v>
      </c>
      <c r="G1026" s="14">
        <f>_xlfn.IFNA(VLOOKUP($F1026,StorageTanks_ProductionOnly!$BQ$2:$CE$31,10,FALSE),StorageTanks_ProductionOnly!$BZ$32)</f>
        <v>0</v>
      </c>
      <c r="H1026" s="14">
        <f>_xlfn.IFNA(VLOOKUP($F1026,StorageTanks_ProductionOnly!$BQ$2:$CE$31,11,FALSE),StorageTanks_ProductionOnly!$CA$32)</f>
        <v>0.93326212150909493</v>
      </c>
      <c r="I1026" s="14">
        <f>_xlfn.IFNA(VLOOKUP($F1026,StorageTanks_ProductionOnly!$BQ$2:$CE$31,13,FALSE),StorageTanks_ProductionOnly!$CC$32)</f>
        <v>0</v>
      </c>
      <c r="J1026" s="14">
        <f>_xlfn.IFNA(VLOOKUP($F1026,StorageTanks_ProductionOnly!$BQ$2:$CE$31,14,FALSE),StorageTanks_ProductionOnly!$CD$32)</f>
        <v>0</v>
      </c>
    </row>
    <row r="1027" spans="1:10" x14ac:dyDescent="0.25">
      <c r="A1027" s="1" t="s">
        <v>6697</v>
      </c>
      <c r="B1027" s="1" t="s">
        <v>6647</v>
      </c>
      <c r="C1027" s="1" t="s">
        <v>6698</v>
      </c>
      <c r="D1027" s="1" t="s">
        <v>10284</v>
      </c>
      <c r="E1027" s="1" t="s">
        <v>10285</v>
      </c>
      <c r="F1027" s="13" t="str">
        <f t="shared" si="16"/>
        <v>160 - Appalachian Basin</v>
      </c>
      <c r="G1027" s="14">
        <f>_xlfn.IFNA(VLOOKUP($F1027,StorageTanks_ProductionOnly!$BQ$2:$CE$31,10,FALSE),StorageTanks_ProductionOnly!$BZ$32)</f>
        <v>0</v>
      </c>
      <c r="H1027" s="14">
        <f>_xlfn.IFNA(VLOOKUP($F1027,StorageTanks_ProductionOnly!$BQ$2:$CE$31,11,FALSE),StorageTanks_ProductionOnly!$CA$32)</f>
        <v>0.93326212150909493</v>
      </c>
      <c r="I1027" s="14">
        <f>_xlfn.IFNA(VLOOKUP($F1027,StorageTanks_ProductionOnly!$BQ$2:$CE$31,13,FALSE),StorageTanks_ProductionOnly!$CC$32)</f>
        <v>0</v>
      </c>
      <c r="J1027" s="14">
        <f>_xlfn.IFNA(VLOOKUP($F1027,StorageTanks_ProductionOnly!$BQ$2:$CE$31,14,FALSE),StorageTanks_ProductionOnly!$CD$32)</f>
        <v>0</v>
      </c>
    </row>
    <row r="1028" spans="1:10" x14ac:dyDescent="0.25">
      <c r="A1028" s="1" t="s">
        <v>6699</v>
      </c>
      <c r="B1028" s="1" t="s">
        <v>6647</v>
      </c>
      <c r="C1028" s="1" t="s">
        <v>5000</v>
      </c>
      <c r="D1028" s="1" t="s">
        <v>10154</v>
      </c>
      <c r="E1028" s="1" t="s">
        <v>10155</v>
      </c>
      <c r="F1028" s="13" t="str">
        <f t="shared" si="16"/>
        <v>300 - Cincinnati Arch</v>
      </c>
      <c r="G1028" s="14">
        <f>_xlfn.IFNA(VLOOKUP($F1028,StorageTanks_ProductionOnly!$BQ$2:$CE$31,10,FALSE),StorageTanks_ProductionOnly!$BZ$32)</f>
        <v>5.1641542824907183E-2</v>
      </c>
      <c r="H1028" s="14">
        <f>_xlfn.IFNA(VLOOKUP($F1028,StorageTanks_ProductionOnly!$BQ$2:$CE$31,11,FALSE),StorageTanks_ProductionOnly!$CA$32)</f>
        <v>0.88022939803243827</v>
      </c>
      <c r="I1028" s="14">
        <f>_xlfn.IFNA(VLOOKUP($F1028,StorageTanks_ProductionOnly!$BQ$2:$CE$31,13,FALSE),StorageTanks_ProductionOnly!$CC$32)</f>
        <v>9.9239949282087778E-2</v>
      </c>
      <c r="J1028" s="14">
        <f>_xlfn.IFNA(VLOOKUP($F1028,StorageTanks_ProductionOnly!$BQ$2:$CE$31,14,FALSE),StorageTanks_ProductionOnly!$CD$32)</f>
        <v>0.78502133323338208</v>
      </c>
    </row>
    <row r="1029" spans="1:10" x14ac:dyDescent="0.25">
      <c r="A1029" s="1" t="s">
        <v>6700</v>
      </c>
      <c r="B1029" s="1" t="s">
        <v>6647</v>
      </c>
      <c r="C1029" s="1" t="s">
        <v>6701</v>
      </c>
      <c r="D1029" s="1" t="s">
        <v>10154</v>
      </c>
      <c r="E1029" s="1" t="s">
        <v>10155</v>
      </c>
      <c r="F1029" s="13" t="str">
        <f t="shared" si="16"/>
        <v>300 - Cincinnati Arch</v>
      </c>
      <c r="G1029" s="14">
        <f>_xlfn.IFNA(VLOOKUP($F1029,StorageTanks_ProductionOnly!$BQ$2:$CE$31,10,FALSE),StorageTanks_ProductionOnly!$BZ$32)</f>
        <v>5.1641542824907183E-2</v>
      </c>
      <c r="H1029" s="14">
        <f>_xlfn.IFNA(VLOOKUP($F1029,StorageTanks_ProductionOnly!$BQ$2:$CE$31,11,FALSE),StorageTanks_ProductionOnly!$CA$32)</f>
        <v>0.88022939803243827</v>
      </c>
      <c r="I1029" s="14">
        <f>_xlfn.IFNA(VLOOKUP($F1029,StorageTanks_ProductionOnly!$BQ$2:$CE$31,13,FALSE),StorageTanks_ProductionOnly!$CC$32)</f>
        <v>9.9239949282087778E-2</v>
      </c>
      <c r="J1029" s="14">
        <f>_xlfn.IFNA(VLOOKUP($F1029,StorageTanks_ProductionOnly!$BQ$2:$CE$31,14,FALSE),StorageTanks_ProductionOnly!$CD$32)</f>
        <v>0.78502133323338208</v>
      </c>
    </row>
    <row r="1030" spans="1:10" x14ac:dyDescent="0.25">
      <c r="A1030" s="1" t="s">
        <v>6702</v>
      </c>
      <c r="B1030" s="1" t="s">
        <v>6647</v>
      </c>
      <c r="C1030" s="1" t="s">
        <v>5778</v>
      </c>
      <c r="D1030" s="1" t="s">
        <v>10284</v>
      </c>
      <c r="E1030" s="1" t="s">
        <v>10285</v>
      </c>
      <c r="F1030" s="13" t="str">
        <f t="shared" si="16"/>
        <v>160 - Appalachian Basin</v>
      </c>
      <c r="G1030" s="14">
        <f>_xlfn.IFNA(VLOOKUP($F1030,StorageTanks_ProductionOnly!$BQ$2:$CE$31,10,FALSE),StorageTanks_ProductionOnly!$BZ$32)</f>
        <v>0</v>
      </c>
      <c r="H1030" s="14">
        <f>_xlfn.IFNA(VLOOKUP($F1030,StorageTanks_ProductionOnly!$BQ$2:$CE$31,11,FALSE),StorageTanks_ProductionOnly!$CA$32)</f>
        <v>0.93326212150909493</v>
      </c>
      <c r="I1030" s="14">
        <f>_xlfn.IFNA(VLOOKUP($F1030,StorageTanks_ProductionOnly!$BQ$2:$CE$31,13,FALSE),StorageTanks_ProductionOnly!$CC$32)</f>
        <v>0</v>
      </c>
      <c r="J1030" s="14">
        <f>_xlfn.IFNA(VLOOKUP($F1030,StorageTanks_ProductionOnly!$BQ$2:$CE$31,14,FALSE),StorageTanks_ProductionOnly!$CD$32)</f>
        <v>0</v>
      </c>
    </row>
    <row r="1031" spans="1:10" x14ac:dyDescent="0.25">
      <c r="A1031" s="1" t="s">
        <v>6703</v>
      </c>
      <c r="B1031" s="1" t="s">
        <v>6647</v>
      </c>
      <c r="C1031" s="1" t="s">
        <v>5002</v>
      </c>
      <c r="D1031" s="1" t="s">
        <v>10154</v>
      </c>
      <c r="E1031" s="1" t="s">
        <v>10155</v>
      </c>
      <c r="F1031" s="13" t="str">
        <f t="shared" si="16"/>
        <v>300 - Cincinnati Arch</v>
      </c>
      <c r="G1031" s="14">
        <f>_xlfn.IFNA(VLOOKUP($F1031,StorageTanks_ProductionOnly!$BQ$2:$CE$31,10,FALSE),StorageTanks_ProductionOnly!$BZ$32)</f>
        <v>5.1641542824907183E-2</v>
      </c>
      <c r="H1031" s="14">
        <f>_xlfn.IFNA(VLOOKUP($F1031,StorageTanks_ProductionOnly!$BQ$2:$CE$31,11,FALSE),StorageTanks_ProductionOnly!$CA$32)</f>
        <v>0.88022939803243827</v>
      </c>
      <c r="I1031" s="14">
        <f>_xlfn.IFNA(VLOOKUP($F1031,StorageTanks_ProductionOnly!$BQ$2:$CE$31,13,FALSE),StorageTanks_ProductionOnly!$CC$32)</f>
        <v>9.9239949282087778E-2</v>
      </c>
      <c r="J1031" s="14">
        <f>_xlfn.IFNA(VLOOKUP($F1031,StorageTanks_ProductionOnly!$BQ$2:$CE$31,14,FALSE),StorageTanks_ProductionOnly!$CD$32)</f>
        <v>0.78502133323338208</v>
      </c>
    </row>
    <row r="1032" spans="1:10" x14ac:dyDescent="0.25">
      <c r="A1032" s="1" t="s">
        <v>6704</v>
      </c>
      <c r="B1032" s="1" t="s">
        <v>6647</v>
      </c>
      <c r="C1032" s="1" t="s">
        <v>5212</v>
      </c>
      <c r="D1032" s="1" t="s">
        <v>10191</v>
      </c>
      <c r="E1032" s="1" t="s">
        <v>10192</v>
      </c>
      <c r="F1032" s="13" t="str">
        <f t="shared" si="16"/>
        <v>250 - Upper Mississippi Embaymnt</v>
      </c>
      <c r="G1032" s="14">
        <f>_xlfn.IFNA(VLOOKUP($F1032,StorageTanks_ProductionOnly!$BQ$2:$CE$31,10,FALSE),StorageTanks_ProductionOnly!$BZ$32)</f>
        <v>5.1641542824907183E-2</v>
      </c>
      <c r="H1032" s="14">
        <f>_xlfn.IFNA(VLOOKUP($F1032,StorageTanks_ProductionOnly!$BQ$2:$CE$31,11,FALSE),StorageTanks_ProductionOnly!$CA$32)</f>
        <v>0.88022939803243827</v>
      </c>
      <c r="I1032" s="14">
        <f>_xlfn.IFNA(VLOOKUP($F1032,StorageTanks_ProductionOnly!$BQ$2:$CE$31,13,FALSE),StorageTanks_ProductionOnly!$CC$32)</f>
        <v>9.9239949282087778E-2</v>
      </c>
      <c r="J1032" s="14">
        <f>_xlfn.IFNA(VLOOKUP($F1032,StorageTanks_ProductionOnly!$BQ$2:$CE$31,14,FALSE),StorageTanks_ProductionOnly!$CD$32)</f>
        <v>0.78502133323338208</v>
      </c>
    </row>
    <row r="1033" spans="1:10" x14ac:dyDescent="0.25">
      <c r="A1033" s="1" t="s">
        <v>6705</v>
      </c>
      <c r="B1033" s="1" t="s">
        <v>6647</v>
      </c>
      <c r="C1033" s="1" t="s">
        <v>6082</v>
      </c>
      <c r="D1033" s="1" t="s">
        <v>10154</v>
      </c>
      <c r="E1033" s="1" t="s">
        <v>10155</v>
      </c>
      <c r="F1033" s="13" t="str">
        <f t="shared" si="16"/>
        <v>300 - Cincinnati Arch</v>
      </c>
      <c r="G1033" s="14">
        <f>_xlfn.IFNA(VLOOKUP($F1033,StorageTanks_ProductionOnly!$BQ$2:$CE$31,10,FALSE),StorageTanks_ProductionOnly!$BZ$32)</f>
        <v>5.1641542824907183E-2</v>
      </c>
      <c r="H1033" s="14">
        <f>_xlfn.IFNA(VLOOKUP($F1033,StorageTanks_ProductionOnly!$BQ$2:$CE$31,11,FALSE),StorageTanks_ProductionOnly!$CA$32)</f>
        <v>0.88022939803243827</v>
      </c>
      <c r="I1033" s="14">
        <f>_xlfn.IFNA(VLOOKUP($F1033,StorageTanks_ProductionOnly!$BQ$2:$CE$31,13,FALSE),StorageTanks_ProductionOnly!$CC$32)</f>
        <v>9.9239949282087778E-2</v>
      </c>
      <c r="J1033" s="14">
        <f>_xlfn.IFNA(VLOOKUP($F1033,StorageTanks_ProductionOnly!$BQ$2:$CE$31,14,FALSE),StorageTanks_ProductionOnly!$CD$32)</f>
        <v>0.78502133323338208</v>
      </c>
    </row>
    <row r="1034" spans="1:10" x14ac:dyDescent="0.25">
      <c r="A1034" s="1" t="s">
        <v>6706</v>
      </c>
      <c r="B1034" s="1" t="s">
        <v>6647</v>
      </c>
      <c r="C1034" s="1" t="s">
        <v>6707</v>
      </c>
      <c r="D1034" s="1" t="s">
        <v>10154</v>
      </c>
      <c r="E1034" s="1" t="s">
        <v>10155</v>
      </c>
      <c r="F1034" s="13" t="str">
        <f t="shared" si="16"/>
        <v>300 - Cincinnati Arch</v>
      </c>
      <c r="G1034" s="14">
        <f>_xlfn.IFNA(VLOOKUP($F1034,StorageTanks_ProductionOnly!$BQ$2:$CE$31,10,FALSE),StorageTanks_ProductionOnly!$BZ$32)</f>
        <v>5.1641542824907183E-2</v>
      </c>
      <c r="H1034" s="14">
        <f>_xlfn.IFNA(VLOOKUP($F1034,StorageTanks_ProductionOnly!$BQ$2:$CE$31,11,FALSE),StorageTanks_ProductionOnly!$CA$32)</f>
        <v>0.88022939803243827</v>
      </c>
      <c r="I1034" s="14">
        <f>_xlfn.IFNA(VLOOKUP($F1034,StorageTanks_ProductionOnly!$BQ$2:$CE$31,13,FALSE),StorageTanks_ProductionOnly!$CC$32)</f>
        <v>9.9239949282087778E-2</v>
      </c>
      <c r="J1034" s="14">
        <f>_xlfn.IFNA(VLOOKUP($F1034,StorageTanks_ProductionOnly!$BQ$2:$CE$31,14,FALSE),StorageTanks_ProductionOnly!$CD$32)</f>
        <v>0.78502133323338208</v>
      </c>
    </row>
    <row r="1035" spans="1:10" x14ac:dyDescent="0.25">
      <c r="A1035" s="1" t="s">
        <v>6708</v>
      </c>
      <c r="B1035" s="1" t="s">
        <v>6647</v>
      </c>
      <c r="C1035" s="1" t="s">
        <v>5216</v>
      </c>
      <c r="D1035" s="1" t="s">
        <v>10154</v>
      </c>
      <c r="E1035" s="1" t="s">
        <v>10155</v>
      </c>
      <c r="F1035" s="13" t="str">
        <f t="shared" si="16"/>
        <v>300 - Cincinnati Arch</v>
      </c>
      <c r="G1035" s="14">
        <f>_xlfn.IFNA(VLOOKUP($F1035,StorageTanks_ProductionOnly!$BQ$2:$CE$31,10,FALSE),StorageTanks_ProductionOnly!$BZ$32)</f>
        <v>5.1641542824907183E-2</v>
      </c>
      <c r="H1035" s="14">
        <f>_xlfn.IFNA(VLOOKUP($F1035,StorageTanks_ProductionOnly!$BQ$2:$CE$31,11,FALSE),StorageTanks_ProductionOnly!$CA$32)</f>
        <v>0.88022939803243827</v>
      </c>
      <c r="I1035" s="14">
        <f>_xlfn.IFNA(VLOOKUP($F1035,StorageTanks_ProductionOnly!$BQ$2:$CE$31,13,FALSE),StorageTanks_ProductionOnly!$CC$32)</f>
        <v>9.9239949282087778E-2</v>
      </c>
      <c r="J1035" s="14">
        <f>_xlfn.IFNA(VLOOKUP($F1035,StorageTanks_ProductionOnly!$BQ$2:$CE$31,14,FALSE),StorageTanks_ProductionOnly!$CD$32)</f>
        <v>0.78502133323338208</v>
      </c>
    </row>
    <row r="1036" spans="1:10" x14ac:dyDescent="0.25">
      <c r="A1036" s="1" t="s">
        <v>6709</v>
      </c>
      <c r="B1036" s="1" t="s">
        <v>6647</v>
      </c>
      <c r="C1036" s="1" t="s">
        <v>6710</v>
      </c>
      <c r="D1036" s="1" t="s">
        <v>10191</v>
      </c>
      <c r="E1036" s="1" t="s">
        <v>10192</v>
      </c>
      <c r="F1036" s="13" t="str">
        <f t="shared" si="16"/>
        <v>250 - Upper Mississippi Embaymnt</v>
      </c>
      <c r="G1036" s="14">
        <f>_xlfn.IFNA(VLOOKUP($F1036,StorageTanks_ProductionOnly!$BQ$2:$CE$31,10,FALSE),StorageTanks_ProductionOnly!$BZ$32)</f>
        <v>5.1641542824907183E-2</v>
      </c>
      <c r="H1036" s="14">
        <f>_xlfn.IFNA(VLOOKUP($F1036,StorageTanks_ProductionOnly!$BQ$2:$CE$31,11,FALSE),StorageTanks_ProductionOnly!$CA$32)</f>
        <v>0.88022939803243827</v>
      </c>
      <c r="I1036" s="14">
        <f>_xlfn.IFNA(VLOOKUP($F1036,StorageTanks_ProductionOnly!$BQ$2:$CE$31,13,FALSE),StorageTanks_ProductionOnly!$CC$32)</f>
        <v>9.9239949282087778E-2</v>
      </c>
      <c r="J1036" s="14">
        <f>_xlfn.IFNA(VLOOKUP($F1036,StorageTanks_ProductionOnly!$BQ$2:$CE$31,14,FALSE),StorageTanks_ProductionOnly!$CD$32)</f>
        <v>0.78502133323338208</v>
      </c>
    </row>
    <row r="1037" spans="1:10" x14ac:dyDescent="0.25">
      <c r="A1037" s="1" t="s">
        <v>6711</v>
      </c>
      <c r="B1037" s="1" t="s">
        <v>6647</v>
      </c>
      <c r="C1037" s="1" t="s">
        <v>6712</v>
      </c>
      <c r="D1037" s="1" t="s">
        <v>10264</v>
      </c>
      <c r="E1037" s="1" t="s">
        <v>10265</v>
      </c>
      <c r="F1037" s="13" t="str">
        <f t="shared" si="16"/>
        <v>315 - Illinois Basin</v>
      </c>
      <c r="G1037" s="14">
        <f>_xlfn.IFNA(VLOOKUP($F1037,StorageTanks_ProductionOnly!$BQ$2:$CE$31,10,FALSE),StorageTanks_ProductionOnly!$BZ$32)</f>
        <v>5.1641542824907183E-2</v>
      </c>
      <c r="H1037" s="14">
        <f>_xlfn.IFNA(VLOOKUP($F1037,StorageTanks_ProductionOnly!$BQ$2:$CE$31,11,FALSE),StorageTanks_ProductionOnly!$CA$32)</f>
        <v>0.88022939803243827</v>
      </c>
      <c r="I1037" s="14">
        <f>_xlfn.IFNA(VLOOKUP($F1037,StorageTanks_ProductionOnly!$BQ$2:$CE$31,13,FALSE),StorageTanks_ProductionOnly!$CC$32)</f>
        <v>9.9239949282087778E-2</v>
      </c>
      <c r="J1037" s="14">
        <f>_xlfn.IFNA(VLOOKUP($F1037,StorageTanks_ProductionOnly!$BQ$2:$CE$31,14,FALSE),StorageTanks_ProductionOnly!$CD$32)</f>
        <v>0.78502133323338208</v>
      </c>
    </row>
    <row r="1038" spans="1:10" x14ac:dyDescent="0.25">
      <c r="A1038" s="1" t="s">
        <v>6713</v>
      </c>
      <c r="B1038" s="1" t="s">
        <v>6647</v>
      </c>
      <c r="C1038" s="1" t="s">
        <v>6714</v>
      </c>
      <c r="D1038" s="1" t="s">
        <v>10154</v>
      </c>
      <c r="E1038" s="1" t="s">
        <v>10155</v>
      </c>
      <c r="F1038" s="13" t="str">
        <f t="shared" si="16"/>
        <v>300 - Cincinnati Arch</v>
      </c>
      <c r="G1038" s="14">
        <f>_xlfn.IFNA(VLOOKUP($F1038,StorageTanks_ProductionOnly!$BQ$2:$CE$31,10,FALSE),StorageTanks_ProductionOnly!$BZ$32)</f>
        <v>5.1641542824907183E-2</v>
      </c>
      <c r="H1038" s="14">
        <f>_xlfn.IFNA(VLOOKUP($F1038,StorageTanks_ProductionOnly!$BQ$2:$CE$31,11,FALSE),StorageTanks_ProductionOnly!$CA$32)</f>
        <v>0.88022939803243827</v>
      </c>
      <c r="I1038" s="14">
        <f>_xlfn.IFNA(VLOOKUP($F1038,StorageTanks_ProductionOnly!$BQ$2:$CE$31,13,FALSE),StorageTanks_ProductionOnly!$CC$32)</f>
        <v>9.9239949282087778E-2</v>
      </c>
      <c r="J1038" s="14">
        <f>_xlfn.IFNA(VLOOKUP($F1038,StorageTanks_ProductionOnly!$BQ$2:$CE$31,14,FALSE),StorageTanks_ProductionOnly!$CD$32)</f>
        <v>0.78502133323338208</v>
      </c>
    </row>
    <row r="1039" spans="1:10" x14ac:dyDescent="0.25">
      <c r="A1039" s="1" t="s">
        <v>6715</v>
      </c>
      <c r="B1039" s="1" t="s">
        <v>6647</v>
      </c>
      <c r="C1039" s="1" t="s">
        <v>6716</v>
      </c>
      <c r="D1039" s="1" t="s">
        <v>10284</v>
      </c>
      <c r="E1039" s="1" t="s">
        <v>10285</v>
      </c>
      <c r="F1039" s="13" t="str">
        <f t="shared" si="16"/>
        <v>160 - Appalachian Basin</v>
      </c>
      <c r="G1039" s="14">
        <f>_xlfn.IFNA(VLOOKUP($F1039,StorageTanks_ProductionOnly!$BQ$2:$CE$31,10,FALSE),StorageTanks_ProductionOnly!$BZ$32)</f>
        <v>0</v>
      </c>
      <c r="H1039" s="14">
        <f>_xlfn.IFNA(VLOOKUP($F1039,StorageTanks_ProductionOnly!$BQ$2:$CE$31,11,FALSE),StorageTanks_ProductionOnly!$CA$32)</f>
        <v>0.93326212150909493</v>
      </c>
      <c r="I1039" s="14">
        <f>_xlfn.IFNA(VLOOKUP($F1039,StorageTanks_ProductionOnly!$BQ$2:$CE$31,13,FALSE),StorageTanks_ProductionOnly!$CC$32)</f>
        <v>0</v>
      </c>
      <c r="J1039" s="14">
        <f>_xlfn.IFNA(VLOOKUP($F1039,StorageTanks_ProductionOnly!$BQ$2:$CE$31,14,FALSE),StorageTanks_ProductionOnly!$CD$32)</f>
        <v>0</v>
      </c>
    </row>
    <row r="1040" spans="1:10" x14ac:dyDescent="0.25">
      <c r="A1040" s="1" t="s">
        <v>6717</v>
      </c>
      <c r="B1040" s="1" t="s">
        <v>6647</v>
      </c>
      <c r="C1040" s="1" t="s">
        <v>5801</v>
      </c>
      <c r="D1040" s="1" t="s">
        <v>10264</v>
      </c>
      <c r="E1040" s="1" t="s">
        <v>10265</v>
      </c>
      <c r="F1040" s="13" t="str">
        <f t="shared" si="16"/>
        <v>315 - Illinois Basin</v>
      </c>
      <c r="G1040" s="14">
        <f>_xlfn.IFNA(VLOOKUP($F1040,StorageTanks_ProductionOnly!$BQ$2:$CE$31,10,FALSE),StorageTanks_ProductionOnly!$BZ$32)</f>
        <v>5.1641542824907183E-2</v>
      </c>
      <c r="H1040" s="14">
        <f>_xlfn.IFNA(VLOOKUP($F1040,StorageTanks_ProductionOnly!$BQ$2:$CE$31,11,FALSE),StorageTanks_ProductionOnly!$CA$32)</f>
        <v>0.88022939803243827</v>
      </c>
      <c r="I1040" s="14">
        <f>_xlfn.IFNA(VLOOKUP($F1040,StorageTanks_ProductionOnly!$BQ$2:$CE$31,13,FALSE),StorageTanks_ProductionOnly!$CC$32)</f>
        <v>9.9239949282087778E-2</v>
      </c>
      <c r="J1040" s="14">
        <f>_xlfn.IFNA(VLOOKUP($F1040,StorageTanks_ProductionOnly!$BQ$2:$CE$31,14,FALSE),StorageTanks_ProductionOnly!$CD$32)</f>
        <v>0.78502133323338208</v>
      </c>
    </row>
    <row r="1041" spans="1:10" x14ac:dyDescent="0.25">
      <c r="A1041" s="1" t="s">
        <v>6718</v>
      </c>
      <c r="B1041" s="1" t="s">
        <v>6647</v>
      </c>
      <c r="C1041" s="1" t="s">
        <v>6089</v>
      </c>
      <c r="D1041" s="1" t="s">
        <v>10154</v>
      </c>
      <c r="E1041" s="1" t="s">
        <v>10155</v>
      </c>
      <c r="F1041" s="13" t="str">
        <f t="shared" si="16"/>
        <v>300 - Cincinnati Arch</v>
      </c>
      <c r="G1041" s="14">
        <f>_xlfn.IFNA(VLOOKUP($F1041,StorageTanks_ProductionOnly!$BQ$2:$CE$31,10,FALSE),StorageTanks_ProductionOnly!$BZ$32)</f>
        <v>5.1641542824907183E-2</v>
      </c>
      <c r="H1041" s="14">
        <f>_xlfn.IFNA(VLOOKUP($F1041,StorageTanks_ProductionOnly!$BQ$2:$CE$31,11,FALSE),StorageTanks_ProductionOnly!$CA$32)</f>
        <v>0.88022939803243827</v>
      </c>
      <c r="I1041" s="14">
        <f>_xlfn.IFNA(VLOOKUP($F1041,StorageTanks_ProductionOnly!$BQ$2:$CE$31,13,FALSE),StorageTanks_ProductionOnly!$CC$32)</f>
        <v>9.9239949282087778E-2</v>
      </c>
      <c r="J1041" s="14">
        <f>_xlfn.IFNA(VLOOKUP($F1041,StorageTanks_ProductionOnly!$BQ$2:$CE$31,14,FALSE),StorageTanks_ProductionOnly!$CD$32)</f>
        <v>0.78502133323338208</v>
      </c>
    </row>
    <row r="1042" spans="1:10" x14ac:dyDescent="0.25">
      <c r="A1042" s="1" t="s">
        <v>6719</v>
      </c>
      <c r="B1042" s="1" t="s">
        <v>6647</v>
      </c>
      <c r="C1042" s="1" t="s">
        <v>6720</v>
      </c>
      <c r="D1042" s="1" t="s">
        <v>363</v>
      </c>
      <c r="E1042" s="1" t="s">
        <v>10353</v>
      </c>
      <c r="F1042" s="13" t="str">
        <f t="shared" si="16"/>
        <v>160A - Appalachian Basin (Eastern Overthrust Area)</v>
      </c>
      <c r="G1042" s="14">
        <f>_xlfn.IFNA(VLOOKUP($F1042,StorageTanks_ProductionOnly!$BQ$2:$CE$31,10,FALSE),StorageTanks_ProductionOnly!$BZ$32)</f>
        <v>3.6494488394335283E-3</v>
      </c>
      <c r="H1042" s="14">
        <f>_xlfn.IFNA(VLOOKUP($F1042,StorageTanks_ProductionOnly!$BQ$2:$CE$31,11,FALSE),StorageTanks_ProductionOnly!$CA$32)</f>
        <v>0.96692952450442948</v>
      </c>
      <c r="I1042" s="14">
        <f>_xlfn.IFNA(VLOOKUP($F1042,StorageTanks_ProductionOnly!$BQ$2:$CE$31,13,FALSE),StorageTanks_ProductionOnly!$CC$32)</f>
        <v>0</v>
      </c>
      <c r="J1042" s="14">
        <f>_xlfn.IFNA(VLOOKUP($F1042,StorageTanks_ProductionOnly!$BQ$2:$CE$31,14,FALSE),StorageTanks_ProductionOnly!$CD$32)</f>
        <v>0</v>
      </c>
    </row>
    <row r="1043" spans="1:10" x14ac:dyDescent="0.25">
      <c r="A1043" s="1" t="s">
        <v>6721</v>
      </c>
      <c r="B1043" s="1" t="s">
        <v>6647</v>
      </c>
      <c r="C1043" s="1" t="s">
        <v>6236</v>
      </c>
      <c r="D1043" s="1" t="s">
        <v>10154</v>
      </c>
      <c r="E1043" s="1" t="s">
        <v>10155</v>
      </c>
      <c r="F1043" s="13" t="str">
        <f t="shared" si="16"/>
        <v>300 - Cincinnati Arch</v>
      </c>
      <c r="G1043" s="14">
        <f>_xlfn.IFNA(VLOOKUP($F1043,StorageTanks_ProductionOnly!$BQ$2:$CE$31,10,FALSE),StorageTanks_ProductionOnly!$BZ$32)</f>
        <v>5.1641542824907183E-2</v>
      </c>
      <c r="H1043" s="14">
        <f>_xlfn.IFNA(VLOOKUP($F1043,StorageTanks_ProductionOnly!$BQ$2:$CE$31,11,FALSE),StorageTanks_ProductionOnly!$CA$32)</f>
        <v>0.88022939803243827</v>
      </c>
      <c r="I1043" s="14">
        <f>_xlfn.IFNA(VLOOKUP($F1043,StorageTanks_ProductionOnly!$BQ$2:$CE$31,13,FALSE),StorageTanks_ProductionOnly!$CC$32)</f>
        <v>9.9239949282087778E-2</v>
      </c>
      <c r="J1043" s="14">
        <f>_xlfn.IFNA(VLOOKUP($F1043,StorageTanks_ProductionOnly!$BQ$2:$CE$31,14,FALSE),StorageTanks_ProductionOnly!$CD$32)</f>
        <v>0.78502133323338208</v>
      </c>
    </row>
    <row r="1044" spans="1:10" x14ac:dyDescent="0.25">
      <c r="A1044" s="1" t="s">
        <v>6722</v>
      </c>
      <c r="B1044" s="1" t="s">
        <v>6647</v>
      </c>
      <c r="C1044" s="1" t="s">
        <v>5807</v>
      </c>
      <c r="D1044" s="1" t="s">
        <v>10154</v>
      </c>
      <c r="E1044" s="1" t="s">
        <v>10155</v>
      </c>
      <c r="F1044" s="13" t="str">
        <f t="shared" si="16"/>
        <v>300 - Cincinnati Arch</v>
      </c>
      <c r="G1044" s="14">
        <f>_xlfn.IFNA(VLOOKUP($F1044,StorageTanks_ProductionOnly!$BQ$2:$CE$31,10,FALSE),StorageTanks_ProductionOnly!$BZ$32)</f>
        <v>5.1641542824907183E-2</v>
      </c>
      <c r="H1044" s="14">
        <f>_xlfn.IFNA(VLOOKUP($F1044,StorageTanks_ProductionOnly!$BQ$2:$CE$31,11,FALSE),StorageTanks_ProductionOnly!$CA$32)</f>
        <v>0.88022939803243827</v>
      </c>
      <c r="I1044" s="14">
        <f>_xlfn.IFNA(VLOOKUP($F1044,StorageTanks_ProductionOnly!$BQ$2:$CE$31,13,FALSE),StorageTanks_ProductionOnly!$CC$32)</f>
        <v>9.9239949282087778E-2</v>
      </c>
      <c r="J1044" s="14">
        <f>_xlfn.IFNA(VLOOKUP($F1044,StorageTanks_ProductionOnly!$BQ$2:$CE$31,14,FALSE),StorageTanks_ProductionOnly!$CD$32)</f>
        <v>0.78502133323338208</v>
      </c>
    </row>
    <row r="1045" spans="1:10" x14ac:dyDescent="0.25">
      <c r="A1045" s="1" t="s">
        <v>6723</v>
      </c>
      <c r="B1045" s="1" t="s">
        <v>6647</v>
      </c>
      <c r="C1045" s="1" t="s">
        <v>6091</v>
      </c>
      <c r="D1045" s="1" t="s">
        <v>10264</v>
      </c>
      <c r="E1045" s="1" t="s">
        <v>10265</v>
      </c>
      <c r="F1045" s="13" t="str">
        <f t="shared" si="16"/>
        <v>315 - Illinois Basin</v>
      </c>
      <c r="G1045" s="14">
        <f>_xlfn.IFNA(VLOOKUP($F1045,StorageTanks_ProductionOnly!$BQ$2:$CE$31,10,FALSE),StorageTanks_ProductionOnly!$BZ$32)</f>
        <v>5.1641542824907183E-2</v>
      </c>
      <c r="H1045" s="14">
        <f>_xlfn.IFNA(VLOOKUP($F1045,StorageTanks_ProductionOnly!$BQ$2:$CE$31,11,FALSE),StorageTanks_ProductionOnly!$CA$32)</f>
        <v>0.88022939803243827</v>
      </c>
      <c r="I1045" s="14">
        <f>_xlfn.IFNA(VLOOKUP($F1045,StorageTanks_ProductionOnly!$BQ$2:$CE$31,13,FALSE),StorageTanks_ProductionOnly!$CC$32)</f>
        <v>9.9239949282087778E-2</v>
      </c>
      <c r="J1045" s="14">
        <f>_xlfn.IFNA(VLOOKUP($F1045,StorageTanks_ProductionOnly!$BQ$2:$CE$31,14,FALSE),StorageTanks_ProductionOnly!$CD$32)</f>
        <v>0.78502133323338208</v>
      </c>
    </row>
    <row r="1046" spans="1:10" x14ac:dyDescent="0.25">
      <c r="A1046" s="1" t="s">
        <v>6724</v>
      </c>
      <c r="B1046" s="1" t="s">
        <v>6647</v>
      </c>
      <c r="C1046" s="1" t="s">
        <v>5010</v>
      </c>
      <c r="D1046" s="1" t="s">
        <v>10154</v>
      </c>
      <c r="E1046" s="1" t="s">
        <v>10155</v>
      </c>
      <c r="F1046" s="13" t="str">
        <f t="shared" si="16"/>
        <v>300 - Cincinnati Arch</v>
      </c>
      <c r="G1046" s="14">
        <f>_xlfn.IFNA(VLOOKUP($F1046,StorageTanks_ProductionOnly!$BQ$2:$CE$31,10,FALSE),StorageTanks_ProductionOnly!$BZ$32)</f>
        <v>5.1641542824907183E-2</v>
      </c>
      <c r="H1046" s="14">
        <f>_xlfn.IFNA(VLOOKUP($F1046,StorageTanks_ProductionOnly!$BQ$2:$CE$31,11,FALSE),StorageTanks_ProductionOnly!$CA$32)</f>
        <v>0.88022939803243827</v>
      </c>
      <c r="I1046" s="14">
        <f>_xlfn.IFNA(VLOOKUP($F1046,StorageTanks_ProductionOnly!$BQ$2:$CE$31,13,FALSE),StorageTanks_ProductionOnly!$CC$32)</f>
        <v>9.9239949282087778E-2</v>
      </c>
      <c r="J1046" s="14">
        <f>_xlfn.IFNA(VLOOKUP($F1046,StorageTanks_ProductionOnly!$BQ$2:$CE$31,14,FALSE),StorageTanks_ProductionOnly!$CD$32)</f>
        <v>0.78502133323338208</v>
      </c>
    </row>
    <row r="1047" spans="1:10" x14ac:dyDescent="0.25">
      <c r="A1047" s="1" t="s">
        <v>6725</v>
      </c>
      <c r="B1047" s="1" t="s">
        <v>6647</v>
      </c>
      <c r="C1047" s="1" t="s">
        <v>6726</v>
      </c>
      <c r="D1047" s="1" t="s">
        <v>10191</v>
      </c>
      <c r="E1047" s="1" t="s">
        <v>10192</v>
      </c>
      <c r="F1047" s="13" t="str">
        <f t="shared" si="16"/>
        <v>250 - Upper Mississippi Embaymnt</v>
      </c>
      <c r="G1047" s="14">
        <f>_xlfn.IFNA(VLOOKUP($F1047,StorageTanks_ProductionOnly!$BQ$2:$CE$31,10,FALSE),StorageTanks_ProductionOnly!$BZ$32)</f>
        <v>5.1641542824907183E-2</v>
      </c>
      <c r="H1047" s="14">
        <f>_xlfn.IFNA(VLOOKUP($F1047,StorageTanks_ProductionOnly!$BQ$2:$CE$31,11,FALSE),StorageTanks_ProductionOnly!$CA$32)</f>
        <v>0.88022939803243827</v>
      </c>
      <c r="I1047" s="14">
        <f>_xlfn.IFNA(VLOOKUP($F1047,StorageTanks_ProductionOnly!$BQ$2:$CE$31,13,FALSE),StorageTanks_ProductionOnly!$CC$32)</f>
        <v>9.9239949282087778E-2</v>
      </c>
      <c r="J1047" s="14">
        <f>_xlfn.IFNA(VLOOKUP($F1047,StorageTanks_ProductionOnly!$BQ$2:$CE$31,14,FALSE),StorageTanks_ProductionOnly!$CD$32)</f>
        <v>0.78502133323338208</v>
      </c>
    </row>
    <row r="1048" spans="1:10" x14ac:dyDescent="0.25">
      <c r="A1048" s="1" t="s">
        <v>6727</v>
      </c>
      <c r="B1048" s="1" t="s">
        <v>6647</v>
      </c>
      <c r="C1048" s="1" t="s">
        <v>6728</v>
      </c>
      <c r="D1048" s="1" t="s">
        <v>10264</v>
      </c>
      <c r="E1048" s="1" t="s">
        <v>10265</v>
      </c>
      <c r="F1048" s="13" t="str">
        <f t="shared" si="16"/>
        <v>315 - Illinois Basin</v>
      </c>
      <c r="G1048" s="14">
        <f>_xlfn.IFNA(VLOOKUP($F1048,StorageTanks_ProductionOnly!$BQ$2:$CE$31,10,FALSE),StorageTanks_ProductionOnly!$BZ$32)</f>
        <v>5.1641542824907183E-2</v>
      </c>
      <c r="H1048" s="14">
        <f>_xlfn.IFNA(VLOOKUP($F1048,StorageTanks_ProductionOnly!$BQ$2:$CE$31,11,FALSE),StorageTanks_ProductionOnly!$CA$32)</f>
        <v>0.88022939803243827</v>
      </c>
      <c r="I1048" s="14">
        <f>_xlfn.IFNA(VLOOKUP($F1048,StorageTanks_ProductionOnly!$BQ$2:$CE$31,13,FALSE),StorageTanks_ProductionOnly!$CC$32)</f>
        <v>9.9239949282087778E-2</v>
      </c>
      <c r="J1048" s="14">
        <f>_xlfn.IFNA(VLOOKUP($F1048,StorageTanks_ProductionOnly!$BQ$2:$CE$31,14,FALSE),StorageTanks_ProductionOnly!$CD$32)</f>
        <v>0.78502133323338208</v>
      </c>
    </row>
    <row r="1049" spans="1:10" x14ac:dyDescent="0.25">
      <c r="A1049" s="1" t="s">
        <v>6729</v>
      </c>
      <c r="B1049" s="1" t="s">
        <v>6647</v>
      </c>
      <c r="C1049" s="1" t="s">
        <v>5014</v>
      </c>
      <c r="D1049" s="1" t="s">
        <v>10284</v>
      </c>
      <c r="E1049" s="1" t="s">
        <v>10285</v>
      </c>
      <c r="F1049" s="13" t="str">
        <f t="shared" si="16"/>
        <v>160 - Appalachian Basin</v>
      </c>
      <c r="G1049" s="14">
        <f>_xlfn.IFNA(VLOOKUP($F1049,StorageTanks_ProductionOnly!$BQ$2:$CE$31,10,FALSE),StorageTanks_ProductionOnly!$BZ$32)</f>
        <v>0</v>
      </c>
      <c r="H1049" s="14">
        <f>_xlfn.IFNA(VLOOKUP($F1049,StorageTanks_ProductionOnly!$BQ$2:$CE$31,11,FALSE),StorageTanks_ProductionOnly!$CA$32)</f>
        <v>0.93326212150909493</v>
      </c>
      <c r="I1049" s="14">
        <f>_xlfn.IFNA(VLOOKUP($F1049,StorageTanks_ProductionOnly!$BQ$2:$CE$31,13,FALSE),StorageTanks_ProductionOnly!$CC$32)</f>
        <v>0</v>
      </c>
      <c r="J1049" s="14">
        <f>_xlfn.IFNA(VLOOKUP($F1049,StorageTanks_ProductionOnly!$BQ$2:$CE$31,14,FALSE),StorageTanks_ProductionOnly!$CD$32)</f>
        <v>0</v>
      </c>
    </row>
    <row r="1050" spans="1:10" x14ac:dyDescent="0.25">
      <c r="A1050" s="1" t="s">
        <v>6730</v>
      </c>
      <c r="B1050" s="1" t="s">
        <v>6647</v>
      </c>
      <c r="C1050" s="1" t="s">
        <v>5016</v>
      </c>
      <c r="D1050" s="1" t="s">
        <v>10154</v>
      </c>
      <c r="E1050" s="1" t="s">
        <v>10155</v>
      </c>
      <c r="F1050" s="13" t="str">
        <f t="shared" si="16"/>
        <v>300 - Cincinnati Arch</v>
      </c>
      <c r="G1050" s="14">
        <f>_xlfn.IFNA(VLOOKUP($F1050,StorageTanks_ProductionOnly!$BQ$2:$CE$31,10,FALSE),StorageTanks_ProductionOnly!$BZ$32)</f>
        <v>5.1641542824907183E-2</v>
      </c>
      <c r="H1050" s="14">
        <f>_xlfn.IFNA(VLOOKUP($F1050,StorageTanks_ProductionOnly!$BQ$2:$CE$31,11,FALSE),StorageTanks_ProductionOnly!$CA$32)</f>
        <v>0.88022939803243827</v>
      </c>
      <c r="I1050" s="14">
        <f>_xlfn.IFNA(VLOOKUP($F1050,StorageTanks_ProductionOnly!$BQ$2:$CE$31,13,FALSE),StorageTanks_ProductionOnly!$CC$32)</f>
        <v>9.9239949282087778E-2</v>
      </c>
      <c r="J1050" s="14">
        <f>_xlfn.IFNA(VLOOKUP($F1050,StorageTanks_ProductionOnly!$BQ$2:$CE$31,14,FALSE),StorageTanks_ProductionOnly!$CD$32)</f>
        <v>0.78502133323338208</v>
      </c>
    </row>
    <row r="1051" spans="1:10" x14ac:dyDescent="0.25">
      <c r="A1051" s="1" t="s">
        <v>6731</v>
      </c>
      <c r="B1051" s="1" t="s">
        <v>6647</v>
      </c>
      <c r="C1051" s="1" t="s">
        <v>6732</v>
      </c>
      <c r="D1051" s="1" t="s">
        <v>10154</v>
      </c>
      <c r="E1051" s="1" t="s">
        <v>10155</v>
      </c>
      <c r="F1051" s="13" t="str">
        <f t="shared" si="16"/>
        <v>300 - Cincinnati Arch</v>
      </c>
      <c r="G1051" s="14">
        <f>_xlfn.IFNA(VLOOKUP($F1051,StorageTanks_ProductionOnly!$BQ$2:$CE$31,10,FALSE),StorageTanks_ProductionOnly!$BZ$32)</f>
        <v>5.1641542824907183E-2</v>
      </c>
      <c r="H1051" s="14">
        <f>_xlfn.IFNA(VLOOKUP($F1051,StorageTanks_ProductionOnly!$BQ$2:$CE$31,11,FALSE),StorageTanks_ProductionOnly!$CA$32)</f>
        <v>0.88022939803243827</v>
      </c>
      <c r="I1051" s="14">
        <f>_xlfn.IFNA(VLOOKUP($F1051,StorageTanks_ProductionOnly!$BQ$2:$CE$31,13,FALSE),StorageTanks_ProductionOnly!$CC$32)</f>
        <v>9.9239949282087778E-2</v>
      </c>
      <c r="J1051" s="14">
        <f>_xlfn.IFNA(VLOOKUP($F1051,StorageTanks_ProductionOnly!$BQ$2:$CE$31,14,FALSE),StorageTanks_ProductionOnly!$CD$32)</f>
        <v>0.78502133323338208</v>
      </c>
    </row>
    <row r="1052" spans="1:10" x14ac:dyDescent="0.25">
      <c r="A1052" s="1" t="s">
        <v>6733</v>
      </c>
      <c r="B1052" s="1" t="s">
        <v>6647</v>
      </c>
      <c r="C1052" s="1" t="s">
        <v>5231</v>
      </c>
      <c r="D1052" s="1" t="s">
        <v>10284</v>
      </c>
      <c r="E1052" s="1" t="s">
        <v>10285</v>
      </c>
      <c r="F1052" s="13" t="str">
        <f t="shared" si="16"/>
        <v>160 - Appalachian Basin</v>
      </c>
      <c r="G1052" s="14">
        <f>_xlfn.IFNA(VLOOKUP($F1052,StorageTanks_ProductionOnly!$BQ$2:$CE$31,10,FALSE),StorageTanks_ProductionOnly!$BZ$32)</f>
        <v>0</v>
      </c>
      <c r="H1052" s="14">
        <f>_xlfn.IFNA(VLOOKUP($F1052,StorageTanks_ProductionOnly!$BQ$2:$CE$31,11,FALSE),StorageTanks_ProductionOnly!$CA$32)</f>
        <v>0.93326212150909493</v>
      </c>
      <c r="I1052" s="14">
        <f>_xlfn.IFNA(VLOOKUP($F1052,StorageTanks_ProductionOnly!$BQ$2:$CE$31,13,FALSE),StorageTanks_ProductionOnly!$CC$32)</f>
        <v>0</v>
      </c>
      <c r="J1052" s="14">
        <f>_xlfn.IFNA(VLOOKUP($F1052,StorageTanks_ProductionOnly!$BQ$2:$CE$31,14,FALSE),StorageTanks_ProductionOnly!$CD$32)</f>
        <v>0</v>
      </c>
    </row>
    <row r="1053" spans="1:10" x14ac:dyDescent="0.25">
      <c r="A1053" s="1" t="s">
        <v>6734</v>
      </c>
      <c r="B1053" s="1" t="s">
        <v>6647</v>
      </c>
      <c r="C1053" s="1" t="s">
        <v>6735</v>
      </c>
      <c r="D1053" s="1" t="s">
        <v>10154</v>
      </c>
      <c r="E1053" s="1" t="s">
        <v>10155</v>
      </c>
      <c r="F1053" s="13" t="str">
        <f t="shared" si="16"/>
        <v>300 - Cincinnati Arch</v>
      </c>
      <c r="G1053" s="14">
        <f>_xlfn.IFNA(VLOOKUP($F1053,StorageTanks_ProductionOnly!$BQ$2:$CE$31,10,FALSE),StorageTanks_ProductionOnly!$BZ$32)</f>
        <v>5.1641542824907183E-2</v>
      </c>
      <c r="H1053" s="14">
        <f>_xlfn.IFNA(VLOOKUP($F1053,StorageTanks_ProductionOnly!$BQ$2:$CE$31,11,FALSE),StorageTanks_ProductionOnly!$CA$32)</f>
        <v>0.88022939803243827</v>
      </c>
      <c r="I1053" s="14">
        <f>_xlfn.IFNA(VLOOKUP($F1053,StorageTanks_ProductionOnly!$BQ$2:$CE$31,13,FALSE),StorageTanks_ProductionOnly!$CC$32)</f>
        <v>9.9239949282087778E-2</v>
      </c>
      <c r="J1053" s="14">
        <f>_xlfn.IFNA(VLOOKUP($F1053,StorageTanks_ProductionOnly!$BQ$2:$CE$31,14,FALSE),StorageTanks_ProductionOnly!$CD$32)</f>
        <v>0.78502133323338208</v>
      </c>
    </row>
    <row r="1054" spans="1:10" x14ac:dyDescent="0.25">
      <c r="A1054" s="1" t="s">
        <v>6736</v>
      </c>
      <c r="B1054" s="1" t="s">
        <v>6647</v>
      </c>
      <c r="C1054" s="1" t="s">
        <v>6737</v>
      </c>
      <c r="D1054" s="1" t="s">
        <v>10284</v>
      </c>
      <c r="E1054" s="1" t="s">
        <v>10285</v>
      </c>
      <c r="F1054" s="13" t="str">
        <f t="shared" si="16"/>
        <v>160 - Appalachian Basin</v>
      </c>
      <c r="G1054" s="14">
        <f>_xlfn.IFNA(VLOOKUP($F1054,StorageTanks_ProductionOnly!$BQ$2:$CE$31,10,FALSE),StorageTanks_ProductionOnly!$BZ$32)</f>
        <v>0</v>
      </c>
      <c r="H1054" s="14">
        <f>_xlfn.IFNA(VLOOKUP($F1054,StorageTanks_ProductionOnly!$BQ$2:$CE$31,11,FALSE),StorageTanks_ProductionOnly!$CA$32)</f>
        <v>0.93326212150909493</v>
      </c>
      <c r="I1054" s="14">
        <f>_xlfn.IFNA(VLOOKUP($F1054,StorageTanks_ProductionOnly!$BQ$2:$CE$31,13,FALSE),StorageTanks_ProductionOnly!$CC$32)</f>
        <v>0</v>
      </c>
      <c r="J1054" s="14">
        <f>_xlfn.IFNA(VLOOKUP($F1054,StorageTanks_ProductionOnly!$BQ$2:$CE$31,14,FALSE),StorageTanks_ProductionOnly!$CD$32)</f>
        <v>0</v>
      </c>
    </row>
    <row r="1055" spans="1:10" x14ac:dyDescent="0.25">
      <c r="A1055" s="1" t="s">
        <v>6738</v>
      </c>
      <c r="B1055" s="1" t="s">
        <v>6647</v>
      </c>
      <c r="C1055" s="1" t="s">
        <v>6110</v>
      </c>
      <c r="D1055" s="1" t="s">
        <v>10284</v>
      </c>
      <c r="E1055" s="1" t="s">
        <v>10285</v>
      </c>
      <c r="F1055" s="13" t="str">
        <f t="shared" si="16"/>
        <v>160 - Appalachian Basin</v>
      </c>
      <c r="G1055" s="14">
        <f>_xlfn.IFNA(VLOOKUP($F1055,StorageTanks_ProductionOnly!$BQ$2:$CE$31,10,FALSE),StorageTanks_ProductionOnly!$BZ$32)</f>
        <v>0</v>
      </c>
      <c r="H1055" s="14">
        <f>_xlfn.IFNA(VLOOKUP($F1055,StorageTanks_ProductionOnly!$BQ$2:$CE$31,11,FALSE),StorageTanks_ProductionOnly!$CA$32)</f>
        <v>0.93326212150909493</v>
      </c>
      <c r="I1055" s="14">
        <f>_xlfn.IFNA(VLOOKUP($F1055,StorageTanks_ProductionOnly!$BQ$2:$CE$31,13,FALSE),StorageTanks_ProductionOnly!$CC$32)</f>
        <v>0</v>
      </c>
      <c r="J1055" s="14">
        <f>_xlfn.IFNA(VLOOKUP($F1055,StorageTanks_ProductionOnly!$BQ$2:$CE$31,14,FALSE),StorageTanks_ProductionOnly!$CD$32)</f>
        <v>0</v>
      </c>
    </row>
    <row r="1056" spans="1:10" x14ac:dyDescent="0.25">
      <c r="A1056" s="1" t="s">
        <v>6739</v>
      </c>
      <c r="B1056" s="1" t="s">
        <v>6647</v>
      </c>
      <c r="C1056" s="1" t="s">
        <v>6740</v>
      </c>
      <c r="D1056" s="1" t="s">
        <v>10154</v>
      </c>
      <c r="E1056" s="1" t="s">
        <v>10155</v>
      </c>
      <c r="F1056" s="13" t="str">
        <f t="shared" si="16"/>
        <v>300 - Cincinnati Arch</v>
      </c>
      <c r="G1056" s="14">
        <f>_xlfn.IFNA(VLOOKUP($F1056,StorageTanks_ProductionOnly!$BQ$2:$CE$31,10,FALSE),StorageTanks_ProductionOnly!$BZ$32)</f>
        <v>5.1641542824907183E-2</v>
      </c>
      <c r="H1056" s="14">
        <f>_xlfn.IFNA(VLOOKUP($F1056,StorageTanks_ProductionOnly!$BQ$2:$CE$31,11,FALSE),StorageTanks_ProductionOnly!$CA$32)</f>
        <v>0.88022939803243827</v>
      </c>
      <c r="I1056" s="14">
        <f>_xlfn.IFNA(VLOOKUP($F1056,StorageTanks_ProductionOnly!$BQ$2:$CE$31,13,FALSE),StorageTanks_ProductionOnly!$CC$32)</f>
        <v>9.9239949282087778E-2</v>
      </c>
      <c r="J1056" s="14">
        <f>_xlfn.IFNA(VLOOKUP($F1056,StorageTanks_ProductionOnly!$BQ$2:$CE$31,14,FALSE),StorageTanks_ProductionOnly!$CD$32)</f>
        <v>0.78502133323338208</v>
      </c>
    </row>
    <row r="1057" spans="1:10" x14ac:dyDescent="0.25">
      <c r="A1057" s="1" t="s">
        <v>6741</v>
      </c>
      <c r="B1057" s="1" t="s">
        <v>6647</v>
      </c>
      <c r="C1057" s="1" t="s">
        <v>6742</v>
      </c>
      <c r="D1057" s="1" t="s">
        <v>10284</v>
      </c>
      <c r="E1057" s="1" t="s">
        <v>10285</v>
      </c>
      <c r="F1057" s="13" t="str">
        <f t="shared" si="16"/>
        <v>160 - Appalachian Basin</v>
      </c>
      <c r="G1057" s="14">
        <f>_xlfn.IFNA(VLOOKUP($F1057,StorageTanks_ProductionOnly!$BQ$2:$CE$31,10,FALSE),StorageTanks_ProductionOnly!$BZ$32)</f>
        <v>0</v>
      </c>
      <c r="H1057" s="14">
        <f>_xlfn.IFNA(VLOOKUP($F1057,StorageTanks_ProductionOnly!$BQ$2:$CE$31,11,FALSE),StorageTanks_ProductionOnly!$CA$32)</f>
        <v>0.93326212150909493</v>
      </c>
      <c r="I1057" s="14">
        <f>_xlfn.IFNA(VLOOKUP($F1057,StorageTanks_ProductionOnly!$BQ$2:$CE$31,13,FALSE),StorageTanks_ProductionOnly!$CC$32)</f>
        <v>0</v>
      </c>
      <c r="J1057" s="14">
        <f>_xlfn.IFNA(VLOOKUP($F1057,StorageTanks_ProductionOnly!$BQ$2:$CE$31,14,FALSE),StorageTanks_ProductionOnly!$CD$32)</f>
        <v>0</v>
      </c>
    </row>
    <row r="1058" spans="1:10" x14ac:dyDescent="0.25">
      <c r="A1058" s="1" t="s">
        <v>6743</v>
      </c>
      <c r="B1058" s="1" t="s">
        <v>6647</v>
      </c>
      <c r="C1058" s="1" t="s">
        <v>5022</v>
      </c>
      <c r="D1058" s="1" t="s">
        <v>10284</v>
      </c>
      <c r="E1058" s="1" t="s">
        <v>10285</v>
      </c>
      <c r="F1058" s="13" t="str">
        <f t="shared" si="16"/>
        <v>160 - Appalachian Basin</v>
      </c>
      <c r="G1058" s="14">
        <f>_xlfn.IFNA(VLOOKUP($F1058,StorageTanks_ProductionOnly!$BQ$2:$CE$31,10,FALSE),StorageTanks_ProductionOnly!$BZ$32)</f>
        <v>0</v>
      </c>
      <c r="H1058" s="14">
        <f>_xlfn.IFNA(VLOOKUP($F1058,StorageTanks_ProductionOnly!$BQ$2:$CE$31,11,FALSE),StorageTanks_ProductionOnly!$CA$32)</f>
        <v>0.93326212150909493</v>
      </c>
      <c r="I1058" s="14">
        <f>_xlfn.IFNA(VLOOKUP($F1058,StorageTanks_ProductionOnly!$BQ$2:$CE$31,13,FALSE),StorageTanks_ProductionOnly!$CC$32)</f>
        <v>0</v>
      </c>
      <c r="J1058" s="14">
        <f>_xlfn.IFNA(VLOOKUP($F1058,StorageTanks_ProductionOnly!$BQ$2:$CE$31,14,FALSE),StorageTanks_ProductionOnly!$CD$32)</f>
        <v>0</v>
      </c>
    </row>
    <row r="1059" spans="1:10" x14ac:dyDescent="0.25">
      <c r="A1059" s="1" t="s">
        <v>6744</v>
      </c>
      <c r="B1059" s="1" t="s">
        <v>6647</v>
      </c>
      <c r="C1059" s="1" t="s">
        <v>5024</v>
      </c>
      <c r="D1059" s="1" t="s">
        <v>10284</v>
      </c>
      <c r="E1059" s="1" t="s">
        <v>10285</v>
      </c>
      <c r="F1059" s="13" t="str">
        <f t="shared" si="16"/>
        <v>160 - Appalachian Basin</v>
      </c>
      <c r="G1059" s="14">
        <f>_xlfn.IFNA(VLOOKUP($F1059,StorageTanks_ProductionOnly!$BQ$2:$CE$31,10,FALSE),StorageTanks_ProductionOnly!$BZ$32)</f>
        <v>0</v>
      </c>
      <c r="H1059" s="14">
        <f>_xlfn.IFNA(VLOOKUP($F1059,StorageTanks_ProductionOnly!$BQ$2:$CE$31,11,FALSE),StorageTanks_ProductionOnly!$CA$32)</f>
        <v>0.93326212150909493</v>
      </c>
      <c r="I1059" s="14">
        <f>_xlfn.IFNA(VLOOKUP($F1059,StorageTanks_ProductionOnly!$BQ$2:$CE$31,13,FALSE),StorageTanks_ProductionOnly!$CC$32)</f>
        <v>0</v>
      </c>
      <c r="J1059" s="14">
        <f>_xlfn.IFNA(VLOOKUP($F1059,StorageTanks_ProductionOnly!$BQ$2:$CE$31,14,FALSE),StorageTanks_ProductionOnly!$CD$32)</f>
        <v>0</v>
      </c>
    </row>
    <row r="1060" spans="1:10" x14ac:dyDescent="0.25">
      <c r="A1060" s="1" t="s">
        <v>6745</v>
      </c>
      <c r="B1060" s="1" t="s">
        <v>6647</v>
      </c>
      <c r="C1060" s="1" t="s">
        <v>6746</v>
      </c>
      <c r="D1060" s="1" t="s">
        <v>10284</v>
      </c>
      <c r="E1060" s="1" t="s">
        <v>10285</v>
      </c>
      <c r="F1060" s="13" t="str">
        <f t="shared" si="16"/>
        <v>160 - Appalachian Basin</v>
      </c>
      <c r="G1060" s="14">
        <f>_xlfn.IFNA(VLOOKUP($F1060,StorageTanks_ProductionOnly!$BQ$2:$CE$31,10,FALSE),StorageTanks_ProductionOnly!$BZ$32)</f>
        <v>0</v>
      </c>
      <c r="H1060" s="14">
        <f>_xlfn.IFNA(VLOOKUP($F1060,StorageTanks_ProductionOnly!$BQ$2:$CE$31,11,FALSE),StorageTanks_ProductionOnly!$CA$32)</f>
        <v>0.93326212150909493</v>
      </c>
      <c r="I1060" s="14">
        <f>_xlfn.IFNA(VLOOKUP($F1060,StorageTanks_ProductionOnly!$BQ$2:$CE$31,13,FALSE),StorageTanks_ProductionOnly!$CC$32)</f>
        <v>0</v>
      </c>
      <c r="J1060" s="14">
        <f>_xlfn.IFNA(VLOOKUP($F1060,StorageTanks_ProductionOnly!$BQ$2:$CE$31,14,FALSE),StorageTanks_ProductionOnly!$CD$32)</f>
        <v>0</v>
      </c>
    </row>
    <row r="1061" spans="1:10" x14ac:dyDescent="0.25">
      <c r="A1061" s="1" t="s">
        <v>6747</v>
      </c>
      <c r="B1061" s="1" t="s">
        <v>6647</v>
      </c>
      <c r="C1061" s="1" t="s">
        <v>6748</v>
      </c>
      <c r="D1061" s="1" t="s">
        <v>363</v>
      </c>
      <c r="E1061" s="1" t="s">
        <v>10353</v>
      </c>
      <c r="F1061" s="13" t="str">
        <f t="shared" si="16"/>
        <v>160A - Appalachian Basin (Eastern Overthrust Area)</v>
      </c>
      <c r="G1061" s="14">
        <f>_xlfn.IFNA(VLOOKUP($F1061,StorageTanks_ProductionOnly!$BQ$2:$CE$31,10,FALSE),StorageTanks_ProductionOnly!$BZ$32)</f>
        <v>3.6494488394335283E-3</v>
      </c>
      <c r="H1061" s="14">
        <f>_xlfn.IFNA(VLOOKUP($F1061,StorageTanks_ProductionOnly!$BQ$2:$CE$31,11,FALSE),StorageTanks_ProductionOnly!$CA$32)</f>
        <v>0.96692952450442948</v>
      </c>
      <c r="I1061" s="14">
        <f>_xlfn.IFNA(VLOOKUP($F1061,StorageTanks_ProductionOnly!$BQ$2:$CE$31,13,FALSE),StorageTanks_ProductionOnly!$CC$32)</f>
        <v>0</v>
      </c>
      <c r="J1061" s="14">
        <f>_xlfn.IFNA(VLOOKUP($F1061,StorageTanks_ProductionOnly!$BQ$2:$CE$31,14,FALSE),StorageTanks_ProductionOnly!$CD$32)</f>
        <v>0</v>
      </c>
    </row>
    <row r="1062" spans="1:10" x14ac:dyDescent="0.25">
      <c r="A1062" s="1" t="s">
        <v>6749</v>
      </c>
      <c r="B1062" s="1" t="s">
        <v>6647</v>
      </c>
      <c r="C1062" s="1" t="s">
        <v>6012</v>
      </c>
      <c r="D1062" s="1" t="s">
        <v>10284</v>
      </c>
      <c r="E1062" s="1" t="s">
        <v>10285</v>
      </c>
      <c r="F1062" s="13" t="str">
        <f t="shared" si="16"/>
        <v>160 - Appalachian Basin</v>
      </c>
      <c r="G1062" s="14">
        <f>_xlfn.IFNA(VLOOKUP($F1062,StorageTanks_ProductionOnly!$BQ$2:$CE$31,10,FALSE),StorageTanks_ProductionOnly!$BZ$32)</f>
        <v>0</v>
      </c>
      <c r="H1062" s="14">
        <f>_xlfn.IFNA(VLOOKUP($F1062,StorageTanks_ProductionOnly!$BQ$2:$CE$31,11,FALSE),StorageTanks_ProductionOnly!$CA$32)</f>
        <v>0.93326212150909493</v>
      </c>
      <c r="I1062" s="14">
        <f>_xlfn.IFNA(VLOOKUP($F1062,StorageTanks_ProductionOnly!$BQ$2:$CE$31,13,FALSE),StorageTanks_ProductionOnly!$CC$32)</f>
        <v>0</v>
      </c>
      <c r="J1062" s="14">
        <f>_xlfn.IFNA(VLOOKUP($F1062,StorageTanks_ProductionOnly!$BQ$2:$CE$31,14,FALSE),StorageTanks_ProductionOnly!$CD$32)</f>
        <v>0</v>
      </c>
    </row>
    <row r="1063" spans="1:10" x14ac:dyDescent="0.25">
      <c r="A1063" s="1" t="s">
        <v>6750</v>
      </c>
      <c r="B1063" s="1" t="s">
        <v>6647</v>
      </c>
      <c r="C1063" s="1" t="s">
        <v>5237</v>
      </c>
      <c r="D1063" s="1" t="s">
        <v>10154</v>
      </c>
      <c r="E1063" s="1" t="s">
        <v>10155</v>
      </c>
      <c r="F1063" s="13" t="str">
        <f t="shared" si="16"/>
        <v>300 - Cincinnati Arch</v>
      </c>
      <c r="G1063" s="14">
        <f>_xlfn.IFNA(VLOOKUP($F1063,StorageTanks_ProductionOnly!$BQ$2:$CE$31,10,FALSE),StorageTanks_ProductionOnly!$BZ$32)</f>
        <v>5.1641542824907183E-2</v>
      </c>
      <c r="H1063" s="14">
        <f>_xlfn.IFNA(VLOOKUP($F1063,StorageTanks_ProductionOnly!$BQ$2:$CE$31,11,FALSE),StorageTanks_ProductionOnly!$CA$32)</f>
        <v>0.88022939803243827</v>
      </c>
      <c r="I1063" s="14">
        <f>_xlfn.IFNA(VLOOKUP($F1063,StorageTanks_ProductionOnly!$BQ$2:$CE$31,13,FALSE),StorageTanks_ProductionOnly!$CC$32)</f>
        <v>9.9239949282087778E-2</v>
      </c>
      <c r="J1063" s="14">
        <f>_xlfn.IFNA(VLOOKUP($F1063,StorageTanks_ProductionOnly!$BQ$2:$CE$31,14,FALSE),StorageTanks_ProductionOnly!$CD$32)</f>
        <v>0.78502133323338208</v>
      </c>
    </row>
    <row r="1064" spans="1:10" x14ac:dyDescent="0.25">
      <c r="A1064" s="1" t="s">
        <v>6751</v>
      </c>
      <c r="B1064" s="1" t="s">
        <v>6647</v>
      </c>
      <c r="C1064" s="1" t="s">
        <v>6117</v>
      </c>
      <c r="D1064" s="1" t="s">
        <v>10264</v>
      </c>
      <c r="E1064" s="1" t="s">
        <v>10265</v>
      </c>
      <c r="F1064" s="13" t="str">
        <f t="shared" si="16"/>
        <v>315 - Illinois Basin</v>
      </c>
      <c r="G1064" s="14">
        <f>_xlfn.IFNA(VLOOKUP($F1064,StorageTanks_ProductionOnly!$BQ$2:$CE$31,10,FALSE),StorageTanks_ProductionOnly!$BZ$32)</f>
        <v>5.1641542824907183E-2</v>
      </c>
      <c r="H1064" s="14">
        <f>_xlfn.IFNA(VLOOKUP($F1064,StorageTanks_ProductionOnly!$BQ$2:$CE$31,11,FALSE),StorageTanks_ProductionOnly!$CA$32)</f>
        <v>0.88022939803243827</v>
      </c>
      <c r="I1064" s="14">
        <f>_xlfn.IFNA(VLOOKUP($F1064,StorageTanks_ProductionOnly!$BQ$2:$CE$31,13,FALSE),StorageTanks_ProductionOnly!$CC$32)</f>
        <v>9.9239949282087778E-2</v>
      </c>
      <c r="J1064" s="14">
        <f>_xlfn.IFNA(VLOOKUP($F1064,StorageTanks_ProductionOnly!$BQ$2:$CE$31,14,FALSE),StorageTanks_ProductionOnly!$CD$32)</f>
        <v>0.78502133323338208</v>
      </c>
    </row>
    <row r="1065" spans="1:10" x14ac:dyDescent="0.25">
      <c r="A1065" s="1" t="s">
        <v>6752</v>
      </c>
      <c r="B1065" s="1" t="s">
        <v>6647</v>
      </c>
      <c r="C1065" s="1" t="s">
        <v>5241</v>
      </c>
      <c r="D1065" s="1" t="s">
        <v>10264</v>
      </c>
      <c r="E1065" s="1" t="s">
        <v>10265</v>
      </c>
      <c r="F1065" s="13" t="str">
        <f t="shared" si="16"/>
        <v>315 - Illinois Basin</v>
      </c>
      <c r="G1065" s="14">
        <f>_xlfn.IFNA(VLOOKUP($F1065,StorageTanks_ProductionOnly!$BQ$2:$CE$31,10,FALSE),StorageTanks_ProductionOnly!$BZ$32)</f>
        <v>5.1641542824907183E-2</v>
      </c>
      <c r="H1065" s="14">
        <f>_xlfn.IFNA(VLOOKUP($F1065,StorageTanks_ProductionOnly!$BQ$2:$CE$31,11,FALSE),StorageTanks_ProductionOnly!$CA$32)</f>
        <v>0.88022939803243827</v>
      </c>
      <c r="I1065" s="14">
        <f>_xlfn.IFNA(VLOOKUP($F1065,StorageTanks_ProductionOnly!$BQ$2:$CE$31,13,FALSE),StorageTanks_ProductionOnly!$CC$32)</f>
        <v>9.9239949282087778E-2</v>
      </c>
      <c r="J1065" s="14">
        <f>_xlfn.IFNA(VLOOKUP($F1065,StorageTanks_ProductionOnly!$BQ$2:$CE$31,14,FALSE),StorageTanks_ProductionOnly!$CD$32)</f>
        <v>0.78502133323338208</v>
      </c>
    </row>
    <row r="1066" spans="1:10" x14ac:dyDescent="0.25">
      <c r="A1066" s="1" t="s">
        <v>6753</v>
      </c>
      <c r="B1066" s="1" t="s">
        <v>6647</v>
      </c>
      <c r="C1066" s="1" t="s">
        <v>6413</v>
      </c>
      <c r="D1066" s="1" t="s">
        <v>10264</v>
      </c>
      <c r="E1066" s="1" t="s">
        <v>10265</v>
      </c>
      <c r="F1066" s="13" t="str">
        <f t="shared" si="16"/>
        <v>315 - Illinois Basin</v>
      </c>
      <c r="G1066" s="14">
        <f>_xlfn.IFNA(VLOOKUP($F1066,StorageTanks_ProductionOnly!$BQ$2:$CE$31,10,FALSE),StorageTanks_ProductionOnly!$BZ$32)</f>
        <v>5.1641542824907183E-2</v>
      </c>
      <c r="H1066" s="14">
        <f>_xlfn.IFNA(VLOOKUP($F1066,StorageTanks_ProductionOnly!$BQ$2:$CE$31,11,FALSE),StorageTanks_ProductionOnly!$CA$32)</f>
        <v>0.88022939803243827</v>
      </c>
      <c r="I1066" s="14">
        <f>_xlfn.IFNA(VLOOKUP($F1066,StorageTanks_ProductionOnly!$BQ$2:$CE$31,13,FALSE),StorageTanks_ProductionOnly!$CC$32)</f>
        <v>9.9239949282087778E-2</v>
      </c>
      <c r="J1066" s="14">
        <f>_xlfn.IFNA(VLOOKUP($F1066,StorageTanks_ProductionOnly!$BQ$2:$CE$31,14,FALSE),StorageTanks_ProductionOnly!$CD$32)</f>
        <v>0.78502133323338208</v>
      </c>
    </row>
    <row r="1067" spans="1:10" x14ac:dyDescent="0.25">
      <c r="A1067" s="1" t="s">
        <v>6754</v>
      </c>
      <c r="B1067" s="1" t="s">
        <v>6647</v>
      </c>
      <c r="C1067" s="1" t="s">
        <v>6755</v>
      </c>
      <c r="D1067" s="1" t="s">
        <v>10191</v>
      </c>
      <c r="E1067" s="1" t="s">
        <v>10192</v>
      </c>
      <c r="F1067" s="13" t="str">
        <f t="shared" si="16"/>
        <v>250 - Upper Mississippi Embaymnt</v>
      </c>
      <c r="G1067" s="14">
        <f>_xlfn.IFNA(VLOOKUP($F1067,StorageTanks_ProductionOnly!$BQ$2:$CE$31,10,FALSE),StorageTanks_ProductionOnly!$BZ$32)</f>
        <v>5.1641542824907183E-2</v>
      </c>
      <c r="H1067" s="14">
        <f>_xlfn.IFNA(VLOOKUP($F1067,StorageTanks_ProductionOnly!$BQ$2:$CE$31,11,FALSE),StorageTanks_ProductionOnly!$CA$32)</f>
        <v>0.88022939803243827</v>
      </c>
      <c r="I1067" s="14">
        <f>_xlfn.IFNA(VLOOKUP($F1067,StorageTanks_ProductionOnly!$BQ$2:$CE$31,13,FALSE),StorageTanks_ProductionOnly!$CC$32)</f>
        <v>9.9239949282087778E-2</v>
      </c>
      <c r="J1067" s="14">
        <f>_xlfn.IFNA(VLOOKUP($F1067,StorageTanks_ProductionOnly!$BQ$2:$CE$31,14,FALSE),StorageTanks_ProductionOnly!$CD$32)</f>
        <v>0.78502133323338208</v>
      </c>
    </row>
    <row r="1068" spans="1:10" x14ac:dyDescent="0.25">
      <c r="A1068" s="1" t="s">
        <v>6756</v>
      </c>
      <c r="B1068" s="1" t="s">
        <v>6647</v>
      </c>
      <c r="C1068" s="1" t="s">
        <v>6757</v>
      </c>
      <c r="D1068" s="1" t="s">
        <v>10284</v>
      </c>
      <c r="E1068" s="1" t="s">
        <v>10285</v>
      </c>
      <c r="F1068" s="13" t="str">
        <f t="shared" si="16"/>
        <v>160 - Appalachian Basin</v>
      </c>
      <c r="G1068" s="14">
        <f>_xlfn.IFNA(VLOOKUP($F1068,StorageTanks_ProductionOnly!$BQ$2:$CE$31,10,FALSE),StorageTanks_ProductionOnly!$BZ$32)</f>
        <v>0</v>
      </c>
      <c r="H1068" s="14">
        <f>_xlfn.IFNA(VLOOKUP($F1068,StorageTanks_ProductionOnly!$BQ$2:$CE$31,11,FALSE),StorageTanks_ProductionOnly!$CA$32)</f>
        <v>0.93326212150909493</v>
      </c>
      <c r="I1068" s="14">
        <f>_xlfn.IFNA(VLOOKUP($F1068,StorageTanks_ProductionOnly!$BQ$2:$CE$31,13,FALSE),StorageTanks_ProductionOnly!$CC$32)</f>
        <v>0</v>
      </c>
      <c r="J1068" s="14">
        <f>_xlfn.IFNA(VLOOKUP($F1068,StorageTanks_ProductionOnly!$BQ$2:$CE$31,14,FALSE),StorageTanks_ProductionOnly!$CD$32)</f>
        <v>0</v>
      </c>
    </row>
    <row r="1069" spans="1:10" x14ac:dyDescent="0.25">
      <c r="A1069" s="1" t="s">
        <v>6758</v>
      </c>
      <c r="B1069" s="1" t="s">
        <v>6647</v>
      </c>
      <c r="C1069" s="1" t="s">
        <v>6124</v>
      </c>
      <c r="D1069" s="1" t="s">
        <v>10264</v>
      </c>
      <c r="E1069" s="1" t="s">
        <v>10265</v>
      </c>
      <c r="F1069" s="13" t="str">
        <f t="shared" si="16"/>
        <v>315 - Illinois Basin</v>
      </c>
      <c r="G1069" s="14">
        <f>_xlfn.IFNA(VLOOKUP($F1069,StorageTanks_ProductionOnly!$BQ$2:$CE$31,10,FALSE),StorageTanks_ProductionOnly!$BZ$32)</f>
        <v>5.1641542824907183E-2</v>
      </c>
      <c r="H1069" s="14">
        <f>_xlfn.IFNA(VLOOKUP($F1069,StorageTanks_ProductionOnly!$BQ$2:$CE$31,11,FALSE),StorageTanks_ProductionOnly!$CA$32)</f>
        <v>0.88022939803243827</v>
      </c>
      <c r="I1069" s="14">
        <f>_xlfn.IFNA(VLOOKUP($F1069,StorageTanks_ProductionOnly!$BQ$2:$CE$31,13,FALSE),StorageTanks_ProductionOnly!$CC$32)</f>
        <v>9.9239949282087778E-2</v>
      </c>
      <c r="J1069" s="14">
        <f>_xlfn.IFNA(VLOOKUP($F1069,StorageTanks_ProductionOnly!$BQ$2:$CE$31,14,FALSE),StorageTanks_ProductionOnly!$CD$32)</f>
        <v>0.78502133323338208</v>
      </c>
    </row>
    <row r="1070" spans="1:10" x14ac:dyDescent="0.25">
      <c r="A1070" s="1" t="s">
        <v>6759</v>
      </c>
      <c r="B1070" s="1" t="s">
        <v>6647</v>
      </c>
      <c r="C1070" s="1" t="s">
        <v>5032</v>
      </c>
      <c r="D1070" s="1" t="s">
        <v>10154</v>
      </c>
      <c r="E1070" s="1" t="s">
        <v>10155</v>
      </c>
      <c r="F1070" s="13" t="str">
        <f t="shared" si="16"/>
        <v>300 - Cincinnati Arch</v>
      </c>
      <c r="G1070" s="14">
        <f>_xlfn.IFNA(VLOOKUP($F1070,StorageTanks_ProductionOnly!$BQ$2:$CE$31,10,FALSE),StorageTanks_ProductionOnly!$BZ$32)</f>
        <v>5.1641542824907183E-2</v>
      </c>
      <c r="H1070" s="14">
        <f>_xlfn.IFNA(VLOOKUP($F1070,StorageTanks_ProductionOnly!$BQ$2:$CE$31,11,FALSE),StorageTanks_ProductionOnly!$CA$32)</f>
        <v>0.88022939803243827</v>
      </c>
      <c r="I1070" s="14">
        <f>_xlfn.IFNA(VLOOKUP($F1070,StorageTanks_ProductionOnly!$BQ$2:$CE$31,13,FALSE),StorageTanks_ProductionOnly!$CC$32)</f>
        <v>9.9239949282087778E-2</v>
      </c>
      <c r="J1070" s="14">
        <f>_xlfn.IFNA(VLOOKUP($F1070,StorageTanks_ProductionOnly!$BQ$2:$CE$31,14,FALSE),StorageTanks_ProductionOnly!$CD$32)</f>
        <v>0.78502133323338208</v>
      </c>
    </row>
    <row r="1071" spans="1:10" x14ac:dyDescent="0.25">
      <c r="A1071" s="1" t="s">
        <v>6760</v>
      </c>
      <c r="B1071" s="1" t="s">
        <v>6647</v>
      </c>
      <c r="C1071" s="1" t="s">
        <v>6761</v>
      </c>
      <c r="D1071" s="1" t="s">
        <v>10284</v>
      </c>
      <c r="E1071" s="1" t="s">
        <v>10285</v>
      </c>
      <c r="F1071" s="13" t="str">
        <f t="shared" si="16"/>
        <v>160 - Appalachian Basin</v>
      </c>
      <c r="G1071" s="14">
        <f>_xlfn.IFNA(VLOOKUP($F1071,StorageTanks_ProductionOnly!$BQ$2:$CE$31,10,FALSE),StorageTanks_ProductionOnly!$BZ$32)</f>
        <v>0</v>
      </c>
      <c r="H1071" s="14">
        <f>_xlfn.IFNA(VLOOKUP($F1071,StorageTanks_ProductionOnly!$BQ$2:$CE$31,11,FALSE),StorageTanks_ProductionOnly!$CA$32)</f>
        <v>0.93326212150909493</v>
      </c>
      <c r="I1071" s="14">
        <f>_xlfn.IFNA(VLOOKUP($F1071,StorageTanks_ProductionOnly!$BQ$2:$CE$31,13,FALSE),StorageTanks_ProductionOnly!$CC$32)</f>
        <v>0</v>
      </c>
      <c r="J1071" s="14">
        <f>_xlfn.IFNA(VLOOKUP($F1071,StorageTanks_ProductionOnly!$BQ$2:$CE$31,14,FALSE),StorageTanks_ProductionOnly!$CD$32)</f>
        <v>0</v>
      </c>
    </row>
    <row r="1072" spans="1:10" x14ac:dyDescent="0.25">
      <c r="A1072" s="1" t="s">
        <v>6762</v>
      </c>
      <c r="B1072" s="1" t="s">
        <v>6647</v>
      </c>
      <c r="C1072" s="1" t="s">
        <v>5036</v>
      </c>
      <c r="D1072" s="1" t="s">
        <v>10154</v>
      </c>
      <c r="E1072" s="1" t="s">
        <v>10155</v>
      </c>
      <c r="F1072" s="13" t="str">
        <f t="shared" si="16"/>
        <v>300 - Cincinnati Arch</v>
      </c>
      <c r="G1072" s="14">
        <f>_xlfn.IFNA(VLOOKUP($F1072,StorageTanks_ProductionOnly!$BQ$2:$CE$31,10,FALSE),StorageTanks_ProductionOnly!$BZ$32)</f>
        <v>5.1641542824907183E-2</v>
      </c>
      <c r="H1072" s="14">
        <f>_xlfn.IFNA(VLOOKUP($F1072,StorageTanks_ProductionOnly!$BQ$2:$CE$31,11,FALSE),StorageTanks_ProductionOnly!$CA$32)</f>
        <v>0.88022939803243827</v>
      </c>
      <c r="I1072" s="14">
        <f>_xlfn.IFNA(VLOOKUP($F1072,StorageTanks_ProductionOnly!$BQ$2:$CE$31,13,FALSE),StorageTanks_ProductionOnly!$CC$32)</f>
        <v>9.9239949282087778E-2</v>
      </c>
      <c r="J1072" s="14">
        <f>_xlfn.IFNA(VLOOKUP($F1072,StorageTanks_ProductionOnly!$BQ$2:$CE$31,14,FALSE),StorageTanks_ProductionOnly!$CD$32)</f>
        <v>0.78502133323338208</v>
      </c>
    </row>
    <row r="1073" spans="1:10" x14ac:dyDescent="0.25">
      <c r="A1073" s="1" t="s">
        <v>6763</v>
      </c>
      <c r="B1073" s="1" t="s">
        <v>6647</v>
      </c>
      <c r="C1073" s="1" t="s">
        <v>5038</v>
      </c>
      <c r="D1073" s="1" t="s">
        <v>10191</v>
      </c>
      <c r="E1073" s="1" t="s">
        <v>10192</v>
      </c>
      <c r="F1073" s="13" t="str">
        <f t="shared" si="16"/>
        <v>250 - Upper Mississippi Embaymnt</v>
      </c>
      <c r="G1073" s="14">
        <f>_xlfn.IFNA(VLOOKUP($F1073,StorageTanks_ProductionOnly!$BQ$2:$CE$31,10,FALSE),StorageTanks_ProductionOnly!$BZ$32)</f>
        <v>5.1641542824907183E-2</v>
      </c>
      <c r="H1073" s="14">
        <f>_xlfn.IFNA(VLOOKUP($F1073,StorageTanks_ProductionOnly!$BQ$2:$CE$31,11,FALSE),StorageTanks_ProductionOnly!$CA$32)</f>
        <v>0.88022939803243827</v>
      </c>
      <c r="I1073" s="14">
        <f>_xlfn.IFNA(VLOOKUP($F1073,StorageTanks_ProductionOnly!$BQ$2:$CE$31,13,FALSE),StorageTanks_ProductionOnly!$CC$32)</f>
        <v>9.9239949282087778E-2</v>
      </c>
      <c r="J1073" s="14">
        <f>_xlfn.IFNA(VLOOKUP($F1073,StorageTanks_ProductionOnly!$BQ$2:$CE$31,14,FALSE),StorageTanks_ProductionOnly!$CD$32)</f>
        <v>0.78502133323338208</v>
      </c>
    </row>
    <row r="1074" spans="1:10" x14ac:dyDescent="0.25">
      <c r="A1074" s="1" t="s">
        <v>6764</v>
      </c>
      <c r="B1074" s="1" t="s">
        <v>6647</v>
      </c>
      <c r="C1074" s="1" t="s">
        <v>5634</v>
      </c>
      <c r="D1074" s="1" t="s">
        <v>10284</v>
      </c>
      <c r="E1074" s="1" t="s">
        <v>10285</v>
      </c>
      <c r="F1074" s="13" t="str">
        <f t="shared" si="16"/>
        <v>160 - Appalachian Basin</v>
      </c>
      <c r="G1074" s="14">
        <f>_xlfn.IFNA(VLOOKUP($F1074,StorageTanks_ProductionOnly!$BQ$2:$CE$31,10,FALSE),StorageTanks_ProductionOnly!$BZ$32)</f>
        <v>0</v>
      </c>
      <c r="H1074" s="14">
        <f>_xlfn.IFNA(VLOOKUP($F1074,StorageTanks_ProductionOnly!$BQ$2:$CE$31,11,FALSE),StorageTanks_ProductionOnly!$CA$32)</f>
        <v>0.93326212150909493</v>
      </c>
      <c r="I1074" s="14">
        <f>_xlfn.IFNA(VLOOKUP($F1074,StorageTanks_ProductionOnly!$BQ$2:$CE$31,13,FALSE),StorageTanks_ProductionOnly!$CC$32)</f>
        <v>0</v>
      </c>
      <c r="J1074" s="14">
        <f>_xlfn.IFNA(VLOOKUP($F1074,StorageTanks_ProductionOnly!$BQ$2:$CE$31,14,FALSE),StorageTanks_ProductionOnly!$CD$32)</f>
        <v>0</v>
      </c>
    </row>
    <row r="1075" spans="1:10" x14ac:dyDescent="0.25">
      <c r="A1075" s="1" t="s">
        <v>6765</v>
      </c>
      <c r="B1075" s="1" t="s">
        <v>6647</v>
      </c>
      <c r="C1075" s="1" t="s">
        <v>6132</v>
      </c>
      <c r="D1075" s="1" t="s">
        <v>10154</v>
      </c>
      <c r="E1075" s="1" t="s">
        <v>10155</v>
      </c>
      <c r="F1075" s="13" t="str">
        <f t="shared" si="16"/>
        <v>300 - Cincinnati Arch</v>
      </c>
      <c r="G1075" s="14">
        <f>_xlfn.IFNA(VLOOKUP($F1075,StorageTanks_ProductionOnly!$BQ$2:$CE$31,10,FALSE),StorageTanks_ProductionOnly!$BZ$32)</f>
        <v>5.1641542824907183E-2</v>
      </c>
      <c r="H1075" s="14">
        <f>_xlfn.IFNA(VLOOKUP($F1075,StorageTanks_ProductionOnly!$BQ$2:$CE$31,11,FALSE),StorageTanks_ProductionOnly!$CA$32)</f>
        <v>0.88022939803243827</v>
      </c>
      <c r="I1075" s="14">
        <f>_xlfn.IFNA(VLOOKUP($F1075,StorageTanks_ProductionOnly!$BQ$2:$CE$31,13,FALSE),StorageTanks_ProductionOnly!$CC$32)</f>
        <v>9.9239949282087778E-2</v>
      </c>
      <c r="J1075" s="14">
        <f>_xlfn.IFNA(VLOOKUP($F1075,StorageTanks_ProductionOnly!$BQ$2:$CE$31,14,FALSE),StorageTanks_ProductionOnly!$CD$32)</f>
        <v>0.78502133323338208</v>
      </c>
    </row>
    <row r="1076" spans="1:10" x14ac:dyDescent="0.25">
      <c r="A1076" s="1" t="s">
        <v>6766</v>
      </c>
      <c r="B1076" s="1" t="s">
        <v>6647</v>
      </c>
      <c r="C1076" s="1" t="s">
        <v>6566</v>
      </c>
      <c r="D1076" s="1" t="s">
        <v>10154</v>
      </c>
      <c r="E1076" s="1" t="s">
        <v>10155</v>
      </c>
      <c r="F1076" s="13" t="str">
        <f t="shared" si="16"/>
        <v>300 - Cincinnati Arch</v>
      </c>
      <c r="G1076" s="14">
        <f>_xlfn.IFNA(VLOOKUP($F1076,StorageTanks_ProductionOnly!$BQ$2:$CE$31,10,FALSE),StorageTanks_ProductionOnly!$BZ$32)</f>
        <v>5.1641542824907183E-2</v>
      </c>
      <c r="H1076" s="14">
        <f>_xlfn.IFNA(VLOOKUP($F1076,StorageTanks_ProductionOnly!$BQ$2:$CE$31,11,FALSE),StorageTanks_ProductionOnly!$CA$32)</f>
        <v>0.88022939803243827</v>
      </c>
      <c r="I1076" s="14">
        <f>_xlfn.IFNA(VLOOKUP($F1076,StorageTanks_ProductionOnly!$BQ$2:$CE$31,13,FALSE),StorageTanks_ProductionOnly!$CC$32)</f>
        <v>9.9239949282087778E-2</v>
      </c>
      <c r="J1076" s="14">
        <f>_xlfn.IFNA(VLOOKUP($F1076,StorageTanks_ProductionOnly!$BQ$2:$CE$31,14,FALSE),StorageTanks_ProductionOnly!$CD$32)</f>
        <v>0.78502133323338208</v>
      </c>
    </row>
    <row r="1077" spans="1:10" x14ac:dyDescent="0.25">
      <c r="A1077" s="1" t="s">
        <v>6767</v>
      </c>
      <c r="B1077" s="1" t="s">
        <v>6647</v>
      </c>
      <c r="C1077" s="1" t="s">
        <v>6768</v>
      </c>
      <c r="D1077" s="1" t="s">
        <v>10284</v>
      </c>
      <c r="E1077" s="1" t="s">
        <v>10285</v>
      </c>
      <c r="F1077" s="13" t="str">
        <f t="shared" si="16"/>
        <v>160 - Appalachian Basin</v>
      </c>
      <c r="G1077" s="14">
        <f>_xlfn.IFNA(VLOOKUP($F1077,StorageTanks_ProductionOnly!$BQ$2:$CE$31,10,FALSE),StorageTanks_ProductionOnly!$BZ$32)</f>
        <v>0</v>
      </c>
      <c r="H1077" s="14">
        <f>_xlfn.IFNA(VLOOKUP($F1077,StorageTanks_ProductionOnly!$BQ$2:$CE$31,11,FALSE),StorageTanks_ProductionOnly!$CA$32)</f>
        <v>0.93326212150909493</v>
      </c>
      <c r="I1077" s="14">
        <f>_xlfn.IFNA(VLOOKUP($F1077,StorageTanks_ProductionOnly!$BQ$2:$CE$31,13,FALSE),StorageTanks_ProductionOnly!$CC$32)</f>
        <v>0</v>
      </c>
      <c r="J1077" s="14">
        <f>_xlfn.IFNA(VLOOKUP($F1077,StorageTanks_ProductionOnly!$BQ$2:$CE$31,14,FALSE),StorageTanks_ProductionOnly!$CD$32)</f>
        <v>0</v>
      </c>
    </row>
    <row r="1078" spans="1:10" x14ac:dyDescent="0.25">
      <c r="A1078" s="1" t="s">
        <v>6769</v>
      </c>
      <c r="B1078" s="1" t="s">
        <v>6647</v>
      </c>
      <c r="C1078" s="1" t="s">
        <v>6138</v>
      </c>
      <c r="D1078" s="1" t="s">
        <v>10154</v>
      </c>
      <c r="E1078" s="1" t="s">
        <v>10155</v>
      </c>
      <c r="F1078" s="13" t="str">
        <f t="shared" si="16"/>
        <v>300 - Cincinnati Arch</v>
      </c>
      <c r="G1078" s="14">
        <f>_xlfn.IFNA(VLOOKUP($F1078,StorageTanks_ProductionOnly!$BQ$2:$CE$31,10,FALSE),StorageTanks_ProductionOnly!$BZ$32)</f>
        <v>5.1641542824907183E-2</v>
      </c>
      <c r="H1078" s="14">
        <f>_xlfn.IFNA(VLOOKUP($F1078,StorageTanks_ProductionOnly!$BQ$2:$CE$31,11,FALSE),StorageTanks_ProductionOnly!$CA$32)</f>
        <v>0.88022939803243827</v>
      </c>
      <c r="I1078" s="14">
        <f>_xlfn.IFNA(VLOOKUP($F1078,StorageTanks_ProductionOnly!$BQ$2:$CE$31,13,FALSE),StorageTanks_ProductionOnly!$CC$32)</f>
        <v>9.9239949282087778E-2</v>
      </c>
      <c r="J1078" s="14">
        <f>_xlfn.IFNA(VLOOKUP($F1078,StorageTanks_ProductionOnly!$BQ$2:$CE$31,14,FALSE),StorageTanks_ProductionOnly!$CD$32)</f>
        <v>0.78502133323338208</v>
      </c>
    </row>
    <row r="1079" spans="1:10" x14ac:dyDescent="0.25">
      <c r="A1079" s="1" t="s">
        <v>6770</v>
      </c>
      <c r="B1079" s="1" t="s">
        <v>6647</v>
      </c>
      <c r="C1079" s="1" t="s">
        <v>6771</v>
      </c>
      <c r="D1079" s="1" t="s">
        <v>10154</v>
      </c>
      <c r="E1079" s="1" t="s">
        <v>10155</v>
      </c>
      <c r="F1079" s="13" t="str">
        <f t="shared" si="16"/>
        <v>300 - Cincinnati Arch</v>
      </c>
      <c r="G1079" s="14">
        <f>_xlfn.IFNA(VLOOKUP($F1079,StorageTanks_ProductionOnly!$BQ$2:$CE$31,10,FALSE),StorageTanks_ProductionOnly!$BZ$32)</f>
        <v>5.1641542824907183E-2</v>
      </c>
      <c r="H1079" s="14">
        <f>_xlfn.IFNA(VLOOKUP($F1079,StorageTanks_ProductionOnly!$BQ$2:$CE$31,11,FALSE),StorageTanks_ProductionOnly!$CA$32)</f>
        <v>0.88022939803243827</v>
      </c>
      <c r="I1079" s="14">
        <f>_xlfn.IFNA(VLOOKUP($F1079,StorageTanks_ProductionOnly!$BQ$2:$CE$31,13,FALSE),StorageTanks_ProductionOnly!$CC$32)</f>
        <v>9.9239949282087778E-2</v>
      </c>
      <c r="J1079" s="14">
        <f>_xlfn.IFNA(VLOOKUP($F1079,StorageTanks_ProductionOnly!$BQ$2:$CE$31,14,FALSE),StorageTanks_ProductionOnly!$CD$32)</f>
        <v>0.78502133323338208</v>
      </c>
    </row>
    <row r="1080" spans="1:10" x14ac:dyDescent="0.25">
      <c r="A1080" s="1" t="s">
        <v>6772</v>
      </c>
      <c r="B1080" s="1" t="s">
        <v>6647</v>
      </c>
      <c r="C1080" s="1" t="s">
        <v>5042</v>
      </c>
      <c r="D1080" s="1" t="s">
        <v>10154</v>
      </c>
      <c r="E1080" s="1" t="s">
        <v>10155</v>
      </c>
      <c r="F1080" s="13" t="str">
        <f t="shared" si="16"/>
        <v>300 - Cincinnati Arch</v>
      </c>
      <c r="G1080" s="14">
        <f>_xlfn.IFNA(VLOOKUP($F1080,StorageTanks_ProductionOnly!$BQ$2:$CE$31,10,FALSE),StorageTanks_ProductionOnly!$BZ$32)</f>
        <v>5.1641542824907183E-2</v>
      </c>
      <c r="H1080" s="14">
        <f>_xlfn.IFNA(VLOOKUP($F1080,StorageTanks_ProductionOnly!$BQ$2:$CE$31,11,FALSE),StorageTanks_ProductionOnly!$CA$32)</f>
        <v>0.88022939803243827</v>
      </c>
      <c r="I1080" s="14">
        <f>_xlfn.IFNA(VLOOKUP($F1080,StorageTanks_ProductionOnly!$BQ$2:$CE$31,13,FALSE),StorageTanks_ProductionOnly!$CC$32)</f>
        <v>9.9239949282087778E-2</v>
      </c>
      <c r="J1080" s="14">
        <f>_xlfn.IFNA(VLOOKUP($F1080,StorageTanks_ProductionOnly!$BQ$2:$CE$31,14,FALSE),StorageTanks_ProductionOnly!$CD$32)</f>
        <v>0.78502133323338208</v>
      </c>
    </row>
    <row r="1081" spans="1:10" x14ac:dyDescent="0.25">
      <c r="A1081" s="1" t="s">
        <v>6773</v>
      </c>
      <c r="B1081" s="1" t="s">
        <v>6647</v>
      </c>
      <c r="C1081" s="1" t="s">
        <v>5044</v>
      </c>
      <c r="D1081" s="1" t="s">
        <v>10154</v>
      </c>
      <c r="E1081" s="1" t="s">
        <v>10155</v>
      </c>
      <c r="F1081" s="13" t="str">
        <f t="shared" si="16"/>
        <v>300 - Cincinnati Arch</v>
      </c>
      <c r="G1081" s="14">
        <f>_xlfn.IFNA(VLOOKUP($F1081,StorageTanks_ProductionOnly!$BQ$2:$CE$31,10,FALSE),StorageTanks_ProductionOnly!$BZ$32)</f>
        <v>5.1641542824907183E-2</v>
      </c>
      <c r="H1081" s="14">
        <f>_xlfn.IFNA(VLOOKUP($F1081,StorageTanks_ProductionOnly!$BQ$2:$CE$31,11,FALSE),StorageTanks_ProductionOnly!$CA$32)</f>
        <v>0.88022939803243827</v>
      </c>
      <c r="I1081" s="14">
        <f>_xlfn.IFNA(VLOOKUP($F1081,StorageTanks_ProductionOnly!$BQ$2:$CE$31,13,FALSE),StorageTanks_ProductionOnly!$CC$32)</f>
        <v>9.9239949282087778E-2</v>
      </c>
      <c r="J1081" s="14">
        <f>_xlfn.IFNA(VLOOKUP($F1081,StorageTanks_ProductionOnly!$BQ$2:$CE$31,14,FALSE),StorageTanks_ProductionOnly!$CD$32)</f>
        <v>0.78502133323338208</v>
      </c>
    </row>
    <row r="1082" spans="1:10" x14ac:dyDescent="0.25">
      <c r="A1082" s="1" t="s">
        <v>6774</v>
      </c>
      <c r="B1082" s="1" t="s">
        <v>6647</v>
      </c>
      <c r="C1082" s="1" t="s">
        <v>5046</v>
      </c>
      <c r="D1082" s="1" t="s">
        <v>10284</v>
      </c>
      <c r="E1082" s="1" t="s">
        <v>10285</v>
      </c>
      <c r="F1082" s="13" t="str">
        <f t="shared" si="16"/>
        <v>160 - Appalachian Basin</v>
      </c>
      <c r="G1082" s="14">
        <f>_xlfn.IFNA(VLOOKUP($F1082,StorageTanks_ProductionOnly!$BQ$2:$CE$31,10,FALSE),StorageTanks_ProductionOnly!$BZ$32)</f>
        <v>0</v>
      </c>
      <c r="H1082" s="14">
        <f>_xlfn.IFNA(VLOOKUP($F1082,StorageTanks_ProductionOnly!$BQ$2:$CE$31,11,FALSE),StorageTanks_ProductionOnly!$CA$32)</f>
        <v>0.93326212150909493</v>
      </c>
      <c r="I1082" s="14">
        <f>_xlfn.IFNA(VLOOKUP($F1082,StorageTanks_ProductionOnly!$BQ$2:$CE$31,13,FALSE),StorageTanks_ProductionOnly!$CC$32)</f>
        <v>0</v>
      </c>
      <c r="J1082" s="14">
        <f>_xlfn.IFNA(VLOOKUP($F1082,StorageTanks_ProductionOnly!$BQ$2:$CE$31,14,FALSE),StorageTanks_ProductionOnly!$CD$32)</f>
        <v>0</v>
      </c>
    </row>
    <row r="1083" spans="1:10" x14ac:dyDescent="0.25">
      <c r="A1083" s="1" t="s">
        <v>6775</v>
      </c>
      <c r="B1083" s="1" t="s">
        <v>6647</v>
      </c>
      <c r="C1083" s="1" t="s">
        <v>6776</v>
      </c>
      <c r="D1083" s="1" t="s">
        <v>10264</v>
      </c>
      <c r="E1083" s="1" t="s">
        <v>10265</v>
      </c>
      <c r="F1083" s="13" t="str">
        <f t="shared" si="16"/>
        <v>315 - Illinois Basin</v>
      </c>
      <c r="G1083" s="14">
        <f>_xlfn.IFNA(VLOOKUP($F1083,StorageTanks_ProductionOnly!$BQ$2:$CE$31,10,FALSE),StorageTanks_ProductionOnly!$BZ$32)</f>
        <v>5.1641542824907183E-2</v>
      </c>
      <c r="H1083" s="14">
        <f>_xlfn.IFNA(VLOOKUP($F1083,StorageTanks_ProductionOnly!$BQ$2:$CE$31,11,FALSE),StorageTanks_ProductionOnly!$CA$32)</f>
        <v>0.88022939803243827</v>
      </c>
      <c r="I1083" s="14">
        <f>_xlfn.IFNA(VLOOKUP($F1083,StorageTanks_ProductionOnly!$BQ$2:$CE$31,13,FALSE),StorageTanks_ProductionOnly!$CC$32)</f>
        <v>9.9239949282087778E-2</v>
      </c>
      <c r="J1083" s="14">
        <f>_xlfn.IFNA(VLOOKUP($F1083,StorageTanks_ProductionOnly!$BQ$2:$CE$31,14,FALSE),StorageTanks_ProductionOnly!$CD$32)</f>
        <v>0.78502133323338208</v>
      </c>
    </row>
    <row r="1084" spans="1:10" x14ac:dyDescent="0.25">
      <c r="A1084" s="1" t="s">
        <v>6777</v>
      </c>
      <c r="B1084" s="1" t="s">
        <v>6647</v>
      </c>
      <c r="C1084" s="1" t="s">
        <v>6778</v>
      </c>
      <c r="D1084" s="1" t="s">
        <v>10154</v>
      </c>
      <c r="E1084" s="1" t="s">
        <v>10155</v>
      </c>
      <c r="F1084" s="13" t="str">
        <f t="shared" si="16"/>
        <v>300 - Cincinnati Arch</v>
      </c>
      <c r="G1084" s="14">
        <f>_xlfn.IFNA(VLOOKUP($F1084,StorageTanks_ProductionOnly!$BQ$2:$CE$31,10,FALSE),StorageTanks_ProductionOnly!$BZ$32)</f>
        <v>5.1641542824907183E-2</v>
      </c>
      <c r="H1084" s="14">
        <f>_xlfn.IFNA(VLOOKUP($F1084,StorageTanks_ProductionOnly!$BQ$2:$CE$31,11,FALSE),StorageTanks_ProductionOnly!$CA$32)</f>
        <v>0.88022939803243827</v>
      </c>
      <c r="I1084" s="14">
        <f>_xlfn.IFNA(VLOOKUP($F1084,StorageTanks_ProductionOnly!$BQ$2:$CE$31,13,FALSE),StorageTanks_ProductionOnly!$CC$32)</f>
        <v>9.9239949282087778E-2</v>
      </c>
      <c r="J1084" s="14">
        <f>_xlfn.IFNA(VLOOKUP($F1084,StorageTanks_ProductionOnly!$BQ$2:$CE$31,14,FALSE),StorageTanks_ProductionOnly!$CD$32)</f>
        <v>0.78502133323338208</v>
      </c>
    </row>
    <row r="1085" spans="1:10" x14ac:dyDescent="0.25">
      <c r="A1085" s="1" t="s">
        <v>6779</v>
      </c>
      <c r="B1085" s="1" t="s">
        <v>6647</v>
      </c>
      <c r="C1085" s="1" t="s">
        <v>6780</v>
      </c>
      <c r="D1085" s="1" t="s">
        <v>10154</v>
      </c>
      <c r="E1085" s="1" t="s">
        <v>10155</v>
      </c>
      <c r="F1085" s="13" t="str">
        <f t="shared" si="16"/>
        <v>300 - Cincinnati Arch</v>
      </c>
      <c r="G1085" s="14">
        <f>_xlfn.IFNA(VLOOKUP($F1085,StorageTanks_ProductionOnly!$BQ$2:$CE$31,10,FALSE),StorageTanks_ProductionOnly!$BZ$32)</f>
        <v>5.1641542824907183E-2</v>
      </c>
      <c r="H1085" s="14">
        <f>_xlfn.IFNA(VLOOKUP($F1085,StorageTanks_ProductionOnly!$BQ$2:$CE$31,11,FALSE),StorageTanks_ProductionOnly!$CA$32)</f>
        <v>0.88022939803243827</v>
      </c>
      <c r="I1085" s="14">
        <f>_xlfn.IFNA(VLOOKUP($F1085,StorageTanks_ProductionOnly!$BQ$2:$CE$31,13,FALSE),StorageTanks_ProductionOnly!$CC$32)</f>
        <v>9.9239949282087778E-2</v>
      </c>
      <c r="J1085" s="14">
        <f>_xlfn.IFNA(VLOOKUP($F1085,StorageTanks_ProductionOnly!$BQ$2:$CE$31,14,FALSE),StorageTanks_ProductionOnly!$CD$32)</f>
        <v>0.78502133323338208</v>
      </c>
    </row>
    <row r="1086" spans="1:10" x14ac:dyDescent="0.25">
      <c r="A1086" s="1" t="s">
        <v>6781</v>
      </c>
      <c r="B1086" s="1" t="s">
        <v>6647</v>
      </c>
      <c r="C1086" s="1" t="s">
        <v>6273</v>
      </c>
      <c r="D1086" s="1" t="s">
        <v>10264</v>
      </c>
      <c r="E1086" s="1" t="s">
        <v>10265</v>
      </c>
      <c r="F1086" s="13" t="str">
        <f t="shared" si="16"/>
        <v>315 - Illinois Basin</v>
      </c>
      <c r="G1086" s="14">
        <f>_xlfn.IFNA(VLOOKUP($F1086,StorageTanks_ProductionOnly!$BQ$2:$CE$31,10,FALSE),StorageTanks_ProductionOnly!$BZ$32)</f>
        <v>5.1641542824907183E-2</v>
      </c>
      <c r="H1086" s="14">
        <f>_xlfn.IFNA(VLOOKUP($F1086,StorageTanks_ProductionOnly!$BQ$2:$CE$31,11,FALSE),StorageTanks_ProductionOnly!$CA$32)</f>
        <v>0.88022939803243827</v>
      </c>
      <c r="I1086" s="14">
        <f>_xlfn.IFNA(VLOOKUP($F1086,StorageTanks_ProductionOnly!$BQ$2:$CE$31,13,FALSE),StorageTanks_ProductionOnly!$CC$32)</f>
        <v>9.9239949282087778E-2</v>
      </c>
      <c r="J1086" s="14">
        <f>_xlfn.IFNA(VLOOKUP($F1086,StorageTanks_ProductionOnly!$BQ$2:$CE$31,14,FALSE),StorageTanks_ProductionOnly!$CD$32)</f>
        <v>0.78502133323338208</v>
      </c>
    </row>
    <row r="1087" spans="1:10" x14ac:dyDescent="0.25">
      <c r="A1087" s="1" t="s">
        <v>6782</v>
      </c>
      <c r="B1087" s="1" t="s">
        <v>6647</v>
      </c>
      <c r="C1087" s="1" t="s">
        <v>6783</v>
      </c>
      <c r="D1087" s="1" t="s">
        <v>10154</v>
      </c>
      <c r="E1087" s="1" t="s">
        <v>10155</v>
      </c>
      <c r="F1087" s="13" t="str">
        <f t="shared" si="16"/>
        <v>300 - Cincinnati Arch</v>
      </c>
      <c r="G1087" s="14">
        <f>_xlfn.IFNA(VLOOKUP($F1087,StorageTanks_ProductionOnly!$BQ$2:$CE$31,10,FALSE),StorageTanks_ProductionOnly!$BZ$32)</f>
        <v>5.1641542824907183E-2</v>
      </c>
      <c r="H1087" s="14">
        <f>_xlfn.IFNA(VLOOKUP($F1087,StorageTanks_ProductionOnly!$BQ$2:$CE$31,11,FALSE),StorageTanks_ProductionOnly!$CA$32)</f>
        <v>0.88022939803243827</v>
      </c>
      <c r="I1087" s="14">
        <f>_xlfn.IFNA(VLOOKUP($F1087,StorageTanks_ProductionOnly!$BQ$2:$CE$31,13,FALSE),StorageTanks_ProductionOnly!$CC$32)</f>
        <v>9.9239949282087778E-2</v>
      </c>
      <c r="J1087" s="14">
        <f>_xlfn.IFNA(VLOOKUP($F1087,StorageTanks_ProductionOnly!$BQ$2:$CE$31,14,FALSE),StorageTanks_ProductionOnly!$CD$32)</f>
        <v>0.78502133323338208</v>
      </c>
    </row>
    <row r="1088" spans="1:10" x14ac:dyDescent="0.25">
      <c r="A1088" s="1" t="s">
        <v>6784</v>
      </c>
      <c r="B1088" s="1" t="s">
        <v>6647</v>
      </c>
      <c r="C1088" s="1" t="s">
        <v>6276</v>
      </c>
      <c r="D1088" s="1" t="s">
        <v>10154</v>
      </c>
      <c r="E1088" s="1" t="s">
        <v>10155</v>
      </c>
      <c r="F1088" s="13" t="str">
        <f t="shared" si="16"/>
        <v>300 - Cincinnati Arch</v>
      </c>
      <c r="G1088" s="14">
        <f>_xlfn.IFNA(VLOOKUP($F1088,StorageTanks_ProductionOnly!$BQ$2:$CE$31,10,FALSE),StorageTanks_ProductionOnly!$BZ$32)</f>
        <v>5.1641542824907183E-2</v>
      </c>
      <c r="H1088" s="14">
        <f>_xlfn.IFNA(VLOOKUP($F1088,StorageTanks_ProductionOnly!$BQ$2:$CE$31,11,FALSE),StorageTanks_ProductionOnly!$CA$32)</f>
        <v>0.88022939803243827</v>
      </c>
      <c r="I1088" s="14">
        <f>_xlfn.IFNA(VLOOKUP($F1088,StorageTanks_ProductionOnly!$BQ$2:$CE$31,13,FALSE),StorageTanks_ProductionOnly!$CC$32)</f>
        <v>9.9239949282087778E-2</v>
      </c>
      <c r="J1088" s="14">
        <f>_xlfn.IFNA(VLOOKUP($F1088,StorageTanks_ProductionOnly!$BQ$2:$CE$31,14,FALSE),StorageTanks_ProductionOnly!$CD$32)</f>
        <v>0.78502133323338208</v>
      </c>
    </row>
    <row r="1089" spans="1:10" x14ac:dyDescent="0.25">
      <c r="A1089" s="1" t="s">
        <v>6785</v>
      </c>
      <c r="B1089" s="1" t="s">
        <v>6647</v>
      </c>
      <c r="C1089" s="1" t="s">
        <v>6786</v>
      </c>
      <c r="D1089" s="1" t="s">
        <v>10284</v>
      </c>
      <c r="E1089" s="1" t="s">
        <v>10285</v>
      </c>
      <c r="F1089" s="13" t="str">
        <f t="shared" si="16"/>
        <v>160 - Appalachian Basin</v>
      </c>
      <c r="G1089" s="14">
        <f>_xlfn.IFNA(VLOOKUP($F1089,StorageTanks_ProductionOnly!$BQ$2:$CE$31,10,FALSE),StorageTanks_ProductionOnly!$BZ$32)</f>
        <v>0</v>
      </c>
      <c r="H1089" s="14">
        <f>_xlfn.IFNA(VLOOKUP($F1089,StorageTanks_ProductionOnly!$BQ$2:$CE$31,11,FALSE),StorageTanks_ProductionOnly!$CA$32)</f>
        <v>0.93326212150909493</v>
      </c>
      <c r="I1089" s="14">
        <f>_xlfn.IFNA(VLOOKUP($F1089,StorageTanks_ProductionOnly!$BQ$2:$CE$31,13,FALSE),StorageTanks_ProductionOnly!$CC$32)</f>
        <v>0</v>
      </c>
      <c r="J1089" s="14">
        <f>_xlfn.IFNA(VLOOKUP($F1089,StorageTanks_ProductionOnly!$BQ$2:$CE$31,14,FALSE),StorageTanks_ProductionOnly!$CD$32)</f>
        <v>0</v>
      </c>
    </row>
    <row r="1090" spans="1:10" x14ac:dyDescent="0.25">
      <c r="A1090" s="1" t="s">
        <v>6787</v>
      </c>
      <c r="B1090" s="1" t="s">
        <v>6647</v>
      </c>
      <c r="C1090" s="1" t="s">
        <v>6788</v>
      </c>
      <c r="D1090" s="1" t="s">
        <v>10154</v>
      </c>
      <c r="E1090" s="1" t="s">
        <v>10155</v>
      </c>
      <c r="F1090" s="13" t="str">
        <f t="shared" ref="F1090:F1153" si="17">_xlfn.CONCAT(E1090," ","-"," ",D1090)</f>
        <v>300 - Cincinnati Arch</v>
      </c>
      <c r="G1090" s="14">
        <f>_xlfn.IFNA(VLOOKUP($F1090,StorageTanks_ProductionOnly!$BQ$2:$CE$31,10,FALSE),StorageTanks_ProductionOnly!$BZ$32)</f>
        <v>5.1641542824907183E-2</v>
      </c>
      <c r="H1090" s="14">
        <f>_xlfn.IFNA(VLOOKUP($F1090,StorageTanks_ProductionOnly!$BQ$2:$CE$31,11,FALSE),StorageTanks_ProductionOnly!$CA$32)</f>
        <v>0.88022939803243827</v>
      </c>
      <c r="I1090" s="14">
        <f>_xlfn.IFNA(VLOOKUP($F1090,StorageTanks_ProductionOnly!$BQ$2:$CE$31,13,FALSE),StorageTanks_ProductionOnly!$CC$32)</f>
        <v>9.9239949282087778E-2</v>
      </c>
      <c r="J1090" s="14">
        <f>_xlfn.IFNA(VLOOKUP($F1090,StorageTanks_ProductionOnly!$BQ$2:$CE$31,14,FALSE),StorageTanks_ProductionOnly!$CD$32)</f>
        <v>0.78502133323338208</v>
      </c>
    </row>
    <row r="1091" spans="1:10" x14ac:dyDescent="0.25">
      <c r="A1091" s="1" t="s">
        <v>6789</v>
      </c>
      <c r="B1091" s="1" t="s">
        <v>6647</v>
      </c>
      <c r="C1091" s="1" t="s">
        <v>5048</v>
      </c>
      <c r="D1091" s="1" t="s">
        <v>10284</v>
      </c>
      <c r="E1091" s="1" t="s">
        <v>10285</v>
      </c>
      <c r="F1091" s="13" t="str">
        <f t="shared" si="17"/>
        <v>160 - Appalachian Basin</v>
      </c>
      <c r="G1091" s="14">
        <f>_xlfn.IFNA(VLOOKUP($F1091,StorageTanks_ProductionOnly!$BQ$2:$CE$31,10,FALSE),StorageTanks_ProductionOnly!$BZ$32)</f>
        <v>0</v>
      </c>
      <c r="H1091" s="14">
        <f>_xlfn.IFNA(VLOOKUP($F1091,StorageTanks_ProductionOnly!$BQ$2:$CE$31,11,FALSE),StorageTanks_ProductionOnly!$CA$32)</f>
        <v>0.93326212150909493</v>
      </c>
      <c r="I1091" s="14">
        <f>_xlfn.IFNA(VLOOKUP($F1091,StorageTanks_ProductionOnly!$BQ$2:$CE$31,13,FALSE),StorageTanks_ProductionOnly!$CC$32)</f>
        <v>0</v>
      </c>
      <c r="J1091" s="14">
        <f>_xlfn.IFNA(VLOOKUP($F1091,StorageTanks_ProductionOnly!$BQ$2:$CE$31,14,FALSE),StorageTanks_ProductionOnly!$CD$32)</f>
        <v>0</v>
      </c>
    </row>
    <row r="1092" spans="1:10" x14ac:dyDescent="0.25">
      <c r="A1092" s="1" t="s">
        <v>6790</v>
      </c>
      <c r="B1092" s="1" t="s">
        <v>6647</v>
      </c>
      <c r="C1092" s="1" t="s">
        <v>5052</v>
      </c>
      <c r="D1092" s="1" t="s">
        <v>10284</v>
      </c>
      <c r="E1092" s="1" t="s">
        <v>10285</v>
      </c>
      <c r="F1092" s="13" t="str">
        <f t="shared" si="17"/>
        <v>160 - Appalachian Basin</v>
      </c>
      <c r="G1092" s="14">
        <f>_xlfn.IFNA(VLOOKUP($F1092,StorageTanks_ProductionOnly!$BQ$2:$CE$31,10,FALSE),StorageTanks_ProductionOnly!$BZ$32)</f>
        <v>0</v>
      </c>
      <c r="H1092" s="14">
        <f>_xlfn.IFNA(VLOOKUP($F1092,StorageTanks_ProductionOnly!$BQ$2:$CE$31,11,FALSE),StorageTanks_ProductionOnly!$CA$32)</f>
        <v>0.93326212150909493</v>
      </c>
      <c r="I1092" s="14">
        <f>_xlfn.IFNA(VLOOKUP($F1092,StorageTanks_ProductionOnly!$BQ$2:$CE$31,13,FALSE),StorageTanks_ProductionOnly!$CC$32)</f>
        <v>0</v>
      </c>
      <c r="J1092" s="14">
        <f>_xlfn.IFNA(VLOOKUP($F1092,StorageTanks_ProductionOnly!$BQ$2:$CE$31,14,FALSE),StorageTanks_ProductionOnly!$CD$32)</f>
        <v>0</v>
      </c>
    </row>
    <row r="1093" spans="1:10" x14ac:dyDescent="0.25">
      <c r="A1093" s="1" t="s">
        <v>6791</v>
      </c>
      <c r="B1093" s="1" t="s">
        <v>6647</v>
      </c>
      <c r="C1093" s="1" t="s">
        <v>6792</v>
      </c>
      <c r="D1093" s="1" t="s">
        <v>10284</v>
      </c>
      <c r="E1093" s="1" t="s">
        <v>10285</v>
      </c>
      <c r="F1093" s="13" t="str">
        <f t="shared" si="17"/>
        <v>160 - Appalachian Basin</v>
      </c>
      <c r="G1093" s="14">
        <f>_xlfn.IFNA(VLOOKUP($F1093,StorageTanks_ProductionOnly!$BQ$2:$CE$31,10,FALSE),StorageTanks_ProductionOnly!$BZ$32)</f>
        <v>0</v>
      </c>
      <c r="H1093" s="14">
        <f>_xlfn.IFNA(VLOOKUP($F1093,StorageTanks_ProductionOnly!$BQ$2:$CE$31,11,FALSE),StorageTanks_ProductionOnly!$CA$32)</f>
        <v>0.93326212150909493</v>
      </c>
      <c r="I1093" s="14">
        <f>_xlfn.IFNA(VLOOKUP($F1093,StorageTanks_ProductionOnly!$BQ$2:$CE$31,13,FALSE),StorageTanks_ProductionOnly!$CC$32)</f>
        <v>0</v>
      </c>
      <c r="J1093" s="14">
        <f>_xlfn.IFNA(VLOOKUP($F1093,StorageTanks_ProductionOnly!$BQ$2:$CE$31,14,FALSE),StorageTanks_ProductionOnly!$CD$32)</f>
        <v>0</v>
      </c>
    </row>
    <row r="1094" spans="1:10" x14ac:dyDescent="0.25">
      <c r="A1094" s="1" t="s">
        <v>6793</v>
      </c>
      <c r="B1094" s="1" t="s">
        <v>6647</v>
      </c>
      <c r="C1094" s="1" t="s">
        <v>5271</v>
      </c>
      <c r="D1094" s="1" t="s">
        <v>10154</v>
      </c>
      <c r="E1094" s="1" t="s">
        <v>10155</v>
      </c>
      <c r="F1094" s="13" t="str">
        <f t="shared" si="17"/>
        <v>300 - Cincinnati Arch</v>
      </c>
      <c r="G1094" s="14">
        <f>_xlfn.IFNA(VLOOKUP($F1094,StorageTanks_ProductionOnly!$BQ$2:$CE$31,10,FALSE),StorageTanks_ProductionOnly!$BZ$32)</f>
        <v>5.1641542824907183E-2</v>
      </c>
      <c r="H1094" s="14">
        <f>_xlfn.IFNA(VLOOKUP($F1094,StorageTanks_ProductionOnly!$BQ$2:$CE$31,11,FALSE),StorageTanks_ProductionOnly!$CA$32)</f>
        <v>0.88022939803243827</v>
      </c>
      <c r="I1094" s="14">
        <f>_xlfn.IFNA(VLOOKUP($F1094,StorageTanks_ProductionOnly!$BQ$2:$CE$31,13,FALSE),StorageTanks_ProductionOnly!$CC$32)</f>
        <v>9.9239949282087778E-2</v>
      </c>
      <c r="J1094" s="14">
        <f>_xlfn.IFNA(VLOOKUP($F1094,StorageTanks_ProductionOnly!$BQ$2:$CE$31,14,FALSE),StorageTanks_ProductionOnly!$CD$32)</f>
        <v>0.78502133323338208</v>
      </c>
    </row>
    <row r="1095" spans="1:10" x14ac:dyDescent="0.25">
      <c r="A1095" s="1" t="s">
        <v>6794</v>
      </c>
      <c r="B1095" s="1" t="s">
        <v>6647</v>
      </c>
      <c r="C1095" s="1" t="s">
        <v>6795</v>
      </c>
      <c r="D1095" s="1" t="s">
        <v>10154</v>
      </c>
      <c r="E1095" s="1" t="s">
        <v>10155</v>
      </c>
      <c r="F1095" s="13" t="str">
        <f t="shared" si="17"/>
        <v>300 - Cincinnati Arch</v>
      </c>
      <c r="G1095" s="14">
        <f>_xlfn.IFNA(VLOOKUP($F1095,StorageTanks_ProductionOnly!$BQ$2:$CE$31,10,FALSE),StorageTanks_ProductionOnly!$BZ$32)</f>
        <v>5.1641542824907183E-2</v>
      </c>
      <c r="H1095" s="14">
        <f>_xlfn.IFNA(VLOOKUP($F1095,StorageTanks_ProductionOnly!$BQ$2:$CE$31,11,FALSE),StorageTanks_ProductionOnly!$CA$32)</f>
        <v>0.88022939803243827</v>
      </c>
      <c r="I1095" s="14">
        <f>_xlfn.IFNA(VLOOKUP($F1095,StorageTanks_ProductionOnly!$BQ$2:$CE$31,13,FALSE),StorageTanks_ProductionOnly!$CC$32)</f>
        <v>9.9239949282087778E-2</v>
      </c>
      <c r="J1095" s="14">
        <f>_xlfn.IFNA(VLOOKUP($F1095,StorageTanks_ProductionOnly!$BQ$2:$CE$31,14,FALSE),StorageTanks_ProductionOnly!$CD$32)</f>
        <v>0.78502133323338208</v>
      </c>
    </row>
    <row r="1096" spans="1:10" x14ac:dyDescent="0.25">
      <c r="A1096" s="1" t="s">
        <v>6796</v>
      </c>
      <c r="B1096" s="1" t="s">
        <v>6647</v>
      </c>
      <c r="C1096" s="1" t="s">
        <v>6797</v>
      </c>
      <c r="D1096" s="1" t="s">
        <v>10284</v>
      </c>
      <c r="E1096" s="1" t="s">
        <v>10285</v>
      </c>
      <c r="F1096" s="13" t="str">
        <f t="shared" si="17"/>
        <v>160 - Appalachian Basin</v>
      </c>
      <c r="G1096" s="14">
        <f>_xlfn.IFNA(VLOOKUP($F1096,StorageTanks_ProductionOnly!$BQ$2:$CE$31,10,FALSE),StorageTanks_ProductionOnly!$BZ$32)</f>
        <v>0</v>
      </c>
      <c r="H1096" s="14">
        <f>_xlfn.IFNA(VLOOKUP($F1096,StorageTanks_ProductionOnly!$BQ$2:$CE$31,11,FALSE),StorageTanks_ProductionOnly!$CA$32)</f>
        <v>0.93326212150909493</v>
      </c>
      <c r="I1096" s="14">
        <f>_xlfn.IFNA(VLOOKUP($F1096,StorageTanks_ProductionOnly!$BQ$2:$CE$31,13,FALSE),StorageTanks_ProductionOnly!$CC$32)</f>
        <v>0</v>
      </c>
      <c r="J1096" s="14">
        <f>_xlfn.IFNA(VLOOKUP($F1096,StorageTanks_ProductionOnly!$BQ$2:$CE$31,14,FALSE),StorageTanks_ProductionOnly!$CD$32)</f>
        <v>0</v>
      </c>
    </row>
    <row r="1097" spans="1:10" x14ac:dyDescent="0.25">
      <c r="A1097" s="1" t="s">
        <v>6798</v>
      </c>
      <c r="B1097" s="1" t="s">
        <v>6647</v>
      </c>
      <c r="C1097" s="1" t="s">
        <v>6799</v>
      </c>
      <c r="D1097" s="1" t="s">
        <v>10284</v>
      </c>
      <c r="E1097" s="1" t="s">
        <v>10285</v>
      </c>
      <c r="F1097" s="13" t="str">
        <f t="shared" si="17"/>
        <v>160 - Appalachian Basin</v>
      </c>
      <c r="G1097" s="14">
        <f>_xlfn.IFNA(VLOOKUP($F1097,StorageTanks_ProductionOnly!$BQ$2:$CE$31,10,FALSE),StorageTanks_ProductionOnly!$BZ$32)</f>
        <v>0</v>
      </c>
      <c r="H1097" s="14">
        <f>_xlfn.IFNA(VLOOKUP($F1097,StorageTanks_ProductionOnly!$BQ$2:$CE$31,11,FALSE),StorageTanks_ProductionOnly!$CA$32)</f>
        <v>0.93326212150909493</v>
      </c>
      <c r="I1097" s="14">
        <f>_xlfn.IFNA(VLOOKUP($F1097,StorageTanks_ProductionOnly!$BQ$2:$CE$31,13,FALSE),StorageTanks_ProductionOnly!$CC$32)</f>
        <v>0</v>
      </c>
      <c r="J1097" s="14">
        <f>_xlfn.IFNA(VLOOKUP($F1097,StorageTanks_ProductionOnly!$BQ$2:$CE$31,14,FALSE),StorageTanks_ProductionOnly!$CD$32)</f>
        <v>0</v>
      </c>
    </row>
    <row r="1098" spans="1:10" x14ac:dyDescent="0.25">
      <c r="A1098" s="1" t="s">
        <v>6800</v>
      </c>
      <c r="B1098" s="1" t="s">
        <v>6647</v>
      </c>
      <c r="C1098" s="1" t="s">
        <v>5056</v>
      </c>
      <c r="D1098" s="1" t="s">
        <v>10154</v>
      </c>
      <c r="E1098" s="1" t="s">
        <v>10155</v>
      </c>
      <c r="F1098" s="13" t="str">
        <f t="shared" si="17"/>
        <v>300 - Cincinnati Arch</v>
      </c>
      <c r="G1098" s="14">
        <f>_xlfn.IFNA(VLOOKUP($F1098,StorageTanks_ProductionOnly!$BQ$2:$CE$31,10,FALSE),StorageTanks_ProductionOnly!$BZ$32)</f>
        <v>5.1641542824907183E-2</v>
      </c>
      <c r="H1098" s="14">
        <f>_xlfn.IFNA(VLOOKUP($F1098,StorageTanks_ProductionOnly!$BQ$2:$CE$31,11,FALSE),StorageTanks_ProductionOnly!$CA$32)</f>
        <v>0.88022939803243827</v>
      </c>
      <c r="I1098" s="14">
        <f>_xlfn.IFNA(VLOOKUP($F1098,StorageTanks_ProductionOnly!$BQ$2:$CE$31,13,FALSE),StorageTanks_ProductionOnly!$CC$32)</f>
        <v>9.9239949282087778E-2</v>
      </c>
      <c r="J1098" s="14">
        <f>_xlfn.IFNA(VLOOKUP($F1098,StorageTanks_ProductionOnly!$BQ$2:$CE$31,14,FALSE),StorageTanks_ProductionOnly!$CD$32)</f>
        <v>0.78502133323338208</v>
      </c>
    </row>
    <row r="1099" spans="1:10" x14ac:dyDescent="0.25">
      <c r="A1099" s="1" t="s">
        <v>6801</v>
      </c>
      <c r="B1099" s="1" t="s">
        <v>6647</v>
      </c>
      <c r="C1099" s="1" t="s">
        <v>5278</v>
      </c>
      <c r="D1099" s="1" t="s">
        <v>10154</v>
      </c>
      <c r="E1099" s="1" t="s">
        <v>10155</v>
      </c>
      <c r="F1099" s="13" t="str">
        <f t="shared" si="17"/>
        <v>300 - Cincinnati Arch</v>
      </c>
      <c r="G1099" s="14">
        <f>_xlfn.IFNA(VLOOKUP($F1099,StorageTanks_ProductionOnly!$BQ$2:$CE$31,10,FALSE),StorageTanks_ProductionOnly!$BZ$32)</f>
        <v>5.1641542824907183E-2</v>
      </c>
      <c r="H1099" s="14">
        <f>_xlfn.IFNA(VLOOKUP($F1099,StorageTanks_ProductionOnly!$BQ$2:$CE$31,11,FALSE),StorageTanks_ProductionOnly!$CA$32)</f>
        <v>0.88022939803243827</v>
      </c>
      <c r="I1099" s="14">
        <f>_xlfn.IFNA(VLOOKUP($F1099,StorageTanks_ProductionOnly!$BQ$2:$CE$31,13,FALSE),StorageTanks_ProductionOnly!$CC$32)</f>
        <v>9.9239949282087778E-2</v>
      </c>
      <c r="J1099" s="14">
        <f>_xlfn.IFNA(VLOOKUP($F1099,StorageTanks_ProductionOnly!$BQ$2:$CE$31,14,FALSE),StorageTanks_ProductionOnly!$CD$32)</f>
        <v>0.78502133323338208</v>
      </c>
    </row>
    <row r="1100" spans="1:10" x14ac:dyDescent="0.25">
      <c r="A1100" s="1" t="s">
        <v>6802</v>
      </c>
      <c r="B1100" s="1" t="s">
        <v>6647</v>
      </c>
      <c r="C1100" s="1" t="s">
        <v>5060</v>
      </c>
      <c r="D1100" s="1" t="s">
        <v>10154</v>
      </c>
      <c r="E1100" s="1" t="s">
        <v>10155</v>
      </c>
      <c r="F1100" s="13" t="str">
        <f t="shared" si="17"/>
        <v>300 - Cincinnati Arch</v>
      </c>
      <c r="G1100" s="14">
        <f>_xlfn.IFNA(VLOOKUP($F1100,StorageTanks_ProductionOnly!$BQ$2:$CE$31,10,FALSE),StorageTanks_ProductionOnly!$BZ$32)</f>
        <v>5.1641542824907183E-2</v>
      </c>
      <c r="H1100" s="14">
        <f>_xlfn.IFNA(VLOOKUP($F1100,StorageTanks_ProductionOnly!$BQ$2:$CE$31,11,FALSE),StorageTanks_ProductionOnly!$CA$32)</f>
        <v>0.88022939803243827</v>
      </c>
      <c r="I1100" s="14">
        <f>_xlfn.IFNA(VLOOKUP($F1100,StorageTanks_ProductionOnly!$BQ$2:$CE$31,13,FALSE),StorageTanks_ProductionOnly!$CC$32)</f>
        <v>9.9239949282087778E-2</v>
      </c>
      <c r="J1100" s="14">
        <f>_xlfn.IFNA(VLOOKUP($F1100,StorageTanks_ProductionOnly!$BQ$2:$CE$31,14,FALSE),StorageTanks_ProductionOnly!$CD$32)</f>
        <v>0.78502133323338208</v>
      </c>
    </row>
    <row r="1101" spans="1:10" x14ac:dyDescent="0.25">
      <c r="A1101" s="1" t="s">
        <v>6803</v>
      </c>
      <c r="B1101" s="1" t="s">
        <v>6647</v>
      </c>
      <c r="C1101" s="1" t="s">
        <v>6804</v>
      </c>
      <c r="D1101" s="1" t="s">
        <v>10154</v>
      </c>
      <c r="E1101" s="1" t="s">
        <v>10155</v>
      </c>
      <c r="F1101" s="13" t="str">
        <f t="shared" si="17"/>
        <v>300 - Cincinnati Arch</v>
      </c>
      <c r="G1101" s="14">
        <f>_xlfn.IFNA(VLOOKUP($F1101,StorageTanks_ProductionOnly!$BQ$2:$CE$31,10,FALSE),StorageTanks_ProductionOnly!$BZ$32)</f>
        <v>5.1641542824907183E-2</v>
      </c>
      <c r="H1101" s="14">
        <f>_xlfn.IFNA(VLOOKUP($F1101,StorageTanks_ProductionOnly!$BQ$2:$CE$31,11,FALSE),StorageTanks_ProductionOnly!$CA$32)</f>
        <v>0.88022939803243827</v>
      </c>
      <c r="I1101" s="14">
        <f>_xlfn.IFNA(VLOOKUP($F1101,StorageTanks_ProductionOnly!$BQ$2:$CE$31,13,FALSE),StorageTanks_ProductionOnly!$CC$32)</f>
        <v>9.9239949282087778E-2</v>
      </c>
      <c r="J1101" s="14">
        <f>_xlfn.IFNA(VLOOKUP($F1101,StorageTanks_ProductionOnly!$BQ$2:$CE$31,14,FALSE),StorageTanks_ProductionOnly!$CD$32)</f>
        <v>0.78502133323338208</v>
      </c>
    </row>
    <row r="1102" spans="1:10" x14ac:dyDescent="0.25">
      <c r="A1102" s="1" t="s">
        <v>6805</v>
      </c>
      <c r="B1102" s="1" t="s">
        <v>6647</v>
      </c>
      <c r="C1102" s="1" t="s">
        <v>6297</v>
      </c>
      <c r="D1102" s="1" t="s">
        <v>10154</v>
      </c>
      <c r="E1102" s="1" t="s">
        <v>10155</v>
      </c>
      <c r="F1102" s="13" t="str">
        <f t="shared" si="17"/>
        <v>300 - Cincinnati Arch</v>
      </c>
      <c r="G1102" s="14">
        <f>_xlfn.IFNA(VLOOKUP($F1102,StorageTanks_ProductionOnly!$BQ$2:$CE$31,10,FALSE),StorageTanks_ProductionOnly!$BZ$32)</f>
        <v>5.1641542824907183E-2</v>
      </c>
      <c r="H1102" s="14">
        <f>_xlfn.IFNA(VLOOKUP($F1102,StorageTanks_ProductionOnly!$BQ$2:$CE$31,11,FALSE),StorageTanks_ProductionOnly!$CA$32)</f>
        <v>0.88022939803243827</v>
      </c>
      <c r="I1102" s="14">
        <f>_xlfn.IFNA(VLOOKUP($F1102,StorageTanks_ProductionOnly!$BQ$2:$CE$31,13,FALSE),StorageTanks_ProductionOnly!$CC$32)</f>
        <v>9.9239949282087778E-2</v>
      </c>
      <c r="J1102" s="14">
        <f>_xlfn.IFNA(VLOOKUP($F1102,StorageTanks_ProductionOnly!$BQ$2:$CE$31,14,FALSE),StorageTanks_ProductionOnly!$CD$32)</f>
        <v>0.78502133323338208</v>
      </c>
    </row>
    <row r="1103" spans="1:10" x14ac:dyDescent="0.25">
      <c r="A1103" s="1" t="s">
        <v>6806</v>
      </c>
      <c r="B1103" s="1" t="s">
        <v>6647</v>
      </c>
      <c r="C1103" s="1" t="s">
        <v>5670</v>
      </c>
      <c r="D1103" s="1" t="s">
        <v>10154</v>
      </c>
      <c r="E1103" s="1" t="s">
        <v>10155</v>
      </c>
      <c r="F1103" s="13" t="str">
        <f t="shared" si="17"/>
        <v>300 - Cincinnati Arch</v>
      </c>
      <c r="G1103" s="14">
        <f>_xlfn.IFNA(VLOOKUP($F1103,StorageTanks_ProductionOnly!$BQ$2:$CE$31,10,FALSE),StorageTanks_ProductionOnly!$BZ$32)</f>
        <v>5.1641542824907183E-2</v>
      </c>
      <c r="H1103" s="14">
        <f>_xlfn.IFNA(VLOOKUP($F1103,StorageTanks_ProductionOnly!$BQ$2:$CE$31,11,FALSE),StorageTanks_ProductionOnly!$CA$32)</f>
        <v>0.88022939803243827</v>
      </c>
      <c r="I1103" s="14">
        <f>_xlfn.IFNA(VLOOKUP($F1103,StorageTanks_ProductionOnly!$BQ$2:$CE$31,13,FALSE),StorageTanks_ProductionOnly!$CC$32)</f>
        <v>9.9239949282087778E-2</v>
      </c>
      <c r="J1103" s="14">
        <f>_xlfn.IFNA(VLOOKUP($F1103,StorageTanks_ProductionOnly!$BQ$2:$CE$31,14,FALSE),StorageTanks_ProductionOnly!$CD$32)</f>
        <v>0.78502133323338208</v>
      </c>
    </row>
    <row r="1104" spans="1:10" x14ac:dyDescent="0.25">
      <c r="A1104" s="1" t="s">
        <v>6807</v>
      </c>
      <c r="B1104" s="1" t="s">
        <v>6647</v>
      </c>
      <c r="C1104" s="1" t="s">
        <v>6808</v>
      </c>
      <c r="D1104" s="1" t="s">
        <v>10264</v>
      </c>
      <c r="E1104" s="1" t="s">
        <v>10265</v>
      </c>
      <c r="F1104" s="13" t="str">
        <f t="shared" si="17"/>
        <v>315 - Illinois Basin</v>
      </c>
      <c r="G1104" s="14">
        <f>_xlfn.IFNA(VLOOKUP($F1104,StorageTanks_ProductionOnly!$BQ$2:$CE$31,10,FALSE),StorageTanks_ProductionOnly!$BZ$32)</f>
        <v>5.1641542824907183E-2</v>
      </c>
      <c r="H1104" s="14">
        <f>_xlfn.IFNA(VLOOKUP($F1104,StorageTanks_ProductionOnly!$BQ$2:$CE$31,11,FALSE),StorageTanks_ProductionOnly!$CA$32)</f>
        <v>0.88022939803243827</v>
      </c>
      <c r="I1104" s="14">
        <f>_xlfn.IFNA(VLOOKUP($F1104,StorageTanks_ProductionOnly!$BQ$2:$CE$31,13,FALSE),StorageTanks_ProductionOnly!$CC$32)</f>
        <v>9.9239949282087778E-2</v>
      </c>
      <c r="J1104" s="14">
        <f>_xlfn.IFNA(VLOOKUP($F1104,StorageTanks_ProductionOnly!$BQ$2:$CE$31,14,FALSE),StorageTanks_ProductionOnly!$CD$32)</f>
        <v>0.78502133323338208</v>
      </c>
    </row>
    <row r="1105" spans="1:10" x14ac:dyDescent="0.25">
      <c r="A1105" s="1" t="s">
        <v>6809</v>
      </c>
      <c r="B1105" s="1" t="s">
        <v>6647</v>
      </c>
      <c r="C1105" s="1" t="s">
        <v>6810</v>
      </c>
      <c r="D1105" s="1" t="s">
        <v>10264</v>
      </c>
      <c r="E1105" s="1" t="s">
        <v>10265</v>
      </c>
      <c r="F1105" s="13" t="str">
        <f t="shared" si="17"/>
        <v>315 - Illinois Basin</v>
      </c>
      <c r="G1105" s="14">
        <f>_xlfn.IFNA(VLOOKUP($F1105,StorageTanks_ProductionOnly!$BQ$2:$CE$31,10,FALSE),StorageTanks_ProductionOnly!$BZ$32)</f>
        <v>5.1641542824907183E-2</v>
      </c>
      <c r="H1105" s="14">
        <f>_xlfn.IFNA(VLOOKUP($F1105,StorageTanks_ProductionOnly!$BQ$2:$CE$31,11,FALSE),StorageTanks_ProductionOnly!$CA$32)</f>
        <v>0.88022939803243827</v>
      </c>
      <c r="I1105" s="14">
        <f>_xlfn.IFNA(VLOOKUP($F1105,StorageTanks_ProductionOnly!$BQ$2:$CE$31,13,FALSE),StorageTanks_ProductionOnly!$CC$32)</f>
        <v>9.9239949282087778E-2</v>
      </c>
      <c r="J1105" s="14">
        <f>_xlfn.IFNA(VLOOKUP($F1105,StorageTanks_ProductionOnly!$BQ$2:$CE$31,14,FALSE),StorageTanks_ProductionOnly!$CD$32)</f>
        <v>0.78502133323338208</v>
      </c>
    </row>
    <row r="1106" spans="1:10" x14ac:dyDescent="0.25">
      <c r="A1106" s="1" t="s">
        <v>6811</v>
      </c>
      <c r="B1106" s="1" t="s">
        <v>6647</v>
      </c>
      <c r="C1106" s="1" t="s">
        <v>6812</v>
      </c>
      <c r="D1106" s="1" t="s">
        <v>10154</v>
      </c>
      <c r="E1106" s="1" t="s">
        <v>10155</v>
      </c>
      <c r="F1106" s="13" t="str">
        <f t="shared" si="17"/>
        <v>300 - Cincinnati Arch</v>
      </c>
      <c r="G1106" s="14">
        <f>_xlfn.IFNA(VLOOKUP($F1106,StorageTanks_ProductionOnly!$BQ$2:$CE$31,10,FALSE),StorageTanks_ProductionOnly!$BZ$32)</f>
        <v>5.1641542824907183E-2</v>
      </c>
      <c r="H1106" s="14">
        <f>_xlfn.IFNA(VLOOKUP($F1106,StorageTanks_ProductionOnly!$BQ$2:$CE$31,11,FALSE),StorageTanks_ProductionOnly!$CA$32)</f>
        <v>0.88022939803243827</v>
      </c>
      <c r="I1106" s="14">
        <f>_xlfn.IFNA(VLOOKUP($F1106,StorageTanks_ProductionOnly!$BQ$2:$CE$31,13,FALSE),StorageTanks_ProductionOnly!$CC$32)</f>
        <v>9.9239949282087778E-2</v>
      </c>
      <c r="J1106" s="14">
        <f>_xlfn.IFNA(VLOOKUP($F1106,StorageTanks_ProductionOnly!$BQ$2:$CE$31,14,FALSE),StorageTanks_ProductionOnly!$CD$32)</f>
        <v>0.78502133323338208</v>
      </c>
    </row>
    <row r="1107" spans="1:10" x14ac:dyDescent="0.25">
      <c r="A1107" s="1" t="s">
        <v>6813</v>
      </c>
      <c r="B1107" s="1" t="s">
        <v>6647</v>
      </c>
      <c r="C1107" s="1" t="s">
        <v>5290</v>
      </c>
      <c r="D1107" s="1" t="s">
        <v>10264</v>
      </c>
      <c r="E1107" s="1" t="s">
        <v>10265</v>
      </c>
      <c r="F1107" s="13" t="str">
        <f t="shared" si="17"/>
        <v>315 - Illinois Basin</v>
      </c>
      <c r="G1107" s="14">
        <f>_xlfn.IFNA(VLOOKUP($F1107,StorageTanks_ProductionOnly!$BQ$2:$CE$31,10,FALSE),StorageTanks_ProductionOnly!$BZ$32)</f>
        <v>5.1641542824907183E-2</v>
      </c>
      <c r="H1107" s="14">
        <f>_xlfn.IFNA(VLOOKUP($F1107,StorageTanks_ProductionOnly!$BQ$2:$CE$31,11,FALSE),StorageTanks_ProductionOnly!$CA$32)</f>
        <v>0.88022939803243827</v>
      </c>
      <c r="I1107" s="14">
        <f>_xlfn.IFNA(VLOOKUP($F1107,StorageTanks_ProductionOnly!$BQ$2:$CE$31,13,FALSE),StorageTanks_ProductionOnly!$CC$32)</f>
        <v>9.9239949282087778E-2</v>
      </c>
      <c r="J1107" s="14">
        <f>_xlfn.IFNA(VLOOKUP($F1107,StorageTanks_ProductionOnly!$BQ$2:$CE$31,14,FALSE),StorageTanks_ProductionOnly!$CD$32)</f>
        <v>0.78502133323338208</v>
      </c>
    </row>
    <row r="1108" spans="1:10" x14ac:dyDescent="0.25">
      <c r="A1108" s="1" t="s">
        <v>6814</v>
      </c>
      <c r="B1108" s="1" t="s">
        <v>6647</v>
      </c>
      <c r="C1108" s="1" t="s">
        <v>5929</v>
      </c>
      <c r="D1108" s="1" t="s">
        <v>10154</v>
      </c>
      <c r="E1108" s="1" t="s">
        <v>10155</v>
      </c>
      <c r="F1108" s="13" t="str">
        <f t="shared" si="17"/>
        <v>300 - Cincinnati Arch</v>
      </c>
      <c r="G1108" s="14">
        <f>_xlfn.IFNA(VLOOKUP($F1108,StorageTanks_ProductionOnly!$BQ$2:$CE$31,10,FALSE),StorageTanks_ProductionOnly!$BZ$32)</f>
        <v>5.1641542824907183E-2</v>
      </c>
      <c r="H1108" s="14">
        <f>_xlfn.IFNA(VLOOKUP($F1108,StorageTanks_ProductionOnly!$BQ$2:$CE$31,11,FALSE),StorageTanks_ProductionOnly!$CA$32)</f>
        <v>0.88022939803243827</v>
      </c>
      <c r="I1108" s="14">
        <f>_xlfn.IFNA(VLOOKUP($F1108,StorageTanks_ProductionOnly!$BQ$2:$CE$31,13,FALSE),StorageTanks_ProductionOnly!$CC$32)</f>
        <v>9.9239949282087778E-2</v>
      </c>
      <c r="J1108" s="14">
        <f>_xlfn.IFNA(VLOOKUP($F1108,StorageTanks_ProductionOnly!$BQ$2:$CE$31,14,FALSE),StorageTanks_ProductionOnly!$CD$32)</f>
        <v>0.78502133323338208</v>
      </c>
    </row>
    <row r="1109" spans="1:10" x14ac:dyDescent="0.25">
      <c r="A1109" s="1" t="s">
        <v>6815</v>
      </c>
      <c r="B1109" s="1" t="s">
        <v>6647</v>
      </c>
      <c r="C1109" s="1" t="s">
        <v>5072</v>
      </c>
      <c r="D1109" s="1" t="s">
        <v>10154</v>
      </c>
      <c r="E1109" s="1" t="s">
        <v>10155</v>
      </c>
      <c r="F1109" s="13" t="str">
        <f t="shared" si="17"/>
        <v>300 - Cincinnati Arch</v>
      </c>
      <c r="G1109" s="14">
        <f>_xlfn.IFNA(VLOOKUP($F1109,StorageTanks_ProductionOnly!$BQ$2:$CE$31,10,FALSE),StorageTanks_ProductionOnly!$BZ$32)</f>
        <v>5.1641542824907183E-2</v>
      </c>
      <c r="H1109" s="14">
        <f>_xlfn.IFNA(VLOOKUP($F1109,StorageTanks_ProductionOnly!$BQ$2:$CE$31,11,FALSE),StorageTanks_ProductionOnly!$CA$32)</f>
        <v>0.88022939803243827</v>
      </c>
      <c r="I1109" s="14">
        <f>_xlfn.IFNA(VLOOKUP($F1109,StorageTanks_ProductionOnly!$BQ$2:$CE$31,13,FALSE),StorageTanks_ProductionOnly!$CC$32)</f>
        <v>9.9239949282087778E-2</v>
      </c>
      <c r="J1109" s="14">
        <f>_xlfn.IFNA(VLOOKUP($F1109,StorageTanks_ProductionOnly!$BQ$2:$CE$31,14,FALSE),StorageTanks_ProductionOnly!$CD$32)</f>
        <v>0.78502133323338208</v>
      </c>
    </row>
    <row r="1110" spans="1:10" x14ac:dyDescent="0.25">
      <c r="A1110" s="1" t="s">
        <v>6816</v>
      </c>
      <c r="B1110" s="1" t="s">
        <v>6647</v>
      </c>
      <c r="C1110" s="1" t="s">
        <v>5932</v>
      </c>
      <c r="D1110" s="1" t="s">
        <v>10154</v>
      </c>
      <c r="E1110" s="1" t="s">
        <v>10155</v>
      </c>
      <c r="F1110" s="13" t="str">
        <f t="shared" si="17"/>
        <v>300 - Cincinnati Arch</v>
      </c>
      <c r="G1110" s="14">
        <f>_xlfn.IFNA(VLOOKUP($F1110,StorageTanks_ProductionOnly!$BQ$2:$CE$31,10,FALSE),StorageTanks_ProductionOnly!$BZ$32)</f>
        <v>5.1641542824907183E-2</v>
      </c>
      <c r="H1110" s="14">
        <f>_xlfn.IFNA(VLOOKUP($F1110,StorageTanks_ProductionOnly!$BQ$2:$CE$31,11,FALSE),StorageTanks_ProductionOnly!$CA$32)</f>
        <v>0.88022939803243827</v>
      </c>
      <c r="I1110" s="14">
        <f>_xlfn.IFNA(VLOOKUP($F1110,StorageTanks_ProductionOnly!$BQ$2:$CE$31,13,FALSE),StorageTanks_ProductionOnly!$CC$32)</f>
        <v>9.9239949282087778E-2</v>
      </c>
      <c r="J1110" s="14">
        <f>_xlfn.IFNA(VLOOKUP($F1110,StorageTanks_ProductionOnly!$BQ$2:$CE$31,14,FALSE),StorageTanks_ProductionOnly!$CD$32)</f>
        <v>0.78502133323338208</v>
      </c>
    </row>
    <row r="1111" spans="1:10" x14ac:dyDescent="0.25">
      <c r="A1111" s="1" t="s">
        <v>6817</v>
      </c>
      <c r="B1111" s="1" t="s">
        <v>6647</v>
      </c>
      <c r="C1111" s="1" t="s">
        <v>5934</v>
      </c>
      <c r="D1111" s="1" t="s">
        <v>10264</v>
      </c>
      <c r="E1111" s="1" t="s">
        <v>10265</v>
      </c>
      <c r="F1111" s="13" t="str">
        <f t="shared" si="17"/>
        <v>315 - Illinois Basin</v>
      </c>
      <c r="G1111" s="14">
        <f>_xlfn.IFNA(VLOOKUP($F1111,StorageTanks_ProductionOnly!$BQ$2:$CE$31,10,FALSE),StorageTanks_ProductionOnly!$BZ$32)</f>
        <v>5.1641542824907183E-2</v>
      </c>
      <c r="H1111" s="14">
        <f>_xlfn.IFNA(VLOOKUP($F1111,StorageTanks_ProductionOnly!$BQ$2:$CE$31,11,FALSE),StorageTanks_ProductionOnly!$CA$32)</f>
        <v>0.88022939803243827</v>
      </c>
      <c r="I1111" s="14">
        <f>_xlfn.IFNA(VLOOKUP($F1111,StorageTanks_ProductionOnly!$BQ$2:$CE$31,13,FALSE),StorageTanks_ProductionOnly!$CC$32)</f>
        <v>9.9239949282087778E-2</v>
      </c>
      <c r="J1111" s="14">
        <f>_xlfn.IFNA(VLOOKUP($F1111,StorageTanks_ProductionOnly!$BQ$2:$CE$31,14,FALSE),StorageTanks_ProductionOnly!$CD$32)</f>
        <v>0.78502133323338208</v>
      </c>
    </row>
    <row r="1112" spans="1:10" x14ac:dyDescent="0.25">
      <c r="A1112" s="1" t="s">
        <v>6818</v>
      </c>
      <c r="B1112" s="1" t="s">
        <v>6647</v>
      </c>
      <c r="C1112" s="1" t="s">
        <v>6327</v>
      </c>
      <c r="D1112" s="1" t="s">
        <v>10284</v>
      </c>
      <c r="E1112" s="1" t="s">
        <v>10285</v>
      </c>
      <c r="F1112" s="13" t="str">
        <f t="shared" si="17"/>
        <v>160 - Appalachian Basin</v>
      </c>
      <c r="G1112" s="14">
        <f>_xlfn.IFNA(VLOOKUP($F1112,StorageTanks_ProductionOnly!$BQ$2:$CE$31,10,FALSE),StorageTanks_ProductionOnly!$BZ$32)</f>
        <v>0</v>
      </c>
      <c r="H1112" s="14">
        <f>_xlfn.IFNA(VLOOKUP($F1112,StorageTanks_ProductionOnly!$BQ$2:$CE$31,11,FALSE),StorageTanks_ProductionOnly!$CA$32)</f>
        <v>0.93326212150909493</v>
      </c>
      <c r="I1112" s="14">
        <f>_xlfn.IFNA(VLOOKUP($F1112,StorageTanks_ProductionOnly!$BQ$2:$CE$31,13,FALSE),StorageTanks_ProductionOnly!$CC$32)</f>
        <v>0</v>
      </c>
      <c r="J1112" s="14">
        <f>_xlfn.IFNA(VLOOKUP($F1112,StorageTanks_ProductionOnly!$BQ$2:$CE$31,14,FALSE),StorageTanks_ProductionOnly!$CD$32)</f>
        <v>0</v>
      </c>
    </row>
    <row r="1113" spans="1:10" x14ac:dyDescent="0.25">
      <c r="A1113" s="1" t="s">
        <v>6819</v>
      </c>
      <c r="B1113" s="1" t="s">
        <v>6647</v>
      </c>
      <c r="C1113" s="1" t="s">
        <v>6820</v>
      </c>
      <c r="D1113" s="1" t="s">
        <v>10284</v>
      </c>
      <c r="E1113" s="1" t="s">
        <v>10285</v>
      </c>
      <c r="F1113" s="13" t="str">
        <f t="shared" si="17"/>
        <v>160 - Appalachian Basin</v>
      </c>
      <c r="G1113" s="14">
        <f>_xlfn.IFNA(VLOOKUP($F1113,StorageTanks_ProductionOnly!$BQ$2:$CE$31,10,FALSE),StorageTanks_ProductionOnly!$BZ$32)</f>
        <v>0</v>
      </c>
      <c r="H1113" s="14">
        <f>_xlfn.IFNA(VLOOKUP($F1113,StorageTanks_ProductionOnly!$BQ$2:$CE$31,11,FALSE),StorageTanks_ProductionOnly!$CA$32)</f>
        <v>0.93326212150909493</v>
      </c>
      <c r="I1113" s="14">
        <f>_xlfn.IFNA(VLOOKUP($F1113,StorageTanks_ProductionOnly!$BQ$2:$CE$31,13,FALSE),StorageTanks_ProductionOnly!$CC$32)</f>
        <v>0</v>
      </c>
      <c r="J1113" s="14">
        <f>_xlfn.IFNA(VLOOKUP($F1113,StorageTanks_ProductionOnly!$BQ$2:$CE$31,14,FALSE),StorageTanks_ProductionOnly!$CD$32)</f>
        <v>0</v>
      </c>
    </row>
    <row r="1114" spans="1:10" x14ac:dyDescent="0.25">
      <c r="A1114" s="1" t="s">
        <v>6821</v>
      </c>
      <c r="B1114" s="1" t="s">
        <v>6647</v>
      </c>
      <c r="C1114" s="1" t="s">
        <v>6192</v>
      </c>
      <c r="D1114" s="1" t="s">
        <v>10154</v>
      </c>
      <c r="E1114" s="1" t="s">
        <v>10155</v>
      </c>
      <c r="F1114" s="13" t="str">
        <f t="shared" si="17"/>
        <v>300 - Cincinnati Arch</v>
      </c>
      <c r="G1114" s="14">
        <f>_xlfn.IFNA(VLOOKUP($F1114,StorageTanks_ProductionOnly!$BQ$2:$CE$31,10,FALSE),StorageTanks_ProductionOnly!$BZ$32)</f>
        <v>5.1641542824907183E-2</v>
      </c>
      <c r="H1114" s="14">
        <f>_xlfn.IFNA(VLOOKUP($F1114,StorageTanks_ProductionOnly!$BQ$2:$CE$31,11,FALSE),StorageTanks_ProductionOnly!$CA$32)</f>
        <v>0.88022939803243827</v>
      </c>
      <c r="I1114" s="14">
        <f>_xlfn.IFNA(VLOOKUP($F1114,StorageTanks_ProductionOnly!$BQ$2:$CE$31,13,FALSE),StorageTanks_ProductionOnly!$CC$32)</f>
        <v>9.9239949282087778E-2</v>
      </c>
      <c r="J1114" s="14">
        <f>_xlfn.IFNA(VLOOKUP($F1114,StorageTanks_ProductionOnly!$BQ$2:$CE$31,14,FALSE),StorageTanks_ProductionOnly!$CD$32)</f>
        <v>0.78502133323338208</v>
      </c>
    </row>
    <row r="1115" spans="1:10" x14ac:dyDescent="0.25">
      <c r="A1115" s="1" t="s">
        <v>6822</v>
      </c>
      <c r="B1115" s="1" t="s">
        <v>6823</v>
      </c>
      <c r="C1115" s="1" t="s">
        <v>6824</v>
      </c>
      <c r="D1115" s="1" t="s">
        <v>10286</v>
      </c>
      <c r="E1115" s="1" t="s">
        <v>10287</v>
      </c>
      <c r="F1115" s="13" t="str">
        <f t="shared" si="17"/>
        <v>220 - Gulf Coast Basin (LA, TX)</v>
      </c>
      <c r="G1115" s="14">
        <f>_xlfn.IFNA(VLOOKUP($F1115,StorageTanks_ProductionOnly!$BQ$2:$CE$31,10,FALSE),StorageTanks_ProductionOnly!$BZ$32)</f>
        <v>6.1998315975296051E-2</v>
      </c>
      <c r="H1115" s="14">
        <f>_xlfn.IFNA(VLOOKUP($F1115,StorageTanks_ProductionOnly!$BQ$2:$CE$31,11,FALSE),StorageTanks_ProductionOnly!$CA$32)</f>
        <v>0.78310754462105403</v>
      </c>
      <c r="I1115" s="14">
        <f>_xlfn.IFNA(VLOOKUP($F1115,StorageTanks_ProductionOnly!$BQ$2:$CE$31,13,FALSE),StorageTanks_ProductionOnly!$CC$32)</f>
        <v>4.4725890025650063E-2</v>
      </c>
      <c r="J1115" s="14">
        <f>_xlfn.IFNA(VLOOKUP($F1115,StorageTanks_ProductionOnly!$BQ$2:$CE$31,14,FALSE),StorageTanks_ProductionOnly!$CD$32)</f>
        <v>0.87639410596415623</v>
      </c>
    </row>
    <row r="1116" spans="1:10" x14ac:dyDescent="0.25">
      <c r="A1116" s="1" t="s">
        <v>6825</v>
      </c>
      <c r="B1116" s="1" t="s">
        <v>6823</v>
      </c>
      <c r="C1116" s="1" t="s">
        <v>6196</v>
      </c>
      <c r="D1116" s="1" t="s">
        <v>10286</v>
      </c>
      <c r="E1116" s="1" t="s">
        <v>10287</v>
      </c>
      <c r="F1116" s="13" t="str">
        <f t="shared" si="17"/>
        <v>220 - Gulf Coast Basin (LA, TX)</v>
      </c>
      <c r="G1116" s="14">
        <f>_xlfn.IFNA(VLOOKUP($F1116,StorageTanks_ProductionOnly!$BQ$2:$CE$31,10,FALSE),StorageTanks_ProductionOnly!$BZ$32)</f>
        <v>6.1998315975296051E-2</v>
      </c>
      <c r="H1116" s="14">
        <f>_xlfn.IFNA(VLOOKUP($F1116,StorageTanks_ProductionOnly!$BQ$2:$CE$31,11,FALSE),StorageTanks_ProductionOnly!$CA$32)</f>
        <v>0.78310754462105403</v>
      </c>
      <c r="I1116" s="14">
        <f>_xlfn.IFNA(VLOOKUP($F1116,StorageTanks_ProductionOnly!$BQ$2:$CE$31,13,FALSE),StorageTanks_ProductionOnly!$CC$32)</f>
        <v>4.4725890025650063E-2</v>
      </c>
      <c r="J1116" s="14">
        <f>_xlfn.IFNA(VLOOKUP($F1116,StorageTanks_ProductionOnly!$BQ$2:$CE$31,14,FALSE),StorageTanks_ProductionOnly!$CD$32)</f>
        <v>0.87639410596415623</v>
      </c>
    </row>
    <row r="1117" spans="1:10" x14ac:dyDescent="0.25">
      <c r="A1117" s="1" t="s">
        <v>6826</v>
      </c>
      <c r="B1117" s="1" t="s">
        <v>6823</v>
      </c>
      <c r="C1117" s="1" t="s">
        <v>6827</v>
      </c>
      <c r="D1117" s="1" t="s">
        <v>10286</v>
      </c>
      <c r="E1117" s="1" t="s">
        <v>10287</v>
      </c>
      <c r="F1117" s="13" t="str">
        <f t="shared" si="17"/>
        <v>220 - Gulf Coast Basin (LA, TX)</v>
      </c>
      <c r="G1117" s="14">
        <f>_xlfn.IFNA(VLOOKUP($F1117,StorageTanks_ProductionOnly!$BQ$2:$CE$31,10,FALSE),StorageTanks_ProductionOnly!$BZ$32)</f>
        <v>6.1998315975296051E-2</v>
      </c>
      <c r="H1117" s="14">
        <f>_xlfn.IFNA(VLOOKUP($F1117,StorageTanks_ProductionOnly!$BQ$2:$CE$31,11,FALSE),StorageTanks_ProductionOnly!$CA$32)</f>
        <v>0.78310754462105403</v>
      </c>
      <c r="I1117" s="14">
        <f>_xlfn.IFNA(VLOOKUP($F1117,StorageTanks_ProductionOnly!$BQ$2:$CE$31,13,FALSE),StorageTanks_ProductionOnly!$CC$32)</f>
        <v>4.4725890025650063E-2</v>
      </c>
      <c r="J1117" s="14">
        <f>_xlfn.IFNA(VLOOKUP($F1117,StorageTanks_ProductionOnly!$BQ$2:$CE$31,14,FALSE),StorageTanks_ProductionOnly!$CD$32)</f>
        <v>0.87639410596415623</v>
      </c>
    </row>
    <row r="1118" spans="1:10" x14ac:dyDescent="0.25">
      <c r="A1118" s="1" t="s">
        <v>6828</v>
      </c>
      <c r="B1118" s="1" t="s">
        <v>6823</v>
      </c>
      <c r="C1118" s="1" t="s">
        <v>6829</v>
      </c>
      <c r="D1118" s="1" t="s">
        <v>10286</v>
      </c>
      <c r="E1118" s="1" t="s">
        <v>10287</v>
      </c>
      <c r="F1118" s="13" t="str">
        <f t="shared" si="17"/>
        <v>220 - Gulf Coast Basin (LA, TX)</v>
      </c>
      <c r="G1118" s="14">
        <f>_xlfn.IFNA(VLOOKUP($F1118,StorageTanks_ProductionOnly!$BQ$2:$CE$31,10,FALSE),StorageTanks_ProductionOnly!$BZ$32)</f>
        <v>6.1998315975296051E-2</v>
      </c>
      <c r="H1118" s="14">
        <f>_xlfn.IFNA(VLOOKUP($F1118,StorageTanks_ProductionOnly!$BQ$2:$CE$31,11,FALSE),StorageTanks_ProductionOnly!$CA$32)</f>
        <v>0.78310754462105403</v>
      </c>
      <c r="I1118" s="14">
        <f>_xlfn.IFNA(VLOOKUP($F1118,StorageTanks_ProductionOnly!$BQ$2:$CE$31,13,FALSE),StorageTanks_ProductionOnly!$CC$32)</f>
        <v>4.4725890025650063E-2</v>
      </c>
      <c r="J1118" s="14">
        <f>_xlfn.IFNA(VLOOKUP($F1118,StorageTanks_ProductionOnly!$BQ$2:$CE$31,14,FALSE),StorageTanks_ProductionOnly!$CD$32)</f>
        <v>0.87639410596415623</v>
      </c>
    </row>
    <row r="1119" spans="1:10" x14ac:dyDescent="0.25">
      <c r="A1119" s="1" t="s">
        <v>6830</v>
      </c>
      <c r="B1119" s="1" t="s">
        <v>6823</v>
      </c>
      <c r="C1119" s="1" t="s">
        <v>6831</v>
      </c>
      <c r="D1119" s="1" t="s">
        <v>10286</v>
      </c>
      <c r="E1119" s="1" t="s">
        <v>10287</v>
      </c>
      <c r="F1119" s="13" t="str">
        <f t="shared" si="17"/>
        <v>220 - Gulf Coast Basin (LA, TX)</v>
      </c>
      <c r="G1119" s="14">
        <f>_xlfn.IFNA(VLOOKUP($F1119,StorageTanks_ProductionOnly!$BQ$2:$CE$31,10,FALSE),StorageTanks_ProductionOnly!$BZ$32)</f>
        <v>6.1998315975296051E-2</v>
      </c>
      <c r="H1119" s="14">
        <f>_xlfn.IFNA(VLOOKUP($F1119,StorageTanks_ProductionOnly!$BQ$2:$CE$31,11,FALSE),StorageTanks_ProductionOnly!$CA$32)</f>
        <v>0.78310754462105403</v>
      </c>
      <c r="I1119" s="14">
        <f>_xlfn.IFNA(VLOOKUP($F1119,StorageTanks_ProductionOnly!$BQ$2:$CE$31,13,FALSE),StorageTanks_ProductionOnly!$CC$32)</f>
        <v>4.4725890025650063E-2</v>
      </c>
      <c r="J1119" s="14">
        <f>_xlfn.IFNA(VLOOKUP($F1119,StorageTanks_ProductionOnly!$BQ$2:$CE$31,14,FALSE),StorageTanks_ProductionOnly!$CD$32)</f>
        <v>0.87639410596415623</v>
      </c>
    </row>
    <row r="1120" spans="1:10" x14ac:dyDescent="0.25">
      <c r="A1120" s="1" t="s">
        <v>6832</v>
      </c>
      <c r="B1120" s="1" t="s">
        <v>6823</v>
      </c>
      <c r="C1120" s="1" t="s">
        <v>6833</v>
      </c>
      <c r="D1120" s="1" t="s">
        <v>10286</v>
      </c>
      <c r="E1120" s="1" t="s">
        <v>10287</v>
      </c>
      <c r="F1120" s="13" t="str">
        <f t="shared" si="17"/>
        <v>220 - Gulf Coast Basin (LA, TX)</v>
      </c>
      <c r="G1120" s="14">
        <f>_xlfn.IFNA(VLOOKUP($F1120,StorageTanks_ProductionOnly!$BQ$2:$CE$31,10,FALSE),StorageTanks_ProductionOnly!$BZ$32)</f>
        <v>6.1998315975296051E-2</v>
      </c>
      <c r="H1120" s="14">
        <f>_xlfn.IFNA(VLOOKUP($F1120,StorageTanks_ProductionOnly!$BQ$2:$CE$31,11,FALSE),StorageTanks_ProductionOnly!$CA$32)</f>
        <v>0.78310754462105403</v>
      </c>
      <c r="I1120" s="14">
        <f>_xlfn.IFNA(VLOOKUP($F1120,StorageTanks_ProductionOnly!$BQ$2:$CE$31,13,FALSE),StorageTanks_ProductionOnly!$CC$32)</f>
        <v>4.4725890025650063E-2</v>
      </c>
      <c r="J1120" s="14">
        <f>_xlfn.IFNA(VLOOKUP($F1120,StorageTanks_ProductionOnly!$BQ$2:$CE$31,14,FALSE),StorageTanks_ProductionOnly!$CD$32)</f>
        <v>0.87639410596415623</v>
      </c>
    </row>
    <row r="1121" spans="1:10" x14ac:dyDescent="0.25">
      <c r="A1121" s="1" t="s">
        <v>6834</v>
      </c>
      <c r="B1121" s="1" t="s">
        <v>6823</v>
      </c>
      <c r="C1121" s="1" t="s">
        <v>6835</v>
      </c>
      <c r="D1121" s="1" t="s">
        <v>10185</v>
      </c>
      <c r="E1121" s="1" t="s">
        <v>10186</v>
      </c>
      <c r="F1121" s="13" t="str">
        <f t="shared" si="17"/>
        <v>230 - Arkla Basin</v>
      </c>
      <c r="G1121" s="14">
        <f>_xlfn.IFNA(VLOOKUP($F1121,StorageTanks_ProductionOnly!$BQ$2:$CE$31,10,FALSE),StorageTanks_ProductionOnly!$BZ$32)</f>
        <v>0</v>
      </c>
      <c r="H1121" s="14">
        <f>_xlfn.IFNA(VLOOKUP($F1121,StorageTanks_ProductionOnly!$BQ$2:$CE$31,11,FALSE),StorageTanks_ProductionOnly!$CA$32)</f>
        <v>0.88981517564878976</v>
      </c>
      <c r="I1121" s="14">
        <f>_xlfn.IFNA(VLOOKUP($F1121,StorageTanks_ProductionOnly!$BQ$2:$CE$31,13,FALSE),StorageTanks_ProductionOnly!$CC$32)</f>
        <v>0</v>
      </c>
      <c r="J1121" s="14">
        <f>_xlfn.IFNA(VLOOKUP($F1121,StorageTanks_ProductionOnly!$BQ$2:$CE$31,14,FALSE),StorageTanks_ProductionOnly!$CD$32)</f>
        <v>6.630166246937913E-2</v>
      </c>
    </row>
    <row r="1122" spans="1:10" x14ac:dyDescent="0.25">
      <c r="A1122" s="1" t="s">
        <v>6836</v>
      </c>
      <c r="B1122" s="1" t="s">
        <v>6823</v>
      </c>
      <c r="C1122" s="1" t="s">
        <v>6837</v>
      </c>
      <c r="D1122" s="1" t="s">
        <v>10185</v>
      </c>
      <c r="E1122" s="1" t="s">
        <v>10186</v>
      </c>
      <c r="F1122" s="13" t="str">
        <f t="shared" si="17"/>
        <v>230 - Arkla Basin</v>
      </c>
      <c r="G1122" s="14">
        <f>_xlfn.IFNA(VLOOKUP($F1122,StorageTanks_ProductionOnly!$BQ$2:$CE$31,10,FALSE),StorageTanks_ProductionOnly!$BZ$32)</f>
        <v>0</v>
      </c>
      <c r="H1122" s="14">
        <f>_xlfn.IFNA(VLOOKUP($F1122,StorageTanks_ProductionOnly!$BQ$2:$CE$31,11,FALSE),StorageTanks_ProductionOnly!$CA$32)</f>
        <v>0.88981517564878976</v>
      </c>
      <c r="I1122" s="14">
        <f>_xlfn.IFNA(VLOOKUP($F1122,StorageTanks_ProductionOnly!$BQ$2:$CE$31,13,FALSE),StorageTanks_ProductionOnly!$CC$32)</f>
        <v>0</v>
      </c>
      <c r="J1122" s="14">
        <f>_xlfn.IFNA(VLOOKUP($F1122,StorageTanks_ProductionOnly!$BQ$2:$CE$31,14,FALSE),StorageTanks_ProductionOnly!$CD$32)</f>
        <v>6.630166246937913E-2</v>
      </c>
    </row>
    <row r="1123" spans="1:10" x14ac:dyDescent="0.25">
      <c r="A1123" s="1" t="s">
        <v>6838</v>
      </c>
      <c r="B1123" s="1" t="s">
        <v>6823</v>
      </c>
      <c r="C1123" s="1" t="s">
        <v>6839</v>
      </c>
      <c r="D1123" s="1" t="s">
        <v>10185</v>
      </c>
      <c r="E1123" s="1" t="s">
        <v>10186</v>
      </c>
      <c r="F1123" s="13" t="str">
        <f t="shared" si="17"/>
        <v>230 - Arkla Basin</v>
      </c>
      <c r="G1123" s="14">
        <f>_xlfn.IFNA(VLOOKUP($F1123,StorageTanks_ProductionOnly!$BQ$2:$CE$31,10,FALSE),StorageTanks_ProductionOnly!$BZ$32)</f>
        <v>0</v>
      </c>
      <c r="H1123" s="14">
        <f>_xlfn.IFNA(VLOOKUP($F1123,StorageTanks_ProductionOnly!$BQ$2:$CE$31,11,FALSE),StorageTanks_ProductionOnly!$CA$32)</f>
        <v>0.88981517564878976</v>
      </c>
      <c r="I1123" s="14">
        <f>_xlfn.IFNA(VLOOKUP($F1123,StorageTanks_ProductionOnly!$BQ$2:$CE$31,13,FALSE),StorageTanks_ProductionOnly!$CC$32)</f>
        <v>0</v>
      </c>
      <c r="J1123" s="14">
        <f>_xlfn.IFNA(VLOOKUP($F1123,StorageTanks_ProductionOnly!$BQ$2:$CE$31,14,FALSE),StorageTanks_ProductionOnly!$CD$32)</f>
        <v>6.630166246937913E-2</v>
      </c>
    </row>
    <row r="1124" spans="1:10" x14ac:dyDescent="0.25">
      <c r="A1124" s="1" t="s">
        <v>6840</v>
      </c>
      <c r="B1124" s="1" t="s">
        <v>6823</v>
      </c>
      <c r="C1124" s="1" t="s">
        <v>6841</v>
      </c>
      <c r="D1124" s="1" t="s">
        <v>10286</v>
      </c>
      <c r="E1124" s="1" t="s">
        <v>10287</v>
      </c>
      <c r="F1124" s="13" t="str">
        <f t="shared" si="17"/>
        <v>220 - Gulf Coast Basin (LA, TX)</v>
      </c>
      <c r="G1124" s="14">
        <f>_xlfn.IFNA(VLOOKUP($F1124,StorageTanks_ProductionOnly!$BQ$2:$CE$31,10,FALSE),StorageTanks_ProductionOnly!$BZ$32)</f>
        <v>6.1998315975296051E-2</v>
      </c>
      <c r="H1124" s="14">
        <f>_xlfn.IFNA(VLOOKUP($F1124,StorageTanks_ProductionOnly!$BQ$2:$CE$31,11,FALSE),StorageTanks_ProductionOnly!$CA$32)</f>
        <v>0.78310754462105403</v>
      </c>
      <c r="I1124" s="14">
        <f>_xlfn.IFNA(VLOOKUP($F1124,StorageTanks_ProductionOnly!$BQ$2:$CE$31,13,FALSE),StorageTanks_ProductionOnly!$CC$32)</f>
        <v>4.4725890025650063E-2</v>
      </c>
      <c r="J1124" s="14">
        <f>_xlfn.IFNA(VLOOKUP($F1124,StorageTanks_ProductionOnly!$BQ$2:$CE$31,14,FALSE),StorageTanks_ProductionOnly!$CD$32)</f>
        <v>0.87639410596415623</v>
      </c>
    </row>
    <row r="1125" spans="1:10" x14ac:dyDescent="0.25">
      <c r="A1125" s="1" t="s">
        <v>6842</v>
      </c>
      <c r="B1125" s="1" t="s">
        <v>6823</v>
      </c>
      <c r="C1125" s="1" t="s">
        <v>6674</v>
      </c>
      <c r="D1125" s="1" t="s">
        <v>10185</v>
      </c>
      <c r="E1125" s="1" t="s">
        <v>10186</v>
      </c>
      <c r="F1125" s="13" t="str">
        <f t="shared" si="17"/>
        <v>230 - Arkla Basin</v>
      </c>
      <c r="G1125" s="14">
        <f>_xlfn.IFNA(VLOOKUP($F1125,StorageTanks_ProductionOnly!$BQ$2:$CE$31,10,FALSE),StorageTanks_ProductionOnly!$BZ$32)</f>
        <v>0</v>
      </c>
      <c r="H1125" s="14">
        <f>_xlfn.IFNA(VLOOKUP($F1125,StorageTanks_ProductionOnly!$BQ$2:$CE$31,11,FALSE),StorageTanks_ProductionOnly!$CA$32)</f>
        <v>0.88981517564878976</v>
      </c>
      <c r="I1125" s="14">
        <f>_xlfn.IFNA(VLOOKUP($F1125,StorageTanks_ProductionOnly!$BQ$2:$CE$31,13,FALSE),StorageTanks_ProductionOnly!$CC$32)</f>
        <v>0</v>
      </c>
      <c r="J1125" s="14">
        <f>_xlfn.IFNA(VLOOKUP($F1125,StorageTanks_ProductionOnly!$BQ$2:$CE$31,14,FALSE),StorageTanks_ProductionOnly!$CD$32)</f>
        <v>6.630166246937913E-2</v>
      </c>
    </row>
    <row r="1126" spans="1:10" x14ac:dyDescent="0.25">
      <c r="A1126" s="1" t="s">
        <v>6843</v>
      </c>
      <c r="B1126" s="1" t="s">
        <v>6823</v>
      </c>
      <c r="C1126" s="1" t="s">
        <v>6844</v>
      </c>
      <c r="D1126" s="1" t="s">
        <v>10286</v>
      </c>
      <c r="E1126" s="1" t="s">
        <v>10287</v>
      </c>
      <c r="F1126" s="13" t="str">
        <f t="shared" si="17"/>
        <v>220 - Gulf Coast Basin (LA, TX)</v>
      </c>
      <c r="G1126" s="14">
        <f>_xlfn.IFNA(VLOOKUP($F1126,StorageTanks_ProductionOnly!$BQ$2:$CE$31,10,FALSE),StorageTanks_ProductionOnly!$BZ$32)</f>
        <v>6.1998315975296051E-2</v>
      </c>
      <c r="H1126" s="14">
        <f>_xlfn.IFNA(VLOOKUP($F1126,StorageTanks_ProductionOnly!$BQ$2:$CE$31,11,FALSE),StorageTanks_ProductionOnly!$CA$32)</f>
        <v>0.78310754462105403</v>
      </c>
      <c r="I1126" s="14">
        <f>_xlfn.IFNA(VLOOKUP($F1126,StorageTanks_ProductionOnly!$BQ$2:$CE$31,13,FALSE),StorageTanks_ProductionOnly!$CC$32)</f>
        <v>4.4725890025650063E-2</v>
      </c>
      <c r="J1126" s="14">
        <f>_xlfn.IFNA(VLOOKUP($F1126,StorageTanks_ProductionOnly!$BQ$2:$CE$31,14,FALSE),StorageTanks_ProductionOnly!$CD$32)</f>
        <v>0.87639410596415623</v>
      </c>
    </row>
    <row r="1127" spans="1:10" x14ac:dyDescent="0.25">
      <c r="A1127" s="1" t="s">
        <v>6845</v>
      </c>
      <c r="B1127" s="1" t="s">
        <v>6823</v>
      </c>
      <c r="C1127" s="1" t="s">
        <v>6846</v>
      </c>
      <c r="D1127" s="1" t="s">
        <v>10185</v>
      </c>
      <c r="E1127" s="1" t="s">
        <v>10186</v>
      </c>
      <c r="F1127" s="13" t="str">
        <f t="shared" si="17"/>
        <v>230 - Arkla Basin</v>
      </c>
      <c r="G1127" s="14">
        <f>_xlfn.IFNA(VLOOKUP($F1127,StorageTanks_ProductionOnly!$BQ$2:$CE$31,10,FALSE),StorageTanks_ProductionOnly!$BZ$32)</f>
        <v>0</v>
      </c>
      <c r="H1127" s="14">
        <f>_xlfn.IFNA(VLOOKUP($F1127,StorageTanks_ProductionOnly!$BQ$2:$CE$31,11,FALSE),StorageTanks_ProductionOnly!$CA$32)</f>
        <v>0.88981517564878976</v>
      </c>
      <c r="I1127" s="14">
        <f>_xlfn.IFNA(VLOOKUP($F1127,StorageTanks_ProductionOnly!$BQ$2:$CE$31,13,FALSE),StorageTanks_ProductionOnly!$CC$32)</f>
        <v>0</v>
      </c>
      <c r="J1127" s="14">
        <f>_xlfn.IFNA(VLOOKUP($F1127,StorageTanks_ProductionOnly!$BQ$2:$CE$31,14,FALSE),StorageTanks_ProductionOnly!$CD$32)</f>
        <v>6.630166246937913E-2</v>
      </c>
    </row>
    <row r="1128" spans="1:10" x14ac:dyDescent="0.25">
      <c r="A1128" s="1" t="s">
        <v>6847</v>
      </c>
      <c r="B1128" s="1" t="s">
        <v>6823</v>
      </c>
      <c r="C1128" s="1" t="s">
        <v>6848</v>
      </c>
      <c r="D1128" s="1" t="s">
        <v>10185</v>
      </c>
      <c r="E1128" s="1" t="s">
        <v>10186</v>
      </c>
      <c r="F1128" s="13" t="str">
        <f t="shared" si="17"/>
        <v>230 - Arkla Basin</v>
      </c>
      <c r="G1128" s="14">
        <f>_xlfn.IFNA(VLOOKUP($F1128,StorageTanks_ProductionOnly!$BQ$2:$CE$31,10,FALSE),StorageTanks_ProductionOnly!$BZ$32)</f>
        <v>0</v>
      </c>
      <c r="H1128" s="14">
        <f>_xlfn.IFNA(VLOOKUP($F1128,StorageTanks_ProductionOnly!$BQ$2:$CE$31,11,FALSE),StorageTanks_ProductionOnly!$CA$32)</f>
        <v>0.88981517564878976</v>
      </c>
      <c r="I1128" s="14">
        <f>_xlfn.IFNA(VLOOKUP($F1128,StorageTanks_ProductionOnly!$BQ$2:$CE$31,13,FALSE),StorageTanks_ProductionOnly!$CC$32)</f>
        <v>0</v>
      </c>
      <c r="J1128" s="14">
        <f>_xlfn.IFNA(VLOOKUP($F1128,StorageTanks_ProductionOnly!$BQ$2:$CE$31,14,FALSE),StorageTanks_ProductionOnly!$CD$32)</f>
        <v>6.630166246937913E-2</v>
      </c>
    </row>
    <row r="1129" spans="1:10" x14ac:dyDescent="0.25">
      <c r="A1129" s="1" t="s">
        <v>6849</v>
      </c>
      <c r="B1129" s="1" t="s">
        <v>6823</v>
      </c>
      <c r="C1129" s="1" t="s">
        <v>6850</v>
      </c>
      <c r="D1129" s="1" t="s">
        <v>10185</v>
      </c>
      <c r="E1129" s="1" t="s">
        <v>10186</v>
      </c>
      <c r="F1129" s="13" t="str">
        <f t="shared" si="17"/>
        <v>230 - Arkla Basin</v>
      </c>
      <c r="G1129" s="14">
        <f>_xlfn.IFNA(VLOOKUP($F1129,StorageTanks_ProductionOnly!$BQ$2:$CE$31,10,FALSE),StorageTanks_ProductionOnly!$BZ$32)</f>
        <v>0</v>
      </c>
      <c r="H1129" s="14">
        <f>_xlfn.IFNA(VLOOKUP($F1129,StorageTanks_ProductionOnly!$BQ$2:$CE$31,11,FALSE),StorageTanks_ProductionOnly!$CA$32)</f>
        <v>0.88981517564878976</v>
      </c>
      <c r="I1129" s="14">
        <f>_xlfn.IFNA(VLOOKUP($F1129,StorageTanks_ProductionOnly!$BQ$2:$CE$31,13,FALSE),StorageTanks_ProductionOnly!$CC$32)</f>
        <v>0</v>
      </c>
      <c r="J1129" s="14">
        <f>_xlfn.IFNA(VLOOKUP($F1129,StorageTanks_ProductionOnly!$BQ$2:$CE$31,14,FALSE),StorageTanks_ProductionOnly!$CD$32)</f>
        <v>6.630166246937913E-2</v>
      </c>
    </row>
    <row r="1130" spans="1:10" x14ac:dyDescent="0.25">
      <c r="A1130" s="1" t="s">
        <v>6851</v>
      </c>
      <c r="B1130" s="1" t="s">
        <v>6823</v>
      </c>
      <c r="C1130" s="1" t="s">
        <v>6852</v>
      </c>
      <c r="D1130" s="1" t="s">
        <v>10185</v>
      </c>
      <c r="E1130" s="1" t="s">
        <v>10186</v>
      </c>
      <c r="F1130" s="13" t="str">
        <f t="shared" si="17"/>
        <v>230 - Arkla Basin</v>
      </c>
      <c r="G1130" s="14">
        <f>_xlfn.IFNA(VLOOKUP($F1130,StorageTanks_ProductionOnly!$BQ$2:$CE$31,10,FALSE),StorageTanks_ProductionOnly!$BZ$32)</f>
        <v>0</v>
      </c>
      <c r="H1130" s="14">
        <f>_xlfn.IFNA(VLOOKUP($F1130,StorageTanks_ProductionOnly!$BQ$2:$CE$31,11,FALSE),StorageTanks_ProductionOnly!$CA$32)</f>
        <v>0.88981517564878976</v>
      </c>
      <c r="I1130" s="14">
        <f>_xlfn.IFNA(VLOOKUP($F1130,StorageTanks_ProductionOnly!$BQ$2:$CE$31,13,FALSE),StorageTanks_ProductionOnly!$CC$32)</f>
        <v>0</v>
      </c>
      <c r="J1130" s="14">
        <f>_xlfn.IFNA(VLOOKUP($F1130,StorageTanks_ProductionOnly!$BQ$2:$CE$31,14,FALSE),StorageTanks_ProductionOnly!$CD$32)</f>
        <v>6.630166246937913E-2</v>
      </c>
    </row>
    <row r="1131" spans="1:10" x14ac:dyDescent="0.25">
      <c r="A1131" s="1" t="s">
        <v>6853</v>
      </c>
      <c r="B1131" s="1" t="s">
        <v>6823</v>
      </c>
      <c r="C1131" s="1" t="s">
        <v>6854</v>
      </c>
      <c r="D1131" s="1" t="s">
        <v>10286</v>
      </c>
      <c r="E1131" s="1" t="s">
        <v>10287</v>
      </c>
      <c r="F1131" s="13" t="str">
        <f t="shared" si="17"/>
        <v>220 - Gulf Coast Basin (LA, TX)</v>
      </c>
      <c r="G1131" s="14">
        <f>_xlfn.IFNA(VLOOKUP($F1131,StorageTanks_ProductionOnly!$BQ$2:$CE$31,10,FALSE),StorageTanks_ProductionOnly!$BZ$32)</f>
        <v>6.1998315975296051E-2</v>
      </c>
      <c r="H1131" s="14">
        <f>_xlfn.IFNA(VLOOKUP($F1131,StorageTanks_ProductionOnly!$BQ$2:$CE$31,11,FALSE),StorageTanks_ProductionOnly!$CA$32)</f>
        <v>0.78310754462105403</v>
      </c>
      <c r="I1131" s="14">
        <f>_xlfn.IFNA(VLOOKUP($F1131,StorageTanks_ProductionOnly!$BQ$2:$CE$31,13,FALSE),StorageTanks_ProductionOnly!$CC$32)</f>
        <v>4.4725890025650063E-2</v>
      </c>
      <c r="J1131" s="14">
        <f>_xlfn.IFNA(VLOOKUP($F1131,StorageTanks_ProductionOnly!$BQ$2:$CE$31,14,FALSE),StorageTanks_ProductionOnly!$CD$32)</f>
        <v>0.87639410596415623</v>
      </c>
    </row>
    <row r="1132" spans="1:10" x14ac:dyDescent="0.25">
      <c r="A1132" s="1" t="s">
        <v>6855</v>
      </c>
      <c r="B1132" s="1" t="s">
        <v>6823</v>
      </c>
      <c r="C1132" s="1" t="s">
        <v>6856</v>
      </c>
      <c r="D1132" s="1" t="s">
        <v>10185</v>
      </c>
      <c r="E1132" s="1" t="s">
        <v>10186</v>
      </c>
      <c r="F1132" s="13" t="str">
        <f t="shared" si="17"/>
        <v>230 - Arkla Basin</v>
      </c>
      <c r="G1132" s="14">
        <f>_xlfn.IFNA(VLOOKUP($F1132,StorageTanks_ProductionOnly!$BQ$2:$CE$31,10,FALSE),StorageTanks_ProductionOnly!$BZ$32)</f>
        <v>0</v>
      </c>
      <c r="H1132" s="14">
        <f>_xlfn.IFNA(VLOOKUP($F1132,StorageTanks_ProductionOnly!$BQ$2:$CE$31,11,FALSE),StorageTanks_ProductionOnly!$CA$32)</f>
        <v>0.88981517564878976</v>
      </c>
      <c r="I1132" s="14">
        <f>_xlfn.IFNA(VLOOKUP($F1132,StorageTanks_ProductionOnly!$BQ$2:$CE$31,13,FALSE),StorageTanks_ProductionOnly!$CC$32)</f>
        <v>0</v>
      </c>
      <c r="J1132" s="14">
        <f>_xlfn.IFNA(VLOOKUP($F1132,StorageTanks_ProductionOnly!$BQ$2:$CE$31,14,FALSE),StorageTanks_ProductionOnly!$CD$32)</f>
        <v>6.630166246937913E-2</v>
      </c>
    </row>
    <row r="1133" spans="1:10" x14ac:dyDescent="0.25">
      <c r="A1133" s="1" t="s">
        <v>6857</v>
      </c>
      <c r="B1133" s="1" t="s">
        <v>6823</v>
      </c>
      <c r="C1133" s="1" t="s">
        <v>6858</v>
      </c>
      <c r="D1133" s="1" t="s">
        <v>10286</v>
      </c>
      <c r="E1133" s="1" t="s">
        <v>10287</v>
      </c>
      <c r="F1133" s="13" t="str">
        <f t="shared" si="17"/>
        <v>220 - Gulf Coast Basin (LA, TX)</v>
      </c>
      <c r="G1133" s="14">
        <f>_xlfn.IFNA(VLOOKUP($F1133,StorageTanks_ProductionOnly!$BQ$2:$CE$31,10,FALSE),StorageTanks_ProductionOnly!$BZ$32)</f>
        <v>6.1998315975296051E-2</v>
      </c>
      <c r="H1133" s="14">
        <f>_xlfn.IFNA(VLOOKUP($F1133,StorageTanks_ProductionOnly!$BQ$2:$CE$31,11,FALSE),StorageTanks_ProductionOnly!$CA$32)</f>
        <v>0.78310754462105403</v>
      </c>
      <c r="I1133" s="14">
        <f>_xlfn.IFNA(VLOOKUP($F1133,StorageTanks_ProductionOnly!$BQ$2:$CE$31,13,FALSE),StorageTanks_ProductionOnly!$CC$32)</f>
        <v>4.4725890025650063E-2</v>
      </c>
      <c r="J1133" s="14">
        <f>_xlfn.IFNA(VLOOKUP($F1133,StorageTanks_ProductionOnly!$BQ$2:$CE$31,14,FALSE),StorageTanks_ProductionOnly!$CD$32)</f>
        <v>0.87639410596415623</v>
      </c>
    </row>
    <row r="1134" spans="1:10" x14ac:dyDescent="0.25">
      <c r="A1134" s="1" t="s">
        <v>6859</v>
      </c>
      <c r="B1134" s="1" t="s">
        <v>6823</v>
      </c>
      <c r="C1134" s="1" t="s">
        <v>6860</v>
      </c>
      <c r="D1134" s="1" t="s">
        <v>10286</v>
      </c>
      <c r="E1134" s="1" t="s">
        <v>10287</v>
      </c>
      <c r="F1134" s="13" t="str">
        <f t="shared" si="17"/>
        <v>220 - Gulf Coast Basin (LA, TX)</v>
      </c>
      <c r="G1134" s="14">
        <f>_xlfn.IFNA(VLOOKUP($F1134,StorageTanks_ProductionOnly!$BQ$2:$CE$31,10,FALSE),StorageTanks_ProductionOnly!$BZ$32)</f>
        <v>6.1998315975296051E-2</v>
      </c>
      <c r="H1134" s="14">
        <f>_xlfn.IFNA(VLOOKUP($F1134,StorageTanks_ProductionOnly!$BQ$2:$CE$31,11,FALSE),StorageTanks_ProductionOnly!$CA$32)</f>
        <v>0.78310754462105403</v>
      </c>
      <c r="I1134" s="14">
        <f>_xlfn.IFNA(VLOOKUP($F1134,StorageTanks_ProductionOnly!$BQ$2:$CE$31,13,FALSE),StorageTanks_ProductionOnly!$CC$32)</f>
        <v>4.4725890025650063E-2</v>
      </c>
      <c r="J1134" s="14">
        <f>_xlfn.IFNA(VLOOKUP($F1134,StorageTanks_ProductionOnly!$BQ$2:$CE$31,14,FALSE),StorageTanks_ProductionOnly!$CD$32)</f>
        <v>0.87639410596415623</v>
      </c>
    </row>
    <row r="1135" spans="1:10" x14ac:dyDescent="0.25">
      <c r="A1135" s="1" t="s">
        <v>6861</v>
      </c>
      <c r="B1135" s="1" t="s">
        <v>6823</v>
      </c>
      <c r="C1135" s="1" t="s">
        <v>5002</v>
      </c>
      <c r="D1135" s="1" t="s">
        <v>10185</v>
      </c>
      <c r="E1135" s="1" t="s">
        <v>10186</v>
      </c>
      <c r="F1135" s="13" t="str">
        <f t="shared" si="17"/>
        <v>230 - Arkla Basin</v>
      </c>
      <c r="G1135" s="14">
        <f>_xlfn.IFNA(VLOOKUP($F1135,StorageTanks_ProductionOnly!$BQ$2:$CE$31,10,FALSE),StorageTanks_ProductionOnly!$BZ$32)</f>
        <v>0</v>
      </c>
      <c r="H1135" s="14">
        <f>_xlfn.IFNA(VLOOKUP($F1135,StorageTanks_ProductionOnly!$BQ$2:$CE$31,11,FALSE),StorageTanks_ProductionOnly!$CA$32)</f>
        <v>0.88981517564878976</v>
      </c>
      <c r="I1135" s="14">
        <f>_xlfn.IFNA(VLOOKUP($F1135,StorageTanks_ProductionOnly!$BQ$2:$CE$31,13,FALSE),StorageTanks_ProductionOnly!$CC$32)</f>
        <v>0</v>
      </c>
      <c r="J1135" s="14">
        <f>_xlfn.IFNA(VLOOKUP($F1135,StorageTanks_ProductionOnly!$BQ$2:$CE$31,14,FALSE),StorageTanks_ProductionOnly!$CD$32)</f>
        <v>6.630166246937913E-2</v>
      </c>
    </row>
    <row r="1136" spans="1:10" x14ac:dyDescent="0.25">
      <c r="A1136" s="1" t="s">
        <v>6862</v>
      </c>
      <c r="B1136" s="1" t="s">
        <v>6823</v>
      </c>
      <c r="C1136" s="1" t="s">
        <v>5216</v>
      </c>
      <c r="D1136" s="1" t="s">
        <v>10185</v>
      </c>
      <c r="E1136" s="1" t="s">
        <v>10186</v>
      </c>
      <c r="F1136" s="13" t="str">
        <f t="shared" si="17"/>
        <v>230 - Arkla Basin</v>
      </c>
      <c r="G1136" s="14">
        <f>_xlfn.IFNA(VLOOKUP($F1136,StorageTanks_ProductionOnly!$BQ$2:$CE$31,10,FALSE),StorageTanks_ProductionOnly!$BZ$32)</f>
        <v>0</v>
      </c>
      <c r="H1136" s="14">
        <f>_xlfn.IFNA(VLOOKUP($F1136,StorageTanks_ProductionOnly!$BQ$2:$CE$31,11,FALSE),StorageTanks_ProductionOnly!$CA$32)</f>
        <v>0.88981517564878976</v>
      </c>
      <c r="I1136" s="14">
        <f>_xlfn.IFNA(VLOOKUP($F1136,StorageTanks_ProductionOnly!$BQ$2:$CE$31,13,FALSE),StorageTanks_ProductionOnly!$CC$32)</f>
        <v>0</v>
      </c>
      <c r="J1136" s="14">
        <f>_xlfn.IFNA(VLOOKUP($F1136,StorageTanks_ProductionOnly!$BQ$2:$CE$31,14,FALSE),StorageTanks_ProductionOnly!$CD$32)</f>
        <v>6.630166246937913E-2</v>
      </c>
    </row>
    <row r="1137" spans="1:10" x14ac:dyDescent="0.25">
      <c r="A1137" s="1" t="s">
        <v>6863</v>
      </c>
      <c r="B1137" s="1" t="s">
        <v>6823</v>
      </c>
      <c r="C1137" s="1" t="s">
        <v>6864</v>
      </c>
      <c r="D1137" s="1" t="s">
        <v>10286</v>
      </c>
      <c r="E1137" s="1" t="s">
        <v>10287</v>
      </c>
      <c r="F1137" s="13" t="str">
        <f t="shared" si="17"/>
        <v>220 - Gulf Coast Basin (LA, TX)</v>
      </c>
      <c r="G1137" s="14">
        <f>_xlfn.IFNA(VLOOKUP($F1137,StorageTanks_ProductionOnly!$BQ$2:$CE$31,10,FALSE),StorageTanks_ProductionOnly!$BZ$32)</f>
        <v>6.1998315975296051E-2</v>
      </c>
      <c r="H1137" s="14">
        <f>_xlfn.IFNA(VLOOKUP($F1137,StorageTanks_ProductionOnly!$BQ$2:$CE$31,11,FALSE),StorageTanks_ProductionOnly!$CA$32)</f>
        <v>0.78310754462105403</v>
      </c>
      <c r="I1137" s="14">
        <f>_xlfn.IFNA(VLOOKUP($F1137,StorageTanks_ProductionOnly!$BQ$2:$CE$31,13,FALSE),StorageTanks_ProductionOnly!$CC$32)</f>
        <v>4.4725890025650063E-2</v>
      </c>
      <c r="J1137" s="14">
        <f>_xlfn.IFNA(VLOOKUP($F1137,StorageTanks_ProductionOnly!$BQ$2:$CE$31,14,FALSE),StorageTanks_ProductionOnly!$CD$32)</f>
        <v>0.87639410596415623</v>
      </c>
    </row>
    <row r="1138" spans="1:10" x14ac:dyDescent="0.25">
      <c r="A1138" s="1" t="s">
        <v>6865</v>
      </c>
      <c r="B1138" s="1" t="s">
        <v>6823</v>
      </c>
      <c r="C1138" s="1" t="s">
        <v>6866</v>
      </c>
      <c r="D1138" s="1" t="s">
        <v>10286</v>
      </c>
      <c r="E1138" s="1" t="s">
        <v>10287</v>
      </c>
      <c r="F1138" s="13" t="str">
        <f t="shared" si="17"/>
        <v>220 - Gulf Coast Basin (LA, TX)</v>
      </c>
      <c r="G1138" s="14">
        <f>_xlfn.IFNA(VLOOKUP($F1138,StorageTanks_ProductionOnly!$BQ$2:$CE$31,10,FALSE),StorageTanks_ProductionOnly!$BZ$32)</f>
        <v>6.1998315975296051E-2</v>
      </c>
      <c r="H1138" s="14">
        <f>_xlfn.IFNA(VLOOKUP($F1138,StorageTanks_ProductionOnly!$BQ$2:$CE$31,11,FALSE),StorageTanks_ProductionOnly!$CA$32)</f>
        <v>0.78310754462105403</v>
      </c>
      <c r="I1138" s="14">
        <f>_xlfn.IFNA(VLOOKUP($F1138,StorageTanks_ProductionOnly!$BQ$2:$CE$31,13,FALSE),StorageTanks_ProductionOnly!$CC$32)</f>
        <v>4.4725890025650063E-2</v>
      </c>
      <c r="J1138" s="14">
        <f>_xlfn.IFNA(VLOOKUP($F1138,StorageTanks_ProductionOnly!$BQ$2:$CE$31,14,FALSE),StorageTanks_ProductionOnly!$CD$32)</f>
        <v>0.87639410596415623</v>
      </c>
    </row>
    <row r="1139" spans="1:10" x14ac:dyDescent="0.25">
      <c r="A1139" s="1" t="s">
        <v>6867</v>
      </c>
      <c r="B1139" s="1" t="s">
        <v>6823</v>
      </c>
      <c r="C1139" s="1" t="s">
        <v>5014</v>
      </c>
      <c r="D1139" s="1" t="s">
        <v>10185</v>
      </c>
      <c r="E1139" s="1" t="s">
        <v>10186</v>
      </c>
      <c r="F1139" s="13" t="str">
        <f t="shared" si="17"/>
        <v>230 - Arkla Basin</v>
      </c>
      <c r="G1139" s="14">
        <f>_xlfn.IFNA(VLOOKUP($F1139,StorageTanks_ProductionOnly!$BQ$2:$CE$31,10,FALSE),StorageTanks_ProductionOnly!$BZ$32)</f>
        <v>0</v>
      </c>
      <c r="H1139" s="14">
        <f>_xlfn.IFNA(VLOOKUP($F1139,StorageTanks_ProductionOnly!$BQ$2:$CE$31,11,FALSE),StorageTanks_ProductionOnly!$CA$32)</f>
        <v>0.88981517564878976</v>
      </c>
      <c r="I1139" s="14">
        <f>_xlfn.IFNA(VLOOKUP($F1139,StorageTanks_ProductionOnly!$BQ$2:$CE$31,13,FALSE),StorageTanks_ProductionOnly!$CC$32)</f>
        <v>0</v>
      </c>
      <c r="J1139" s="14">
        <f>_xlfn.IFNA(VLOOKUP($F1139,StorageTanks_ProductionOnly!$BQ$2:$CE$31,14,FALSE),StorageTanks_ProductionOnly!$CD$32)</f>
        <v>6.630166246937913E-2</v>
      </c>
    </row>
    <row r="1140" spans="1:10" x14ac:dyDescent="0.25">
      <c r="A1140" s="1" t="s">
        <v>6868</v>
      </c>
      <c r="B1140" s="1" t="s">
        <v>6823</v>
      </c>
      <c r="C1140" s="1" t="s">
        <v>5016</v>
      </c>
      <c r="D1140" s="1" t="s">
        <v>10286</v>
      </c>
      <c r="E1140" s="1" t="s">
        <v>10287</v>
      </c>
      <c r="F1140" s="13" t="str">
        <f t="shared" si="17"/>
        <v>220 - Gulf Coast Basin (LA, TX)</v>
      </c>
      <c r="G1140" s="14">
        <f>_xlfn.IFNA(VLOOKUP($F1140,StorageTanks_ProductionOnly!$BQ$2:$CE$31,10,FALSE),StorageTanks_ProductionOnly!$BZ$32)</f>
        <v>6.1998315975296051E-2</v>
      </c>
      <c r="H1140" s="14">
        <f>_xlfn.IFNA(VLOOKUP($F1140,StorageTanks_ProductionOnly!$BQ$2:$CE$31,11,FALSE),StorageTanks_ProductionOnly!$CA$32)</f>
        <v>0.78310754462105403</v>
      </c>
      <c r="I1140" s="14">
        <f>_xlfn.IFNA(VLOOKUP($F1140,StorageTanks_ProductionOnly!$BQ$2:$CE$31,13,FALSE),StorageTanks_ProductionOnly!$CC$32)</f>
        <v>4.4725890025650063E-2</v>
      </c>
      <c r="J1140" s="14">
        <f>_xlfn.IFNA(VLOOKUP($F1140,StorageTanks_ProductionOnly!$BQ$2:$CE$31,14,FALSE),StorageTanks_ProductionOnly!$CD$32)</f>
        <v>0.87639410596415623</v>
      </c>
    </row>
    <row r="1141" spans="1:10" x14ac:dyDescent="0.25">
      <c r="A1141" s="1" t="s">
        <v>6869</v>
      </c>
      <c r="B1141" s="1" t="s">
        <v>6823</v>
      </c>
      <c r="C1141" s="1" t="s">
        <v>6870</v>
      </c>
      <c r="D1141" s="1" t="s">
        <v>10286</v>
      </c>
      <c r="E1141" s="1" t="s">
        <v>10287</v>
      </c>
      <c r="F1141" s="13" t="str">
        <f t="shared" si="17"/>
        <v>220 - Gulf Coast Basin (LA, TX)</v>
      </c>
      <c r="G1141" s="14">
        <f>_xlfn.IFNA(VLOOKUP($F1141,StorageTanks_ProductionOnly!$BQ$2:$CE$31,10,FALSE),StorageTanks_ProductionOnly!$BZ$32)</f>
        <v>6.1998315975296051E-2</v>
      </c>
      <c r="H1141" s="14">
        <f>_xlfn.IFNA(VLOOKUP($F1141,StorageTanks_ProductionOnly!$BQ$2:$CE$31,11,FALSE),StorageTanks_ProductionOnly!$CA$32)</f>
        <v>0.78310754462105403</v>
      </c>
      <c r="I1141" s="14">
        <f>_xlfn.IFNA(VLOOKUP($F1141,StorageTanks_ProductionOnly!$BQ$2:$CE$31,13,FALSE),StorageTanks_ProductionOnly!$CC$32)</f>
        <v>4.4725890025650063E-2</v>
      </c>
      <c r="J1141" s="14">
        <f>_xlfn.IFNA(VLOOKUP($F1141,StorageTanks_ProductionOnly!$BQ$2:$CE$31,14,FALSE),StorageTanks_ProductionOnly!$CD$32)</f>
        <v>0.87639410596415623</v>
      </c>
    </row>
    <row r="1142" spans="1:10" x14ac:dyDescent="0.25">
      <c r="A1142" s="1" t="s">
        <v>6871</v>
      </c>
      <c r="B1142" s="1" t="s">
        <v>6823</v>
      </c>
      <c r="C1142" s="1" t="s">
        <v>5233</v>
      </c>
      <c r="D1142" s="1" t="s">
        <v>10185</v>
      </c>
      <c r="E1142" s="15">
        <v>230</v>
      </c>
      <c r="F1142" s="13" t="str">
        <f t="shared" si="17"/>
        <v>230 - Arkla Basin</v>
      </c>
      <c r="G1142" s="14">
        <f>_xlfn.IFNA(VLOOKUP($F1142,StorageTanks_ProductionOnly!$BQ$2:$CE$31,10,FALSE),StorageTanks_ProductionOnly!$BZ$32)</f>
        <v>0</v>
      </c>
      <c r="H1142" s="14">
        <f>_xlfn.IFNA(VLOOKUP($F1142,StorageTanks_ProductionOnly!$BQ$2:$CE$31,11,FALSE),StorageTanks_ProductionOnly!$CA$32)</f>
        <v>0.88981517564878976</v>
      </c>
      <c r="I1142" s="14">
        <f>_xlfn.IFNA(VLOOKUP($F1142,StorageTanks_ProductionOnly!$BQ$2:$CE$31,13,FALSE),StorageTanks_ProductionOnly!$CC$32)</f>
        <v>0</v>
      </c>
      <c r="J1142" s="14">
        <f>_xlfn.IFNA(VLOOKUP($F1142,StorageTanks_ProductionOnly!$BQ$2:$CE$31,14,FALSE),StorageTanks_ProductionOnly!$CD$32)</f>
        <v>6.630166246937913E-2</v>
      </c>
    </row>
    <row r="1143" spans="1:10" x14ac:dyDescent="0.25">
      <c r="A1143" s="1" t="s">
        <v>6872</v>
      </c>
      <c r="B1143" s="1" t="s">
        <v>6823</v>
      </c>
      <c r="C1143" s="1" t="s">
        <v>6873</v>
      </c>
      <c r="D1143" s="1" t="s">
        <v>10286</v>
      </c>
      <c r="E1143" s="1" t="s">
        <v>10287</v>
      </c>
      <c r="F1143" s="13" t="str">
        <f t="shared" si="17"/>
        <v>220 - Gulf Coast Basin (LA, TX)</v>
      </c>
      <c r="G1143" s="14">
        <f>_xlfn.IFNA(VLOOKUP($F1143,StorageTanks_ProductionOnly!$BQ$2:$CE$31,10,FALSE),StorageTanks_ProductionOnly!$BZ$32)</f>
        <v>6.1998315975296051E-2</v>
      </c>
      <c r="H1143" s="14">
        <f>_xlfn.IFNA(VLOOKUP($F1143,StorageTanks_ProductionOnly!$BQ$2:$CE$31,11,FALSE),StorageTanks_ProductionOnly!$CA$32)</f>
        <v>0.78310754462105403</v>
      </c>
      <c r="I1143" s="14">
        <f>_xlfn.IFNA(VLOOKUP($F1143,StorageTanks_ProductionOnly!$BQ$2:$CE$31,13,FALSE),StorageTanks_ProductionOnly!$CC$32)</f>
        <v>4.4725890025650063E-2</v>
      </c>
      <c r="J1143" s="14">
        <f>_xlfn.IFNA(VLOOKUP($F1143,StorageTanks_ProductionOnly!$BQ$2:$CE$31,14,FALSE),StorageTanks_ProductionOnly!$CD$32)</f>
        <v>0.87639410596415623</v>
      </c>
    </row>
    <row r="1144" spans="1:10" x14ac:dyDescent="0.25">
      <c r="A1144" s="1" t="s">
        <v>6874</v>
      </c>
      <c r="B1144" s="1" t="s">
        <v>6823</v>
      </c>
      <c r="C1144" s="1" t="s">
        <v>6113</v>
      </c>
      <c r="D1144" s="1" t="s">
        <v>10286</v>
      </c>
      <c r="E1144" s="15">
        <v>220</v>
      </c>
      <c r="F1144" s="13" t="str">
        <f t="shared" si="17"/>
        <v>220 - Gulf Coast Basin (LA, TX)</v>
      </c>
      <c r="G1144" s="14">
        <f>_xlfn.IFNA(VLOOKUP($F1144,StorageTanks_ProductionOnly!$BQ$2:$CE$31,10,FALSE),StorageTanks_ProductionOnly!$BZ$32)</f>
        <v>6.1998315975296051E-2</v>
      </c>
      <c r="H1144" s="14">
        <f>_xlfn.IFNA(VLOOKUP($F1144,StorageTanks_ProductionOnly!$BQ$2:$CE$31,11,FALSE),StorageTanks_ProductionOnly!$CA$32)</f>
        <v>0.78310754462105403</v>
      </c>
      <c r="I1144" s="14">
        <f>_xlfn.IFNA(VLOOKUP($F1144,StorageTanks_ProductionOnly!$BQ$2:$CE$31,13,FALSE),StorageTanks_ProductionOnly!$CC$32)</f>
        <v>4.4725890025650063E-2</v>
      </c>
      <c r="J1144" s="14">
        <f>_xlfn.IFNA(VLOOKUP($F1144,StorageTanks_ProductionOnly!$BQ$2:$CE$31,14,FALSE),StorageTanks_ProductionOnly!$CD$32)</f>
        <v>0.87639410596415623</v>
      </c>
    </row>
    <row r="1145" spans="1:10" x14ac:dyDescent="0.25">
      <c r="A1145" s="1" t="s">
        <v>6875</v>
      </c>
      <c r="B1145" s="1" t="s">
        <v>6823</v>
      </c>
      <c r="C1145" s="1" t="s">
        <v>5237</v>
      </c>
      <c r="D1145" s="1" t="s">
        <v>10185</v>
      </c>
      <c r="E1145" s="1" t="s">
        <v>10186</v>
      </c>
      <c r="F1145" s="13" t="str">
        <f t="shared" si="17"/>
        <v>230 - Arkla Basin</v>
      </c>
      <c r="G1145" s="14">
        <f>_xlfn.IFNA(VLOOKUP($F1145,StorageTanks_ProductionOnly!$BQ$2:$CE$31,10,FALSE),StorageTanks_ProductionOnly!$BZ$32)</f>
        <v>0</v>
      </c>
      <c r="H1145" s="14">
        <f>_xlfn.IFNA(VLOOKUP($F1145,StorageTanks_ProductionOnly!$BQ$2:$CE$31,11,FALSE),StorageTanks_ProductionOnly!$CA$32)</f>
        <v>0.88981517564878976</v>
      </c>
      <c r="I1145" s="14">
        <f>_xlfn.IFNA(VLOOKUP($F1145,StorageTanks_ProductionOnly!$BQ$2:$CE$31,13,FALSE),StorageTanks_ProductionOnly!$CC$32)</f>
        <v>0</v>
      </c>
      <c r="J1145" s="14">
        <f>_xlfn.IFNA(VLOOKUP($F1145,StorageTanks_ProductionOnly!$BQ$2:$CE$31,14,FALSE),StorageTanks_ProductionOnly!$CD$32)</f>
        <v>6.630166246937913E-2</v>
      </c>
    </row>
    <row r="1146" spans="1:10" x14ac:dyDescent="0.25">
      <c r="A1146" s="1" t="s">
        <v>6876</v>
      </c>
      <c r="B1146" s="1" t="s">
        <v>6823</v>
      </c>
      <c r="C1146" s="1" t="s">
        <v>6117</v>
      </c>
      <c r="D1146" s="1" t="s">
        <v>10286</v>
      </c>
      <c r="E1146" s="1" t="s">
        <v>10287</v>
      </c>
      <c r="F1146" s="13" t="str">
        <f t="shared" si="17"/>
        <v>220 - Gulf Coast Basin (LA, TX)</v>
      </c>
      <c r="G1146" s="14">
        <f>_xlfn.IFNA(VLOOKUP($F1146,StorageTanks_ProductionOnly!$BQ$2:$CE$31,10,FALSE),StorageTanks_ProductionOnly!$BZ$32)</f>
        <v>6.1998315975296051E-2</v>
      </c>
      <c r="H1146" s="14">
        <f>_xlfn.IFNA(VLOOKUP($F1146,StorageTanks_ProductionOnly!$BQ$2:$CE$31,11,FALSE),StorageTanks_ProductionOnly!$CA$32)</f>
        <v>0.78310754462105403</v>
      </c>
      <c r="I1146" s="14">
        <f>_xlfn.IFNA(VLOOKUP($F1146,StorageTanks_ProductionOnly!$BQ$2:$CE$31,13,FALSE),StorageTanks_ProductionOnly!$CC$32)</f>
        <v>4.4725890025650063E-2</v>
      </c>
      <c r="J1146" s="14">
        <f>_xlfn.IFNA(VLOOKUP($F1146,StorageTanks_ProductionOnly!$BQ$2:$CE$31,14,FALSE),StorageTanks_ProductionOnly!$CD$32)</f>
        <v>0.87639410596415623</v>
      </c>
    </row>
    <row r="1147" spans="1:10" x14ac:dyDescent="0.25">
      <c r="A1147" s="1" t="s">
        <v>6877</v>
      </c>
      <c r="B1147" s="1" t="s">
        <v>6823</v>
      </c>
      <c r="C1147" s="1" t="s">
        <v>5032</v>
      </c>
      <c r="D1147" s="1" t="s">
        <v>10185</v>
      </c>
      <c r="E1147" s="1" t="s">
        <v>10186</v>
      </c>
      <c r="F1147" s="13" t="str">
        <f t="shared" si="17"/>
        <v>230 - Arkla Basin</v>
      </c>
      <c r="G1147" s="14">
        <f>_xlfn.IFNA(VLOOKUP($F1147,StorageTanks_ProductionOnly!$BQ$2:$CE$31,10,FALSE),StorageTanks_ProductionOnly!$BZ$32)</f>
        <v>0</v>
      </c>
      <c r="H1147" s="14">
        <f>_xlfn.IFNA(VLOOKUP($F1147,StorageTanks_ProductionOnly!$BQ$2:$CE$31,11,FALSE),StorageTanks_ProductionOnly!$CA$32)</f>
        <v>0.88981517564878976</v>
      </c>
      <c r="I1147" s="14">
        <f>_xlfn.IFNA(VLOOKUP($F1147,StorageTanks_ProductionOnly!$BQ$2:$CE$31,13,FALSE),StorageTanks_ProductionOnly!$CC$32)</f>
        <v>0</v>
      </c>
      <c r="J1147" s="14">
        <f>_xlfn.IFNA(VLOOKUP($F1147,StorageTanks_ProductionOnly!$BQ$2:$CE$31,14,FALSE),StorageTanks_ProductionOnly!$CD$32)</f>
        <v>6.630166246937913E-2</v>
      </c>
    </row>
    <row r="1148" spans="1:10" x14ac:dyDescent="0.25">
      <c r="A1148" s="1" t="s">
        <v>6878</v>
      </c>
      <c r="B1148" s="1" t="s">
        <v>6823</v>
      </c>
      <c r="C1148" s="1" t="s">
        <v>6879</v>
      </c>
      <c r="D1148" s="1" t="s">
        <v>10185</v>
      </c>
      <c r="E1148" s="1" t="s">
        <v>10186</v>
      </c>
      <c r="F1148" s="13" t="str">
        <f t="shared" si="17"/>
        <v>230 - Arkla Basin</v>
      </c>
      <c r="G1148" s="14">
        <f>_xlfn.IFNA(VLOOKUP($F1148,StorageTanks_ProductionOnly!$BQ$2:$CE$31,10,FALSE),StorageTanks_ProductionOnly!$BZ$32)</f>
        <v>0</v>
      </c>
      <c r="H1148" s="14">
        <f>_xlfn.IFNA(VLOOKUP($F1148,StorageTanks_ProductionOnly!$BQ$2:$CE$31,11,FALSE),StorageTanks_ProductionOnly!$CA$32)</f>
        <v>0.88981517564878976</v>
      </c>
      <c r="I1148" s="14">
        <f>_xlfn.IFNA(VLOOKUP($F1148,StorageTanks_ProductionOnly!$BQ$2:$CE$31,13,FALSE),StorageTanks_ProductionOnly!$CC$32)</f>
        <v>0</v>
      </c>
      <c r="J1148" s="14">
        <f>_xlfn.IFNA(VLOOKUP($F1148,StorageTanks_ProductionOnly!$BQ$2:$CE$31,14,FALSE),StorageTanks_ProductionOnly!$CD$32)</f>
        <v>6.630166246937913E-2</v>
      </c>
    </row>
    <row r="1149" spans="1:10" x14ac:dyDescent="0.25">
      <c r="A1149" s="1" t="s">
        <v>6880</v>
      </c>
      <c r="B1149" s="1" t="s">
        <v>6823</v>
      </c>
      <c r="C1149" s="1" t="s">
        <v>6881</v>
      </c>
      <c r="D1149" s="1" t="s">
        <v>10185</v>
      </c>
      <c r="E1149" s="1" t="s">
        <v>10186</v>
      </c>
      <c r="F1149" s="13" t="str">
        <f t="shared" si="17"/>
        <v>230 - Arkla Basin</v>
      </c>
      <c r="G1149" s="14">
        <f>_xlfn.IFNA(VLOOKUP($F1149,StorageTanks_ProductionOnly!$BQ$2:$CE$31,10,FALSE),StorageTanks_ProductionOnly!$BZ$32)</f>
        <v>0</v>
      </c>
      <c r="H1149" s="14">
        <f>_xlfn.IFNA(VLOOKUP($F1149,StorageTanks_ProductionOnly!$BQ$2:$CE$31,11,FALSE),StorageTanks_ProductionOnly!$CA$32)</f>
        <v>0.88981517564878976</v>
      </c>
      <c r="I1149" s="14">
        <f>_xlfn.IFNA(VLOOKUP($F1149,StorageTanks_ProductionOnly!$BQ$2:$CE$31,13,FALSE),StorageTanks_ProductionOnly!$CC$32)</f>
        <v>0</v>
      </c>
      <c r="J1149" s="14">
        <f>_xlfn.IFNA(VLOOKUP($F1149,StorageTanks_ProductionOnly!$BQ$2:$CE$31,14,FALSE),StorageTanks_ProductionOnly!$CD$32)</f>
        <v>6.630166246937913E-2</v>
      </c>
    </row>
    <row r="1150" spans="1:10" x14ac:dyDescent="0.25">
      <c r="A1150" s="1" t="s">
        <v>6882</v>
      </c>
      <c r="B1150" s="1" t="s">
        <v>6823</v>
      </c>
      <c r="C1150" s="1" t="s">
        <v>6883</v>
      </c>
      <c r="D1150" s="1" t="s">
        <v>10286</v>
      </c>
      <c r="E1150" s="1" t="s">
        <v>10287</v>
      </c>
      <c r="F1150" s="13" t="str">
        <f t="shared" si="17"/>
        <v>220 - Gulf Coast Basin (LA, TX)</v>
      </c>
      <c r="G1150" s="14">
        <f>_xlfn.IFNA(VLOOKUP($F1150,StorageTanks_ProductionOnly!$BQ$2:$CE$31,10,FALSE),StorageTanks_ProductionOnly!$BZ$32)</f>
        <v>6.1998315975296051E-2</v>
      </c>
      <c r="H1150" s="14">
        <f>_xlfn.IFNA(VLOOKUP($F1150,StorageTanks_ProductionOnly!$BQ$2:$CE$31,11,FALSE),StorageTanks_ProductionOnly!$CA$32)</f>
        <v>0.78310754462105403</v>
      </c>
      <c r="I1150" s="14">
        <f>_xlfn.IFNA(VLOOKUP($F1150,StorageTanks_ProductionOnly!$BQ$2:$CE$31,13,FALSE),StorageTanks_ProductionOnly!$CC$32)</f>
        <v>4.4725890025650063E-2</v>
      </c>
      <c r="J1150" s="14">
        <f>_xlfn.IFNA(VLOOKUP($F1150,StorageTanks_ProductionOnly!$BQ$2:$CE$31,14,FALSE),StorageTanks_ProductionOnly!$CD$32)</f>
        <v>0.87639410596415623</v>
      </c>
    </row>
    <row r="1151" spans="1:10" x14ac:dyDescent="0.25">
      <c r="A1151" s="1" t="s">
        <v>6884</v>
      </c>
      <c r="B1151" s="1" t="s">
        <v>6823</v>
      </c>
      <c r="C1151" s="1" t="s">
        <v>5257</v>
      </c>
      <c r="D1151" s="1" t="s">
        <v>10185</v>
      </c>
      <c r="E1151" s="1" t="s">
        <v>10186</v>
      </c>
      <c r="F1151" s="13" t="str">
        <f t="shared" si="17"/>
        <v>230 - Arkla Basin</v>
      </c>
      <c r="G1151" s="14">
        <f>_xlfn.IFNA(VLOOKUP($F1151,StorageTanks_ProductionOnly!$BQ$2:$CE$31,10,FALSE),StorageTanks_ProductionOnly!$BZ$32)</f>
        <v>0</v>
      </c>
      <c r="H1151" s="14">
        <f>_xlfn.IFNA(VLOOKUP($F1151,StorageTanks_ProductionOnly!$BQ$2:$CE$31,11,FALSE),StorageTanks_ProductionOnly!$CA$32)</f>
        <v>0.88981517564878976</v>
      </c>
      <c r="I1151" s="14">
        <f>_xlfn.IFNA(VLOOKUP($F1151,StorageTanks_ProductionOnly!$BQ$2:$CE$31,13,FALSE),StorageTanks_ProductionOnly!$CC$32)</f>
        <v>0</v>
      </c>
      <c r="J1151" s="14">
        <f>_xlfn.IFNA(VLOOKUP($F1151,StorageTanks_ProductionOnly!$BQ$2:$CE$31,14,FALSE),StorageTanks_ProductionOnly!$CD$32)</f>
        <v>6.630166246937913E-2</v>
      </c>
    </row>
    <row r="1152" spans="1:10" x14ac:dyDescent="0.25">
      <c r="A1152" s="1" t="s">
        <v>6885</v>
      </c>
      <c r="B1152" s="1" t="s">
        <v>6823</v>
      </c>
      <c r="C1152" s="1" t="s">
        <v>6886</v>
      </c>
      <c r="D1152" s="1" t="s">
        <v>10286</v>
      </c>
      <c r="E1152" s="1" t="s">
        <v>10287</v>
      </c>
      <c r="F1152" s="13" t="str">
        <f t="shared" si="17"/>
        <v>220 - Gulf Coast Basin (LA, TX)</v>
      </c>
      <c r="G1152" s="14">
        <f>_xlfn.IFNA(VLOOKUP($F1152,StorageTanks_ProductionOnly!$BQ$2:$CE$31,10,FALSE),StorageTanks_ProductionOnly!$BZ$32)</f>
        <v>6.1998315975296051E-2</v>
      </c>
      <c r="H1152" s="14">
        <f>_xlfn.IFNA(VLOOKUP($F1152,StorageTanks_ProductionOnly!$BQ$2:$CE$31,11,FALSE),StorageTanks_ProductionOnly!$CA$32)</f>
        <v>0.78310754462105403</v>
      </c>
      <c r="I1152" s="14">
        <f>_xlfn.IFNA(VLOOKUP($F1152,StorageTanks_ProductionOnly!$BQ$2:$CE$31,13,FALSE),StorageTanks_ProductionOnly!$CC$32)</f>
        <v>4.4725890025650063E-2</v>
      </c>
      <c r="J1152" s="14">
        <f>_xlfn.IFNA(VLOOKUP($F1152,StorageTanks_ProductionOnly!$BQ$2:$CE$31,14,FALSE),StorageTanks_ProductionOnly!$CD$32)</f>
        <v>0.87639410596415623</v>
      </c>
    </row>
    <row r="1153" spans="1:10" x14ac:dyDescent="0.25">
      <c r="A1153" s="1" t="s">
        <v>6887</v>
      </c>
      <c r="B1153" s="1" t="s">
        <v>6823</v>
      </c>
      <c r="C1153" s="1" t="s">
        <v>6888</v>
      </c>
      <c r="D1153" s="1" t="s">
        <v>10286</v>
      </c>
      <c r="E1153" s="1" t="s">
        <v>10287</v>
      </c>
      <c r="F1153" s="13" t="str">
        <f t="shared" si="17"/>
        <v>220 - Gulf Coast Basin (LA, TX)</v>
      </c>
      <c r="G1153" s="14">
        <f>_xlfn.IFNA(VLOOKUP($F1153,StorageTanks_ProductionOnly!$BQ$2:$CE$31,10,FALSE),StorageTanks_ProductionOnly!$BZ$32)</f>
        <v>6.1998315975296051E-2</v>
      </c>
      <c r="H1153" s="14">
        <f>_xlfn.IFNA(VLOOKUP($F1153,StorageTanks_ProductionOnly!$BQ$2:$CE$31,11,FALSE),StorageTanks_ProductionOnly!$CA$32)</f>
        <v>0.78310754462105403</v>
      </c>
      <c r="I1153" s="14">
        <f>_xlfn.IFNA(VLOOKUP($F1153,StorageTanks_ProductionOnly!$BQ$2:$CE$31,13,FALSE),StorageTanks_ProductionOnly!$CC$32)</f>
        <v>4.4725890025650063E-2</v>
      </c>
      <c r="J1153" s="14">
        <f>_xlfn.IFNA(VLOOKUP($F1153,StorageTanks_ProductionOnly!$BQ$2:$CE$31,14,FALSE),StorageTanks_ProductionOnly!$CD$32)</f>
        <v>0.87639410596415623</v>
      </c>
    </row>
    <row r="1154" spans="1:10" x14ac:dyDescent="0.25">
      <c r="A1154" s="1" t="s">
        <v>6889</v>
      </c>
      <c r="B1154" s="1" t="s">
        <v>6823</v>
      </c>
      <c r="C1154" s="1" t="s">
        <v>6890</v>
      </c>
      <c r="D1154" s="1" t="s">
        <v>10286</v>
      </c>
      <c r="E1154" s="1" t="s">
        <v>10287</v>
      </c>
      <c r="F1154" s="13" t="str">
        <f t="shared" ref="F1154:F1217" si="18">_xlfn.CONCAT(E1154," ","-"," ",D1154)</f>
        <v>220 - Gulf Coast Basin (LA, TX)</v>
      </c>
      <c r="G1154" s="14">
        <f>_xlfn.IFNA(VLOOKUP($F1154,StorageTanks_ProductionOnly!$BQ$2:$CE$31,10,FALSE),StorageTanks_ProductionOnly!$BZ$32)</f>
        <v>6.1998315975296051E-2</v>
      </c>
      <c r="H1154" s="14">
        <f>_xlfn.IFNA(VLOOKUP($F1154,StorageTanks_ProductionOnly!$BQ$2:$CE$31,11,FALSE),StorageTanks_ProductionOnly!$CA$32)</f>
        <v>0.78310754462105403</v>
      </c>
      <c r="I1154" s="14">
        <f>_xlfn.IFNA(VLOOKUP($F1154,StorageTanks_ProductionOnly!$BQ$2:$CE$31,13,FALSE),StorageTanks_ProductionOnly!$CC$32)</f>
        <v>4.4725890025650063E-2</v>
      </c>
      <c r="J1154" s="14">
        <f>_xlfn.IFNA(VLOOKUP($F1154,StorageTanks_ProductionOnly!$BQ$2:$CE$31,14,FALSE),StorageTanks_ProductionOnly!$CD$32)</f>
        <v>0.87639410596415623</v>
      </c>
    </row>
    <row r="1155" spans="1:10" x14ac:dyDescent="0.25">
      <c r="A1155" s="1" t="s">
        <v>6891</v>
      </c>
      <c r="B1155" s="1" t="s">
        <v>6823</v>
      </c>
      <c r="C1155" s="1" t="s">
        <v>6892</v>
      </c>
      <c r="D1155" s="1" t="s">
        <v>10185</v>
      </c>
      <c r="E1155" s="1" t="s">
        <v>10186</v>
      </c>
      <c r="F1155" s="13" t="str">
        <f t="shared" si="18"/>
        <v>230 - Arkla Basin</v>
      </c>
      <c r="G1155" s="14">
        <f>_xlfn.IFNA(VLOOKUP($F1155,StorageTanks_ProductionOnly!$BQ$2:$CE$31,10,FALSE),StorageTanks_ProductionOnly!$BZ$32)</f>
        <v>0</v>
      </c>
      <c r="H1155" s="14">
        <f>_xlfn.IFNA(VLOOKUP($F1155,StorageTanks_ProductionOnly!$BQ$2:$CE$31,11,FALSE),StorageTanks_ProductionOnly!$CA$32)</f>
        <v>0.88981517564878976</v>
      </c>
      <c r="I1155" s="14">
        <f>_xlfn.IFNA(VLOOKUP($F1155,StorageTanks_ProductionOnly!$BQ$2:$CE$31,13,FALSE),StorageTanks_ProductionOnly!$CC$32)</f>
        <v>0</v>
      </c>
      <c r="J1155" s="14">
        <f>_xlfn.IFNA(VLOOKUP($F1155,StorageTanks_ProductionOnly!$BQ$2:$CE$31,14,FALSE),StorageTanks_ProductionOnly!$CD$32)</f>
        <v>6.630166246937913E-2</v>
      </c>
    </row>
    <row r="1156" spans="1:10" x14ac:dyDescent="0.25">
      <c r="A1156" s="1" t="s">
        <v>6893</v>
      </c>
      <c r="B1156" s="1" t="s">
        <v>6823</v>
      </c>
      <c r="C1156" s="1" t="s">
        <v>6157</v>
      </c>
      <c r="D1156" s="1" t="s">
        <v>10185</v>
      </c>
      <c r="E1156" s="1" t="s">
        <v>10186</v>
      </c>
      <c r="F1156" s="13" t="str">
        <f t="shared" si="18"/>
        <v>230 - Arkla Basin</v>
      </c>
      <c r="G1156" s="14">
        <f>_xlfn.IFNA(VLOOKUP($F1156,StorageTanks_ProductionOnly!$BQ$2:$CE$31,10,FALSE),StorageTanks_ProductionOnly!$BZ$32)</f>
        <v>0</v>
      </c>
      <c r="H1156" s="14">
        <f>_xlfn.IFNA(VLOOKUP($F1156,StorageTanks_ProductionOnly!$BQ$2:$CE$31,11,FALSE),StorageTanks_ProductionOnly!$CA$32)</f>
        <v>0.88981517564878976</v>
      </c>
      <c r="I1156" s="14">
        <f>_xlfn.IFNA(VLOOKUP($F1156,StorageTanks_ProductionOnly!$BQ$2:$CE$31,13,FALSE),StorageTanks_ProductionOnly!$CC$32)</f>
        <v>0</v>
      </c>
      <c r="J1156" s="14">
        <f>_xlfn.IFNA(VLOOKUP($F1156,StorageTanks_ProductionOnly!$BQ$2:$CE$31,14,FALSE),StorageTanks_ProductionOnly!$CD$32)</f>
        <v>6.630166246937913E-2</v>
      </c>
    </row>
    <row r="1157" spans="1:10" x14ac:dyDescent="0.25">
      <c r="A1157" s="1" t="s">
        <v>6894</v>
      </c>
      <c r="B1157" s="1" t="s">
        <v>6823</v>
      </c>
      <c r="C1157" s="1" t="s">
        <v>6895</v>
      </c>
      <c r="D1157" s="1" t="s">
        <v>10185</v>
      </c>
      <c r="E1157" s="1" t="s">
        <v>10186</v>
      </c>
      <c r="F1157" s="13" t="str">
        <f t="shared" si="18"/>
        <v>230 - Arkla Basin</v>
      </c>
      <c r="G1157" s="14">
        <f>_xlfn.IFNA(VLOOKUP($F1157,StorageTanks_ProductionOnly!$BQ$2:$CE$31,10,FALSE),StorageTanks_ProductionOnly!$BZ$32)</f>
        <v>0</v>
      </c>
      <c r="H1157" s="14">
        <f>_xlfn.IFNA(VLOOKUP($F1157,StorageTanks_ProductionOnly!$BQ$2:$CE$31,11,FALSE),StorageTanks_ProductionOnly!$CA$32)</f>
        <v>0.88981517564878976</v>
      </c>
      <c r="I1157" s="14">
        <f>_xlfn.IFNA(VLOOKUP($F1157,StorageTanks_ProductionOnly!$BQ$2:$CE$31,13,FALSE),StorageTanks_ProductionOnly!$CC$32)</f>
        <v>0</v>
      </c>
      <c r="J1157" s="14">
        <f>_xlfn.IFNA(VLOOKUP($F1157,StorageTanks_ProductionOnly!$BQ$2:$CE$31,14,FALSE),StorageTanks_ProductionOnly!$CD$32)</f>
        <v>6.630166246937913E-2</v>
      </c>
    </row>
    <row r="1158" spans="1:10" x14ac:dyDescent="0.25">
      <c r="A1158" s="1" t="s">
        <v>6896</v>
      </c>
      <c r="B1158" s="1" t="s">
        <v>6823</v>
      </c>
      <c r="C1158" s="1" t="s">
        <v>6897</v>
      </c>
      <c r="D1158" s="1" t="s">
        <v>10286</v>
      </c>
      <c r="E1158" s="1" t="s">
        <v>10287</v>
      </c>
      <c r="F1158" s="13" t="str">
        <f t="shared" si="18"/>
        <v>220 - Gulf Coast Basin (LA, TX)</v>
      </c>
      <c r="G1158" s="14">
        <f>_xlfn.IFNA(VLOOKUP($F1158,StorageTanks_ProductionOnly!$BQ$2:$CE$31,10,FALSE),StorageTanks_ProductionOnly!$BZ$32)</f>
        <v>6.1998315975296051E-2</v>
      </c>
      <c r="H1158" s="14">
        <f>_xlfn.IFNA(VLOOKUP($F1158,StorageTanks_ProductionOnly!$BQ$2:$CE$31,11,FALSE),StorageTanks_ProductionOnly!$CA$32)</f>
        <v>0.78310754462105403</v>
      </c>
      <c r="I1158" s="14">
        <f>_xlfn.IFNA(VLOOKUP($F1158,StorageTanks_ProductionOnly!$BQ$2:$CE$31,13,FALSE),StorageTanks_ProductionOnly!$CC$32)</f>
        <v>4.4725890025650063E-2</v>
      </c>
      <c r="J1158" s="14">
        <f>_xlfn.IFNA(VLOOKUP($F1158,StorageTanks_ProductionOnly!$BQ$2:$CE$31,14,FALSE),StorageTanks_ProductionOnly!$CD$32)</f>
        <v>0.87639410596415623</v>
      </c>
    </row>
    <row r="1159" spans="1:10" x14ac:dyDescent="0.25">
      <c r="A1159" s="1" t="s">
        <v>6898</v>
      </c>
      <c r="B1159" s="1" t="s">
        <v>6823</v>
      </c>
      <c r="C1159" s="1" t="s">
        <v>6899</v>
      </c>
      <c r="D1159" s="1" t="s">
        <v>10286</v>
      </c>
      <c r="E1159" s="1" t="s">
        <v>10287</v>
      </c>
      <c r="F1159" s="13" t="str">
        <f t="shared" si="18"/>
        <v>220 - Gulf Coast Basin (LA, TX)</v>
      </c>
      <c r="G1159" s="14">
        <f>_xlfn.IFNA(VLOOKUP($F1159,StorageTanks_ProductionOnly!$BQ$2:$CE$31,10,FALSE),StorageTanks_ProductionOnly!$BZ$32)</f>
        <v>6.1998315975296051E-2</v>
      </c>
      <c r="H1159" s="14">
        <f>_xlfn.IFNA(VLOOKUP($F1159,StorageTanks_ProductionOnly!$BQ$2:$CE$31,11,FALSE),StorageTanks_ProductionOnly!$CA$32)</f>
        <v>0.78310754462105403</v>
      </c>
      <c r="I1159" s="14">
        <f>_xlfn.IFNA(VLOOKUP($F1159,StorageTanks_ProductionOnly!$BQ$2:$CE$31,13,FALSE),StorageTanks_ProductionOnly!$CC$32)</f>
        <v>4.4725890025650063E-2</v>
      </c>
      <c r="J1159" s="14">
        <f>_xlfn.IFNA(VLOOKUP($F1159,StorageTanks_ProductionOnly!$BQ$2:$CE$31,14,FALSE),StorageTanks_ProductionOnly!$CD$32)</f>
        <v>0.87639410596415623</v>
      </c>
    </row>
    <row r="1160" spans="1:10" x14ac:dyDescent="0.25">
      <c r="A1160" s="1" t="s">
        <v>6900</v>
      </c>
      <c r="B1160" s="1" t="s">
        <v>6823</v>
      </c>
      <c r="C1160" s="1" t="s">
        <v>6901</v>
      </c>
      <c r="D1160" s="1" t="s">
        <v>10286</v>
      </c>
      <c r="E1160" s="1" t="s">
        <v>10287</v>
      </c>
      <c r="F1160" s="13" t="str">
        <f t="shared" si="18"/>
        <v>220 - Gulf Coast Basin (LA, TX)</v>
      </c>
      <c r="G1160" s="14">
        <f>_xlfn.IFNA(VLOOKUP($F1160,StorageTanks_ProductionOnly!$BQ$2:$CE$31,10,FALSE),StorageTanks_ProductionOnly!$BZ$32)</f>
        <v>6.1998315975296051E-2</v>
      </c>
      <c r="H1160" s="14">
        <f>_xlfn.IFNA(VLOOKUP($F1160,StorageTanks_ProductionOnly!$BQ$2:$CE$31,11,FALSE),StorageTanks_ProductionOnly!$CA$32)</f>
        <v>0.78310754462105403</v>
      </c>
      <c r="I1160" s="14">
        <f>_xlfn.IFNA(VLOOKUP($F1160,StorageTanks_ProductionOnly!$BQ$2:$CE$31,13,FALSE),StorageTanks_ProductionOnly!$CC$32)</f>
        <v>4.4725890025650063E-2</v>
      </c>
      <c r="J1160" s="14">
        <f>_xlfn.IFNA(VLOOKUP($F1160,StorageTanks_ProductionOnly!$BQ$2:$CE$31,14,FALSE),StorageTanks_ProductionOnly!$CD$32)</f>
        <v>0.87639410596415623</v>
      </c>
    </row>
    <row r="1161" spans="1:10" x14ac:dyDescent="0.25">
      <c r="A1161" s="1" t="s">
        <v>6902</v>
      </c>
      <c r="B1161" s="1" t="s">
        <v>6823</v>
      </c>
      <c r="C1161" s="1" t="s">
        <v>6903</v>
      </c>
      <c r="D1161" s="1" t="s">
        <v>10286</v>
      </c>
      <c r="E1161" s="1" t="s">
        <v>10287</v>
      </c>
      <c r="F1161" s="13" t="str">
        <f t="shared" si="18"/>
        <v>220 - Gulf Coast Basin (LA, TX)</v>
      </c>
      <c r="G1161" s="14">
        <f>_xlfn.IFNA(VLOOKUP($F1161,StorageTanks_ProductionOnly!$BQ$2:$CE$31,10,FALSE),StorageTanks_ProductionOnly!$BZ$32)</f>
        <v>6.1998315975296051E-2</v>
      </c>
      <c r="H1161" s="14">
        <f>_xlfn.IFNA(VLOOKUP($F1161,StorageTanks_ProductionOnly!$BQ$2:$CE$31,11,FALSE),StorageTanks_ProductionOnly!$CA$32)</f>
        <v>0.78310754462105403</v>
      </c>
      <c r="I1161" s="14">
        <f>_xlfn.IFNA(VLOOKUP($F1161,StorageTanks_ProductionOnly!$BQ$2:$CE$31,13,FALSE),StorageTanks_ProductionOnly!$CC$32)</f>
        <v>4.4725890025650063E-2</v>
      </c>
      <c r="J1161" s="14">
        <f>_xlfn.IFNA(VLOOKUP($F1161,StorageTanks_ProductionOnly!$BQ$2:$CE$31,14,FALSE),StorageTanks_ProductionOnly!$CD$32)</f>
        <v>0.87639410596415623</v>
      </c>
    </row>
    <row r="1162" spans="1:10" x14ac:dyDescent="0.25">
      <c r="A1162" s="1" t="s">
        <v>6904</v>
      </c>
      <c r="B1162" s="1" t="s">
        <v>6823</v>
      </c>
      <c r="C1162" s="1" t="s">
        <v>6905</v>
      </c>
      <c r="D1162" s="1" t="s">
        <v>10286</v>
      </c>
      <c r="E1162" s="1" t="s">
        <v>10287</v>
      </c>
      <c r="F1162" s="13" t="str">
        <f t="shared" si="18"/>
        <v>220 - Gulf Coast Basin (LA, TX)</v>
      </c>
      <c r="G1162" s="14">
        <f>_xlfn.IFNA(VLOOKUP($F1162,StorageTanks_ProductionOnly!$BQ$2:$CE$31,10,FALSE),StorageTanks_ProductionOnly!$BZ$32)</f>
        <v>6.1998315975296051E-2</v>
      </c>
      <c r="H1162" s="14">
        <f>_xlfn.IFNA(VLOOKUP($F1162,StorageTanks_ProductionOnly!$BQ$2:$CE$31,11,FALSE),StorageTanks_ProductionOnly!$CA$32)</f>
        <v>0.78310754462105403</v>
      </c>
      <c r="I1162" s="14">
        <f>_xlfn.IFNA(VLOOKUP($F1162,StorageTanks_ProductionOnly!$BQ$2:$CE$31,13,FALSE),StorageTanks_ProductionOnly!$CC$32)</f>
        <v>4.4725890025650063E-2</v>
      </c>
      <c r="J1162" s="14">
        <f>_xlfn.IFNA(VLOOKUP($F1162,StorageTanks_ProductionOnly!$BQ$2:$CE$31,14,FALSE),StorageTanks_ProductionOnly!$CD$32)</f>
        <v>0.87639410596415623</v>
      </c>
    </row>
    <row r="1163" spans="1:10" x14ac:dyDescent="0.25">
      <c r="A1163" s="1" t="s">
        <v>6906</v>
      </c>
      <c r="B1163" s="1" t="s">
        <v>6823</v>
      </c>
      <c r="C1163" s="1" t="s">
        <v>6907</v>
      </c>
      <c r="D1163" s="1" t="s">
        <v>10286</v>
      </c>
      <c r="E1163" s="1" t="s">
        <v>10287</v>
      </c>
      <c r="F1163" s="13" t="str">
        <f t="shared" si="18"/>
        <v>220 - Gulf Coast Basin (LA, TX)</v>
      </c>
      <c r="G1163" s="14">
        <f>_xlfn.IFNA(VLOOKUP($F1163,StorageTanks_ProductionOnly!$BQ$2:$CE$31,10,FALSE),StorageTanks_ProductionOnly!$BZ$32)</f>
        <v>6.1998315975296051E-2</v>
      </c>
      <c r="H1163" s="14">
        <f>_xlfn.IFNA(VLOOKUP($F1163,StorageTanks_ProductionOnly!$BQ$2:$CE$31,11,FALSE),StorageTanks_ProductionOnly!$CA$32)</f>
        <v>0.78310754462105403</v>
      </c>
      <c r="I1163" s="14">
        <f>_xlfn.IFNA(VLOOKUP($F1163,StorageTanks_ProductionOnly!$BQ$2:$CE$31,13,FALSE),StorageTanks_ProductionOnly!$CC$32)</f>
        <v>4.4725890025650063E-2</v>
      </c>
      <c r="J1163" s="14">
        <f>_xlfn.IFNA(VLOOKUP($F1163,StorageTanks_ProductionOnly!$BQ$2:$CE$31,14,FALSE),StorageTanks_ProductionOnly!$CD$32)</f>
        <v>0.87639410596415623</v>
      </c>
    </row>
    <row r="1164" spans="1:10" x14ac:dyDescent="0.25">
      <c r="A1164" s="1" t="s">
        <v>6908</v>
      </c>
      <c r="B1164" s="1" t="s">
        <v>6823</v>
      </c>
      <c r="C1164" s="1" t="s">
        <v>6909</v>
      </c>
      <c r="D1164" s="1" t="s">
        <v>10286</v>
      </c>
      <c r="E1164" s="1" t="s">
        <v>10287</v>
      </c>
      <c r="F1164" s="13" t="str">
        <f t="shared" si="18"/>
        <v>220 - Gulf Coast Basin (LA, TX)</v>
      </c>
      <c r="G1164" s="14">
        <f>_xlfn.IFNA(VLOOKUP($F1164,StorageTanks_ProductionOnly!$BQ$2:$CE$31,10,FALSE),StorageTanks_ProductionOnly!$BZ$32)</f>
        <v>6.1998315975296051E-2</v>
      </c>
      <c r="H1164" s="14">
        <f>_xlfn.IFNA(VLOOKUP($F1164,StorageTanks_ProductionOnly!$BQ$2:$CE$31,11,FALSE),StorageTanks_ProductionOnly!$CA$32)</f>
        <v>0.78310754462105403</v>
      </c>
      <c r="I1164" s="14">
        <f>_xlfn.IFNA(VLOOKUP($F1164,StorageTanks_ProductionOnly!$BQ$2:$CE$31,13,FALSE),StorageTanks_ProductionOnly!$CC$32)</f>
        <v>4.4725890025650063E-2</v>
      </c>
      <c r="J1164" s="14">
        <f>_xlfn.IFNA(VLOOKUP($F1164,StorageTanks_ProductionOnly!$BQ$2:$CE$31,14,FALSE),StorageTanks_ProductionOnly!$CD$32)</f>
        <v>0.87639410596415623</v>
      </c>
    </row>
    <row r="1165" spans="1:10" x14ac:dyDescent="0.25">
      <c r="A1165" s="1" t="s">
        <v>6910</v>
      </c>
      <c r="B1165" s="1" t="s">
        <v>6823</v>
      </c>
      <c r="C1165" s="1" t="s">
        <v>6911</v>
      </c>
      <c r="D1165" s="1" t="s">
        <v>10286</v>
      </c>
      <c r="E1165" s="1" t="s">
        <v>10287</v>
      </c>
      <c r="F1165" s="13" t="str">
        <f t="shared" si="18"/>
        <v>220 - Gulf Coast Basin (LA, TX)</v>
      </c>
      <c r="G1165" s="14">
        <f>_xlfn.IFNA(VLOOKUP($F1165,StorageTanks_ProductionOnly!$BQ$2:$CE$31,10,FALSE),StorageTanks_ProductionOnly!$BZ$32)</f>
        <v>6.1998315975296051E-2</v>
      </c>
      <c r="H1165" s="14">
        <f>_xlfn.IFNA(VLOOKUP($F1165,StorageTanks_ProductionOnly!$BQ$2:$CE$31,11,FALSE),StorageTanks_ProductionOnly!$CA$32)</f>
        <v>0.78310754462105403</v>
      </c>
      <c r="I1165" s="14">
        <f>_xlfn.IFNA(VLOOKUP($F1165,StorageTanks_ProductionOnly!$BQ$2:$CE$31,13,FALSE),StorageTanks_ProductionOnly!$CC$32)</f>
        <v>4.4725890025650063E-2</v>
      </c>
      <c r="J1165" s="14">
        <f>_xlfn.IFNA(VLOOKUP($F1165,StorageTanks_ProductionOnly!$BQ$2:$CE$31,14,FALSE),StorageTanks_ProductionOnly!$CD$32)</f>
        <v>0.87639410596415623</v>
      </c>
    </row>
    <row r="1166" spans="1:10" x14ac:dyDescent="0.25">
      <c r="A1166" s="1" t="s">
        <v>6912</v>
      </c>
      <c r="B1166" s="1" t="s">
        <v>6823</v>
      </c>
      <c r="C1166" s="1" t="s">
        <v>6913</v>
      </c>
      <c r="D1166" s="1" t="s">
        <v>10286</v>
      </c>
      <c r="E1166" s="1" t="s">
        <v>10287</v>
      </c>
      <c r="F1166" s="13" t="str">
        <f t="shared" si="18"/>
        <v>220 - Gulf Coast Basin (LA, TX)</v>
      </c>
      <c r="G1166" s="14">
        <f>_xlfn.IFNA(VLOOKUP($F1166,StorageTanks_ProductionOnly!$BQ$2:$CE$31,10,FALSE),StorageTanks_ProductionOnly!$BZ$32)</f>
        <v>6.1998315975296051E-2</v>
      </c>
      <c r="H1166" s="14">
        <f>_xlfn.IFNA(VLOOKUP($F1166,StorageTanks_ProductionOnly!$BQ$2:$CE$31,11,FALSE),StorageTanks_ProductionOnly!$CA$32)</f>
        <v>0.78310754462105403</v>
      </c>
      <c r="I1166" s="14">
        <f>_xlfn.IFNA(VLOOKUP($F1166,StorageTanks_ProductionOnly!$BQ$2:$CE$31,13,FALSE),StorageTanks_ProductionOnly!$CC$32)</f>
        <v>4.4725890025650063E-2</v>
      </c>
      <c r="J1166" s="14">
        <f>_xlfn.IFNA(VLOOKUP($F1166,StorageTanks_ProductionOnly!$BQ$2:$CE$31,14,FALSE),StorageTanks_ProductionOnly!$CD$32)</f>
        <v>0.87639410596415623</v>
      </c>
    </row>
    <row r="1167" spans="1:10" x14ac:dyDescent="0.25">
      <c r="A1167" s="1" t="s">
        <v>6914</v>
      </c>
      <c r="B1167" s="1" t="s">
        <v>6823</v>
      </c>
      <c r="C1167" s="1" t="s">
        <v>6915</v>
      </c>
      <c r="D1167" s="1" t="s">
        <v>10286</v>
      </c>
      <c r="E1167" s="1" t="s">
        <v>10287</v>
      </c>
      <c r="F1167" s="13" t="str">
        <f t="shared" si="18"/>
        <v>220 - Gulf Coast Basin (LA, TX)</v>
      </c>
      <c r="G1167" s="14">
        <f>_xlfn.IFNA(VLOOKUP($F1167,StorageTanks_ProductionOnly!$BQ$2:$CE$31,10,FALSE),StorageTanks_ProductionOnly!$BZ$32)</f>
        <v>6.1998315975296051E-2</v>
      </c>
      <c r="H1167" s="14">
        <f>_xlfn.IFNA(VLOOKUP($F1167,StorageTanks_ProductionOnly!$BQ$2:$CE$31,11,FALSE),StorageTanks_ProductionOnly!$CA$32)</f>
        <v>0.78310754462105403</v>
      </c>
      <c r="I1167" s="14">
        <f>_xlfn.IFNA(VLOOKUP($F1167,StorageTanks_ProductionOnly!$BQ$2:$CE$31,13,FALSE),StorageTanks_ProductionOnly!$CC$32)</f>
        <v>4.4725890025650063E-2</v>
      </c>
      <c r="J1167" s="14">
        <f>_xlfn.IFNA(VLOOKUP($F1167,StorageTanks_ProductionOnly!$BQ$2:$CE$31,14,FALSE),StorageTanks_ProductionOnly!$CD$32)</f>
        <v>0.87639410596415623</v>
      </c>
    </row>
    <row r="1168" spans="1:10" x14ac:dyDescent="0.25">
      <c r="A1168" s="1" t="s">
        <v>6916</v>
      </c>
      <c r="B1168" s="1" t="s">
        <v>6823</v>
      </c>
      <c r="C1168" s="1" t="s">
        <v>6917</v>
      </c>
      <c r="D1168" s="1" t="s">
        <v>10185</v>
      </c>
      <c r="E1168" s="1" t="s">
        <v>10186</v>
      </c>
      <c r="F1168" s="13" t="str">
        <f t="shared" si="18"/>
        <v>230 - Arkla Basin</v>
      </c>
      <c r="G1168" s="14">
        <f>_xlfn.IFNA(VLOOKUP($F1168,StorageTanks_ProductionOnly!$BQ$2:$CE$31,10,FALSE),StorageTanks_ProductionOnly!$BZ$32)</f>
        <v>0</v>
      </c>
      <c r="H1168" s="14">
        <f>_xlfn.IFNA(VLOOKUP($F1168,StorageTanks_ProductionOnly!$BQ$2:$CE$31,11,FALSE),StorageTanks_ProductionOnly!$CA$32)</f>
        <v>0.88981517564878976</v>
      </c>
      <c r="I1168" s="14">
        <f>_xlfn.IFNA(VLOOKUP($F1168,StorageTanks_ProductionOnly!$BQ$2:$CE$31,13,FALSE),StorageTanks_ProductionOnly!$CC$32)</f>
        <v>0</v>
      </c>
      <c r="J1168" s="14">
        <f>_xlfn.IFNA(VLOOKUP($F1168,StorageTanks_ProductionOnly!$BQ$2:$CE$31,14,FALSE),StorageTanks_ProductionOnly!$CD$32)</f>
        <v>6.630166246937913E-2</v>
      </c>
    </row>
    <row r="1169" spans="1:10" x14ac:dyDescent="0.25">
      <c r="A1169" s="1" t="s">
        <v>6918</v>
      </c>
      <c r="B1169" s="1" t="s">
        <v>6823</v>
      </c>
      <c r="C1169" s="1" t="s">
        <v>6919</v>
      </c>
      <c r="D1169" s="1" t="s">
        <v>10286</v>
      </c>
      <c r="E1169" s="1" t="s">
        <v>10287</v>
      </c>
      <c r="F1169" s="13" t="str">
        <f t="shared" si="18"/>
        <v>220 - Gulf Coast Basin (LA, TX)</v>
      </c>
      <c r="G1169" s="14">
        <f>_xlfn.IFNA(VLOOKUP($F1169,StorageTanks_ProductionOnly!$BQ$2:$CE$31,10,FALSE),StorageTanks_ProductionOnly!$BZ$32)</f>
        <v>6.1998315975296051E-2</v>
      </c>
      <c r="H1169" s="14">
        <f>_xlfn.IFNA(VLOOKUP($F1169,StorageTanks_ProductionOnly!$BQ$2:$CE$31,11,FALSE),StorageTanks_ProductionOnly!$CA$32)</f>
        <v>0.78310754462105403</v>
      </c>
      <c r="I1169" s="14">
        <f>_xlfn.IFNA(VLOOKUP($F1169,StorageTanks_ProductionOnly!$BQ$2:$CE$31,13,FALSE),StorageTanks_ProductionOnly!$CC$32)</f>
        <v>4.4725890025650063E-2</v>
      </c>
      <c r="J1169" s="14">
        <f>_xlfn.IFNA(VLOOKUP($F1169,StorageTanks_ProductionOnly!$BQ$2:$CE$31,14,FALSE),StorageTanks_ProductionOnly!$CD$32)</f>
        <v>0.87639410596415623</v>
      </c>
    </row>
    <row r="1170" spans="1:10" x14ac:dyDescent="0.25">
      <c r="A1170" s="1" t="s">
        <v>6920</v>
      </c>
      <c r="B1170" s="1" t="s">
        <v>6823</v>
      </c>
      <c r="C1170" s="1" t="s">
        <v>5290</v>
      </c>
      <c r="D1170" s="1" t="s">
        <v>10185</v>
      </c>
      <c r="E1170" s="1" t="s">
        <v>10186</v>
      </c>
      <c r="F1170" s="13" t="str">
        <f t="shared" si="18"/>
        <v>230 - Arkla Basin</v>
      </c>
      <c r="G1170" s="14">
        <f>_xlfn.IFNA(VLOOKUP($F1170,StorageTanks_ProductionOnly!$BQ$2:$CE$31,10,FALSE),StorageTanks_ProductionOnly!$BZ$32)</f>
        <v>0</v>
      </c>
      <c r="H1170" s="14">
        <f>_xlfn.IFNA(VLOOKUP($F1170,StorageTanks_ProductionOnly!$BQ$2:$CE$31,11,FALSE),StorageTanks_ProductionOnly!$CA$32)</f>
        <v>0.88981517564878976</v>
      </c>
      <c r="I1170" s="14">
        <f>_xlfn.IFNA(VLOOKUP($F1170,StorageTanks_ProductionOnly!$BQ$2:$CE$31,13,FALSE),StorageTanks_ProductionOnly!$CC$32)</f>
        <v>0</v>
      </c>
      <c r="J1170" s="14">
        <f>_xlfn.IFNA(VLOOKUP($F1170,StorageTanks_ProductionOnly!$BQ$2:$CE$31,14,FALSE),StorageTanks_ProductionOnly!$CD$32)</f>
        <v>6.630166246937913E-2</v>
      </c>
    </row>
    <row r="1171" spans="1:10" x14ac:dyDescent="0.25">
      <c r="A1171" s="1" t="s">
        <v>6921</v>
      </c>
      <c r="B1171" s="1" t="s">
        <v>6823</v>
      </c>
      <c r="C1171" s="1" t="s">
        <v>6176</v>
      </c>
      <c r="D1171" s="1" t="s">
        <v>10286</v>
      </c>
      <c r="E1171" s="1" t="s">
        <v>10287</v>
      </c>
      <c r="F1171" s="13" t="str">
        <f t="shared" si="18"/>
        <v>220 - Gulf Coast Basin (LA, TX)</v>
      </c>
      <c r="G1171" s="14">
        <f>_xlfn.IFNA(VLOOKUP($F1171,StorageTanks_ProductionOnly!$BQ$2:$CE$31,10,FALSE),StorageTanks_ProductionOnly!$BZ$32)</f>
        <v>6.1998315975296051E-2</v>
      </c>
      <c r="H1171" s="14">
        <f>_xlfn.IFNA(VLOOKUP($F1171,StorageTanks_ProductionOnly!$BQ$2:$CE$31,11,FALSE),StorageTanks_ProductionOnly!$CA$32)</f>
        <v>0.78310754462105403</v>
      </c>
      <c r="I1171" s="14">
        <f>_xlfn.IFNA(VLOOKUP($F1171,StorageTanks_ProductionOnly!$BQ$2:$CE$31,13,FALSE),StorageTanks_ProductionOnly!$CC$32)</f>
        <v>4.4725890025650063E-2</v>
      </c>
      <c r="J1171" s="14">
        <f>_xlfn.IFNA(VLOOKUP($F1171,StorageTanks_ProductionOnly!$BQ$2:$CE$31,14,FALSE),StorageTanks_ProductionOnly!$CD$32)</f>
        <v>0.87639410596415623</v>
      </c>
    </row>
    <row r="1172" spans="1:10" x14ac:dyDescent="0.25">
      <c r="A1172" s="1" t="s">
        <v>6922</v>
      </c>
      <c r="B1172" s="1" t="s">
        <v>6823</v>
      </c>
      <c r="C1172" s="1" t="s">
        <v>6923</v>
      </c>
      <c r="D1172" s="1" t="s">
        <v>10286</v>
      </c>
      <c r="E1172" s="1" t="s">
        <v>10287</v>
      </c>
      <c r="F1172" s="13" t="str">
        <f t="shared" si="18"/>
        <v>220 - Gulf Coast Basin (LA, TX)</v>
      </c>
      <c r="G1172" s="14">
        <f>_xlfn.IFNA(VLOOKUP($F1172,StorageTanks_ProductionOnly!$BQ$2:$CE$31,10,FALSE),StorageTanks_ProductionOnly!$BZ$32)</f>
        <v>6.1998315975296051E-2</v>
      </c>
      <c r="H1172" s="14">
        <f>_xlfn.IFNA(VLOOKUP($F1172,StorageTanks_ProductionOnly!$BQ$2:$CE$31,11,FALSE),StorageTanks_ProductionOnly!$CA$32)</f>
        <v>0.78310754462105403</v>
      </c>
      <c r="I1172" s="14">
        <f>_xlfn.IFNA(VLOOKUP($F1172,StorageTanks_ProductionOnly!$BQ$2:$CE$31,13,FALSE),StorageTanks_ProductionOnly!$CC$32)</f>
        <v>4.4725890025650063E-2</v>
      </c>
      <c r="J1172" s="14">
        <f>_xlfn.IFNA(VLOOKUP($F1172,StorageTanks_ProductionOnly!$BQ$2:$CE$31,14,FALSE),StorageTanks_ProductionOnly!$CD$32)</f>
        <v>0.87639410596415623</v>
      </c>
    </row>
    <row r="1173" spans="1:10" x14ac:dyDescent="0.25">
      <c r="A1173" s="1" t="s">
        <v>6924</v>
      </c>
      <c r="B1173" s="1" t="s">
        <v>6823</v>
      </c>
      <c r="C1173" s="1" t="s">
        <v>5072</v>
      </c>
      <c r="D1173" s="1" t="s">
        <v>10146</v>
      </c>
      <c r="E1173" s="1" t="s">
        <v>10147</v>
      </c>
      <c r="F1173" s="13" t="str">
        <f t="shared" si="18"/>
        <v>210 - Mid-Gulf Coast Basin</v>
      </c>
      <c r="G1173" s="14">
        <f>_xlfn.IFNA(VLOOKUP($F1173,StorageTanks_ProductionOnly!$BQ$2:$CE$31,10,FALSE),StorageTanks_ProductionOnly!$BZ$32)</f>
        <v>0</v>
      </c>
      <c r="H1173" s="14">
        <f>_xlfn.IFNA(VLOOKUP($F1173,StorageTanks_ProductionOnly!$BQ$2:$CE$31,11,FALSE),StorageTanks_ProductionOnly!$CA$32)</f>
        <v>1</v>
      </c>
      <c r="I1173" s="14">
        <f>_xlfn.IFNA(VLOOKUP($F1173,StorageTanks_ProductionOnly!$BQ$2:$CE$31,13,FALSE),StorageTanks_ProductionOnly!$CC$32)</f>
        <v>0</v>
      </c>
      <c r="J1173" s="14">
        <f>_xlfn.IFNA(VLOOKUP($F1173,StorageTanks_ProductionOnly!$BQ$2:$CE$31,14,FALSE),StorageTanks_ProductionOnly!$CD$32)</f>
        <v>0.81037690017501129</v>
      </c>
    </row>
    <row r="1174" spans="1:10" x14ac:dyDescent="0.25">
      <c r="A1174" s="1" t="s">
        <v>6925</v>
      </c>
      <c r="B1174" s="1" t="s">
        <v>6823</v>
      </c>
      <c r="C1174" s="1" t="s">
        <v>5934</v>
      </c>
      <c r="D1174" s="1" t="s">
        <v>10185</v>
      </c>
      <c r="E1174" s="1" t="s">
        <v>10186</v>
      </c>
      <c r="F1174" s="13" t="str">
        <f t="shared" si="18"/>
        <v>230 - Arkla Basin</v>
      </c>
      <c r="G1174" s="14">
        <f>_xlfn.IFNA(VLOOKUP($F1174,StorageTanks_ProductionOnly!$BQ$2:$CE$31,10,FALSE),StorageTanks_ProductionOnly!$BZ$32)</f>
        <v>0</v>
      </c>
      <c r="H1174" s="14">
        <f>_xlfn.IFNA(VLOOKUP($F1174,StorageTanks_ProductionOnly!$BQ$2:$CE$31,11,FALSE),StorageTanks_ProductionOnly!$CA$32)</f>
        <v>0.88981517564878976</v>
      </c>
      <c r="I1174" s="14">
        <f>_xlfn.IFNA(VLOOKUP($F1174,StorageTanks_ProductionOnly!$BQ$2:$CE$31,13,FALSE),StorageTanks_ProductionOnly!$CC$32)</f>
        <v>0</v>
      </c>
      <c r="J1174" s="14">
        <f>_xlfn.IFNA(VLOOKUP($F1174,StorageTanks_ProductionOnly!$BQ$2:$CE$31,14,FALSE),StorageTanks_ProductionOnly!$CD$32)</f>
        <v>6.630166246937913E-2</v>
      </c>
    </row>
    <row r="1175" spans="1:10" x14ac:dyDescent="0.25">
      <c r="A1175" s="1" t="s">
        <v>6926</v>
      </c>
      <c r="B1175" s="1" t="s">
        <v>6823</v>
      </c>
      <c r="C1175" s="1" t="s">
        <v>6927</v>
      </c>
      <c r="D1175" s="1" t="s">
        <v>10286</v>
      </c>
      <c r="E1175" s="1" t="s">
        <v>10287</v>
      </c>
      <c r="F1175" s="13" t="str">
        <f t="shared" si="18"/>
        <v>220 - Gulf Coast Basin (LA, TX)</v>
      </c>
      <c r="G1175" s="14">
        <f>_xlfn.IFNA(VLOOKUP($F1175,StorageTanks_ProductionOnly!$BQ$2:$CE$31,10,FALSE),StorageTanks_ProductionOnly!$BZ$32)</f>
        <v>6.1998315975296051E-2</v>
      </c>
      <c r="H1175" s="14">
        <f>_xlfn.IFNA(VLOOKUP($F1175,StorageTanks_ProductionOnly!$BQ$2:$CE$31,11,FALSE),StorageTanks_ProductionOnly!$CA$32)</f>
        <v>0.78310754462105403</v>
      </c>
      <c r="I1175" s="14">
        <f>_xlfn.IFNA(VLOOKUP($F1175,StorageTanks_ProductionOnly!$BQ$2:$CE$31,13,FALSE),StorageTanks_ProductionOnly!$CC$32)</f>
        <v>4.4725890025650063E-2</v>
      </c>
      <c r="J1175" s="14">
        <f>_xlfn.IFNA(VLOOKUP($F1175,StorageTanks_ProductionOnly!$BQ$2:$CE$31,14,FALSE),StorageTanks_ProductionOnly!$CD$32)</f>
        <v>0.87639410596415623</v>
      </c>
    </row>
    <row r="1176" spans="1:10" x14ac:dyDescent="0.25">
      <c r="A1176" s="1" t="s">
        <v>6928</v>
      </c>
      <c r="B1176" s="1" t="s">
        <v>6823</v>
      </c>
      <c r="C1176" s="1" t="s">
        <v>6929</v>
      </c>
      <c r="D1176" s="1" t="s">
        <v>10185</v>
      </c>
      <c r="E1176" s="1" t="s">
        <v>10186</v>
      </c>
      <c r="F1176" s="13" t="str">
        <f t="shared" si="18"/>
        <v>230 - Arkla Basin</v>
      </c>
      <c r="G1176" s="14">
        <f>_xlfn.IFNA(VLOOKUP($F1176,StorageTanks_ProductionOnly!$BQ$2:$CE$31,10,FALSE),StorageTanks_ProductionOnly!$BZ$32)</f>
        <v>0</v>
      </c>
      <c r="H1176" s="14">
        <f>_xlfn.IFNA(VLOOKUP($F1176,StorageTanks_ProductionOnly!$BQ$2:$CE$31,11,FALSE),StorageTanks_ProductionOnly!$CA$32)</f>
        <v>0.88981517564878976</v>
      </c>
      <c r="I1176" s="14">
        <f>_xlfn.IFNA(VLOOKUP($F1176,StorageTanks_ProductionOnly!$BQ$2:$CE$31,13,FALSE),StorageTanks_ProductionOnly!$CC$32)</f>
        <v>0</v>
      </c>
      <c r="J1176" s="14">
        <f>_xlfn.IFNA(VLOOKUP($F1176,StorageTanks_ProductionOnly!$BQ$2:$CE$31,14,FALSE),StorageTanks_ProductionOnly!$CD$32)</f>
        <v>6.630166246937913E-2</v>
      </c>
    </row>
    <row r="1177" spans="1:10" x14ac:dyDescent="0.25">
      <c r="A1177" s="1" t="s">
        <v>6930</v>
      </c>
      <c r="B1177" s="1" t="s">
        <v>6823</v>
      </c>
      <c r="C1177" s="1" t="s">
        <v>6931</v>
      </c>
      <c r="D1177" s="1" t="s">
        <v>10286</v>
      </c>
      <c r="E1177" s="1" t="s">
        <v>10287</v>
      </c>
      <c r="F1177" s="13" t="str">
        <f t="shared" si="18"/>
        <v>220 - Gulf Coast Basin (LA, TX)</v>
      </c>
      <c r="G1177" s="14">
        <f>_xlfn.IFNA(VLOOKUP($F1177,StorageTanks_ProductionOnly!$BQ$2:$CE$31,10,FALSE),StorageTanks_ProductionOnly!$BZ$32)</f>
        <v>6.1998315975296051E-2</v>
      </c>
      <c r="H1177" s="14">
        <f>_xlfn.IFNA(VLOOKUP($F1177,StorageTanks_ProductionOnly!$BQ$2:$CE$31,11,FALSE),StorageTanks_ProductionOnly!$CA$32)</f>
        <v>0.78310754462105403</v>
      </c>
      <c r="I1177" s="14">
        <f>_xlfn.IFNA(VLOOKUP($F1177,StorageTanks_ProductionOnly!$BQ$2:$CE$31,13,FALSE),StorageTanks_ProductionOnly!$CC$32)</f>
        <v>4.4725890025650063E-2</v>
      </c>
      <c r="J1177" s="14">
        <f>_xlfn.IFNA(VLOOKUP($F1177,StorageTanks_ProductionOnly!$BQ$2:$CE$31,14,FALSE),StorageTanks_ProductionOnly!$CD$32)</f>
        <v>0.87639410596415623</v>
      </c>
    </row>
    <row r="1178" spans="1:10" x14ac:dyDescent="0.25">
      <c r="A1178" s="1" t="s">
        <v>6932</v>
      </c>
      <c r="B1178" s="1" t="s">
        <v>6823</v>
      </c>
      <c r="C1178" s="1" t="s">
        <v>6933</v>
      </c>
      <c r="D1178" s="1" t="s">
        <v>10185</v>
      </c>
      <c r="E1178" s="1" t="s">
        <v>10186</v>
      </c>
      <c r="F1178" s="13" t="str">
        <f t="shared" si="18"/>
        <v>230 - Arkla Basin</v>
      </c>
      <c r="G1178" s="14">
        <f>_xlfn.IFNA(VLOOKUP($F1178,StorageTanks_ProductionOnly!$BQ$2:$CE$31,10,FALSE),StorageTanks_ProductionOnly!$BZ$32)</f>
        <v>0</v>
      </c>
      <c r="H1178" s="14">
        <f>_xlfn.IFNA(VLOOKUP($F1178,StorageTanks_ProductionOnly!$BQ$2:$CE$31,11,FALSE),StorageTanks_ProductionOnly!$CA$32)</f>
        <v>0.88981517564878976</v>
      </c>
      <c r="I1178" s="14">
        <f>_xlfn.IFNA(VLOOKUP($F1178,StorageTanks_ProductionOnly!$BQ$2:$CE$31,13,FALSE),StorageTanks_ProductionOnly!$CC$32)</f>
        <v>0</v>
      </c>
      <c r="J1178" s="14">
        <f>_xlfn.IFNA(VLOOKUP($F1178,StorageTanks_ProductionOnly!$BQ$2:$CE$31,14,FALSE),StorageTanks_ProductionOnly!$CD$32)</f>
        <v>6.630166246937913E-2</v>
      </c>
    </row>
    <row r="1179" spans="1:10" x14ac:dyDescent="0.25">
      <c r="A1179" s="1" t="s">
        <v>6934</v>
      </c>
      <c r="B1179" s="1" t="s">
        <v>6935</v>
      </c>
      <c r="C1179" s="1" t="s">
        <v>6936</v>
      </c>
      <c r="D1179" s="1" t="s">
        <v>10250</v>
      </c>
      <c r="E1179" s="1" t="s">
        <v>10251</v>
      </c>
      <c r="F1179" s="13" t="str">
        <f t="shared" si="18"/>
        <v>100 - New England Province</v>
      </c>
      <c r="G1179" s="14">
        <f>_xlfn.IFNA(VLOOKUP($F1179,StorageTanks_ProductionOnly!$BQ$2:$CE$31,10,FALSE),StorageTanks_ProductionOnly!$BZ$32)</f>
        <v>5.1641542824907183E-2</v>
      </c>
      <c r="H1179" s="14">
        <f>_xlfn.IFNA(VLOOKUP($F1179,StorageTanks_ProductionOnly!$BQ$2:$CE$31,11,FALSE),StorageTanks_ProductionOnly!$CA$32)</f>
        <v>0.88022939803243827</v>
      </c>
      <c r="I1179" s="14">
        <f>_xlfn.IFNA(VLOOKUP($F1179,StorageTanks_ProductionOnly!$BQ$2:$CE$31,13,FALSE),StorageTanks_ProductionOnly!$CC$32)</f>
        <v>9.9239949282087778E-2</v>
      </c>
      <c r="J1179" s="14">
        <f>_xlfn.IFNA(VLOOKUP($F1179,StorageTanks_ProductionOnly!$BQ$2:$CE$31,14,FALSE),StorageTanks_ProductionOnly!$CD$32)</f>
        <v>0.78502133323338208</v>
      </c>
    </row>
    <row r="1180" spans="1:10" x14ac:dyDescent="0.25">
      <c r="A1180" s="1" t="s">
        <v>6937</v>
      </c>
      <c r="B1180" s="1" t="s">
        <v>6935</v>
      </c>
      <c r="C1180" s="1" t="s">
        <v>6938</v>
      </c>
      <c r="D1180" s="1" t="s">
        <v>10250</v>
      </c>
      <c r="E1180" s="1" t="s">
        <v>10251</v>
      </c>
      <c r="F1180" s="13" t="str">
        <f t="shared" si="18"/>
        <v>100 - New England Province</v>
      </c>
      <c r="G1180" s="14">
        <f>_xlfn.IFNA(VLOOKUP($F1180,StorageTanks_ProductionOnly!$BQ$2:$CE$31,10,FALSE),StorageTanks_ProductionOnly!$BZ$32)</f>
        <v>5.1641542824907183E-2</v>
      </c>
      <c r="H1180" s="14">
        <f>_xlfn.IFNA(VLOOKUP($F1180,StorageTanks_ProductionOnly!$BQ$2:$CE$31,11,FALSE),StorageTanks_ProductionOnly!$CA$32)</f>
        <v>0.88022939803243827</v>
      </c>
      <c r="I1180" s="14">
        <f>_xlfn.IFNA(VLOOKUP($F1180,StorageTanks_ProductionOnly!$BQ$2:$CE$31,13,FALSE),StorageTanks_ProductionOnly!$CC$32)</f>
        <v>9.9239949282087778E-2</v>
      </c>
      <c r="J1180" s="14">
        <f>_xlfn.IFNA(VLOOKUP($F1180,StorageTanks_ProductionOnly!$BQ$2:$CE$31,14,FALSE),StorageTanks_ProductionOnly!$CD$32)</f>
        <v>0.78502133323338208</v>
      </c>
    </row>
    <row r="1181" spans="1:10" x14ac:dyDescent="0.25">
      <c r="A1181" s="1" t="s">
        <v>6939</v>
      </c>
      <c r="B1181" s="1" t="s">
        <v>6935</v>
      </c>
      <c r="C1181" s="1" t="s">
        <v>6064</v>
      </c>
      <c r="D1181" s="1" t="s">
        <v>10250</v>
      </c>
      <c r="E1181" s="1" t="s">
        <v>10251</v>
      </c>
      <c r="F1181" s="13" t="str">
        <f t="shared" si="18"/>
        <v>100 - New England Province</v>
      </c>
      <c r="G1181" s="14">
        <f>_xlfn.IFNA(VLOOKUP($F1181,StorageTanks_ProductionOnly!$BQ$2:$CE$31,10,FALSE),StorageTanks_ProductionOnly!$BZ$32)</f>
        <v>5.1641542824907183E-2</v>
      </c>
      <c r="H1181" s="14">
        <f>_xlfn.IFNA(VLOOKUP($F1181,StorageTanks_ProductionOnly!$BQ$2:$CE$31,11,FALSE),StorageTanks_ProductionOnly!$CA$32)</f>
        <v>0.88022939803243827</v>
      </c>
      <c r="I1181" s="14">
        <f>_xlfn.IFNA(VLOOKUP($F1181,StorageTanks_ProductionOnly!$BQ$2:$CE$31,13,FALSE),StorageTanks_ProductionOnly!$CC$32)</f>
        <v>9.9239949282087778E-2</v>
      </c>
      <c r="J1181" s="14">
        <f>_xlfn.IFNA(VLOOKUP($F1181,StorageTanks_ProductionOnly!$BQ$2:$CE$31,14,FALSE),StorageTanks_ProductionOnly!$CD$32)</f>
        <v>0.78502133323338208</v>
      </c>
    </row>
    <row r="1182" spans="1:10" x14ac:dyDescent="0.25">
      <c r="A1182" s="1" t="s">
        <v>6940</v>
      </c>
      <c r="B1182" s="1" t="s">
        <v>6935</v>
      </c>
      <c r="C1182" s="1" t="s">
        <v>5002</v>
      </c>
      <c r="D1182" s="1" t="s">
        <v>10250</v>
      </c>
      <c r="E1182" s="1" t="s">
        <v>10251</v>
      </c>
      <c r="F1182" s="13" t="str">
        <f t="shared" si="18"/>
        <v>100 - New England Province</v>
      </c>
      <c r="G1182" s="14">
        <f>_xlfn.IFNA(VLOOKUP($F1182,StorageTanks_ProductionOnly!$BQ$2:$CE$31,10,FALSE),StorageTanks_ProductionOnly!$BZ$32)</f>
        <v>5.1641542824907183E-2</v>
      </c>
      <c r="H1182" s="14">
        <f>_xlfn.IFNA(VLOOKUP($F1182,StorageTanks_ProductionOnly!$BQ$2:$CE$31,11,FALSE),StorageTanks_ProductionOnly!$CA$32)</f>
        <v>0.88022939803243827</v>
      </c>
      <c r="I1182" s="14">
        <f>_xlfn.IFNA(VLOOKUP($F1182,StorageTanks_ProductionOnly!$BQ$2:$CE$31,13,FALSE),StorageTanks_ProductionOnly!$CC$32)</f>
        <v>9.9239949282087778E-2</v>
      </c>
      <c r="J1182" s="14">
        <f>_xlfn.IFNA(VLOOKUP($F1182,StorageTanks_ProductionOnly!$BQ$2:$CE$31,14,FALSE),StorageTanks_ProductionOnly!$CD$32)</f>
        <v>0.78502133323338208</v>
      </c>
    </row>
    <row r="1183" spans="1:10" x14ac:dyDescent="0.25">
      <c r="A1183" s="1" t="s">
        <v>6941</v>
      </c>
      <c r="B1183" s="1" t="s">
        <v>6935</v>
      </c>
      <c r="C1183" s="1" t="s">
        <v>5801</v>
      </c>
      <c r="D1183" s="1" t="s">
        <v>10250</v>
      </c>
      <c r="E1183" s="1" t="s">
        <v>10251</v>
      </c>
      <c r="F1183" s="13" t="str">
        <f t="shared" si="18"/>
        <v>100 - New England Province</v>
      </c>
      <c r="G1183" s="14">
        <f>_xlfn.IFNA(VLOOKUP($F1183,StorageTanks_ProductionOnly!$BQ$2:$CE$31,10,FALSE),StorageTanks_ProductionOnly!$BZ$32)</f>
        <v>5.1641542824907183E-2</v>
      </c>
      <c r="H1183" s="14">
        <f>_xlfn.IFNA(VLOOKUP($F1183,StorageTanks_ProductionOnly!$BQ$2:$CE$31,11,FALSE),StorageTanks_ProductionOnly!$CA$32)</f>
        <v>0.88022939803243827</v>
      </c>
      <c r="I1183" s="14">
        <f>_xlfn.IFNA(VLOOKUP($F1183,StorageTanks_ProductionOnly!$BQ$2:$CE$31,13,FALSE),StorageTanks_ProductionOnly!$CC$32)</f>
        <v>9.9239949282087778E-2</v>
      </c>
      <c r="J1183" s="14">
        <f>_xlfn.IFNA(VLOOKUP($F1183,StorageTanks_ProductionOnly!$BQ$2:$CE$31,14,FALSE),StorageTanks_ProductionOnly!$CD$32)</f>
        <v>0.78502133323338208</v>
      </c>
    </row>
    <row r="1184" spans="1:10" x14ac:dyDescent="0.25">
      <c r="A1184" s="1" t="s">
        <v>6942</v>
      </c>
      <c r="B1184" s="1" t="s">
        <v>6935</v>
      </c>
      <c r="C1184" s="1" t="s">
        <v>6943</v>
      </c>
      <c r="D1184" s="1" t="s">
        <v>10250</v>
      </c>
      <c r="E1184" s="1" t="s">
        <v>10251</v>
      </c>
      <c r="F1184" s="13" t="str">
        <f t="shared" si="18"/>
        <v>100 - New England Province</v>
      </c>
      <c r="G1184" s="14">
        <f>_xlfn.IFNA(VLOOKUP($F1184,StorageTanks_ProductionOnly!$BQ$2:$CE$31,10,FALSE),StorageTanks_ProductionOnly!$BZ$32)</f>
        <v>5.1641542824907183E-2</v>
      </c>
      <c r="H1184" s="14">
        <f>_xlfn.IFNA(VLOOKUP($F1184,StorageTanks_ProductionOnly!$BQ$2:$CE$31,11,FALSE),StorageTanks_ProductionOnly!$CA$32)</f>
        <v>0.88022939803243827</v>
      </c>
      <c r="I1184" s="14">
        <f>_xlfn.IFNA(VLOOKUP($F1184,StorageTanks_ProductionOnly!$BQ$2:$CE$31,13,FALSE),StorageTanks_ProductionOnly!$CC$32)</f>
        <v>9.9239949282087778E-2</v>
      </c>
      <c r="J1184" s="14">
        <f>_xlfn.IFNA(VLOOKUP($F1184,StorageTanks_ProductionOnly!$BQ$2:$CE$31,14,FALSE),StorageTanks_ProductionOnly!$CD$32)</f>
        <v>0.78502133323338208</v>
      </c>
    </row>
    <row r="1185" spans="1:10" x14ac:dyDescent="0.25">
      <c r="A1185" s="1" t="s">
        <v>6944</v>
      </c>
      <c r="B1185" s="1" t="s">
        <v>6935</v>
      </c>
      <c r="C1185" s="1" t="s">
        <v>6110</v>
      </c>
      <c r="D1185" s="1" t="s">
        <v>10250</v>
      </c>
      <c r="E1185" s="1" t="s">
        <v>10251</v>
      </c>
      <c r="F1185" s="13" t="str">
        <f t="shared" si="18"/>
        <v>100 - New England Province</v>
      </c>
      <c r="G1185" s="14">
        <f>_xlfn.IFNA(VLOOKUP($F1185,StorageTanks_ProductionOnly!$BQ$2:$CE$31,10,FALSE),StorageTanks_ProductionOnly!$BZ$32)</f>
        <v>5.1641542824907183E-2</v>
      </c>
      <c r="H1185" s="14">
        <f>_xlfn.IFNA(VLOOKUP($F1185,StorageTanks_ProductionOnly!$BQ$2:$CE$31,11,FALSE),StorageTanks_ProductionOnly!$CA$32)</f>
        <v>0.88022939803243827</v>
      </c>
      <c r="I1185" s="14">
        <f>_xlfn.IFNA(VLOOKUP($F1185,StorageTanks_ProductionOnly!$BQ$2:$CE$31,13,FALSE),StorageTanks_ProductionOnly!$CC$32)</f>
        <v>9.9239949282087778E-2</v>
      </c>
      <c r="J1185" s="14">
        <f>_xlfn.IFNA(VLOOKUP($F1185,StorageTanks_ProductionOnly!$BQ$2:$CE$31,14,FALSE),StorageTanks_ProductionOnly!$CD$32)</f>
        <v>0.78502133323338208</v>
      </c>
    </row>
    <row r="1186" spans="1:10" x14ac:dyDescent="0.25">
      <c r="A1186" s="1" t="s">
        <v>6945</v>
      </c>
      <c r="B1186" s="1" t="s">
        <v>6935</v>
      </c>
      <c r="C1186" s="1" t="s">
        <v>5237</v>
      </c>
      <c r="D1186" s="1" t="s">
        <v>10250</v>
      </c>
      <c r="E1186" s="1" t="s">
        <v>10251</v>
      </c>
      <c r="F1186" s="13" t="str">
        <f t="shared" si="18"/>
        <v>100 - New England Province</v>
      </c>
      <c r="G1186" s="14">
        <f>_xlfn.IFNA(VLOOKUP($F1186,StorageTanks_ProductionOnly!$BQ$2:$CE$31,10,FALSE),StorageTanks_ProductionOnly!$BZ$32)</f>
        <v>5.1641542824907183E-2</v>
      </c>
      <c r="H1186" s="14">
        <f>_xlfn.IFNA(VLOOKUP($F1186,StorageTanks_ProductionOnly!$BQ$2:$CE$31,11,FALSE),StorageTanks_ProductionOnly!$CA$32)</f>
        <v>0.88022939803243827</v>
      </c>
      <c r="I1186" s="14">
        <f>_xlfn.IFNA(VLOOKUP($F1186,StorageTanks_ProductionOnly!$BQ$2:$CE$31,13,FALSE),StorageTanks_ProductionOnly!$CC$32)</f>
        <v>9.9239949282087778E-2</v>
      </c>
      <c r="J1186" s="14">
        <f>_xlfn.IFNA(VLOOKUP($F1186,StorageTanks_ProductionOnly!$BQ$2:$CE$31,14,FALSE),StorageTanks_ProductionOnly!$CD$32)</f>
        <v>0.78502133323338208</v>
      </c>
    </row>
    <row r="1187" spans="1:10" x14ac:dyDescent="0.25">
      <c r="A1187" s="1" t="s">
        <v>6946</v>
      </c>
      <c r="B1187" s="1" t="s">
        <v>6935</v>
      </c>
      <c r="C1187" s="1" t="s">
        <v>6947</v>
      </c>
      <c r="D1187" s="1" t="s">
        <v>10250</v>
      </c>
      <c r="E1187" s="1" t="s">
        <v>10251</v>
      </c>
      <c r="F1187" s="13" t="str">
        <f t="shared" si="18"/>
        <v>100 - New England Province</v>
      </c>
      <c r="G1187" s="14">
        <f>_xlfn.IFNA(VLOOKUP($F1187,StorageTanks_ProductionOnly!$BQ$2:$CE$31,10,FALSE),StorageTanks_ProductionOnly!$BZ$32)</f>
        <v>5.1641542824907183E-2</v>
      </c>
      <c r="H1187" s="14">
        <f>_xlfn.IFNA(VLOOKUP($F1187,StorageTanks_ProductionOnly!$BQ$2:$CE$31,11,FALSE),StorageTanks_ProductionOnly!$CA$32)</f>
        <v>0.88022939803243827</v>
      </c>
      <c r="I1187" s="14">
        <f>_xlfn.IFNA(VLOOKUP($F1187,StorageTanks_ProductionOnly!$BQ$2:$CE$31,13,FALSE),StorageTanks_ProductionOnly!$CC$32)</f>
        <v>9.9239949282087778E-2</v>
      </c>
      <c r="J1187" s="14">
        <f>_xlfn.IFNA(VLOOKUP($F1187,StorageTanks_ProductionOnly!$BQ$2:$CE$31,14,FALSE),StorageTanks_ProductionOnly!$CD$32)</f>
        <v>0.78502133323338208</v>
      </c>
    </row>
    <row r="1188" spans="1:10" x14ac:dyDescent="0.25">
      <c r="A1188" s="1" t="s">
        <v>6948</v>
      </c>
      <c r="B1188" s="1" t="s">
        <v>6935</v>
      </c>
      <c r="C1188" s="1" t="s">
        <v>6949</v>
      </c>
      <c r="D1188" s="1" t="s">
        <v>10250</v>
      </c>
      <c r="E1188" s="1" t="s">
        <v>10251</v>
      </c>
      <c r="F1188" s="13" t="str">
        <f t="shared" si="18"/>
        <v>100 - New England Province</v>
      </c>
      <c r="G1188" s="14">
        <f>_xlfn.IFNA(VLOOKUP($F1188,StorageTanks_ProductionOnly!$BQ$2:$CE$31,10,FALSE),StorageTanks_ProductionOnly!$BZ$32)</f>
        <v>5.1641542824907183E-2</v>
      </c>
      <c r="H1188" s="14">
        <f>_xlfn.IFNA(VLOOKUP($F1188,StorageTanks_ProductionOnly!$BQ$2:$CE$31,11,FALSE),StorageTanks_ProductionOnly!$CA$32)</f>
        <v>0.88022939803243827</v>
      </c>
      <c r="I1188" s="14">
        <f>_xlfn.IFNA(VLOOKUP($F1188,StorageTanks_ProductionOnly!$BQ$2:$CE$31,13,FALSE),StorageTanks_ProductionOnly!$CC$32)</f>
        <v>9.9239949282087778E-2</v>
      </c>
      <c r="J1188" s="14">
        <f>_xlfn.IFNA(VLOOKUP($F1188,StorageTanks_ProductionOnly!$BQ$2:$CE$31,14,FALSE),StorageTanks_ProductionOnly!$CD$32)</f>
        <v>0.78502133323338208</v>
      </c>
    </row>
    <row r="1189" spans="1:10" x14ac:dyDescent="0.25">
      <c r="A1189" s="1" t="s">
        <v>6950</v>
      </c>
      <c r="B1189" s="1" t="s">
        <v>6935</v>
      </c>
      <c r="C1189" s="1" t="s">
        <v>6951</v>
      </c>
      <c r="D1189" s="1" t="s">
        <v>10250</v>
      </c>
      <c r="E1189" s="1" t="s">
        <v>10251</v>
      </c>
      <c r="F1189" s="13" t="str">
        <f t="shared" si="18"/>
        <v>100 - New England Province</v>
      </c>
      <c r="G1189" s="14">
        <f>_xlfn.IFNA(VLOOKUP($F1189,StorageTanks_ProductionOnly!$BQ$2:$CE$31,10,FALSE),StorageTanks_ProductionOnly!$BZ$32)</f>
        <v>5.1641542824907183E-2</v>
      </c>
      <c r="H1189" s="14">
        <f>_xlfn.IFNA(VLOOKUP($F1189,StorageTanks_ProductionOnly!$BQ$2:$CE$31,11,FALSE),StorageTanks_ProductionOnly!$CA$32)</f>
        <v>0.88022939803243827</v>
      </c>
      <c r="I1189" s="14">
        <f>_xlfn.IFNA(VLOOKUP($F1189,StorageTanks_ProductionOnly!$BQ$2:$CE$31,13,FALSE),StorageTanks_ProductionOnly!$CC$32)</f>
        <v>9.9239949282087778E-2</v>
      </c>
      <c r="J1189" s="14">
        <f>_xlfn.IFNA(VLOOKUP($F1189,StorageTanks_ProductionOnly!$BQ$2:$CE$31,14,FALSE),StorageTanks_ProductionOnly!$CD$32)</f>
        <v>0.78502133323338208</v>
      </c>
    </row>
    <row r="1190" spans="1:10" x14ac:dyDescent="0.25">
      <c r="A1190" s="1" t="s">
        <v>6952</v>
      </c>
      <c r="B1190" s="1" t="s">
        <v>6935</v>
      </c>
      <c r="C1190" s="1" t="s">
        <v>6953</v>
      </c>
      <c r="D1190" s="1" t="s">
        <v>10250</v>
      </c>
      <c r="E1190" s="1" t="s">
        <v>10251</v>
      </c>
      <c r="F1190" s="13" t="str">
        <f t="shared" si="18"/>
        <v>100 - New England Province</v>
      </c>
      <c r="G1190" s="14">
        <f>_xlfn.IFNA(VLOOKUP($F1190,StorageTanks_ProductionOnly!$BQ$2:$CE$31,10,FALSE),StorageTanks_ProductionOnly!$BZ$32)</f>
        <v>5.1641542824907183E-2</v>
      </c>
      <c r="H1190" s="14">
        <f>_xlfn.IFNA(VLOOKUP($F1190,StorageTanks_ProductionOnly!$BQ$2:$CE$31,11,FALSE),StorageTanks_ProductionOnly!$CA$32)</f>
        <v>0.88022939803243827</v>
      </c>
      <c r="I1190" s="14">
        <f>_xlfn.IFNA(VLOOKUP($F1190,StorageTanks_ProductionOnly!$BQ$2:$CE$31,13,FALSE),StorageTanks_ProductionOnly!$CC$32)</f>
        <v>9.9239949282087778E-2</v>
      </c>
      <c r="J1190" s="14">
        <f>_xlfn.IFNA(VLOOKUP($F1190,StorageTanks_ProductionOnly!$BQ$2:$CE$31,14,FALSE),StorageTanks_ProductionOnly!$CD$32)</f>
        <v>0.78502133323338208</v>
      </c>
    </row>
    <row r="1191" spans="1:10" x14ac:dyDescent="0.25">
      <c r="A1191" s="1" t="s">
        <v>6954</v>
      </c>
      <c r="B1191" s="1" t="s">
        <v>6935</v>
      </c>
      <c r="C1191" s="1" t="s">
        <v>6955</v>
      </c>
      <c r="D1191" s="1" t="s">
        <v>10250</v>
      </c>
      <c r="E1191" s="1" t="s">
        <v>10251</v>
      </c>
      <c r="F1191" s="13" t="str">
        <f t="shared" si="18"/>
        <v>100 - New England Province</v>
      </c>
      <c r="G1191" s="14">
        <f>_xlfn.IFNA(VLOOKUP($F1191,StorageTanks_ProductionOnly!$BQ$2:$CE$31,10,FALSE),StorageTanks_ProductionOnly!$BZ$32)</f>
        <v>5.1641542824907183E-2</v>
      </c>
      <c r="H1191" s="14">
        <f>_xlfn.IFNA(VLOOKUP($F1191,StorageTanks_ProductionOnly!$BQ$2:$CE$31,11,FALSE),StorageTanks_ProductionOnly!$CA$32)</f>
        <v>0.88022939803243827</v>
      </c>
      <c r="I1191" s="14">
        <f>_xlfn.IFNA(VLOOKUP($F1191,StorageTanks_ProductionOnly!$BQ$2:$CE$31,13,FALSE),StorageTanks_ProductionOnly!$CC$32)</f>
        <v>9.9239949282087778E-2</v>
      </c>
      <c r="J1191" s="14">
        <f>_xlfn.IFNA(VLOOKUP($F1191,StorageTanks_ProductionOnly!$BQ$2:$CE$31,14,FALSE),StorageTanks_ProductionOnly!$CD$32)</f>
        <v>0.78502133323338208</v>
      </c>
    </row>
    <row r="1192" spans="1:10" x14ac:dyDescent="0.25">
      <c r="A1192" s="1" t="s">
        <v>6956</v>
      </c>
      <c r="B1192" s="1" t="s">
        <v>6935</v>
      </c>
      <c r="C1192" s="1" t="s">
        <v>6957</v>
      </c>
      <c r="D1192" s="1" t="s">
        <v>10250</v>
      </c>
      <c r="E1192" s="1" t="s">
        <v>10251</v>
      </c>
      <c r="F1192" s="13" t="str">
        <f t="shared" si="18"/>
        <v>100 - New England Province</v>
      </c>
      <c r="G1192" s="14">
        <f>_xlfn.IFNA(VLOOKUP($F1192,StorageTanks_ProductionOnly!$BQ$2:$CE$31,10,FALSE),StorageTanks_ProductionOnly!$BZ$32)</f>
        <v>5.1641542824907183E-2</v>
      </c>
      <c r="H1192" s="14">
        <f>_xlfn.IFNA(VLOOKUP($F1192,StorageTanks_ProductionOnly!$BQ$2:$CE$31,11,FALSE),StorageTanks_ProductionOnly!$CA$32)</f>
        <v>0.88022939803243827</v>
      </c>
      <c r="I1192" s="14">
        <f>_xlfn.IFNA(VLOOKUP($F1192,StorageTanks_ProductionOnly!$BQ$2:$CE$31,13,FALSE),StorageTanks_ProductionOnly!$CC$32)</f>
        <v>9.9239949282087778E-2</v>
      </c>
      <c r="J1192" s="14">
        <f>_xlfn.IFNA(VLOOKUP($F1192,StorageTanks_ProductionOnly!$BQ$2:$CE$31,14,FALSE),StorageTanks_ProductionOnly!$CD$32)</f>
        <v>0.78502133323338208</v>
      </c>
    </row>
    <row r="1193" spans="1:10" x14ac:dyDescent="0.25">
      <c r="A1193" s="1" t="s">
        <v>6958</v>
      </c>
      <c r="B1193" s="1" t="s">
        <v>6935</v>
      </c>
      <c r="C1193" s="1" t="s">
        <v>5072</v>
      </c>
      <c r="D1193" s="1" t="s">
        <v>10250</v>
      </c>
      <c r="E1193" s="1" t="s">
        <v>10251</v>
      </c>
      <c r="F1193" s="13" t="str">
        <f t="shared" si="18"/>
        <v>100 - New England Province</v>
      </c>
      <c r="G1193" s="14">
        <f>_xlfn.IFNA(VLOOKUP($F1193,StorageTanks_ProductionOnly!$BQ$2:$CE$31,10,FALSE),StorageTanks_ProductionOnly!$BZ$32)</f>
        <v>5.1641542824907183E-2</v>
      </c>
      <c r="H1193" s="14">
        <f>_xlfn.IFNA(VLOOKUP($F1193,StorageTanks_ProductionOnly!$BQ$2:$CE$31,11,FALSE),StorageTanks_ProductionOnly!$CA$32)</f>
        <v>0.88022939803243827</v>
      </c>
      <c r="I1193" s="14">
        <f>_xlfn.IFNA(VLOOKUP($F1193,StorageTanks_ProductionOnly!$BQ$2:$CE$31,13,FALSE),StorageTanks_ProductionOnly!$CC$32)</f>
        <v>9.9239949282087778E-2</v>
      </c>
      <c r="J1193" s="14">
        <f>_xlfn.IFNA(VLOOKUP($F1193,StorageTanks_ProductionOnly!$BQ$2:$CE$31,14,FALSE),StorageTanks_ProductionOnly!$CD$32)</f>
        <v>0.78502133323338208</v>
      </c>
    </row>
    <row r="1194" spans="1:10" x14ac:dyDescent="0.25">
      <c r="A1194" s="1" t="s">
        <v>6959</v>
      </c>
      <c r="B1194" s="1" t="s">
        <v>6935</v>
      </c>
      <c r="C1194" s="1" t="s">
        <v>6960</v>
      </c>
      <c r="D1194" s="1" t="s">
        <v>10250</v>
      </c>
      <c r="E1194" s="1" t="s">
        <v>10251</v>
      </c>
      <c r="F1194" s="13" t="str">
        <f t="shared" si="18"/>
        <v>100 - New England Province</v>
      </c>
      <c r="G1194" s="14">
        <f>_xlfn.IFNA(VLOOKUP($F1194,StorageTanks_ProductionOnly!$BQ$2:$CE$31,10,FALSE),StorageTanks_ProductionOnly!$BZ$32)</f>
        <v>5.1641542824907183E-2</v>
      </c>
      <c r="H1194" s="14">
        <f>_xlfn.IFNA(VLOOKUP($F1194,StorageTanks_ProductionOnly!$BQ$2:$CE$31,11,FALSE),StorageTanks_ProductionOnly!$CA$32)</f>
        <v>0.88022939803243827</v>
      </c>
      <c r="I1194" s="14">
        <f>_xlfn.IFNA(VLOOKUP($F1194,StorageTanks_ProductionOnly!$BQ$2:$CE$31,13,FALSE),StorageTanks_ProductionOnly!$CC$32)</f>
        <v>9.9239949282087778E-2</v>
      </c>
      <c r="J1194" s="14">
        <f>_xlfn.IFNA(VLOOKUP($F1194,StorageTanks_ProductionOnly!$BQ$2:$CE$31,14,FALSE),StorageTanks_ProductionOnly!$CD$32)</f>
        <v>0.78502133323338208</v>
      </c>
    </row>
    <row r="1195" spans="1:10" x14ac:dyDescent="0.25">
      <c r="A1195" s="1" t="s">
        <v>6961</v>
      </c>
      <c r="B1195" s="1" t="s">
        <v>6962</v>
      </c>
      <c r="C1195" s="1" t="s">
        <v>6963</v>
      </c>
      <c r="D1195" s="1" t="s">
        <v>363</v>
      </c>
      <c r="E1195" s="1" t="s">
        <v>10353</v>
      </c>
      <c r="F1195" s="13" t="str">
        <f t="shared" si="18"/>
        <v>160A - Appalachian Basin (Eastern Overthrust Area)</v>
      </c>
      <c r="G1195" s="14">
        <f>_xlfn.IFNA(VLOOKUP($F1195,StorageTanks_ProductionOnly!$BQ$2:$CE$31,10,FALSE),StorageTanks_ProductionOnly!$BZ$32)</f>
        <v>3.6494488394335283E-3</v>
      </c>
      <c r="H1195" s="14">
        <f>_xlfn.IFNA(VLOOKUP($F1195,StorageTanks_ProductionOnly!$BQ$2:$CE$31,11,FALSE),StorageTanks_ProductionOnly!$CA$32)</f>
        <v>0.96692952450442948</v>
      </c>
      <c r="I1195" s="14">
        <f>_xlfn.IFNA(VLOOKUP($F1195,StorageTanks_ProductionOnly!$BQ$2:$CE$31,13,FALSE),StorageTanks_ProductionOnly!$CC$32)</f>
        <v>0</v>
      </c>
      <c r="J1195" s="14">
        <f>_xlfn.IFNA(VLOOKUP($F1195,StorageTanks_ProductionOnly!$BQ$2:$CE$31,14,FALSE),StorageTanks_ProductionOnly!$CD$32)</f>
        <v>0</v>
      </c>
    </row>
    <row r="1196" spans="1:10" x14ac:dyDescent="0.25">
      <c r="A1196" s="1" t="s">
        <v>6964</v>
      </c>
      <c r="B1196" s="1" t="s">
        <v>6962</v>
      </c>
      <c r="C1196" s="1" t="s">
        <v>6965</v>
      </c>
      <c r="D1196" s="1" t="s">
        <v>10252</v>
      </c>
      <c r="E1196" s="1" t="s">
        <v>10253</v>
      </c>
      <c r="F1196" s="13" t="str">
        <f t="shared" si="18"/>
        <v>120 - Atlantic Coast Basin</v>
      </c>
      <c r="G1196" s="14">
        <f>_xlfn.IFNA(VLOOKUP($F1196,StorageTanks_ProductionOnly!$BQ$2:$CE$31,10,FALSE),StorageTanks_ProductionOnly!$BZ$32)</f>
        <v>5.1641542824907183E-2</v>
      </c>
      <c r="H1196" s="14">
        <f>_xlfn.IFNA(VLOOKUP($F1196,StorageTanks_ProductionOnly!$BQ$2:$CE$31,11,FALSE),StorageTanks_ProductionOnly!$CA$32)</f>
        <v>0.88022939803243827</v>
      </c>
      <c r="I1196" s="14">
        <f>_xlfn.IFNA(VLOOKUP($F1196,StorageTanks_ProductionOnly!$BQ$2:$CE$31,13,FALSE),StorageTanks_ProductionOnly!$CC$32)</f>
        <v>9.9239949282087778E-2</v>
      </c>
      <c r="J1196" s="14">
        <f>_xlfn.IFNA(VLOOKUP($F1196,StorageTanks_ProductionOnly!$BQ$2:$CE$31,14,FALSE),StorageTanks_ProductionOnly!$CD$32)</f>
        <v>0.78502133323338208</v>
      </c>
    </row>
    <row r="1197" spans="1:10" x14ac:dyDescent="0.25">
      <c r="A1197" s="1" t="s">
        <v>6966</v>
      </c>
      <c r="B1197" s="1" t="s">
        <v>6962</v>
      </c>
      <c r="C1197" s="1" t="s">
        <v>6967</v>
      </c>
      <c r="D1197" s="1" t="s">
        <v>10150</v>
      </c>
      <c r="E1197" s="1" t="s">
        <v>10151</v>
      </c>
      <c r="F1197" s="13" t="str">
        <f t="shared" si="18"/>
        <v>150 - Piedmont-Blue Ridge Prov</v>
      </c>
      <c r="G1197" s="14">
        <f>_xlfn.IFNA(VLOOKUP($F1197,StorageTanks_ProductionOnly!$BQ$2:$CE$31,10,FALSE),StorageTanks_ProductionOnly!$BZ$32)</f>
        <v>5.1641542824907183E-2</v>
      </c>
      <c r="H1197" s="14">
        <f>_xlfn.IFNA(VLOOKUP($F1197,StorageTanks_ProductionOnly!$BQ$2:$CE$31,11,FALSE),StorageTanks_ProductionOnly!$CA$32)</f>
        <v>0.88022939803243827</v>
      </c>
      <c r="I1197" s="14">
        <f>_xlfn.IFNA(VLOOKUP($F1197,StorageTanks_ProductionOnly!$BQ$2:$CE$31,13,FALSE),StorageTanks_ProductionOnly!$CC$32)</f>
        <v>9.9239949282087778E-2</v>
      </c>
      <c r="J1197" s="14">
        <f>_xlfn.IFNA(VLOOKUP($F1197,StorageTanks_ProductionOnly!$BQ$2:$CE$31,14,FALSE),StorageTanks_ProductionOnly!$CD$32)</f>
        <v>0.78502133323338208</v>
      </c>
    </row>
    <row r="1198" spans="1:10" x14ac:dyDescent="0.25">
      <c r="A1198" s="1" t="s">
        <v>6968</v>
      </c>
      <c r="B1198" s="1" t="s">
        <v>6962</v>
      </c>
      <c r="C1198" s="1" t="s">
        <v>6969</v>
      </c>
      <c r="D1198" s="1" t="s">
        <v>10252</v>
      </c>
      <c r="E1198" s="1" t="s">
        <v>10253</v>
      </c>
      <c r="F1198" s="13" t="str">
        <f t="shared" si="18"/>
        <v>120 - Atlantic Coast Basin</v>
      </c>
      <c r="G1198" s="14">
        <f>_xlfn.IFNA(VLOOKUP($F1198,StorageTanks_ProductionOnly!$BQ$2:$CE$31,10,FALSE),StorageTanks_ProductionOnly!$BZ$32)</f>
        <v>5.1641542824907183E-2</v>
      </c>
      <c r="H1198" s="14">
        <f>_xlfn.IFNA(VLOOKUP($F1198,StorageTanks_ProductionOnly!$BQ$2:$CE$31,11,FALSE),StorageTanks_ProductionOnly!$CA$32)</f>
        <v>0.88022939803243827</v>
      </c>
      <c r="I1198" s="14">
        <f>_xlfn.IFNA(VLOOKUP($F1198,StorageTanks_ProductionOnly!$BQ$2:$CE$31,13,FALSE),StorageTanks_ProductionOnly!$CC$32)</f>
        <v>9.9239949282087778E-2</v>
      </c>
      <c r="J1198" s="14">
        <f>_xlfn.IFNA(VLOOKUP($F1198,StorageTanks_ProductionOnly!$BQ$2:$CE$31,14,FALSE),StorageTanks_ProductionOnly!$CD$32)</f>
        <v>0.78502133323338208</v>
      </c>
    </row>
    <row r="1199" spans="1:10" x14ac:dyDescent="0.25">
      <c r="A1199" s="1" t="s">
        <v>6970</v>
      </c>
      <c r="B1199" s="1" t="s">
        <v>6962</v>
      </c>
      <c r="C1199" s="1" t="s">
        <v>6971</v>
      </c>
      <c r="D1199" s="1" t="s">
        <v>10252</v>
      </c>
      <c r="E1199" s="1" t="s">
        <v>10253</v>
      </c>
      <c r="F1199" s="13" t="str">
        <f t="shared" si="18"/>
        <v>120 - Atlantic Coast Basin</v>
      </c>
      <c r="G1199" s="14">
        <f>_xlfn.IFNA(VLOOKUP($F1199,StorageTanks_ProductionOnly!$BQ$2:$CE$31,10,FALSE),StorageTanks_ProductionOnly!$BZ$32)</f>
        <v>5.1641542824907183E-2</v>
      </c>
      <c r="H1199" s="14">
        <f>_xlfn.IFNA(VLOOKUP($F1199,StorageTanks_ProductionOnly!$BQ$2:$CE$31,11,FALSE),StorageTanks_ProductionOnly!$CA$32)</f>
        <v>0.88022939803243827</v>
      </c>
      <c r="I1199" s="14">
        <f>_xlfn.IFNA(VLOOKUP($F1199,StorageTanks_ProductionOnly!$BQ$2:$CE$31,13,FALSE),StorageTanks_ProductionOnly!$CC$32)</f>
        <v>9.9239949282087778E-2</v>
      </c>
      <c r="J1199" s="14">
        <f>_xlfn.IFNA(VLOOKUP($F1199,StorageTanks_ProductionOnly!$BQ$2:$CE$31,14,FALSE),StorageTanks_ProductionOnly!$CD$32)</f>
        <v>0.78502133323338208</v>
      </c>
    </row>
    <row r="1200" spans="1:10" x14ac:dyDescent="0.25">
      <c r="A1200" s="1" t="s">
        <v>6972</v>
      </c>
      <c r="B1200" s="1" t="s">
        <v>6962</v>
      </c>
      <c r="C1200" s="1" t="s">
        <v>5182</v>
      </c>
      <c r="D1200" s="1" t="s">
        <v>10150</v>
      </c>
      <c r="E1200" s="1" t="s">
        <v>10151</v>
      </c>
      <c r="F1200" s="13" t="str">
        <f t="shared" si="18"/>
        <v>150 - Piedmont-Blue Ridge Prov</v>
      </c>
      <c r="G1200" s="14">
        <f>_xlfn.IFNA(VLOOKUP($F1200,StorageTanks_ProductionOnly!$BQ$2:$CE$31,10,FALSE),StorageTanks_ProductionOnly!$BZ$32)</f>
        <v>5.1641542824907183E-2</v>
      </c>
      <c r="H1200" s="14">
        <f>_xlfn.IFNA(VLOOKUP($F1200,StorageTanks_ProductionOnly!$BQ$2:$CE$31,11,FALSE),StorageTanks_ProductionOnly!$CA$32)</f>
        <v>0.88022939803243827</v>
      </c>
      <c r="I1200" s="14">
        <f>_xlfn.IFNA(VLOOKUP($F1200,StorageTanks_ProductionOnly!$BQ$2:$CE$31,13,FALSE),StorageTanks_ProductionOnly!$CC$32)</f>
        <v>9.9239949282087778E-2</v>
      </c>
      <c r="J1200" s="14">
        <f>_xlfn.IFNA(VLOOKUP($F1200,StorageTanks_ProductionOnly!$BQ$2:$CE$31,14,FALSE),StorageTanks_ProductionOnly!$CD$32)</f>
        <v>0.78502133323338208</v>
      </c>
    </row>
    <row r="1201" spans="1:10" x14ac:dyDescent="0.25">
      <c r="A1201" s="1" t="s">
        <v>6973</v>
      </c>
      <c r="B1201" s="1" t="s">
        <v>6962</v>
      </c>
      <c r="C1201" s="1" t="s">
        <v>6974</v>
      </c>
      <c r="D1201" s="1" t="s">
        <v>10252</v>
      </c>
      <c r="E1201" s="1" t="s">
        <v>10253</v>
      </c>
      <c r="F1201" s="13" t="str">
        <f t="shared" si="18"/>
        <v>120 - Atlantic Coast Basin</v>
      </c>
      <c r="G1201" s="14">
        <f>_xlfn.IFNA(VLOOKUP($F1201,StorageTanks_ProductionOnly!$BQ$2:$CE$31,10,FALSE),StorageTanks_ProductionOnly!$BZ$32)</f>
        <v>5.1641542824907183E-2</v>
      </c>
      <c r="H1201" s="14">
        <f>_xlfn.IFNA(VLOOKUP($F1201,StorageTanks_ProductionOnly!$BQ$2:$CE$31,11,FALSE),StorageTanks_ProductionOnly!$CA$32)</f>
        <v>0.88022939803243827</v>
      </c>
      <c r="I1201" s="14">
        <f>_xlfn.IFNA(VLOOKUP($F1201,StorageTanks_ProductionOnly!$BQ$2:$CE$31,13,FALSE),StorageTanks_ProductionOnly!$CC$32)</f>
        <v>9.9239949282087778E-2</v>
      </c>
      <c r="J1201" s="14">
        <f>_xlfn.IFNA(VLOOKUP($F1201,StorageTanks_ProductionOnly!$BQ$2:$CE$31,14,FALSE),StorageTanks_ProductionOnly!$CD$32)</f>
        <v>0.78502133323338208</v>
      </c>
    </row>
    <row r="1202" spans="1:10" x14ac:dyDescent="0.25">
      <c r="A1202" s="1" t="s">
        <v>6975</v>
      </c>
      <c r="B1202" s="1" t="s">
        <v>6962</v>
      </c>
      <c r="C1202" s="1" t="s">
        <v>6976</v>
      </c>
      <c r="D1202" s="1" t="s">
        <v>10252</v>
      </c>
      <c r="E1202" s="1" t="s">
        <v>10253</v>
      </c>
      <c r="F1202" s="13" t="str">
        <f t="shared" si="18"/>
        <v>120 - Atlantic Coast Basin</v>
      </c>
      <c r="G1202" s="14">
        <f>_xlfn.IFNA(VLOOKUP($F1202,StorageTanks_ProductionOnly!$BQ$2:$CE$31,10,FALSE),StorageTanks_ProductionOnly!$BZ$32)</f>
        <v>5.1641542824907183E-2</v>
      </c>
      <c r="H1202" s="14">
        <f>_xlfn.IFNA(VLOOKUP($F1202,StorageTanks_ProductionOnly!$BQ$2:$CE$31,11,FALSE),StorageTanks_ProductionOnly!$CA$32)</f>
        <v>0.88022939803243827</v>
      </c>
      <c r="I1202" s="14">
        <f>_xlfn.IFNA(VLOOKUP($F1202,StorageTanks_ProductionOnly!$BQ$2:$CE$31,13,FALSE),StorageTanks_ProductionOnly!$CC$32)</f>
        <v>9.9239949282087778E-2</v>
      </c>
      <c r="J1202" s="14">
        <f>_xlfn.IFNA(VLOOKUP($F1202,StorageTanks_ProductionOnly!$BQ$2:$CE$31,14,FALSE),StorageTanks_ProductionOnly!$CD$32)</f>
        <v>0.78502133323338208</v>
      </c>
    </row>
    <row r="1203" spans="1:10" x14ac:dyDescent="0.25">
      <c r="A1203" s="1" t="s">
        <v>6977</v>
      </c>
      <c r="B1203" s="1" t="s">
        <v>6962</v>
      </c>
      <c r="C1203" s="1" t="s">
        <v>6978</v>
      </c>
      <c r="D1203" s="1" t="s">
        <v>10252</v>
      </c>
      <c r="E1203" s="1" t="s">
        <v>10253</v>
      </c>
      <c r="F1203" s="13" t="str">
        <f t="shared" si="18"/>
        <v>120 - Atlantic Coast Basin</v>
      </c>
      <c r="G1203" s="14">
        <f>_xlfn.IFNA(VLOOKUP($F1203,StorageTanks_ProductionOnly!$BQ$2:$CE$31,10,FALSE),StorageTanks_ProductionOnly!$BZ$32)</f>
        <v>5.1641542824907183E-2</v>
      </c>
      <c r="H1203" s="14">
        <f>_xlfn.IFNA(VLOOKUP($F1203,StorageTanks_ProductionOnly!$BQ$2:$CE$31,11,FALSE),StorageTanks_ProductionOnly!$CA$32)</f>
        <v>0.88022939803243827</v>
      </c>
      <c r="I1203" s="14">
        <f>_xlfn.IFNA(VLOOKUP($F1203,StorageTanks_ProductionOnly!$BQ$2:$CE$31,13,FALSE),StorageTanks_ProductionOnly!$CC$32)</f>
        <v>9.9239949282087778E-2</v>
      </c>
      <c r="J1203" s="14">
        <f>_xlfn.IFNA(VLOOKUP($F1203,StorageTanks_ProductionOnly!$BQ$2:$CE$31,14,FALSE),StorageTanks_ProductionOnly!$CD$32)</f>
        <v>0.78502133323338208</v>
      </c>
    </row>
    <row r="1204" spans="1:10" x14ac:dyDescent="0.25">
      <c r="A1204" s="1" t="s">
        <v>6979</v>
      </c>
      <c r="B1204" s="1" t="s">
        <v>6962</v>
      </c>
      <c r="C1204" s="1" t="s">
        <v>6980</v>
      </c>
      <c r="D1204" s="1" t="s">
        <v>10150</v>
      </c>
      <c r="E1204" s="1" t="s">
        <v>10151</v>
      </c>
      <c r="F1204" s="13" t="str">
        <f t="shared" si="18"/>
        <v>150 - Piedmont-Blue Ridge Prov</v>
      </c>
      <c r="G1204" s="14">
        <f>_xlfn.IFNA(VLOOKUP($F1204,StorageTanks_ProductionOnly!$BQ$2:$CE$31,10,FALSE),StorageTanks_ProductionOnly!$BZ$32)</f>
        <v>5.1641542824907183E-2</v>
      </c>
      <c r="H1204" s="14">
        <f>_xlfn.IFNA(VLOOKUP($F1204,StorageTanks_ProductionOnly!$BQ$2:$CE$31,11,FALSE),StorageTanks_ProductionOnly!$CA$32)</f>
        <v>0.88022939803243827</v>
      </c>
      <c r="I1204" s="14">
        <f>_xlfn.IFNA(VLOOKUP($F1204,StorageTanks_ProductionOnly!$BQ$2:$CE$31,13,FALSE),StorageTanks_ProductionOnly!$CC$32)</f>
        <v>9.9239949282087778E-2</v>
      </c>
      <c r="J1204" s="14">
        <f>_xlfn.IFNA(VLOOKUP($F1204,StorageTanks_ProductionOnly!$BQ$2:$CE$31,14,FALSE),StorageTanks_ProductionOnly!$CD$32)</f>
        <v>0.78502133323338208</v>
      </c>
    </row>
    <row r="1205" spans="1:10" x14ac:dyDescent="0.25">
      <c r="A1205" s="1" t="s">
        <v>6981</v>
      </c>
      <c r="B1205" s="1" t="s">
        <v>6962</v>
      </c>
      <c r="C1205" s="1" t="s">
        <v>6982</v>
      </c>
      <c r="D1205" s="1" t="s">
        <v>363</v>
      </c>
      <c r="E1205" s="1" t="s">
        <v>10353</v>
      </c>
      <c r="F1205" s="13" t="str">
        <f t="shared" si="18"/>
        <v>160A - Appalachian Basin (Eastern Overthrust Area)</v>
      </c>
      <c r="G1205" s="14">
        <f>_xlfn.IFNA(VLOOKUP($F1205,StorageTanks_ProductionOnly!$BQ$2:$CE$31,10,FALSE),StorageTanks_ProductionOnly!$BZ$32)</f>
        <v>3.6494488394335283E-3</v>
      </c>
      <c r="H1205" s="14">
        <f>_xlfn.IFNA(VLOOKUP($F1205,StorageTanks_ProductionOnly!$BQ$2:$CE$31,11,FALSE),StorageTanks_ProductionOnly!$CA$32)</f>
        <v>0.96692952450442948</v>
      </c>
      <c r="I1205" s="14">
        <f>_xlfn.IFNA(VLOOKUP($F1205,StorageTanks_ProductionOnly!$BQ$2:$CE$31,13,FALSE),StorageTanks_ProductionOnly!$CC$32)</f>
        <v>0</v>
      </c>
      <c r="J1205" s="14">
        <f>_xlfn.IFNA(VLOOKUP($F1205,StorageTanks_ProductionOnly!$BQ$2:$CE$31,14,FALSE),StorageTanks_ProductionOnly!$CD$32)</f>
        <v>0</v>
      </c>
    </row>
    <row r="1206" spans="1:10" x14ac:dyDescent="0.25">
      <c r="A1206" s="1" t="s">
        <v>6983</v>
      </c>
      <c r="B1206" s="1" t="s">
        <v>6962</v>
      </c>
      <c r="C1206" s="1" t="s">
        <v>6984</v>
      </c>
      <c r="D1206" s="1" t="s">
        <v>10150</v>
      </c>
      <c r="E1206" s="1" t="s">
        <v>10151</v>
      </c>
      <c r="F1206" s="13" t="str">
        <f t="shared" si="18"/>
        <v>150 - Piedmont-Blue Ridge Prov</v>
      </c>
      <c r="G1206" s="14">
        <f>_xlfn.IFNA(VLOOKUP($F1206,StorageTanks_ProductionOnly!$BQ$2:$CE$31,10,FALSE),StorageTanks_ProductionOnly!$BZ$32)</f>
        <v>5.1641542824907183E-2</v>
      </c>
      <c r="H1206" s="14">
        <f>_xlfn.IFNA(VLOOKUP($F1206,StorageTanks_ProductionOnly!$BQ$2:$CE$31,11,FALSE),StorageTanks_ProductionOnly!$CA$32)</f>
        <v>0.88022939803243827</v>
      </c>
      <c r="I1206" s="14">
        <f>_xlfn.IFNA(VLOOKUP($F1206,StorageTanks_ProductionOnly!$BQ$2:$CE$31,13,FALSE),StorageTanks_ProductionOnly!$CC$32)</f>
        <v>9.9239949282087778E-2</v>
      </c>
      <c r="J1206" s="14">
        <f>_xlfn.IFNA(VLOOKUP($F1206,StorageTanks_ProductionOnly!$BQ$2:$CE$31,14,FALSE),StorageTanks_ProductionOnly!$CD$32)</f>
        <v>0.78502133323338208</v>
      </c>
    </row>
    <row r="1207" spans="1:10" x14ac:dyDescent="0.25">
      <c r="A1207" s="1" t="s">
        <v>6985</v>
      </c>
      <c r="B1207" s="1" t="s">
        <v>6962</v>
      </c>
      <c r="C1207" s="1" t="s">
        <v>5223</v>
      </c>
      <c r="D1207" s="1" t="s">
        <v>10150</v>
      </c>
      <c r="E1207" s="1" t="s">
        <v>10151</v>
      </c>
      <c r="F1207" s="13" t="str">
        <f t="shared" si="18"/>
        <v>150 - Piedmont-Blue Ridge Prov</v>
      </c>
      <c r="G1207" s="14">
        <f>_xlfn.IFNA(VLOOKUP($F1207,StorageTanks_ProductionOnly!$BQ$2:$CE$31,10,FALSE),StorageTanks_ProductionOnly!$BZ$32)</f>
        <v>5.1641542824907183E-2</v>
      </c>
      <c r="H1207" s="14">
        <f>_xlfn.IFNA(VLOOKUP($F1207,StorageTanks_ProductionOnly!$BQ$2:$CE$31,11,FALSE),StorageTanks_ProductionOnly!$CA$32)</f>
        <v>0.88022939803243827</v>
      </c>
      <c r="I1207" s="14">
        <f>_xlfn.IFNA(VLOOKUP($F1207,StorageTanks_ProductionOnly!$BQ$2:$CE$31,13,FALSE),StorageTanks_ProductionOnly!$CC$32)</f>
        <v>9.9239949282087778E-2</v>
      </c>
      <c r="J1207" s="14">
        <f>_xlfn.IFNA(VLOOKUP($F1207,StorageTanks_ProductionOnly!$BQ$2:$CE$31,14,FALSE),StorageTanks_ProductionOnly!$CD$32)</f>
        <v>0.78502133323338208</v>
      </c>
    </row>
    <row r="1208" spans="1:10" x14ac:dyDescent="0.25">
      <c r="A1208" s="1" t="s">
        <v>6986</v>
      </c>
      <c r="B1208" s="1" t="s">
        <v>6962</v>
      </c>
      <c r="C1208" s="1" t="s">
        <v>5554</v>
      </c>
      <c r="D1208" s="1" t="s">
        <v>10252</v>
      </c>
      <c r="E1208" s="1" t="s">
        <v>10253</v>
      </c>
      <c r="F1208" s="13" t="str">
        <f t="shared" si="18"/>
        <v>120 - Atlantic Coast Basin</v>
      </c>
      <c r="G1208" s="14">
        <f>_xlfn.IFNA(VLOOKUP($F1208,StorageTanks_ProductionOnly!$BQ$2:$CE$31,10,FALSE),StorageTanks_ProductionOnly!$BZ$32)</f>
        <v>5.1641542824907183E-2</v>
      </c>
      <c r="H1208" s="14">
        <f>_xlfn.IFNA(VLOOKUP($F1208,StorageTanks_ProductionOnly!$BQ$2:$CE$31,11,FALSE),StorageTanks_ProductionOnly!$CA$32)</f>
        <v>0.88022939803243827</v>
      </c>
      <c r="I1208" s="14">
        <f>_xlfn.IFNA(VLOOKUP($F1208,StorageTanks_ProductionOnly!$BQ$2:$CE$31,13,FALSE),StorageTanks_ProductionOnly!$CC$32)</f>
        <v>9.9239949282087778E-2</v>
      </c>
      <c r="J1208" s="14">
        <f>_xlfn.IFNA(VLOOKUP($F1208,StorageTanks_ProductionOnly!$BQ$2:$CE$31,14,FALSE),StorageTanks_ProductionOnly!$CD$32)</f>
        <v>0.78502133323338208</v>
      </c>
    </row>
    <row r="1209" spans="1:10" x14ac:dyDescent="0.25">
      <c r="A1209" s="1" t="s">
        <v>6987</v>
      </c>
      <c r="B1209" s="1" t="s">
        <v>6962</v>
      </c>
      <c r="C1209" s="1" t="s">
        <v>5044</v>
      </c>
      <c r="D1209" s="1" t="s">
        <v>10150</v>
      </c>
      <c r="E1209" s="1" t="s">
        <v>10151</v>
      </c>
      <c r="F1209" s="13" t="str">
        <f t="shared" si="18"/>
        <v>150 - Piedmont-Blue Ridge Prov</v>
      </c>
      <c r="G1209" s="14">
        <f>_xlfn.IFNA(VLOOKUP($F1209,StorageTanks_ProductionOnly!$BQ$2:$CE$31,10,FALSE),StorageTanks_ProductionOnly!$BZ$32)</f>
        <v>5.1641542824907183E-2</v>
      </c>
      <c r="H1209" s="14">
        <f>_xlfn.IFNA(VLOOKUP($F1209,StorageTanks_ProductionOnly!$BQ$2:$CE$31,11,FALSE),StorageTanks_ProductionOnly!$CA$32)</f>
        <v>0.88022939803243827</v>
      </c>
      <c r="I1209" s="14">
        <f>_xlfn.IFNA(VLOOKUP($F1209,StorageTanks_ProductionOnly!$BQ$2:$CE$31,13,FALSE),StorageTanks_ProductionOnly!$CC$32)</f>
        <v>9.9239949282087778E-2</v>
      </c>
      <c r="J1209" s="14">
        <f>_xlfn.IFNA(VLOOKUP($F1209,StorageTanks_ProductionOnly!$BQ$2:$CE$31,14,FALSE),StorageTanks_ProductionOnly!$CD$32)</f>
        <v>0.78502133323338208</v>
      </c>
    </row>
    <row r="1210" spans="1:10" x14ac:dyDescent="0.25">
      <c r="A1210" s="1" t="s">
        <v>6988</v>
      </c>
      <c r="B1210" s="1" t="s">
        <v>6962</v>
      </c>
      <c r="C1210" s="1" t="s">
        <v>6989</v>
      </c>
      <c r="D1210" s="1" t="s">
        <v>10252</v>
      </c>
      <c r="E1210" s="1" t="s">
        <v>10253</v>
      </c>
      <c r="F1210" s="13" t="str">
        <f t="shared" si="18"/>
        <v>120 - Atlantic Coast Basin</v>
      </c>
      <c r="G1210" s="14">
        <f>_xlfn.IFNA(VLOOKUP($F1210,StorageTanks_ProductionOnly!$BQ$2:$CE$31,10,FALSE),StorageTanks_ProductionOnly!$BZ$32)</f>
        <v>5.1641542824907183E-2</v>
      </c>
      <c r="H1210" s="14">
        <f>_xlfn.IFNA(VLOOKUP($F1210,StorageTanks_ProductionOnly!$BQ$2:$CE$31,11,FALSE),StorageTanks_ProductionOnly!$CA$32)</f>
        <v>0.88022939803243827</v>
      </c>
      <c r="I1210" s="14">
        <f>_xlfn.IFNA(VLOOKUP($F1210,StorageTanks_ProductionOnly!$BQ$2:$CE$31,13,FALSE),StorageTanks_ProductionOnly!$CC$32)</f>
        <v>9.9239949282087778E-2</v>
      </c>
      <c r="J1210" s="14">
        <f>_xlfn.IFNA(VLOOKUP($F1210,StorageTanks_ProductionOnly!$BQ$2:$CE$31,14,FALSE),StorageTanks_ProductionOnly!$CD$32)</f>
        <v>0.78502133323338208</v>
      </c>
    </row>
    <row r="1211" spans="1:10" x14ac:dyDescent="0.25">
      <c r="A1211" s="1" t="s">
        <v>6990</v>
      </c>
      <c r="B1211" s="1" t="s">
        <v>6962</v>
      </c>
      <c r="C1211" s="1" t="s">
        <v>6991</v>
      </c>
      <c r="D1211" s="1" t="s">
        <v>10252</v>
      </c>
      <c r="E1211" s="1" t="s">
        <v>10253</v>
      </c>
      <c r="F1211" s="13" t="str">
        <f t="shared" si="18"/>
        <v>120 - Atlantic Coast Basin</v>
      </c>
      <c r="G1211" s="14">
        <f>_xlfn.IFNA(VLOOKUP($F1211,StorageTanks_ProductionOnly!$BQ$2:$CE$31,10,FALSE),StorageTanks_ProductionOnly!$BZ$32)</f>
        <v>5.1641542824907183E-2</v>
      </c>
      <c r="H1211" s="14">
        <f>_xlfn.IFNA(VLOOKUP($F1211,StorageTanks_ProductionOnly!$BQ$2:$CE$31,11,FALSE),StorageTanks_ProductionOnly!$CA$32)</f>
        <v>0.88022939803243827</v>
      </c>
      <c r="I1211" s="14">
        <f>_xlfn.IFNA(VLOOKUP($F1211,StorageTanks_ProductionOnly!$BQ$2:$CE$31,13,FALSE),StorageTanks_ProductionOnly!$CC$32)</f>
        <v>9.9239949282087778E-2</v>
      </c>
      <c r="J1211" s="14">
        <f>_xlfn.IFNA(VLOOKUP($F1211,StorageTanks_ProductionOnly!$BQ$2:$CE$31,14,FALSE),StorageTanks_ProductionOnly!$CD$32)</f>
        <v>0.78502133323338208</v>
      </c>
    </row>
    <row r="1212" spans="1:10" x14ac:dyDescent="0.25">
      <c r="A1212" s="1" t="s">
        <v>6992</v>
      </c>
      <c r="B1212" s="1" t="s">
        <v>6962</v>
      </c>
      <c r="C1212" s="1" t="s">
        <v>6993</v>
      </c>
      <c r="D1212" s="1" t="s">
        <v>10252</v>
      </c>
      <c r="E1212" s="1" t="s">
        <v>10253</v>
      </c>
      <c r="F1212" s="13" t="str">
        <f t="shared" si="18"/>
        <v>120 - Atlantic Coast Basin</v>
      </c>
      <c r="G1212" s="14">
        <f>_xlfn.IFNA(VLOOKUP($F1212,StorageTanks_ProductionOnly!$BQ$2:$CE$31,10,FALSE),StorageTanks_ProductionOnly!$BZ$32)</f>
        <v>5.1641542824907183E-2</v>
      </c>
      <c r="H1212" s="14">
        <f>_xlfn.IFNA(VLOOKUP($F1212,StorageTanks_ProductionOnly!$BQ$2:$CE$31,11,FALSE),StorageTanks_ProductionOnly!$CA$32)</f>
        <v>0.88022939803243827</v>
      </c>
      <c r="I1212" s="14">
        <f>_xlfn.IFNA(VLOOKUP($F1212,StorageTanks_ProductionOnly!$BQ$2:$CE$31,13,FALSE),StorageTanks_ProductionOnly!$CC$32)</f>
        <v>9.9239949282087778E-2</v>
      </c>
      <c r="J1212" s="14">
        <f>_xlfn.IFNA(VLOOKUP($F1212,StorageTanks_ProductionOnly!$BQ$2:$CE$31,14,FALSE),StorageTanks_ProductionOnly!$CD$32)</f>
        <v>0.78502133323338208</v>
      </c>
    </row>
    <row r="1213" spans="1:10" x14ac:dyDescent="0.25">
      <c r="A1213" s="1" t="s">
        <v>6994</v>
      </c>
      <c r="B1213" s="1" t="s">
        <v>6962</v>
      </c>
      <c r="C1213" s="1" t="s">
        <v>6955</v>
      </c>
      <c r="D1213" s="1" t="s">
        <v>10252</v>
      </c>
      <c r="E1213" s="1" t="s">
        <v>10253</v>
      </c>
      <c r="F1213" s="13" t="str">
        <f t="shared" si="18"/>
        <v>120 - Atlantic Coast Basin</v>
      </c>
      <c r="G1213" s="14">
        <f>_xlfn.IFNA(VLOOKUP($F1213,StorageTanks_ProductionOnly!$BQ$2:$CE$31,10,FALSE),StorageTanks_ProductionOnly!$BZ$32)</f>
        <v>5.1641542824907183E-2</v>
      </c>
      <c r="H1213" s="14">
        <f>_xlfn.IFNA(VLOOKUP($F1213,StorageTanks_ProductionOnly!$BQ$2:$CE$31,11,FALSE),StorageTanks_ProductionOnly!$CA$32)</f>
        <v>0.88022939803243827</v>
      </c>
      <c r="I1213" s="14">
        <f>_xlfn.IFNA(VLOOKUP($F1213,StorageTanks_ProductionOnly!$BQ$2:$CE$31,13,FALSE),StorageTanks_ProductionOnly!$CC$32)</f>
        <v>9.9239949282087778E-2</v>
      </c>
      <c r="J1213" s="14">
        <f>_xlfn.IFNA(VLOOKUP($F1213,StorageTanks_ProductionOnly!$BQ$2:$CE$31,14,FALSE),StorageTanks_ProductionOnly!$CD$32)</f>
        <v>0.78502133323338208</v>
      </c>
    </row>
    <row r="1214" spans="1:10" x14ac:dyDescent="0.25">
      <c r="A1214" s="1" t="s">
        <v>6995</v>
      </c>
      <c r="B1214" s="1" t="s">
        <v>6962</v>
      </c>
      <c r="C1214" s="1" t="s">
        <v>5895</v>
      </c>
      <c r="D1214" s="1" t="s">
        <v>10252</v>
      </c>
      <c r="E1214" s="1" t="s">
        <v>10253</v>
      </c>
      <c r="F1214" s="13" t="str">
        <f t="shared" si="18"/>
        <v>120 - Atlantic Coast Basin</v>
      </c>
      <c r="G1214" s="14">
        <f>_xlfn.IFNA(VLOOKUP($F1214,StorageTanks_ProductionOnly!$BQ$2:$CE$31,10,FALSE),StorageTanks_ProductionOnly!$BZ$32)</f>
        <v>5.1641542824907183E-2</v>
      </c>
      <c r="H1214" s="14">
        <f>_xlfn.IFNA(VLOOKUP($F1214,StorageTanks_ProductionOnly!$BQ$2:$CE$31,11,FALSE),StorageTanks_ProductionOnly!$CA$32)</f>
        <v>0.88022939803243827</v>
      </c>
      <c r="I1214" s="14">
        <f>_xlfn.IFNA(VLOOKUP($F1214,StorageTanks_ProductionOnly!$BQ$2:$CE$31,13,FALSE),StorageTanks_ProductionOnly!$CC$32)</f>
        <v>9.9239949282087778E-2</v>
      </c>
      <c r="J1214" s="14">
        <f>_xlfn.IFNA(VLOOKUP($F1214,StorageTanks_ProductionOnly!$BQ$2:$CE$31,14,FALSE),StorageTanks_ProductionOnly!$CD$32)</f>
        <v>0.78502133323338208</v>
      </c>
    </row>
    <row r="1215" spans="1:10" x14ac:dyDescent="0.25">
      <c r="A1215" s="1" t="s">
        <v>6996</v>
      </c>
      <c r="B1215" s="1" t="s">
        <v>6962</v>
      </c>
      <c r="C1215" s="1" t="s">
        <v>5072</v>
      </c>
      <c r="D1215" s="1" t="s">
        <v>363</v>
      </c>
      <c r="E1215" s="1" t="s">
        <v>10353</v>
      </c>
      <c r="F1215" s="13" t="str">
        <f t="shared" si="18"/>
        <v>160A - Appalachian Basin (Eastern Overthrust Area)</v>
      </c>
      <c r="G1215" s="14">
        <f>_xlfn.IFNA(VLOOKUP($F1215,StorageTanks_ProductionOnly!$BQ$2:$CE$31,10,FALSE),StorageTanks_ProductionOnly!$BZ$32)</f>
        <v>3.6494488394335283E-3</v>
      </c>
      <c r="H1215" s="14">
        <f>_xlfn.IFNA(VLOOKUP($F1215,StorageTanks_ProductionOnly!$BQ$2:$CE$31,11,FALSE),StorageTanks_ProductionOnly!$CA$32)</f>
        <v>0.96692952450442948</v>
      </c>
      <c r="I1215" s="14">
        <f>_xlfn.IFNA(VLOOKUP($F1215,StorageTanks_ProductionOnly!$BQ$2:$CE$31,13,FALSE),StorageTanks_ProductionOnly!$CC$32)</f>
        <v>0</v>
      </c>
      <c r="J1215" s="14">
        <f>_xlfn.IFNA(VLOOKUP($F1215,StorageTanks_ProductionOnly!$BQ$2:$CE$31,14,FALSE),StorageTanks_ProductionOnly!$CD$32)</f>
        <v>0</v>
      </c>
    </row>
    <row r="1216" spans="1:10" x14ac:dyDescent="0.25">
      <c r="A1216" s="1" t="s">
        <v>6997</v>
      </c>
      <c r="B1216" s="1" t="s">
        <v>6962</v>
      </c>
      <c r="C1216" s="1" t="s">
        <v>6998</v>
      </c>
      <c r="D1216" s="1" t="s">
        <v>10252</v>
      </c>
      <c r="E1216" s="1" t="s">
        <v>10253</v>
      </c>
      <c r="F1216" s="13" t="str">
        <f t="shared" si="18"/>
        <v>120 - Atlantic Coast Basin</v>
      </c>
      <c r="G1216" s="14">
        <f>_xlfn.IFNA(VLOOKUP($F1216,StorageTanks_ProductionOnly!$BQ$2:$CE$31,10,FALSE),StorageTanks_ProductionOnly!$BZ$32)</f>
        <v>5.1641542824907183E-2</v>
      </c>
      <c r="H1216" s="14">
        <f>_xlfn.IFNA(VLOOKUP($F1216,StorageTanks_ProductionOnly!$BQ$2:$CE$31,11,FALSE),StorageTanks_ProductionOnly!$CA$32)</f>
        <v>0.88022939803243827</v>
      </c>
      <c r="I1216" s="14">
        <f>_xlfn.IFNA(VLOOKUP($F1216,StorageTanks_ProductionOnly!$BQ$2:$CE$31,13,FALSE),StorageTanks_ProductionOnly!$CC$32)</f>
        <v>9.9239949282087778E-2</v>
      </c>
      <c r="J1216" s="14">
        <f>_xlfn.IFNA(VLOOKUP($F1216,StorageTanks_ProductionOnly!$BQ$2:$CE$31,14,FALSE),StorageTanks_ProductionOnly!$CD$32)</f>
        <v>0.78502133323338208</v>
      </c>
    </row>
    <row r="1217" spans="1:10" x14ac:dyDescent="0.25">
      <c r="A1217" s="1" t="s">
        <v>6999</v>
      </c>
      <c r="B1217" s="1" t="s">
        <v>6962</v>
      </c>
      <c r="C1217" s="1" t="s">
        <v>7000</v>
      </c>
      <c r="D1217" s="1" t="s">
        <v>10252</v>
      </c>
      <c r="E1217" s="1" t="s">
        <v>10253</v>
      </c>
      <c r="F1217" s="13" t="str">
        <f t="shared" si="18"/>
        <v>120 - Atlantic Coast Basin</v>
      </c>
      <c r="G1217" s="14">
        <f>_xlfn.IFNA(VLOOKUP($F1217,StorageTanks_ProductionOnly!$BQ$2:$CE$31,10,FALSE),StorageTanks_ProductionOnly!$BZ$32)</f>
        <v>5.1641542824907183E-2</v>
      </c>
      <c r="H1217" s="14">
        <f>_xlfn.IFNA(VLOOKUP($F1217,StorageTanks_ProductionOnly!$BQ$2:$CE$31,11,FALSE),StorageTanks_ProductionOnly!$CA$32)</f>
        <v>0.88022939803243827</v>
      </c>
      <c r="I1217" s="14">
        <f>_xlfn.IFNA(VLOOKUP($F1217,StorageTanks_ProductionOnly!$BQ$2:$CE$31,13,FALSE),StorageTanks_ProductionOnly!$CC$32)</f>
        <v>9.9239949282087778E-2</v>
      </c>
      <c r="J1217" s="14">
        <f>_xlfn.IFNA(VLOOKUP($F1217,StorageTanks_ProductionOnly!$BQ$2:$CE$31,14,FALSE),StorageTanks_ProductionOnly!$CD$32)</f>
        <v>0.78502133323338208</v>
      </c>
    </row>
    <row r="1218" spans="1:10" x14ac:dyDescent="0.25">
      <c r="A1218" s="1" t="s">
        <v>7001</v>
      </c>
      <c r="B1218" s="1" t="s">
        <v>6962</v>
      </c>
      <c r="C1218" s="1" t="s">
        <v>7002</v>
      </c>
      <c r="D1218" s="1" t="s">
        <v>10252</v>
      </c>
      <c r="E1218" s="1" t="s">
        <v>10253</v>
      </c>
      <c r="F1218" s="13" t="str">
        <f t="shared" ref="F1218:F1281" si="19">_xlfn.CONCAT(E1218," ","-"," ",D1218)</f>
        <v>120 - Atlantic Coast Basin</v>
      </c>
      <c r="G1218" s="14">
        <f>_xlfn.IFNA(VLOOKUP($F1218,StorageTanks_ProductionOnly!$BQ$2:$CE$31,10,FALSE),StorageTanks_ProductionOnly!$BZ$32)</f>
        <v>5.1641542824907183E-2</v>
      </c>
      <c r="H1218" s="14">
        <f>_xlfn.IFNA(VLOOKUP($F1218,StorageTanks_ProductionOnly!$BQ$2:$CE$31,11,FALSE),StorageTanks_ProductionOnly!$CA$32)</f>
        <v>0.88022939803243827</v>
      </c>
      <c r="I1218" s="14">
        <f>_xlfn.IFNA(VLOOKUP($F1218,StorageTanks_ProductionOnly!$BQ$2:$CE$31,13,FALSE),StorageTanks_ProductionOnly!$CC$32)</f>
        <v>9.9239949282087778E-2</v>
      </c>
      <c r="J1218" s="14">
        <f>_xlfn.IFNA(VLOOKUP($F1218,StorageTanks_ProductionOnly!$BQ$2:$CE$31,14,FALSE),StorageTanks_ProductionOnly!$CD$32)</f>
        <v>0.78502133323338208</v>
      </c>
    </row>
    <row r="1219" spans="1:10" x14ac:dyDescent="0.25">
      <c r="A1219" s="1" t="s">
        <v>7003</v>
      </c>
      <c r="B1219" s="1" t="s">
        <v>7004</v>
      </c>
      <c r="C1219" s="1" t="s">
        <v>7005</v>
      </c>
      <c r="D1219" s="1" t="s">
        <v>10252</v>
      </c>
      <c r="E1219" s="1" t="s">
        <v>10253</v>
      </c>
      <c r="F1219" s="13" t="str">
        <f t="shared" si="19"/>
        <v>120 - Atlantic Coast Basin</v>
      </c>
      <c r="G1219" s="14">
        <f>_xlfn.IFNA(VLOOKUP($F1219,StorageTanks_ProductionOnly!$BQ$2:$CE$31,10,FALSE),StorageTanks_ProductionOnly!$BZ$32)</f>
        <v>5.1641542824907183E-2</v>
      </c>
      <c r="H1219" s="14">
        <f>_xlfn.IFNA(VLOOKUP($F1219,StorageTanks_ProductionOnly!$BQ$2:$CE$31,11,FALSE),StorageTanks_ProductionOnly!$CA$32)</f>
        <v>0.88022939803243827</v>
      </c>
      <c r="I1219" s="14">
        <f>_xlfn.IFNA(VLOOKUP($F1219,StorageTanks_ProductionOnly!$BQ$2:$CE$31,13,FALSE),StorageTanks_ProductionOnly!$CC$32)</f>
        <v>9.9239949282087778E-2</v>
      </c>
      <c r="J1219" s="14">
        <f>_xlfn.IFNA(VLOOKUP($F1219,StorageTanks_ProductionOnly!$BQ$2:$CE$31,14,FALSE),StorageTanks_ProductionOnly!$CD$32)</f>
        <v>0.78502133323338208</v>
      </c>
    </row>
    <row r="1220" spans="1:10" x14ac:dyDescent="0.25">
      <c r="A1220" s="1" t="s">
        <v>7006</v>
      </c>
      <c r="B1220" s="1" t="s">
        <v>7004</v>
      </c>
      <c r="C1220" s="1" t="s">
        <v>7007</v>
      </c>
      <c r="D1220" s="1" t="s">
        <v>10250</v>
      </c>
      <c r="E1220" s="1" t="s">
        <v>10251</v>
      </c>
      <c r="F1220" s="13" t="str">
        <f t="shared" si="19"/>
        <v>100 - New England Province</v>
      </c>
      <c r="G1220" s="14">
        <f>_xlfn.IFNA(VLOOKUP($F1220,StorageTanks_ProductionOnly!$BQ$2:$CE$31,10,FALSE),StorageTanks_ProductionOnly!$BZ$32)</f>
        <v>5.1641542824907183E-2</v>
      </c>
      <c r="H1220" s="14">
        <f>_xlfn.IFNA(VLOOKUP($F1220,StorageTanks_ProductionOnly!$BQ$2:$CE$31,11,FALSE),StorageTanks_ProductionOnly!$CA$32)</f>
        <v>0.88022939803243827</v>
      </c>
      <c r="I1220" s="14">
        <f>_xlfn.IFNA(VLOOKUP($F1220,StorageTanks_ProductionOnly!$BQ$2:$CE$31,13,FALSE),StorageTanks_ProductionOnly!$CC$32)</f>
        <v>9.9239949282087778E-2</v>
      </c>
      <c r="J1220" s="14">
        <f>_xlfn.IFNA(VLOOKUP($F1220,StorageTanks_ProductionOnly!$BQ$2:$CE$31,14,FALSE),StorageTanks_ProductionOnly!$CD$32)</f>
        <v>0.78502133323338208</v>
      </c>
    </row>
    <row r="1221" spans="1:10" x14ac:dyDescent="0.25">
      <c r="A1221" s="1" t="s">
        <v>7008</v>
      </c>
      <c r="B1221" s="1" t="s">
        <v>7004</v>
      </c>
      <c r="C1221" s="1" t="s">
        <v>7009</v>
      </c>
      <c r="D1221" s="1" t="s">
        <v>10250</v>
      </c>
      <c r="E1221" s="1" t="s">
        <v>10251</v>
      </c>
      <c r="F1221" s="13" t="str">
        <f t="shared" si="19"/>
        <v>100 - New England Province</v>
      </c>
      <c r="G1221" s="14">
        <f>_xlfn.IFNA(VLOOKUP($F1221,StorageTanks_ProductionOnly!$BQ$2:$CE$31,10,FALSE),StorageTanks_ProductionOnly!$BZ$32)</f>
        <v>5.1641542824907183E-2</v>
      </c>
      <c r="H1221" s="14">
        <f>_xlfn.IFNA(VLOOKUP($F1221,StorageTanks_ProductionOnly!$BQ$2:$CE$31,11,FALSE),StorageTanks_ProductionOnly!$CA$32)</f>
        <v>0.88022939803243827</v>
      </c>
      <c r="I1221" s="14">
        <f>_xlfn.IFNA(VLOOKUP($F1221,StorageTanks_ProductionOnly!$BQ$2:$CE$31,13,FALSE),StorageTanks_ProductionOnly!$CC$32)</f>
        <v>9.9239949282087778E-2</v>
      </c>
      <c r="J1221" s="14">
        <f>_xlfn.IFNA(VLOOKUP($F1221,StorageTanks_ProductionOnly!$BQ$2:$CE$31,14,FALSE),StorageTanks_ProductionOnly!$CD$32)</f>
        <v>0.78502133323338208</v>
      </c>
    </row>
    <row r="1222" spans="1:10" x14ac:dyDescent="0.25">
      <c r="A1222" s="1" t="s">
        <v>7010</v>
      </c>
      <c r="B1222" s="1" t="s">
        <v>7004</v>
      </c>
      <c r="C1222" s="1" t="s">
        <v>7011</v>
      </c>
      <c r="D1222" s="1" t="s">
        <v>10252</v>
      </c>
      <c r="E1222" s="1" t="s">
        <v>10253</v>
      </c>
      <c r="F1222" s="13" t="str">
        <f t="shared" si="19"/>
        <v>120 - Atlantic Coast Basin</v>
      </c>
      <c r="G1222" s="14">
        <f>_xlfn.IFNA(VLOOKUP($F1222,StorageTanks_ProductionOnly!$BQ$2:$CE$31,10,FALSE),StorageTanks_ProductionOnly!$BZ$32)</f>
        <v>5.1641542824907183E-2</v>
      </c>
      <c r="H1222" s="14">
        <f>_xlfn.IFNA(VLOOKUP($F1222,StorageTanks_ProductionOnly!$BQ$2:$CE$31,11,FALSE),StorageTanks_ProductionOnly!$CA$32)</f>
        <v>0.88022939803243827</v>
      </c>
      <c r="I1222" s="14">
        <f>_xlfn.IFNA(VLOOKUP($F1222,StorageTanks_ProductionOnly!$BQ$2:$CE$31,13,FALSE),StorageTanks_ProductionOnly!$CC$32)</f>
        <v>9.9239949282087778E-2</v>
      </c>
      <c r="J1222" s="14">
        <f>_xlfn.IFNA(VLOOKUP($F1222,StorageTanks_ProductionOnly!$BQ$2:$CE$31,14,FALSE),StorageTanks_ProductionOnly!$CD$32)</f>
        <v>0.78502133323338208</v>
      </c>
    </row>
    <row r="1223" spans="1:10" x14ac:dyDescent="0.25">
      <c r="A1223" s="1" t="s">
        <v>7012</v>
      </c>
      <c r="B1223" s="1" t="s">
        <v>7004</v>
      </c>
      <c r="C1223" s="1" t="s">
        <v>7013</v>
      </c>
      <c r="D1223" s="1" t="s">
        <v>10250</v>
      </c>
      <c r="E1223" s="1" t="s">
        <v>10251</v>
      </c>
      <c r="F1223" s="13" t="str">
        <f t="shared" si="19"/>
        <v>100 - New England Province</v>
      </c>
      <c r="G1223" s="14">
        <f>_xlfn.IFNA(VLOOKUP($F1223,StorageTanks_ProductionOnly!$BQ$2:$CE$31,10,FALSE),StorageTanks_ProductionOnly!$BZ$32)</f>
        <v>5.1641542824907183E-2</v>
      </c>
      <c r="H1223" s="14">
        <f>_xlfn.IFNA(VLOOKUP($F1223,StorageTanks_ProductionOnly!$BQ$2:$CE$31,11,FALSE),StorageTanks_ProductionOnly!$CA$32)</f>
        <v>0.88022939803243827</v>
      </c>
      <c r="I1223" s="14">
        <f>_xlfn.IFNA(VLOOKUP($F1223,StorageTanks_ProductionOnly!$BQ$2:$CE$31,13,FALSE),StorageTanks_ProductionOnly!$CC$32)</f>
        <v>9.9239949282087778E-2</v>
      </c>
      <c r="J1223" s="14">
        <f>_xlfn.IFNA(VLOOKUP($F1223,StorageTanks_ProductionOnly!$BQ$2:$CE$31,14,FALSE),StorageTanks_ProductionOnly!$CD$32)</f>
        <v>0.78502133323338208</v>
      </c>
    </row>
    <row r="1224" spans="1:10" x14ac:dyDescent="0.25">
      <c r="A1224" s="1" t="s">
        <v>7014</v>
      </c>
      <c r="B1224" s="1" t="s">
        <v>7004</v>
      </c>
      <c r="C1224" s="1" t="s">
        <v>5002</v>
      </c>
      <c r="D1224" s="1" t="s">
        <v>10250</v>
      </c>
      <c r="E1224" s="1" t="s">
        <v>10251</v>
      </c>
      <c r="F1224" s="13" t="str">
        <f t="shared" si="19"/>
        <v>100 - New England Province</v>
      </c>
      <c r="G1224" s="14">
        <f>_xlfn.IFNA(VLOOKUP($F1224,StorageTanks_ProductionOnly!$BQ$2:$CE$31,10,FALSE),StorageTanks_ProductionOnly!$BZ$32)</f>
        <v>5.1641542824907183E-2</v>
      </c>
      <c r="H1224" s="14">
        <f>_xlfn.IFNA(VLOOKUP($F1224,StorageTanks_ProductionOnly!$BQ$2:$CE$31,11,FALSE),StorageTanks_ProductionOnly!$CA$32)</f>
        <v>0.88022939803243827</v>
      </c>
      <c r="I1224" s="14">
        <f>_xlfn.IFNA(VLOOKUP($F1224,StorageTanks_ProductionOnly!$BQ$2:$CE$31,13,FALSE),StorageTanks_ProductionOnly!$CC$32)</f>
        <v>9.9239949282087778E-2</v>
      </c>
      <c r="J1224" s="14">
        <f>_xlfn.IFNA(VLOOKUP($F1224,StorageTanks_ProductionOnly!$BQ$2:$CE$31,14,FALSE),StorageTanks_ProductionOnly!$CD$32)</f>
        <v>0.78502133323338208</v>
      </c>
    </row>
    <row r="1225" spans="1:10" x14ac:dyDescent="0.25">
      <c r="A1225" s="1" t="s">
        <v>7015</v>
      </c>
      <c r="B1225" s="1" t="s">
        <v>7004</v>
      </c>
      <c r="C1225" s="1" t="s">
        <v>7016</v>
      </c>
      <c r="D1225" s="1" t="s">
        <v>10250</v>
      </c>
      <c r="E1225" s="1" t="s">
        <v>10251</v>
      </c>
      <c r="F1225" s="13" t="str">
        <f t="shared" si="19"/>
        <v>100 - New England Province</v>
      </c>
      <c r="G1225" s="14">
        <f>_xlfn.IFNA(VLOOKUP($F1225,StorageTanks_ProductionOnly!$BQ$2:$CE$31,10,FALSE),StorageTanks_ProductionOnly!$BZ$32)</f>
        <v>5.1641542824907183E-2</v>
      </c>
      <c r="H1225" s="14">
        <f>_xlfn.IFNA(VLOOKUP($F1225,StorageTanks_ProductionOnly!$BQ$2:$CE$31,11,FALSE),StorageTanks_ProductionOnly!$CA$32)</f>
        <v>0.88022939803243827</v>
      </c>
      <c r="I1225" s="14">
        <f>_xlfn.IFNA(VLOOKUP($F1225,StorageTanks_ProductionOnly!$BQ$2:$CE$31,13,FALSE),StorageTanks_ProductionOnly!$CC$32)</f>
        <v>9.9239949282087778E-2</v>
      </c>
      <c r="J1225" s="14">
        <f>_xlfn.IFNA(VLOOKUP($F1225,StorageTanks_ProductionOnly!$BQ$2:$CE$31,14,FALSE),StorageTanks_ProductionOnly!$CD$32)</f>
        <v>0.78502133323338208</v>
      </c>
    </row>
    <row r="1226" spans="1:10" x14ac:dyDescent="0.25">
      <c r="A1226" s="1" t="s">
        <v>7017</v>
      </c>
      <c r="B1226" s="1" t="s">
        <v>7004</v>
      </c>
      <c r="C1226" s="1" t="s">
        <v>7018</v>
      </c>
      <c r="D1226" s="1" t="s">
        <v>10250</v>
      </c>
      <c r="E1226" s="1" t="s">
        <v>10251</v>
      </c>
      <c r="F1226" s="13" t="str">
        <f t="shared" si="19"/>
        <v>100 - New England Province</v>
      </c>
      <c r="G1226" s="14">
        <f>_xlfn.IFNA(VLOOKUP($F1226,StorageTanks_ProductionOnly!$BQ$2:$CE$31,10,FALSE),StorageTanks_ProductionOnly!$BZ$32)</f>
        <v>5.1641542824907183E-2</v>
      </c>
      <c r="H1226" s="14">
        <f>_xlfn.IFNA(VLOOKUP($F1226,StorageTanks_ProductionOnly!$BQ$2:$CE$31,11,FALSE),StorageTanks_ProductionOnly!$CA$32)</f>
        <v>0.88022939803243827</v>
      </c>
      <c r="I1226" s="14">
        <f>_xlfn.IFNA(VLOOKUP($F1226,StorageTanks_ProductionOnly!$BQ$2:$CE$31,13,FALSE),StorageTanks_ProductionOnly!$CC$32)</f>
        <v>9.9239949282087778E-2</v>
      </c>
      <c r="J1226" s="14">
        <f>_xlfn.IFNA(VLOOKUP($F1226,StorageTanks_ProductionOnly!$BQ$2:$CE$31,14,FALSE),StorageTanks_ProductionOnly!$CD$32)</f>
        <v>0.78502133323338208</v>
      </c>
    </row>
    <row r="1227" spans="1:10" x14ac:dyDescent="0.25">
      <c r="A1227" s="1" t="s">
        <v>7019</v>
      </c>
      <c r="B1227" s="1" t="s">
        <v>7004</v>
      </c>
      <c r="C1227" s="1" t="s">
        <v>5543</v>
      </c>
      <c r="D1227" s="1" t="s">
        <v>10250</v>
      </c>
      <c r="E1227" s="1" t="s">
        <v>10251</v>
      </c>
      <c r="F1227" s="13" t="str">
        <f t="shared" si="19"/>
        <v>100 - New England Province</v>
      </c>
      <c r="G1227" s="14">
        <f>_xlfn.IFNA(VLOOKUP($F1227,StorageTanks_ProductionOnly!$BQ$2:$CE$31,10,FALSE),StorageTanks_ProductionOnly!$BZ$32)</f>
        <v>5.1641542824907183E-2</v>
      </c>
      <c r="H1227" s="14">
        <f>_xlfn.IFNA(VLOOKUP($F1227,StorageTanks_ProductionOnly!$BQ$2:$CE$31,11,FALSE),StorageTanks_ProductionOnly!$CA$32)</f>
        <v>0.88022939803243827</v>
      </c>
      <c r="I1227" s="14">
        <f>_xlfn.IFNA(VLOOKUP($F1227,StorageTanks_ProductionOnly!$BQ$2:$CE$31,13,FALSE),StorageTanks_ProductionOnly!$CC$32)</f>
        <v>9.9239949282087778E-2</v>
      </c>
      <c r="J1227" s="14">
        <f>_xlfn.IFNA(VLOOKUP($F1227,StorageTanks_ProductionOnly!$BQ$2:$CE$31,14,FALSE),StorageTanks_ProductionOnly!$CD$32)</f>
        <v>0.78502133323338208</v>
      </c>
    </row>
    <row r="1228" spans="1:10" x14ac:dyDescent="0.25">
      <c r="A1228" s="1" t="s">
        <v>7020</v>
      </c>
      <c r="B1228" s="1" t="s">
        <v>7004</v>
      </c>
      <c r="C1228" s="1" t="s">
        <v>7021</v>
      </c>
      <c r="D1228" s="1" t="s">
        <v>10252</v>
      </c>
      <c r="E1228" s="1" t="s">
        <v>10253</v>
      </c>
      <c r="F1228" s="13" t="str">
        <f t="shared" si="19"/>
        <v>120 - Atlantic Coast Basin</v>
      </c>
      <c r="G1228" s="14">
        <f>_xlfn.IFNA(VLOOKUP($F1228,StorageTanks_ProductionOnly!$BQ$2:$CE$31,10,FALSE),StorageTanks_ProductionOnly!$BZ$32)</f>
        <v>5.1641542824907183E-2</v>
      </c>
      <c r="H1228" s="14">
        <f>_xlfn.IFNA(VLOOKUP($F1228,StorageTanks_ProductionOnly!$BQ$2:$CE$31,11,FALSE),StorageTanks_ProductionOnly!$CA$32)</f>
        <v>0.88022939803243827</v>
      </c>
      <c r="I1228" s="14">
        <f>_xlfn.IFNA(VLOOKUP($F1228,StorageTanks_ProductionOnly!$BQ$2:$CE$31,13,FALSE),StorageTanks_ProductionOnly!$CC$32)</f>
        <v>9.9239949282087778E-2</v>
      </c>
      <c r="J1228" s="14">
        <f>_xlfn.IFNA(VLOOKUP($F1228,StorageTanks_ProductionOnly!$BQ$2:$CE$31,14,FALSE),StorageTanks_ProductionOnly!$CD$32)</f>
        <v>0.78502133323338208</v>
      </c>
    </row>
    <row r="1229" spans="1:10" x14ac:dyDescent="0.25">
      <c r="A1229" s="1" t="s">
        <v>7022</v>
      </c>
      <c r="B1229" s="1" t="s">
        <v>7004</v>
      </c>
      <c r="C1229" s="1" t="s">
        <v>7023</v>
      </c>
      <c r="D1229" s="1" t="s">
        <v>10250</v>
      </c>
      <c r="E1229" s="1" t="s">
        <v>10251</v>
      </c>
      <c r="F1229" s="13" t="str">
        <f t="shared" si="19"/>
        <v>100 - New England Province</v>
      </c>
      <c r="G1229" s="14">
        <f>_xlfn.IFNA(VLOOKUP($F1229,StorageTanks_ProductionOnly!$BQ$2:$CE$31,10,FALSE),StorageTanks_ProductionOnly!$BZ$32)</f>
        <v>5.1641542824907183E-2</v>
      </c>
      <c r="H1229" s="14">
        <f>_xlfn.IFNA(VLOOKUP($F1229,StorageTanks_ProductionOnly!$BQ$2:$CE$31,11,FALSE),StorageTanks_ProductionOnly!$CA$32)</f>
        <v>0.88022939803243827</v>
      </c>
      <c r="I1229" s="14">
        <f>_xlfn.IFNA(VLOOKUP($F1229,StorageTanks_ProductionOnly!$BQ$2:$CE$31,13,FALSE),StorageTanks_ProductionOnly!$CC$32)</f>
        <v>9.9239949282087778E-2</v>
      </c>
      <c r="J1229" s="14">
        <f>_xlfn.IFNA(VLOOKUP($F1229,StorageTanks_ProductionOnly!$BQ$2:$CE$31,14,FALSE),StorageTanks_ProductionOnly!$CD$32)</f>
        <v>0.78502133323338208</v>
      </c>
    </row>
    <row r="1230" spans="1:10" x14ac:dyDescent="0.25">
      <c r="A1230" s="1" t="s">
        <v>7024</v>
      </c>
      <c r="B1230" s="1" t="s">
        <v>7004</v>
      </c>
      <c r="C1230" s="1" t="s">
        <v>6436</v>
      </c>
      <c r="D1230" s="1" t="s">
        <v>10250</v>
      </c>
      <c r="E1230" s="1" t="s">
        <v>10251</v>
      </c>
      <c r="F1230" s="13" t="str">
        <f t="shared" si="19"/>
        <v>100 - New England Province</v>
      </c>
      <c r="G1230" s="14">
        <f>_xlfn.IFNA(VLOOKUP($F1230,StorageTanks_ProductionOnly!$BQ$2:$CE$31,10,FALSE),StorageTanks_ProductionOnly!$BZ$32)</f>
        <v>5.1641542824907183E-2</v>
      </c>
      <c r="H1230" s="14">
        <f>_xlfn.IFNA(VLOOKUP($F1230,StorageTanks_ProductionOnly!$BQ$2:$CE$31,11,FALSE),StorageTanks_ProductionOnly!$CA$32)</f>
        <v>0.88022939803243827</v>
      </c>
      <c r="I1230" s="14">
        <f>_xlfn.IFNA(VLOOKUP($F1230,StorageTanks_ProductionOnly!$BQ$2:$CE$31,13,FALSE),StorageTanks_ProductionOnly!$CC$32)</f>
        <v>9.9239949282087778E-2</v>
      </c>
      <c r="J1230" s="14">
        <f>_xlfn.IFNA(VLOOKUP($F1230,StorageTanks_ProductionOnly!$BQ$2:$CE$31,14,FALSE),StorageTanks_ProductionOnly!$CD$32)</f>
        <v>0.78502133323338208</v>
      </c>
    </row>
    <row r="1231" spans="1:10" x14ac:dyDescent="0.25">
      <c r="A1231" s="1" t="s">
        <v>7025</v>
      </c>
      <c r="B1231" s="1" t="s">
        <v>7004</v>
      </c>
      <c r="C1231" s="1" t="s">
        <v>7026</v>
      </c>
      <c r="D1231" s="1" t="s">
        <v>10250</v>
      </c>
      <c r="E1231" s="1" t="s">
        <v>10251</v>
      </c>
      <c r="F1231" s="13" t="str">
        <f t="shared" si="19"/>
        <v>100 - New England Province</v>
      </c>
      <c r="G1231" s="14">
        <f>_xlfn.IFNA(VLOOKUP($F1231,StorageTanks_ProductionOnly!$BQ$2:$CE$31,10,FALSE),StorageTanks_ProductionOnly!$BZ$32)</f>
        <v>5.1641542824907183E-2</v>
      </c>
      <c r="H1231" s="14">
        <f>_xlfn.IFNA(VLOOKUP($F1231,StorageTanks_ProductionOnly!$BQ$2:$CE$31,11,FALSE),StorageTanks_ProductionOnly!$CA$32)</f>
        <v>0.88022939803243827</v>
      </c>
      <c r="I1231" s="14">
        <f>_xlfn.IFNA(VLOOKUP($F1231,StorageTanks_ProductionOnly!$BQ$2:$CE$31,13,FALSE),StorageTanks_ProductionOnly!$CC$32)</f>
        <v>9.9239949282087778E-2</v>
      </c>
      <c r="J1231" s="14">
        <f>_xlfn.IFNA(VLOOKUP($F1231,StorageTanks_ProductionOnly!$BQ$2:$CE$31,14,FALSE),StorageTanks_ProductionOnly!$CD$32)</f>
        <v>0.78502133323338208</v>
      </c>
    </row>
    <row r="1232" spans="1:10" x14ac:dyDescent="0.25">
      <c r="A1232" s="1" t="s">
        <v>7027</v>
      </c>
      <c r="B1232" s="1" t="s">
        <v>7004</v>
      </c>
      <c r="C1232" s="1" t="s">
        <v>7000</v>
      </c>
      <c r="D1232" s="1" t="s">
        <v>10250</v>
      </c>
      <c r="E1232" s="1" t="s">
        <v>10251</v>
      </c>
      <c r="F1232" s="13" t="str">
        <f t="shared" si="19"/>
        <v>100 - New England Province</v>
      </c>
      <c r="G1232" s="14">
        <f>_xlfn.IFNA(VLOOKUP($F1232,StorageTanks_ProductionOnly!$BQ$2:$CE$31,10,FALSE),StorageTanks_ProductionOnly!$BZ$32)</f>
        <v>5.1641542824907183E-2</v>
      </c>
      <c r="H1232" s="14">
        <f>_xlfn.IFNA(VLOOKUP($F1232,StorageTanks_ProductionOnly!$BQ$2:$CE$31,11,FALSE),StorageTanks_ProductionOnly!$CA$32)</f>
        <v>0.88022939803243827</v>
      </c>
      <c r="I1232" s="14">
        <f>_xlfn.IFNA(VLOOKUP($F1232,StorageTanks_ProductionOnly!$BQ$2:$CE$31,13,FALSE),StorageTanks_ProductionOnly!$CC$32)</f>
        <v>9.9239949282087778E-2</v>
      </c>
      <c r="J1232" s="14">
        <f>_xlfn.IFNA(VLOOKUP($F1232,StorageTanks_ProductionOnly!$BQ$2:$CE$31,14,FALSE),StorageTanks_ProductionOnly!$CD$32)</f>
        <v>0.78502133323338208</v>
      </c>
    </row>
    <row r="1233" spans="1:10" x14ac:dyDescent="0.25">
      <c r="A1233" s="1" t="s">
        <v>7028</v>
      </c>
      <c r="B1233" s="1" t="s">
        <v>7029</v>
      </c>
      <c r="C1233" s="1" t="s">
        <v>7030</v>
      </c>
      <c r="D1233" s="1" t="s">
        <v>10268</v>
      </c>
      <c r="E1233" s="1" t="s">
        <v>10269</v>
      </c>
      <c r="F1233" s="13" t="str">
        <f t="shared" si="19"/>
        <v>305 - Michigan Basin</v>
      </c>
      <c r="G1233" s="14">
        <f>_xlfn.IFNA(VLOOKUP($F1233,StorageTanks_ProductionOnly!$BQ$2:$CE$31,10,FALSE),StorageTanks_ProductionOnly!$BZ$32)</f>
        <v>0</v>
      </c>
      <c r="H1233" s="14">
        <f>_xlfn.IFNA(VLOOKUP($F1233,StorageTanks_ProductionOnly!$BQ$2:$CE$31,11,FALSE),StorageTanks_ProductionOnly!$CA$32)</f>
        <v>0</v>
      </c>
      <c r="I1233" s="14">
        <f>_xlfn.IFNA(VLOOKUP($F1233,StorageTanks_ProductionOnly!$BQ$2:$CE$31,13,FALSE),StorageTanks_ProductionOnly!$CC$32)</f>
        <v>0.1969412558616748</v>
      </c>
      <c r="J1233" s="14">
        <f>_xlfn.IFNA(VLOOKUP($F1233,StorageTanks_ProductionOnly!$BQ$2:$CE$31,14,FALSE),StorageTanks_ProductionOnly!$CD$32)</f>
        <v>0.76477539906060188</v>
      </c>
    </row>
    <row r="1234" spans="1:10" x14ac:dyDescent="0.25">
      <c r="A1234" s="1" t="s">
        <v>7031</v>
      </c>
      <c r="B1234" s="1" t="s">
        <v>7029</v>
      </c>
      <c r="C1234" s="1" t="s">
        <v>7032</v>
      </c>
      <c r="D1234" s="1" t="s">
        <v>10268</v>
      </c>
      <c r="E1234" s="1" t="s">
        <v>10269</v>
      </c>
      <c r="F1234" s="13" t="str">
        <f t="shared" si="19"/>
        <v>305 - Michigan Basin</v>
      </c>
      <c r="G1234" s="14">
        <f>_xlfn.IFNA(VLOOKUP($F1234,StorageTanks_ProductionOnly!$BQ$2:$CE$31,10,FALSE),StorageTanks_ProductionOnly!$BZ$32)</f>
        <v>0</v>
      </c>
      <c r="H1234" s="14">
        <f>_xlfn.IFNA(VLOOKUP($F1234,StorageTanks_ProductionOnly!$BQ$2:$CE$31,11,FALSE),StorageTanks_ProductionOnly!$CA$32)</f>
        <v>0</v>
      </c>
      <c r="I1234" s="14">
        <f>_xlfn.IFNA(VLOOKUP($F1234,StorageTanks_ProductionOnly!$BQ$2:$CE$31,13,FALSE),StorageTanks_ProductionOnly!$CC$32)</f>
        <v>0.1969412558616748</v>
      </c>
      <c r="J1234" s="14">
        <f>_xlfn.IFNA(VLOOKUP($F1234,StorageTanks_ProductionOnly!$BQ$2:$CE$31,14,FALSE),StorageTanks_ProductionOnly!$CD$32)</f>
        <v>0.76477539906060188</v>
      </c>
    </row>
    <row r="1235" spans="1:10" x14ac:dyDescent="0.25">
      <c r="A1235" s="1" t="s">
        <v>7033</v>
      </c>
      <c r="B1235" s="1" t="s">
        <v>7029</v>
      </c>
      <c r="C1235" s="1" t="s">
        <v>7034</v>
      </c>
      <c r="D1235" s="1" t="s">
        <v>10268</v>
      </c>
      <c r="E1235" s="1" t="s">
        <v>10269</v>
      </c>
      <c r="F1235" s="13" t="str">
        <f t="shared" si="19"/>
        <v>305 - Michigan Basin</v>
      </c>
      <c r="G1235" s="14">
        <f>_xlfn.IFNA(VLOOKUP($F1235,StorageTanks_ProductionOnly!$BQ$2:$CE$31,10,FALSE),StorageTanks_ProductionOnly!$BZ$32)</f>
        <v>0</v>
      </c>
      <c r="H1235" s="14">
        <f>_xlfn.IFNA(VLOOKUP($F1235,StorageTanks_ProductionOnly!$BQ$2:$CE$31,11,FALSE),StorageTanks_ProductionOnly!$CA$32)</f>
        <v>0</v>
      </c>
      <c r="I1235" s="14">
        <f>_xlfn.IFNA(VLOOKUP($F1235,StorageTanks_ProductionOnly!$BQ$2:$CE$31,13,FALSE),StorageTanks_ProductionOnly!$CC$32)</f>
        <v>0.1969412558616748</v>
      </c>
      <c r="J1235" s="14">
        <f>_xlfn.IFNA(VLOOKUP($F1235,StorageTanks_ProductionOnly!$BQ$2:$CE$31,14,FALSE),StorageTanks_ProductionOnly!$CD$32)</f>
        <v>0.76477539906060188</v>
      </c>
    </row>
    <row r="1236" spans="1:10" x14ac:dyDescent="0.25">
      <c r="A1236" s="1" t="s">
        <v>7035</v>
      </c>
      <c r="B1236" s="1" t="s">
        <v>7029</v>
      </c>
      <c r="C1236" s="1" t="s">
        <v>7036</v>
      </c>
      <c r="D1236" s="1" t="s">
        <v>10268</v>
      </c>
      <c r="E1236" s="1" t="s">
        <v>10269</v>
      </c>
      <c r="F1236" s="13" t="str">
        <f t="shared" si="19"/>
        <v>305 - Michigan Basin</v>
      </c>
      <c r="G1236" s="14">
        <f>_xlfn.IFNA(VLOOKUP($F1236,StorageTanks_ProductionOnly!$BQ$2:$CE$31,10,FALSE),StorageTanks_ProductionOnly!$BZ$32)</f>
        <v>0</v>
      </c>
      <c r="H1236" s="14">
        <f>_xlfn.IFNA(VLOOKUP($F1236,StorageTanks_ProductionOnly!$BQ$2:$CE$31,11,FALSE),StorageTanks_ProductionOnly!$CA$32)</f>
        <v>0</v>
      </c>
      <c r="I1236" s="14">
        <f>_xlfn.IFNA(VLOOKUP($F1236,StorageTanks_ProductionOnly!$BQ$2:$CE$31,13,FALSE),StorageTanks_ProductionOnly!$CC$32)</f>
        <v>0.1969412558616748</v>
      </c>
      <c r="J1236" s="14">
        <f>_xlfn.IFNA(VLOOKUP($F1236,StorageTanks_ProductionOnly!$BQ$2:$CE$31,14,FALSE),StorageTanks_ProductionOnly!$CD$32)</f>
        <v>0.76477539906060188</v>
      </c>
    </row>
    <row r="1237" spans="1:10" x14ac:dyDescent="0.25">
      <c r="A1237" s="1" t="s">
        <v>7037</v>
      </c>
      <c r="B1237" s="1" t="s">
        <v>7029</v>
      </c>
      <c r="C1237" s="1" t="s">
        <v>7038</v>
      </c>
      <c r="D1237" s="1" t="s">
        <v>10268</v>
      </c>
      <c r="E1237" s="1" t="s">
        <v>10269</v>
      </c>
      <c r="F1237" s="13" t="str">
        <f t="shared" si="19"/>
        <v>305 - Michigan Basin</v>
      </c>
      <c r="G1237" s="14">
        <f>_xlfn.IFNA(VLOOKUP($F1237,StorageTanks_ProductionOnly!$BQ$2:$CE$31,10,FALSE),StorageTanks_ProductionOnly!$BZ$32)</f>
        <v>0</v>
      </c>
      <c r="H1237" s="14">
        <f>_xlfn.IFNA(VLOOKUP($F1237,StorageTanks_ProductionOnly!$BQ$2:$CE$31,11,FALSE),StorageTanks_ProductionOnly!$CA$32)</f>
        <v>0</v>
      </c>
      <c r="I1237" s="14">
        <f>_xlfn.IFNA(VLOOKUP($F1237,StorageTanks_ProductionOnly!$BQ$2:$CE$31,13,FALSE),StorageTanks_ProductionOnly!$CC$32)</f>
        <v>0.1969412558616748</v>
      </c>
      <c r="J1237" s="14">
        <f>_xlfn.IFNA(VLOOKUP($F1237,StorageTanks_ProductionOnly!$BQ$2:$CE$31,14,FALSE),StorageTanks_ProductionOnly!$CD$32)</f>
        <v>0.76477539906060188</v>
      </c>
    </row>
    <row r="1238" spans="1:10" x14ac:dyDescent="0.25">
      <c r="A1238" s="1" t="s">
        <v>7039</v>
      </c>
      <c r="B1238" s="1" t="s">
        <v>7029</v>
      </c>
      <c r="C1238" s="1" t="s">
        <v>7040</v>
      </c>
      <c r="D1238" s="1" t="s">
        <v>10268</v>
      </c>
      <c r="E1238" s="1" t="s">
        <v>10269</v>
      </c>
      <c r="F1238" s="13" t="str">
        <f t="shared" si="19"/>
        <v>305 - Michigan Basin</v>
      </c>
      <c r="G1238" s="14">
        <f>_xlfn.IFNA(VLOOKUP($F1238,StorageTanks_ProductionOnly!$BQ$2:$CE$31,10,FALSE),StorageTanks_ProductionOnly!$BZ$32)</f>
        <v>0</v>
      </c>
      <c r="H1238" s="14">
        <f>_xlfn.IFNA(VLOOKUP($F1238,StorageTanks_ProductionOnly!$BQ$2:$CE$31,11,FALSE),StorageTanks_ProductionOnly!$CA$32)</f>
        <v>0</v>
      </c>
      <c r="I1238" s="14">
        <f>_xlfn.IFNA(VLOOKUP($F1238,StorageTanks_ProductionOnly!$BQ$2:$CE$31,13,FALSE),StorageTanks_ProductionOnly!$CC$32)</f>
        <v>0.1969412558616748</v>
      </c>
      <c r="J1238" s="14">
        <f>_xlfn.IFNA(VLOOKUP($F1238,StorageTanks_ProductionOnly!$BQ$2:$CE$31,14,FALSE),StorageTanks_ProductionOnly!$CD$32)</f>
        <v>0.76477539906060188</v>
      </c>
    </row>
    <row r="1239" spans="1:10" x14ac:dyDescent="0.25">
      <c r="A1239" s="1" t="s">
        <v>7041</v>
      </c>
      <c r="B1239" s="1" t="s">
        <v>7029</v>
      </c>
      <c r="C1239" s="1" t="s">
        <v>7042</v>
      </c>
      <c r="D1239" s="1" t="s">
        <v>10266</v>
      </c>
      <c r="E1239" s="1" t="s">
        <v>10267</v>
      </c>
      <c r="F1239" s="13" t="str">
        <f t="shared" si="19"/>
        <v>310 - Wisconsin Arch</v>
      </c>
      <c r="G1239" s="14">
        <f>_xlfn.IFNA(VLOOKUP($F1239,StorageTanks_ProductionOnly!$BQ$2:$CE$31,10,FALSE),StorageTanks_ProductionOnly!$BZ$32)</f>
        <v>5.1641542824907183E-2</v>
      </c>
      <c r="H1239" s="14">
        <f>_xlfn.IFNA(VLOOKUP($F1239,StorageTanks_ProductionOnly!$BQ$2:$CE$31,11,FALSE),StorageTanks_ProductionOnly!$CA$32)</f>
        <v>0.88022939803243827</v>
      </c>
      <c r="I1239" s="14">
        <f>_xlfn.IFNA(VLOOKUP($F1239,StorageTanks_ProductionOnly!$BQ$2:$CE$31,13,FALSE),StorageTanks_ProductionOnly!$CC$32)</f>
        <v>9.9239949282087778E-2</v>
      </c>
      <c r="J1239" s="14">
        <f>_xlfn.IFNA(VLOOKUP($F1239,StorageTanks_ProductionOnly!$BQ$2:$CE$31,14,FALSE),StorageTanks_ProductionOnly!$CD$32)</f>
        <v>0.78502133323338208</v>
      </c>
    </row>
    <row r="1240" spans="1:10" x14ac:dyDescent="0.25">
      <c r="A1240" s="1" t="s">
        <v>7043</v>
      </c>
      <c r="B1240" s="1" t="s">
        <v>7029</v>
      </c>
      <c r="C1240" s="1" t="s">
        <v>7044</v>
      </c>
      <c r="D1240" s="1" t="s">
        <v>10268</v>
      </c>
      <c r="E1240" s="1" t="s">
        <v>10269</v>
      </c>
      <c r="F1240" s="13" t="str">
        <f t="shared" si="19"/>
        <v>305 - Michigan Basin</v>
      </c>
      <c r="G1240" s="14">
        <f>_xlfn.IFNA(VLOOKUP($F1240,StorageTanks_ProductionOnly!$BQ$2:$CE$31,10,FALSE),StorageTanks_ProductionOnly!$BZ$32)</f>
        <v>0</v>
      </c>
      <c r="H1240" s="14">
        <f>_xlfn.IFNA(VLOOKUP($F1240,StorageTanks_ProductionOnly!$BQ$2:$CE$31,11,FALSE),StorageTanks_ProductionOnly!$CA$32)</f>
        <v>0</v>
      </c>
      <c r="I1240" s="14">
        <f>_xlfn.IFNA(VLOOKUP($F1240,StorageTanks_ProductionOnly!$BQ$2:$CE$31,13,FALSE),StorageTanks_ProductionOnly!$CC$32)</f>
        <v>0.1969412558616748</v>
      </c>
      <c r="J1240" s="14">
        <f>_xlfn.IFNA(VLOOKUP($F1240,StorageTanks_ProductionOnly!$BQ$2:$CE$31,14,FALSE),StorageTanks_ProductionOnly!$CD$32)</f>
        <v>0.76477539906060188</v>
      </c>
    </row>
    <row r="1241" spans="1:10" x14ac:dyDescent="0.25">
      <c r="A1241" s="1" t="s">
        <v>7045</v>
      </c>
      <c r="B1241" s="1" t="s">
        <v>7029</v>
      </c>
      <c r="C1241" s="1" t="s">
        <v>5568</v>
      </c>
      <c r="D1241" s="1" t="s">
        <v>10268</v>
      </c>
      <c r="E1241" s="1" t="s">
        <v>10269</v>
      </c>
      <c r="F1241" s="13" t="str">
        <f t="shared" si="19"/>
        <v>305 - Michigan Basin</v>
      </c>
      <c r="G1241" s="14">
        <f>_xlfn.IFNA(VLOOKUP($F1241,StorageTanks_ProductionOnly!$BQ$2:$CE$31,10,FALSE),StorageTanks_ProductionOnly!$BZ$32)</f>
        <v>0</v>
      </c>
      <c r="H1241" s="14">
        <f>_xlfn.IFNA(VLOOKUP($F1241,StorageTanks_ProductionOnly!$BQ$2:$CE$31,11,FALSE),StorageTanks_ProductionOnly!$CA$32)</f>
        <v>0</v>
      </c>
      <c r="I1241" s="14">
        <f>_xlfn.IFNA(VLOOKUP($F1241,StorageTanks_ProductionOnly!$BQ$2:$CE$31,13,FALSE),StorageTanks_ProductionOnly!$CC$32)</f>
        <v>0.1969412558616748</v>
      </c>
      <c r="J1241" s="14">
        <f>_xlfn.IFNA(VLOOKUP($F1241,StorageTanks_ProductionOnly!$BQ$2:$CE$31,14,FALSE),StorageTanks_ProductionOnly!$CD$32)</f>
        <v>0.76477539906060188</v>
      </c>
    </row>
    <row r="1242" spans="1:10" x14ac:dyDescent="0.25">
      <c r="A1242" s="1" t="s">
        <v>7046</v>
      </c>
      <c r="B1242" s="1" t="s">
        <v>7029</v>
      </c>
      <c r="C1242" s="1" t="s">
        <v>7047</v>
      </c>
      <c r="D1242" s="1" t="s">
        <v>10268</v>
      </c>
      <c r="E1242" s="1" t="s">
        <v>10269</v>
      </c>
      <c r="F1242" s="13" t="str">
        <f t="shared" si="19"/>
        <v>305 - Michigan Basin</v>
      </c>
      <c r="G1242" s="14">
        <f>_xlfn.IFNA(VLOOKUP($F1242,StorageTanks_ProductionOnly!$BQ$2:$CE$31,10,FALSE),StorageTanks_ProductionOnly!$BZ$32)</f>
        <v>0</v>
      </c>
      <c r="H1242" s="14">
        <f>_xlfn.IFNA(VLOOKUP($F1242,StorageTanks_ProductionOnly!$BQ$2:$CE$31,11,FALSE),StorageTanks_ProductionOnly!$CA$32)</f>
        <v>0</v>
      </c>
      <c r="I1242" s="14">
        <f>_xlfn.IFNA(VLOOKUP($F1242,StorageTanks_ProductionOnly!$BQ$2:$CE$31,13,FALSE),StorageTanks_ProductionOnly!$CC$32)</f>
        <v>0.1969412558616748</v>
      </c>
      <c r="J1242" s="14">
        <f>_xlfn.IFNA(VLOOKUP($F1242,StorageTanks_ProductionOnly!$BQ$2:$CE$31,14,FALSE),StorageTanks_ProductionOnly!$CD$32)</f>
        <v>0.76477539906060188</v>
      </c>
    </row>
    <row r="1243" spans="1:10" x14ac:dyDescent="0.25">
      <c r="A1243" s="1" t="s">
        <v>7048</v>
      </c>
      <c r="B1243" s="1" t="s">
        <v>7029</v>
      </c>
      <c r="C1243" s="1" t="s">
        <v>5697</v>
      </c>
      <c r="D1243" s="1" t="s">
        <v>10268</v>
      </c>
      <c r="E1243" s="1" t="s">
        <v>10269</v>
      </c>
      <c r="F1243" s="13" t="str">
        <f t="shared" si="19"/>
        <v>305 - Michigan Basin</v>
      </c>
      <c r="G1243" s="14">
        <f>_xlfn.IFNA(VLOOKUP($F1243,StorageTanks_ProductionOnly!$BQ$2:$CE$31,10,FALSE),StorageTanks_ProductionOnly!$BZ$32)</f>
        <v>0</v>
      </c>
      <c r="H1243" s="14">
        <f>_xlfn.IFNA(VLOOKUP($F1243,StorageTanks_ProductionOnly!$BQ$2:$CE$31,11,FALSE),StorageTanks_ProductionOnly!$CA$32)</f>
        <v>0</v>
      </c>
      <c r="I1243" s="14">
        <f>_xlfn.IFNA(VLOOKUP($F1243,StorageTanks_ProductionOnly!$BQ$2:$CE$31,13,FALSE),StorageTanks_ProductionOnly!$CC$32)</f>
        <v>0.1969412558616748</v>
      </c>
      <c r="J1243" s="14">
        <f>_xlfn.IFNA(VLOOKUP($F1243,StorageTanks_ProductionOnly!$BQ$2:$CE$31,14,FALSE),StorageTanks_ProductionOnly!$CD$32)</f>
        <v>0.76477539906060188</v>
      </c>
    </row>
    <row r="1244" spans="1:10" x14ac:dyDescent="0.25">
      <c r="A1244" s="1" t="s">
        <v>7049</v>
      </c>
      <c r="B1244" s="1" t="s">
        <v>7029</v>
      </c>
      <c r="C1244" s="1" t="s">
        <v>7050</v>
      </c>
      <c r="D1244" s="1" t="s">
        <v>10268</v>
      </c>
      <c r="E1244" s="1" t="s">
        <v>10269</v>
      </c>
      <c r="F1244" s="13" t="str">
        <f t="shared" si="19"/>
        <v>305 - Michigan Basin</v>
      </c>
      <c r="G1244" s="14">
        <f>_xlfn.IFNA(VLOOKUP($F1244,StorageTanks_ProductionOnly!$BQ$2:$CE$31,10,FALSE),StorageTanks_ProductionOnly!$BZ$32)</f>
        <v>0</v>
      </c>
      <c r="H1244" s="14">
        <f>_xlfn.IFNA(VLOOKUP($F1244,StorageTanks_ProductionOnly!$BQ$2:$CE$31,11,FALSE),StorageTanks_ProductionOnly!$CA$32)</f>
        <v>0</v>
      </c>
      <c r="I1244" s="14">
        <f>_xlfn.IFNA(VLOOKUP($F1244,StorageTanks_ProductionOnly!$BQ$2:$CE$31,13,FALSE),StorageTanks_ProductionOnly!$CC$32)</f>
        <v>0.1969412558616748</v>
      </c>
      <c r="J1244" s="14">
        <f>_xlfn.IFNA(VLOOKUP($F1244,StorageTanks_ProductionOnly!$BQ$2:$CE$31,14,FALSE),StorageTanks_ProductionOnly!$CD$32)</f>
        <v>0.76477539906060188</v>
      </c>
    </row>
    <row r="1245" spans="1:10" x14ac:dyDescent="0.25">
      <c r="A1245" s="1" t="s">
        <v>7051</v>
      </c>
      <c r="B1245" s="1" t="s">
        <v>7029</v>
      </c>
      <c r="C1245" s="1" t="s">
        <v>4958</v>
      </c>
      <c r="D1245" s="1" t="s">
        <v>10268</v>
      </c>
      <c r="E1245" s="1" t="s">
        <v>10269</v>
      </c>
      <c r="F1245" s="13" t="str">
        <f t="shared" si="19"/>
        <v>305 - Michigan Basin</v>
      </c>
      <c r="G1245" s="14">
        <f>_xlfn.IFNA(VLOOKUP($F1245,StorageTanks_ProductionOnly!$BQ$2:$CE$31,10,FALSE),StorageTanks_ProductionOnly!$BZ$32)</f>
        <v>0</v>
      </c>
      <c r="H1245" s="14">
        <f>_xlfn.IFNA(VLOOKUP($F1245,StorageTanks_ProductionOnly!$BQ$2:$CE$31,11,FALSE),StorageTanks_ProductionOnly!$CA$32)</f>
        <v>0</v>
      </c>
      <c r="I1245" s="14">
        <f>_xlfn.IFNA(VLOOKUP($F1245,StorageTanks_ProductionOnly!$BQ$2:$CE$31,13,FALSE),StorageTanks_ProductionOnly!$CC$32)</f>
        <v>0.1969412558616748</v>
      </c>
      <c r="J1245" s="14">
        <f>_xlfn.IFNA(VLOOKUP($F1245,StorageTanks_ProductionOnly!$BQ$2:$CE$31,14,FALSE),StorageTanks_ProductionOnly!$CD$32)</f>
        <v>0.76477539906060188</v>
      </c>
    </row>
    <row r="1246" spans="1:10" x14ac:dyDescent="0.25">
      <c r="A1246" s="1" t="s">
        <v>7052</v>
      </c>
      <c r="B1246" s="1" t="s">
        <v>7029</v>
      </c>
      <c r="C1246" s="1" t="s">
        <v>6050</v>
      </c>
      <c r="D1246" s="1" t="s">
        <v>10268</v>
      </c>
      <c r="E1246" s="1" t="s">
        <v>10269</v>
      </c>
      <c r="F1246" s="13" t="str">
        <f t="shared" si="19"/>
        <v>305 - Michigan Basin</v>
      </c>
      <c r="G1246" s="14">
        <f>_xlfn.IFNA(VLOOKUP($F1246,StorageTanks_ProductionOnly!$BQ$2:$CE$31,10,FALSE),StorageTanks_ProductionOnly!$BZ$32)</f>
        <v>0</v>
      </c>
      <c r="H1246" s="14">
        <f>_xlfn.IFNA(VLOOKUP($F1246,StorageTanks_ProductionOnly!$BQ$2:$CE$31,11,FALSE),StorageTanks_ProductionOnly!$CA$32)</f>
        <v>0</v>
      </c>
      <c r="I1246" s="14">
        <f>_xlfn.IFNA(VLOOKUP($F1246,StorageTanks_ProductionOnly!$BQ$2:$CE$31,13,FALSE),StorageTanks_ProductionOnly!$CC$32)</f>
        <v>0.1969412558616748</v>
      </c>
      <c r="J1246" s="14">
        <f>_xlfn.IFNA(VLOOKUP($F1246,StorageTanks_ProductionOnly!$BQ$2:$CE$31,14,FALSE),StorageTanks_ProductionOnly!$CD$32)</f>
        <v>0.76477539906060188</v>
      </c>
    </row>
    <row r="1247" spans="1:10" x14ac:dyDescent="0.25">
      <c r="A1247" s="1" t="s">
        <v>7053</v>
      </c>
      <c r="B1247" s="1" t="s">
        <v>7029</v>
      </c>
      <c r="C1247" s="1" t="s">
        <v>7054</v>
      </c>
      <c r="D1247" s="1" t="s">
        <v>10268</v>
      </c>
      <c r="E1247" s="1" t="s">
        <v>10269</v>
      </c>
      <c r="F1247" s="13" t="str">
        <f t="shared" si="19"/>
        <v>305 - Michigan Basin</v>
      </c>
      <c r="G1247" s="14">
        <f>_xlfn.IFNA(VLOOKUP($F1247,StorageTanks_ProductionOnly!$BQ$2:$CE$31,10,FALSE),StorageTanks_ProductionOnly!$BZ$32)</f>
        <v>0</v>
      </c>
      <c r="H1247" s="14">
        <f>_xlfn.IFNA(VLOOKUP($F1247,StorageTanks_ProductionOnly!$BQ$2:$CE$31,11,FALSE),StorageTanks_ProductionOnly!$CA$32)</f>
        <v>0</v>
      </c>
      <c r="I1247" s="14">
        <f>_xlfn.IFNA(VLOOKUP($F1247,StorageTanks_ProductionOnly!$BQ$2:$CE$31,13,FALSE),StorageTanks_ProductionOnly!$CC$32)</f>
        <v>0.1969412558616748</v>
      </c>
      <c r="J1247" s="14">
        <f>_xlfn.IFNA(VLOOKUP($F1247,StorageTanks_ProductionOnly!$BQ$2:$CE$31,14,FALSE),StorageTanks_ProductionOnly!$CD$32)</f>
        <v>0.76477539906060188</v>
      </c>
    </row>
    <row r="1248" spans="1:10" x14ac:dyDescent="0.25">
      <c r="A1248" s="1" t="s">
        <v>7055</v>
      </c>
      <c r="B1248" s="1" t="s">
        <v>7029</v>
      </c>
      <c r="C1248" s="1" t="s">
        <v>7056</v>
      </c>
      <c r="D1248" s="1" t="s">
        <v>10268</v>
      </c>
      <c r="E1248" s="1" t="s">
        <v>10269</v>
      </c>
      <c r="F1248" s="13" t="str">
        <f t="shared" si="19"/>
        <v>305 - Michigan Basin</v>
      </c>
      <c r="G1248" s="14">
        <f>_xlfn.IFNA(VLOOKUP($F1248,StorageTanks_ProductionOnly!$BQ$2:$CE$31,10,FALSE),StorageTanks_ProductionOnly!$BZ$32)</f>
        <v>0</v>
      </c>
      <c r="H1248" s="14">
        <f>_xlfn.IFNA(VLOOKUP($F1248,StorageTanks_ProductionOnly!$BQ$2:$CE$31,11,FALSE),StorageTanks_ProductionOnly!$CA$32)</f>
        <v>0</v>
      </c>
      <c r="I1248" s="14">
        <f>_xlfn.IFNA(VLOOKUP($F1248,StorageTanks_ProductionOnly!$BQ$2:$CE$31,13,FALSE),StorageTanks_ProductionOnly!$CC$32)</f>
        <v>0.1969412558616748</v>
      </c>
      <c r="J1248" s="14">
        <f>_xlfn.IFNA(VLOOKUP($F1248,StorageTanks_ProductionOnly!$BQ$2:$CE$31,14,FALSE),StorageTanks_ProductionOnly!$CD$32)</f>
        <v>0.76477539906060188</v>
      </c>
    </row>
    <row r="1249" spans="1:10" x14ac:dyDescent="0.25">
      <c r="A1249" s="1" t="s">
        <v>7057</v>
      </c>
      <c r="B1249" s="1" t="s">
        <v>7029</v>
      </c>
      <c r="C1249" s="1" t="s">
        <v>7058</v>
      </c>
      <c r="D1249" s="1" t="s">
        <v>10268</v>
      </c>
      <c r="E1249" s="1" t="s">
        <v>10269</v>
      </c>
      <c r="F1249" s="13" t="str">
        <f t="shared" si="19"/>
        <v>305 - Michigan Basin</v>
      </c>
      <c r="G1249" s="14">
        <f>_xlfn.IFNA(VLOOKUP($F1249,StorageTanks_ProductionOnly!$BQ$2:$CE$31,10,FALSE),StorageTanks_ProductionOnly!$BZ$32)</f>
        <v>0</v>
      </c>
      <c r="H1249" s="14">
        <f>_xlfn.IFNA(VLOOKUP($F1249,StorageTanks_ProductionOnly!$BQ$2:$CE$31,11,FALSE),StorageTanks_ProductionOnly!$CA$32)</f>
        <v>0</v>
      </c>
      <c r="I1249" s="14">
        <f>_xlfn.IFNA(VLOOKUP($F1249,StorageTanks_ProductionOnly!$BQ$2:$CE$31,13,FALSE),StorageTanks_ProductionOnly!$CC$32)</f>
        <v>0.1969412558616748</v>
      </c>
      <c r="J1249" s="14">
        <f>_xlfn.IFNA(VLOOKUP($F1249,StorageTanks_ProductionOnly!$BQ$2:$CE$31,14,FALSE),StorageTanks_ProductionOnly!$CD$32)</f>
        <v>0.76477539906060188</v>
      </c>
    </row>
    <row r="1250" spans="1:10" x14ac:dyDescent="0.25">
      <c r="A1250" s="1" t="s">
        <v>7059</v>
      </c>
      <c r="B1250" s="1" t="s">
        <v>7029</v>
      </c>
      <c r="C1250" s="1" t="s">
        <v>7060</v>
      </c>
      <c r="D1250" s="1" t="s">
        <v>10268</v>
      </c>
      <c r="E1250" s="1" t="s">
        <v>10269</v>
      </c>
      <c r="F1250" s="13" t="str">
        <f t="shared" si="19"/>
        <v>305 - Michigan Basin</v>
      </c>
      <c r="G1250" s="14">
        <f>_xlfn.IFNA(VLOOKUP($F1250,StorageTanks_ProductionOnly!$BQ$2:$CE$31,10,FALSE),StorageTanks_ProductionOnly!$BZ$32)</f>
        <v>0</v>
      </c>
      <c r="H1250" s="14">
        <f>_xlfn.IFNA(VLOOKUP($F1250,StorageTanks_ProductionOnly!$BQ$2:$CE$31,11,FALSE),StorageTanks_ProductionOnly!$CA$32)</f>
        <v>0</v>
      </c>
      <c r="I1250" s="14">
        <f>_xlfn.IFNA(VLOOKUP($F1250,StorageTanks_ProductionOnly!$BQ$2:$CE$31,13,FALSE),StorageTanks_ProductionOnly!$CC$32)</f>
        <v>0.1969412558616748</v>
      </c>
      <c r="J1250" s="14">
        <f>_xlfn.IFNA(VLOOKUP($F1250,StorageTanks_ProductionOnly!$BQ$2:$CE$31,14,FALSE),StorageTanks_ProductionOnly!$CD$32)</f>
        <v>0.76477539906060188</v>
      </c>
    </row>
    <row r="1251" spans="1:10" x14ac:dyDescent="0.25">
      <c r="A1251" s="1" t="s">
        <v>7061</v>
      </c>
      <c r="B1251" s="1" t="s">
        <v>7029</v>
      </c>
      <c r="C1251" s="1" t="s">
        <v>6058</v>
      </c>
      <c r="D1251" s="1" t="s">
        <v>10268</v>
      </c>
      <c r="E1251" s="1" t="s">
        <v>10269</v>
      </c>
      <c r="F1251" s="13" t="str">
        <f t="shared" si="19"/>
        <v>305 - Michigan Basin</v>
      </c>
      <c r="G1251" s="14">
        <f>_xlfn.IFNA(VLOOKUP($F1251,StorageTanks_ProductionOnly!$BQ$2:$CE$31,10,FALSE),StorageTanks_ProductionOnly!$BZ$32)</f>
        <v>0</v>
      </c>
      <c r="H1251" s="14">
        <f>_xlfn.IFNA(VLOOKUP($F1251,StorageTanks_ProductionOnly!$BQ$2:$CE$31,11,FALSE),StorageTanks_ProductionOnly!$CA$32)</f>
        <v>0</v>
      </c>
      <c r="I1251" s="14">
        <f>_xlfn.IFNA(VLOOKUP($F1251,StorageTanks_ProductionOnly!$BQ$2:$CE$31,13,FALSE),StorageTanks_ProductionOnly!$CC$32)</f>
        <v>0.1969412558616748</v>
      </c>
      <c r="J1251" s="14">
        <f>_xlfn.IFNA(VLOOKUP($F1251,StorageTanks_ProductionOnly!$BQ$2:$CE$31,14,FALSE),StorageTanks_ProductionOnly!$CD$32)</f>
        <v>0.76477539906060188</v>
      </c>
    </row>
    <row r="1252" spans="1:10" x14ac:dyDescent="0.25">
      <c r="A1252" s="1" t="s">
        <v>7062</v>
      </c>
      <c r="B1252" s="1" t="s">
        <v>7029</v>
      </c>
      <c r="C1252" s="1" t="s">
        <v>5198</v>
      </c>
      <c r="D1252" s="1" t="s">
        <v>10268</v>
      </c>
      <c r="E1252" s="1" t="s">
        <v>10269</v>
      </c>
      <c r="F1252" s="13" t="str">
        <f t="shared" si="19"/>
        <v>305 - Michigan Basin</v>
      </c>
      <c r="G1252" s="14">
        <f>_xlfn.IFNA(VLOOKUP($F1252,StorageTanks_ProductionOnly!$BQ$2:$CE$31,10,FALSE),StorageTanks_ProductionOnly!$BZ$32)</f>
        <v>0</v>
      </c>
      <c r="H1252" s="14">
        <f>_xlfn.IFNA(VLOOKUP($F1252,StorageTanks_ProductionOnly!$BQ$2:$CE$31,11,FALSE),StorageTanks_ProductionOnly!$CA$32)</f>
        <v>0</v>
      </c>
      <c r="I1252" s="14">
        <f>_xlfn.IFNA(VLOOKUP($F1252,StorageTanks_ProductionOnly!$BQ$2:$CE$31,13,FALSE),StorageTanks_ProductionOnly!$CC$32)</f>
        <v>0.1969412558616748</v>
      </c>
      <c r="J1252" s="14">
        <f>_xlfn.IFNA(VLOOKUP($F1252,StorageTanks_ProductionOnly!$BQ$2:$CE$31,14,FALSE),StorageTanks_ProductionOnly!$CD$32)</f>
        <v>0.76477539906060188</v>
      </c>
    </row>
    <row r="1253" spans="1:10" x14ac:dyDescent="0.25">
      <c r="A1253" s="1" t="s">
        <v>7063</v>
      </c>
      <c r="B1253" s="1" t="s">
        <v>7029</v>
      </c>
      <c r="C1253" s="1" t="s">
        <v>5447</v>
      </c>
      <c r="D1253" s="1" t="s">
        <v>10268</v>
      </c>
      <c r="E1253" s="1" t="s">
        <v>10269</v>
      </c>
      <c r="F1253" s="13" t="str">
        <f t="shared" si="19"/>
        <v>305 - Michigan Basin</v>
      </c>
      <c r="G1253" s="14">
        <f>_xlfn.IFNA(VLOOKUP($F1253,StorageTanks_ProductionOnly!$BQ$2:$CE$31,10,FALSE),StorageTanks_ProductionOnly!$BZ$32)</f>
        <v>0</v>
      </c>
      <c r="H1253" s="14">
        <f>_xlfn.IFNA(VLOOKUP($F1253,StorageTanks_ProductionOnly!$BQ$2:$CE$31,11,FALSE),StorageTanks_ProductionOnly!$CA$32)</f>
        <v>0</v>
      </c>
      <c r="I1253" s="14">
        <f>_xlfn.IFNA(VLOOKUP($F1253,StorageTanks_ProductionOnly!$BQ$2:$CE$31,13,FALSE),StorageTanks_ProductionOnly!$CC$32)</f>
        <v>0.1969412558616748</v>
      </c>
      <c r="J1253" s="14">
        <f>_xlfn.IFNA(VLOOKUP($F1253,StorageTanks_ProductionOnly!$BQ$2:$CE$31,14,FALSE),StorageTanks_ProductionOnly!$CD$32)</f>
        <v>0.76477539906060188</v>
      </c>
    </row>
    <row r="1254" spans="1:10" x14ac:dyDescent="0.25">
      <c r="A1254" s="1" t="s">
        <v>7064</v>
      </c>
      <c r="B1254" s="1" t="s">
        <v>7029</v>
      </c>
      <c r="C1254" s="1" t="s">
        <v>6372</v>
      </c>
      <c r="D1254" s="1" t="s">
        <v>10266</v>
      </c>
      <c r="E1254" s="1" t="s">
        <v>10267</v>
      </c>
      <c r="F1254" s="13" t="str">
        <f t="shared" si="19"/>
        <v>310 - Wisconsin Arch</v>
      </c>
      <c r="G1254" s="14">
        <f>_xlfn.IFNA(VLOOKUP($F1254,StorageTanks_ProductionOnly!$BQ$2:$CE$31,10,FALSE),StorageTanks_ProductionOnly!$BZ$32)</f>
        <v>5.1641542824907183E-2</v>
      </c>
      <c r="H1254" s="14">
        <f>_xlfn.IFNA(VLOOKUP($F1254,StorageTanks_ProductionOnly!$BQ$2:$CE$31,11,FALSE),StorageTanks_ProductionOnly!$CA$32)</f>
        <v>0.88022939803243827</v>
      </c>
      <c r="I1254" s="14">
        <f>_xlfn.IFNA(VLOOKUP($F1254,StorageTanks_ProductionOnly!$BQ$2:$CE$31,13,FALSE),StorageTanks_ProductionOnly!$CC$32)</f>
        <v>9.9239949282087778E-2</v>
      </c>
      <c r="J1254" s="14">
        <f>_xlfn.IFNA(VLOOKUP($F1254,StorageTanks_ProductionOnly!$BQ$2:$CE$31,14,FALSE),StorageTanks_ProductionOnly!$CD$32)</f>
        <v>0.78502133323338208</v>
      </c>
    </row>
    <row r="1255" spans="1:10" x14ac:dyDescent="0.25">
      <c r="A1255" s="1" t="s">
        <v>7065</v>
      </c>
      <c r="B1255" s="1" t="s">
        <v>7029</v>
      </c>
      <c r="C1255" s="1" t="s">
        <v>7066</v>
      </c>
      <c r="D1255" s="1" t="s">
        <v>10268</v>
      </c>
      <c r="E1255" s="1" t="s">
        <v>10269</v>
      </c>
      <c r="F1255" s="13" t="str">
        <f t="shared" si="19"/>
        <v>305 - Michigan Basin</v>
      </c>
      <c r="G1255" s="14">
        <f>_xlfn.IFNA(VLOOKUP($F1255,StorageTanks_ProductionOnly!$BQ$2:$CE$31,10,FALSE),StorageTanks_ProductionOnly!$BZ$32)</f>
        <v>0</v>
      </c>
      <c r="H1255" s="14">
        <f>_xlfn.IFNA(VLOOKUP($F1255,StorageTanks_ProductionOnly!$BQ$2:$CE$31,11,FALSE),StorageTanks_ProductionOnly!$CA$32)</f>
        <v>0</v>
      </c>
      <c r="I1255" s="14">
        <f>_xlfn.IFNA(VLOOKUP($F1255,StorageTanks_ProductionOnly!$BQ$2:$CE$31,13,FALSE),StorageTanks_ProductionOnly!$CC$32)</f>
        <v>0.1969412558616748</v>
      </c>
      <c r="J1255" s="14">
        <f>_xlfn.IFNA(VLOOKUP($F1255,StorageTanks_ProductionOnly!$BQ$2:$CE$31,14,FALSE),StorageTanks_ProductionOnly!$CD$32)</f>
        <v>0.76477539906060188</v>
      </c>
    </row>
    <row r="1256" spans="1:10" x14ac:dyDescent="0.25">
      <c r="A1256" s="1" t="s">
        <v>7067</v>
      </c>
      <c r="B1256" s="1" t="s">
        <v>7029</v>
      </c>
      <c r="C1256" s="1" t="s">
        <v>6376</v>
      </c>
      <c r="D1256" s="1" t="s">
        <v>10268</v>
      </c>
      <c r="E1256" s="1" t="s">
        <v>10269</v>
      </c>
      <c r="F1256" s="13" t="str">
        <f t="shared" si="19"/>
        <v>305 - Michigan Basin</v>
      </c>
      <c r="G1256" s="14">
        <f>_xlfn.IFNA(VLOOKUP($F1256,StorageTanks_ProductionOnly!$BQ$2:$CE$31,10,FALSE),StorageTanks_ProductionOnly!$BZ$32)</f>
        <v>0</v>
      </c>
      <c r="H1256" s="14">
        <f>_xlfn.IFNA(VLOOKUP($F1256,StorageTanks_ProductionOnly!$BQ$2:$CE$31,11,FALSE),StorageTanks_ProductionOnly!$CA$32)</f>
        <v>0</v>
      </c>
      <c r="I1256" s="14">
        <f>_xlfn.IFNA(VLOOKUP($F1256,StorageTanks_ProductionOnly!$BQ$2:$CE$31,13,FALSE),StorageTanks_ProductionOnly!$CC$32)</f>
        <v>0.1969412558616748</v>
      </c>
      <c r="J1256" s="14">
        <f>_xlfn.IFNA(VLOOKUP($F1256,StorageTanks_ProductionOnly!$BQ$2:$CE$31,14,FALSE),StorageTanks_ProductionOnly!$CD$32)</f>
        <v>0.76477539906060188</v>
      </c>
    </row>
    <row r="1257" spans="1:10" x14ac:dyDescent="0.25">
      <c r="A1257" s="1" t="s">
        <v>7068</v>
      </c>
      <c r="B1257" s="1" t="s">
        <v>7029</v>
      </c>
      <c r="C1257" s="1" t="s">
        <v>7069</v>
      </c>
      <c r="D1257" s="1" t="s">
        <v>10268</v>
      </c>
      <c r="E1257" s="1" t="s">
        <v>10269</v>
      </c>
      <c r="F1257" s="13" t="str">
        <f t="shared" si="19"/>
        <v>305 - Michigan Basin</v>
      </c>
      <c r="G1257" s="14">
        <f>_xlfn.IFNA(VLOOKUP($F1257,StorageTanks_ProductionOnly!$BQ$2:$CE$31,10,FALSE),StorageTanks_ProductionOnly!$BZ$32)</f>
        <v>0</v>
      </c>
      <c r="H1257" s="14">
        <f>_xlfn.IFNA(VLOOKUP($F1257,StorageTanks_ProductionOnly!$BQ$2:$CE$31,11,FALSE),StorageTanks_ProductionOnly!$CA$32)</f>
        <v>0</v>
      </c>
      <c r="I1257" s="14">
        <f>_xlfn.IFNA(VLOOKUP($F1257,StorageTanks_ProductionOnly!$BQ$2:$CE$31,13,FALSE),StorageTanks_ProductionOnly!$CC$32)</f>
        <v>0.1969412558616748</v>
      </c>
      <c r="J1257" s="14">
        <f>_xlfn.IFNA(VLOOKUP($F1257,StorageTanks_ProductionOnly!$BQ$2:$CE$31,14,FALSE),StorageTanks_ProductionOnly!$CD$32)</f>
        <v>0.76477539906060188</v>
      </c>
    </row>
    <row r="1258" spans="1:10" x14ac:dyDescent="0.25">
      <c r="A1258" s="1" t="s">
        <v>7070</v>
      </c>
      <c r="B1258" s="1" t="s">
        <v>7029</v>
      </c>
      <c r="C1258" s="1" t="s">
        <v>7071</v>
      </c>
      <c r="D1258" s="1" t="s">
        <v>10268</v>
      </c>
      <c r="E1258" s="1" t="s">
        <v>10269</v>
      </c>
      <c r="F1258" s="13" t="str">
        <f t="shared" si="19"/>
        <v>305 - Michigan Basin</v>
      </c>
      <c r="G1258" s="14">
        <f>_xlfn.IFNA(VLOOKUP($F1258,StorageTanks_ProductionOnly!$BQ$2:$CE$31,10,FALSE),StorageTanks_ProductionOnly!$BZ$32)</f>
        <v>0</v>
      </c>
      <c r="H1258" s="14">
        <f>_xlfn.IFNA(VLOOKUP($F1258,StorageTanks_ProductionOnly!$BQ$2:$CE$31,11,FALSE),StorageTanks_ProductionOnly!$CA$32)</f>
        <v>0</v>
      </c>
      <c r="I1258" s="14">
        <f>_xlfn.IFNA(VLOOKUP($F1258,StorageTanks_ProductionOnly!$BQ$2:$CE$31,13,FALSE),StorageTanks_ProductionOnly!$CC$32)</f>
        <v>0.1969412558616748</v>
      </c>
      <c r="J1258" s="14">
        <f>_xlfn.IFNA(VLOOKUP($F1258,StorageTanks_ProductionOnly!$BQ$2:$CE$31,14,FALSE),StorageTanks_ProductionOnly!$CD$32)</f>
        <v>0.76477539906060188</v>
      </c>
    </row>
    <row r="1259" spans="1:10" x14ac:dyDescent="0.25">
      <c r="A1259" s="1" t="s">
        <v>7072</v>
      </c>
      <c r="B1259" s="1" t="s">
        <v>7029</v>
      </c>
      <c r="C1259" s="1" t="s">
        <v>7073</v>
      </c>
      <c r="D1259" s="1" t="s">
        <v>10266</v>
      </c>
      <c r="E1259" s="1" t="s">
        <v>10267</v>
      </c>
      <c r="F1259" s="13" t="str">
        <f t="shared" si="19"/>
        <v>310 - Wisconsin Arch</v>
      </c>
      <c r="G1259" s="14">
        <f>_xlfn.IFNA(VLOOKUP($F1259,StorageTanks_ProductionOnly!$BQ$2:$CE$31,10,FALSE),StorageTanks_ProductionOnly!$BZ$32)</f>
        <v>5.1641542824907183E-2</v>
      </c>
      <c r="H1259" s="14">
        <f>_xlfn.IFNA(VLOOKUP($F1259,StorageTanks_ProductionOnly!$BQ$2:$CE$31,11,FALSE),StorageTanks_ProductionOnly!$CA$32)</f>
        <v>0.88022939803243827</v>
      </c>
      <c r="I1259" s="14">
        <f>_xlfn.IFNA(VLOOKUP($F1259,StorageTanks_ProductionOnly!$BQ$2:$CE$31,13,FALSE),StorageTanks_ProductionOnly!$CC$32)</f>
        <v>9.9239949282087778E-2</v>
      </c>
      <c r="J1259" s="14">
        <f>_xlfn.IFNA(VLOOKUP($F1259,StorageTanks_ProductionOnly!$BQ$2:$CE$31,14,FALSE),StorageTanks_ProductionOnly!$CD$32)</f>
        <v>0.78502133323338208</v>
      </c>
    </row>
    <row r="1260" spans="1:10" x14ac:dyDescent="0.25">
      <c r="A1260" s="1" t="s">
        <v>7074</v>
      </c>
      <c r="B1260" s="1" t="s">
        <v>7029</v>
      </c>
      <c r="C1260" s="1" t="s">
        <v>7075</v>
      </c>
      <c r="D1260" s="1" t="s">
        <v>10268</v>
      </c>
      <c r="E1260" s="1" t="s">
        <v>10269</v>
      </c>
      <c r="F1260" s="13" t="str">
        <f t="shared" si="19"/>
        <v>305 - Michigan Basin</v>
      </c>
      <c r="G1260" s="14">
        <f>_xlfn.IFNA(VLOOKUP($F1260,StorageTanks_ProductionOnly!$BQ$2:$CE$31,10,FALSE),StorageTanks_ProductionOnly!$BZ$32)</f>
        <v>0</v>
      </c>
      <c r="H1260" s="14">
        <f>_xlfn.IFNA(VLOOKUP($F1260,StorageTanks_ProductionOnly!$BQ$2:$CE$31,11,FALSE),StorageTanks_ProductionOnly!$CA$32)</f>
        <v>0</v>
      </c>
      <c r="I1260" s="14">
        <f>_xlfn.IFNA(VLOOKUP($F1260,StorageTanks_ProductionOnly!$BQ$2:$CE$31,13,FALSE),StorageTanks_ProductionOnly!$CC$32)</f>
        <v>0.1969412558616748</v>
      </c>
      <c r="J1260" s="14">
        <f>_xlfn.IFNA(VLOOKUP($F1260,StorageTanks_ProductionOnly!$BQ$2:$CE$31,14,FALSE),StorageTanks_ProductionOnly!$CD$32)</f>
        <v>0.76477539906060188</v>
      </c>
    </row>
    <row r="1261" spans="1:10" x14ac:dyDescent="0.25">
      <c r="A1261" s="1" t="s">
        <v>7076</v>
      </c>
      <c r="B1261" s="1" t="s">
        <v>7029</v>
      </c>
      <c r="C1261" s="1" t="s">
        <v>7077</v>
      </c>
      <c r="D1261" s="1" t="s">
        <v>10268</v>
      </c>
      <c r="E1261" s="1" t="s">
        <v>10269</v>
      </c>
      <c r="F1261" s="13" t="str">
        <f t="shared" si="19"/>
        <v>305 - Michigan Basin</v>
      </c>
      <c r="G1261" s="14">
        <f>_xlfn.IFNA(VLOOKUP($F1261,StorageTanks_ProductionOnly!$BQ$2:$CE$31,10,FALSE),StorageTanks_ProductionOnly!$BZ$32)</f>
        <v>0</v>
      </c>
      <c r="H1261" s="14">
        <f>_xlfn.IFNA(VLOOKUP($F1261,StorageTanks_ProductionOnly!$BQ$2:$CE$31,11,FALSE),StorageTanks_ProductionOnly!$CA$32)</f>
        <v>0</v>
      </c>
      <c r="I1261" s="14">
        <f>_xlfn.IFNA(VLOOKUP($F1261,StorageTanks_ProductionOnly!$BQ$2:$CE$31,13,FALSE),StorageTanks_ProductionOnly!$CC$32)</f>
        <v>0.1969412558616748</v>
      </c>
      <c r="J1261" s="14">
        <f>_xlfn.IFNA(VLOOKUP($F1261,StorageTanks_ProductionOnly!$BQ$2:$CE$31,14,FALSE),StorageTanks_ProductionOnly!$CD$32)</f>
        <v>0.76477539906060188</v>
      </c>
    </row>
    <row r="1262" spans="1:10" x14ac:dyDescent="0.25">
      <c r="A1262" s="1" t="s">
        <v>7078</v>
      </c>
      <c r="B1262" s="1" t="s">
        <v>7029</v>
      </c>
      <c r="C1262" s="1" t="s">
        <v>7079</v>
      </c>
      <c r="D1262" s="1" t="s">
        <v>10268</v>
      </c>
      <c r="E1262" s="1" t="s">
        <v>10269</v>
      </c>
      <c r="F1262" s="13" t="str">
        <f t="shared" si="19"/>
        <v>305 - Michigan Basin</v>
      </c>
      <c r="G1262" s="14">
        <f>_xlfn.IFNA(VLOOKUP($F1262,StorageTanks_ProductionOnly!$BQ$2:$CE$31,10,FALSE),StorageTanks_ProductionOnly!$BZ$32)</f>
        <v>0</v>
      </c>
      <c r="H1262" s="14">
        <f>_xlfn.IFNA(VLOOKUP($F1262,StorageTanks_ProductionOnly!$BQ$2:$CE$31,11,FALSE),StorageTanks_ProductionOnly!$CA$32)</f>
        <v>0</v>
      </c>
      <c r="I1262" s="14">
        <f>_xlfn.IFNA(VLOOKUP($F1262,StorageTanks_ProductionOnly!$BQ$2:$CE$31,13,FALSE),StorageTanks_ProductionOnly!$CC$32)</f>
        <v>0.1969412558616748</v>
      </c>
      <c r="J1262" s="14">
        <f>_xlfn.IFNA(VLOOKUP($F1262,StorageTanks_ProductionOnly!$BQ$2:$CE$31,14,FALSE),StorageTanks_ProductionOnly!$CD$32)</f>
        <v>0.76477539906060188</v>
      </c>
    </row>
    <row r="1263" spans="1:10" x14ac:dyDescent="0.25">
      <c r="A1263" s="1" t="s">
        <v>7080</v>
      </c>
      <c r="B1263" s="1" t="s">
        <v>7029</v>
      </c>
      <c r="C1263" s="1" t="s">
        <v>7081</v>
      </c>
      <c r="D1263" s="1" t="s">
        <v>10266</v>
      </c>
      <c r="E1263" s="1" t="s">
        <v>10267</v>
      </c>
      <c r="F1263" s="13" t="str">
        <f t="shared" si="19"/>
        <v>310 - Wisconsin Arch</v>
      </c>
      <c r="G1263" s="14">
        <f>_xlfn.IFNA(VLOOKUP($F1263,StorageTanks_ProductionOnly!$BQ$2:$CE$31,10,FALSE),StorageTanks_ProductionOnly!$BZ$32)</f>
        <v>5.1641542824907183E-2</v>
      </c>
      <c r="H1263" s="14">
        <f>_xlfn.IFNA(VLOOKUP($F1263,StorageTanks_ProductionOnly!$BQ$2:$CE$31,11,FALSE),StorageTanks_ProductionOnly!$CA$32)</f>
        <v>0.88022939803243827</v>
      </c>
      <c r="I1263" s="14">
        <f>_xlfn.IFNA(VLOOKUP($F1263,StorageTanks_ProductionOnly!$BQ$2:$CE$31,13,FALSE),StorageTanks_ProductionOnly!$CC$32)</f>
        <v>9.9239949282087778E-2</v>
      </c>
      <c r="J1263" s="14">
        <f>_xlfn.IFNA(VLOOKUP($F1263,StorageTanks_ProductionOnly!$BQ$2:$CE$31,14,FALSE),StorageTanks_ProductionOnly!$CD$32)</f>
        <v>0.78502133323338208</v>
      </c>
    </row>
    <row r="1264" spans="1:10" x14ac:dyDescent="0.25">
      <c r="A1264" s="1" t="s">
        <v>7082</v>
      </c>
      <c r="B1264" s="1" t="s">
        <v>7029</v>
      </c>
      <c r="C1264" s="1" t="s">
        <v>7083</v>
      </c>
      <c r="D1264" s="1" t="s">
        <v>10268</v>
      </c>
      <c r="E1264" s="1" t="s">
        <v>10269</v>
      </c>
      <c r="F1264" s="13" t="str">
        <f t="shared" si="19"/>
        <v>305 - Michigan Basin</v>
      </c>
      <c r="G1264" s="14">
        <f>_xlfn.IFNA(VLOOKUP($F1264,StorageTanks_ProductionOnly!$BQ$2:$CE$31,10,FALSE),StorageTanks_ProductionOnly!$BZ$32)</f>
        <v>0</v>
      </c>
      <c r="H1264" s="14">
        <f>_xlfn.IFNA(VLOOKUP($F1264,StorageTanks_ProductionOnly!$BQ$2:$CE$31,11,FALSE),StorageTanks_ProductionOnly!$CA$32)</f>
        <v>0</v>
      </c>
      <c r="I1264" s="14">
        <f>_xlfn.IFNA(VLOOKUP($F1264,StorageTanks_ProductionOnly!$BQ$2:$CE$31,13,FALSE),StorageTanks_ProductionOnly!$CC$32)</f>
        <v>0.1969412558616748</v>
      </c>
      <c r="J1264" s="14">
        <f>_xlfn.IFNA(VLOOKUP($F1264,StorageTanks_ProductionOnly!$BQ$2:$CE$31,14,FALSE),StorageTanks_ProductionOnly!$CD$32)</f>
        <v>0.76477539906060188</v>
      </c>
    </row>
    <row r="1265" spans="1:10" x14ac:dyDescent="0.25">
      <c r="A1265" s="1" t="s">
        <v>7084</v>
      </c>
      <c r="B1265" s="1" t="s">
        <v>7029</v>
      </c>
      <c r="C1265" s="1" t="s">
        <v>7085</v>
      </c>
      <c r="D1265" s="1" t="s">
        <v>10268</v>
      </c>
      <c r="E1265" s="1" t="s">
        <v>10269</v>
      </c>
      <c r="F1265" s="13" t="str">
        <f t="shared" si="19"/>
        <v>305 - Michigan Basin</v>
      </c>
      <c r="G1265" s="14">
        <f>_xlfn.IFNA(VLOOKUP($F1265,StorageTanks_ProductionOnly!$BQ$2:$CE$31,10,FALSE),StorageTanks_ProductionOnly!$BZ$32)</f>
        <v>0</v>
      </c>
      <c r="H1265" s="14">
        <f>_xlfn.IFNA(VLOOKUP($F1265,StorageTanks_ProductionOnly!$BQ$2:$CE$31,11,FALSE),StorageTanks_ProductionOnly!$CA$32)</f>
        <v>0</v>
      </c>
      <c r="I1265" s="14">
        <f>_xlfn.IFNA(VLOOKUP($F1265,StorageTanks_ProductionOnly!$BQ$2:$CE$31,13,FALSE),StorageTanks_ProductionOnly!$CC$32)</f>
        <v>0.1969412558616748</v>
      </c>
      <c r="J1265" s="14">
        <f>_xlfn.IFNA(VLOOKUP($F1265,StorageTanks_ProductionOnly!$BQ$2:$CE$31,14,FALSE),StorageTanks_ProductionOnly!$CD$32)</f>
        <v>0.76477539906060188</v>
      </c>
    </row>
    <row r="1266" spans="1:10" x14ac:dyDescent="0.25">
      <c r="A1266" s="1" t="s">
        <v>7086</v>
      </c>
      <c r="B1266" s="1" t="s">
        <v>7029</v>
      </c>
      <c r="C1266" s="1" t="s">
        <v>7087</v>
      </c>
      <c r="D1266" s="1" t="s">
        <v>10268</v>
      </c>
      <c r="E1266" s="1" t="s">
        <v>10269</v>
      </c>
      <c r="F1266" s="13" t="str">
        <f t="shared" si="19"/>
        <v>305 - Michigan Basin</v>
      </c>
      <c r="G1266" s="14">
        <f>_xlfn.IFNA(VLOOKUP($F1266,StorageTanks_ProductionOnly!$BQ$2:$CE$31,10,FALSE),StorageTanks_ProductionOnly!$BZ$32)</f>
        <v>0</v>
      </c>
      <c r="H1266" s="14">
        <f>_xlfn.IFNA(VLOOKUP($F1266,StorageTanks_ProductionOnly!$BQ$2:$CE$31,11,FALSE),StorageTanks_ProductionOnly!$CA$32)</f>
        <v>0</v>
      </c>
      <c r="I1266" s="14">
        <f>_xlfn.IFNA(VLOOKUP($F1266,StorageTanks_ProductionOnly!$BQ$2:$CE$31,13,FALSE),StorageTanks_ProductionOnly!$CC$32)</f>
        <v>0.1969412558616748</v>
      </c>
      <c r="J1266" s="14">
        <f>_xlfn.IFNA(VLOOKUP($F1266,StorageTanks_ProductionOnly!$BQ$2:$CE$31,14,FALSE),StorageTanks_ProductionOnly!$CD$32)</f>
        <v>0.76477539906060188</v>
      </c>
    </row>
    <row r="1267" spans="1:10" x14ac:dyDescent="0.25">
      <c r="A1267" s="1" t="s">
        <v>7088</v>
      </c>
      <c r="B1267" s="1" t="s">
        <v>7029</v>
      </c>
      <c r="C1267" s="1" t="s">
        <v>7089</v>
      </c>
      <c r="D1267" s="1" t="s">
        <v>10268</v>
      </c>
      <c r="E1267" s="1" t="s">
        <v>10269</v>
      </c>
      <c r="F1267" s="13" t="str">
        <f t="shared" si="19"/>
        <v>305 - Michigan Basin</v>
      </c>
      <c r="G1267" s="14">
        <f>_xlfn.IFNA(VLOOKUP($F1267,StorageTanks_ProductionOnly!$BQ$2:$CE$31,10,FALSE),StorageTanks_ProductionOnly!$BZ$32)</f>
        <v>0</v>
      </c>
      <c r="H1267" s="14">
        <f>_xlfn.IFNA(VLOOKUP($F1267,StorageTanks_ProductionOnly!$BQ$2:$CE$31,11,FALSE),StorageTanks_ProductionOnly!$CA$32)</f>
        <v>0</v>
      </c>
      <c r="I1267" s="14">
        <f>_xlfn.IFNA(VLOOKUP($F1267,StorageTanks_ProductionOnly!$BQ$2:$CE$31,13,FALSE),StorageTanks_ProductionOnly!$CC$32)</f>
        <v>0.1969412558616748</v>
      </c>
      <c r="J1267" s="14">
        <f>_xlfn.IFNA(VLOOKUP($F1267,StorageTanks_ProductionOnly!$BQ$2:$CE$31,14,FALSE),StorageTanks_ProductionOnly!$CD$32)</f>
        <v>0.76477539906060188</v>
      </c>
    </row>
    <row r="1268" spans="1:10" x14ac:dyDescent="0.25">
      <c r="A1268" s="1" t="s">
        <v>7090</v>
      </c>
      <c r="B1268" s="1" t="s">
        <v>7029</v>
      </c>
      <c r="C1268" s="1" t="s">
        <v>7091</v>
      </c>
      <c r="D1268" s="1" t="s">
        <v>10266</v>
      </c>
      <c r="E1268" s="1" t="s">
        <v>10267</v>
      </c>
      <c r="F1268" s="13" t="str">
        <f t="shared" si="19"/>
        <v>310 - Wisconsin Arch</v>
      </c>
      <c r="G1268" s="14">
        <f>_xlfn.IFNA(VLOOKUP($F1268,StorageTanks_ProductionOnly!$BQ$2:$CE$31,10,FALSE),StorageTanks_ProductionOnly!$BZ$32)</f>
        <v>5.1641542824907183E-2</v>
      </c>
      <c r="H1268" s="14">
        <f>_xlfn.IFNA(VLOOKUP($F1268,StorageTanks_ProductionOnly!$BQ$2:$CE$31,11,FALSE),StorageTanks_ProductionOnly!$CA$32)</f>
        <v>0.88022939803243827</v>
      </c>
      <c r="I1268" s="14">
        <f>_xlfn.IFNA(VLOOKUP($F1268,StorageTanks_ProductionOnly!$BQ$2:$CE$31,13,FALSE),StorageTanks_ProductionOnly!$CC$32)</f>
        <v>9.9239949282087778E-2</v>
      </c>
      <c r="J1268" s="14">
        <f>_xlfn.IFNA(VLOOKUP($F1268,StorageTanks_ProductionOnly!$BQ$2:$CE$31,14,FALSE),StorageTanks_ProductionOnly!$CD$32)</f>
        <v>0.78502133323338208</v>
      </c>
    </row>
    <row r="1269" spans="1:10" x14ac:dyDescent="0.25">
      <c r="A1269" s="1" t="s">
        <v>7092</v>
      </c>
      <c r="B1269" s="1" t="s">
        <v>7029</v>
      </c>
      <c r="C1269" s="1" t="s">
        <v>7093</v>
      </c>
      <c r="D1269" s="1" t="s">
        <v>10268</v>
      </c>
      <c r="E1269" s="1" t="s">
        <v>10269</v>
      </c>
      <c r="F1269" s="13" t="str">
        <f t="shared" si="19"/>
        <v>305 - Michigan Basin</v>
      </c>
      <c r="G1269" s="14">
        <f>_xlfn.IFNA(VLOOKUP($F1269,StorageTanks_ProductionOnly!$BQ$2:$CE$31,10,FALSE),StorageTanks_ProductionOnly!$BZ$32)</f>
        <v>0</v>
      </c>
      <c r="H1269" s="14">
        <f>_xlfn.IFNA(VLOOKUP($F1269,StorageTanks_ProductionOnly!$BQ$2:$CE$31,11,FALSE),StorageTanks_ProductionOnly!$CA$32)</f>
        <v>0</v>
      </c>
      <c r="I1269" s="14">
        <f>_xlfn.IFNA(VLOOKUP($F1269,StorageTanks_ProductionOnly!$BQ$2:$CE$31,13,FALSE),StorageTanks_ProductionOnly!$CC$32)</f>
        <v>0.1969412558616748</v>
      </c>
      <c r="J1269" s="14">
        <f>_xlfn.IFNA(VLOOKUP($F1269,StorageTanks_ProductionOnly!$BQ$2:$CE$31,14,FALSE),StorageTanks_ProductionOnly!$CD$32)</f>
        <v>0.76477539906060188</v>
      </c>
    </row>
    <row r="1270" spans="1:10" x14ac:dyDescent="0.25">
      <c r="A1270" s="1" t="s">
        <v>7094</v>
      </c>
      <c r="B1270" s="1" t="s">
        <v>7029</v>
      </c>
      <c r="C1270" s="1" t="s">
        <v>5014</v>
      </c>
      <c r="D1270" s="1" t="s">
        <v>10268</v>
      </c>
      <c r="E1270" s="1" t="s">
        <v>10269</v>
      </c>
      <c r="F1270" s="13" t="str">
        <f t="shared" si="19"/>
        <v>305 - Michigan Basin</v>
      </c>
      <c r="G1270" s="14">
        <f>_xlfn.IFNA(VLOOKUP($F1270,StorageTanks_ProductionOnly!$BQ$2:$CE$31,10,FALSE),StorageTanks_ProductionOnly!$BZ$32)</f>
        <v>0</v>
      </c>
      <c r="H1270" s="14">
        <f>_xlfn.IFNA(VLOOKUP($F1270,StorageTanks_ProductionOnly!$BQ$2:$CE$31,11,FALSE),StorageTanks_ProductionOnly!$CA$32)</f>
        <v>0</v>
      </c>
      <c r="I1270" s="14">
        <f>_xlfn.IFNA(VLOOKUP($F1270,StorageTanks_ProductionOnly!$BQ$2:$CE$31,13,FALSE),StorageTanks_ProductionOnly!$CC$32)</f>
        <v>0.1969412558616748</v>
      </c>
      <c r="J1270" s="14">
        <f>_xlfn.IFNA(VLOOKUP($F1270,StorageTanks_ProductionOnly!$BQ$2:$CE$31,14,FALSE),StorageTanks_ProductionOnly!$CD$32)</f>
        <v>0.76477539906060188</v>
      </c>
    </row>
    <row r="1271" spans="1:10" x14ac:dyDescent="0.25">
      <c r="A1271" s="1" t="s">
        <v>7095</v>
      </c>
      <c r="B1271" s="1" t="s">
        <v>7029</v>
      </c>
      <c r="C1271" s="1" t="s">
        <v>7096</v>
      </c>
      <c r="D1271" s="1" t="s">
        <v>10268</v>
      </c>
      <c r="E1271" s="1" t="s">
        <v>10269</v>
      </c>
      <c r="F1271" s="13" t="str">
        <f t="shared" si="19"/>
        <v>305 - Michigan Basin</v>
      </c>
      <c r="G1271" s="14">
        <f>_xlfn.IFNA(VLOOKUP($F1271,StorageTanks_ProductionOnly!$BQ$2:$CE$31,10,FALSE),StorageTanks_ProductionOnly!$BZ$32)</f>
        <v>0</v>
      </c>
      <c r="H1271" s="14">
        <f>_xlfn.IFNA(VLOOKUP($F1271,StorageTanks_ProductionOnly!$BQ$2:$CE$31,11,FALSE),StorageTanks_ProductionOnly!$CA$32)</f>
        <v>0</v>
      </c>
      <c r="I1271" s="14">
        <f>_xlfn.IFNA(VLOOKUP($F1271,StorageTanks_ProductionOnly!$BQ$2:$CE$31,13,FALSE),StorageTanks_ProductionOnly!$CC$32)</f>
        <v>0.1969412558616748</v>
      </c>
      <c r="J1271" s="14">
        <f>_xlfn.IFNA(VLOOKUP($F1271,StorageTanks_ProductionOnly!$BQ$2:$CE$31,14,FALSE),StorageTanks_ProductionOnly!$CD$32)</f>
        <v>0.76477539906060188</v>
      </c>
    </row>
    <row r="1272" spans="1:10" x14ac:dyDescent="0.25">
      <c r="A1272" s="1" t="s">
        <v>7097</v>
      </c>
      <c r="B1272" s="1" t="s">
        <v>7029</v>
      </c>
      <c r="C1272" s="1" t="s">
        <v>7098</v>
      </c>
      <c r="D1272" s="1" t="s">
        <v>10268</v>
      </c>
      <c r="E1272" s="1" t="s">
        <v>10269</v>
      </c>
      <c r="F1272" s="13" t="str">
        <f t="shared" si="19"/>
        <v>305 - Michigan Basin</v>
      </c>
      <c r="G1272" s="14">
        <f>_xlfn.IFNA(VLOOKUP($F1272,StorageTanks_ProductionOnly!$BQ$2:$CE$31,10,FALSE),StorageTanks_ProductionOnly!$BZ$32)</f>
        <v>0</v>
      </c>
      <c r="H1272" s="14">
        <f>_xlfn.IFNA(VLOOKUP($F1272,StorageTanks_ProductionOnly!$BQ$2:$CE$31,11,FALSE),StorageTanks_ProductionOnly!$CA$32)</f>
        <v>0</v>
      </c>
      <c r="I1272" s="14">
        <f>_xlfn.IFNA(VLOOKUP($F1272,StorageTanks_ProductionOnly!$BQ$2:$CE$31,13,FALSE),StorageTanks_ProductionOnly!$CC$32)</f>
        <v>0.1969412558616748</v>
      </c>
      <c r="J1272" s="14">
        <f>_xlfn.IFNA(VLOOKUP($F1272,StorageTanks_ProductionOnly!$BQ$2:$CE$31,14,FALSE),StorageTanks_ProductionOnly!$CD$32)</f>
        <v>0.76477539906060188</v>
      </c>
    </row>
    <row r="1273" spans="1:10" x14ac:dyDescent="0.25">
      <c r="A1273" s="1" t="s">
        <v>7099</v>
      </c>
      <c r="B1273" s="1" t="s">
        <v>7029</v>
      </c>
      <c r="C1273" s="1" t="s">
        <v>5554</v>
      </c>
      <c r="D1273" s="1" t="s">
        <v>10268</v>
      </c>
      <c r="E1273" s="1" t="s">
        <v>10269</v>
      </c>
      <c r="F1273" s="13" t="str">
        <f t="shared" si="19"/>
        <v>305 - Michigan Basin</v>
      </c>
      <c r="G1273" s="14">
        <f>_xlfn.IFNA(VLOOKUP($F1273,StorageTanks_ProductionOnly!$BQ$2:$CE$31,10,FALSE),StorageTanks_ProductionOnly!$BZ$32)</f>
        <v>0</v>
      </c>
      <c r="H1273" s="14">
        <f>_xlfn.IFNA(VLOOKUP($F1273,StorageTanks_ProductionOnly!$BQ$2:$CE$31,11,FALSE),StorageTanks_ProductionOnly!$CA$32)</f>
        <v>0</v>
      </c>
      <c r="I1273" s="14">
        <f>_xlfn.IFNA(VLOOKUP($F1273,StorageTanks_ProductionOnly!$BQ$2:$CE$31,13,FALSE),StorageTanks_ProductionOnly!$CC$32)</f>
        <v>0.1969412558616748</v>
      </c>
      <c r="J1273" s="14">
        <f>_xlfn.IFNA(VLOOKUP($F1273,StorageTanks_ProductionOnly!$BQ$2:$CE$31,14,FALSE),StorageTanks_ProductionOnly!$CD$32)</f>
        <v>0.76477539906060188</v>
      </c>
    </row>
    <row r="1274" spans="1:10" x14ac:dyDescent="0.25">
      <c r="A1274" s="1" t="s">
        <v>7100</v>
      </c>
      <c r="B1274" s="1" t="s">
        <v>7029</v>
      </c>
      <c r="C1274" s="1" t="s">
        <v>7101</v>
      </c>
      <c r="D1274" s="1" t="s">
        <v>10266</v>
      </c>
      <c r="E1274" s="1" t="s">
        <v>10267</v>
      </c>
      <c r="F1274" s="13" t="str">
        <f t="shared" si="19"/>
        <v>310 - Wisconsin Arch</v>
      </c>
      <c r="G1274" s="14">
        <f>_xlfn.IFNA(VLOOKUP($F1274,StorageTanks_ProductionOnly!$BQ$2:$CE$31,10,FALSE),StorageTanks_ProductionOnly!$BZ$32)</f>
        <v>5.1641542824907183E-2</v>
      </c>
      <c r="H1274" s="14">
        <f>_xlfn.IFNA(VLOOKUP($F1274,StorageTanks_ProductionOnly!$BQ$2:$CE$31,11,FALSE),StorageTanks_ProductionOnly!$CA$32)</f>
        <v>0.88022939803243827</v>
      </c>
      <c r="I1274" s="14">
        <f>_xlfn.IFNA(VLOOKUP($F1274,StorageTanks_ProductionOnly!$BQ$2:$CE$31,13,FALSE),StorageTanks_ProductionOnly!$CC$32)</f>
        <v>9.9239949282087778E-2</v>
      </c>
      <c r="J1274" s="14">
        <f>_xlfn.IFNA(VLOOKUP($F1274,StorageTanks_ProductionOnly!$BQ$2:$CE$31,14,FALSE),StorageTanks_ProductionOnly!$CD$32)</f>
        <v>0.78502133323338208</v>
      </c>
    </row>
    <row r="1275" spans="1:10" x14ac:dyDescent="0.25">
      <c r="A1275" s="1" t="s">
        <v>7102</v>
      </c>
      <c r="B1275" s="1" t="s">
        <v>7029</v>
      </c>
      <c r="C1275" s="1" t="s">
        <v>5334</v>
      </c>
      <c r="D1275" s="1" t="s">
        <v>10268</v>
      </c>
      <c r="E1275" s="1" t="s">
        <v>10269</v>
      </c>
      <c r="F1275" s="13" t="str">
        <f t="shared" si="19"/>
        <v>305 - Michigan Basin</v>
      </c>
      <c r="G1275" s="14">
        <f>_xlfn.IFNA(VLOOKUP($F1275,StorageTanks_ProductionOnly!$BQ$2:$CE$31,10,FALSE),StorageTanks_ProductionOnly!$BZ$32)</f>
        <v>0</v>
      </c>
      <c r="H1275" s="14">
        <f>_xlfn.IFNA(VLOOKUP($F1275,StorageTanks_ProductionOnly!$BQ$2:$CE$31,11,FALSE),StorageTanks_ProductionOnly!$CA$32)</f>
        <v>0</v>
      </c>
      <c r="I1275" s="14">
        <f>_xlfn.IFNA(VLOOKUP($F1275,StorageTanks_ProductionOnly!$BQ$2:$CE$31,13,FALSE),StorageTanks_ProductionOnly!$CC$32)</f>
        <v>0.1969412558616748</v>
      </c>
      <c r="J1275" s="14">
        <f>_xlfn.IFNA(VLOOKUP($F1275,StorageTanks_ProductionOnly!$BQ$2:$CE$31,14,FALSE),StorageTanks_ProductionOnly!$CD$32)</f>
        <v>0.76477539906060188</v>
      </c>
    </row>
    <row r="1276" spans="1:10" x14ac:dyDescent="0.25">
      <c r="A1276" s="1" t="s">
        <v>7103</v>
      </c>
      <c r="B1276" s="1" t="s">
        <v>7029</v>
      </c>
      <c r="C1276" s="1" t="s">
        <v>7104</v>
      </c>
      <c r="D1276" s="1" t="s">
        <v>10268</v>
      </c>
      <c r="E1276" s="1" t="s">
        <v>10269</v>
      </c>
      <c r="F1276" s="13" t="str">
        <f t="shared" si="19"/>
        <v>305 - Michigan Basin</v>
      </c>
      <c r="G1276" s="14">
        <f>_xlfn.IFNA(VLOOKUP($F1276,StorageTanks_ProductionOnly!$BQ$2:$CE$31,10,FALSE),StorageTanks_ProductionOnly!$BZ$32)</f>
        <v>0</v>
      </c>
      <c r="H1276" s="14">
        <f>_xlfn.IFNA(VLOOKUP($F1276,StorageTanks_ProductionOnly!$BQ$2:$CE$31,11,FALSE),StorageTanks_ProductionOnly!$CA$32)</f>
        <v>0</v>
      </c>
      <c r="I1276" s="14">
        <f>_xlfn.IFNA(VLOOKUP($F1276,StorageTanks_ProductionOnly!$BQ$2:$CE$31,13,FALSE),StorageTanks_ProductionOnly!$CC$32)</f>
        <v>0.1969412558616748</v>
      </c>
      <c r="J1276" s="14">
        <f>_xlfn.IFNA(VLOOKUP($F1276,StorageTanks_ProductionOnly!$BQ$2:$CE$31,14,FALSE),StorageTanks_ProductionOnly!$CD$32)</f>
        <v>0.76477539906060188</v>
      </c>
    </row>
    <row r="1277" spans="1:10" x14ac:dyDescent="0.25">
      <c r="A1277" s="1" t="s">
        <v>7105</v>
      </c>
      <c r="B1277" s="1" t="s">
        <v>7029</v>
      </c>
      <c r="C1277" s="1" t="s">
        <v>7106</v>
      </c>
      <c r="D1277" s="1" t="s">
        <v>10268</v>
      </c>
      <c r="E1277" s="1" t="s">
        <v>10269</v>
      </c>
      <c r="F1277" s="13" t="str">
        <f t="shared" si="19"/>
        <v>305 - Michigan Basin</v>
      </c>
      <c r="G1277" s="14">
        <f>_xlfn.IFNA(VLOOKUP($F1277,StorageTanks_ProductionOnly!$BQ$2:$CE$31,10,FALSE),StorageTanks_ProductionOnly!$BZ$32)</f>
        <v>0</v>
      </c>
      <c r="H1277" s="14">
        <f>_xlfn.IFNA(VLOOKUP($F1277,StorageTanks_ProductionOnly!$BQ$2:$CE$31,11,FALSE),StorageTanks_ProductionOnly!$CA$32)</f>
        <v>0</v>
      </c>
      <c r="I1277" s="14">
        <f>_xlfn.IFNA(VLOOKUP($F1277,StorageTanks_ProductionOnly!$BQ$2:$CE$31,13,FALSE),StorageTanks_ProductionOnly!$CC$32)</f>
        <v>0.1969412558616748</v>
      </c>
      <c r="J1277" s="14">
        <f>_xlfn.IFNA(VLOOKUP($F1277,StorageTanks_ProductionOnly!$BQ$2:$CE$31,14,FALSE),StorageTanks_ProductionOnly!$CD$32)</f>
        <v>0.76477539906060188</v>
      </c>
    </row>
    <row r="1278" spans="1:10" x14ac:dyDescent="0.25">
      <c r="A1278" s="1" t="s">
        <v>7107</v>
      </c>
      <c r="B1278" s="1" t="s">
        <v>7029</v>
      </c>
      <c r="C1278" s="1" t="s">
        <v>7108</v>
      </c>
      <c r="D1278" s="1" t="s">
        <v>10268</v>
      </c>
      <c r="E1278" s="1" t="s">
        <v>10269</v>
      </c>
      <c r="F1278" s="13" t="str">
        <f t="shared" si="19"/>
        <v>305 - Michigan Basin</v>
      </c>
      <c r="G1278" s="14">
        <f>_xlfn.IFNA(VLOOKUP($F1278,StorageTanks_ProductionOnly!$BQ$2:$CE$31,10,FALSE),StorageTanks_ProductionOnly!$BZ$32)</f>
        <v>0</v>
      </c>
      <c r="H1278" s="14">
        <f>_xlfn.IFNA(VLOOKUP($F1278,StorageTanks_ProductionOnly!$BQ$2:$CE$31,11,FALSE),StorageTanks_ProductionOnly!$CA$32)</f>
        <v>0</v>
      </c>
      <c r="I1278" s="14">
        <f>_xlfn.IFNA(VLOOKUP($F1278,StorageTanks_ProductionOnly!$BQ$2:$CE$31,13,FALSE),StorageTanks_ProductionOnly!$CC$32)</f>
        <v>0.1969412558616748</v>
      </c>
      <c r="J1278" s="14">
        <f>_xlfn.IFNA(VLOOKUP($F1278,StorageTanks_ProductionOnly!$BQ$2:$CE$31,14,FALSE),StorageTanks_ProductionOnly!$CD$32)</f>
        <v>0.76477539906060188</v>
      </c>
    </row>
    <row r="1279" spans="1:10" x14ac:dyDescent="0.25">
      <c r="A1279" s="1" t="s">
        <v>7109</v>
      </c>
      <c r="B1279" s="1" t="s">
        <v>7029</v>
      </c>
      <c r="C1279" s="1" t="s">
        <v>6117</v>
      </c>
      <c r="D1279" s="1" t="s">
        <v>10268</v>
      </c>
      <c r="E1279" s="1" t="s">
        <v>10269</v>
      </c>
      <c r="F1279" s="13" t="str">
        <f t="shared" si="19"/>
        <v>305 - Michigan Basin</v>
      </c>
      <c r="G1279" s="14">
        <f>_xlfn.IFNA(VLOOKUP($F1279,StorageTanks_ProductionOnly!$BQ$2:$CE$31,10,FALSE),StorageTanks_ProductionOnly!$BZ$32)</f>
        <v>0</v>
      </c>
      <c r="H1279" s="14">
        <f>_xlfn.IFNA(VLOOKUP($F1279,StorageTanks_ProductionOnly!$BQ$2:$CE$31,11,FALSE),StorageTanks_ProductionOnly!$CA$32)</f>
        <v>0</v>
      </c>
      <c r="I1279" s="14">
        <f>_xlfn.IFNA(VLOOKUP($F1279,StorageTanks_ProductionOnly!$BQ$2:$CE$31,13,FALSE),StorageTanks_ProductionOnly!$CC$32)</f>
        <v>0.1969412558616748</v>
      </c>
      <c r="J1279" s="14">
        <f>_xlfn.IFNA(VLOOKUP($F1279,StorageTanks_ProductionOnly!$BQ$2:$CE$31,14,FALSE),StorageTanks_ProductionOnly!$CD$32)</f>
        <v>0.76477539906060188</v>
      </c>
    </row>
    <row r="1280" spans="1:10" x14ac:dyDescent="0.25">
      <c r="A1280" s="1" t="s">
        <v>7110</v>
      </c>
      <c r="B1280" s="1" t="s">
        <v>7029</v>
      </c>
      <c r="C1280" s="1" t="s">
        <v>7111</v>
      </c>
      <c r="D1280" s="1" t="s">
        <v>10268</v>
      </c>
      <c r="E1280" s="1" t="s">
        <v>10269</v>
      </c>
      <c r="F1280" s="13" t="str">
        <f t="shared" si="19"/>
        <v>305 - Michigan Basin</v>
      </c>
      <c r="G1280" s="14">
        <f>_xlfn.IFNA(VLOOKUP($F1280,StorageTanks_ProductionOnly!$BQ$2:$CE$31,10,FALSE),StorageTanks_ProductionOnly!$BZ$32)</f>
        <v>0</v>
      </c>
      <c r="H1280" s="14">
        <f>_xlfn.IFNA(VLOOKUP($F1280,StorageTanks_ProductionOnly!$BQ$2:$CE$31,11,FALSE),StorageTanks_ProductionOnly!$CA$32)</f>
        <v>0</v>
      </c>
      <c r="I1280" s="14">
        <f>_xlfn.IFNA(VLOOKUP($F1280,StorageTanks_ProductionOnly!$BQ$2:$CE$31,13,FALSE),StorageTanks_ProductionOnly!$CC$32)</f>
        <v>0.1969412558616748</v>
      </c>
      <c r="J1280" s="14">
        <f>_xlfn.IFNA(VLOOKUP($F1280,StorageTanks_ProductionOnly!$BQ$2:$CE$31,14,FALSE),StorageTanks_ProductionOnly!$CD$32)</f>
        <v>0.76477539906060188</v>
      </c>
    </row>
    <row r="1281" spans="1:10" x14ac:dyDescent="0.25">
      <c r="A1281" s="1" t="s">
        <v>7112</v>
      </c>
      <c r="B1281" s="1" t="s">
        <v>7029</v>
      </c>
      <c r="C1281" s="1" t="s">
        <v>7113</v>
      </c>
      <c r="D1281" s="1" t="s">
        <v>10268</v>
      </c>
      <c r="E1281" s="1" t="s">
        <v>10269</v>
      </c>
      <c r="F1281" s="13" t="str">
        <f t="shared" si="19"/>
        <v>305 - Michigan Basin</v>
      </c>
      <c r="G1281" s="14">
        <f>_xlfn.IFNA(VLOOKUP($F1281,StorageTanks_ProductionOnly!$BQ$2:$CE$31,10,FALSE),StorageTanks_ProductionOnly!$BZ$32)</f>
        <v>0</v>
      </c>
      <c r="H1281" s="14">
        <f>_xlfn.IFNA(VLOOKUP($F1281,StorageTanks_ProductionOnly!$BQ$2:$CE$31,11,FALSE),StorageTanks_ProductionOnly!$CA$32)</f>
        <v>0</v>
      </c>
      <c r="I1281" s="14">
        <f>_xlfn.IFNA(VLOOKUP($F1281,StorageTanks_ProductionOnly!$BQ$2:$CE$31,13,FALSE),StorageTanks_ProductionOnly!$CC$32)</f>
        <v>0.1969412558616748</v>
      </c>
      <c r="J1281" s="14">
        <f>_xlfn.IFNA(VLOOKUP($F1281,StorageTanks_ProductionOnly!$BQ$2:$CE$31,14,FALSE),StorageTanks_ProductionOnly!$CD$32)</f>
        <v>0.76477539906060188</v>
      </c>
    </row>
    <row r="1282" spans="1:10" x14ac:dyDescent="0.25">
      <c r="A1282" s="1" t="s">
        <v>7114</v>
      </c>
      <c r="B1282" s="1" t="s">
        <v>7029</v>
      </c>
      <c r="C1282" s="1" t="s">
        <v>7115</v>
      </c>
      <c r="D1282" s="1" t="s">
        <v>10268</v>
      </c>
      <c r="E1282" s="1" t="s">
        <v>10269</v>
      </c>
      <c r="F1282" s="13" t="str">
        <f t="shared" ref="F1282:F1345" si="20">_xlfn.CONCAT(E1282," ","-"," ",D1282)</f>
        <v>305 - Michigan Basin</v>
      </c>
      <c r="G1282" s="14">
        <f>_xlfn.IFNA(VLOOKUP($F1282,StorageTanks_ProductionOnly!$BQ$2:$CE$31,10,FALSE),StorageTanks_ProductionOnly!$BZ$32)</f>
        <v>0</v>
      </c>
      <c r="H1282" s="14">
        <f>_xlfn.IFNA(VLOOKUP($F1282,StorageTanks_ProductionOnly!$BQ$2:$CE$31,11,FALSE),StorageTanks_ProductionOnly!$CA$32)</f>
        <v>0</v>
      </c>
      <c r="I1282" s="14">
        <f>_xlfn.IFNA(VLOOKUP($F1282,StorageTanks_ProductionOnly!$BQ$2:$CE$31,13,FALSE),StorageTanks_ProductionOnly!$CC$32)</f>
        <v>0.1969412558616748</v>
      </c>
      <c r="J1282" s="14">
        <f>_xlfn.IFNA(VLOOKUP($F1282,StorageTanks_ProductionOnly!$BQ$2:$CE$31,14,FALSE),StorageTanks_ProductionOnly!$CD$32)</f>
        <v>0.76477539906060188</v>
      </c>
    </row>
    <row r="1283" spans="1:10" x14ac:dyDescent="0.25">
      <c r="A1283" s="1" t="s">
        <v>7116</v>
      </c>
      <c r="B1283" s="1" t="s">
        <v>7029</v>
      </c>
      <c r="C1283" s="1" t="s">
        <v>7117</v>
      </c>
      <c r="D1283" s="1" t="s">
        <v>10268</v>
      </c>
      <c r="E1283" s="1" t="s">
        <v>10269</v>
      </c>
      <c r="F1283" s="13" t="str">
        <f t="shared" si="20"/>
        <v>305 - Michigan Basin</v>
      </c>
      <c r="G1283" s="14">
        <f>_xlfn.IFNA(VLOOKUP($F1283,StorageTanks_ProductionOnly!$BQ$2:$CE$31,10,FALSE),StorageTanks_ProductionOnly!$BZ$32)</f>
        <v>0</v>
      </c>
      <c r="H1283" s="14">
        <f>_xlfn.IFNA(VLOOKUP($F1283,StorageTanks_ProductionOnly!$BQ$2:$CE$31,11,FALSE),StorageTanks_ProductionOnly!$CA$32)</f>
        <v>0</v>
      </c>
      <c r="I1283" s="14">
        <f>_xlfn.IFNA(VLOOKUP($F1283,StorageTanks_ProductionOnly!$BQ$2:$CE$31,13,FALSE),StorageTanks_ProductionOnly!$CC$32)</f>
        <v>0.1969412558616748</v>
      </c>
      <c r="J1283" s="14">
        <f>_xlfn.IFNA(VLOOKUP($F1283,StorageTanks_ProductionOnly!$BQ$2:$CE$31,14,FALSE),StorageTanks_ProductionOnly!$CD$32)</f>
        <v>0.76477539906060188</v>
      </c>
    </row>
    <row r="1284" spans="1:10" x14ac:dyDescent="0.25">
      <c r="A1284" s="1" t="s">
        <v>7118</v>
      </c>
      <c r="B1284" s="1" t="s">
        <v>7029</v>
      </c>
      <c r="C1284" s="1" t="s">
        <v>7119</v>
      </c>
      <c r="D1284" s="1" t="s">
        <v>10266</v>
      </c>
      <c r="E1284" s="1" t="s">
        <v>10267</v>
      </c>
      <c r="F1284" s="13" t="str">
        <f t="shared" si="20"/>
        <v>310 - Wisconsin Arch</v>
      </c>
      <c r="G1284" s="14">
        <f>_xlfn.IFNA(VLOOKUP($F1284,StorageTanks_ProductionOnly!$BQ$2:$CE$31,10,FALSE),StorageTanks_ProductionOnly!$BZ$32)</f>
        <v>5.1641542824907183E-2</v>
      </c>
      <c r="H1284" s="14">
        <f>_xlfn.IFNA(VLOOKUP($F1284,StorageTanks_ProductionOnly!$BQ$2:$CE$31,11,FALSE),StorageTanks_ProductionOnly!$CA$32)</f>
        <v>0.88022939803243827</v>
      </c>
      <c r="I1284" s="14">
        <f>_xlfn.IFNA(VLOOKUP($F1284,StorageTanks_ProductionOnly!$BQ$2:$CE$31,13,FALSE),StorageTanks_ProductionOnly!$CC$32)</f>
        <v>9.9239949282087778E-2</v>
      </c>
      <c r="J1284" s="14">
        <f>_xlfn.IFNA(VLOOKUP($F1284,StorageTanks_ProductionOnly!$BQ$2:$CE$31,14,FALSE),StorageTanks_ProductionOnly!$CD$32)</f>
        <v>0.78502133323338208</v>
      </c>
    </row>
    <row r="1285" spans="1:10" x14ac:dyDescent="0.25">
      <c r="A1285" s="1" t="s">
        <v>7120</v>
      </c>
      <c r="B1285" s="1" t="s">
        <v>7029</v>
      </c>
      <c r="C1285" s="1" t="s">
        <v>6132</v>
      </c>
      <c r="D1285" s="1" t="s">
        <v>10268</v>
      </c>
      <c r="E1285" s="1" t="s">
        <v>10269</v>
      </c>
      <c r="F1285" s="13" t="str">
        <f t="shared" si="20"/>
        <v>305 - Michigan Basin</v>
      </c>
      <c r="G1285" s="14">
        <f>_xlfn.IFNA(VLOOKUP($F1285,StorageTanks_ProductionOnly!$BQ$2:$CE$31,10,FALSE),StorageTanks_ProductionOnly!$BZ$32)</f>
        <v>0</v>
      </c>
      <c r="H1285" s="14">
        <f>_xlfn.IFNA(VLOOKUP($F1285,StorageTanks_ProductionOnly!$BQ$2:$CE$31,11,FALSE),StorageTanks_ProductionOnly!$CA$32)</f>
        <v>0</v>
      </c>
      <c r="I1285" s="14">
        <f>_xlfn.IFNA(VLOOKUP($F1285,StorageTanks_ProductionOnly!$BQ$2:$CE$31,13,FALSE),StorageTanks_ProductionOnly!$CC$32)</f>
        <v>0.1969412558616748</v>
      </c>
      <c r="J1285" s="14">
        <f>_xlfn.IFNA(VLOOKUP($F1285,StorageTanks_ProductionOnly!$BQ$2:$CE$31,14,FALSE),StorageTanks_ProductionOnly!$CD$32)</f>
        <v>0.76477539906060188</v>
      </c>
    </row>
    <row r="1286" spans="1:10" x14ac:dyDescent="0.25">
      <c r="A1286" s="1" t="s">
        <v>7121</v>
      </c>
      <c r="B1286" s="1" t="s">
        <v>7029</v>
      </c>
      <c r="C1286" s="1" t="s">
        <v>7122</v>
      </c>
      <c r="D1286" s="1" t="s">
        <v>10268</v>
      </c>
      <c r="E1286" s="1" t="s">
        <v>10269</v>
      </c>
      <c r="F1286" s="13" t="str">
        <f t="shared" si="20"/>
        <v>305 - Michigan Basin</v>
      </c>
      <c r="G1286" s="14">
        <f>_xlfn.IFNA(VLOOKUP($F1286,StorageTanks_ProductionOnly!$BQ$2:$CE$31,10,FALSE),StorageTanks_ProductionOnly!$BZ$32)</f>
        <v>0</v>
      </c>
      <c r="H1286" s="14">
        <f>_xlfn.IFNA(VLOOKUP($F1286,StorageTanks_ProductionOnly!$BQ$2:$CE$31,11,FALSE),StorageTanks_ProductionOnly!$CA$32)</f>
        <v>0</v>
      </c>
      <c r="I1286" s="14">
        <f>_xlfn.IFNA(VLOOKUP($F1286,StorageTanks_ProductionOnly!$BQ$2:$CE$31,13,FALSE),StorageTanks_ProductionOnly!$CC$32)</f>
        <v>0.1969412558616748</v>
      </c>
      <c r="J1286" s="14">
        <f>_xlfn.IFNA(VLOOKUP($F1286,StorageTanks_ProductionOnly!$BQ$2:$CE$31,14,FALSE),StorageTanks_ProductionOnly!$CD$32)</f>
        <v>0.76477539906060188</v>
      </c>
    </row>
    <row r="1287" spans="1:10" x14ac:dyDescent="0.25">
      <c r="A1287" s="1" t="s">
        <v>7123</v>
      </c>
      <c r="B1287" s="1" t="s">
        <v>7029</v>
      </c>
      <c r="C1287" s="1" t="s">
        <v>7124</v>
      </c>
      <c r="D1287" s="1" t="s">
        <v>10266</v>
      </c>
      <c r="E1287" s="1" t="s">
        <v>10267</v>
      </c>
      <c r="F1287" s="13" t="str">
        <f t="shared" si="20"/>
        <v>310 - Wisconsin Arch</v>
      </c>
      <c r="G1287" s="14">
        <f>_xlfn.IFNA(VLOOKUP($F1287,StorageTanks_ProductionOnly!$BQ$2:$CE$31,10,FALSE),StorageTanks_ProductionOnly!$BZ$32)</f>
        <v>5.1641542824907183E-2</v>
      </c>
      <c r="H1287" s="14">
        <f>_xlfn.IFNA(VLOOKUP($F1287,StorageTanks_ProductionOnly!$BQ$2:$CE$31,11,FALSE),StorageTanks_ProductionOnly!$CA$32)</f>
        <v>0.88022939803243827</v>
      </c>
      <c r="I1287" s="14">
        <f>_xlfn.IFNA(VLOOKUP($F1287,StorageTanks_ProductionOnly!$BQ$2:$CE$31,13,FALSE),StorageTanks_ProductionOnly!$CC$32)</f>
        <v>9.9239949282087778E-2</v>
      </c>
      <c r="J1287" s="14">
        <f>_xlfn.IFNA(VLOOKUP($F1287,StorageTanks_ProductionOnly!$BQ$2:$CE$31,14,FALSE),StorageTanks_ProductionOnly!$CD$32)</f>
        <v>0.78502133323338208</v>
      </c>
    </row>
    <row r="1288" spans="1:10" x14ac:dyDescent="0.25">
      <c r="A1288" s="1" t="s">
        <v>7125</v>
      </c>
      <c r="B1288" s="1" t="s">
        <v>7029</v>
      </c>
      <c r="C1288" s="1" t="s">
        <v>7126</v>
      </c>
      <c r="D1288" s="1" t="s">
        <v>10268</v>
      </c>
      <c r="E1288" s="1" t="s">
        <v>10269</v>
      </c>
      <c r="F1288" s="13" t="str">
        <f t="shared" si="20"/>
        <v>305 - Michigan Basin</v>
      </c>
      <c r="G1288" s="14">
        <f>_xlfn.IFNA(VLOOKUP($F1288,StorageTanks_ProductionOnly!$BQ$2:$CE$31,10,FALSE),StorageTanks_ProductionOnly!$BZ$32)</f>
        <v>0</v>
      </c>
      <c r="H1288" s="14">
        <f>_xlfn.IFNA(VLOOKUP($F1288,StorageTanks_ProductionOnly!$BQ$2:$CE$31,11,FALSE),StorageTanks_ProductionOnly!$CA$32)</f>
        <v>0</v>
      </c>
      <c r="I1288" s="14">
        <f>_xlfn.IFNA(VLOOKUP($F1288,StorageTanks_ProductionOnly!$BQ$2:$CE$31,13,FALSE),StorageTanks_ProductionOnly!$CC$32)</f>
        <v>0.1969412558616748</v>
      </c>
      <c r="J1288" s="14">
        <f>_xlfn.IFNA(VLOOKUP($F1288,StorageTanks_ProductionOnly!$BQ$2:$CE$31,14,FALSE),StorageTanks_ProductionOnly!$CD$32)</f>
        <v>0.76477539906060188</v>
      </c>
    </row>
    <row r="1289" spans="1:10" x14ac:dyDescent="0.25">
      <c r="A1289" s="1" t="s">
        <v>7127</v>
      </c>
      <c r="B1289" s="1" t="s">
        <v>7029</v>
      </c>
      <c r="C1289" s="1" t="s">
        <v>7128</v>
      </c>
      <c r="D1289" s="1" t="s">
        <v>10268</v>
      </c>
      <c r="E1289" s="1" t="s">
        <v>10269</v>
      </c>
      <c r="F1289" s="13" t="str">
        <f t="shared" si="20"/>
        <v>305 - Michigan Basin</v>
      </c>
      <c r="G1289" s="14">
        <f>_xlfn.IFNA(VLOOKUP($F1289,StorageTanks_ProductionOnly!$BQ$2:$CE$31,10,FALSE),StorageTanks_ProductionOnly!$BZ$32)</f>
        <v>0</v>
      </c>
      <c r="H1289" s="14">
        <f>_xlfn.IFNA(VLOOKUP($F1289,StorageTanks_ProductionOnly!$BQ$2:$CE$31,11,FALSE),StorageTanks_ProductionOnly!$CA$32)</f>
        <v>0</v>
      </c>
      <c r="I1289" s="14">
        <f>_xlfn.IFNA(VLOOKUP($F1289,StorageTanks_ProductionOnly!$BQ$2:$CE$31,13,FALSE),StorageTanks_ProductionOnly!$CC$32)</f>
        <v>0.1969412558616748</v>
      </c>
      <c r="J1289" s="14">
        <f>_xlfn.IFNA(VLOOKUP($F1289,StorageTanks_ProductionOnly!$BQ$2:$CE$31,14,FALSE),StorageTanks_ProductionOnly!$CD$32)</f>
        <v>0.76477539906060188</v>
      </c>
    </row>
    <row r="1290" spans="1:10" x14ac:dyDescent="0.25">
      <c r="A1290" s="1" t="s">
        <v>7129</v>
      </c>
      <c r="B1290" s="1" t="s">
        <v>7029</v>
      </c>
      <c r="C1290" s="1" t="s">
        <v>5042</v>
      </c>
      <c r="D1290" s="1" t="s">
        <v>10268</v>
      </c>
      <c r="E1290" s="1" t="s">
        <v>10269</v>
      </c>
      <c r="F1290" s="13" t="str">
        <f t="shared" si="20"/>
        <v>305 - Michigan Basin</v>
      </c>
      <c r="G1290" s="14">
        <f>_xlfn.IFNA(VLOOKUP($F1290,StorageTanks_ProductionOnly!$BQ$2:$CE$31,10,FALSE),StorageTanks_ProductionOnly!$BZ$32)</f>
        <v>0</v>
      </c>
      <c r="H1290" s="14">
        <f>_xlfn.IFNA(VLOOKUP($F1290,StorageTanks_ProductionOnly!$BQ$2:$CE$31,11,FALSE),StorageTanks_ProductionOnly!$CA$32)</f>
        <v>0</v>
      </c>
      <c r="I1290" s="14">
        <f>_xlfn.IFNA(VLOOKUP($F1290,StorageTanks_ProductionOnly!$BQ$2:$CE$31,13,FALSE),StorageTanks_ProductionOnly!$CC$32)</f>
        <v>0.1969412558616748</v>
      </c>
      <c r="J1290" s="14">
        <f>_xlfn.IFNA(VLOOKUP($F1290,StorageTanks_ProductionOnly!$BQ$2:$CE$31,14,FALSE),StorageTanks_ProductionOnly!$CD$32)</f>
        <v>0.76477539906060188</v>
      </c>
    </row>
    <row r="1291" spans="1:10" x14ac:dyDescent="0.25">
      <c r="A1291" s="1" t="s">
        <v>7130</v>
      </c>
      <c r="B1291" s="1" t="s">
        <v>7029</v>
      </c>
      <c r="C1291" s="1" t="s">
        <v>7131</v>
      </c>
      <c r="D1291" s="1" t="s">
        <v>10268</v>
      </c>
      <c r="E1291" s="1" t="s">
        <v>10269</v>
      </c>
      <c r="F1291" s="13" t="str">
        <f t="shared" si="20"/>
        <v>305 - Michigan Basin</v>
      </c>
      <c r="G1291" s="14">
        <f>_xlfn.IFNA(VLOOKUP($F1291,StorageTanks_ProductionOnly!$BQ$2:$CE$31,10,FALSE),StorageTanks_ProductionOnly!$BZ$32)</f>
        <v>0</v>
      </c>
      <c r="H1291" s="14">
        <f>_xlfn.IFNA(VLOOKUP($F1291,StorageTanks_ProductionOnly!$BQ$2:$CE$31,11,FALSE),StorageTanks_ProductionOnly!$CA$32)</f>
        <v>0</v>
      </c>
      <c r="I1291" s="14">
        <f>_xlfn.IFNA(VLOOKUP($F1291,StorageTanks_ProductionOnly!$BQ$2:$CE$31,13,FALSE),StorageTanks_ProductionOnly!$CC$32)</f>
        <v>0.1969412558616748</v>
      </c>
      <c r="J1291" s="14">
        <f>_xlfn.IFNA(VLOOKUP($F1291,StorageTanks_ProductionOnly!$BQ$2:$CE$31,14,FALSE),StorageTanks_ProductionOnly!$CD$32)</f>
        <v>0.76477539906060188</v>
      </c>
    </row>
    <row r="1292" spans="1:10" x14ac:dyDescent="0.25">
      <c r="A1292" s="1" t="s">
        <v>7132</v>
      </c>
      <c r="B1292" s="1" t="s">
        <v>7029</v>
      </c>
      <c r="C1292" s="1" t="s">
        <v>7133</v>
      </c>
      <c r="D1292" s="1" t="s">
        <v>10268</v>
      </c>
      <c r="E1292" s="1" t="s">
        <v>10269</v>
      </c>
      <c r="F1292" s="13" t="str">
        <f t="shared" si="20"/>
        <v>305 - Michigan Basin</v>
      </c>
      <c r="G1292" s="14">
        <f>_xlfn.IFNA(VLOOKUP($F1292,StorageTanks_ProductionOnly!$BQ$2:$CE$31,10,FALSE),StorageTanks_ProductionOnly!$BZ$32)</f>
        <v>0</v>
      </c>
      <c r="H1292" s="14">
        <f>_xlfn.IFNA(VLOOKUP($F1292,StorageTanks_ProductionOnly!$BQ$2:$CE$31,11,FALSE),StorageTanks_ProductionOnly!$CA$32)</f>
        <v>0</v>
      </c>
      <c r="I1292" s="14">
        <f>_xlfn.IFNA(VLOOKUP($F1292,StorageTanks_ProductionOnly!$BQ$2:$CE$31,13,FALSE),StorageTanks_ProductionOnly!$CC$32)</f>
        <v>0.1969412558616748</v>
      </c>
      <c r="J1292" s="14">
        <f>_xlfn.IFNA(VLOOKUP($F1292,StorageTanks_ProductionOnly!$BQ$2:$CE$31,14,FALSE),StorageTanks_ProductionOnly!$CD$32)</f>
        <v>0.76477539906060188</v>
      </c>
    </row>
    <row r="1293" spans="1:10" x14ac:dyDescent="0.25">
      <c r="A1293" s="1" t="s">
        <v>7134</v>
      </c>
      <c r="B1293" s="1" t="s">
        <v>7029</v>
      </c>
      <c r="C1293" s="1" t="s">
        <v>7135</v>
      </c>
      <c r="D1293" s="1" t="s">
        <v>10268</v>
      </c>
      <c r="E1293" s="1" t="s">
        <v>10269</v>
      </c>
      <c r="F1293" s="13" t="str">
        <f t="shared" si="20"/>
        <v>305 - Michigan Basin</v>
      </c>
      <c r="G1293" s="14">
        <f>_xlfn.IFNA(VLOOKUP($F1293,StorageTanks_ProductionOnly!$BQ$2:$CE$31,10,FALSE),StorageTanks_ProductionOnly!$BZ$32)</f>
        <v>0</v>
      </c>
      <c r="H1293" s="14">
        <f>_xlfn.IFNA(VLOOKUP($F1293,StorageTanks_ProductionOnly!$BQ$2:$CE$31,11,FALSE),StorageTanks_ProductionOnly!$CA$32)</f>
        <v>0</v>
      </c>
      <c r="I1293" s="14">
        <f>_xlfn.IFNA(VLOOKUP($F1293,StorageTanks_ProductionOnly!$BQ$2:$CE$31,13,FALSE),StorageTanks_ProductionOnly!$CC$32)</f>
        <v>0.1969412558616748</v>
      </c>
      <c r="J1293" s="14">
        <f>_xlfn.IFNA(VLOOKUP($F1293,StorageTanks_ProductionOnly!$BQ$2:$CE$31,14,FALSE),StorageTanks_ProductionOnly!$CD$32)</f>
        <v>0.76477539906060188</v>
      </c>
    </row>
    <row r="1294" spans="1:10" x14ac:dyDescent="0.25">
      <c r="A1294" s="1" t="s">
        <v>7136</v>
      </c>
      <c r="B1294" s="1" t="s">
        <v>7029</v>
      </c>
      <c r="C1294" s="1" t="s">
        <v>7137</v>
      </c>
      <c r="D1294" s="1" t="s">
        <v>10268</v>
      </c>
      <c r="E1294" s="1" t="s">
        <v>10269</v>
      </c>
      <c r="F1294" s="13" t="str">
        <f t="shared" si="20"/>
        <v>305 - Michigan Basin</v>
      </c>
      <c r="G1294" s="14">
        <f>_xlfn.IFNA(VLOOKUP($F1294,StorageTanks_ProductionOnly!$BQ$2:$CE$31,10,FALSE),StorageTanks_ProductionOnly!$BZ$32)</f>
        <v>0</v>
      </c>
      <c r="H1294" s="14">
        <f>_xlfn.IFNA(VLOOKUP($F1294,StorageTanks_ProductionOnly!$BQ$2:$CE$31,11,FALSE),StorageTanks_ProductionOnly!$CA$32)</f>
        <v>0</v>
      </c>
      <c r="I1294" s="14">
        <f>_xlfn.IFNA(VLOOKUP($F1294,StorageTanks_ProductionOnly!$BQ$2:$CE$31,13,FALSE),StorageTanks_ProductionOnly!$CC$32)</f>
        <v>0.1969412558616748</v>
      </c>
      <c r="J1294" s="14">
        <f>_xlfn.IFNA(VLOOKUP($F1294,StorageTanks_ProductionOnly!$BQ$2:$CE$31,14,FALSE),StorageTanks_ProductionOnly!$CD$32)</f>
        <v>0.76477539906060188</v>
      </c>
    </row>
    <row r="1295" spans="1:10" x14ac:dyDescent="0.25">
      <c r="A1295" s="1" t="s">
        <v>7138</v>
      </c>
      <c r="B1295" s="1" t="s">
        <v>7029</v>
      </c>
      <c r="C1295" s="1" t="s">
        <v>7139</v>
      </c>
      <c r="D1295" s="1" t="s">
        <v>10268</v>
      </c>
      <c r="E1295" s="1" t="s">
        <v>10269</v>
      </c>
      <c r="F1295" s="13" t="str">
        <f t="shared" si="20"/>
        <v>305 - Michigan Basin</v>
      </c>
      <c r="G1295" s="14">
        <f>_xlfn.IFNA(VLOOKUP($F1295,StorageTanks_ProductionOnly!$BQ$2:$CE$31,10,FALSE),StorageTanks_ProductionOnly!$BZ$32)</f>
        <v>0</v>
      </c>
      <c r="H1295" s="14">
        <f>_xlfn.IFNA(VLOOKUP($F1295,StorageTanks_ProductionOnly!$BQ$2:$CE$31,11,FALSE),StorageTanks_ProductionOnly!$CA$32)</f>
        <v>0</v>
      </c>
      <c r="I1295" s="14">
        <f>_xlfn.IFNA(VLOOKUP($F1295,StorageTanks_ProductionOnly!$BQ$2:$CE$31,13,FALSE),StorageTanks_ProductionOnly!$CC$32)</f>
        <v>0.1969412558616748</v>
      </c>
      <c r="J1295" s="14">
        <f>_xlfn.IFNA(VLOOKUP($F1295,StorageTanks_ProductionOnly!$BQ$2:$CE$31,14,FALSE),StorageTanks_ProductionOnly!$CD$32)</f>
        <v>0.76477539906060188</v>
      </c>
    </row>
    <row r="1296" spans="1:10" x14ac:dyDescent="0.25">
      <c r="A1296" s="1" t="s">
        <v>7140</v>
      </c>
      <c r="B1296" s="1" t="s">
        <v>7029</v>
      </c>
      <c r="C1296" s="1" t="s">
        <v>7141</v>
      </c>
      <c r="D1296" s="1" t="s">
        <v>10268</v>
      </c>
      <c r="E1296" s="1" t="s">
        <v>10269</v>
      </c>
      <c r="F1296" s="13" t="str">
        <f t="shared" si="20"/>
        <v>305 - Michigan Basin</v>
      </c>
      <c r="G1296" s="14">
        <f>_xlfn.IFNA(VLOOKUP($F1296,StorageTanks_ProductionOnly!$BQ$2:$CE$31,10,FALSE),StorageTanks_ProductionOnly!$BZ$32)</f>
        <v>0</v>
      </c>
      <c r="H1296" s="14">
        <f>_xlfn.IFNA(VLOOKUP($F1296,StorageTanks_ProductionOnly!$BQ$2:$CE$31,11,FALSE),StorageTanks_ProductionOnly!$CA$32)</f>
        <v>0</v>
      </c>
      <c r="I1296" s="14">
        <f>_xlfn.IFNA(VLOOKUP($F1296,StorageTanks_ProductionOnly!$BQ$2:$CE$31,13,FALSE),StorageTanks_ProductionOnly!$CC$32)</f>
        <v>0.1969412558616748</v>
      </c>
      <c r="J1296" s="14">
        <f>_xlfn.IFNA(VLOOKUP($F1296,StorageTanks_ProductionOnly!$BQ$2:$CE$31,14,FALSE),StorageTanks_ProductionOnly!$CD$32)</f>
        <v>0.76477539906060188</v>
      </c>
    </row>
    <row r="1297" spans="1:10" x14ac:dyDescent="0.25">
      <c r="A1297" s="1" t="s">
        <v>7142</v>
      </c>
      <c r="B1297" s="1" t="s">
        <v>7029</v>
      </c>
      <c r="C1297" s="1" t="s">
        <v>7143</v>
      </c>
      <c r="D1297" s="1" t="s">
        <v>10268</v>
      </c>
      <c r="E1297" s="1" t="s">
        <v>10269</v>
      </c>
      <c r="F1297" s="13" t="str">
        <f t="shared" si="20"/>
        <v>305 - Michigan Basin</v>
      </c>
      <c r="G1297" s="14">
        <f>_xlfn.IFNA(VLOOKUP($F1297,StorageTanks_ProductionOnly!$BQ$2:$CE$31,10,FALSE),StorageTanks_ProductionOnly!$BZ$32)</f>
        <v>0</v>
      </c>
      <c r="H1297" s="14">
        <f>_xlfn.IFNA(VLOOKUP($F1297,StorageTanks_ProductionOnly!$BQ$2:$CE$31,11,FALSE),StorageTanks_ProductionOnly!$CA$32)</f>
        <v>0</v>
      </c>
      <c r="I1297" s="14">
        <f>_xlfn.IFNA(VLOOKUP($F1297,StorageTanks_ProductionOnly!$BQ$2:$CE$31,13,FALSE),StorageTanks_ProductionOnly!$CC$32)</f>
        <v>0.1969412558616748</v>
      </c>
      <c r="J1297" s="14">
        <f>_xlfn.IFNA(VLOOKUP($F1297,StorageTanks_ProductionOnly!$BQ$2:$CE$31,14,FALSE),StorageTanks_ProductionOnly!$CD$32)</f>
        <v>0.76477539906060188</v>
      </c>
    </row>
    <row r="1298" spans="1:10" x14ac:dyDescent="0.25">
      <c r="A1298" s="1" t="s">
        <v>7144</v>
      </c>
      <c r="B1298" s="1" t="s">
        <v>7029</v>
      </c>
      <c r="C1298" s="1" t="s">
        <v>7145</v>
      </c>
      <c r="D1298" s="1" t="s">
        <v>10266</v>
      </c>
      <c r="E1298" s="1" t="s">
        <v>10267</v>
      </c>
      <c r="F1298" s="13" t="str">
        <f t="shared" si="20"/>
        <v>310 - Wisconsin Arch</v>
      </c>
      <c r="G1298" s="14">
        <f>_xlfn.IFNA(VLOOKUP($F1298,StorageTanks_ProductionOnly!$BQ$2:$CE$31,10,FALSE),StorageTanks_ProductionOnly!$BZ$32)</f>
        <v>5.1641542824907183E-2</v>
      </c>
      <c r="H1298" s="14">
        <f>_xlfn.IFNA(VLOOKUP($F1298,StorageTanks_ProductionOnly!$BQ$2:$CE$31,11,FALSE),StorageTanks_ProductionOnly!$CA$32)</f>
        <v>0.88022939803243827</v>
      </c>
      <c r="I1298" s="14">
        <f>_xlfn.IFNA(VLOOKUP($F1298,StorageTanks_ProductionOnly!$BQ$2:$CE$31,13,FALSE),StorageTanks_ProductionOnly!$CC$32)</f>
        <v>9.9239949282087778E-2</v>
      </c>
      <c r="J1298" s="14">
        <f>_xlfn.IFNA(VLOOKUP($F1298,StorageTanks_ProductionOnly!$BQ$2:$CE$31,14,FALSE),StorageTanks_ProductionOnly!$CD$32)</f>
        <v>0.78502133323338208</v>
      </c>
    </row>
    <row r="1299" spans="1:10" x14ac:dyDescent="0.25">
      <c r="A1299" s="1" t="s">
        <v>7146</v>
      </c>
      <c r="B1299" s="1" t="s">
        <v>7029</v>
      </c>
      <c r="C1299" s="1" t="s">
        <v>5646</v>
      </c>
      <c r="D1299" s="1" t="s">
        <v>10268</v>
      </c>
      <c r="E1299" s="1" t="s">
        <v>10269</v>
      </c>
      <c r="F1299" s="13" t="str">
        <f t="shared" si="20"/>
        <v>305 - Michigan Basin</v>
      </c>
      <c r="G1299" s="14">
        <f>_xlfn.IFNA(VLOOKUP($F1299,StorageTanks_ProductionOnly!$BQ$2:$CE$31,10,FALSE),StorageTanks_ProductionOnly!$BZ$32)</f>
        <v>0</v>
      </c>
      <c r="H1299" s="14">
        <f>_xlfn.IFNA(VLOOKUP($F1299,StorageTanks_ProductionOnly!$BQ$2:$CE$31,11,FALSE),StorageTanks_ProductionOnly!$CA$32)</f>
        <v>0</v>
      </c>
      <c r="I1299" s="14">
        <f>_xlfn.IFNA(VLOOKUP($F1299,StorageTanks_ProductionOnly!$BQ$2:$CE$31,13,FALSE),StorageTanks_ProductionOnly!$CC$32)</f>
        <v>0.1969412558616748</v>
      </c>
      <c r="J1299" s="14">
        <f>_xlfn.IFNA(VLOOKUP($F1299,StorageTanks_ProductionOnly!$BQ$2:$CE$31,14,FALSE),StorageTanks_ProductionOnly!$CD$32)</f>
        <v>0.76477539906060188</v>
      </c>
    </row>
    <row r="1300" spans="1:10" x14ac:dyDescent="0.25">
      <c r="A1300" s="1" t="s">
        <v>7147</v>
      </c>
      <c r="B1300" s="1" t="s">
        <v>7029</v>
      </c>
      <c r="C1300" s="1" t="s">
        <v>7148</v>
      </c>
      <c r="D1300" s="1" t="s">
        <v>10268</v>
      </c>
      <c r="E1300" s="1" t="s">
        <v>10269</v>
      </c>
      <c r="F1300" s="13" t="str">
        <f t="shared" si="20"/>
        <v>305 - Michigan Basin</v>
      </c>
      <c r="G1300" s="14">
        <f>_xlfn.IFNA(VLOOKUP($F1300,StorageTanks_ProductionOnly!$BQ$2:$CE$31,10,FALSE),StorageTanks_ProductionOnly!$BZ$32)</f>
        <v>0</v>
      </c>
      <c r="H1300" s="14">
        <f>_xlfn.IFNA(VLOOKUP($F1300,StorageTanks_ProductionOnly!$BQ$2:$CE$31,11,FALSE),StorageTanks_ProductionOnly!$CA$32)</f>
        <v>0</v>
      </c>
      <c r="I1300" s="14">
        <f>_xlfn.IFNA(VLOOKUP($F1300,StorageTanks_ProductionOnly!$BQ$2:$CE$31,13,FALSE),StorageTanks_ProductionOnly!$CC$32)</f>
        <v>0.1969412558616748</v>
      </c>
      <c r="J1300" s="14">
        <f>_xlfn.IFNA(VLOOKUP($F1300,StorageTanks_ProductionOnly!$BQ$2:$CE$31,14,FALSE),StorageTanks_ProductionOnly!$CD$32)</f>
        <v>0.76477539906060188</v>
      </c>
    </row>
    <row r="1301" spans="1:10" x14ac:dyDescent="0.25">
      <c r="A1301" s="1" t="s">
        <v>7149</v>
      </c>
      <c r="B1301" s="1" t="s">
        <v>7029</v>
      </c>
      <c r="C1301" s="1" t="s">
        <v>7150</v>
      </c>
      <c r="D1301" s="1" t="s">
        <v>10268</v>
      </c>
      <c r="E1301" s="1" t="s">
        <v>10269</v>
      </c>
      <c r="F1301" s="13" t="str">
        <f t="shared" si="20"/>
        <v>305 - Michigan Basin</v>
      </c>
      <c r="G1301" s="14">
        <f>_xlfn.IFNA(VLOOKUP($F1301,StorageTanks_ProductionOnly!$BQ$2:$CE$31,10,FALSE),StorageTanks_ProductionOnly!$BZ$32)</f>
        <v>0</v>
      </c>
      <c r="H1301" s="14">
        <f>_xlfn.IFNA(VLOOKUP($F1301,StorageTanks_ProductionOnly!$BQ$2:$CE$31,11,FALSE),StorageTanks_ProductionOnly!$CA$32)</f>
        <v>0</v>
      </c>
      <c r="I1301" s="14">
        <f>_xlfn.IFNA(VLOOKUP($F1301,StorageTanks_ProductionOnly!$BQ$2:$CE$31,13,FALSE),StorageTanks_ProductionOnly!$CC$32)</f>
        <v>0.1969412558616748</v>
      </c>
      <c r="J1301" s="14">
        <f>_xlfn.IFNA(VLOOKUP($F1301,StorageTanks_ProductionOnly!$BQ$2:$CE$31,14,FALSE),StorageTanks_ProductionOnly!$CD$32)</f>
        <v>0.76477539906060188</v>
      </c>
    </row>
    <row r="1302" spans="1:10" x14ac:dyDescent="0.25">
      <c r="A1302" s="1" t="s">
        <v>7151</v>
      </c>
      <c r="B1302" s="1" t="s">
        <v>7029</v>
      </c>
      <c r="C1302" s="1" t="s">
        <v>6587</v>
      </c>
      <c r="D1302" s="1" t="s">
        <v>10268</v>
      </c>
      <c r="E1302" s="1" t="s">
        <v>10269</v>
      </c>
      <c r="F1302" s="13" t="str">
        <f t="shared" si="20"/>
        <v>305 - Michigan Basin</v>
      </c>
      <c r="G1302" s="14">
        <f>_xlfn.IFNA(VLOOKUP($F1302,StorageTanks_ProductionOnly!$BQ$2:$CE$31,10,FALSE),StorageTanks_ProductionOnly!$BZ$32)</f>
        <v>0</v>
      </c>
      <c r="H1302" s="14">
        <f>_xlfn.IFNA(VLOOKUP($F1302,StorageTanks_ProductionOnly!$BQ$2:$CE$31,11,FALSE),StorageTanks_ProductionOnly!$CA$32)</f>
        <v>0</v>
      </c>
      <c r="I1302" s="14">
        <f>_xlfn.IFNA(VLOOKUP($F1302,StorageTanks_ProductionOnly!$BQ$2:$CE$31,13,FALSE),StorageTanks_ProductionOnly!$CC$32)</f>
        <v>0.1969412558616748</v>
      </c>
      <c r="J1302" s="14">
        <f>_xlfn.IFNA(VLOOKUP($F1302,StorageTanks_ProductionOnly!$BQ$2:$CE$31,14,FALSE),StorageTanks_ProductionOnly!$CD$32)</f>
        <v>0.76477539906060188</v>
      </c>
    </row>
    <row r="1303" spans="1:10" x14ac:dyDescent="0.25">
      <c r="A1303" s="1" t="s">
        <v>7152</v>
      </c>
      <c r="B1303" s="1" t="s">
        <v>7029</v>
      </c>
      <c r="C1303" s="1" t="s">
        <v>7153</v>
      </c>
      <c r="D1303" s="1" t="s">
        <v>10268</v>
      </c>
      <c r="E1303" s="1" t="s">
        <v>10269</v>
      </c>
      <c r="F1303" s="13" t="str">
        <f t="shared" si="20"/>
        <v>305 - Michigan Basin</v>
      </c>
      <c r="G1303" s="14">
        <f>_xlfn.IFNA(VLOOKUP($F1303,StorageTanks_ProductionOnly!$BQ$2:$CE$31,10,FALSE),StorageTanks_ProductionOnly!$BZ$32)</f>
        <v>0</v>
      </c>
      <c r="H1303" s="14">
        <f>_xlfn.IFNA(VLOOKUP($F1303,StorageTanks_ProductionOnly!$BQ$2:$CE$31,11,FALSE),StorageTanks_ProductionOnly!$CA$32)</f>
        <v>0</v>
      </c>
      <c r="I1303" s="14">
        <f>_xlfn.IFNA(VLOOKUP($F1303,StorageTanks_ProductionOnly!$BQ$2:$CE$31,13,FALSE),StorageTanks_ProductionOnly!$CC$32)</f>
        <v>0.1969412558616748</v>
      </c>
      <c r="J1303" s="14">
        <f>_xlfn.IFNA(VLOOKUP($F1303,StorageTanks_ProductionOnly!$BQ$2:$CE$31,14,FALSE),StorageTanks_ProductionOnly!$CD$32)</f>
        <v>0.76477539906060188</v>
      </c>
    </row>
    <row r="1304" spans="1:10" x14ac:dyDescent="0.25">
      <c r="A1304" s="1" t="s">
        <v>7154</v>
      </c>
      <c r="B1304" s="1" t="s">
        <v>7029</v>
      </c>
      <c r="C1304" s="1" t="s">
        <v>7155</v>
      </c>
      <c r="D1304" s="1" t="s">
        <v>10268</v>
      </c>
      <c r="E1304" s="1" t="s">
        <v>10269</v>
      </c>
      <c r="F1304" s="13" t="str">
        <f t="shared" si="20"/>
        <v>305 - Michigan Basin</v>
      </c>
      <c r="G1304" s="14">
        <f>_xlfn.IFNA(VLOOKUP($F1304,StorageTanks_ProductionOnly!$BQ$2:$CE$31,10,FALSE),StorageTanks_ProductionOnly!$BZ$32)</f>
        <v>0</v>
      </c>
      <c r="H1304" s="14">
        <f>_xlfn.IFNA(VLOOKUP($F1304,StorageTanks_ProductionOnly!$BQ$2:$CE$31,11,FALSE),StorageTanks_ProductionOnly!$CA$32)</f>
        <v>0</v>
      </c>
      <c r="I1304" s="14">
        <f>_xlfn.IFNA(VLOOKUP($F1304,StorageTanks_ProductionOnly!$BQ$2:$CE$31,13,FALSE),StorageTanks_ProductionOnly!$CC$32)</f>
        <v>0.1969412558616748</v>
      </c>
      <c r="J1304" s="14">
        <f>_xlfn.IFNA(VLOOKUP($F1304,StorageTanks_ProductionOnly!$BQ$2:$CE$31,14,FALSE),StorageTanks_ProductionOnly!$CD$32)</f>
        <v>0.76477539906060188</v>
      </c>
    </row>
    <row r="1305" spans="1:10" x14ac:dyDescent="0.25">
      <c r="A1305" s="1" t="s">
        <v>7156</v>
      </c>
      <c r="B1305" s="1" t="s">
        <v>7029</v>
      </c>
      <c r="C1305" s="1" t="s">
        <v>7157</v>
      </c>
      <c r="D1305" s="1" t="s">
        <v>10268</v>
      </c>
      <c r="E1305" s="1" t="s">
        <v>10269</v>
      </c>
      <c r="F1305" s="13" t="str">
        <f t="shared" si="20"/>
        <v>305 - Michigan Basin</v>
      </c>
      <c r="G1305" s="14">
        <f>_xlfn.IFNA(VLOOKUP($F1305,StorageTanks_ProductionOnly!$BQ$2:$CE$31,10,FALSE),StorageTanks_ProductionOnly!$BZ$32)</f>
        <v>0</v>
      </c>
      <c r="H1305" s="14">
        <f>_xlfn.IFNA(VLOOKUP($F1305,StorageTanks_ProductionOnly!$BQ$2:$CE$31,11,FALSE),StorageTanks_ProductionOnly!$CA$32)</f>
        <v>0</v>
      </c>
      <c r="I1305" s="14">
        <f>_xlfn.IFNA(VLOOKUP($F1305,StorageTanks_ProductionOnly!$BQ$2:$CE$31,13,FALSE),StorageTanks_ProductionOnly!$CC$32)</f>
        <v>0.1969412558616748</v>
      </c>
      <c r="J1305" s="14">
        <f>_xlfn.IFNA(VLOOKUP($F1305,StorageTanks_ProductionOnly!$BQ$2:$CE$31,14,FALSE),StorageTanks_ProductionOnly!$CD$32)</f>
        <v>0.76477539906060188</v>
      </c>
    </row>
    <row r="1306" spans="1:10" x14ac:dyDescent="0.25">
      <c r="A1306" s="1" t="s">
        <v>7158</v>
      </c>
      <c r="B1306" s="1" t="s">
        <v>7029</v>
      </c>
      <c r="C1306" s="1" t="s">
        <v>5058</v>
      </c>
      <c r="D1306" s="1" t="s">
        <v>10268</v>
      </c>
      <c r="E1306" s="1" t="s">
        <v>10269</v>
      </c>
      <c r="F1306" s="13" t="str">
        <f t="shared" si="20"/>
        <v>305 - Michigan Basin</v>
      </c>
      <c r="G1306" s="14">
        <f>_xlfn.IFNA(VLOOKUP($F1306,StorageTanks_ProductionOnly!$BQ$2:$CE$31,10,FALSE),StorageTanks_ProductionOnly!$BZ$32)</f>
        <v>0</v>
      </c>
      <c r="H1306" s="14">
        <f>_xlfn.IFNA(VLOOKUP($F1306,StorageTanks_ProductionOnly!$BQ$2:$CE$31,11,FALSE),StorageTanks_ProductionOnly!$CA$32)</f>
        <v>0</v>
      </c>
      <c r="I1306" s="14">
        <f>_xlfn.IFNA(VLOOKUP($F1306,StorageTanks_ProductionOnly!$BQ$2:$CE$31,13,FALSE),StorageTanks_ProductionOnly!$CC$32)</f>
        <v>0.1969412558616748</v>
      </c>
      <c r="J1306" s="14">
        <f>_xlfn.IFNA(VLOOKUP($F1306,StorageTanks_ProductionOnly!$BQ$2:$CE$31,14,FALSE),StorageTanks_ProductionOnly!$CD$32)</f>
        <v>0.76477539906060188</v>
      </c>
    </row>
    <row r="1307" spans="1:10" x14ac:dyDescent="0.25">
      <c r="A1307" s="1" t="s">
        <v>7159</v>
      </c>
      <c r="B1307" s="1" t="s">
        <v>7029</v>
      </c>
      <c r="C1307" s="1" t="s">
        <v>6293</v>
      </c>
      <c r="D1307" s="1" t="s">
        <v>10268</v>
      </c>
      <c r="E1307" s="1" t="s">
        <v>10269</v>
      </c>
      <c r="F1307" s="13" t="str">
        <f t="shared" si="20"/>
        <v>305 - Michigan Basin</v>
      </c>
      <c r="G1307" s="14">
        <f>_xlfn.IFNA(VLOOKUP($F1307,StorageTanks_ProductionOnly!$BQ$2:$CE$31,10,FALSE),StorageTanks_ProductionOnly!$BZ$32)</f>
        <v>0</v>
      </c>
      <c r="H1307" s="14">
        <f>_xlfn.IFNA(VLOOKUP($F1307,StorageTanks_ProductionOnly!$BQ$2:$CE$31,11,FALSE),StorageTanks_ProductionOnly!$CA$32)</f>
        <v>0</v>
      </c>
      <c r="I1307" s="14">
        <f>_xlfn.IFNA(VLOOKUP($F1307,StorageTanks_ProductionOnly!$BQ$2:$CE$31,13,FALSE),StorageTanks_ProductionOnly!$CC$32)</f>
        <v>0.1969412558616748</v>
      </c>
      <c r="J1307" s="14">
        <f>_xlfn.IFNA(VLOOKUP($F1307,StorageTanks_ProductionOnly!$BQ$2:$CE$31,14,FALSE),StorageTanks_ProductionOnly!$CD$32)</f>
        <v>0.76477539906060188</v>
      </c>
    </row>
    <row r="1308" spans="1:10" x14ac:dyDescent="0.25">
      <c r="A1308" s="1" t="s">
        <v>7160</v>
      </c>
      <c r="B1308" s="1" t="s">
        <v>7029</v>
      </c>
      <c r="C1308" s="1" t="s">
        <v>7161</v>
      </c>
      <c r="D1308" s="1" t="s">
        <v>10268</v>
      </c>
      <c r="E1308" s="1" t="s">
        <v>10269</v>
      </c>
      <c r="F1308" s="13" t="str">
        <f t="shared" si="20"/>
        <v>305 - Michigan Basin</v>
      </c>
      <c r="G1308" s="14">
        <f>_xlfn.IFNA(VLOOKUP($F1308,StorageTanks_ProductionOnly!$BQ$2:$CE$31,10,FALSE),StorageTanks_ProductionOnly!$BZ$32)</f>
        <v>0</v>
      </c>
      <c r="H1308" s="14">
        <f>_xlfn.IFNA(VLOOKUP($F1308,StorageTanks_ProductionOnly!$BQ$2:$CE$31,11,FALSE),StorageTanks_ProductionOnly!$CA$32)</f>
        <v>0</v>
      </c>
      <c r="I1308" s="14">
        <f>_xlfn.IFNA(VLOOKUP($F1308,StorageTanks_ProductionOnly!$BQ$2:$CE$31,13,FALSE),StorageTanks_ProductionOnly!$CC$32)</f>
        <v>0.1969412558616748</v>
      </c>
      <c r="J1308" s="14">
        <f>_xlfn.IFNA(VLOOKUP($F1308,StorageTanks_ProductionOnly!$BQ$2:$CE$31,14,FALSE),StorageTanks_ProductionOnly!$CD$32)</f>
        <v>0.76477539906060188</v>
      </c>
    </row>
    <row r="1309" spans="1:10" x14ac:dyDescent="0.25">
      <c r="A1309" s="1" t="s">
        <v>7162</v>
      </c>
      <c r="B1309" s="1" t="s">
        <v>7029</v>
      </c>
      <c r="C1309" s="1" t="s">
        <v>7163</v>
      </c>
      <c r="D1309" s="1" t="s">
        <v>10268</v>
      </c>
      <c r="E1309" s="1" t="s">
        <v>10269</v>
      </c>
      <c r="F1309" s="13" t="str">
        <f t="shared" si="20"/>
        <v>305 - Michigan Basin</v>
      </c>
      <c r="G1309" s="14">
        <f>_xlfn.IFNA(VLOOKUP($F1309,StorageTanks_ProductionOnly!$BQ$2:$CE$31,10,FALSE),StorageTanks_ProductionOnly!$BZ$32)</f>
        <v>0</v>
      </c>
      <c r="H1309" s="14">
        <f>_xlfn.IFNA(VLOOKUP($F1309,StorageTanks_ProductionOnly!$BQ$2:$CE$31,11,FALSE),StorageTanks_ProductionOnly!$CA$32)</f>
        <v>0</v>
      </c>
      <c r="I1309" s="14">
        <f>_xlfn.IFNA(VLOOKUP($F1309,StorageTanks_ProductionOnly!$BQ$2:$CE$31,13,FALSE),StorageTanks_ProductionOnly!$CC$32)</f>
        <v>0.1969412558616748</v>
      </c>
      <c r="J1309" s="14">
        <f>_xlfn.IFNA(VLOOKUP($F1309,StorageTanks_ProductionOnly!$BQ$2:$CE$31,14,FALSE),StorageTanks_ProductionOnly!$CD$32)</f>
        <v>0.76477539906060188</v>
      </c>
    </row>
    <row r="1310" spans="1:10" x14ac:dyDescent="0.25">
      <c r="A1310" s="1" t="s">
        <v>7164</v>
      </c>
      <c r="B1310" s="1" t="s">
        <v>7029</v>
      </c>
      <c r="C1310" s="1" t="s">
        <v>7165</v>
      </c>
      <c r="D1310" s="1" t="s">
        <v>10268</v>
      </c>
      <c r="E1310" s="1" t="s">
        <v>10269</v>
      </c>
      <c r="F1310" s="13" t="str">
        <f t="shared" si="20"/>
        <v>305 - Michigan Basin</v>
      </c>
      <c r="G1310" s="14">
        <f>_xlfn.IFNA(VLOOKUP($F1310,StorageTanks_ProductionOnly!$BQ$2:$CE$31,10,FALSE),StorageTanks_ProductionOnly!$BZ$32)</f>
        <v>0</v>
      </c>
      <c r="H1310" s="14">
        <f>_xlfn.IFNA(VLOOKUP($F1310,StorageTanks_ProductionOnly!$BQ$2:$CE$31,11,FALSE),StorageTanks_ProductionOnly!$CA$32)</f>
        <v>0</v>
      </c>
      <c r="I1310" s="14">
        <f>_xlfn.IFNA(VLOOKUP($F1310,StorageTanks_ProductionOnly!$BQ$2:$CE$31,13,FALSE),StorageTanks_ProductionOnly!$CC$32)</f>
        <v>0.1969412558616748</v>
      </c>
      <c r="J1310" s="14">
        <f>_xlfn.IFNA(VLOOKUP($F1310,StorageTanks_ProductionOnly!$BQ$2:$CE$31,14,FALSE),StorageTanks_ProductionOnly!$CD$32)</f>
        <v>0.76477539906060188</v>
      </c>
    </row>
    <row r="1311" spans="1:10" x14ac:dyDescent="0.25">
      <c r="A1311" s="1" t="s">
        <v>7166</v>
      </c>
      <c r="B1311" s="1" t="s">
        <v>7029</v>
      </c>
      <c r="C1311" s="1" t="s">
        <v>7167</v>
      </c>
      <c r="D1311" s="1" t="s">
        <v>10268</v>
      </c>
      <c r="E1311" s="1" t="s">
        <v>10269</v>
      </c>
      <c r="F1311" s="13" t="str">
        <f t="shared" si="20"/>
        <v>305 - Michigan Basin</v>
      </c>
      <c r="G1311" s="14">
        <f>_xlfn.IFNA(VLOOKUP($F1311,StorageTanks_ProductionOnly!$BQ$2:$CE$31,10,FALSE),StorageTanks_ProductionOnly!$BZ$32)</f>
        <v>0</v>
      </c>
      <c r="H1311" s="14">
        <f>_xlfn.IFNA(VLOOKUP($F1311,StorageTanks_ProductionOnly!$BQ$2:$CE$31,11,FALSE),StorageTanks_ProductionOnly!$CA$32)</f>
        <v>0</v>
      </c>
      <c r="I1311" s="14">
        <f>_xlfn.IFNA(VLOOKUP($F1311,StorageTanks_ProductionOnly!$BQ$2:$CE$31,13,FALSE),StorageTanks_ProductionOnly!$CC$32)</f>
        <v>0.1969412558616748</v>
      </c>
      <c r="J1311" s="14">
        <f>_xlfn.IFNA(VLOOKUP($F1311,StorageTanks_ProductionOnly!$BQ$2:$CE$31,14,FALSE),StorageTanks_ProductionOnly!$CD$32)</f>
        <v>0.76477539906060188</v>
      </c>
    </row>
    <row r="1312" spans="1:10" x14ac:dyDescent="0.25">
      <c r="A1312" s="1" t="s">
        <v>7168</v>
      </c>
      <c r="B1312" s="1" t="s">
        <v>7029</v>
      </c>
      <c r="C1312" s="1" t="s">
        <v>5292</v>
      </c>
      <c r="D1312" s="1" t="s">
        <v>10268</v>
      </c>
      <c r="E1312" s="1" t="s">
        <v>10269</v>
      </c>
      <c r="F1312" s="13" t="str">
        <f t="shared" si="20"/>
        <v>305 - Michigan Basin</v>
      </c>
      <c r="G1312" s="14">
        <f>_xlfn.IFNA(VLOOKUP($F1312,StorageTanks_ProductionOnly!$BQ$2:$CE$31,10,FALSE),StorageTanks_ProductionOnly!$BZ$32)</f>
        <v>0</v>
      </c>
      <c r="H1312" s="14">
        <f>_xlfn.IFNA(VLOOKUP($F1312,StorageTanks_ProductionOnly!$BQ$2:$CE$31,11,FALSE),StorageTanks_ProductionOnly!$CA$32)</f>
        <v>0</v>
      </c>
      <c r="I1312" s="14">
        <f>_xlfn.IFNA(VLOOKUP($F1312,StorageTanks_ProductionOnly!$BQ$2:$CE$31,13,FALSE),StorageTanks_ProductionOnly!$CC$32)</f>
        <v>0.1969412558616748</v>
      </c>
      <c r="J1312" s="14">
        <f>_xlfn.IFNA(VLOOKUP($F1312,StorageTanks_ProductionOnly!$BQ$2:$CE$31,14,FALSE),StorageTanks_ProductionOnly!$CD$32)</f>
        <v>0.76477539906060188</v>
      </c>
    </row>
    <row r="1313" spans="1:10" x14ac:dyDescent="0.25">
      <c r="A1313" s="1" t="s">
        <v>7169</v>
      </c>
      <c r="B1313" s="1" t="s">
        <v>7029</v>
      </c>
      <c r="C1313" s="1" t="s">
        <v>7170</v>
      </c>
      <c r="D1313" s="1" t="s">
        <v>10268</v>
      </c>
      <c r="E1313" s="1" t="s">
        <v>10269</v>
      </c>
      <c r="F1313" s="13" t="str">
        <f t="shared" si="20"/>
        <v>305 - Michigan Basin</v>
      </c>
      <c r="G1313" s="14">
        <f>_xlfn.IFNA(VLOOKUP($F1313,StorageTanks_ProductionOnly!$BQ$2:$CE$31,10,FALSE),StorageTanks_ProductionOnly!$BZ$32)</f>
        <v>0</v>
      </c>
      <c r="H1313" s="14">
        <f>_xlfn.IFNA(VLOOKUP($F1313,StorageTanks_ProductionOnly!$BQ$2:$CE$31,11,FALSE),StorageTanks_ProductionOnly!$CA$32)</f>
        <v>0</v>
      </c>
      <c r="I1313" s="14">
        <f>_xlfn.IFNA(VLOOKUP($F1313,StorageTanks_ProductionOnly!$BQ$2:$CE$31,13,FALSE),StorageTanks_ProductionOnly!$CC$32)</f>
        <v>0.1969412558616748</v>
      </c>
      <c r="J1313" s="14">
        <f>_xlfn.IFNA(VLOOKUP($F1313,StorageTanks_ProductionOnly!$BQ$2:$CE$31,14,FALSE),StorageTanks_ProductionOnly!$CD$32)</f>
        <v>0.76477539906060188</v>
      </c>
    </row>
    <row r="1314" spans="1:10" x14ac:dyDescent="0.25">
      <c r="A1314" s="1" t="s">
        <v>7171</v>
      </c>
      <c r="B1314" s="1" t="s">
        <v>7029</v>
      </c>
      <c r="C1314" s="1" t="s">
        <v>5932</v>
      </c>
      <c r="D1314" s="1" t="s">
        <v>10268</v>
      </c>
      <c r="E1314" s="1" t="s">
        <v>10269</v>
      </c>
      <c r="F1314" s="13" t="str">
        <f t="shared" si="20"/>
        <v>305 - Michigan Basin</v>
      </c>
      <c r="G1314" s="14">
        <f>_xlfn.IFNA(VLOOKUP($F1314,StorageTanks_ProductionOnly!$BQ$2:$CE$31,10,FALSE),StorageTanks_ProductionOnly!$BZ$32)</f>
        <v>0</v>
      </c>
      <c r="H1314" s="14">
        <f>_xlfn.IFNA(VLOOKUP($F1314,StorageTanks_ProductionOnly!$BQ$2:$CE$31,11,FALSE),StorageTanks_ProductionOnly!$CA$32)</f>
        <v>0</v>
      </c>
      <c r="I1314" s="14">
        <f>_xlfn.IFNA(VLOOKUP($F1314,StorageTanks_ProductionOnly!$BQ$2:$CE$31,13,FALSE),StorageTanks_ProductionOnly!$CC$32)</f>
        <v>0.1969412558616748</v>
      </c>
      <c r="J1314" s="14">
        <f>_xlfn.IFNA(VLOOKUP($F1314,StorageTanks_ProductionOnly!$BQ$2:$CE$31,14,FALSE),StorageTanks_ProductionOnly!$CD$32)</f>
        <v>0.76477539906060188</v>
      </c>
    </row>
    <row r="1315" spans="1:10" x14ac:dyDescent="0.25">
      <c r="A1315" s="1" t="s">
        <v>7172</v>
      </c>
      <c r="B1315" s="1" t="s">
        <v>7029</v>
      </c>
      <c r="C1315" s="1" t="s">
        <v>7173</v>
      </c>
      <c r="D1315" s="1" t="s">
        <v>10268</v>
      </c>
      <c r="E1315" s="1" t="s">
        <v>10269</v>
      </c>
      <c r="F1315" s="13" t="str">
        <f t="shared" si="20"/>
        <v>305 - Michigan Basin</v>
      </c>
      <c r="G1315" s="14">
        <f>_xlfn.IFNA(VLOOKUP($F1315,StorageTanks_ProductionOnly!$BQ$2:$CE$31,10,FALSE),StorageTanks_ProductionOnly!$BZ$32)</f>
        <v>0</v>
      </c>
      <c r="H1315" s="14">
        <f>_xlfn.IFNA(VLOOKUP($F1315,StorageTanks_ProductionOnly!$BQ$2:$CE$31,11,FALSE),StorageTanks_ProductionOnly!$CA$32)</f>
        <v>0</v>
      </c>
      <c r="I1315" s="14">
        <f>_xlfn.IFNA(VLOOKUP($F1315,StorageTanks_ProductionOnly!$BQ$2:$CE$31,13,FALSE),StorageTanks_ProductionOnly!$CC$32)</f>
        <v>0.1969412558616748</v>
      </c>
      <c r="J1315" s="14">
        <f>_xlfn.IFNA(VLOOKUP($F1315,StorageTanks_ProductionOnly!$BQ$2:$CE$31,14,FALSE),StorageTanks_ProductionOnly!$CD$32)</f>
        <v>0.76477539906060188</v>
      </c>
    </row>
    <row r="1316" spans="1:10" x14ac:dyDescent="0.25">
      <c r="A1316" s="1" t="s">
        <v>7174</v>
      </c>
      <c r="B1316" s="1" t="s">
        <v>7175</v>
      </c>
      <c r="C1316" s="1" t="s">
        <v>7176</v>
      </c>
      <c r="D1316" s="1" t="s">
        <v>10288</v>
      </c>
      <c r="E1316" s="1" t="s">
        <v>10289</v>
      </c>
      <c r="F1316" s="13" t="str">
        <f t="shared" si="20"/>
        <v>320 - Sioux Uplift</v>
      </c>
      <c r="G1316" s="14">
        <f>_xlfn.IFNA(VLOOKUP($F1316,StorageTanks_ProductionOnly!$BQ$2:$CE$31,10,FALSE),StorageTanks_ProductionOnly!$BZ$32)</f>
        <v>5.1641542824907183E-2</v>
      </c>
      <c r="H1316" s="14">
        <f>_xlfn.IFNA(VLOOKUP($F1316,StorageTanks_ProductionOnly!$BQ$2:$CE$31,11,FALSE),StorageTanks_ProductionOnly!$CA$32)</f>
        <v>0.88022939803243827</v>
      </c>
      <c r="I1316" s="14">
        <f>_xlfn.IFNA(VLOOKUP($F1316,StorageTanks_ProductionOnly!$BQ$2:$CE$31,13,FALSE),StorageTanks_ProductionOnly!$CC$32)</f>
        <v>9.9239949282087778E-2</v>
      </c>
      <c r="J1316" s="14">
        <f>_xlfn.IFNA(VLOOKUP($F1316,StorageTanks_ProductionOnly!$BQ$2:$CE$31,14,FALSE),StorageTanks_ProductionOnly!$CD$32)</f>
        <v>0.78502133323338208</v>
      </c>
    </row>
    <row r="1317" spans="1:10" x14ac:dyDescent="0.25">
      <c r="A1317" s="1" t="s">
        <v>7177</v>
      </c>
      <c r="B1317" s="1" t="s">
        <v>7175</v>
      </c>
      <c r="C1317" s="1" t="s">
        <v>7178</v>
      </c>
      <c r="D1317" s="1" t="s">
        <v>10288</v>
      </c>
      <c r="E1317" s="1" t="s">
        <v>10289</v>
      </c>
      <c r="F1317" s="13" t="str">
        <f t="shared" si="20"/>
        <v>320 - Sioux Uplift</v>
      </c>
      <c r="G1317" s="14">
        <f>_xlfn.IFNA(VLOOKUP($F1317,StorageTanks_ProductionOnly!$BQ$2:$CE$31,10,FALSE),StorageTanks_ProductionOnly!$BZ$32)</f>
        <v>5.1641542824907183E-2</v>
      </c>
      <c r="H1317" s="14">
        <f>_xlfn.IFNA(VLOOKUP($F1317,StorageTanks_ProductionOnly!$BQ$2:$CE$31,11,FALSE),StorageTanks_ProductionOnly!$CA$32)</f>
        <v>0.88022939803243827</v>
      </c>
      <c r="I1317" s="14">
        <f>_xlfn.IFNA(VLOOKUP($F1317,StorageTanks_ProductionOnly!$BQ$2:$CE$31,13,FALSE),StorageTanks_ProductionOnly!$CC$32)</f>
        <v>9.9239949282087778E-2</v>
      </c>
      <c r="J1317" s="14">
        <f>_xlfn.IFNA(VLOOKUP($F1317,StorageTanks_ProductionOnly!$BQ$2:$CE$31,14,FALSE),StorageTanks_ProductionOnly!$CD$32)</f>
        <v>0.78502133323338208</v>
      </c>
    </row>
    <row r="1318" spans="1:10" x14ac:dyDescent="0.25">
      <c r="A1318" s="1" t="s">
        <v>7179</v>
      </c>
      <c r="B1318" s="1" t="s">
        <v>7175</v>
      </c>
      <c r="C1318" s="1" t="s">
        <v>7180</v>
      </c>
      <c r="D1318" s="1" t="s">
        <v>10288</v>
      </c>
      <c r="E1318" s="1" t="s">
        <v>10289</v>
      </c>
      <c r="F1318" s="13" t="str">
        <f t="shared" si="20"/>
        <v>320 - Sioux Uplift</v>
      </c>
      <c r="G1318" s="14">
        <f>_xlfn.IFNA(VLOOKUP($F1318,StorageTanks_ProductionOnly!$BQ$2:$CE$31,10,FALSE),StorageTanks_ProductionOnly!$BZ$32)</f>
        <v>5.1641542824907183E-2</v>
      </c>
      <c r="H1318" s="14">
        <f>_xlfn.IFNA(VLOOKUP($F1318,StorageTanks_ProductionOnly!$BQ$2:$CE$31,11,FALSE),StorageTanks_ProductionOnly!$CA$32)</f>
        <v>0.88022939803243827</v>
      </c>
      <c r="I1318" s="14">
        <f>_xlfn.IFNA(VLOOKUP($F1318,StorageTanks_ProductionOnly!$BQ$2:$CE$31,13,FALSE),StorageTanks_ProductionOnly!$CC$32)</f>
        <v>9.9239949282087778E-2</v>
      </c>
      <c r="J1318" s="14">
        <f>_xlfn.IFNA(VLOOKUP($F1318,StorageTanks_ProductionOnly!$BQ$2:$CE$31,14,FALSE),StorageTanks_ProductionOnly!$CD$32)</f>
        <v>0.78502133323338208</v>
      </c>
    </row>
    <row r="1319" spans="1:10" x14ac:dyDescent="0.25">
      <c r="A1319" s="1" t="s">
        <v>7181</v>
      </c>
      <c r="B1319" s="1" t="s">
        <v>7175</v>
      </c>
      <c r="C1319" s="1" t="s">
        <v>7182</v>
      </c>
      <c r="D1319" s="1" t="s">
        <v>10288</v>
      </c>
      <c r="E1319" s="1" t="s">
        <v>10289</v>
      </c>
      <c r="F1319" s="13" t="str">
        <f t="shared" si="20"/>
        <v>320 - Sioux Uplift</v>
      </c>
      <c r="G1319" s="14">
        <f>_xlfn.IFNA(VLOOKUP($F1319,StorageTanks_ProductionOnly!$BQ$2:$CE$31,10,FALSE),StorageTanks_ProductionOnly!$BZ$32)</f>
        <v>5.1641542824907183E-2</v>
      </c>
      <c r="H1319" s="14">
        <f>_xlfn.IFNA(VLOOKUP($F1319,StorageTanks_ProductionOnly!$BQ$2:$CE$31,11,FALSE),StorageTanks_ProductionOnly!$CA$32)</f>
        <v>0.88022939803243827</v>
      </c>
      <c r="I1319" s="14">
        <f>_xlfn.IFNA(VLOOKUP($F1319,StorageTanks_ProductionOnly!$BQ$2:$CE$31,13,FALSE),StorageTanks_ProductionOnly!$CC$32)</f>
        <v>9.9239949282087778E-2</v>
      </c>
      <c r="J1319" s="14">
        <f>_xlfn.IFNA(VLOOKUP($F1319,StorageTanks_ProductionOnly!$BQ$2:$CE$31,14,FALSE),StorageTanks_ProductionOnly!$CD$32)</f>
        <v>0.78502133323338208</v>
      </c>
    </row>
    <row r="1320" spans="1:10" x14ac:dyDescent="0.25">
      <c r="A1320" s="1" t="s">
        <v>7183</v>
      </c>
      <c r="B1320" s="1" t="s">
        <v>7175</v>
      </c>
      <c r="C1320" s="1" t="s">
        <v>5175</v>
      </c>
      <c r="D1320" s="1" t="s">
        <v>10288</v>
      </c>
      <c r="E1320" s="1" t="s">
        <v>10289</v>
      </c>
      <c r="F1320" s="13" t="str">
        <f t="shared" si="20"/>
        <v>320 - Sioux Uplift</v>
      </c>
      <c r="G1320" s="14">
        <f>_xlfn.IFNA(VLOOKUP($F1320,StorageTanks_ProductionOnly!$BQ$2:$CE$31,10,FALSE),StorageTanks_ProductionOnly!$BZ$32)</f>
        <v>5.1641542824907183E-2</v>
      </c>
      <c r="H1320" s="14">
        <f>_xlfn.IFNA(VLOOKUP($F1320,StorageTanks_ProductionOnly!$BQ$2:$CE$31,11,FALSE),StorageTanks_ProductionOnly!$CA$32)</f>
        <v>0.88022939803243827</v>
      </c>
      <c r="I1320" s="14">
        <f>_xlfn.IFNA(VLOOKUP($F1320,StorageTanks_ProductionOnly!$BQ$2:$CE$31,13,FALSE),StorageTanks_ProductionOnly!$CC$32)</f>
        <v>9.9239949282087778E-2</v>
      </c>
      <c r="J1320" s="14">
        <f>_xlfn.IFNA(VLOOKUP($F1320,StorageTanks_ProductionOnly!$BQ$2:$CE$31,14,FALSE),StorageTanks_ProductionOnly!$CD$32)</f>
        <v>0.78502133323338208</v>
      </c>
    </row>
    <row r="1321" spans="1:10" x14ac:dyDescent="0.25">
      <c r="A1321" s="1" t="s">
        <v>7184</v>
      </c>
      <c r="B1321" s="1" t="s">
        <v>7175</v>
      </c>
      <c r="C1321" s="1" t="s">
        <v>7185</v>
      </c>
      <c r="D1321" s="1" t="s">
        <v>10288</v>
      </c>
      <c r="E1321" s="1" t="s">
        <v>10289</v>
      </c>
      <c r="F1321" s="13" t="str">
        <f t="shared" si="20"/>
        <v>320 - Sioux Uplift</v>
      </c>
      <c r="G1321" s="14">
        <f>_xlfn.IFNA(VLOOKUP($F1321,StorageTanks_ProductionOnly!$BQ$2:$CE$31,10,FALSE),StorageTanks_ProductionOnly!$BZ$32)</f>
        <v>5.1641542824907183E-2</v>
      </c>
      <c r="H1321" s="14">
        <f>_xlfn.IFNA(VLOOKUP($F1321,StorageTanks_ProductionOnly!$BQ$2:$CE$31,11,FALSE),StorageTanks_ProductionOnly!$CA$32)</f>
        <v>0.88022939803243827</v>
      </c>
      <c r="I1321" s="14">
        <f>_xlfn.IFNA(VLOOKUP($F1321,StorageTanks_ProductionOnly!$BQ$2:$CE$31,13,FALSE),StorageTanks_ProductionOnly!$CC$32)</f>
        <v>9.9239949282087778E-2</v>
      </c>
      <c r="J1321" s="14">
        <f>_xlfn.IFNA(VLOOKUP($F1321,StorageTanks_ProductionOnly!$BQ$2:$CE$31,14,FALSE),StorageTanks_ProductionOnly!$CD$32)</f>
        <v>0.78502133323338208</v>
      </c>
    </row>
    <row r="1322" spans="1:10" x14ac:dyDescent="0.25">
      <c r="A1322" s="1" t="s">
        <v>7186</v>
      </c>
      <c r="B1322" s="1" t="s">
        <v>7175</v>
      </c>
      <c r="C1322" s="1" t="s">
        <v>7187</v>
      </c>
      <c r="D1322" s="1" t="s">
        <v>10288</v>
      </c>
      <c r="E1322" s="1" t="s">
        <v>10289</v>
      </c>
      <c r="F1322" s="13" t="str">
        <f t="shared" si="20"/>
        <v>320 - Sioux Uplift</v>
      </c>
      <c r="G1322" s="14">
        <f>_xlfn.IFNA(VLOOKUP($F1322,StorageTanks_ProductionOnly!$BQ$2:$CE$31,10,FALSE),StorageTanks_ProductionOnly!$BZ$32)</f>
        <v>5.1641542824907183E-2</v>
      </c>
      <c r="H1322" s="14">
        <f>_xlfn.IFNA(VLOOKUP($F1322,StorageTanks_ProductionOnly!$BQ$2:$CE$31,11,FALSE),StorageTanks_ProductionOnly!$CA$32)</f>
        <v>0.88022939803243827</v>
      </c>
      <c r="I1322" s="14">
        <f>_xlfn.IFNA(VLOOKUP($F1322,StorageTanks_ProductionOnly!$BQ$2:$CE$31,13,FALSE),StorageTanks_ProductionOnly!$CC$32)</f>
        <v>9.9239949282087778E-2</v>
      </c>
      <c r="J1322" s="14">
        <f>_xlfn.IFNA(VLOOKUP($F1322,StorageTanks_ProductionOnly!$BQ$2:$CE$31,14,FALSE),StorageTanks_ProductionOnly!$CD$32)</f>
        <v>0.78502133323338208</v>
      </c>
    </row>
    <row r="1323" spans="1:10" x14ac:dyDescent="0.25">
      <c r="A1323" s="1" t="s">
        <v>7188</v>
      </c>
      <c r="B1323" s="1" t="s">
        <v>7175</v>
      </c>
      <c r="C1323" s="1" t="s">
        <v>6044</v>
      </c>
      <c r="D1323" s="1" t="s">
        <v>10288</v>
      </c>
      <c r="E1323" s="1" t="s">
        <v>10289</v>
      </c>
      <c r="F1323" s="13" t="str">
        <f t="shared" si="20"/>
        <v>320 - Sioux Uplift</v>
      </c>
      <c r="G1323" s="14">
        <f>_xlfn.IFNA(VLOOKUP($F1323,StorageTanks_ProductionOnly!$BQ$2:$CE$31,10,FALSE),StorageTanks_ProductionOnly!$BZ$32)</f>
        <v>5.1641542824907183E-2</v>
      </c>
      <c r="H1323" s="14">
        <f>_xlfn.IFNA(VLOOKUP($F1323,StorageTanks_ProductionOnly!$BQ$2:$CE$31,11,FALSE),StorageTanks_ProductionOnly!$CA$32)</f>
        <v>0.88022939803243827</v>
      </c>
      <c r="I1323" s="14">
        <f>_xlfn.IFNA(VLOOKUP($F1323,StorageTanks_ProductionOnly!$BQ$2:$CE$31,13,FALSE),StorageTanks_ProductionOnly!$CC$32)</f>
        <v>9.9239949282087778E-2</v>
      </c>
      <c r="J1323" s="14">
        <f>_xlfn.IFNA(VLOOKUP($F1323,StorageTanks_ProductionOnly!$BQ$2:$CE$31,14,FALSE),StorageTanks_ProductionOnly!$CD$32)</f>
        <v>0.78502133323338208</v>
      </c>
    </row>
    <row r="1324" spans="1:10" x14ac:dyDescent="0.25">
      <c r="A1324" s="1" t="s">
        <v>7189</v>
      </c>
      <c r="B1324" s="1" t="s">
        <v>7175</v>
      </c>
      <c r="C1324" s="1" t="s">
        <v>7190</v>
      </c>
      <c r="D1324" s="1" t="s">
        <v>10288</v>
      </c>
      <c r="E1324" s="1" t="s">
        <v>10289</v>
      </c>
      <c r="F1324" s="13" t="str">
        <f t="shared" si="20"/>
        <v>320 - Sioux Uplift</v>
      </c>
      <c r="G1324" s="14">
        <f>_xlfn.IFNA(VLOOKUP($F1324,StorageTanks_ProductionOnly!$BQ$2:$CE$31,10,FALSE),StorageTanks_ProductionOnly!$BZ$32)</f>
        <v>5.1641542824907183E-2</v>
      </c>
      <c r="H1324" s="14">
        <f>_xlfn.IFNA(VLOOKUP($F1324,StorageTanks_ProductionOnly!$BQ$2:$CE$31,11,FALSE),StorageTanks_ProductionOnly!$CA$32)</f>
        <v>0.88022939803243827</v>
      </c>
      <c r="I1324" s="14">
        <f>_xlfn.IFNA(VLOOKUP($F1324,StorageTanks_ProductionOnly!$BQ$2:$CE$31,13,FALSE),StorageTanks_ProductionOnly!$CC$32)</f>
        <v>9.9239949282087778E-2</v>
      </c>
      <c r="J1324" s="14">
        <f>_xlfn.IFNA(VLOOKUP($F1324,StorageTanks_ProductionOnly!$BQ$2:$CE$31,14,FALSE),StorageTanks_ProductionOnly!$CD$32)</f>
        <v>0.78502133323338208</v>
      </c>
    </row>
    <row r="1325" spans="1:10" x14ac:dyDescent="0.25">
      <c r="A1325" s="1" t="s">
        <v>7191</v>
      </c>
      <c r="B1325" s="1" t="s">
        <v>7175</v>
      </c>
      <c r="C1325" s="1" t="s">
        <v>7192</v>
      </c>
      <c r="D1325" s="1" t="s">
        <v>10288</v>
      </c>
      <c r="E1325" s="1" t="s">
        <v>10289</v>
      </c>
      <c r="F1325" s="13" t="str">
        <f t="shared" si="20"/>
        <v>320 - Sioux Uplift</v>
      </c>
      <c r="G1325" s="14">
        <f>_xlfn.IFNA(VLOOKUP($F1325,StorageTanks_ProductionOnly!$BQ$2:$CE$31,10,FALSE),StorageTanks_ProductionOnly!$BZ$32)</f>
        <v>5.1641542824907183E-2</v>
      </c>
      <c r="H1325" s="14">
        <f>_xlfn.IFNA(VLOOKUP($F1325,StorageTanks_ProductionOnly!$BQ$2:$CE$31,11,FALSE),StorageTanks_ProductionOnly!$CA$32)</f>
        <v>0.88022939803243827</v>
      </c>
      <c r="I1325" s="14">
        <f>_xlfn.IFNA(VLOOKUP($F1325,StorageTanks_ProductionOnly!$BQ$2:$CE$31,13,FALSE),StorageTanks_ProductionOnly!$CC$32)</f>
        <v>9.9239949282087778E-2</v>
      </c>
      <c r="J1325" s="14">
        <f>_xlfn.IFNA(VLOOKUP($F1325,StorageTanks_ProductionOnly!$BQ$2:$CE$31,14,FALSE),StorageTanks_ProductionOnly!$CD$32)</f>
        <v>0.78502133323338208</v>
      </c>
    </row>
    <row r="1326" spans="1:10" x14ac:dyDescent="0.25">
      <c r="A1326" s="1" t="s">
        <v>7193</v>
      </c>
      <c r="B1326" s="1" t="s">
        <v>7175</v>
      </c>
      <c r="C1326" s="1" t="s">
        <v>6050</v>
      </c>
      <c r="D1326" s="1" t="s">
        <v>10288</v>
      </c>
      <c r="E1326" s="1" t="s">
        <v>10289</v>
      </c>
      <c r="F1326" s="13" t="str">
        <f t="shared" si="20"/>
        <v>320 - Sioux Uplift</v>
      </c>
      <c r="G1326" s="14">
        <f>_xlfn.IFNA(VLOOKUP($F1326,StorageTanks_ProductionOnly!$BQ$2:$CE$31,10,FALSE),StorageTanks_ProductionOnly!$BZ$32)</f>
        <v>5.1641542824907183E-2</v>
      </c>
      <c r="H1326" s="14">
        <f>_xlfn.IFNA(VLOOKUP($F1326,StorageTanks_ProductionOnly!$BQ$2:$CE$31,11,FALSE),StorageTanks_ProductionOnly!$CA$32)</f>
        <v>0.88022939803243827</v>
      </c>
      <c r="I1326" s="14">
        <f>_xlfn.IFNA(VLOOKUP($F1326,StorageTanks_ProductionOnly!$BQ$2:$CE$31,13,FALSE),StorageTanks_ProductionOnly!$CC$32)</f>
        <v>9.9239949282087778E-2</v>
      </c>
      <c r="J1326" s="14">
        <f>_xlfn.IFNA(VLOOKUP($F1326,StorageTanks_ProductionOnly!$BQ$2:$CE$31,14,FALSE),StorageTanks_ProductionOnly!$CD$32)</f>
        <v>0.78502133323338208</v>
      </c>
    </row>
    <row r="1327" spans="1:10" x14ac:dyDescent="0.25">
      <c r="A1327" s="1" t="s">
        <v>7194</v>
      </c>
      <c r="B1327" s="1" t="s">
        <v>7175</v>
      </c>
      <c r="C1327" s="1" t="s">
        <v>7058</v>
      </c>
      <c r="D1327" s="1" t="s">
        <v>10288</v>
      </c>
      <c r="E1327" s="1" t="s">
        <v>10289</v>
      </c>
      <c r="F1327" s="13" t="str">
        <f t="shared" si="20"/>
        <v>320 - Sioux Uplift</v>
      </c>
      <c r="G1327" s="14">
        <f>_xlfn.IFNA(VLOOKUP($F1327,StorageTanks_ProductionOnly!$BQ$2:$CE$31,10,FALSE),StorageTanks_ProductionOnly!$BZ$32)</f>
        <v>5.1641542824907183E-2</v>
      </c>
      <c r="H1327" s="14">
        <f>_xlfn.IFNA(VLOOKUP($F1327,StorageTanks_ProductionOnly!$BQ$2:$CE$31,11,FALSE),StorageTanks_ProductionOnly!$CA$32)</f>
        <v>0.88022939803243827</v>
      </c>
      <c r="I1327" s="14">
        <f>_xlfn.IFNA(VLOOKUP($F1327,StorageTanks_ProductionOnly!$BQ$2:$CE$31,13,FALSE),StorageTanks_ProductionOnly!$CC$32)</f>
        <v>9.9239949282087778E-2</v>
      </c>
      <c r="J1327" s="14">
        <f>_xlfn.IFNA(VLOOKUP($F1327,StorageTanks_ProductionOnly!$BQ$2:$CE$31,14,FALSE),StorageTanks_ProductionOnly!$CD$32)</f>
        <v>0.78502133323338208</v>
      </c>
    </row>
    <row r="1328" spans="1:10" x14ac:dyDescent="0.25">
      <c r="A1328" s="1" t="s">
        <v>7195</v>
      </c>
      <c r="B1328" s="1" t="s">
        <v>7175</v>
      </c>
      <c r="C1328" s="1" t="s">
        <v>7196</v>
      </c>
      <c r="D1328" s="1" t="s">
        <v>10288</v>
      </c>
      <c r="E1328" s="1" t="s">
        <v>10289</v>
      </c>
      <c r="F1328" s="13" t="str">
        <f t="shared" si="20"/>
        <v>320 - Sioux Uplift</v>
      </c>
      <c r="G1328" s="14">
        <f>_xlfn.IFNA(VLOOKUP($F1328,StorageTanks_ProductionOnly!$BQ$2:$CE$31,10,FALSE),StorageTanks_ProductionOnly!$BZ$32)</f>
        <v>5.1641542824907183E-2</v>
      </c>
      <c r="H1328" s="14">
        <f>_xlfn.IFNA(VLOOKUP($F1328,StorageTanks_ProductionOnly!$BQ$2:$CE$31,11,FALSE),StorageTanks_ProductionOnly!$CA$32)</f>
        <v>0.88022939803243827</v>
      </c>
      <c r="I1328" s="14">
        <f>_xlfn.IFNA(VLOOKUP($F1328,StorageTanks_ProductionOnly!$BQ$2:$CE$31,13,FALSE),StorageTanks_ProductionOnly!$CC$32)</f>
        <v>9.9239949282087778E-2</v>
      </c>
      <c r="J1328" s="14">
        <f>_xlfn.IFNA(VLOOKUP($F1328,StorageTanks_ProductionOnly!$BQ$2:$CE$31,14,FALSE),StorageTanks_ProductionOnly!$CD$32)</f>
        <v>0.78502133323338208</v>
      </c>
    </row>
    <row r="1329" spans="1:10" x14ac:dyDescent="0.25">
      <c r="A1329" s="1" t="s">
        <v>7197</v>
      </c>
      <c r="B1329" s="1" t="s">
        <v>7175</v>
      </c>
      <c r="C1329" s="1" t="s">
        <v>4970</v>
      </c>
      <c r="D1329" s="1" t="s">
        <v>10288</v>
      </c>
      <c r="E1329" s="1" t="s">
        <v>10289</v>
      </c>
      <c r="F1329" s="13" t="str">
        <f t="shared" si="20"/>
        <v>320 - Sioux Uplift</v>
      </c>
      <c r="G1329" s="14">
        <f>_xlfn.IFNA(VLOOKUP($F1329,StorageTanks_ProductionOnly!$BQ$2:$CE$31,10,FALSE),StorageTanks_ProductionOnly!$BZ$32)</f>
        <v>5.1641542824907183E-2</v>
      </c>
      <c r="H1329" s="14">
        <f>_xlfn.IFNA(VLOOKUP($F1329,StorageTanks_ProductionOnly!$BQ$2:$CE$31,11,FALSE),StorageTanks_ProductionOnly!$CA$32)</f>
        <v>0.88022939803243827</v>
      </c>
      <c r="I1329" s="14">
        <f>_xlfn.IFNA(VLOOKUP($F1329,StorageTanks_ProductionOnly!$BQ$2:$CE$31,13,FALSE),StorageTanks_ProductionOnly!$CC$32)</f>
        <v>9.9239949282087778E-2</v>
      </c>
      <c r="J1329" s="14">
        <f>_xlfn.IFNA(VLOOKUP($F1329,StorageTanks_ProductionOnly!$BQ$2:$CE$31,14,FALSE),StorageTanks_ProductionOnly!$CD$32)</f>
        <v>0.78502133323338208</v>
      </c>
    </row>
    <row r="1330" spans="1:10" x14ac:dyDescent="0.25">
      <c r="A1330" s="1" t="s">
        <v>7198</v>
      </c>
      <c r="B1330" s="1" t="s">
        <v>7175</v>
      </c>
      <c r="C1330" s="1" t="s">
        <v>5991</v>
      </c>
      <c r="D1330" s="1" t="s">
        <v>10288</v>
      </c>
      <c r="E1330" s="1" t="s">
        <v>10289</v>
      </c>
      <c r="F1330" s="13" t="str">
        <f t="shared" si="20"/>
        <v>320 - Sioux Uplift</v>
      </c>
      <c r="G1330" s="14">
        <f>_xlfn.IFNA(VLOOKUP($F1330,StorageTanks_ProductionOnly!$BQ$2:$CE$31,10,FALSE),StorageTanks_ProductionOnly!$BZ$32)</f>
        <v>5.1641542824907183E-2</v>
      </c>
      <c r="H1330" s="14">
        <f>_xlfn.IFNA(VLOOKUP($F1330,StorageTanks_ProductionOnly!$BQ$2:$CE$31,11,FALSE),StorageTanks_ProductionOnly!$CA$32)</f>
        <v>0.88022939803243827</v>
      </c>
      <c r="I1330" s="14">
        <f>_xlfn.IFNA(VLOOKUP($F1330,StorageTanks_ProductionOnly!$BQ$2:$CE$31,13,FALSE),StorageTanks_ProductionOnly!$CC$32)</f>
        <v>9.9239949282087778E-2</v>
      </c>
      <c r="J1330" s="14">
        <f>_xlfn.IFNA(VLOOKUP($F1330,StorageTanks_ProductionOnly!$BQ$2:$CE$31,14,FALSE),StorageTanks_ProductionOnly!$CD$32)</f>
        <v>0.78502133323338208</v>
      </c>
    </row>
    <row r="1331" spans="1:10" x14ac:dyDescent="0.25">
      <c r="A1331" s="1" t="s">
        <v>7199</v>
      </c>
      <c r="B1331" s="1" t="s">
        <v>7175</v>
      </c>
      <c r="C1331" s="1" t="s">
        <v>5743</v>
      </c>
      <c r="D1331" s="1" t="s">
        <v>10288</v>
      </c>
      <c r="E1331" s="1" t="s">
        <v>10289</v>
      </c>
      <c r="F1331" s="13" t="str">
        <f t="shared" si="20"/>
        <v>320 - Sioux Uplift</v>
      </c>
      <c r="G1331" s="14">
        <f>_xlfn.IFNA(VLOOKUP($F1331,StorageTanks_ProductionOnly!$BQ$2:$CE$31,10,FALSE),StorageTanks_ProductionOnly!$BZ$32)</f>
        <v>5.1641542824907183E-2</v>
      </c>
      <c r="H1331" s="14">
        <f>_xlfn.IFNA(VLOOKUP($F1331,StorageTanks_ProductionOnly!$BQ$2:$CE$31,11,FALSE),StorageTanks_ProductionOnly!$CA$32)</f>
        <v>0.88022939803243827</v>
      </c>
      <c r="I1331" s="14">
        <f>_xlfn.IFNA(VLOOKUP($F1331,StorageTanks_ProductionOnly!$BQ$2:$CE$31,13,FALSE),StorageTanks_ProductionOnly!$CC$32)</f>
        <v>9.9239949282087778E-2</v>
      </c>
      <c r="J1331" s="14">
        <f>_xlfn.IFNA(VLOOKUP($F1331,StorageTanks_ProductionOnly!$BQ$2:$CE$31,14,FALSE),StorageTanks_ProductionOnly!$CD$32)</f>
        <v>0.78502133323338208</v>
      </c>
    </row>
    <row r="1332" spans="1:10" x14ac:dyDescent="0.25">
      <c r="A1332" s="1" t="s">
        <v>7200</v>
      </c>
      <c r="B1332" s="1" t="s">
        <v>7175</v>
      </c>
      <c r="C1332" s="1" t="s">
        <v>7201</v>
      </c>
      <c r="D1332" s="1" t="s">
        <v>10288</v>
      </c>
      <c r="E1332" s="1" t="s">
        <v>10289</v>
      </c>
      <c r="F1332" s="13" t="str">
        <f t="shared" si="20"/>
        <v>320 - Sioux Uplift</v>
      </c>
      <c r="G1332" s="14">
        <f>_xlfn.IFNA(VLOOKUP($F1332,StorageTanks_ProductionOnly!$BQ$2:$CE$31,10,FALSE),StorageTanks_ProductionOnly!$BZ$32)</f>
        <v>5.1641542824907183E-2</v>
      </c>
      <c r="H1332" s="14">
        <f>_xlfn.IFNA(VLOOKUP($F1332,StorageTanks_ProductionOnly!$BQ$2:$CE$31,11,FALSE),StorageTanks_ProductionOnly!$CA$32)</f>
        <v>0.88022939803243827</v>
      </c>
      <c r="I1332" s="14">
        <f>_xlfn.IFNA(VLOOKUP($F1332,StorageTanks_ProductionOnly!$BQ$2:$CE$31,13,FALSE),StorageTanks_ProductionOnly!$CC$32)</f>
        <v>9.9239949282087778E-2</v>
      </c>
      <c r="J1332" s="14">
        <f>_xlfn.IFNA(VLOOKUP($F1332,StorageTanks_ProductionOnly!$BQ$2:$CE$31,14,FALSE),StorageTanks_ProductionOnly!$CD$32)</f>
        <v>0.78502133323338208</v>
      </c>
    </row>
    <row r="1333" spans="1:10" x14ac:dyDescent="0.25">
      <c r="A1333" s="1" t="s">
        <v>7202</v>
      </c>
      <c r="B1333" s="1" t="s">
        <v>7175</v>
      </c>
      <c r="C1333" s="1" t="s">
        <v>7203</v>
      </c>
      <c r="D1333" s="1" t="s">
        <v>10288</v>
      </c>
      <c r="E1333" s="1" t="s">
        <v>10289</v>
      </c>
      <c r="F1333" s="13" t="str">
        <f t="shared" si="20"/>
        <v>320 - Sioux Uplift</v>
      </c>
      <c r="G1333" s="14">
        <f>_xlfn.IFNA(VLOOKUP($F1333,StorageTanks_ProductionOnly!$BQ$2:$CE$31,10,FALSE),StorageTanks_ProductionOnly!$BZ$32)</f>
        <v>5.1641542824907183E-2</v>
      </c>
      <c r="H1333" s="14">
        <f>_xlfn.IFNA(VLOOKUP($F1333,StorageTanks_ProductionOnly!$BQ$2:$CE$31,11,FALSE),StorageTanks_ProductionOnly!$CA$32)</f>
        <v>0.88022939803243827</v>
      </c>
      <c r="I1333" s="14">
        <f>_xlfn.IFNA(VLOOKUP($F1333,StorageTanks_ProductionOnly!$BQ$2:$CE$31,13,FALSE),StorageTanks_ProductionOnly!$CC$32)</f>
        <v>9.9239949282087778E-2</v>
      </c>
      <c r="J1333" s="14">
        <f>_xlfn.IFNA(VLOOKUP($F1333,StorageTanks_ProductionOnly!$BQ$2:$CE$31,14,FALSE),StorageTanks_ProductionOnly!$CD$32)</f>
        <v>0.78502133323338208</v>
      </c>
    </row>
    <row r="1334" spans="1:10" x14ac:dyDescent="0.25">
      <c r="A1334" s="1" t="s">
        <v>7204</v>
      </c>
      <c r="B1334" s="1" t="s">
        <v>7175</v>
      </c>
      <c r="C1334" s="1" t="s">
        <v>7205</v>
      </c>
      <c r="D1334" s="1" t="s">
        <v>10288</v>
      </c>
      <c r="E1334" s="1" t="s">
        <v>10289</v>
      </c>
      <c r="F1334" s="13" t="str">
        <f t="shared" si="20"/>
        <v>320 - Sioux Uplift</v>
      </c>
      <c r="G1334" s="14">
        <f>_xlfn.IFNA(VLOOKUP($F1334,StorageTanks_ProductionOnly!$BQ$2:$CE$31,10,FALSE),StorageTanks_ProductionOnly!$BZ$32)</f>
        <v>5.1641542824907183E-2</v>
      </c>
      <c r="H1334" s="14">
        <f>_xlfn.IFNA(VLOOKUP($F1334,StorageTanks_ProductionOnly!$BQ$2:$CE$31,11,FALSE),StorageTanks_ProductionOnly!$CA$32)</f>
        <v>0.88022939803243827</v>
      </c>
      <c r="I1334" s="14">
        <f>_xlfn.IFNA(VLOOKUP($F1334,StorageTanks_ProductionOnly!$BQ$2:$CE$31,13,FALSE),StorageTanks_ProductionOnly!$CC$32)</f>
        <v>9.9239949282087778E-2</v>
      </c>
      <c r="J1334" s="14">
        <f>_xlfn.IFNA(VLOOKUP($F1334,StorageTanks_ProductionOnly!$BQ$2:$CE$31,14,FALSE),StorageTanks_ProductionOnly!$CD$32)</f>
        <v>0.78502133323338208</v>
      </c>
    </row>
    <row r="1335" spans="1:10" x14ac:dyDescent="0.25">
      <c r="A1335" s="1" t="s">
        <v>7206</v>
      </c>
      <c r="B1335" s="1" t="s">
        <v>7175</v>
      </c>
      <c r="C1335" s="1" t="s">
        <v>5757</v>
      </c>
      <c r="D1335" s="1" t="s">
        <v>10272</v>
      </c>
      <c r="E1335" s="1" t="s">
        <v>10273</v>
      </c>
      <c r="F1335" s="13" t="str">
        <f t="shared" si="20"/>
        <v>325 - Iowa Shelf</v>
      </c>
      <c r="G1335" s="14">
        <f>_xlfn.IFNA(VLOOKUP($F1335,StorageTanks_ProductionOnly!$BQ$2:$CE$31,10,FALSE),StorageTanks_ProductionOnly!$BZ$32)</f>
        <v>5.1641542824907183E-2</v>
      </c>
      <c r="H1335" s="14">
        <f>_xlfn.IFNA(VLOOKUP($F1335,StorageTanks_ProductionOnly!$BQ$2:$CE$31,11,FALSE),StorageTanks_ProductionOnly!$CA$32)</f>
        <v>0.88022939803243827</v>
      </c>
      <c r="I1335" s="14">
        <f>_xlfn.IFNA(VLOOKUP($F1335,StorageTanks_ProductionOnly!$BQ$2:$CE$31,13,FALSE),StorageTanks_ProductionOnly!$CC$32)</f>
        <v>9.9239949282087778E-2</v>
      </c>
      <c r="J1335" s="14">
        <f>_xlfn.IFNA(VLOOKUP($F1335,StorageTanks_ProductionOnly!$BQ$2:$CE$31,14,FALSE),StorageTanks_ProductionOnly!$CD$32)</f>
        <v>0.78502133323338208</v>
      </c>
    </row>
    <row r="1336" spans="1:10" x14ac:dyDescent="0.25">
      <c r="A1336" s="1" t="s">
        <v>7207</v>
      </c>
      <c r="B1336" s="1" t="s">
        <v>7175</v>
      </c>
      <c r="C1336" s="1" t="s">
        <v>5453</v>
      </c>
      <c r="D1336" s="1" t="s">
        <v>10288</v>
      </c>
      <c r="E1336" s="1" t="s">
        <v>10289</v>
      </c>
      <c r="F1336" s="13" t="str">
        <f t="shared" si="20"/>
        <v>320 - Sioux Uplift</v>
      </c>
      <c r="G1336" s="14">
        <f>_xlfn.IFNA(VLOOKUP($F1336,StorageTanks_ProductionOnly!$BQ$2:$CE$31,10,FALSE),StorageTanks_ProductionOnly!$BZ$32)</f>
        <v>5.1641542824907183E-2</v>
      </c>
      <c r="H1336" s="14">
        <f>_xlfn.IFNA(VLOOKUP($F1336,StorageTanks_ProductionOnly!$BQ$2:$CE$31,11,FALSE),StorageTanks_ProductionOnly!$CA$32)</f>
        <v>0.88022939803243827</v>
      </c>
      <c r="I1336" s="14">
        <f>_xlfn.IFNA(VLOOKUP($F1336,StorageTanks_ProductionOnly!$BQ$2:$CE$31,13,FALSE),StorageTanks_ProductionOnly!$CC$32)</f>
        <v>9.9239949282087778E-2</v>
      </c>
      <c r="J1336" s="14">
        <f>_xlfn.IFNA(VLOOKUP($F1336,StorageTanks_ProductionOnly!$BQ$2:$CE$31,14,FALSE),StorageTanks_ProductionOnly!$CD$32)</f>
        <v>0.78502133323338208</v>
      </c>
    </row>
    <row r="1337" spans="1:10" x14ac:dyDescent="0.25">
      <c r="A1337" s="1" t="s">
        <v>7208</v>
      </c>
      <c r="B1337" s="1" t="s">
        <v>7175</v>
      </c>
      <c r="C1337" s="1" t="s">
        <v>7209</v>
      </c>
      <c r="D1337" s="1" t="s">
        <v>10272</v>
      </c>
      <c r="E1337" s="1" t="s">
        <v>10273</v>
      </c>
      <c r="F1337" s="13" t="str">
        <f t="shared" si="20"/>
        <v>325 - Iowa Shelf</v>
      </c>
      <c r="G1337" s="14">
        <f>_xlfn.IFNA(VLOOKUP($F1337,StorageTanks_ProductionOnly!$BQ$2:$CE$31,10,FALSE),StorageTanks_ProductionOnly!$BZ$32)</f>
        <v>5.1641542824907183E-2</v>
      </c>
      <c r="H1337" s="14">
        <f>_xlfn.IFNA(VLOOKUP($F1337,StorageTanks_ProductionOnly!$BQ$2:$CE$31,11,FALSE),StorageTanks_ProductionOnly!$CA$32)</f>
        <v>0.88022939803243827</v>
      </c>
      <c r="I1337" s="14">
        <f>_xlfn.IFNA(VLOOKUP($F1337,StorageTanks_ProductionOnly!$BQ$2:$CE$31,13,FALSE),StorageTanks_ProductionOnly!$CC$32)</f>
        <v>9.9239949282087778E-2</v>
      </c>
      <c r="J1337" s="14">
        <f>_xlfn.IFNA(VLOOKUP($F1337,StorageTanks_ProductionOnly!$BQ$2:$CE$31,14,FALSE),StorageTanks_ProductionOnly!$CD$32)</f>
        <v>0.78502133323338208</v>
      </c>
    </row>
    <row r="1338" spans="1:10" x14ac:dyDescent="0.25">
      <c r="A1338" s="1" t="s">
        <v>7210</v>
      </c>
      <c r="B1338" s="1" t="s">
        <v>7175</v>
      </c>
      <c r="C1338" s="1" t="s">
        <v>7211</v>
      </c>
      <c r="D1338" s="1" t="s">
        <v>10272</v>
      </c>
      <c r="E1338" s="1" t="s">
        <v>10273</v>
      </c>
      <c r="F1338" s="13" t="str">
        <f t="shared" si="20"/>
        <v>325 - Iowa Shelf</v>
      </c>
      <c r="G1338" s="14">
        <f>_xlfn.IFNA(VLOOKUP($F1338,StorageTanks_ProductionOnly!$BQ$2:$CE$31,10,FALSE),StorageTanks_ProductionOnly!$BZ$32)</f>
        <v>5.1641542824907183E-2</v>
      </c>
      <c r="H1338" s="14">
        <f>_xlfn.IFNA(VLOOKUP($F1338,StorageTanks_ProductionOnly!$BQ$2:$CE$31,11,FALSE),StorageTanks_ProductionOnly!$CA$32)</f>
        <v>0.88022939803243827</v>
      </c>
      <c r="I1338" s="14">
        <f>_xlfn.IFNA(VLOOKUP($F1338,StorageTanks_ProductionOnly!$BQ$2:$CE$31,13,FALSE),StorageTanks_ProductionOnly!$CC$32)</f>
        <v>9.9239949282087778E-2</v>
      </c>
      <c r="J1338" s="14">
        <f>_xlfn.IFNA(VLOOKUP($F1338,StorageTanks_ProductionOnly!$BQ$2:$CE$31,14,FALSE),StorageTanks_ProductionOnly!$CD$32)</f>
        <v>0.78502133323338208</v>
      </c>
    </row>
    <row r="1339" spans="1:10" x14ac:dyDescent="0.25">
      <c r="A1339" s="1" t="s">
        <v>7212</v>
      </c>
      <c r="B1339" s="1" t="s">
        <v>7175</v>
      </c>
      <c r="C1339" s="1" t="s">
        <v>7213</v>
      </c>
      <c r="D1339" s="1" t="s">
        <v>10272</v>
      </c>
      <c r="E1339" s="1" t="s">
        <v>10273</v>
      </c>
      <c r="F1339" s="13" t="str">
        <f t="shared" si="20"/>
        <v>325 - Iowa Shelf</v>
      </c>
      <c r="G1339" s="14">
        <f>_xlfn.IFNA(VLOOKUP($F1339,StorageTanks_ProductionOnly!$BQ$2:$CE$31,10,FALSE),StorageTanks_ProductionOnly!$BZ$32)</f>
        <v>5.1641542824907183E-2</v>
      </c>
      <c r="H1339" s="14">
        <f>_xlfn.IFNA(VLOOKUP($F1339,StorageTanks_ProductionOnly!$BQ$2:$CE$31,11,FALSE),StorageTanks_ProductionOnly!$CA$32)</f>
        <v>0.88022939803243827</v>
      </c>
      <c r="I1339" s="14">
        <f>_xlfn.IFNA(VLOOKUP($F1339,StorageTanks_ProductionOnly!$BQ$2:$CE$31,13,FALSE),StorageTanks_ProductionOnly!$CC$32)</f>
        <v>9.9239949282087778E-2</v>
      </c>
      <c r="J1339" s="14">
        <f>_xlfn.IFNA(VLOOKUP($F1339,StorageTanks_ProductionOnly!$BQ$2:$CE$31,14,FALSE),StorageTanks_ProductionOnly!$CD$32)</f>
        <v>0.78502133323338208</v>
      </c>
    </row>
    <row r="1340" spans="1:10" x14ac:dyDescent="0.25">
      <c r="A1340" s="1" t="s">
        <v>7214</v>
      </c>
      <c r="B1340" s="1" t="s">
        <v>7175</v>
      </c>
      <c r="C1340" s="1" t="s">
        <v>7215</v>
      </c>
      <c r="D1340" s="1" t="s">
        <v>10272</v>
      </c>
      <c r="E1340" s="1" t="s">
        <v>10273</v>
      </c>
      <c r="F1340" s="13" t="str">
        <f t="shared" si="20"/>
        <v>325 - Iowa Shelf</v>
      </c>
      <c r="G1340" s="14">
        <f>_xlfn.IFNA(VLOOKUP($F1340,StorageTanks_ProductionOnly!$BQ$2:$CE$31,10,FALSE),StorageTanks_ProductionOnly!$BZ$32)</f>
        <v>5.1641542824907183E-2</v>
      </c>
      <c r="H1340" s="14">
        <f>_xlfn.IFNA(VLOOKUP($F1340,StorageTanks_ProductionOnly!$BQ$2:$CE$31,11,FALSE),StorageTanks_ProductionOnly!$CA$32)</f>
        <v>0.88022939803243827</v>
      </c>
      <c r="I1340" s="14">
        <f>_xlfn.IFNA(VLOOKUP($F1340,StorageTanks_ProductionOnly!$BQ$2:$CE$31,13,FALSE),StorageTanks_ProductionOnly!$CC$32)</f>
        <v>9.9239949282087778E-2</v>
      </c>
      <c r="J1340" s="14">
        <f>_xlfn.IFNA(VLOOKUP($F1340,StorageTanks_ProductionOnly!$BQ$2:$CE$31,14,FALSE),StorageTanks_ProductionOnly!$CD$32)</f>
        <v>0.78502133323338208</v>
      </c>
    </row>
    <row r="1341" spans="1:10" x14ac:dyDescent="0.25">
      <c r="A1341" s="1" t="s">
        <v>7216</v>
      </c>
      <c r="B1341" s="1" t="s">
        <v>7175</v>
      </c>
      <c r="C1341" s="1" t="s">
        <v>5216</v>
      </c>
      <c r="D1341" s="1" t="s">
        <v>10288</v>
      </c>
      <c r="E1341" s="1" t="s">
        <v>10289</v>
      </c>
      <c r="F1341" s="13" t="str">
        <f t="shared" si="20"/>
        <v>320 - Sioux Uplift</v>
      </c>
      <c r="G1341" s="14">
        <f>_xlfn.IFNA(VLOOKUP($F1341,StorageTanks_ProductionOnly!$BQ$2:$CE$31,10,FALSE),StorageTanks_ProductionOnly!$BZ$32)</f>
        <v>5.1641542824907183E-2</v>
      </c>
      <c r="H1341" s="14">
        <f>_xlfn.IFNA(VLOOKUP($F1341,StorageTanks_ProductionOnly!$BQ$2:$CE$31,11,FALSE),StorageTanks_ProductionOnly!$CA$32)</f>
        <v>0.88022939803243827</v>
      </c>
      <c r="I1341" s="14">
        <f>_xlfn.IFNA(VLOOKUP($F1341,StorageTanks_ProductionOnly!$BQ$2:$CE$31,13,FALSE),StorageTanks_ProductionOnly!$CC$32)</f>
        <v>9.9239949282087778E-2</v>
      </c>
      <c r="J1341" s="14">
        <f>_xlfn.IFNA(VLOOKUP($F1341,StorageTanks_ProductionOnly!$BQ$2:$CE$31,14,FALSE),StorageTanks_ProductionOnly!$CD$32)</f>
        <v>0.78502133323338208</v>
      </c>
    </row>
    <row r="1342" spans="1:10" x14ac:dyDescent="0.25">
      <c r="A1342" s="1" t="s">
        <v>7217</v>
      </c>
      <c r="B1342" s="1" t="s">
        <v>7175</v>
      </c>
      <c r="C1342" s="1" t="s">
        <v>7218</v>
      </c>
      <c r="D1342" s="1" t="s">
        <v>10288</v>
      </c>
      <c r="E1342" s="1" t="s">
        <v>10289</v>
      </c>
      <c r="F1342" s="13" t="str">
        <f t="shared" si="20"/>
        <v>320 - Sioux Uplift</v>
      </c>
      <c r="G1342" s="14">
        <f>_xlfn.IFNA(VLOOKUP($F1342,StorageTanks_ProductionOnly!$BQ$2:$CE$31,10,FALSE),StorageTanks_ProductionOnly!$BZ$32)</f>
        <v>5.1641542824907183E-2</v>
      </c>
      <c r="H1342" s="14">
        <f>_xlfn.IFNA(VLOOKUP($F1342,StorageTanks_ProductionOnly!$BQ$2:$CE$31,11,FALSE),StorageTanks_ProductionOnly!$CA$32)</f>
        <v>0.88022939803243827</v>
      </c>
      <c r="I1342" s="14">
        <f>_xlfn.IFNA(VLOOKUP($F1342,StorageTanks_ProductionOnly!$BQ$2:$CE$31,13,FALSE),StorageTanks_ProductionOnly!$CC$32)</f>
        <v>9.9239949282087778E-2</v>
      </c>
      <c r="J1342" s="14">
        <f>_xlfn.IFNA(VLOOKUP($F1342,StorageTanks_ProductionOnly!$BQ$2:$CE$31,14,FALSE),StorageTanks_ProductionOnly!$CD$32)</f>
        <v>0.78502133323338208</v>
      </c>
    </row>
    <row r="1343" spans="1:10" x14ac:dyDescent="0.25">
      <c r="A1343" s="1" t="s">
        <v>7219</v>
      </c>
      <c r="B1343" s="1" t="s">
        <v>7175</v>
      </c>
      <c r="C1343" s="1" t="s">
        <v>5012</v>
      </c>
      <c r="D1343" s="1" t="s">
        <v>10272</v>
      </c>
      <c r="E1343" s="1" t="s">
        <v>10273</v>
      </c>
      <c r="F1343" s="13" t="str">
        <f t="shared" si="20"/>
        <v>325 - Iowa Shelf</v>
      </c>
      <c r="G1343" s="14">
        <f>_xlfn.IFNA(VLOOKUP($F1343,StorageTanks_ProductionOnly!$BQ$2:$CE$31,10,FALSE),StorageTanks_ProductionOnly!$BZ$32)</f>
        <v>5.1641542824907183E-2</v>
      </c>
      <c r="H1343" s="14">
        <f>_xlfn.IFNA(VLOOKUP($F1343,StorageTanks_ProductionOnly!$BQ$2:$CE$31,11,FALSE),StorageTanks_ProductionOnly!$CA$32)</f>
        <v>0.88022939803243827</v>
      </c>
      <c r="I1343" s="14">
        <f>_xlfn.IFNA(VLOOKUP($F1343,StorageTanks_ProductionOnly!$BQ$2:$CE$31,13,FALSE),StorageTanks_ProductionOnly!$CC$32)</f>
        <v>9.9239949282087778E-2</v>
      </c>
      <c r="J1343" s="14">
        <f>_xlfn.IFNA(VLOOKUP($F1343,StorageTanks_ProductionOnly!$BQ$2:$CE$31,14,FALSE),StorageTanks_ProductionOnly!$CD$32)</f>
        <v>0.78502133323338208</v>
      </c>
    </row>
    <row r="1344" spans="1:10" x14ac:dyDescent="0.25">
      <c r="A1344" s="1" t="s">
        <v>7220</v>
      </c>
      <c r="B1344" s="1" t="s">
        <v>7175</v>
      </c>
      <c r="C1344" s="1" t="s">
        <v>7221</v>
      </c>
      <c r="D1344" s="1" t="s">
        <v>10288</v>
      </c>
      <c r="E1344" s="1" t="s">
        <v>10289</v>
      </c>
      <c r="F1344" s="13" t="str">
        <f t="shared" si="20"/>
        <v>320 - Sioux Uplift</v>
      </c>
      <c r="G1344" s="14">
        <f>_xlfn.IFNA(VLOOKUP($F1344,StorageTanks_ProductionOnly!$BQ$2:$CE$31,10,FALSE),StorageTanks_ProductionOnly!$BZ$32)</f>
        <v>5.1641542824907183E-2</v>
      </c>
      <c r="H1344" s="14">
        <f>_xlfn.IFNA(VLOOKUP($F1344,StorageTanks_ProductionOnly!$BQ$2:$CE$31,11,FALSE),StorageTanks_ProductionOnly!$CA$32)</f>
        <v>0.88022939803243827</v>
      </c>
      <c r="I1344" s="14">
        <f>_xlfn.IFNA(VLOOKUP($F1344,StorageTanks_ProductionOnly!$BQ$2:$CE$31,13,FALSE),StorageTanks_ProductionOnly!$CC$32)</f>
        <v>9.9239949282087778E-2</v>
      </c>
      <c r="J1344" s="14">
        <f>_xlfn.IFNA(VLOOKUP($F1344,StorageTanks_ProductionOnly!$BQ$2:$CE$31,14,FALSE),StorageTanks_ProductionOnly!$CD$32)</f>
        <v>0.78502133323338208</v>
      </c>
    </row>
    <row r="1345" spans="1:10" x14ac:dyDescent="0.25">
      <c r="A1345" s="1" t="s">
        <v>7222</v>
      </c>
      <c r="B1345" s="1" t="s">
        <v>7175</v>
      </c>
      <c r="C1345" s="1" t="s">
        <v>7223</v>
      </c>
      <c r="D1345" s="1" t="s">
        <v>10288</v>
      </c>
      <c r="E1345" s="1" t="s">
        <v>10289</v>
      </c>
      <c r="F1345" s="13" t="str">
        <f t="shared" si="20"/>
        <v>320 - Sioux Uplift</v>
      </c>
      <c r="G1345" s="14">
        <f>_xlfn.IFNA(VLOOKUP($F1345,StorageTanks_ProductionOnly!$BQ$2:$CE$31,10,FALSE),StorageTanks_ProductionOnly!$BZ$32)</f>
        <v>5.1641542824907183E-2</v>
      </c>
      <c r="H1345" s="14">
        <f>_xlfn.IFNA(VLOOKUP($F1345,StorageTanks_ProductionOnly!$BQ$2:$CE$31,11,FALSE),StorageTanks_ProductionOnly!$CA$32)</f>
        <v>0.88022939803243827</v>
      </c>
      <c r="I1345" s="14">
        <f>_xlfn.IFNA(VLOOKUP($F1345,StorageTanks_ProductionOnly!$BQ$2:$CE$31,13,FALSE),StorageTanks_ProductionOnly!$CC$32)</f>
        <v>9.9239949282087778E-2</v>
      </c>
      <c r="J1345" s="14">
        <f>_xlfn.IFNA(VLOOKUP($F1345,StorageTanks_ProductionOnly!$BQ$2:$CE$31,14,FALSE),StorageTanks_ProductionOnly!$CD$32)</f>
        <v>0.78502133323338208</v>
      </c>
    </row>
    <row r="1346" spans="1:10" x14ac:dyDescent="0.25">
      <c r="A1346" s="1" t="s">
        <v>7224</v>
      </c>
      <c r="B1346" s="1" t="s">
        <v>7175</v>
      </c>
      <c r="C1346" s="1" t="s">
        <v>7225</v>
      </c>
      <c r="D1346" s="1" t="s">
        <v>10288</v>
      </c>
      <c r="E1346" s="1" t="s">
        <v>10289</v>
      </c>
      <c r="F1346" s="13" t="str">
        <f t="shared" ref="F1346:F1409" si="21">_xlfn.CONCAT(E1346," ","-"," ",D1346)</f>
        <v>320 - Sioux Uplift</v>
      </c>
      <c r="G1346" s="14">
        <f>_xlfn.IFNA(VLOOKUP($F1346,StorageTanks_ProductionOnly!$BQ$2:$CE$31,10,FALSE),StorageTanks_ProductionOnly!$BZ$32)</f>
        <v>5.1641542824907183E-2</v>
      </c>
      <c r="H1346" s="14">
        <f>_xlfn.IFNA(VLOOKUP($F1346,StorageTanks_ProductionOnly!$BQ$2:$CE$31,11,FALSE),StorageTanks_ProductionOnly!$CA$32)</f>
        <v>0.88022939803243827</v>
      </c>
      <c r="I1346" s="14">
        <f>_xlfn.IFNA(VLOOKUP($F1346,StorageTanks_ProductionOnly!$BQ$2:$CE$31,13,FALSE),StorageTanks_ProductionOnly!$CC$32)</f>
        <v>9.9239949282087778E-2</v>
      </c>
      <c r="J1346" s="14">
        <f>_xlfn.IFNA(VLOOKUP($F1346,StorageTanks_ProductionOnly!$BQ$2:$CE$31,14,FALSE),StorageTanks_ProductionOnly!$CD$32)</f>
        <v>0.78502133323338208</v>
      </c>
    </row>
    <row r="1347" spans="1:10" x14ac:dyDescent="0.25">
      <c r="A1347" s="1" t="s">
        <v>7226</v>
      </c>
      <c r="B1347" s="1" t="s">
        <v>7175</v>
      </c>
      <c r="C1347" s="1" t="s">
        <v>5014</v>
      </c>
      <c r="D1347" s="1" t="s">
        <v>10288</v>
      </c>
      <c r="E1347" s="1" t="s">
        <v>10289</v>
      </c>
      <c r="F1347" s="13" t="str">
        <f t="shared" si="21"/>
        <v>320 - Sioux Uplift</v>
      </c>
      <c r="G1347" s="14">
        <f>_xlfn.IFNA(VLOOKUP($F1347,StorageTanks_ProductionOnly!$BQ$2:$CE$31,10,FALSE),StorageTanks_ProductionOnly!$BZ$32)</f>
        <v>5.1641542824907183E-2</v>
      </c>
      <c r="H1347" s="14">
        <f>_xlfn.IFNA(VLOOKUP($F1347,StorageTanks_ProductionOnly!$BQ$2:$CE$31,11,FALSE),StorageTanks_ProductionOnly!$CA$32)</f>
        <v>0.88022939803243827</v>
      </c>
      <c r="I1347" s="14">
        <f>_xlfn.IFNA(VLOOKUP($F1347,StorageTanks_ProductionOnly!$BQ$2:$CE$31,13,FALSE),StorageTanks_ProductionOnly!$CC$32)</f>
        <v>9.9239949282087778E-2</v>
      </c>
      <c r="J1347" s="14">
        <f>_xlfn.IFNA(VLOOKUP($F1347,StorageTanks_ProductionOnly!$BQ$2:$CE$31,14,FALSE),StorageTanks_ProductionOnly!$CD$32)</f>
        <v>0.78502133323338208</v>
      </c>
    </row>
    <row r="1348" spans="1:10" x14ac:dyDescent="0.25">
      <c r="A1348" s="1" t="s">
        <v>7227</v>
      </c>
      <c r="B1348" s="1" t="s">
        <v>7175</v>
      </c>
      <c r="C1348" s="1" t="s">
        <v>7228</v>
      </c>
      <c r="D1348" s="1" t="s">
        <v>10288</v>
      </c>
      <c r="E1348" s="1" t="s">
        <v>10289</v>
      </c>
      <c r="F1348" s="13" t="str">
        <f t="shared" si="21"/>
        <v>320 - Sioux Uplift</v>
      </c>
      <c r="G1348" s="14">
        <f>_xlfn.IFNA(VLOOKUP($F1348,StorageTanks_ProductionOnly!$BQ$2:$CE$31,10,FALSE),StorageTanks_ProductionOnly!$BZ$32)</f>
        <v>5.1641542824907183E-2</v>
      </c>
      <c r="H1348" s="14">
        <f>_xlfn.IFNA(VLOOKUP($F1348,StorageTanks_ProductionOnly!$BQ$2:$CE$31,11,FALSE),StorageTanks_ProductionOnly!$CA$32)</f>
        <v>0.88022939803243827</v>
      </c>
      <c r="I1348" s="14">
        <f>_xlfn.IFNA(VLOOKUP($F1348,StorageTanks_ProductionOnly!$BQ$2:$CE$31,13,FALSE),StorageTanks_ProductionOnly!$CC$32)</f>
        <v>9.9239949282087778E-2</v>
      </c>
      <c r="J1348" s="14">
        <f>_xlfn.IFNA(VLOOKUP($F1348,StorageTanks_ProductionOnly!$BQ$2:$CE$31,14,FALSE),StorageTanks_ProductionOnly!$CD$32)</f>
        <v>0.78502133323338208</v>
      </c>
    </row>
    <row r="1349" spans="1:10" x14ac:dyDescent="0.25">
      <c r="A1349" s="1" t="s">
        <v>7229</v>
      </c>
      <c r="B1349" s="1" t="s">
        <v>7175</v>
      </c>
      <c r="C1349" s="1" t="s">
        <v>7230</v>
      </c>
      <c r="D1349" s="1" t="s">
        <v>10288</v>
      </c>
      <c r="E1349" s="1" t="s">
        <v>10289</v>
      </c>
      <c r="F1349" s="13" t="str">
        <f t="shared" si="21"/>
        <v>320 - Sioux Uplift</v>
      </c>
      <c r="G1349" s="14">
        <f>_xlfn.IFNA(VLOOKUP($F1349,StorageTanks_ProductionOnly!$BQ$2:$CE$31,10,FALSE),StorageTanks_ProductionOnly!$BZ$32)</f>
        <v>5.1641542824907183E-2</v>
      </c>
      <c r="H1349" s="14">
        <f>_xlfn.IFNA(VLOOKUP($F1349,StorageTanks_ProductionOnly!$BQ$2:$CE$31,11,FALSE),StorageTanks_ProductionOnly!$CA$32)</f>
        <v>0.88022939803243827</v>
      </c>
      <c r="I1349" s="14">
        <f>_xlfn.IFNA(VLOOKUP($F1349,StorageTanks_ProductionOnly!$BQ$2:$CE$31,13,FALSE),StorageTanks_ProductionOnly!$CC$32)</f>
        <v>9.9239949282087778E-2</v>
      </c>
      <c r="J1349" s="14">
        <f>_xlfn.IFNA(VLOOKUP($F1349,StorageTanks_ProductionOnly!$BQ$2:$CE$31,14,FALSE),StorageTanks_ProductionOnly!$CD$32)</f>
        <v>0.78502133323338208</v>
      </c>
    </row>
    <row r="1350" spans="1:10" x14ac:dyDescent="0.25">
      <c r="A1350" s="1" t="s">
        <v>7231</v>
      </c>
      <c r="B1350" s="1" t="s">
        <v>7175</v>
      </c>
      <c r="C1350" s="1" t="s">
        <v>7232</v>
      </c>
      <c r="D1350" s="1" t="s">
        <v>10288</v>
      </c>
      <c r="E1350" s="1" t="s">
        <v>10289</v>
      </c>
      <c r="F1350" s="13" t="str">
        <f t="shared" si="21"/>
        <v>320 - Sioux Uplift</v>
      </c>
      <c r="G1350" s="14">
        <f>_xlfn.IFNA(VLOOKUP($F1350,StorageTanks_ProductionOnly!$BQ$2:$CE$31,10,FALSE),StorageTanks_ProductionOnly!$BZ$32)</f>
        <v>5.1641542824907183E-2</v>
      </c>
      <c r="H1350" s="14">
        <f>_xlfn.IFNA(VLOOKUP($F1350,StorageTanks_ProductionOnly!$BQ$2:$CE$31,11,FALSE),StorageTanks_ProductionOnly!$CA$32)</f>
        <v>0.88022939803243827</v>
      </c>
      <c r="I1350" s="14">
        <f>_xlfn.IFNA(VLOOKUP($F1350,StorageTanks_ProductionOnly!$BQ$2:$CE$31,13,FALSE),StorageTanks_ProductionOnly!$CC$32)</f>
        <v>9.9239949282087778E-2</v>
      </c>
      <c r="J1350" s="14">
        <f>_xlfn.IFNA(VLOOKUP($F1350,StorageTanks_ProductionOnly!$BQ$2:$CE$31,14,FALSE),StorageTanks_ProductionOnly!$CD$32)</f>
        <v>0.78502133323338208</v>
      </c>
    </row>
    <row r="1351" spans="1:10" x14ac:dyDescent="0.25">
      <c r="A1351" s="1" t="s">
        <v>7233</v>
      </c>
      <c r="B1351" s="1" t="s">
        <v>7175</v>
      </c>
      <c r="C1351" s="1" t="s">
        <v>7234</v>
      </c>
      <c r="D1351" s="1" t="s">
        <v>10288</v>
      </c>
      <c r="E1351" s="1" t="s">
        <v>10289</v>
      </c>
      <c r="F1351" s="13" t="str">
        <f t="shared" si="21"/>
        <v>320 - Sioux Uplift</v>
      </c>
      <c r="G1351" s="14">
        <f>_xlfn.IFNA(VLOOKUP($F1351,StorageTanks_ProductionOnly!$BQ$2:$CE$31,10,FALSE),StorageTanks_ProductionOnly!$BZ$32)</f>
        <v>5.1641542824907183E-2</v>
      </c>
      <c r="H1351" s="14">
        <f>_xlfn.IFNA(VLOOKUP($F1351,StorageTanks_ProductionOnly!$BQ$2:$CE$31,11,FALSE),StorageTanks_ProductionOnly!$CA$32)</f>
        <v>0.88022939803243827</v>
      </c>
      <c r="I1351" s="14">
        <f>_xlfn.IFNA(VLOOKUP($F1351,StorageTanks_ProductionOnly!$BQ$2:$CE$31,13,FALSE),StorageTanks_ProductionOnly!$CC$32)</f>
        <v>9.9239949282087778E-2</v>
      </c>
      <c r="J1351" s="14">
        <f>_xlfn.IFNA(VLOOKUP($F1351,StorageTanks_ProductionOnly!$BQ$2:$CE$31,14,FALSE),StorageTanks_ProductionOnly!$CD$32)</f>
        <v>0.78502133323338208</v>
      </c>
    </row>
    <row r="1352" spans="1:10" x14ac:dyDescent="0.25">
      <c r="A1352" s="1" t="s">
        <v>7235</v>
      </c>
      <c r="B1352" s="1" t="s">
        <v>7175</v>
      </c>
      <c r="C1352" s="1" t="s">
        <v>7236</v>
      </c>
      <c r="D1352" s="1" t="s">
        <v>10288</v>
      </c>
      <c r="E1352" s="1" t="s">
        <v>10289</v>
      </c>
      <c r="F1352" s="13" t="str">
        <f t="shared" si="21"/>
        <v>320 - Sioux Uplift</v>
      </c>
      <c r="G1352" s="14">
        <f>_xlfn.IFNA(VLOOKUP($F1352,StorageTanks_ProductionOnly!$BQ$2:$CE$31,10,FALSE),StorageTanks_ProductionOnly!$BZ$32)</f>
        <v>5.1641542824907183E-2</v>
      </c>
      <c r="H1352" s="14">
        <f>_xlfn.IFNA(VLOOKUP($F1352,StorageTanks_ProductionOnly!$BQ$2:$CE$31,11,FALSE),StorageTanks_ProductionOnly!$CA$32)</f>
        <v>0.88022939803243827</v>
      </c>
      <c r="I1352" s="14">
        <f>_xlfn.IFNA(VLOOKUP($F1352,StorageTanks_ProductionOnly!$BQ$2:$CE$31,13,FALSE),StorageTanks_ProductionOnly!$CC$32)</f>
        <v>9.9239949282087778E-2</v>
      </c>
      <c r="J1352" s="14">
        <f>_xlfn.IFNA(VLOOKUP($F1352,StorageTanks_ProductionOnly!$BQ$2:$CE$31,14,FALSE),StorageTanks_ProductionOnly!$CD$32)</f>
        <v>0.78502133323338208</v>
      </c>
    </row>
    <row r="1353" spans="1:10" x14ac:dyDescent="0.25">
      <c r="A1353" s="1" t="s">
        <v>7237</v>
      </c>
      <c r="B1353" s="1" t="s">
        <v>7175</v>
      </c>
      <c r="C1353" s="1" t="s">
        <v>5334</v>
      </c>
      <c r="D1353" s="1" t="s">
        <v>10288</v>
      </c>
      <c r="E1353" s="1" t="s">
        <v>10289</v>
      </c>
      <c r="F1353" s="13" t="str">
        <f t="shared" si="21"/>
        <v>320 - Sioux Uplift</v>
      </c>
      <c r="G1353" s="14">
        <f>_xlfn.IFNA(VLOOKUP($F1353,StorageTanks_ProductionOnly!$BQ$2:$CE$31,10,FALSE),StorageTanks_ProductionOnly!$BZ$32)</f>
        <v>5.1641542824907183E-2</v>
      </c>
      <c r="H1353" s="14">
        <f>_xlfn.IFNA(VLOOKUP($F1353,StorageTanks_ProductionOnly!$BQ$2:$CE$31,11,FALSE),StorageTanks_ProductionOnly!$CA$32)</f>
        <v>0.88022939803243827</v>
      </c>
      <c r="I1353" s="14">
        <f>_xlfn.IFNA(VLOOKUP($F1353,StorageTanks_ProductionOnly!$BQ$2:$CE$31,13,FALSE),StorageTanks_ProductionOnly!$CC$32)</f>
        <v>9.9239949282087778E-2</v>
      </c>
      <c r="J1353" s="14">
        <f>_xlfn.IFNA(VLOOKUP($F1353,StorageTanks_ProductionOnly!$BQ$2:$CE$31,14,FALSE),StorageTanks_ProductionOnly!$CD$32)</f>
        <v>0.78502133323338208</v>
      </c>
    </row>
    <row r="1354" spans="1:10" x14ac:dyDescent="0.25">
      <c r="A1354" s="1" t="s">
        <v>7238</v>
      </c>
      <c r="B1354" s="1" t="s">
        <v>7175</v>
      </c>
      <c r="C1354" s="1" t="s">
        <v>7239</v>
      </c>
      <c r="D1354" s="1" t="s">
        <v>10288</v>
      </c>
      <c r="E1354" s="1" t="s">
        <v>10289</v>
      </c>
      <c r="F1354" s="13" t="str">
        <f t="shared" si="21"/>
        <v>320 - Sioux Uplift</v>
      </c>
      <c r="G1354" s="14">
        <f>_xlfn.IFNA(VLOOKUP($F1354,StorageTanks_ProductionOnly!$BQ$2:$CE$31,10,FALSE),StorageTanks_ProductionOnly!$BZ$32)</f>
        <v>5.1641542824907183E-2</v>
      </c>
      <c r="H1354" s="14">
        <f>_xlfn.IFNA(VLOOKUP($F1354,StorageTanks_ProductionOnly!$BQ$2:$CE$31,11,FALSE),StorageTanks_ProductionOnly!$CA$32)</f>
        <v>0.88022939803243827</v>
      </c>
      <c r="I1354" s="14">
        <f>_xlfn.IFNA(VLOOKUP($F1354,StorageTanks_ProductionOnly!$BQ$2:$CE$31,13,FALSE),StorageTanks_ProductionOnly!$CC$32)</f>
        <v>9.9239949282087778E-2</v>
      </c>
      <c r="J1354" s="14">
        <f>_xlfn.IFNA(VLOOKUP($F1354,StorageTanks_ProductionOnly!$BQ$2:$CE$31,14,FALSE),StorageTanks_ProductionOnly!$CD$32)</f>
        <v>0.78502133323338208</v>
      </c>
    </row>
    <row r="1355" spans="1:10" x14ac:dyDescent="0.25">
      <c r="A1355" s="1" t="s">
        <v>7240</v>
      </c>
      <c r="B1355" s="1" t="s">
        <v>7175</v>
      </c>
      <c r="C1355" s="1" t="s">
        <v>7241</v>
      </c>
      <c r="D1355" s="1" t="s">
        <v>10288</v>
      </c>
      <c r="E1355" s="1" t="s">
        <v>10289</v>
      </c>
      <c r="F1355" s="13" t="str">
        <f t="shared" si="21"/>
        <v>320 - Sioux Uplift</v>
      </c>
      <c r="G1355" s="14">
        <f>_xlfn.IFNA(VLOOKUP($F1355,StorageTanks_ProductionOnly!$BQ$2:$CE$31,10,FALSE),StorageTanks_ProductionOnly!$BZ$32)</f>
        <v>5.1641542824907183E-2</v>
      </c>
      <c r="H1355" s="14">
        <f>_xlfn.IFNA(VLOOKUP($F1355,StorageTanks_ProductionOnly!$BQ$2:$CE$31,11,FALSE),StorageTanks_ProductionOnly!$CA$32)</f>
        <v>0.88022939803243827</v>
      </c>
      <c r="I1355" s="14">
        <f>_xlfn.IFNA(VLOOKUP($F1355,StorageTanks_ProductionOnly!$BQ$2:$CE$31,13,FALSE),StorageTanks_ProductionOnly!$CC$32)</f>
        <v>9.9239949282087778E-2</v>
      </c>
      <c r="J1355" s="14">
        <f>_xlfn.IFNA(VLOOKUP($F1355,StorageTanks_ProductionOnly!$BQ$2:$CE$31,14,FALSE),StorageTanks_ProductionOnly!$CD$32)</f>
        <v>0.78502133323338208</v>
      </c>
    </row>
    <row r="1356" spans="1:10" x14ac:dyDescent="0.25">
      <c r="A1356" s="1" t="s">
        <v>7242</v>
      </c>
      <c r="B1356" s="1" t="s">
        <v>7175</v>
      </c>
      <c r="C1356" s="1" t="s">
        <v>5237</v>
      </c>
      <c r="D1356" s="1" t="s">
        <v>10288</v>
      </c>
      <c r="E1356" s="1" t="s">
        <v>10289</v>
      </c>
      <c r="F1356" s="13" t="str">
        <f t="shared" si="21"/>
        <v>320 - Sioux Uplift</v>
      </c>
      <c r="G1356" s="14">
        <f>_xlfn.IFNA(VLOOKUP($F1356,StorageTanks_ProductionOnly!$BQ$2:$CE$31,10,FALSE),StorageTanks_ProductionOnly!$BZ$32)</f>
        <v>5.1641542824907183E-2</v>
      </c>
      <c r="H1356" s="14">
        <f>_xlfn.IFNA(VLOOKUP($F1356,StorageTanks_ProductionOnly!$BQ$2:$CE$31,11,FALSE),StorageTanks_ProductionOnly!$CA$32)</f>
        <v>0.88022939803243827</v>
      </c>
      <c r="I1356" s="14">
        <f>_xlfn.IFNA(VLOOKUP($F1356,StorageTanks_ProductionOnly!$BQ$2:$CE$31,13,FALSE),StorageTanks_ProductionOnly!$CC$32)</f>
        <v>9.9239949282087778E-2</v>
      </c>
      <c r="J1356" s="14">
        <f>_xlfn.IFNA(VLOOKUP($F1356,StorageTanks_ProductionOnly!$BQ$2:$CE$31,14,FALSE),StorageTanks_ProductionOnly!$CD$32)</f>
        <v>0.78502133323338208</v>
      </c>
    </row>
    <row r="1357" spans="1:10" x14ac:dyDescent="0.25">
      <c r="A1357" s="1" t="s">
        <v>7243</v>
      </c>
      <c r="B1357" s="1" t="s">
        <v>7175</v>
      </c>
      <c r="C1357" s="1" t="s">
        <v>6413</v>
      </c>
      <c r="D1357" s="1" t="s">
        <v>10288</v>
      </c>
      <c r="E1357" s="1" t="s">
        <v>10289</v>
      </c>
      <c r="F1357" s="13" t="str">
        <f t="shared" si="21"/>
        <v>320 - Sioux Uplift</v>
      </c>
      <c r="G1357" s="14">
        <f>_xlfn.IFNA(VLOOKUP($F1357,StorageTanks_ProductionOnly!$BQ$2:$CE$31,10,FALSE),StorageTanks_ProductionOnly!$BZ$32)</f>
        <v>5.1641542824907183E-2</v>
      </c>
      <c r="H1357" s="14">
        <f>_xlfn.IFNA(VLOOKUP($F1357,StorageTanks_ProductionOnly!$BQ$2:$CE$31,11,FALSE),StorageTanks_ProductionOnly!$CA$32)</f>
        <v>0.88022939803243827</v>
      </c>
      <c r="I1357" s="14">
        <f>_xlfn.IFNA(VLOOKUP($F1357,StorageTanks_ProductionOnly!$BQ$2:$CE$31,13,FALSE),StorageTanks_ProductionOnly!$CC$32)</f>
        <v>9.9239949282087778E-2</v>
      </c>
      <c r="J1357" s="14">
        <f>_xlfn.IFNA(VLOOKUP($F1357,StorageTanks_ProductionOnly!$BQ$2:$CE$31,14,FALSE),StorageTanks_ProductionOnly!$CD$32)</f>
        <v>0.78502133323338208</v>
      </c>
    </row>
    <row r="1358" spans="1:10" x14ac:dyDescent="0.25">
      <c r="A1358" s="1" t="s">
        <v>7244</v>
      </c>
      <c r="B1358" s="1" t="s">
        <v>7175</v>
      </c>
      <c r="C1358" s="1" t="s">
        <v>7245</v>
      </c>
      <c r="D1358" s="1" t="s">
        <v>10288</v>
      </c>
      <c r="E1358" s="1" t="s">
        <v>10289</v>
      </c>
      <c r="F1358" s="13" t="str">
        <f t="shared" si="21"/>
        <v>320 - Sioux Uplift</v>
      </c>
      <c r="G1358" s="14">
        <f>_xlfn.IFNA(VLOOKUP($F1358,StorageTanks_ProductionOnly!$BQ$2:$CE$31,10,FALSE),StorageTanks_ProductionOnly!$BZ$32)</f>
        <v>5.1641542824907183E-2</v>
      </c>
      <c r="H1358" s="14">
        <f>_xlfn.IFNA(VLOOKUP($F1358,StorageTanks_ProductionOnly!$BQ$2:$CE$31,11,FALSE),StorageTanks_ProductionOnly!$CA$32)</f>
        <v>0.88022939803243827</v>
      </c>
      <c r="I1358" s="14">
        <f>_xlfn.IFNA(VLOOKUP($F1358,StorageTanks_ProductionOnly!$BQ$2:$CE$31,13,FALSE),StorageTanks_ProductionOnly!$CC$32)</f>
        <v>9.9239949282087778E-2</v>
      </c>
      <c r="J1358" s="14">
        <f>_xlfn.IFNA(VLOOKUP($F1358,StorageTanks_ProductionOnly!$BQ$2:$CE$31,14,FALSE),StorageTanks_ProductionOnly!$CD$32)</f>
        <v>0.78502133323338208</v>
      </c>
    </row>
    <row r="1359" spans="1:10" x14ac:dyDescent="0.25">
      <c r="A1359" s="1" t="s">
        <v>7246</v>
      </c>
      <c r="B1359" s="1" t="s">
        <v>7175</v>
      </c>
      <c r="C1359" s="1" t="s">
        <v>7247</v>
      </c>
      <c r="D1359" s="1" t="s">
        <v>10288</v>
      </c>
      <c r="E1359" s="1" t="s">
        <v>10289</v>
      </c>
      <c r="F1359" s="13" t="str">
        <f t="shared" si="21"/>
        <v>320 - Sioux Uplift</v>
      </c>
      <c r="G1359" s="14">
        <f>_xlfn.IFNA(VLOOKUP($F1359,StorageTanks_ProductionOnly!$BQ$2:$CE$31,10,FALSE),StorageTanks_ProductionOnly!$BZ$32)</f>
        <v>5.1641542824907183E-2</v>
      </c>
      <c r="H1359" s="14">
        <f>_xlfn.IFNA(VLOOKUP($F1359,StorageTanks_ProductionOnly!$BQ$2:$CE$31,11,FALSE),StorageTanks_ProductionOnly!$CA$32)</f>
        <v>0.88022939803243827</v>
      </c>
      <c r="I1359" s="14">
        <f>_xlfn.IFNA(VLOOKUP($F1359,StorageTanks_ProductionOnly!$BQ$2:$CE$31,13,FALSE),StorageTanks_ProductionOnly!$CC$32)</f>
        <v>9.9239949282087778E-2</v>
      </c>
      <c r="J1359" s="14">
        <f>_xlfn.IFNA(VLOOKUP($F1359,StorageTanks_ProductionOnly!$BQ$2:$CE$31,14,FALSE),StorageTanks_ProductionOnly!$CD$32)</f>
        <v>0.78502133323338208</v>
      </c>
    </row>
    <row r="1360" spans="1:10" x14ac:dyDescent="0.25">
      <c r="A1360" s="1" t="s">
        <v>7248</v>
      </c>
      <c r="B1360" s="1" t="s">
        <v>7175</v>
      </c>
      <c r="C1360" s="1" t="s">
        <v>5038</v>
      </c>
      <c r="D1360" s="1" t="s">
        <v>10288</v>
      </c>
      <c r="E1360" s="1" t="s">
        <v>10289</v>
      </c>
      <c r="F1360" s="13" t="str">
        <f t="shared" si="21"/>
        <v>320 - Sioux Uplift</v>
      </c>
      <c r="G1360" s="14">
        <f>_xlfn.IFNA(VLOOKUP($F1360,StorageTanks_ProductionOnly!$BQ$2:$CE$31,10,FALSE),StorageTanks_ProductionOnly!$BZ$32)</f>
        <v>5.1641542824907183E-2</v>
      </c>
      <c r="H1360" s="14">
        <f>_xlfn.IFNA(VLOOKUP($F1360,StorageTanks_ProductionOnly!$BQ$2:$CE$31,11,FALSE),StorageTanks_ProductionOnly!$CA$32)</f>
        <v>0.88022939803243827</v>
      </c>
      <c r="I1360" s="14">
        <f>_xlfn.IFNA(VLOOKUP($F1360,StorageTanks_ProductionOnly!$BQ$2:$CE$31,13,FALSE),StorageTanks_ProductionOnly!$CC$32)</f>
        <v>9.9239949282087778E-2</v>
      </c>
      <c r="J1360" s="14">
        <f>_xlfn.IFNA(VLOOKUP($F1360,StorageTanks_ProductionOnly!$BQ$2:$CE$31,14,FALSE),StorageTanks_ProductionOnly!$CD$32)</f>
        <v>0.78502133323338208</v>
      </c>
    </row>
    <row r="1361" spans="1:10" x14ac:dyDescent="0.25">
      <c r="A1361" s="1" t="s">
        <v>7249</v>
      </c>
      <c r="B1361" s="1" t="s">
        <v>7175</v>
      </c>
      <c r="C1361" s="1" t="s">
        <v>5634</v>
      </c>
      <c r="D1361" s="1" t="s">
        <v>10272</v>
      </c>
      <c r="E1361" s="1" t="s">
        <v>10273</v>
      </c>
      <c r="F1361" s="13" t="str">
        <f t="shared" si="21"/>
        <v>325 - Iowa Shelf</v>
      </c>
      <c r="G1361" s="14">
        <f>_xlfn.IFNA(VLOOKUP($F1361,StorageTanks_ProductionOnly!$BQ$2:$CE$31,10,FALSE),StorageTanks_ProductionOnly!$BZ$32)</f>
        <v>5.1641542824907183E-2</v>
      </c>
      <c r="H1361" s="14">
        <f>_xlfn.IFNA(VLOOKUP($F1361,StorageTanks_ProductionOnly!$BQ$2:$CE$31,11,FALSE),StorageTanks_ProductionOnly!$CA$32)</f>
        <v>0.88022939803243827</v>
      </c>
      <c r="I1361" s="14">
        <f>_xlfn.IFNA(VLOOKUP($F1361,StorageTanks_ProductionOnly!$BQ$2:$CE$31,13,FALSE),StorageTanks_ProductionOnly!$CC$32)</f>
        <v>9.9239949282087778E-2</v>
      </c>
      <c r="J1361" s="14">
        <f>_xlfn.IFNA(VLOOKUP($F1361,StorageTanks_ProductionOnly!$BQ$2:$CE$31,14,FALSE),StorageTanks_ProductionOnly!$CD$32)</f>
        <v>0.78502133323338208</v>
      </c>
    </row>
    <row r="1362" spans="1:10" x14ac:dyDescent="0.25">
      <c r="A1362" s="1" t="s">
        <v>7250</v>
      </c>
      <c r="B1362" s="1" t="s">
        <v>7175</v>
      </c>
      <c r="C1362" s="1" t="s">
        <v>7251</v>
      </c>
      <c r="D1362" s="1" t="s">
        <v>10288</v>
      </c>
      <c r="E1362" s="1" t="s">
        <v>10289</v>
      </c>
      <c r="F1362" s="13" t="str">
        <f t="shared" si="21"/>
        <v>320 - Sioux Uplift</v>
      </c>
      <c r="G1362" s="14">
        <f>_xlfn.IFNA(VLOOKUP($F1362,StorageTanks_ProductionOnly!$BQ$2:$CE$31,10,FALSE),StorageTanks_ProductionOnly!$BZ$32)</f>
        <v>5.1641542824907183E-2</v>
      </c>
      <c r="H1362" s="14">
        <f>_xlfn.IFNA(VLOOKUP($F1362,StorageTanks_ProductionOnly!$BQ$2:$CE$31,11,FALSE),StorageTanks_ProductionOnly!$CA$32)</f>
        <v>0.88022939803243827</v>
      </c>
      <c r="I1362" s="14">
        <f>_xlfn.IFNA(VLOOKUP($F1362,StorageTanks_ProductionOnly!$BQ$2:$CE$31,13,FALSE),StorageTanks_ProductionOnly!$CC$32)</f>
        <v>9.9239949282087778E-2</v>
      </c>
      <c r="J1362" s="14">
        <f>_xlfn.IFNA(VLOOKUP($F1362,StorageTanks_ProductionOnly!$BQ$2:$CE$31,14,FALSE),StorageTanks_ProductionOnly!$CD$32)</f>
        <v>0.78502133323338208</v>
      </c>
    </row>
    <row r="1363" spans="1:10" x14ac:dyDescent="0.25">
      <c r="A1363" s="1" t="s">
        <v>7252</v>
      </c>
      <c r="B1363" s="1" t="s">
        <v>7175</v>
      </c>
      <c r="C1363" s="1" t="s">
        <v>7253</v>
      </c>
      <c r="D1363" s="1" t="s">
        <v>10288</v>
      </c>
      <c r="E1363" s="1" t="s">
        <v>10289</v>
      </c>
      <c r="F1363" s="13" t="str">
        <f t="shared" si="21"/>
        <v>320 - Sioux Uplift</v>
      </c>
      <c r="G1363" s="14">
        <f>_xlfn.IFNA(VLOOKUP($F1363,StorageTanks_ProductionOnly!$BQ$2:$CE$31,10,FALSE),StorageTanks_ProductionOnly!$BZ$32)</f>
        <v>5.1641542824907183E-2</v>
      </c>
      <c r="H1363" s="14">
        <f>_xlfn.IFNA(VLOOKUP($F1363,StorageTanks_ProductionOnly!$BQ$2:$CE$31,11,FALSE),StorageTanks_ProductionOnly!$CA$32)</f>
        <v>0.88022939803243827</v>
      </c>
      <c r="I1363" s="14">
        <f>_xlfn.IFNA(VLOOKUP($F1363,StorageTanks_ProductionOnly!$BQ$2:$CE$31,13,FALSE),StorageTanks_ProductionOnly!$CC$32)</f>
        <v>9.9239949282087778E-2</v>
      </c>
      <c r="J1363" s="14">
        <f>_xlfn.IFNA(VLOOKUP($F1363,StorageTanks_ProductionOnly!$BQ$2:$CE$31,14,FALSE),StorageTanks_ProductionOnly!$CD$32)</f>
        <v>0.78502133323338208</v>
      </c>
    </row>
    <row r="1364" spans="1:10" x14ac:dyDescent="0.25">
      <c r="A1364" s="1" t="s">
        <v>7254</v>
      </c>
      <c r="B1364" s="1" t="s">
        <v>7175</v>
      </c>
      <c r="C1364" s="1" t="s">
        <v>7255</v>
      </c>
      <c r="D1364" s="1" t="s">
        <v>10288</v>
      </c>
      <c r="E1364" s="1" t="s">
        <v>10289</v>
      </c>
      <c r="F1364" s="13" t="str">
        <f t="shared" si="21"/>
        <v>320 - Sioux Uplift</v>
      </c>
      <c r="G1364" s="14">
        <f>_xlfn.IFNA(VLOOKUP($F1364,StorageTanks_ProductionOnly!$BQ$2:$CE$31,10,FALSE),StorageTanks_ProductionOnly!$BZ$32)</f>
        <v>5.1641542824907183E-2</v>
      </c>
      <c r="H1364" s="14">
        <f>_xlfn.IFNA(VLOOKUP($F1364,StorageTanks_ProductionOnly!$BQ$2:$CE$31,11,FALSE),StorageTanks_ProductionOnly!$CA$32)</f>
        <v>0.88022939803243827</v>
      </c>
      <c r="I1364" s="14">
        <f>_xlfn.IFNA(VLOOKUP($F1364,StorageTanks_ProductionOnly!$BQ$2:$CE$31,13,FALSE),StorageTanks_ProductionOnly!$CC$32)</f>
        <v>9.9239949282087778E-2</v>
      </c>
      <c r="J1364" s="14">
        <f>_xlfn.IFNA(VLOOKUP($F1364,StorageTanks_ProductionOnly!$BQ$2:$CE$31,14,FALSE),StorageTanks_ProductionOnly!$CD$32)</f>
        <v>0.78502133323338208</v>
      </c>
    </row>
    <row r="1365" spans="1:10" x14ac:dyDescent="0.25">
      <c r="A1365" s="1" t="s">
        <v>7256</v>
      </c>
      <c r="B1365" s="1" t="s">
        <v>7175</v>
      </c>
      <c r="C1365" s="1" t="s">
        <v>7257</v>
      </c>
      <c r="D1365" s="1" t="s">
        <v>10272</v>
      </c>
      <c r="E1365" s="1" t="s">
        <v>10273</v>
      </c>
      <c r="F1365" s="13" t="str">
        <f t="shared" si="21"/>
        <v>325 - Iowa Shelf</v>
      </c>
      <c r="G1365" s="14">
        <f>_xlfn.IFNA(VLOOKUP($F1365,StorageTanks_ProductionOnly!$BQ$2:$CE$31,10,FALSE),StorageTanks_ProductionOnly!$BZ$32)</f>
        <v>5.1641542824907183E-2</v>
      </c>
      <c r="H1365" s="14">
        <f>_xlfn.IFNA(VLOOKUP($F1365,StorageTanks_ProductionOnly!$BQ$2:$CE$31,11,FALSE),StorageTanks_ProductionOnly!$CA$32)</f>
        <v>0.88022939803243827</v>
      </c>
      <c r="I1365" s="14">
        <f>_xlfn.IFNA(VLOOKUP($F1365,StorageTanks_ProductionOnly!$BQ$2:$CE$31,13,FALSE),StorageTanks_ProductionOnly!$CC$32)</f>
        <v>9.9239949282087778E-2</v>
      </c>
      <c r="J1365" s="14">
        <f>_xlfn.IFNA(VLOOKUP($F1365,StorageTanks_ProductionOnly!$BQ$2:$CE$31,14,FALSE),StorageTanks_ProductionOnly!$CD$32)</f>
        <v>0.78502133323338208</v>
      </c>
    </row>
    <row r="1366" spans="1:10" x14ac:dyDescent="0.25">
      <c r="A1366" s="1" t="s">
        <v>7258</v>
      </c>
      <c r="B1366" s="1" t="s">
        <v>7175</v>
      </c>
      <c r="C1366" s="1" t="s">
        <v>5854</v>
      </c>
      <c r="D1366" s="1" t="s">
        <v>10288</v>
      </c>
      <c r="E1366" s="1" t="s">
        <v>10289</v>
      </c>
      <c r="F1366" s="13" t="str">
        <f t="shared" si="21"/>
        <v>320 - Sioux Uplift</v>
      </c>
      <c r="G1366" s="14">
        <f>_xlfn.IFNA(VLOOKUP($F1366,StorageTanks_ProductionOnly!$BQ$2:$CE$31,10,FALSE),StorageTanks_ProductionOnly!$BZ$32)</f>
        <v>5.1641542824907183E-2</v>
      </c>
      <c r="H1366" s="14">
        <f>_xlfn.IFNA(VLOOKUP($F1366,StorageTanks_ProductionOnly!$BQ$2:$CE$31,11,FALSE),StorageTanks_ProductionOnly!$CA$32)</f>
        <v>0.88022939803243827</v>
      </c>
      <c r="I1366" s="14">
        <f>_xlfn.IFNA(VLOOKUP($F1366,StorageTanks_ProductionOnly!$BQ$2:$CE$31,13,FALSE),StorageTanks_ProductionOnly!$CC$32)</f>
        <v>9.9239949282087778E-2</v>
      </c>
      <c r="J1366" s="14">
        <f>_xlfn.IFNA(VLOOKUP($F1366,StorageTanks_ProductionOnly!$BQ$2:$CE$31,14,FALSE),StorageTanks_ProductionOnly!$CD$32)</f>
        <v>0.78502133323338208</v>
      </c>
    </row>
    <row r="1367" spans="1:10" x14ac:dyDescent="0.25">
      <c r="A1367" s="1" t="s">
        <v>7259</v>
      </c>
      <c r="B1367" s="1" t="s">
        <v>7175</v>
      </c>
      <c r="C1367" s="1" t="s">
        <v>7260</v>
      </c>
      <c r="D1367" s="1" t="s">
        <v>10288</v>
      </c>
      <c r="E1367" s="1" t="s">
        <v>10289</v>
      </c>
      <c r="F1367" s="13" t="str">
        <f t="shared" si="21"/>
        <v>320 - Sioux Uplift</v>
      </c>
      <c r="G1367" s="14">
        <f>_xlfn.IFNA(VLOOKUP($F1367,StorageTanks_ProductionOnly!$BQ$2:$CE$31,10,FALSE),StorageTanks_ProductionOnly!$BZ$32)</f>
        <v>5.1641542824907183E-2</v>
      </c>
      <c r="H1367" s="14">
        <f>_xlfn.IFNA(VLOOKUP($F1367,StorageTanks_ProductionOnly!$BQ$2:$CE$31,11,FALSE),StorageTanks_ProductionOnly!$CA$32)</f>
        <v>0.88022939803243827</v>
      </c>
      <c r="I1367" s="14">
        <f>_xlfn.IFNA(VLOOKUP($F1367,StorageTanks_ProductionOnly!$BQ$2:$CE$31,13,FALSE),StorageTanks_ProductionOnly!$CC$32)</f>
        <v>9.9239949282087778E-2</v>
      </c>
      <c r="J1367" s="14">
        <f>_xlfn.IFNA(VLOOKUP($F1367,StorageTanks_ProductionOnly!$BQ$2:$CE$31,14,FALSE),StorageTanks_ProductionOnly!$CD$32)</f>
        <v>0.78502133323338208</v>
      </c>
    </row>
    <row r="1368" spans="1:10" x14ac:dyDescent="0.25">
      <c r="A1368" s="1" t="s">
        <v>7261</v>
      </c>
      <c r="B1368" s="1" t="s">
        <v>7175</v>
      </c>
      <c r="C1368" s="1" t="s">
        <v>7262</v>
      </c>
      <c r="D1368" s="1" t="s">
        <v>10288</v>
      </c>
      <c r="E1368" s="1" t="s">
        <v>10289</v>
      </c>
      <c r="F1368" s="13" t="str">
        <f t="shared" si="21"/>
        <v>320 - Sioux Uplift</v>
      </c>
      <c r="G1368" s="14">
        <f>_xlfn.IFNA(VLOOKUP($F1368,StorageTanks_ProductionOnly!$BQ$2:$CE$31,10,FALSE),StorageTanks_ProductionOnly!$BZ$32)</f>
        <v>5.1641542824907183E-2</v>
      </c>
      <c r="H1368" s="14">
        <f>_xlfn.IFNA(VLOOKUP($F1368,StorageTanks_ProductionOnly!$BQ$2:$CE$31,11,FALSE),StorageTanks_ProductionOnly!$CA$32)</f>
        <v>0.88022939803243827</v>
      </c>
      <c r="I1368" s="14">
        <f>_xlfn.IFNA(VLOOKUP($F1368,StorageTanks_ProductionOnly!$BQ$2:$CE$31,13,FALSE),StorageTanks_ProductionOnly!$CC$32)</f>
        <v>9.9239949282087778E-2</v>
      </c>
      <c r="J1368" s="14">
        <f>_xlfn.IFNA(VLOOKUP($F1368,StorageTanks_ProductionOnly!$BQ$2:$CE$31,14,FALSE),StorageTanks_ProductionOnly!$CD$32)</f>
        <v>0.78502133323338208</v>
      </c>
    </row>
    <row r="1369" spans="1:10" x14ac:dyDescent="0.25">
      <c r="A1369" s="1" t="s">
        <v>7263</v>
      </c>
      <c r="B1369" s="1" t="s">
        <v>7175</v>
      </c>
      <c r="C1369" s="1" t="s">
        <v>7264</v>
      </c>
      <c r="D1369" s="1" t="s">
        <v>10288</v>
      </c>
      <c r="E1369" s="1" t="s">
        <v>10289</v>
      </c>
      <c r="F1369" s="13" t="str">
        <f t="shared" si="21"/>
        <v>320 - Sioux Uplift</v>
      </c>
      <c r="G1369" s="14">
        <f>_xlfn.IFNA(VLOOKUP($F1369,StorageTanks_ProductionOnly!$BQ$2:$CE$31,10,FALSE),StorageTanks_ProductionOnly!$BZ$32)</f>
        <v>5.1641542824907183E-2</v>
      </c>
      <c r="H1369" s="14">
        <f>_xlfn.IFNA(VLOOKUP($F1369,StorageTanks_ProductionOnly!$BQ$2:$CE$31,11,FALSE),StorageTanks_ProductionOnly!$CA$32)</f>
        <v>0.88022939803243827</v>
      </c>
      <c r="I1369" s="14">
        <f>_xlfn.IFNA(VLOOKUP($F1369,StorageTanks_ProductionOnly!$BQ$2:$CE$31,13,FALSE),StorageTanks_ProductionOnly!$CC$32)</f>
        <v>9.9239949282087778E-2</v>
      </c>
      <c r="J1369" s="14">
        <f>_xlfn.IFNA(VLOOKUP($F1369,StorageTanks_ProductionOnly!$BQ$2:$CE$31,14,FALSE),StorageTanks_ProductionOnly!$CD$32)</f>
        <v>0.78502133323338208</v>
      </c>
    </row>
    <row r="1370" spans="1:10" x14ac:dyDescent="0.25">
      <c r="A1370" s="1" t="s">
        <v>7265</v>
      </c>
      <c r="B1370" s="1" t="s">
        <v>7175</v>
      </c>
      <c r="C1370" s="1" t="s">
        <v>7266</v>
      </c>
      <c r="D1370" s="1" t="s">
        <v>10272</v>
      </c>
      <c r="E1370" s="1" t="s">
        <v>10273</v>
      </c>
      <c r="F1370" s="13" t="str">
        <f t="shared" si="21"/>
        <v>325 - Iowa Shelf</v>
      </c>
      <c r="G1370" s="14">
        <f>_xlfn.IFNA(VLOOKUP($F1370,StorageTanks_ProductionOnly!$BQ$2:$CE$31,10,FALSE),StorageTanks_ProductionOnly!$BZ$32)</f>
        <v>5.1641542824907183E-2</v>
      </c>
      <c r="H1370" s="14">
        <f>_xlfn.IFNA(VLOOKUP($F1370,StorageTanks_ProductionOnly!$BQ$2:$CE$31,11,FALSE),StorageTanks_ProductionOnly!$CA$32)</f>
        <v>0.88022939803243827</v>
      </c>
      <c r="I1370" s="14">
        <f>_xlfn.IFNA(VLOOKUP($F1370,StorageTanks_ProductionOnly!$BQ$2:$CE$31,13,FALSE),StorageTanks_ProductionOnly!$CC$32)</f>
        <v>9.9239949282087778E-2</v>
      </c>
      <c r="J1370" s="14">
        <f>_xlfn.IFNA(VLOOKUP($F1370,StorageTanks_ProductionOnly!$BQ$2:$CE$31,14,FALSE),StorageTanks_ProductionOnly!$CD$32)</f>
        <v>0.78502133323338208</v>
      </c>
    </row>
    <row r="1371" spans="1:10" x14ac:dyDescent="0.25">
      <c r="A1371" s="1" t="s">
        <v>7267</v>
      </c>
      <c r="B1371" s="1" t="s">
        <v>7175</v>
      </c>
      <c r="C1371" s="1" t="s">
        <v>7268</v>
      </c>
      <c r="D1371" s="1" t="s">
        <v>10288</v>
      </c>
      <c r="E1371" s="1" t="s">
        <v>10289</v>
      </c>
      <c r="F1371" s="13" t="str">
        <f t="shared" si="21"/>
        <v>320 - Sioux Uplift</v>
      </c>
      <c r="G1371" s="14">
        <f>_xlfn.IFNA(VLOOKUP($F1371,StorageTanks_ProductionOnly!$BQ$2:$CE$31,10,FALSE),StorageTanks_ProductionOnly!$BZ$32)</f>
        <v>5.1641542824907183E-2</v>
      </c>
      <c r="H1371" s="14">
        <f>_xlfn.IFNA(VLOOKUP($F1371,StorageTanks_ProductionOnly!$BQ$2:$CE$31,11,FALSE),StorageTanks_ProductionOnly!$CA$32)</f>
        <v>0.88022939803243827</v>
      </c>
      <c r="I1371" s="14">
        <f>_xlfn.IFNA(VLOOKUP($F1371,StorageTanks_ProductionOnly!$BQ$2:$CE$31,13,FALSE),StorageTanks_ProductionOnly!$CC$32)</f>
        <v>9.9239949282087778E-2</v>
      </c>
      <c r="J1371" s="14">
        <f>_xlfn.IFNA(VLOOKUP($F1371,StorageTanks_ProductionOnly!$BQ$2:$CE$31,14,FALSE),StorageTanks_ProductionOnly!$CD$32)</f>
        <v>0.78502133323338208</v>
      </c>
    </row>
    <row r="1372" spans="1:10" x14ac:dyDescent="0.25">
      <c r="A1372" s="1" t="s">
        <v>7269</v>
      </c>
      <c r="B1372" s="1" t="s">
        <v>7175</v>
      </c>
      <c r="C1372" s="1" t="s">
        <v>7270</v>
      </c>
      <c r="D1372" s="1" t="s">
        <v>10288</v>
      </c>
      <c r="E1372" s="1" t="s">
        <v>10289</v>
      </c>
      <c r="F1372" s="13" t="str">
        <f t="shared" si="21"/>
        <v>320 - Sioux Uplift</v>
      </c>
      <c r="G1372" s="14">
        <f>_xlfn.IFNA(VLOOKUP($F1372,StorageTanks_ProductionOnly!$BQ$2:$CE$31,10,FALSE),StorageTanks_ProductionOnly!$BZ$32)</f>
        <v>5.1641542824907183E-2</v>
      </c>
      <c r="H1372" s="14">
        <f>_xlfn.IFNA(VLOOKUP($F1372,StorageTanks_ProductionOnly!$BQ$2:$CE$31,11,FALSE),StorageTanks_ProductionOnly!$CA$32)</f>
        <v>0.88022939803243827</v>
      </c>
      <c r="I1372" s="14">
        <f>_xlfn.IFNA(VLOOKUP($F1372,StorageTanks_ProductionOnly!$BQ$2:$CE$31,13,FALSE),StorageTanks_ProductionOnly!$CC$32)</f>
        <v>9.9239949282087778E-2</v>
      </c>
      <c r="J1372" s="14">
        <f>_xlfn.IFNA(VLOOKUP($F1372,StorageTanks_ProductionOnly!$BQ$2:$CE$31,14,FALSE),StorageTanks_ProductionOnly!$CD$32)</f>
        <v>0.78502133323338208</v>
      </c>
    </row>
    <row r="1373" spans="1:10" x14ac:dyDescent="0.25">
      <c r="A1373" s="1" t="s">
        <v>7271</v>
      </c>
      <c r="B1373" s="1" t="s">
        <v>7175</v>
      </c>
      <c r="C1373" s="1" t="s">
        <v>7272</v>
      </c>
      <c r="D1373" s="1" t="s">
        <v>10288</v>
      </c>
      <c r="E1373" s="1" t="s">
        <v>10289</v>
      </c>
      <c r="F1373" s="13" t="str">
        <f t="shared" si="21"/>
        <v>320 - Sioux Uplift</v>
      </c>
      <c r="G1373" s="14">
        <f>_xlfn.IFNA(VLOOKUP($F1373,StorageTanks_ProductionOnly!$BQ$2:$CE$31,10,FALSE),StorageTanks_ProductionOnly!$BZ$32)</f>
        <v>5.1641542824907183E-2</v>
      </c>
      <c r="H1373" s="14">
        <f>_xlfn.IFNA(VLOOKUP($F1373,StorageTanks_ProductionOnly!$BQ$2:$CE$31,11,FALSE),StorageTanks_ProductionOnly!$CA$32)</f>
        <v>0.88022939803243827</v>
      </c>
      <c r="I1373" s="14">
        <f>_xlfn.IFNA(VLOOKUP($F1373,StorageTanks_ProductionOnly!$BQ$2:$CE$31,13,FALSE),StorageTanks_ProductionOnly!$CC$32)</f>
        <v>9.9239949282087778E-2</v>
      </c>
      <c r="J1373" s="14">
        <f>_xlfn.IFNA(VLOOKUP($F1373,StorageTanks_ProductionOnly!$BQ$2:$CE$31,14,FALSE),StorageTanks_ProductionOnly!$CD$32)</f>
        <v>0.78502133323338208</v>
      </c>
    </row>
    <row r="1374" spans="1:10" x14ac:dyDescent="0.25">
      <c r="A1374" s="1" t="s">
        <v>7273</v>
      </c>
      <c r="B1374" s="1" t="s">
        <v>7175</v>
      </c>
      <c r="C1374" s="1" t="s">
        <v>7274</v>
      </c>
      <c r="D1374" s="1" t="s">
        <v>10288</v>
      </c>
      <c r="E1374" s="1" t="s">
        <v>10289</v>
      </c>
      <c r="F1374" s="13" t="str">
        <f t="shared" si="21"/>
        <v>320 - Sioux Uplift</v>
      </c>
      <c r="G1374" s="14">
        <f>_xlfn.IFNA(VLOOKUP($F1374,StorageTanks_ProductionOnly!$BQ$2:$CE$31,10,FALSE),StorageTanks_ProductionOnly!$BZ$32)</f>
        <v>5.1641542824907183E-2</v>
      </c>
      <c r="H1374" s="14">
        <f>_xlfn.IFNA(VLOOKUP($F1374,StorageTanks_ProductionOnly!$BQ$2:$CE$31,11,FALSE),StorageTanks_ProductionOnly!$CA$32)</f>
        <v>0.88022939803243827</v>
      </c>
      <c r="I1374" s="14">
        <f>_xlfn.IFNA(VLOOKUP($F1374,StorageTanks_ProductionOnly!$BQ$2:$CE$31,13,FALSE),StorageTanks_ProductionOnly!$CC$32)</f>
        <v>9.9239949282087778E-2</v>
      </c>
      <c r="J1374" s="14">
        <f>_xlfn.IFNA(VLOOKUP($F1374,StorageTanks_ProductionOnly!$BQ$2:$CE$31,14,FALSE),StorageTanks_ProductionOnly!$CD$32)</f>
        <v>0.78502133323338208</v>
      </c>
    </row>
    <row r="1375" spans="1:10" x14ac:dyDescent="0.25">
      <c r="A1375" s="1" t="s">
        <v>7275</v>
      </c>
      <c r="B1375" s="1" t="s">
        <v>7175</v>
      </c>
      <c r="C1375" s="1" t="s">
        <v>5265</v>
      </c>
      <c r="D1375" s="1" t="s">
        <v>10288</v>
      </c>
      <c r="E1375" s="1" t="s">
        <v>10289</v>
      </c>
      <c r="F1375" s="13" t="str">
        <f t="shared" si="21"/>
        <v>320 - Sioux Uplift</v>
      </c>
      <c r="G1375" s="14">
        <f>_xlfn.IFNA(VLOOKUP($F1375,StorageTanks_ProductionOnly!$BQ$2:$CE$31,10,FALSE),StorageTanks_ProductionOnly!$BZ$32)</f>
        <v>5.1641542824907183E-2</v>
      </c>
      <c r="H1375" s="14">
        <f>_xlfn.IFNA(VLOOKUP($F1375,StorageTanks_ProductionOnly!$BQ$2:$CE$31,11,FALSE),StorageTanks_ProductionOnly!$CA$32)</f>
        <v>0.88022939803243827</v>
      </c>
      <c r="I1375" s="14">
        <f>_xlfn.IFNA(VLOOKUP($F1375,StorageTanks_ProductionOnly!$BQ$2:$CE$31,13,FALSE),StorageTanks_ProductionOnly!$CC$32)</f>
        <v>9.9239949282087778E-2</v>
      </c>
      <c r="J1375" s="14">
        <f>_xlfn.IFNA(VLOOKUP($F1375,StorageTanks_ProductionOnly!$BQ$2:$CE$31,14,FALSE),StorageTanks_ProductionOnly!$CD$32)</f>
        <v>0.78502133323338208</v>
      </c>
    </row>
    <row r="1376" spans="1:10" x14ac:dyDescent="0.25">
      <c r="A1376" s="1" t="s">
        <v>7276</v>
      </c>
      <c r="B1376" s="1" t="s">
        <v>7175</v>
      </c>
      <c r="C1376" s="1" t="s">
        <v>5267</v>
      </c>
      <c r="D1376" s="1" t="s">
        <v>10288</v>
      </c>
      <c r="E1376" s="1" t="s">
        <v>10289</v>
      </c>
      <c r="F1376" s="13" t="str">
        <f t="shared" si="21"/>
        <v>320 - Sioux Uplift</v>
      </c>
      <c r="G1376" s="14">
        <f>_xlfn.IFNA(VLOOKUP($F1376,StorageTanks_ProductionOnly!$BQ$2:$CE$31,10,FALSE),StorageTanks_ProductionOnly!$BZ$32)</f>
        <v>5.1641542824907183E-2</v>
      </c>
      <c r="H1376" s="14">
        <f>_xlfn.IFNA(VLOOKUP($F1376,StorageTanks_ProductionOnly!$BQ$2:$CE$31,11,FALSE),StorageTanks_ProductionOnly!$CA$32)</f>
        <v>0.88022939803243827</v>
      </c>
      <c r="I1376" s="14">
        <f>_xlfn.IFNA(VLOOKUP($F1376,StorageTanks_ProductionOnly!$BQ$2:$CE$31,13,FALSE),StorageTanks_ProductionOnly!$CC$32)</f>
        <v>9.9239949282087778E-2</v>
      </c>
      <c r="J1376" s="14">
        <f>_xlfn.IFNA(VLOOKUP($F1376,StorageTanks_ProductionOnly!$BQ$2:$CE$31,14,FALSE),StorageTanks_ProductionOnly!$CD$32)</f>
        <v>0.78502133323338208</v>
      </c>
    </row>
    <row r="1377" spans="1:10" x14ac:dyDescent="0.25">
      <c r="A1377" s="1" t="s">
        <v>7277</v>
      </c>
      <c r="B1377" s="1" t="s">
        <v>7175</v>
      </c>
      <c r="C1377" s="1" t="s">
        <v>7278</v>
      </c>
      <c r="D1377" s="1" t="s">
        <v>10288</v>
      </c>
      <c r="E1377" s="1" t="s">
        <v>10289</v>
      </c>
      <c r="F1377" s="13" t="str">
        <f t="shared" si="21"/>
        <v>320 - Sioux Uplift</v>
      </c>
      <c r="G1377" s="14">
        <f>_xlfn.IFNA(VLOOKUP($F1377,StorageTanks_ProductionOnly!$BQ$2:$CE$31,10,FALSE),StorageTanks_ProductionOnly!$BZ$32)</f>
        <v>5.1641542824907183E-2</v>
      </c>
      <c r="H1377" s="14">
        <f>_xlfn.IFNA(VLOOKUP($F1377,StorageTanks_ProductionOnly!$BQ$2:$CE$31,11,FALSE),StorageTanks_ProductionOnly!$CA$32)</f>
        <v>0.88022939803243827</v>
      </c>
      <c r="I1377" s="14">
        <f>_xlfn.IFNA(VLOOKUP($F1377,StorageTanks_ProductionOnly!$BQ$2:$CE$31,13,FALSE),StorageTanks_ProductionOnly!$CC$32)</f>
        <v>9.9239949282087778E-2</v>
      </c>
      <c r="J1377" s="14">
        <f>_xlfn.IFNA(VLOOKUP($F1377,StorageTanks_ProductionOnly!$BQ$2:$CE$31,14,FALSE),StorageTanks_ProductionOnly!$CD$32)</f>
        <v>0.78502133323338208</v>
      </c>
    </row>
    <row r="1378" spans="1:10" x14ac:dyDescent="0.25">
      <c r="A1378" s="1" t="s">
        <v>7279</v>
      </c>
      <c r="B1378" s="1" t="s">
        <v>7175</v>
      </c>
      <c r="C1378" s="1" t="s">
        <v>7280</v>
      </c>
      <c r="D1378" s="1" t="s">
        <v>10288</v>
      </c>
      <c r="E1378" s="1" t="s">
        <v>10289</v>
      </c>
      <c r="F1378" s="13" t="str">
        <f t="shared" si="21"/>
        <v>320 - Sioux Uplift</v>
      </c>
      <c r="G1378" s="14">
        <f>_xlfn.IFNA(VLOOKUP($F1378,StorageTanks_ProductionOnly!$BQ$2:$CE$31,10,FALSE),StorageTanks_ProductionOnly!$BZ$32)</f>
        <v>5.1641542824907183E-2</v>
      </c>
      <c r="H1378" s="14">
        <f>_xlfn.IFNA(VLOOKUP($F1378,StorageTanks_ProductionOnly!$BQ$2:$CE$31,11,FALSE),StorageTanks_ProductionOnly!$CA$32)</f>
        <v>0.88022939803243827</v>
      </c>
      <c r="I1378" s="14">
        <f>_xlfn.IFNA(VLOOKUP($F1378,StorageTanks_ProductionOnly!$BQ$2:$CE$31,13,FALSE),StorageTanks_ProductionOnly!$CC$32)</f>
        <v>9.9239949282087778E-2</v>
      </c>
      <c r="J1378" s="14">
        <f>_xlfn.IFNA(VLOOKUP($F1378,StorageTanks_ProductionOnly!$BQ$2:$CE$31,14,FALSE),StorageTanks_ProductionOnly!$CD$32)</f>
        <v>0.78502133323338208</v>
      </c>
    </row>
    <row r="1379" spans="1:10" x14ac:dyDescent="0.25">
      <c r="A1379" s="1" t="s">
        <v>7281</v>
      </c>
      <c r="B1379" s="1" t="s">
        <v>7175</v>
      </c>
      <c r="C1379" s="1" t="s">
        <v>7282</v>
      </c>
      <c r="D1379" s="1" t="s">
        <v>10288</v>
      </c>
      <c r="E1379" s="1" t="s">
        <v>10289</v>
      </c>
      <c r="F1379" s="13" t="str">
        <f t="shared" si="21"/>
        <v>320 - Sioux Uplift</v>
      </c>
      <c r="G1379" s="14">
        <f>_xlfn.IFNA(VLOOKUP($F1379,StorageTanks_ProductionOnly!$BQ$2:$CE$31,10,FALSE),StorageTanks_ProductionOnly!$BZ$32)</f>
        <v>5.1641542824907183E-2</v>
      </c>
      <c r="H1379" s="14">
        <f>_xlfn.IFNA(VLOOKUP($F1379,StorageTanks_ProductionOnly!$BQ$2:$CE$31,11,FALSE),StorageTanks_ProductionOnly!$CA$32)</f>
        <v>0.88022939803243827</v>
      </c>
      <c r="I1379" s="14">
        <f>_xlfn.IFNA(VLOOKUP($F1379,StorageTanks_ProductionOnly!$BQ$2:$CE$31,13,FALSE),StorageTanks_ProductionOnly!$CC$32)</f>
        <v>9.9239949282087778E-2</v>
      </c>
      <c r="J1379" s="14">
        <f>_xlfn.IFNA(VLOOKUP($F1379,StorageTanks_ProductionOnly!$BQ$2:$CE$31,14,FALSE),StorageTanks_ProductionOnly!$CD$32)</f>
        <v>0.78502133323338208</v>
      </c>
    </row>
    <row r="1380" spans="1:10" x14ac:dyDescent="0.25">
      <c r="A1380" s="1" t="s">
        <v>7283</v>
      </c>
      <c r="B1380" s="1" t="s">
        <v>7175</v>
      </c>
      <c r="C1380" s="1" t="s">
        <v>7284</v>
      </c>
      <c r="D1380" s="1" t="s">
        <v>10288</v>
      </c>
      <c r="E1380" s="1" t="s">
        <v>10289</v>
      </c>
      <c r="F1380" s="13" t="str">
        <f t="shared" si="21"/>
        <v>320 - Sioux Uplift</v>
      </c>
      <c r="G1380" s="14">
        <f>_xlfn.IFNA(VLOOKUP($F1380,StorageTanks_ProductionOnly!$BQ$2:$CE$31,10,FALSE),StorageTanks_ProductionOnly!$BZ$32)</f>
        <v>5.1641542824907183E-2</v>
      </c>
      <c r="H1380" s="14">
        <f>_xlfn.IFNA(VLOOKUP($F1380,StorageTanks_ProductionOnly!$BQ$2:$CE$31,11,FALSE),StorageTanks_ProductionOnly!$CA$32)</f>
        <v>0.88022939803243827</v>
      </c>
      <c r="I1380" s="14">
        <f>_xlfn.IFNA(VLOOKUP($F1380,StorageTanks_ProductionOnly!$BQ$2:$CE$31,13,FALSE),StorageTanks_ProductionOnly!$CC$32)</f>
        <v>9.9239949282087778E-2</v>
      </c>
      <c r="J1380" s="14">
        <f>_xlfn.IFNA(VLOOKUP($F1380,StorageTanks_ProductionOnly!$BQ$2:$CE$31,14,FALSE),StorageTanks_ProductionOnly!$CD$32)</f>
        <v>0.78502133323338208</v>
      </c>
    </row>
    <row r="1381" spans="1:10" x14ac:dyDescent="0.25">
      <c r="A1381" s="1" t="s">
        <v>7285</v>
      </c>
      <c r="B1381" s="1" t="s">
        <v>7175</v>
      </c>
      <c r="C1381" s="1" t="s">
        <v>6602</v>
      </c>
      <c r="D1381" s="1" t="s">
        <v>10272</v>
      </c>
      <c r="E1381" s="1" t="s">
        <v>10273</v>
      </c>
      <c r="F1381" s="13" t="str">
        <f t="shared" si="21"/>
        <v>325 - Iowa Shelf</v>
      </c>
      <c r="G1381" s="14">
        <f>_xlfn.IFNA(VLOOKUP($F1381,StorageTanks_ProductionOnly!$BQ$2:$CE$31,10,FALSE),StorageTanks_ProductionOnly!$BZ$32)</f>
        <v>5.1641542824907183E-2</v>
      </c>
      <c r="H1381" s="14">
        <f>_xlfn.IFNA(VLOOKUP($F1381,StorageTanks_ProductionOnly!$BQ$2:$CE$31,11,FALSE),StorageTanks_ProductionOnly!$CA$32)</f>
        <v>0.88022939803243827</v>
      </c>
      <c r="I1381" s="14">
        <f>_xlfn.IFNA(VLOOKUP($F1381,StorageTanks_ProductionOnly!$BQ$2:$CE$31,13,FALSE),StorageTanks_ProductionOnly!$CC$32)</f>
        <v>9.9239949282087778E-2</v>
      </c>
      <c r="J1381" s="14">
        <f>_xlfn.IFNA(VLOOKUP($F1381,StorageTanks_ProductionOnly!$BQ$2:$CE$31,14,FALSE),StorageTanks_ProductionOnly!$CD$32)</f>
        <v>0.78502133323338208</v>
      </c>
    </row>
    <row r="1382" spans="1:10" x14ac:dyDescent="0.25">
      <c r="A1382" s="1" t="s">
        <v>7286</v>
      </c>
      <c r="B1382" s="1" t="s">
        <v>7175</v>
      </c>
      <c r="C1382" s="1" t="s">
        <v>7287</v>
      </c>
      <c r="D1382" s="1" t="s">
        <v>10288</v>
      </c>
      <c r="E1382" s="1" t="s">
        <v>10289</v>
      </c>
      <c r="F1382" s="13" t="str">
        <f t="shared" si="21"/>
        <v>320 - Sioux Uplift</v>
      </c>
      <c r="G1382" s="14">
        <f>_xlfn.IFNA(VLOOKUP($F1382,StorageTanks_ProductionOnly!$BQ$2:$CE$31,10,FALSE),StorageTanks_ProductionOnly!$BZ$32)</f>
        <v>5.1641542824907183E-2</v>
      </c>
      <c r="H1382" s="14">
        <f>_xlfn.IFNA(VLOOKUP($F1382,StorageTanks_ProductionOnly!$BQ$2:$CE$31,11,FALSE),StorageTanks_ProductionOnly!$CA$32)</f>
        <v>0.88022939803243827</v>
      </c>
      <c r="I1382" s="14">
        <f>_xlfn.IFNA(VLOOKUP($F1382,StorageTanks_ProductionOnly!$BQ$2:$CE$31,13,FALSE),StorageTanks_ProductionOnly!$CC$32)</f>
        <v>9.9239949282087778E-2</v>
      </c>
      <c r="J1382" s="14">
        <f>_xlfn.IFNA(VLOOKUP($F1382,StorageTanks_ProductionOnly!$BQ$2:$CE$31,14,FALSE),StorageTanks_ProductionOnly!$CD$32)</f>
        <v>0.78502133323338208</v>
      </c>
    </row>
    <row r="1383" spans="1:10" x14ac:dyDescent="0.25">
      <c r="A1383" s="1" t="s">
        <v>7288</v>
      </c>
      <c r="B1383" s="1" t="s">
        <v>7175</v>
      </c>
      <c r="C1383" s="1" t="s">
        <v>7289</v>
      </c>
      <c r="D1383" s="1" t="s">
        <v>10288</v>
      </c>
      <c r="E1383" s="1" t="s">
        <v>10289</v>
      </c>
      <c r="F1383" s="13" t="str">
        <f t="shared" si="21"/>
        <v>320 - Sioux Uplift</v>
      </c>
      <c r="G1383" s="14">
        <f>_xlfn.IFNA(VLOOKUP($F1383,StorageTanks_ProductionOnly!$BQ$2:$CE$31,10,FALSE),StorageTanks_ProductionOnly!$BZ$32)</f>
        <v>5.1641542824907183E-2</v>
      </c>
      <c r="H1383" s="14">
        <f>_xlfn.IFNA(VLOOKUP($F1383,StorageTanks_ProductionOnly!$BQ$2:$CE$31,11,FALSE),StorageTanks_ProductionOnly!$CA$32)</f>
        <v>0.88022939803243827</v>
      </c>
      <c r="I1383" s="14">
        <f>_xlfn.IFNA(VLOOKUP($F1383,StorageTanks_ProductionOnly!$BQ$2:$CE$31,13,FALSE),StorageTanks_ProductionOnly!$CC$32)</f>
        <v>9.9239949282087778E-2</v>
      </c>
      <c r="J1383" s="14">
        <f>_xlfn.IFNA(VLOOKUP($F1383,StorageTanks_ProductionOnly!$BQ$2:$CE$31,14,FALSE),StorageTanks_ProductionOnly!$CD$32)</f>
        <v>0.78502133323338208</v>
      </c>
    </row>
    <row r="1384" spans="1:10" x14ac:dyDescent="0.25">
      <c r="A1384" s="1" t="s">
        <v>7290</v>
      </c>
      <c r="B1384" s="1" t="s">
        <v>7175</v>
      </c>
      <c r="C1384" s="1" t="s">
        <v>7291</v>
      </c>
      <c r="D1384" s="1" t="s">
        <v>10288</v>
      </c>
      <c r="E1384" s="1" t="s">
        <v>10289</v>
      </c>
      <c r="F1384" s="13" t="str">
        <f t="shared" si="21"/>
        <v>320 - Sioux Uplift</v>
      </c>
      <c r="G1384" s="14">
        <f>_xlfn.IFNA(VLOOKUP($F1384,StorageTanks_ProductionOnly!$BQ$2:$CE$31,10,FALSE),StorageTanks_ProductionOnly!$BZ$32)</f>
        <v>5.1641542824907183E-2</v>
      </c>
      <c r="H1384" s="14">
        <f>_xlfn.IFNA(VLOOKUP($F1384,StorageTanks_ProductionOnly!$BQ$2:$CE$31,11,FALSE),StorageTanks_ProductionOnly!$CA$32)</f>
        <v>0.88022939803243827</v>
      </c>
      <c r="I1384" s="14">
        <f>_xlfn.IFNA(VLOOKUP($F1384,StorageTanks_ProductionOnly!$BQ$2:$CE$31,13,FALSE),StorageTanks_ProductionOnly!$CC$32)</f>
        <v>9.9239949282087778E-2</v>
      </c>
      <c r="J1384" s="14">
        <f>_xlfn.IFNA(VLOOKUP($F1384,StorageTanks_ProductionOnly!$BQ$2:$CE$31,14,FALSE),StorageTanks_ProductionOnly!$CD$32)</f>
        <v>0.78502133323338208</v>
      </c>
    </row>
    <row r="1385" spans="1:10" x14ac:dyDescent="0.25">
      <c r="A1385" s="1" t="s">
        <v>7292</v>
      </c>
      <c r="B1385" s="1" t="s">
        <v>7175</v>
      </c>
      <c r="C1385" s="1" t="s">
        <v>5278</v>
      </c>
      <c r="D1385" s="1" t="s">
        <v>10288</v>
      </c>
      <c r="E1385" s="1" t="s">
        <v>10289</v>
      </c>
      <c r="F1385" s="13" t="str">
        <f t="shared" si="21"/>
        <v>320 - Sioux Uplift</v>
      </c>
      <c r="G1385" s="14">
        <f>_xlfn.IFNA(VLOOKUP($F1385,StorageTanks_ProductionOnly!$BQ$2:$CE$31,10,FALSE),StorageTanks_ProductionOnly!$BZ$32)</f>
        <v>5.1641542824907183E-2</v>
      </c>
      <c r="H1385" s="14">
        <f>_xlfn.IFNA(VLOOKUP($F1385,StorageTanks_ProductionOnly!$BQ$2:$CE$31,11,FALSE),StorageTanks_ProductionOnly!$CA$32)</f>
        <v>0.88022939803243827</v>
      </c>
      <c r="I1385" s="14">
        <f>_xlfn.IFNA(VLOOKUP($F1385,StorageTanks_ProductionOnly!$BQ$2:$CE$31,13,FALSE),StorageTanks_ProductionOnly!$CC$32)</f>
        <v>9.9239949282087778E-2</v>
      </c>
      <c r="J1385" s="14">
        <f>_xlfn.IFNA(VLOOKUP($F1385,StorageTanks_ProductionOnly!$BQ$2:$CE$31,14,FALSE),StorageTanks_ProductionOnly!$CD$32)</f>
        <v>0.78502133323338208</v>
      </c>
    </row>
    <row r="1386" spans="1:10" x14ac:dyDescent="0.25">
      <c r="A1386" s="1" t="s">
        <v>7293</v>
      </c>
      <c r="B1386" s="1" t="s">
        <v>7175</v>
      </c>
      <c r="C1386" s="1" t="s">
        <v>7294</v>
      </c>
      <c r="D1386" s="1" t="s">
        <v>10288</v>
      </c>
      <c r="E1386" s="1" t="s">
        <v>10289</v>
      </c>
      <c r="F1386" s="13" t="str">
        <f t="shared" si="21"/>
        <v>320 - Sioux Uplift</v>
      </c>
      <c r="G1386" s="14">
        <f>_xlfn.IFNA(VLOOKUP($F1386,StorageTanks_ProductionOnly!$BQ$2:$CE$31,10,FALSE),StorageTanks_ProductionOnly!$BZ$32)</f>
        <v>5.1641542824907183E-2</v>
      </c>
      <c r="H1386" s="14">
        <f>_xlfn.IFNA(VLOOKUP($F1386,StorageTanks_ProductionOnly!$BQ$2:$CE$31,11,FALSE),StorageTanks_ProductionOnly!$CA$32)</f>
        <v>0.88022939803243827</v>
      </c>
      <c r="I1386" s="14">
        <f>_xlfn.IFNA(VLOOKUP($F1386,StorageTanks_ProductionOnly!$BQ$2:$CE$31,13,FALSE),StorageTanks_ProductionOnly!$CC$32)</f>
        <v>9.9239949282087778E-2</v>
      </c>
      <c r="J1386" s="14">
        <f>_xlfn.IFNA(VLOOKUP($F1386,StorageTanks_ProductionOnly!$BQ$2:$CE$31,14,FALSE),StorageTanks_ProductionOnly!$CD$32)</f>
        <v>0.78502133323338208</v>
      </c>
    </row>
    <row r="1387" spans="1:10" x14ac:dyDescent="0.25">
      <c r="A1387" s="1" t="s">
        <v>7295</v>
      </c>
      <c r="B1387" s="1" t="s">
        <v>7175</v>
      </c>
      <c r="C1387" s="1" t="s">
        <v>7296</v>
      </c>
      <c r="D1387" s="1" t="s">
        <v>10288</v>
      </c>
      <c r="E1387" s="1" t="s">
        <v>10289</v>
      </c>
      <c r="F1387" s="13" t="str">
        <f t="shared" si="21"/>
        <v>320 - Sioux Uplift</v>
      </c>
      <c r="G1387" s="14">
        <f>_xlfn.IFNA(VLOOKUP($F1387,StorageTanks_ProductionOnly!$BQ$2:$CE$31,10,FALSE),StorageTanks_ProductionOnly!$BZ$32)</f>
        <v>5.1641542824907183E-2</v>
      </c>
      <c r="H1387" s="14">
        <f>_xlfn.IFNA(VLOOKUP($F1387,StorageTanks_ProductionOnly!$BQ$2:$CE$31,11,FALSE),StorageTanks_ProductionOnly!$CA$32)</f>
        <v>0.88022939803243827</v>
      </c>
      <c r="I1387" s="14">
        <f>_xlfn.IFNA(VLOOKUP($F1387,StorageTanks_ProductionOnly!$BQ$2:$CE$31,13,FALSE),StorageTanks_ProductionOnly!$CC$32)</f>
        <v>9.9239949282087778E-2</v>
      </c>
      <c r="J1387" s="14">
        <f>_xlfn.IFNA(VLOOKUP($F1387,StorageTanks_ProductionOnly!$BQ$2:$CE$31,14,FALSE),StorageTanks_ProductionOnly!$CD$32)</f>
        <v>0.78502133323338208</v>
      </c>
    </row>
    <row r="1388" spans="1:10" x14ac:dyDescent="0.25">
      <c r="A1388" s="1" t="s">
        <v>7297</v>
      </c>
      <c r="B1388" s="1" t="s">
        <v>7175</v>
      </c>
      <c r="C1388" s="1" t="s">
        <v>7298</v>
      </c>
      <c r="D1388" s="1" t="s">
        <v>10288</v>
      </c>
      <c r="E1388" s="1" t="s">
        <v>10289</v>
      </c>
      <c r="F1388" s="13" t="str">
        <f t="shared" si="21"/>
        <v>320 - Sioux Uplift</v>
      </c>
      <c r="G1388" s="14">
        <f>_xlfn.IFNA(VLOOKUP($F1388,StorageTanks_ProductionOnly!$BQ$2:$CE$31,10,FALSE),StorageTanks_ProductionOnly!$BZ$32)</f>
        <v>5.1641542824907183E-2</v>
      </c>
      <c r="H1388" s="14">
        <f>_xlfn.IFNA(VLOOKUP($F1388,StorageTanks_ProductionOnly!$BQ$2:$CE$31,11,FALSE),StorageTanks_ProductionOnly!$CA$32)</f>
        <v>0.88022939803243827</v>
      </c>
      <c r="I1388" s="14">
        <f>_xlfn.IFNA(VLOOKUP($F1388,StorageTanks_ProductionOnly!$BQ$2:$CE$31,13,FALSE),StorageTanks_ProductionOnly!$CC$32)</f>
        <v>9.9239949282087778E-2</v>
      </c>
      <c r="J1388" s="14">
        <f>_xlfn.IFNA(VLOOKUP($F1388,StorageTanks_ProductionOnly!$BQ$2:$CE$31,14,FALSE),StorageTanks_ProductionOnly!$CD$32)</f>
        <v>0.78502133323338208</v>
      </c>
    </row>
    <row r="1389" spans="1:10" x14ac:dyDescent="0.25">
      <c r="A1389" s="1" t="s">
        <v>7299</v>
      </c>
      <c r="B1389" s="1" t="s">
        <v>7175</v>
      </c>
      <c r="C1389" s="1" t="s">
        <v>7300</v>
      </c>
      <c r="D1389" s="1" t="s">
        <v>10272</v>
      </c>
      <c r="E1389" s="1" t="s">
        <v>10273</v>
      </c>
      <c r="F1389" s="13" t="str">
        <f t="shared" si="21"/>
        <v>325 - Iowa Shelf</v>
      </c>
      <c r="G1389" s="14">
        <f>_xlfn.IFNA(VLOOKUP($F1389,StorageTanks_ProductionOnly!$BQ$2:$CE$31,10,FALSE),StorageTanks_ProductionOnly!$BZ$32)</f>
        <v>5.1641542824907183E-2</v>
      </c>
      <c r="H1389" s="14">
        <f>_xlfn.IFNA(VLOOKUP($F1389,StorageTanks_ProductionOnly!$BQ$2:$CE$31,11,FALSE),StorageTanks_ProductionOnly!$CA$32)</f>
        <v>0.88022939803243827</v>
      </c>
      <c r="I1389" s="14">
        <f>_xlfn.IFNA(VLOOKUP($F1389,StorageTanks_ProductionOnly!$BQ$2:$CE$31,13,FALSE),StorageTanks_ProductionOnly!$CC$32)</f>
        <v>9.9239949282087778E-2</v>
      </c>
      <c r="J1389" s="14">
        <f>_xlfn.IFNA(VLOOKUP($F1389,StorageTanks_ProductionOnly!$BQ$2:$CE$31,14,FALSE),StorageTanks_ProductionOnly!$CD$32)</f>
        <v>0.78502133323338208</v>
      </c>
    </row>
    <row r="1390" spans="1:10" x14ac:dyDescent="0.25">
      <c r="A1390" s="1" t="s">
        <v>7301</v>
      </c>
      <c r="B1390" s="1" t="s">
        <v>7175</v>
      </c>
      <c r="C1390" s="1" t="s">
        <v>6627</v>
      </c>
      <c r="D1390" s="1" t="s">
        <v>10288</v>
      </c>
      <c r="E1390" s="1" t="s">
        <v>10289</v>
      </c>
      <c r="F1390" s="13" t="str">
        <f t="shared" si="21"/>
        <v>320 - Sioux Uplift</v>
      </c>
      <c r="G1390" s="14">
        <f>_xlfn.IFNA(VLOOKUP($F1390,StorageTanks_ProductionOnly!$BQ$2:$CE$31,10,FALSE),StorageTanks_ProductionOnly!$BZ$32)</f>
        <v>5.1641542824907183E-2</v>
      </c>
      <c r="H1390" s="14">
        <f>_xlfn.IFNA(VLOOKUP($F1390,StorageTanks_ProductionOnly!$BQ$2:$CE$31,11,FALSE),StorageTanks_ProductionOnly!$CA$32)</f>
        <v>0.88022939803243827</v>
      </c>
      <c r="I1390" s="14">
        <f>_xlfn.IFNA(VLOOKUP($F1390,StorageTanks_ProductionOnly!$BQ$2:$CE$31,13,FALSE),StorageTanks_ProductionOnly!$CC$32)</f>
        <v>9.9239949282087778E-2</v>
      </c>
      <c r="J1390" s="14">
        <f>_xlfn.IFNA(VLOOKUP($F1390,StorageTanks_ProductionOnly!$BQ$2:$CE$31,14,FALSE),StorageTanks_ProductionOnly!$CD$32)</f>
        <v>0.78502133323338208</v>
      </c>
    </row>
    <row r="1391" spans="1:10" x14ac:dyDescent="0.25">
      <c r="A1391" s="1" t="s">
        <v>7302</v>
      </c>
      <c r="B1391" s="1" t="s">
        <v>7175</v>
      </c>
      <c r="C1391" s="1" t="s">
        <v>7303</v>
      </c>
      <c r="D1391" s="1" t="s">
        <v>10288</v>
      </c>
      <c r="E1391" s="1" t="s">
        <v>10289</v>
      </c>
      <c r="F1391" s="13" t="str">
        <f t="shared" si="21"/>
        <v>320 - Sioux Uplift</v>
      </c>
      <c r="G1391" s="14">
        <f>_xlfn.IFNA(VLOOKUP($F1391,StorageTanks_ProductionOnly!$BQ$2:$CE$31,10,FALSE),StorageTanks_ProductionOnly!$BZ$32)</f>
        <v>5.1641542824907183E-2</v>
      </c>
      <c r="H1391" s="14">
        <f>_xlfn.IFNA(VLOOKUP($F1391,StorageTanks_ProductionOnly!$BQ$2:$CE$31,11,FALSE),StorageTanks_ProductionOnly!$CA$32)</f>
        <v>0.88022939803243827</v>
      </c>
      <c r="I1391" s="14">
        <f>_xlfn.IFNA(VLOOKUP($F1391,StorageTanks_ProductionOnly!$BQ$2:$CE$31,13,FALSE),StorageTanks_ProductionOnly!$CC$32)</f>
        <v>9.9239949282087778E-2</v>
      </c>
      <c r="J1391" s="14">
        <f>_xlfn.IFNA(VLOOKUP($F1391,StorageTanks_ProductionOnly!$BQ$2:$CE$31,14,FALSE),StorageTanks_ProductionOnly!$CD$32)</f>
        <v>0.78502133323338208</v>
      </c>
    </row>
    <row r="1392" spans="1:10" x14ac:dyDescent="0.25">
      <c r="A1392" s="1" t="s">
        <v>7304</v>
      </c>
      <c r="B1392" s="1" t="s">
        <v>7175</v>
      </c>
      <c r="C1392" s="1" t="s">
        <v>6808</v>
      </c>
      <c r="D1392" s="1" t="s">
        <v>10288</v>
      </c>
      <c r="E1392" s="1" t="s">
        <v>10289</v>
      </c>
      <c r="F1392" s="13" t="str">
        <f t="shared" si="21"/>
        <v>320 - Sioux Uplift</v>
      </c>
      <c r="G1392" s="14">
        <f>_xlfn.IFNA(VLOOKUP($F1392,StorageTanks_ProductionOnly!$BQ$2:$CE$31,10,FALSE),StorageTanks_ProductionOnly!$BZ$32)</f>
        <v>5.1641542824907183E-2</v>
      </c>
      <c r="H1392" s="14">
        <f>_xlfn.IFNA(VLOOKUP($F1392,StorageTanks_ProductionOnly!$BQ$2:$CE$31,11,FALSE),StorageTanks_ProductionOnly!$CA$32)</f>
        <v>0.88022939803243827</v>
      </c>
      <c r="I1392" s="14">
        <f>_xlfn.IFNA(VLOOKUP($F1392,StorageTanks_ProductionOnly!$BQ$2:$CE$31,13,FALSE),StorageTanks_ProductionOnly!$CC$32)</f>
        <v>9.9239949282087778E-2</v>
      </c>
      <c r="J1392" s="14">
        <f>_xlfn.IFNA(VLOOKUP($F1392,StorageTanks_ProductionOnly!$BQ$2:$CE$31,14,FALSE),StorageTanks_ProductionOnly!$CD$32)</f>
        <v>0.78502133323338208</v>
      </c>
    </row>
    <row r="1393" spans="1:10" x14ac:dyDescent="0.25">
      <c r="A1393" s="1" t="s">
        <v>7305</v>
      </c>
      <c r="B1393" s="1" t="s">
        <v>7175</v>
      </c>
      <c r="C1393" s="1" t="s">
        <v>7306</v>
      </c>
      <c r="D1393" s="1" t="s">
        <v>10288</v>
      </c>
      <c r="E1393" s="1" t="s">
        <v>10289</v>
      </c>
      <c r="F1393" s="13" t="str">
        <f t="shared" si="21"/>
        <v>320 - Sioux Uplift</v>
      </c>
      <c r="G1393" s="14">
        <f>_xlfn.IFNA(VLOOKUP($F1393,StorageTanks_ProductionOnly!$BQ$2:$CE$31,10,FALSE),StorageTanks_ProductionOnly!$BZ$32)</f>
        <v>5.1641542824907183E-2</v>
      </c>
      <c r="H1393" s="14">
        <f>_xlfn.IFNA(VLOOKUP($F1393,StorageTanks_ProductionOnly!$BQ$2:$CE$31,11,FALSE),StorageTanks_ProductionOnly!$CA$32)</f>
        <v>0.88022939803243827</v>
      </c>
      <c r="I1393" s="14">
        <f>_xlfn.IFNA(VLOOKUP($F1393,StorageTanks_ProductionOnly!$BQ$2:$CE$31,13,FALSE),StorageTanks_ProductionOnly!$CC$32)</f>
        <v>9.9239949282087778E-2</v>
      </c>
      <c r="J1393" s="14">
        <f>_xlfn.IFNA(VLOOKUP($F1393,StorageTanks_ProductionOnly!$BQ$2:$CE$31,14,FALSE),StorageTanks_ProductionOnly!$CD$32)</f>
        <v>0.78502133323338208</v>
      </c>
    </row>
    <row r="1394" spans="1:10" x14ac:dyDescent="0.25">
      <c r="A1394" s="1" t="s">
        <v>7307</v>
      </c>
      <c r="B1394" s="1" t="s">
        <v>7175</v>
      </c>
      <c r="C1394" s="1" t="s">
        <v>7308</v>
      </c>
      <c r="D1394" s="1" t="s">
        <v>10272</v>
      </c>
      <c r="E1394" s="1" t="s">
        <v>10273</v>
      </c>
      <c r="F1394" s="13" t="str">
        <f t="shared" si="21"/>
        <v>325 - Iowa Shelf</v>
      </c>
      <c r="G1394" s="14">
        <f>_xlfn.IFNA(VLOOKUP($F1394,StorageTanks_ProductionOnly!$BQ$2:$CE$31,10,FALSE),StorageTanks_ProductionOnly!$BZ$32)</f>
        <v>5.1641542824907183E-2</v>
      </c>
      <c r="H1394" s="14">
        <f>_xlfn.IFNA(VLOOKUP($F1394,StorageTanks_ProductionOnly!$BQ$2:$CE$31,11,FALSE),StorageTanks_ProductionOnly!$CA$32)</f>
        <v>0.88022939803243827</v>
      </c>
      <c r="I1394" s="14">
        <f>_xlfn.IFNA(VLOOKUP($F1394,StorageTanks_ProductionOnly!$BQ$2:$CE$31,13,FALSE),StorageTanks_ProductionOnly!$CC$32)</f>
        <v>9.9239949282087778E-2</v>
      </c>
      <c r="J1394" s="14">
        <f>_xlfn.IFNA(VLOOKUP($F1394,StorageTanks_ProductionOnly!$BQ$2:$CE$31,14,FALSE),StorageTanks_ProductionOnly!$CD$32)</f>
        <v>0.78502133323338208</v>
      </c>
    </row>
    <row r="1395" spans="1:10" x14ac:dyDescent="0.25">
      <c r="A1395" s="1" t="s">
        <v>7309</v>
      </c>
      <c r="B1395" s="1" t="s">
        <v>7175</v>
      </c>
      <c r="C1395" s="1" t="s">
        <v>7310</v>
      </c>
      <c r="D1395" s="1" t="s">
        <v>10288</v>
      </c>
      <c r="E1395" s="1" t="s">
        <v>10289</v>
      </c>
      <c r="F1395" s="13" t="str">
        <f t="shared" si="21"/>
        <v>320 - Sioux Uplift</v>
      </c>
      <c r="G1395" s="14">
        <f>_xlfn.IFNA(VLOOKUP($F1395,StorageTanks_ProductionOnly!$BQ$2:$CE$31,10,FALSE),StorageTanks_ProductionOnly!$BZ$32)</f>
        <v>5.1641542824907183E-2</v>
      </c>
      <c r="H1395" s="14">
        <f>_xlfn.IFNA(VLOOKUP($F1395,StorageTanks_ProductionOnly!$BQ$2:$CE$31,11,FALSE),StorageTanks_ProductionOnly!$CA$32)</f>
        <v>0.88022939803243827</v>
      </c>
      <c r="I1395" s="14">
        <f>_xlfn.IFNA(VLOOKUP($F1395,StorageTanks_ProductionOnly!$BQ$2:$CE$31,13,FALSE),StorageTanks_ProductionOnly!$CC$32)</f>
        <v>9.9239949282087778E-2</v>
      </c>
      <c r="J1395" s="14">
        <f>_xlfn.IFNA(VLOOKUP($F1395,StorageTanks_ProductionOnly!$BQ$2:$CE$31,14,FALSE),StorageTanks_ProductionOnly!$CD$32)</f>
        <v>0.78502133323338208</v>
      </c>
    </row>
    <row r="1396" spans="1:10" x14ac:dyDescent="0.25">
      <c r="A1396" s="1" t="s">
        <v>7311</v>
      </c>
      <c r="B1396" s="1" t="s">
        <v>7175</v>
      </c>
      <c r="C1396" s="1" t="s">
        <v>7312</v>
      </c>
      <c r="D1396" s="1" t="s">
        <v>10272</v>
      </c>
      <c r="E1396" s="1" t="s">
        <v>10273</v>
      </c>
      <c r="F1396" s="13" t="str">
        <f t="shared" si="21"/>
        <v>325 - Iowa Shelf</v>
      </c>
      <c r="G1396" s="14">
        <f>_xlfn.IFNA(VLOOKUP($F1396,StorageTanks_ProductionOnly!$BQ$2:$CE$31,10,FALSE),StorageTanks_ProductionOnly!$BZ$32)</f>
        <v>5.1641542824907183E-2</v>
      </c>
      <c r="H1396" s="14">
        <f>_xlfn.IFNA(VLOOKUP($F1396,StorageTanks_ProductionOnly!$BQ$2:$CE$31,11,FALSE),StorageTanks_ProductionOnly!$CA$32)</f>
        <v>0.88022939803243827</v>
      </c>
      <c r="I1396" s="14">
        <f>_xlfn.IFNA(VLOOKUP($F1396,StorageTanks_ProductionOnly!$BQ$2:$CE$31,13,FALSE),StorageTanks_ProductionOnly!$CC$32)</f>
        <v>9.9239949282087778E-2</v>
      </c>
      <c r="J1396" s="14">
        <f>_xlfn.IFNA(VLOOKUP($F1396,StorageTanks_ProductionOnly!$BQ$2:$CE$31,14,FALSE),StorageTanks_ProductionOnly!$CD$32)</f>
        <v>0.78502133323338208</v>
      </c>
    </row>
    <row r="1397" spans="1:10" x14ac:dyDescent="0.25">
      <c r="A1397" s="1" t="s">
        <v>7313</v>
      </c>
      <c r="B1397" s="1" t="s">
        <v>7175</v>
      </c>
      <c r="C1397" s="1" t="s">
        <v>5072</v>
      </c>
      <c r="D1397" s="1" t="s">
        <v>10288</v>
      </c>
      <c r="E1397" s="1" t="s">
        <v>10289</v>
      </c>
      <c r="F1397" s="13" t="str">
        <f t="shared" si="21"/>
        <v>320 - Sioux Uplift</v>
      </c>
      <c r="G1397" s="14">
        <f>_xlfn.IFNA(VLOOKUP($F1397,StorageTanks_ProductionOnly!$BQ$2:$CE$31,10,FALSE),StorageTanks_ProductionOnly!$BZ$32)</f>
        <v>5.1641542824907183E-2</v>
      </c>
      <c r="H1397" s="14">
        <f>_xlfn.IFNA(VLOOKUP($F1397,StorageTanks_ProductionOnly!$BQ$2:$CE$31,11,FALSE),StorageTanks_ProductionOnly!$CA$32)</f>
        <v>0.88022939803243827</v>
      </c>
      <c r="I1397" s="14">
        <f>_xlfn.IFNA(VLOOKUP($F1397,StorageTanks_ProductionOnly!$BQ$2:$CE$31,13,FALSE),StorageTanks_ProductionOnly!$CC$32)</f>
        <v>9.9239949282087778E-2</v>
      </c>
      <c r="J1397" s="14">
        <f>_xlfn.IFNA(VLOOKUP($F1397,StorageTanks_ProductionOnly!$BQ$2:$CE$31,14,FALSE),StorageTanks_ProductionOnly!$CD$32)</f>
        <v>0.78502133323338208</v>
      </c>
    </row>
    <row r="1398" spans="1:10" x14ac:dyDescent="0.25">
      <c r="A1398" s="1" t="s">
        <v>7314</v>
      </c>
      <c r="B1398" s="1" t="s">
        <v>7175</v>
      </c>
      <c r="C1398" s="1" t="s">
        <v>7315</v>
      </c>
      <c r="D1398" s="1" t="s">
        <v>10288</v>
      </c>
      <c r="E1398" s="1" t="s">
        <v>10289</v>
      </c>
      <c r="F1398" s="13" t="str">
        <f t="shared" si="21"/>
        <v>320 - Sioux Uplift</v>
      </c>
      <c r="G1398" s="14">
        <f>_xlfn.IFNA(VLOOKUP($F1398,StorageTanks_ProductionOnly!$BQ$2:$CE$31,10,FALSE),StorageTanks_ProductionOnly!$BZ$32)</f>
        <v>5.1641542824907183E-2</v>
      </c>
      <c r="H1398" s="14">
        <f>_xlfn.IFNA(VLOOKUP($F1398,StorageTanks_ProductionOnly!$BQ$2:$CE$31,11,FALSE),StorageTanks_ProductionOnly!$CA$32)</f>
        <v>0.88022939803243827</v>
      </c>
      <c r="I1398" s="14">
        <f>_xlfn.IFNA(VLOOKUP($F1398,StorageTanks_ProductionOnly!$BQ$2:$CE$31,13,FALSE),StorageTanks_ProductionOnly!$CC$32)</f>
        <v>9.9239949282087778E-2</v>
      </c>
      <c r="J1398" s="14">
        <f>_xlfn.IFNA(VLOOKUP($F1398,StorageTanks_ProductionOnly!$BQ$2:$CE$31,14,FALSE),StorageTanks_ProductionOnly!$CD$32)</f>
        <v>0.78502133323338208</v>
      </c>
    </row>
    <row r="1399" spans="1:10" x14ac:dyDescent="0.25">
      <c r="A1399" s="1" t="s">
        <v>7316</v>
      </c>
      <c r="B1399" s="1" t="s">
        <v>7175</v>
      </c>
      <c r="C1399" s="1" t="s">
        <v>7317</v>
      </c>
      <c r="D1399" s="1" t="s">
        <v>10288</v>
      </c>
      <c r="E1399" s="1" t="s">
        <v>10289</v>
      </c>
      <c r="F1399" s="13" t="str">
        <f t="shared" si="21"/>
        <v>320 - Sioux Uplift</v>
      </c>
      <c r="G1399" s="14">
        <f>_xlfn.IFNA(VLOOKUP($F1399,StorageTanks_ProductionOnly!$BQ$2:$CE$31,10,FALSE),StorageTanks_ProductionOnly!$BZ$32)</f>
        <v>5.1641542824907183E-2</v>
      </c>
      <c r="H1399" s="14">
        <f>_xlfn.IFNA(VLOOKUP($F1399,StorageTanks_ProductionOnly!$BQ$2:$CE$31,11,FALSE),StorageTanks_ProductionOnly!$CA$32)</f>
        <v>0.88022939803243827</v>
      </c>
      <c r="I1399" s="14">
        <f>_xlfn.IFNA(VLOOKUP($F1399,StorageTanks_ProductionOnly!$BQ$2:$CE$31,13,FALSE),StorageTanks_ProductionOnly!$CC$32)</f>
        <v>9.9239949282087778E-2</v>
      </c>
      <c r="J1399" s="14">
        <f>_xlfn.IFNA(VLOOKUP($F1399,StorageTanks_ProductionOnly!$BQ$2:$CE$31,14,FALSE),StorageTanks_ProductionOnly!$CD$32)</f>
        <v>0.78502133323338208</v>
      </c>
    </row>
    <row r="1400" spans="1:10" x14ac:dyDescent="0.25">
      <c r="A1400" s="1" t="s">
        <v>7318</v>
      </c>
      <c r="B1400" s="1" t="s">
        <v>7175</v>
      </c>
      <c r="C1400" s="1" t="s">
        <v>7319</v>
      </c>
      <c r="D1400" s="1" t="s">
        <v>10272</v>
      </c>
      <c r="E1400" s="1" t="s">
        <v>10273</v>
      </c>
      <c r="F1400" s="13" t="str">
        <f t="shared" si="21"/>
        <v>325 - Iowa Shelf</v>
      </c>
      <c r="G1400" s="14">
        <f>_xlfn.IFNA(VLOOKUP($F1400,StorageTanks_ProductionOnly!$BQ$2:$CE$31,10,FALSE),StorageTanks_ProductionOnly!$BZ$32)</f>
        <v>5.1641542824907183E-2</v>
      </c>
      <c r="H1400" s="14">
        <f>_xlfn.IFNA(VLOOKUP($F1400,StorageTanks_ProductionOnly!$BQ$2:$CE$31,11,FALSE),StorageTanks_ProductionOnly!$CA$32)</f>
        <v>0.88022939803243827</v>
      </c>
      <c r="I1400" s="14">
        <f>_xlfn.IFNA(VLOOKUP($F1400,StorageTanks_ProductionOnly!$BQ$2:$CE$31,13,FALSE),StorageTanks_ProductionOnly!$CC$32)</f>
        <v>9.9239949282087778E-2</v>
      </c>
      <c r="J1400" s="14">
        <f>_xlfn.IFNA(VLOOKUP($F1400,StorageTanks_ProductionOnly!$BQ$2:$CE$31,14,FALSE),StorageTanks_ProductionOnly!$CD$32)</f>
        <v>0.78502133323338208</v>
      </c>
    </row>
    <row r="1401" spans="1:10" x14ac:dyDescent="0.25">
      <c r="A1401" s="1" t="s">
        <v>7320</v>
      </c>
      <c r="B1401" s="1" t="s">
        <v>7175</v>
      </c>
      <c r="C1401" s="1" t="s">
        <v>6472</v>
      </c>
      <c r="D1401" s="1" t="s">
        <v>10288</v>
      </c>
      <c r="E1401" s="1" t="s">
        <v>10289</v>
      </c>
      <c r="F1401" s="13" t="str">
        <f t="shared" si="21"/>
        <v>320 - Sioux Uplift</v>
      </c>
      <c r="G1401" s="14">
        <f>_xlfn.IFNA(VLOOKUP($F1401,StorageTanks_ProductionOnly!$BQ$2:$CE$31,10,FALSE),StorageTanks_ProductionOnly!$BZ$32)</f>
        <v>5.1641542824907183E-2</v>
      </c>
      <c r="H1401" s="14">
        <f>_xlfn.IFNA(VLOOKUP($F1401,StorageTanks_ProductionOnly!$BQ$2:$CE$31,11,FALSE),StorageTanks_ProductionOnly!$CA$32)</f>
        <v>0.88022939803243827</v>
      </c>
      <c r="I1401" s="14">
        <f>_xlfn.IFNA(VLOOKUP($F1401,StorageTanks_ProductionOnly!$BQ$2:$CE$31,13,FALSE),StorageTanks_ProductionOnly!$CC$32)</f>
        <v>9.9239949282087778E-2</v>
      </c>
      <c r="J1401" s="14">
        <f>_xlfn.IFNA(VLOOKUP($F1401,StorageTanks_ProductionOnly!$BQ$2:$CE$31,14,FALSE),StorageTanks_ProductionOnly!$CD$32)</f>
        <v>0.78502133323338208</v>
      </c>
    </row>
    <row r="1402" spans="1:10" x14ac:dyDescent="0.25">
      <c r="A1402" s="1" t="s">
        <v>7321</v>
      </c>
      <c r="B1402" s="1" t="s">
        <v>7175</v>
      </c>
      <c r="C1402" s="1" t="s">
        <v>7322</v>
      </c>
      <c r="D1402" s="1" t="s">
        <v>10288</v>
      </c>
      <c r="E1402" s="1" t="s">
        <v>10289</v>
      </c>
      <c r="F1402" s="13" t="str">
        <f t="shared" si="21"/>
        <v>320 - Sioux Uplift</v>
      </c>
      <c r="G1402" s="14">
        <f>_xlfn.IFNA(VLOOKUP($F1402,StorageTanks_ProductionOnly!$BQ$2:$CE$31,10,FALSE),StorageTanks_ProductionOnly!$BZ$32)</f>
        <v>5.1641542824907183E-2</v>
      </c>
      <c r="H1402" s="14">
        <f>_xlfn.IFNA(VLOOKUP($F1402,StorageTanks_ProductionOnly!$BQ$2:$CE$31,11,FALSE),StorageTanks_ProductionOnly!$CA$32)</f>
        <v>0.88022939803243827</v>
      </c>
      <c r="I1402" s="14">
        <f>_xlfn.IFNA(VLOOKUP($F1402,StorageTanks_ProductionOnly!$BQ$2:$CE$31,13,FALSE),StorageTanks_ProductionOnly!$CC$32)</f>
        <v>9.9239949282087778E-2</v>
      </c>
      <c r="J1402" s="14">
        <f>_xlfn.IFNA(VLOOKUP($F1402,StorageTanks_ProductionOnly!$BQ$2:$CE$31,14,FALSE),StorageTanks_ProductionOnly!$CD$32)</f>
        <v>0.78502133323338208</v>
      </c>
    </row>
    <row r="1403" spans="1:10" x14ac:dyDescent="0.25">
      <c r="A1403" s="1" t="s">
        <v>7323</v>
      </c>
      <c r="B1403" s="1" t="s">
        <v>7324</v>
      </c>
      <c r="C1403" s="1" t="s">
        <v>5417</v>
      </c>
      <c r="D1403" s="1" t="s">
        <v>10146</v>
      </c>
      <c r="E1403" s="1" t="s">
        <v>10147</v>
      </c>
      <c r="F1403" s="13" t="str">
        <f t="shared" si="21"/>
        <v>210 - Mid-Gulf Coast Basin</v>
      </c>
      <c r="G1403" s="14">
        <f>_xlfn.IFNA(VLOOKUP($F1403,StorageTanks_ProductionOnly!$BQ$2:$CE$31,10,FALSE),StorageTanks_ProductionOnly!$BZ$32)</f>
        <v>0</v>
      </c>
      <c r="H1403" s="14">
        <f>_xlfn.IFNA(VLOOKUP($F1403,StorageTanks_ProductionOnly!$BQ$2:$CE$31,11,FALSE),StorageTanks_ProductionOnly!$CA$32)</f>
        <v>1</v>
      </c>
      <c r="I1403" s="14">
        <f>_xlfn.IFNA(VLOOKUP($F1403,StorageTanks_ProductionOnly!$BQ$2:$CE$31,13,FALSE),StorageTanks_ProductionOnly!$CC$32)</f>
        <v>0</v>
      </c>
      <c r="J1403" s="14">
        <f>_xlfn.IFNA(VLOOKUP($F1403,StorageTanks_ProductionOnly!$BQ$2:$CE$31,14,FALSE),StorageTanks_ProductionOnly!$CD$32)</f>
        <v>0.81037690017501129</v>
      </c>
    </row>
    <row r="1404" spans="1:10" x14ac:dyDescent="0.25">
      <c r="A1404" s="1" t="s">
        <v>7325</v>
      </c>
      <c r="B1404" s="1" t="s">
        <v>7324</v>
      </c>
      <c r="C1404" s="1" t="s">
        <v>7326</v>
      </c>
      <c r="D1404" s="1" t="s">
        <v>10191</v>
      </c>
      <c r="E1404" s="1" t="s">
        <v>10192</v>
      </c>
      <c r="F1404" s="13" t="str">
        <f t="shared" si="21"/>
        <v>250 - Upper Mississippi Embaymnt</v>
      </c>
      <c r="G1404" s="14">
        <f>_xlfn.IFNA(VLOOKUP($F1404,StorageTanks_ProductionOnly!$BQ$2:$CE$31,10,FALSE),StorageTanks_ProductionOnly!$BZ$32)</f>
        <v>5.1641542824907183E-2</v>
      </c>
      <c r="H1404" s="14">
        <f>_xlfn.IFNA(VLOOKUP($F1404,StorageTanks_ProductionOnly!$BQ$2:$CE$31,11,FALSE),StorageTanks_ProductionOnly!$CA$32)</f>
        <v>0.88022939803243827</v>
      </c>
      <c r="I1404" s="14">
        <f>_xlfn.IFNA(VLOOKUP($F1404,StorageTanks_ProductionOnly!$BQ$2:$CE$31,13,FALSE),StorageTanks_ProductionOnly!$CC$32)</f>
        <v>9.9239949282087778E-2</v>
      </c>
      <c r="J1404" s="14">
        <f>_xlfn.IFNA(VLOOKUP($F1404,StorageTanks_ProductionOnly!$BQ$2:$CE$31,14,FALSE),StorageTanks_ProductionOnly!$CD$32)</f>
        <v>0.78502133323338208</v>
      </c>
    </row>
    <row r="1405" spans="1:10" x14ac:dyDescent="0.25">
      <c r="A1405" s="1" t="s">
        <v>7327</v>
      </c>
      <c r="B1405" s="1" t="s">
        <v>7324</v>
      </c>
      <c r="C1405" s="1" t="s">
        <v>7328</v>
      </c>
      <c r="D1405" s="1" t="s">
        <v>10146</v>
      </c>
      <c r="E1405" s="1" t="s">
        <v>10147</v>
      </c>
      <c r="F1405" s="13" t="str">
        <f t="shared" si="21"/>
        <v>210 - Mid-Gulf Coast Basin</v>
      </c>
      <c r="G1405" s="14">
        <f>_xlfn.IFNA(VLOOKUP($F1405,StorageTanks_ProductionOnly!$BQ$2:$CE$31,10,FALSE),StorageTanks_ProductionOnly!$BZ$32)</f>
        <v>0</v>
      </c>
      <c r="H1405" s="14">
        <f>_xlfn.IFNA(VLOOKUP($F1405,StorageTanks_ProductionOnly!$BQ$2:$CE$31,11,FALSE),StorageTanks_ProductionOnly!$CA$32)</f>
        <v>1</v>
      </c>
      <c r="I1405" s="14">
        <f>_xlfn.IFNA(VLOOKUP($F1405,StorageTanks_ProductionOnly!$BQ$2:$CE$31,13,FALSE),StorageTanks_ProductionOnly!$CC$32)</f>
        <v>0</v>
      </c>
      <c r="J1405" s="14">
        <f>_xlfn.IFNA(VLOOKUP($F1405,StorageTanks_ProductionOnly!$BQ$2:$CE$31,14,FALSE),StorageTanks_ProductionOnly!$CD$32)</f>
        <v>0.81037690017501129</v>
      </c>
    </row>
    <row r="1406" spans="1:10" x14ac:dyDescent="0.25">
      <c r="A1406" s="1" t="s">
        <v>7329</v>
      </c>
      <c r="B1406" s="1" t="s">
        <v>7324</v>
      </c>
      <c r="C1406" s="1" t="s">
        <v>7330</v>
      </c>
      <c r="D1406" s="1" t="s">
        <v>10146</v>
      </c>
      <c r="E1406" s="1" t="s">
        <v>10147</v>
      </c>
      <c r="F1406" s="13" t="str">
        <f t="shared" si="21"/>
        <v>210 - Mid-Gulf Coast Basin</v>
      </c>
      <c r="G1406" s="14">
        <f>_xlfn.IFNA(VLOOKUP($F1406,StorageTanks_ProductionOnly!$BQ$2:$CE$31,10,FALSE),StorageTanks_ProductionOnly!$BZ$32)</f>
        <v>0</v>
      </c>
      <c r="H1406" s="14">
        <f>_xlfn.IFNA(VLOOKUP($F1406,StorageTanks_ProductionOnly!$BQ$2:$CE$31,11,FALSE),StorageTanks_ProductionOnly!$CA$32)</f>
        <v>1</v>
      </c>
      <c r="I1406" s="14">
        <f>_xlfn.IFNA(VLOOKUP($F1406,StorageTanks_ProductionOnly!$BQ$2:$CE$31,13,FALSE),StorageTanks_ProductionOnly!$CC$32)</f>
        <v>0</v>
      </c>
      <c r="J1406" s="14">
        <f>_xlfn.IFNA(VLOOKUP($F1406,StorageTanks_ProductionOnly!$BQ$2:$CE$31,14,FALSE),StorageTanks_ProductionOnly!$CD$32)</f>
        <v>0.81037690017501129</v>
      </c>
    </row>
    <row r="1407" spans="1:10" x14ac:dyDescent="0.25">
      <c r="A1407" s="1" t="s">
        <v>7331</v>
      </c>
      <c r="B1407" s="1" t="s">
        <v>7324</v>
      </c>
      <c r="C1407" s="1" t="s">
        <v>5175</v>
      </c>
      <c r="D1407" s="1" t="s">
        <v>10191</v>
      </c>
      <c r="E1407" s="1" t="s">
        <v>10192</v>
      </c>
      <c r="F1407" s="13" t="str">
        <f t="shared" si="21"/>
        <v>250 - Upper Mississippi Embaymnt</v>
      </c>
      <c r="G1407" s="14">
        <f>_xlfn.IFNA(VLOOKUP($F1407,StorageTanks_ProductionOnly!$BQ$2:$CE$31,10,FALSE),StorageTanks_ProductionOnly!$BZ$32)</f>
        <v>5.1641542824907183E-2</v>
      </c>
      <c r="H1407" s="14">
        <f>_xlfn.IFNA(VLOOKUP($F1407,StorageTanks_ProductionOnly!$BQ$2:$CE$31,11,FALSE),StorageTanks_ProductionOnly!$CA$32)</f>
        <v>0.88022939803243827</v>
      </c>
      <c r="I1407" s="14">
        <f>_xlfn.IFNA(VLOOKUP($F1407,StorageTanks_ProductionOnly!$BQ$2:$CE$31,13,FALSE),StorageTanks_ProductionOnly!$CC$32)</f>
        <v>9.9239949282087778E-2</v>
      </c>
      <c r="J1407" s="14">
        <f>_xlfn.IFNA(VLOOKUP($F1407,StorageTanks_ProductionOnly!$BQ$2:$CE$31,14,FALSE),StorageTanks_ProductionOnly!$CD$32)</f>
        <v>0.78502133323338208</v>
      </c>
    </row>
    <row r="1408" spans="1:10" x14ac:dyDescent="0.25">
      <c r="A1408" s="1" t="s">
        <v>7332</v>
      </c>
      <c r="B1408" s="1" t="s">
        <v>7324</v>
      </c>
      <c r="C1408" s="1" t="s">
        <v>7333</v>
      </c>
      <c r="D1408" s="1" t="s">
        <v>10183</v>
      </c>
      <c r="E1408" s="1" t="s">
        <v>10184</v>
      </c>
      <c r="F1408" s="13" t="str">
        <f t="shared" si="21"/>
        <v>240 - Desha Basin</v>
      </c>
      <c r="G1408" s="14">
        <f>_xlfn.IFNA(VLOOKUP($F1408,StorageTanks_ProductionOnly!$BQ$2:$CE$31,10,FALSE),StorageTanks_ProductionOnly!$BZ$32)</f>
        <v>5.1641542824907183E-2</v>
      </c>
      <c r="H1408" s="14">
        <f>_xlfn.IFNA(VLOOKUP($F1408,StorageTanks_ProductionOnly!$BQ$2:$CE$31,11,FALSE),StorageTanks_ProductionOnly!$CA$32)</f>
        <v>0.88022939803243827</v>
      </c>
      <c r="I1408" s="14">
        <f>_xlfn.IFNA(VLOOKUP($F1408,StorageTanks_ProductionOnly!$BQ$2:$CE$31,13,FALSE),StorageTanks_ProductionOnly!$CC$32)</f>
        <v>9.9239949282087778E-2</v>
      </c>
      <c r="J1408" s="14">
        <f>_xlfn.IFNA(VLOOKUP($F1408,StorageTanks_ProductionOnly!$BQ$2:$CE$31,14,FALSE),StorageTanks_ProductionOnly!$CD$32)</f>
        <v>0.78502133323338208</v>
      </c>
    </row>
    <row r="1409" spans="1:10" x14ac:dyDescent="0.25">
      <c r="A1409" s="1" t="s">
        <v>7334</v>
      </c>
      <c r="B1409" s="1" t="s">
        <v>7324</v>
      </c>
      <c r="C1409" s="1" t="s">
        <v>4958</v>
      </c>
      <c r="D1409" s="1" t="s">
        <v>10152</v>
      </c>
      <c r="E1409" s="1" t="s">
        <v>10153</v>
      </c>
      <c r="F1409" s="13" t="str">
        <f t="shared" si="21"/>
        <v>200 - Black Warrior Basin</v>
      </c>
      <c r="G1409" s="14">
        <f>_xlfn.IFNA(VLOOKUP($F1409,StorageTanks_ProductionOnly!$BQ$2:$CE$31,10,FALSE),StorageTanks_ProductionOnly!$BZ$32)</f>
        <v>5.1641542824907183E-2</v>
      </c>
      <c r="H1409" s="14">
        <f>_xlfn.IFNA(VLOOKUP($F1409,StorageTanks_ProductionOnly!$BQ$2:$CE$31,11,FALSE),StorageTanks_ProductionOnly!$CA$32)</f>
        <v>0.88022939803243827</v>
      </c>
      <c r="I1409" s="14">
        <f>_xlfn.IFNA(VLOOKUP($F1409,StorageTanks_ProductionOnly!$BQ$2:$CE$31,13,FALSE),StorageTanks_ProductionOnly!$CC$32)</f>
        <v>9.9239949282087778E-2</v>
      </c>
      <c r="J1409" s="14">
        <f>_xlfn.IFNA(VLOOKUP($F1409,StorageTanks_ProductionOnly!$BQ$2:$CE$31,14,FALSE),StorageTanks_ProductionOnly!$CD$32)</f>
        <v>0.78502133323338208</v>
      </c>
    </row>
    <row r="1410" spans="1:10" x14ac:dyDescent="0.25">
      <c r="A1410" s="1" t="s">
        <v>7335</v>
      </c>
      <c r="B1410" s="1" t="s">
        <v>7324</v>
      </c>
      <c r="C1410" s="1" t="s">
        <v>5182</v>
      </c>
      <c r="D1410" s="1" t="s">
        <v>10146</v>
      </c>
      <c r="E1410" s="1" t="s">
        <v>10147</v>
      </c>
      <c r="F1410" s="13" t="str">
        <f t="shared" ref="F1410:F1473" si="22">_xlfn.CONCAT(E1410," ","-"," ",D1410)</f>
        <v>210 - Mid-Gulf Coast Basin</v>
      </c>
      <c r="G1410" s="14">
        <f>_xlfn.IFNA(VLOOKUP($F1410,StorageTanks_ProductionOnly!$BQ$2:$CE$31,10,FALSE),StorageTanks_ProductionOnly!$BZ$32)</f>
        <v>0</v>
      </c>
      <c r="H1410" s="14">
        <f>_xlfn.IFNA(VLOOKUP($F1410,StorageTanks_ProductionOnly!$BQ$2:$CE$31,11,FALSE),StorageTanks_ProductionOnly!$CA$32)</f>
        <v>1</v>
      </c>
      <c r="I1410" s="14">
        <f>_xlfn.IFNA(VLOOKUP($F1410,StorageTanks_ProductionOnly!$BQ$2:$CE$31,13,FALSE),StorageTanks_ProductionOnly!$CC$32)</f>
        <v>0</v>
      </c>
      <c r="J1410" s="14">
        <f>_xlfn.IFNA(VLOOKUP($F1410,StorageTanks_ProductionOnly!$BQ$2:$CE$31,14,FALSE),StorageTanks_ProductionOnly!$CD$32)</f>
        <v>0.81037690017501129</v>
      </c>
    </row>
    <row r="1411" spans="1:10" x14ac:dyDescent="0.25">
      <c r="A1411" s="1" t="s">
        <v>7336</v>
      </c>
      <c r="B1411" s="1" t="s">
        <v>7324</v>
      </c>
      <c r="C1411" s="1" t="s">
        <v>6358</v>
      </c>
      <c r="D1411" s="1" t="s">
        <v>10152</v>
      </c>
      <c r="E1411" s="1" t="s">
        <v>10153</v>
      </c>
      <c r="F1411" s="13" t="str">
        <f t="shared" si="22"/>
        <v>200 - Black Warrior Basin</v>
      </c>
      <c r="G1411" s="14">
        <f>_xlfn.IFNA(VLOOKUP($F1411,StorageTanks_ProductionOnly!$BQ$2:$CE$31,10,FALSE),StorageTanks_ProductionOnly!$BZ$32)</f>
        <v>5.1641542824907183E-2</v>
      </c>
      <c r="H1411" s="14">
        <f>_xlfn.IFNA(VLOOKUP($F1411,StorageTanks_ProductionOnly!$BQ$2:$CE$31,11,FALSE),StorageTanks_ProductionOnly!$CA$32)</f>
        <v>0.88022939803243827</v>
      </c>
      <c r="I1411" s="14">
        <f>_xlfn.IFNA(VLOOKUP($F1411,StorageTanks_ProductionOnly!$BQ$2:$CE$31,13,FALSE),StorageTanks_ProductionOnly!$CC$32)</f>
        <v>9.9239949282087778E-2</v>
      </c>
      <c r="J1411" s="14">
        <f>_xlfn.IFNA(VLOOKUP($F1411,StorageTanks_ProductionOnly!$BQ$2:$CE$31,14,FALSE),StorageTanks_ProductionOnly!$CD$32)</f>
        <v>0.78502133323338208</v>
      </c>
    </row>
    <row r="1412" spans="1:10" x14ac:dyDescent="0.25">
      <c r="A1412" s="1" t="s">
        <v>7337</v>
      </c>
      <c r="B1412" s="1" t="s">
        <v>7324</v>
      </c>
      <c r="C1412" s="1" t="s">
        <v>4966</v>
      </c>
      <c r="D1412" s="1" t="s">
        <v>10152</v>
      </c>
      <c r="E1412" s="1" t="s">
        <v>10153</v>
      </c>
      <c r="F1412" s="13" t="str">
        <f t="shared" si="22"/>
        <v>200 - Black Warrior Basin</v>
      </c>
      <c r="G1412" s="14">
        <f>_xlfn.IFNA(VLOOKUP($F1412,StorageTanks_ProductionOnly!$BQ$2:$CE$31,10,FALSE),StorageTanks_ProductionOnly!$BZ$32)</f>
        <v>5.1641542824907183E-2</v>
      </c>
      <c r="H1412" s="14">
        <f>_xlfn.IFNA(VLOOKUP($F1412,StorageTanks_ProductionOnly!$BQ$2:$CE$31,11,FALSE),StorageTanks_ProductionOnly!$CA$32)</f>
        <v>0.88022939803243827</v>
      </c>
      <c r="I1412" s="14">
        <f>_xlfn.IFNA(VLOOKUP($F1412,StorageTanks_ProductionOnly!$BQ$2:$CE$31,13,FALSE),StorageTanks_ProductionOnly!$CC$32)</f>
        <v>9.9239949282087778E-2</v>
      </c>
      <c r="J1412" s="14">
        <f>_xlfn.IFNA(VLOOKUP($F1412,StorageTanks_ProductionOnly!$BQ$2:$CE$31,14,FALSE),StorageTanks_ProductionOnly!$CD$32)</f>
        <v>0.78502133323338208</v>
      </c>
    </row>
    <row r="1413" spans="1:10" x14ac:dyDescent="0.25">
      <c r="A1413" s="1" t="s">
        <v>7338</v>
      </c>
      <c r="B1413" s="1" t="s">
        <v>7324</v>
      </c>
      <c r="C1413" s="1" t="s">
        <v>6848</v>
      </c>
      <c r="D1413" s="1" t="s">
        <v>10146</v>
      </c>
      <c r="E1413" s="1" t="s">
        <v>10147</v>
      </c>
      <c r="F1413" s="13" t="str">
        <f t="shared" si="22"/>
        <v>210 - Mid-Gulf Coast Basin</v>
      </c>
      <c r="G1413" s="14">
        <f>_xlfn.IFNA(VLOOKUP($F1413,StorageTanks_ProductionOnly!$BQ$2:$CE$31,10,FALSE),StorageTanks_ProductionOnly!$BZ$32)</f>
        <v>0</v>
      </c>
      <c r="H1413" s="14">
        <f>_xlfn.IFNA(VLOOKUP($F1413,StorageTanks_ProductionOnly!$BQ$2:$CE$31,11,FALSE),StorageTanks_ProductionOnly!$CA$32)</f>
        <v>1</v>
      </c>
      <c r="I1413" s="14">
        <f>_xlfn.IFNA(VLOOKUP($F1413,StorageTanks_ProductionOnly!$BQ$2:$CE$31,13,FALSE),StorageTanks_ProductionOnly!$CC$32)</f>
        <v>0</v>
      </c>
      <c r="J1413" s="14">
        <f>_xlfn.IFNA(VLOOKUP($F1413,StorageTanks_ProductionOnly!$BQ$2:$CE$31,14,FALSE),StorageTanks_ProductionOnly!$CD$32)</f>
        <v>0.81037690017501129</v>
      </c>
    </row>
    <row r="1414" spans="1:10" x14ac:dyDescent="0.25">
      <c r="A1414" s="1" t="s">
        <v>7339</v>
      </c>
      <c r="B1414" s="1" t="s">
        <v>7324</v>
      </c>
      <c r="C1414" s="1" t="s">
        <v>4968</v>
      </c>
      <c r="D1414" s="1" t="s">
        <v>10146</v>
      </c>
      <c r="E1414" s="1" t="s">
        <v>10147</v>
      </c>
      <c r="F1414" s="13" t="str">
        <f t="shared" si="22"/>
        <v>210 - Mid-Gulf Coast Basin</v>
      </c>
      <c r="G1414" s="14">
        <f>_xlfn.IFNA(VLOOKUP($F1414,StorageTanks_ProductionOnly!$BQ$2:$CE$31,10,FALSE),StorageTanks_ProductionOnly!$BZ$32)</f>
        <v>0</v>
      </c>
      <c r="H1414" s="14">
        <f>_xlfn.IFNA(VLOOKUP($F1414,StorageTanks_ProductionOnly!$BQ$2:$CE$31,11,FALSE),StorageTanks_ProductionOnly!$CA$32)</f>
        <v>1</v>
      </c>
      <c r="I1414" s="14">
        <f>_xlfn.IFNA(VLOOKUP($F1414,StorageTanks_ProductionOnly!$BQ$2:$CE$31,13,FALSE),StorageTanks_ProductionOnly!$CC$32)</f>
        <v>0</v>
      </c>
      <c r="J1414" s="14">
        <f>_xlfn.IFNA(VLOOKUP($F1414,StorageTanks_ProductionOnly!$BQ$2:$CE$31,14,FALSE),StorageTanks_ProductionOnly!$CD$32)</f>
        <v>0.81037690017501129</v>
      </c>
    </row>
    <row r="1415" spans="1:10" x14ac:dyDescent="0.25">
      <c r="A1415" s="1" t="s">
        <v>7340</v>
      </c>
      <c r="B1415" s="1" t="s">
        <v>7324</v>
      </c>
      <c r="C1415" s="1" t="s">
        <v>4970</v>
      </c>
      <c r="D1415" s="1" t="s">
        <v>10152</v>
      </c>
      <c r="E1415" s="1" t="s">
        <v>10153</v>
      </c>
      <c r="F1415" s="13" t="str">
        <f t="shared" si="22"/>
        <v>200 - Black Warrior Basin</v>
      </c>
      <c r="G1415" s="14">
        <f>_xlfn.IFNA(VLOOKUP($F1415,StorageTanks_ProductionOnly!$BQ$2:$CE$31,10,FALSE),StorageTanks_ProductionOnly!$BZ$32)</f>
        <v>5.1641542824907183E-2</v>
      </c>
      <c r="H1415" s="14">
        <f>_xlfn.IFNA(VLOOKUP($F1415,StorageTanks_ProductionOnly!$BQ$2:$CE$31,11,FALSE),StorageTanks_ProductionOnly!$CA$32)</f>
        <v>0.88022939803243827</v>
      </c>
      <c r="I1415" s="14">
        <f>_xlfn.IFNA(VLOOKUP($F1415,StorageTanks_ProductionOnly!$BQ$2:$CE$31,13,FALSE),StorageTanks_ProductionOnly!$CC$32)</f>
        <v>9.9239949282087778E-2</v>
      </c>
      <c r="J1415" s="14">
        <f>_xlfn.IFNA(VLOOKUP($F1415,StorageTanks_ProductionOnly!$BQ$2:$CE$31,14,FALSE),StorageTanks_ProductionOnly!$CD$32)</f>
        <v>0.78502133323338208</v>
      </c>
    </row>
    <row r="1416" spans="1:10" x14ac:dyDescent="0.25">
      <c r="A1416" s="1" t="s">
        <v>7341</v>
      </c>
      <c r="B1416" s="1" t="s">
        <v>7324</v>
      </c>
      <c r="C1416" s="1" t="s">
        <v>7342</v>
      </c>
      <c r="D1416" s="1" t="s">
        <v>10183</v>
      </c>
      <c r="E1416" s="1" t="s">
        <v>10184</v>
      </c>
      <c r="F1416" s="13" t="str">
        <f t="shared" si="22"/>
        <v>240 - Desha Basin</v>
      </c>
      <c r="G1416" s="14">
        <f>_xlfn.IFNA(VLOOKUP($F1416,StorageTanks_ProductionOnly!$BQ$2:$CE$31,10,FALSE),StorageTanks_ProductionOnly!$BZ$32)</f>
        <v>5.1641542824907183E-2</v>
      </c>
      <c r="H1416" s="14">
        <f>_xlfn.IFNA(VLOOKUP($F1416,StorageTanks_ProductionOnly!$BQ$2:$CE$31,11,FALSE),StorageTanks_ProductionOnly!$CA$32)</f>
        <v>0.88022939803243827</v>
      </c>
      <c r="I1416" s="14">
        <f>_xlfn.IFNA(VLOOKUP($F1416,StorageTanks_ProductionOnly!$BQ$2:$CE$31,13,FALSE),StorageTanks_ProductionOnly!$CC$32)</f>
        <v>9.9239949282087778E-2</v>
      </c>
      <c r="J1416" s="14">
        <f>_xlfn.IFNA(VLOOKUP($F1416,StorageTanks_ProductionOnly!$BQ$2:$CE$31,14,FALSE),StorageTanks_ProductionOnly!$CD$32)</f>
        <v>0.78502133323338208</v>
      </c>
    </row>
    <row r="1417" spans="1:10" x14ac:dyDescent="0.25">
      <c r="A1417" s="1" t="s">
        <v>7343</v>
      </c>
      <c r="B1417" s="1" t="s">
        <v>7324</v>
      </c>
      <c r="C1417" s="1" t="s">
        <v>7344</v>
      </c>
      <c r="D1417" s="1" t="s">
        <v>10146</v>
      </c>
      <c r="E1417" s="1" t="s">
        <v>10147</v>
      </c>
      <c r="F1417" s="13" t="str">
        <f t="shared" si="22"/>
        <v>210 - Mid-Gulf Coast Basin</v>
      </c>
      <c r="G1417" s="14">
        <f>_xlfn.IFNA(VLOOKUP($F1417,StorageTanks_ProductionOnly!$BQ$2:$CE$31,10,FALSE),StorageTanks_ProductionOnly!$BZ$32)</f>
        <v>0</v>
      </c>
      <c r="H1417" s="14">
        <f>_xlfn.IFNA(VLOOKUP($F1417,StorageTanks_ProductionOnly!$BQ$2:$CE$31,11,FALSE),StorageTanks_ProductionOnly!$CA$32)</f>
        <v>1</v>
      </c>
      <c r="I1417" s="14">
        <f>_xlfn.IFNA(VLOOKUP($F1417,StorageTanks_ProductionOnly!$BQ$2:$CE$31,13,FALSE),StorageTanks_ProductionOnly!$CC$32)</f>
        <v>0</v>
      </c>
      <c r="J1417" s="14">
        <f>_xlfn.IFNA(VLOOKUP($F1417,StorageTanks_ProductionOnly!$BQ$2:$CE$31,14,FALSE),StorageTanks_ProductionOnly!$CD$32)</f>
        <v>0.81037690017501129</v>
      </c>
    </row>
    <row r="1418" spans="1:10" x14ac:dyDescent="0.25">
      <c r="A1418" s="1" t="s">
        <v>7345</v>
      </c>
      <c r="B1418" s="1" t="s">
        <v>7324</v>
      </c>
      <c r="C1418" s="1" t="s">
        <v>4982</v>
      </c>
      <c r="D1418" s="1" t="s">
        <v>10146</v>
      </c>
      <c r="E1418" s="1" t="s">
        <v>10147</v>
      </c>
      <c r="F1418" s="13" t="str">
        <f t="shared" si="22"/>
        <v>210 - Mid-Gulf Coast Basin</v>
      </c>
      <c r="G1418" s="14">
        <f>_xlfn.IFNA(VLOOKUP($F1418,StorageTanks_ProductionOnly!$BQ$2:$CE$31,10,FALSE),StorageTanks_ProductionOnly!$BZ$32)</f>
        <v>0</v>
      </c>
      <c r="H1418" s="14">
        <f>_xlfn.IFNA(VLOOKUP($F1418,StorageTanks_ProductionOnly!$BQ$2:$CE$31,11,FALSE),StorageTanks_ProductionOnly!$CA$32)</f>
        <v>1</v>
      </c>
      <c r="I1418" s="14">
        <f>_xlfn.IFNA(VLOOKUP($F1418,StorageTanks_ProductionOnly!$BQ$2:$CE$31,13,FALSE),StorageTanks_ProductionOnly!$CC$32)</f>
        <v>0</v>
      </c>
      <c r="J1418" s="14">
        <f>_xlfn.IFNA(VLOOKUP($F1418,StorageTanks_ProductionOnly!$BQ$2:$CE$31,14,FALSE),StorageTanks_ProductionOnly!$CD$32)</f>
        <v>0.81037690017501129</v>
      </c>
    </row>
    <row r="1419" spans="1:10" x14ac:dyDescent="0.25">
      <c r="A1419" s="1" t="s">
        <v>7346</v>
      </c>
      <c r="B1419" s="1" t="s">
        <v>7324</v>
      </c>
      <c r="C1419" s="1" t="s">
        <v>5585</v>
      </c>
      <c r="D1419" s="1" t="s">
        <v>10191</v>
      </c>
      <c r="E1419" s="1" t="s">
        <v>10192</v>
      </c>
      <c r="F1419" s="13" t="str">
        <f t="shared" si="22"/>
        <v>250 - Upper Mississippi Embaymnt</v>
      </c>
      <c r="G1419" s="14">
        <f>_xlfn.IFNA(VLOOKUP($F1419,StorageTanks_ProductionOnly!$BQ$2:$CE$31,10,FALSE),StorageTanks_ProductionOnly!$BZ$32)</f>
        <v>5.1641542824907183E-2</v>
      </c>
      <c r="H1419" s="14">
        <f>_xlfn.IFNA(VLOOKUP($F1419,StorageTanks_ProductionOnly!$BQ$2:$CE$31,11,FALSE),StorageTanks_ProductionOnly!$CA$32)</f>
        <v>0.88022939803243827</v>
      </c>
      <c r="I1419" s="14">
        <f>_xlfn.IFNA(VLOOKUP($F1419,StorageTanks_ProductionOnly!$BQ$2:$CE$31,13,FALSE),StorageTanks_ProductionOnly!$CC$32)</f>
        <v>9.9239949282087778E-2</v>
      </c>
      <c r="J1419" s="14">
        <f>_xlfn.IFNA(VLOOKUP($F1419,StorageTanks_ProductionOnly!$BQ$2:$CE$31,14,FALSE),StorageTanks_ProductionOnly!$CD$32)</f>
        <v>0.78502133323338208</v>
      </c>
    </row>
    <row r="1420" spans="1:10" x14ac:dyDescent="0.25">
      <c r="A1420" s="1" t="s">
        <v>7347</v>
      </c>
      <c r="B1420" s="1" t="s">
        <v>7324</v>
      </c>
      <c r="C1420" s="1" t="s">
        <v>7348</v>
      </c>
      <c r="D1420" s="1" t="s">
        <v>10146</v>
      </c>
      <c r="E1420" s="1" t="s">
        <v>10147</v>
      </c>
      <c r="F1420" s="13" t="str">
        <f t="shared" si="22"/>
        <v>210 - Mid-Gulf Coast Basin</v>
      </c>
      <c r="G1420" s="14">
        <f>_xlfn.IFNA(VLOOKUP($F1420,StorageTanks_ProductionOnly!$BQ$2:$CE$31,10,FALSE),StorageTanks_ProductionOnly!$BZ$32)</f>
        <v>0</v>
      </c>
      <c r="H1420" s="14">
        <f>_xlfn.IFNA(VLOOKUP($F1420,StorageTanks_ProductionOnly!$BQ$2:$CE$31,11,FALSE),StorageTanks_ProductionOnly!$CA$32)</f>
        <v>1</v>
      </c>
      <c r="I1420" s="14">
        <f>_xlfn.IFNA(VLOOKUP($F1420,StorageTanks_ProductionOnly!$BQ$2:$CE$31,13,FALSE),StorageTanks_ProductionOnly!$CC$32)</f>
        <v>0</v>
      </c>
      <c r="J1420" s="14">
        <f>_xlfn.IFNA(VLOOKUP($F1420,StorageTanks_ProductionOnly!$BQ$2:$CE$31,14,FALSE),StorageTanks_ProductionOnly!$CD$32)</f>
        <v>0.81037690017501129</v>
      </c>
    </row>
    <row r="1421" spans="1:10" x14ac:dyDescent="0.25">
      <c r="A1421" s="1" t="s">
        <v>7349</v>
      </c>
      <c r="B1421" s="1" t="s">
        <v>7324</v>
      </c>
      <c r="C1421" s="1" t="s">
        <v>5002</v>
      </c>
      <c r="D1421" s="1" t="s">
        <v>10146</v>
      </c>
      <c r="E1421" s="1" t="s">
        <v>10147</v>
      </c>
      <c r="F1421" s="13" t="str">
        <f t="shared" si="22"/>
        <v>210 - Mid-Gulf Coast Basin</v>
      </c>
      <c r="G1421" s="14">
        <f>_xlfn.IFNA(VLOOKUP($F1421,StorageTanks_ProductionOnly!$BQ$2:$CE$31,10,FALSE),StorageTanks_ProductionOnly!$BZ$32)</f>
        <v>0</v>
      </c>
      <c r="H1421" s="14">
        <f>_xlfn.IFNA(VLOOKUP($F1421,StorageTanks_ProductionOnly!$BQ$2:$CE$31,11,FALSE),StorageTanks_ProductionOnly!$CA$32)</f>
        <v>1</v>
      </c>
      <c r="I1421" s="14">
        <f>_xlfn.IFNA(VLOOKUP($F1421,StorageTanks_ProductionOnly!$BQ$2:$CE$31,13,FALSE),StorageTanks_ProductionOnly!$CC$32)</f>
        <v>0</v>
      </c>
      <c r="J1421" s="14">
        <f>_xlfn.IFNA(VLOOKUP($F1421,StorageTanks_ProductionOnly!$BQ$2:$CE$31,14,FALSE),StorageTanks_ProductionOnly!$CD$32)</f>
        <v>0.81037690017501129</v>
      </c>
    </row>
    <row r="1422" spans="1:10" x14ac:dyDescent="0.25">
      <c r="A1422" s="1" t="s">
        <v>7350</v>
      </c>
      <c r="B1422" s="1" t="s">
        <v>7324</v>
      </c>
      <c r="C1422" s="1" t="s">
        <v>7351</v>
      </c>
      <c r="D1422" s="1" t="s">
        <v>10146</v>
      </c>
      <c r="E1422" s="1" t="s">
        <v>10147</v>
      </c>
      <c r="F1422" s="13" t="str">
        <f t="shared" si="22"/>
        <v>210 - Mid-Gulf Coast Basin</v>
      </c>
      <c r="G1422" s="14">
        <f>_xlfn.IFNA(VLOOKUP($F1422,StorageTanks_ProductionOnly!$BQ$2:$CE$31,10,FALSE),StorageTanks_ProductionOnly!$BZ$32)</f>
        <v>0</v>
      </c>
      <c r="H1422" s="14">
        <f>_xlfn.IFNA(VLOOKUP($F1422,StorageTanks_ProductionOnly!$BQ$2:$CE$31,11,FALSE),StorageTanks_ProductionOnly!$CA$32)</f>
        <v>1</v>
      </c>
      <c r="I1422" s="14">
        <f>_xlfn.IFNA(VLOOKUP($F1422,StorageTanks_ProductionOnly!$BQ$2:$CE$31,13,FALSE),StorageTanks_ProductionOnly!$CC$32)</f>
        <v>0</v>
      </c>
      <c r="J1422" s="14">
        <f>_xlfn.IFNA(VLOOKUP($F1422,StorageTanks_ProductionOnly!$BQ$2:$CE$31,14,FALSE),StorageTanks_ProductionOnly!$CD$32)</f>
        <v>0.81037690017501129</v>
      </c>
    </row>
    <row r="1423" spans="1:10" x14ac:dyDescent="0.25">
      <c r="A1423" s="1" t="s">
        <v>7352</v>
      </c>
      <c r="B1423" s="1" t="s">
        <v>7324</v>
      </c>
      <c r="C1423" s="1" t="s">
        <v>5006</v>
      </c>
      <c r="D1423" s="1" t="s">
        <v>10146</v>
      </c>
      <c r="E1423" s="1" t="s">
        <v>10147</v>
      </c>
      <c r="F1423" s="13" t="str">
        <f t="shared" si="22"/>
        <v>210 - Mid-Gulf Coast Basin</v>
      </c>
      <c r="G1423" s="14">
        <f>_xlfn.IFNA(VLOOKUP($F1423,StorageTanks_ProductionOnly!$BQ$2:$CE$31,10,FALSE),StorageTanks_ProductionOnly!$BZ$32)</f>
        <v>0</v>
      </c>
      <c r="H1423" s="14">
        <f>_xlfn.IFNA(VLOOKUP($F1423,StorageTanks_ProductionOnly!$BQ$2:$CE$31,11,FALSE),StorageTanks_ProductionOnly!$CA$32)</f>
        <v>1</v>
      </c>
      <c r="I1423" s="14">
        <f>_xlfn.IFNA(VLOOKUP($F1423,StorageTanks_ProductionOnly!$BQ$2:$CE$31,13,FALSE),StorageTanks_ProductionOnly!$CC$32)</f>
        <v>0</v>
      </c>
      <c r="J1423" s="14">
        <f>_xlfn.IFNA(VLOOKUP($F1423,StorageTanks_ProductionOnly!$BQ$2:$CE$31,14,FALSE),StorageTanks_ProductionOnly!$CD$32)</f>
        <v>0.81037690017501129</v>
      </c>
    </row>
    <row r="1424" spans="1:10" x14ac:dyDescent="0.25">
      <c r="A1424" s="1" t="s">
        <v>7353</v>
      </c>
      <c r="B1424" s="1" t="s">
        <v>7324</v>
      </c>
      <c r="C1424" s="1" t="s">
        <v>7354</v>
      </c>
      <c r="D1424" s="1" t="s">
        <v>10152</v>
      </c>
      <c r="E1424" s="1" t="s">
        <v>10153</v>
      </c>
      <c r="F1424" s="13" t="str">
        <f t="shared" si="22"/>
        <v>200 - Black Warrior Basin</v>
      </c>
      <c r="G1424" s="14">
        <f>_xlfn.IFNA(VLOOKUP($F1424,StorageTanks_ProductionOnly!$BQ$2:$CE$31,10,FALSE),StorageTanks_ProductionOnly!$BZ$32)</f>
        <v>5.1641542824907183E-2</v>
      </c>
      <c r="H1424" s="14">
        <f>_xlfn.IFNA(VLOOKUP($F1424,StorageTanks_ProductionOnly!$BQ$2:$CE$31,11,FALSE),StorageTanks_ProductionOnly!$CA$32)</f>
        <v>0.88022939803243827</v>
      </c>
      <c r="I1424" s="14">
        <f>_xlfn.IFNA(VLOOKUP($F1424,StorageTanks_ProductionOnly!$BQ$2:$CE$31,13,FALSE),StorageTanks_ProductionOnly!$CC$32)</f>
        <v>9.9239949282087778E-2</v>
      </c>
      <c r="J1424" s="14">
        <f>_xlfn.IFNA(VLOOKUP($F1424,StorageTanks_ProductionOnly!$BQ$2:$CE$31,14,FALSE),StorageTanks_ProductionOnly!$CD$32)</f>
        <v>0.78502133323338208</v>
      </c>
    </row>
    <row r="1425" spans="1:10" x14ac:dyDescent="0.25">
      <c r="A1425" s="1" t="s">
        <v>7355</v>
      </c>
      <c r="B1425" s="1" t="s">
        <v>7324</v>
      </c>
      <c r="C1425" s="1" t="s">
        <v>5801</v>
      </c>
      <c r="D1425" s="1" t="s">
        <v>10146</v>
      </c>
      <c r="E1425" s="1" t="s">
        <v>10147</v>
      </c>
      <c r="F1425" s="13" t="str">
        <f t="shared" si="22"/>
        <v>210 - Mid-Gulf Coast Basin</v>
      </c>
      <c r="G1425" s="14">
        <f>_xlfn.IFNA(VLOOKUP($F1425,StorageTanks_ProductionOnly!$BQ$2:$CE$31,10,FALSE),StorageTanks_ProductionOnly!$BZ$32)</f>
        <v>0</v>
      </c>
      <c r="H1425" s="14">
        <f>_xlfn.IFNA(VLOOKUP($F1425,StorageTanks_ProductionOnly!$BQ$2:$CE$31,11,FALSE),StorageTanks_ProductionOnly!$CA$32)</f>
        <v>1</v>
      </c>
      <c r="I1425" s="14">
        <f>_xlfn.IFNA(VLOOKUP($F1425,StorageTanks_ProductionOnly!$BQ$2:$CE$31,13,FALSE),StorageTanks_ProductionOnly!$CC$32)</f>
        <v>0</v>
      </c>
      <c r="J1425" s="14">
        <f>_xlfn.IFNA(VLOOKUP($F1425,StorageTanks_ProductionOnly!$BQ$2:$CE$31,14,FALSE),StorageTanks_ProductionOnly!$CD$32)</f>
        <v>0.81037690017501129</v>
      </c>
    </row>
    <row r="1426" spans="1:10" x14ac:dyDescent="0.25">
      <c r="A1426" s="1" t="s">
        <v>7356</v>
      </c>
      <c r="B1426" s="1" t="s">
        <v>7324</v>
      </c>
      <c r="C1426" s="1" t="s">
        <v>6236</v>
      </c>
      <c r="D1426" s="1" t="s">
        <v>10146</v>
      </c>
      <c r="E1426" s="1" t="s">
        <v>10147</v>
      </c>
      <c r="F1426" s="13" t="str">
        <f t="shared" si="22"/>
        <v>210 - Mid-Gulf Coast Basin</v>
      </c>
      <c r="G1426" s="14">
        <f>_xlfn.IFNA(VLOOKUP($F1426,StorageTanks_ProductionOnly!$BQ$2:$CE$31,10,FALSE),StorageTanks_ProductionOnly!$BZ$32)</f>
        <v>0</v>
      </c>
      <c r="H1426" s="14">
        <f>_xlfn.IFNA(VLOOKUP($F1426,StorageTanks_ProductionOnly!$BQ$2:$CE$31,11,FALSE),StorageTanks_ProductionOnly!$CA$32)</f>
        <v>1</v>
      </c>
      <c r="I1426" s="14">
        <f>_xlfn.IFNA(VLOOKUP($F1426,StorageTanks_ProductionOnly!$BQ$2:$CE$31,13,FALSE),StorageTanks_ProductionOnly!$CC$32)</f>
        <v>0</v>
      </c>
      <c r="J1426" s="14">
        <f>_xlfn.IFNA(VLOOKUP($F1426,StorageTanks_ProductionOnly!$BQ$2:$CE$31,14,FALSE),StorageTanks_ProductionOnly!$CD$32)</f>
        <v>0.81037690017501129</v>
      </c>
    </row>
    <row r="1427" spans="1:10" x14ac:dyDescent="0.25">
      <c r="A1427" s="1" t="s">
        <v>7357</v>
      </c>
      <c r="B1427" s="1" t="s">
        <v>7324</v>
      </c>
      <c r="C1427" s="1" t="s">
        <v>7358</v>
      </c>
      <c r="D1427" s="1" t="s">
        <v>10146</v>
      </c>
      <c r="E1427" s="1" t="s">
        <v>10147</v>
      </c>
      <c r="F1427" s="13" t="str">
        <f t="shared" si="22"/>
        <v>210 - Mid-Gulf Coast Basin</v>
      </c>
      <c r="G1427" s="14">
        <f>_xlfn.IFNA(VLOOKUP($F1427,StorageTanks_ProductionOnly!$BQ$2:$CE$31,10,FALSE),StorageTanks_ProductionOnly!$BZ$32)</f>
        <v>0</v>
      </c>
      <c r="H1427" s="14">
        <f>_xlfn.IFNA(VLOOKUP($F1427,StorageTanks_ProductionOnly!$BQ$2:$CE$31,11,FALSE),StorageTanks_ProductionOnly!$CA$32)</f>
        <v>1</v>
      </c>
      <c r="I1427" s="14">
        <f>_xlfn.IFNA(VLOOKUP($F1427,StorageTanks_ProductionOnly!$BQ$2:$CE$31,13,FALSE),StorageTanks_ProductionOnly!$CC$32)</f>
        <v>0</v>
      </c>
      <c r="J1427" s="14">
        <f>_xlfn.IFNA(VLOOKUP($F1427,StorageTanks_ProductionOnly!$BQ$2:$CE$31,14,FALSE),StorageTanks_ProductionOnly!$CD$32)</f>
        <v>0.81037690017501129</v>
      </c>
    </row>
    <row r="1428" spans="1:10" x14ac:dyDescent="0.25">
      <c r="A1428" s="1" t="s">
        <v>7359</v>
      </c>
      <c r="B1428" s="1" t="s">
        <v>7324</v>
      </c>
      <c r="C1428" s="1" t="s">
        <v>5615</v>
      </c>
      <c r="D1428" s="1" t="s">
        <v>10146</v>
      </c>
      <c r="E1428" s="1" t="s">
        <v>10147</v>
      </c>
      <c r="F1428" s="13" t="str">
        <f t="shared" si="22"/>
        <v>210 - Mid-Gulf Coast Basin</v>
      </c>
      <c r="G1428" s="14">
        <f>_xlfn.IFNA(VLOOKUP($F1428,StorageTanks_ProductionOnly!$BQ$2:$CE$31,10,FALSE),StorageTanks_ProductionOnly!$BZ$32)</f>
        <v>0</v>
      </c>
      <c r="H1428" s="14">
        <f>_xlfn.IFNA(VLOOKUP($F1428,StorageTanks_ProductionOnly!$BQ$2:$CE$31,11,FALSE),StorageTanks_ProductionOnly!$CA$32)</f>
        <v>1</v>
      </c>
      <c r="I1428" s="14">
        <f>_xlfn.IFNA(VLOOKUP($F1428,StorageTanks_ProductionOnly!$BQ$2:$CE$31,13,FALSE),StorageTanks_ProductionOnly!$CC$32)</f>
        <v>0</v>
      </c>
      <c r="J1428" s="14">
        <f>_xlfn.IFNA(VLOOKUP($F1428,StorageTanks_ProductionOnly!$BQ$2:$CE$31,14,FALSE),StorageTanks_ProductionOnly!$CD$32)</f>
        <v>0.81037690017501129</v>
      </c>
    </row>
    <row r="1429" spans="1:10" x14ac:dyDescent="0.25">
      <c r="A1429" s="1" t="s">
        <v>7360</v>
      </c>
      <c r="B1429" s="1" t="s">
        <v>7324</v>
      </c>
      <c r="C1429" s="1" t="s">
        <v>7361</v>
      </c>
      <c r="D1429" s="1" t="s">
        <v>10146</v>
      </c>
      <c r="E1429" s="1" t="s">
        <v>10147</v>
      </c>
      <c r="F1429" s="13" t="str">
        <f t="shared" si="22"/>
        <v>210 - Mid-Gulf Coast Basin</v>
      </c>
      <c r="G1429" s="14">
        <f>_xlfn.IFNA(VLOOKUP($F1429,StorageTanks_ProductionOnly!$BQ$2:$CE$31,10,FALSE),StorageTanks_ProductionOnly!$BZ$32)</f>
        <v>0</v>
      </c>
      <c r="H1429" s="14">
        <f>_xlfn.IFNA(VLOOKUP($F1429,StorageTanks_ProductionOnly!$BQ$2:$CE$31,11,FALSE),StorageTanks_ProductionOnly!$CA$32)</f>
        <v>1</v>
      </c>
      <c r="I1429" s="14">
        <f>_xlfn.IFNA(VLOOKUP($F1429,StorageTanks_ProductionOnly!$BQ$2:$CE$31,13,FALSE),StorageTanks_ProductionOnly!$CC$32)</f>
        <v>0</v>
      </c>
      <c r="J1429" s="14">
        <f>_xlfn.IFNA(VLOOKUP($F1429,StorageTanks_ProductionOnly!$BQ$2:$CE$31,14,FALSE),StorageTanks_ProductionOnly!$CD$32)</f>
        <v>0.81037690017501129</v>
      </c>
    </row>
    <row r="1430" spans="1:10" x14ac:dyDescent="0.25">
      <c r="A1430" s="1" t="s">
        <v>7362</v>
      </c>
      <c r="B1430" s="1" t="s">
        <v>7324</v>
      </c>
      <c r="C1430" s="1" t="s">
        <v>7363</v>
      </c>
      <c r="D1430" s="1" t="s">
        <v>10146</v>
      </c>
      <c r="E1430" s="1" t="s">
        <v>10147</v>
      </c>
      <c r="F1430" s="13" t="str">
        <f t="shared" si="22"/>
        <v>210 - Mid-Gulf Coast Basin</v>
      </c>
      <c r="G1430" s="14">
        <f>_xlfn.IFNA(VLOOKUP($F1430,StorageTanks_ProductionOnly!$BQ$2:$CE$31,10,FALSE),StorageTanks_ProductionOnly!$BZ$32)</f>
        <v>0</v>
      </c>
      <c r="H1430" s="14">
        <f>_xlfn.IFNA(VLOOKUP($F1430,StorageTanks_ProductionOnly!$BQ$2:$CE$31,11,FALSE),StorageTanks_ProductionOnly!$CA$32)</f>
        <v>1</v>
      </c>
      <c r="I1430" s="14">
        <f>_xlfn.IFNA(VLOOKUP($F1430,StorageTanks_ProductionOnly!$BQ$2:$CE$31,13,FALSE),StorageTanks_ProductionOnly!$CC$32)</f>
        <v>0</v>
      </c>
      <c r="J1430" s="14">
        <f>_xlfn.IFNA(VLOOKUP($F1430,StorageTanks_ProductionOnly!$BQ$2:$CE$31,14,FALSE),StorageTanks_ProductionOnly!$CD$32)</f>
        <v>0.81037690017501129</v>
      </c>
    </row>
    <row r="1431" spans="1:10" x14ac:dyDescent="0.25">
      <c r="A1431" s="1" t="s">
        <v>7364</v>
      </c>
      <c r="B1431" s="1" t="s">
        <v>7324</v>
      </c>
      <c r="C1431" s="1" t="s">
        <v>7365</v>
      </c>
      <c r="D1431" s="1" t="s">
        <v>10152</v>
      </c>
      <c r="E1431" s="1" t="s">
        <v>10153</v>
      </c>
      <c r="F1431" s="13" t="str">
        <f t="shared" si="22"/>
        <v>200 - Black Warrior Basin</v>
      </c>
      <c r="G1431" s="14">
        <f>_xlfn.IFNA(VLOOKUP($F1431,StorageTanks_ProductionOnly!$BQ$2:$CE$31,10,FALSE),StorageTanks_ProductionOnly!$BZ$32)</f>
        <v>5.1641542824907183E-2</v>
      </c>
      <c r="H1431" s="14">
        <f>_xlfn.IFNA(VLOOKUP($F1431,StorageTanks_ProductionOnly!$BQ$2:$CE$31,11,FALSE),StorageTanks_ProductionOnly!$CA$32)</f>
        <v>0.88022939803243827</v>
      </c>
      <c r="I1431" s="14">
        <f>_xlfn.IFNA(VLOOKUP($F1431,StorageTanks_ProductionOnly!$BQ$2:$CE$31,13,FALSE),StorageTanks_ProductionOnly!$CC$32)</f>
        <v>9.9239949282087778E-2</v>
      </c>
      <c r="J1431" s="14">
        <f>_xlfn.IFNA(VLOOKUP($F1431,StorageTanks_ProductionOnly!$BQ$2:$CE$31,14,FALSE),StorageTanks_ProductionOnly!$CD$32)</f>
        <v>0.78502133323338208</v>
      </c>
    </row>
    <row r="1432" spans="1:10" x14ac:dyDescent="0.25">
      <c r="A1432" s="1" t="s">
        <v>7366</v>
      </c>
      <c r="B1432" s="1" t="s">
        <v>7324</v>
      </c>
      <c r="C1432" s="1" t="s">
        <v>5014</v>
      </c>
      <c r="D1432" s="1" t="s">
        <v>10146</v>
      </c>
      <c r="E1432" s="1" t="s">
        <v>10147</v>
      </c>
      <c r="F1432" s="13" t="str">
        <f t="shared" si="22"/>
        <v>210 - Mid-Gulf Coast Basin</v>
      </c>
      <c r="G1432" s="14">
        <f>_xlfn.IFNA(VLOOKUP($F1432,StorageTanks_ProductionOnly!$BQ$2:$CE$31,10,FALSE),StorageTanks_ProductionOnly!$BZ$32)</f>
        <v>0</v>
      </c>
      <c r="H1432" s="14">
        <f>_xlfn.IFNA(VLOOKUP($F1432,StorageTanks_ProductionOnly!$BQ$2:$CE$31,11,FALSE),StorageTanks_ProductionOnly!$CA$32)</f>
        <v>1</v>
      </c>
      <c r="I1432" s="14">
        <f>_xlfn.IFNA(VLOOKUP($F1432,StorageTanks_ProductionOnly!$BQ$2:$CE$31,13,FALSE),StorageTanks_ProductionOnly!$CC$32)</f>
        <v>0</v>
      </c>
      <c r="J1432" s="14">
        <f>_xlfn.IFNA(VLOOKUP($F1432,StorageTanks_ProductionOnly!$BQ$2:$CE$31,14,FALSE),StorageTanks_ProductionOnly!$CD$32)</f>
        <v>0.81037690017501129</v>
      </c>
    </row>
    <row r="1433" spans="1:10" x14ac:dyDescent="0.25">
      <c r="A1433" s="1" t="s">
        <v>7367</v>
      </c>
      <c r="B1433" s="1" t="s">
        <v>7324</v>
      </c>
      <c r="C1433" s="1" t="s">
        <v>5816</v>
      </c>
      <c r="D1433" s="1" t="s">
        <v>10146</v>
      </c>
      <c r="E1433" s="1" t="s">
        <v>10147</v>
      </c>
      <c r="F1433" s="13" t="str">
        <f t="shared" si="22"/>
        <v>210 - Mid-Gulf Coast Basin</v>
      </c>
      <c r="G1433" s="14">
        <f>_xlfn.IFNA(VLOOKUP($F1433,StorageTanks_ProductionOnly!$BQ$2:$CE$31,10,FALSE),StorageTanks_ProductionOnly!$BZ$32)</f>
        <v>0</v>
      </c>
      <c r="H1433" s="14">
        <f>_xlfn.IFNA(VLOOKUP($F1433,StorageTanks_ProductionOnly!$BQ$2:$CE$31,11,FALSE),StorageTanks_ProductionOnly!$CA$32)</f>
        <v>1</v>
      </c>
      <c r="I1433" s="14">
        <f>_xlfn.IFNA(VLOOKUP($F1433,StorageTanks_ProductionOnly!$BQ$2:$CE$31,13,FALSE),StorageTanks_ProductionOnly!$CC$32)</f>
        <v>0</v>
      </c>
      <c r="J1433" s="14">
        <f>_xlfn.IFNA(VLOOKUP($F1433,StorageTanks_ProductionOnly!$BQ$2:$CE$31,14,FALSE),StorageTanks_ProductionOnly!$CD$32)</f>
        <v>0.81037690017501129</v>
      </c>
    </row>
    <row r="1434" spans="1:10" x14ac:dyDescent="0.25">
      <c r="A1434" s="1" t="s">
        <v>7368</v>
      </c>
      <c r="B1434" s="1" t="s">
        <v>7324</v>
      </c>
      <c r="C1434" s="1" t="s">
        <v>5016</v>
      </c>
      <c r="D1434" s="1" t="s">
        <v>10146</v>
      </c>
      <c r="E1434" s="1" t="s">
        <v>10147</v>
      </c>
      <c r="F1434" s="13" t="str">
        <f t="shared" si="22"/>
        <v>210 - Mid-Gulf Coast Basin</v>
      </c>
      <c r="G1434" s="14">
        <f>_xlfn.IFNA(VLOOKUP($F1434,StorageTanks_ProductionOnly!$BQ$2:$CE$31,10,FALSE),StorageTanks_ProductionOnly!$BZ$32)</f>
        <v>0</v>
      </c>
      <c r="H1434" s="14">
        <f>_xlfn.IFNA(VLOOKUP($F1434,StorageTanks_ProductionOnly!$BQ$2:$CE$31,11,FALSE),StorageTanks_ProductionOnly!$CA$32)</f>
        <v>1</v>
      </c>
      <c r="I1434" s="14">
        <f>_xlfn.IFNA(VLOOKUP($F1434,StorageTanks_ProductionOnly!$BQ$2:$CE$31,13,FALSE),StorageTanks_ProductionOnly!$CC$32)</f>
        <v>0</v>
      </c>
      <c r="J1434" s="14">
        <f>_xlfn.IFNA(VLOOKUP($F1434,StorageTanks_ProductionOnly!$BQ$2:$CE$31,14,FALSE),StorageTanks_ProductionOnly!$CD$32)</f>
        <v>0.81037690017501129</v>
      </c>
    </row>
    <row r="1435" spans="1:10" x14ac:dyDescent="0.25">
      <c r="A1435" s="1" t="s">
        <v>7369</v>
      </c>
      <c r="B1435" s="1" t="s">
        <v>7324</v>
      </c>
      <c r="C1435" s="1" t="s">
        <v>6870</v>
      </c>
      <c r="D1435" s="1" t="s">
        <v>10146</v>
      </c>
      <c r="E1435" s="1" t="s">
        <v>10147</v>
      </c>
      <c r="F1435" s="13" t="str">
        <f t="shared" si="22"/>
        <v>210 - Mid-Gulf Coast Basin</v>
      </c>
      <c r="G1435" s="14">
        <f>_xlfn.IFNA(VLOOKUP($F1435,StorageTanks_ProductionOnly!$BQ$2:$CE$31,10,FALSE),StorageTanks_ProductionOnly!$BZ$32)</f>
        <v>0</v>
      </c>
      <c r="H1435" s="14">
        <f>_xlfn.IFNA(VLOOKUP($F1435,StorageTanks_ProductionOnly!$BQ$2:$CE$31,11,FALSE),StorageTanks_ProductionOnly!$CA$32)</f>
        <v>1</v>
      </c>
      <c r="I1435" s="14">
        <f>_xlfn.IFNA(VLOOKUP($F1435,StorageTanks_ProductionOnly!$BQ$2:$CE$31,13,FALSE),StorageTanks_ProductionOnly!$CC$32)</f>
        <v>0</v>
      </c>
      <c r="J1435" s="14">
        <f>_xlfn.IFNA(VLOOKUP($F1435,StorageTanks_ProductionOnly!$BQ$2:$CE$31,14,FALSE),StorageTanks_ProductionOnly!$CD$32)</f>
        <v>0.81037690017501129</v>
      </c>
    </row>
    <row r="1436" spans="1:10" x14ac:dyDescent="0.25">
      <c r="A1436" s="1" t="s">
        <v>7370</v>
      </c>
      <c r="B1436" s="1" t="s">
        <v>7324</v>
      </c>
      <c r="C1436" s="1" t="s">
        <v>5824</v>
      </c>
      <c r="D1436" s="1" t="s">
        <v>10146</v>
      </c>
      <c r="E1436" s="1" t="s">
        <v>10147</v>
      </c>
      <c r="F1436" s="13" t="str">
        <f t="shared" si="22"/>
        <v>210 - Mid-Gulf Coast Basin</v>
      </c>
      <c r="G1436" s="14">
        <f>_xlfn.IFNA(VLOOKUP($F1436,StorageTanks_ProductionOnly!$BQ$2:$CE$31,10,FALSE),StorageTanks_ProductionOnly!$BZ$32)</f>
        <v>0</v>
      </c>
      <c r="H1436" s="14">
        <f>_xlfn.IFNA(VLOOKUP($F1436,StorageTanks_ProductionOnly!$BQ$2:$CE$31,11,FALSE),StorageTanks_ProductionOnly!$CA$32)</f>
        <v>1</v>
      </c>
      <c r="I1436" s="14">
        <f>_xlfn.IFNA(VLOOKUP($F1436,StorageTanks_ProductionOnly!$BQ$2:$CE$31,13,FALSE),StorageTanks_ProductionOnly!$CC$32)</f>
        <v>0</v>
      </c>
      <c r="J1436" s="14">
        <f>_xlfn.IFNA(VLOOKUP($F1436,StorageTanks_ProductionOnly!$BQ$2:$CE$31,14,FALSE),StorageTanks_ProductionOnly!$CD$32)</f>
        <v>0.81037690017501129</v>
      </c>
    </row>
    <row r="1437" spans="1:10" x14ac:dyDescent="0.25">
      <c r="A1437" s="1" t="s">
        <v>7371</v>
      </c>
      <c r="B1437" s="1" t="s">
        <v>7324</v>
      </c>
      <c r="C1437" s="1" t="s">
        <v>7372</v>
      </c>
      <c r="D1437" s="1" t="s">
        <v>10152</v>
      </c>
      <c r="E1437" s="1" t="s">
        <v>10153</v>
      </c>
      <c r="F1437" s="13" t="str">
        <f t="shared" si="22"/>
        <v>200 - Black Warrior Basin</v>
      </c>
      <c r="G1437" s="14">
        <f>_xlfn.IFNA(VLOOKUP($F1437,StorageTanks_ProductionOnly!$BQ$2:$CE$31,10,FALSE),StorageTanks_ProductionOnly!$BZ$32)</f>
        <v>5.1641542824907183E-2</v>
      </c>
      <c r="H1437" s="14">
        <f>_xlfn.IFNA(VLOOKUP($F1437,StorageTanks_ProductionOnly!$BQ$2:$CE$31,11,FALSE),StorageTanks_ProductionOnly!$CA$32)</f>
        <v>0.88022939803243827</v>
      </c>
      <c r="I1437" s="14">
        <f>_xlfn.IFNA(VLOOKUP($F1437,StorageTanks_ProductionOnly!$BQ$2:$CE$31,13,FALSE),StorageTanks_ProductionOnly!$CC$32)</f>
        <v>9.9239949282087778E-2</v>
      </c>
      <c r="J1437" s="14">
        <f>_xlfn.IFNA(VLOOKUP($F1437,StorageTanks_ProductionOnly!$BQ$2:$CE$31,14,FALSE),StorageTanks_ProductionOnly!$CD$32)</f>
        <v>0.78502133323338208</v>
      </c>
    </row>
    <row r="1438" spans="1:10" x14ac:dyDescent="0.25">
      <c r="A1438" s="1" t="s">
        <v>7373</v>
      </c>
      <c r="B1438" s="1" t="s">
        <v>7324</v>
      </c>
      <c r="C1438" s="1" t="s">
        <v>5233</v>
      </c>
      <c r="D1438" s="1" t="s">
        <v>10152</v>
      </c>
      <c r="E1438" s="1" t="s">
        <v>10153</v>
      </c>
      <c r="F1438" s="13" t="str">
        <f t="shared" si="22"/>
        <v>200 - Black Warrior Basin</v>
      </c>
      <c r="G1438" s="14">
        <f>_xlfn.IFNA(VLOOKUP($F1438,StorageTanks_ProductionOnly!$BQ$2:$CE$31,10,FALSE),StorageTanks_ProductionOnly!$BZ$32)</f>
        <v>5.1641542824907183E-2</v>
      </c>
      <c r="H1438" s="14">
        <f>_xlfn.IFNA(VLOOKUP($F1438,StorageTanks_ProductionOnly!$BQ$2:$CE$31,11,FALSE),StorageTanks_ProductionOnly!$CA$32)</f>
        <v>0.88022939803243827</v>
      </c>
      <c r="I1438" s="14">
        <f>_xlfn.IFNA(VLOOKUP($F1438,StorageTanks_ProductionOnly!$BQ$2:$CE$31,13,FALSE),StorageTanks_ProductionOnly!$CC$32)</f>
        <v>9.9239949282087778E-2</v>
      </c>
      <c r="J1438" s="14">
        <f>_xlfn.IFNA(VLOOKUP($F1438,StorageTanks_ProductionOnly!$BQ$2:$CE$31,14,FALSE),StorageTanks_ProductionOnly!$CD$32)</f>
        <v>0.78502133323338208</v>
      </c>
    </row>
    <row r="1439" spans="1:10" x14ac:dyDescent="0.25">
      <c r="A1439" s="1" t="s">
        <v>7374</v>
      </c>
      <c r="B1439" s="1" t="s">
        <v>7324</v>
      </c>
      <c r="C1439" s="1" t="s">
        <v>5018</v>
      </c>
      <c r="D1439" s="1" t="s">
        <v>10146</v>
      </c>
      <c r="E1439" s="1" t="s">
        <v>10147</v>
      </c>
      <c r="F1439" s="13" t="str">
        <f t="shared" si="22"/>
        <v>210 - Mid-Gulf Coast Basin</v>
      </c>
      <c r="G1439" s="14">
        <f>_xlfn.IFNA(VLOOKUP($F1439,StorageTanks_ProductionOnly!$BQ$2:$CE$31,10,FALSE),StorageTanks_ProductionOnly!$BZ$32)</f>
        <v>0</v>
      </c>
      <c r="H1439" s="14">
        <f>_xlfn.IFNA(VLOOKUP($F1439,StorageTanks_ProductionOnly!$BQ$2:$CE$31,11,FALSE),StorageTanks_ProductionOnly!$CA$32)</f>
        <v>1</v>
      </c>
      <c r="I1439" s="14">
        <f>_xlfn.IFNA(VLOOKUP($F1439,StorageTanks_ProductionOnly!$BQ$2:$CE$31,13,FALSE),StorageTanks_ProductionOnly!$CC$32)</f>
        <v>0</v>
      </c>
      <c r="J1439" s="14">
        <f>_xlfn.IFNA(VLOOKUP($F1439,StorageTanks_ProductionOnly!$BQ$2:$CE$31,14,FALSE),StorageTanks_ProductionOnly!$CD$32)</f>
        <v>0.81037690017501129</v>
      </c>
    </row>
    <row r="1440" spans="1:10" x14ac:dyDescent="0.25">
      <c r="A1440" s="1" t="s">
        <v>7375</v>
      </c>
      <c r="B1440" s="1" t="s">
        <v>7324</v>
      </c>
      <c r="C1440" s="1" t="s">
        <v>5020</v>
      </c>
      <c r="D1440" s="1" t="s">
        <v>10146</v>
      </c>
      <c r="E1440" s="1" t="s">
        <v>10147</v>
      </c>
      <c r="F1440" s="13" t="str">
        <f t="shared" si="22"/>
        <v>210 - Mid-Gulf Coast Basin</v>
      </c>
      <c r="G1440" s="14">
        <f>_xlfn.IFNA(VLOOKUP($F1440,StorageTanks_ProductionOnly!$BQ$2:$CE$31,10,FALSE),StorageTanks_ProductionOnly!$BZ$32)</f>
        <v>0</v>
      </c>
      <c r="H1440" s="14">
        <f>_xlfn.IFNA(VLOOKUP($F1440,StorageTanks_ProductionOnly!$BQ$2:$CE$31,11,FALSE),StorageTanks_ProductionOnly!$CA$32)</f>
        <v>1</v>
      </c>
      <c r="I1440" s="14">
        <f>_xlfn.IFNA(VLOOKUP($F1440,StorageTanks_ProductionOnly!$BQ$2:$CE$31,13,FALSE),StorageTanks_ProductionOnly!$CC$32)</f>
        <v>0</v>
      </c>
      <c r="J1440" s="14">
        <f>_xlfn.IFNA(VLOOKUP($F1440,StorageTanks_ProductionOnly!$BQ$2:$CE$31,14,FALSE),StorageTanks_ProductionOnly!$CD$32)</f>
        <v>0.81037690017501129</v>
      </c>
    </row>
    <row r="1441" spans="1:10" x14ac:dyDescent="0.25">
      <c r="A1441" s="1" t="s">
        <v>7376</v>
      </c>
      <c r="B1441" s="1" t="s">
        <v>7324</v>
      </c>
      <c r="C1441" s="1" t="s">
        <v>5022</v>
      </c>
      <c r="D1441" s="1" t="s">
        <v>10146</v>
      </c>
      <c r="E1441" s="1" t="s">
        <v>10147</v>
      </c>
      <c r="F1441" s="13" t="str">
        <f t="shared" si="22"/>
        <v>210 - Mid-Gulf Coast Basin</v>
      </c>
      <c r="G1441" s="14">
        <f>_xlfn.IFNA(VLOOKUP($F1441,StorageTanks_ProductionOnly!$BQ$2:$CE$31,10,FALSE),StorageTanks_ProductionOnly!$BZ$32)</f>
        <v>0</v>
      </c>
      <c r="H1441" s="14">
        <f>_xlfn.IFNA(VLOOKUP($F1441,StorageTanks_ProductionOnly!$BQ$2:$CE$31,11,FALSE),StorageTanks_ProductionOnly!$CA$32)</f>
        <v>1</v>
      </c>
      <c r="I1441" s="14">
        <f>_xlfn.IFNA(VLOOKUP($F1441,StorageTanks_ProductionOnly!$BQ$2:$CE$31,13,FALSE),StorageTanks_ProductionOnly!$CC$32)</f>
        <v>0</v>
      </c>
      <c r="J1441" s="14">
        <f>_xlfn.IFNA(VLOOKUP($F1441,StorageTanks_ProductionOnly!$BQ$2:$CE$31,14,FALSE),StorageTanks_ProductionOnly!$CD$32)</f>
        <v>0.81037690017501129</v>
      </c>
    </row>
    <row r="1442" spans="1:10" x14ac:dyDescent="0.25">
      <c r="A1442" s="1" t="s">
        <v>7377</v>
      </c>
      <c r="B1442" s="1" t="s">
        <v>7324</v>
      </c>
      <c r="C1442" s="1" t="s">
        <v>7378</v>
      </c>
      <c r="D1442" s="1" t="s">
        <v>10146</v>
      </c>
      <c r="E1442" s="1" t="s">
        <v>10147</v>
      </c>
      <c r="F1442" s="13" t="str">
        <f t="shared" si="22"/>
        <v>210 - Mid-Gulf Coast Basin</v>
      </c>
      <c r="G1442" s="14">
        <f>_xlfn.IFNA(VLOOKUP($F1442,StorageTanks_ProductionOnly!$BQ$2:$CE$31,10,FALSE),StorageTanks_ProductionOnly!$BZ$32)</f>
        <v>0</v>
      </c>
      <c r="H1442" s="14">
        <f>_xlfn.IFNA(VLOOKUP($F1442,StorageTanks_ProductionOnly!$BQ$2:$CE$31,11,FALSE),StorageTanks_ProductionOnly!$CA$32)</f>
        <v>1</v>
      </c>
      <c r="I1442" s="14">
        <f>_xlfn.IFNA(VLOOKUP($F1442,StorageTanks_ProductionOnly!$BQ$2:$CE$31,13,FALSE),StorageTanks_ProductionOnly!$CC$32)</f>
        <v>0</v>
      </c>
      <c r="J1442" s="14">
        <f>_xlfn.IFNA(VLOOKUP($F1442,StorageTanks_ProductionOnly!$BQ$2:$CE$31,14,FALSE),StorageTanks_ProductionOnly!$CD$32)</f>
        <v>0.81037690017501129</v>
      </c>
    </row>
    <row r="1443" spans="1:10" x14ac:dyDescent="0.25">
      <c r="A1443" s="1" t="s">
        <v>7379</v>
      </c>
      <c r="B1443" s="1" t="s">
        <v>7324</v>
      </c>
      <c r="C1443" s="1" t="s">
        <v>5024</v>
      </c>
      <c r="D1443" s="1" t="s">
        <v>10152</v>
      </c>
      <c r="E1443" s="1" t="s">
        <v>10153</v>
      </c>
      <c r="F1443" s="13" t="str">
        <f t="shared" si="22"/>
        <v>200 - Black Warrior Basin</v>
      </c>
      <c r="G1443" s="14">
        <f>_xlfn.IFNA(VLOOKUP($F1443,StorageTanks_ProductionOnly!$BQ$2:$CE$31,10,FALSE),StorageTanks_ProductionOnly!$BZ$32)</f>
        <v>5.1641542824907183E-2</v>
      </c>
      <c r="H1443" s="14">
        <f>_xlfn.IFNA(VLOOKUP($F1443,StorageTanks_ProductionOnly!$BQ$2:$CE$31,11,FALSE),StorageTanks_ProductionOnly!$CA$32)</f>
        <v>0.88022939803243827</v>
      </c>
      <c r="I1443" s="14">
        <f>_xlfn.IFNA(VLOOKUP($F1443,StorageTanks_ProductionOnly!$BQ$2:$CE$31,13,FALSE),StorageTanks_ProductionOnly!$CC$32)</f>
        <v>9.9239949282087778E-2</v>
      </c>
      <c r="J1443" s="14">
        <f>_xlfn.IFNA(VLOOKUP($F1443,StorageTanks_ProductionOnly!$BQ$2:$CE$31,14,FALSE),StorageTanks_ProductionOnly!$CD$32)</f>
        <v>0.78502133323338208</v>
      </c>
    </row>
    <row r="1444" spans="1:10" x14ac:dyDescent="0.25">
      <c r="A1444" s="1" t="s">
        <v>7380</v>
      </c>
      <c r="B1444" s="1" t="s">
        <v>7324</v>
      </c>
      <c r="C1444" s="1" t="s">
        <v>7381</v>
      </c>
      <c r="D1444" s="1" t="s">
        <v>10146</v>
      </c>
      <c r="E1444" s="1" t="s">
        <v>10147</v>
      </c>
      <c r="F1444" s="13" t="str">
        <f t="shared" si="22"/>
        <v>210 - Mid-Gulf Coast Basin</v>
      </c>
      <c r="G1444" s="14">
        <f>_xlfn.IFNA(VLOOKUP($F1444,StorageTanks_ProductionOnly!$BQ$2:$CE$31,10,FALSE),StorageTanks_ProductionOnly!$BZ$32)</f>
        <v>0</v>
      </c>
      <c r="H1444" s="14">
        <f>_xlfn.IFNA(VLOOKUP($F1444,StorageTanks_ProductionOnly!$BQ$2:$CE$31,11,FALSE),StorageTanks_ProductionOnly!$CA$32)</f>
        <v>1</v>
      </c>
      <c r="I1444" s="14">
        <f>_xlfn.IFNA(VLOOKUP($F1444,StorageTanks_ProductionOnly!$BQ$2:$CE$31,13,FALSE),StorageTanks_ProductionOnly!$CC$32)</f>
        <v>0</v>
      </c>
      <c r="J1444" s="14">
        <f>_xlfn.IFNA(VLOOKUP($F1444,StorageTanks_ProductionOnly!$BQ$2:$CE$31,14,FALSE),StorageTanks_ProductionOnly!$CD$32)</f>
        <v>0.81037690017501129</v>
      </c>
    </row>
    <row r="1445" spans="1:10" x14ac:dyDescent="0.25">
      <c r="A1445" s="1" t="s">
        <v>7382</v>
      </c>
      <c r="B1445" s="1" t="s">
        <v>7324</v>
      </c>
      <c r="C1445" s="1" t="s">
        <v>5237</v>
      </c>
      <c r="D1445" s="1" t="s">
        <v>10146</v>
      </c>
      <c r="E1445" s="1" t="s">
        <v>10147</v>
      </c>
      <c r="F1445" s="13" t="str">
        <f t="shared" si="22"/>
        <v>210 - Mid-Gulf Coast Basin</v>
      </c>
      <c r="G1445" s="14">
        <f>_xlfn.IFNA(VLOOKUP($F1445,StorageTanks_ProductionOnly!$BQ$2:$CE$31,10,FALSE),StorageTanks_ProductionOnly!$BZ$32)</f>
        <v>0</v>
      </c>
      <c r="H1445" s="14">
        <f>_xlfn.IFNA(VLOOKUP($F1445,StorageTanks_ProductionOnly!$BQ$2:$CE$31,11,FALSE),StorageTanks_ProductionOnly!$CA$32)</f>
        <v>1</v>
      </c>
      <c r="I1445" s="14">
        <f>_xlfn.IFNA(VLOOKUP($F1445,StorageTanks_ProductionOnly!$BQ$2:$CE$31,13,FALSE),StorageTanks_ProductionOnly!$CC$32)</f>
        <v>0</v>
      </c>
      <c r="J1445" s="14">
        <f>_xlfn.IFNA(VLOOKUP($F1445,StorageTanks_ProductionOnly!$BQ$2:$CE$31,14,FALSE),StorageTanks_ProductionOnly!$CD$32)</f>
        <v>0.81037690017501129</v>
      </c>
    </row>
    <row r="1446" spans="1:10" x14ac:dyDescent="0.25">
      <c r="A1446" s="1" t="s">
        <v>7383</v>
      </c>
      <c r="B1446" s="1" t="s">
        <v>7324</v>
      </c>
      <c r="C1446" s="1" t="s">
        <v>5028</v>
      </c>
      <c r="D1446" s="1" t="s">
        <v>10152</v>
      </c>
      <c r="E1446" s="1" t="s">
        <v>10153</v>
      </c>
      <c r="F1446" s="13" t="str">
        <f t="shared" si="22"/>
        <v>200 - Black Warrior Basin</v>
      </c>
      <c r="G1446" s="14">
        <f>_xlfn.IFNA(VLOOKUP($F1446,StorageTanks_ProductionOnly!$BQ$2:$CE$31,10,FALSE),StorageTanks_ProductionOnly!$BZ$32)</f>
        <v>5.1641542824907183E-2</v>
      </c>
      <c r="H1446" s="14">
        <f>_xlfn.IFNA(VLOOKUP($F1446,StorageTanks_ProductionOnly!$BQ$2:$CE$31,11,FALSE),StorageTanks_ProductionOnly!$CA$32)</f>
        <v>0.88022939803243827</v>
      </c>
      <c r="I1446" s="14">
        <f>_xlfn.IFNA(VLOOKUP($F1446,StorageTanks_ProductionOnly!$BQ$2:$CE$31,13,FALSE),StorageTanks_ProductionOnly!$CC$32)</f>
        <v>9.9239949282087778E-2</v>
      </c>
      <c r="J1446" s="14">
        <f>_xlfn.IFNA(VLOOKUP($F1446,StorageTanks_ProductionOnly!$BQ$2:$CE$31,14,FALSE),StorageTanks_ProductionOnly!$CD$32)</f>
        <v>0.78502133323338208</v>
      </c>
    </row>
    <row r="1447" spans="1:10" x14ac:dyDescent="0.25">
      <c r="A1447" s="1" t="s">
        <v>7384</v>
      </c>
      <c r="B1447" s="1" t="s">
        <v>7324</v>
      </c>
      <c r="C1447" s="1" t="s">
        <v>5032</v>
      </c>
      <c r="D1447" s="1" t="s">
        <v>10146</v>
      </c>
      <c r="E1447" s="1" t="s">
        <v>10147</v>
      </c>
      <c r="F1447" s="13" t="str">
        <f t="shared" si="22"/>
        <v>210 - Mid-Gulf Coast Basin</v>
      </c>
      <c r="G1447" s="14">
        <f>_xlfn.IFNA(VLOOKUP($F1447,StorageTanks_ProductionOnly!$BQ$2:$CE$31,10,FALSE),StorageTanks_ProductionOnly!$BZ$32)</f>
        <v>0</v>
      </c>
      <c r="H1447" s="14">
        <f>_xlfn.IFNA(VLOOKUP($F1447,StorageTanks_ProductionOnly!$BQ$2:$CE$31,11,FALSE),StorageTanks_ProductionOnly!$CA$32)</f>
        <v>1</v>
      </c>
      <c r="I1447" s="14">
        <f>_xlfn.IFNA(VLOOKUP($F1447,StorageTanks_ProductionOnly!$BQ$2:$CE$31,13,FALSE),StorageTanks_ProductionOnly!$CC$32)</f>
        <v>0</v>
      </c>
      <c r="J1447" s="14">
        <f>_xlfn.IFNA(VLOOKUP($F1447,StorageTanks_ProductionOnly!$BQ$2:$CE$31,14,FALSE),StorageTanks_ProductionOnly!$CD$32)</f>
        <v>0.81037690017501129</v>
      </c>
    </row>
    <row r="1448" spans="1:10" x14ac:dyDescent="0.25">
      <c r="A1448" s="1" t="s">
        <v>7385</v>
      </c>
      <c r="B1448" s="1" t="s">
        <v>7324</v>
      </c>
      <c r="C1448" s="1" t="s">
        <v>5036</v>
      </c>
      <c r="D1448" s="1" t="s">
        <v>10146</v>
      </c>
      <c r="E1448" s="1" t="s">
        <v>10147</v>
      </c>
      <c r="F1448" s="13" t="str">
        <f t="shared" si="22"/>
        <v>210 - Mid-Gulf Coast Basin</v>
      </c>
      <c r="G1448" s="14">
        <f>_xlfn.IFNA(VLOOKUP($F1448,StorageTanks_ProductionOnly!$BQ$2:$CE$31,10,FALSE),StorageTanks_ProductionOnly!$BZ$32)</f>
        <v>0</v>
      </c>
      <c r="H1448" s="14">
        <f>_xlfn.IFNA(VLOOKUP($F1448,StorageTanks_ProductionOnly!$BQ$2:$CE$31,11,FALSE),StorageTanks_ProductionOnly!$CA$32)</f>
        <v>1</v>
      </c>
      <c r="I1448" s="14">
        <f>_xlfn.IFNA(VLOOKUP($F1448,StorageTanks_ProductionOnly!$BQ$2:$CE$31,13,FALSE),StorageTanks_ProductionOnly!$CC$32)</f>
        <v>0</v>
      </c>
      <c r="J1448" s="14">
        <f>_xlfn.IFNA(VLOOKUP($F1448,StorageTanks_ProductionOnly!$BQ$2:$CE$31,14,FALSE),StorageTanks_ProductionOnly!$CD$32)</f>
        <v>0.81037690017501129</v>
      </c>
    </row>
    <row r="1449" spans="1:10" x14ac:dyDescent="0.25">
      <c r="A1449" s="1" t="s">
        <v>7386</v>
      </c>
      <c r="B1449" s="1" t="s">
        <v>7324</v>
      </c>
      <c r="C1449" s="1" t="s">
        <v>5038</v>
      </c>
      <c r="D1449" s="1" t="s">
        <v>10191</v>
      </c>
      <c r="E1449" s="1" t="s">
        <v>10192</v>
      </c>
      <c r="F1449" s="13" t="str">
        <f t="shared" si="22"/>
        <v>250 - Upper Mississippi Embaymnt</v>
      </c>
      <c r="G1449" s="14">
        <f>_xlfn.IFNA(VLOOKUP($F1449,StorageTanks_ProductionOnly!$BQ$2:$CE$31,10,FALSE),StorageTanks_ProductionOnly!$BZ$32)</f>
        <v>5.1641542824907183E-2</v>
      </c>
      <c r="H1449" s="14">
        <f>_xlfn.IFNA(VLOOKUP($F1449,StorageTanks_ProductionOnly!$BQ$2:$CE$31,11,FALSE),StorageTanks_ProductionOnly!$CA$32)</f>
        <v>0.88022939803243827</v>
      </c>
      <c r="I1449" s="14">
        <f>_xlfn.IFNA(VLOOKUP($F1449,StorageTanks_ProductionOnly!$BQ$2:$CE$31,13,FALSE),StorageTanks_ProductionOnly!$CC$32)</f>
        <v>9.9239949282087778E-2</v>
      </c>
      <c r="J1449" s="14">
        <f>_xlfn.IFNA(VLOOKUP($F1449,StorageTanks_ProductionOnly!$BQ$2:$CE$31,14,FALSE),StorageTanks_ProductionOnly!$CD$32)</f>
        <v>0.78502133323338208</v>
      </c>
    </row>
    <row r="1450" spans="1:10" x14ac:dyDescent="0.25">
      <c r="A1450" s="1" t="s">
        <v>7387</v>
      </c>
      <c r="B1450" s="1" t="s">
        <v>7324</v>
      </c>
      <c r="C1450" s="1" t="s">
        <v>5042</v>
      </c>
      <c r="D1450" s="1" t="s">
        <v>10152</v>
      </c>
      <c r="E1450" s="1" t="s">
        <v>10153</v>
      </c>
      <c r="F1450" s="13" t="str">
        <f t="shared" si="22"/>
        <v>200 - Black Warrior Basin</v>
      </c>
      <c r="G1450" s="14">
        <f>_xlfn.IFNA(VLOOKUP($F1450,StorageTanks_ProductionOnly!$BQ$2:$CE$31,10,FALSE),StorageTanks_ProductionOnly!$BZ$32)</f>
        <v>5.1641542824907183E-2</v>
      </c>
      <c r="H1450" s="14">
        <f>_xlfn.IFNA(VLOOKUP($F1450,StorageTanks_ProductionOnly!$BQ$2:$CE$31,11,FALSE),StorageTanks_ProductionOnly!$CA$32)</f>
        <v>0.88022939803243827</v>
      </c>
      <c r="I1450" s="14">
        <f>_xlfn.IFNA(VLOOKUP($F1450,StorageTanks_ProductionOnly!$BQ$2:$CE$31,13,FALSE),StorageTanks_ProductionOnly!$CC$32)</f>
        <v>9.9239949282087778E-2</v>
      </c>
      <c r="J1450" s="14">
        <f>_xlfn.IFNA(VLOOKUP($F1450,StorageTanks_ProductionOnly!$BQ$2:$CE$31,14,FALSE),StorageTanks_ProductionOnly!$CD$32)</f>
        <v>0.78502133323338208</v>
      </c>
    </row>
    <row r="1451" spans="1:10" x14ac:dyDescent="0.25">
      <c r="A1451" s="1" t="s">
        <v>7388</v>
      </c>
      <c r="B1451" s="1" t="s">
        <v>7324</v>
      </c>
      <c r="C1451" s="1" t="s">
        <v>5044</v>
      </c>
      <c r="D1451" s="1" t="s">
        <v>10146</v>
      </c>
      <c r="E1451" s="1" t="s">
        <v>10147</v>
      </c>
      <c r="F1451" s="13" t="str">
        <f t="shared" si="22"/>
        <v>210 - Mid-Gulf Coast Basin</v>
      </c>
      <c r="G1451" s="14">
        <f>_xlfn.IFNA(VLOOKUP($F1451,StorageTanks_ProductionOnly!$BQ$2:$CE$31,10,FALSE),StorageTanks_ProductionOnly!$BZ$32)</f>
        <v>0</v>
      </c>
      <c r="H1451" s="14">
        <f>_xlfn.IFNA(VLOOKUP($F1451,StorageTanks_ProductionOnly!$BQ$2:$CE$31,11,FALSE),StorageTanks_ProductionOnly!$CA$32)</f>
        <v>1</v>
      </c>
      <c r="I1451" s="14">
        <f>_xlfn.IFNA(VLOOKUP($F1451,StorageTanks_ProductionOnly!$BQ$2:$CE$31,13,FALSE),StorageTanks_ProductionOnly!$CC$32)</f>
        <v>0</v>
      </c>
      <c r="J1451" s="14">
        <f>_xlfn.IFNA(VLOOKUP($F1451,StorageTanks_ProductionOnly!$BQ$2:$CE$31,14,FALSE),StorageTanks_ProductionOnly!$CD$32)</f>
        <v>0.81037690017501129</v>
      </c>
    </row>
    <row r="1452" spans="1:10" x14ac:dyDescent="0.25">
      <c r="A1452" s="1" t="s">
        <v>7389</v>
      </c>
      <c r="B1452" s="1" t="s">
        <v>7324</v>
      </c>
      <c r="C1452" s="1" t="s">
        <v>7390</v>
      </c>
      <c r="D1452" s="1" t="s">
        <v>10146</v>
      </c>
      <c r="E1452" s="1" t="s">
        <v>10147</v>
      </c>
      <c r="F1452" s="13" t="str">
        <f t="shared" si="22"/>
        <v>210 - Mid-Gulf Coast Basin</v>
      </c>
      <c r="G1452" s="14">
        <f>_xlfn.IFNA(VLOOKUP($F1452,StorageTanks_ProductionOnly!$BQ$2:$CE$31,10,FALSE),StorageTanks_ProductionOnly!$BZ$32)</f>
        <v>0</v>
      </c>
      <c r="H1452" s="14">
        <f>_xlfn.IFNA(VLOOKUP($F1452,StorageTanks_ProductionOnly!$BQ$2:$CE$31,11,FALSE),StorageTanks_ProductionOnly!$CA$32)</f>
        <v>1</v>
      </c>
      <c r="I1452" s="14">
        <f>_xlfn.IFNA(VLOOKUP($F1452,StorageTanks_ProductionOnly!$BQ$2:$CE$31,13,FALSE),StorageTanks_ProductionOnly!$CC$32)</f>
        <v>0</v>
      </c>
      <c r="J1452" s="14">
        <f>_xlfn.IFNA(VLOOKUP($F1452,StorageTanks_ProductionOnly!$BQ$2:$CE$31,14,FALSE),StorageTanks_ProductionOnly!$CD$32)</f>
        <v>0.81037690017501129</v>
      </c>
    </row>
    <row r="1453" spans="1:10" x14ac:dyDescent="0.25">
      <c r="A1453" s="1" t="s">
        <v>7391</v>
      </c>
      <c r="B1453" s="1" t="s">
        <v>7324</v>
      </c>
      <c r="C1453" s="1" t="s">
        <v>5255</v>
      </c>
      <c r="D1453" s="1" t="s">
        <v>10146</v>
      </c>
      <c r="E1453" s="1" t="s">
        <v>10147</v>
      </c>
      <c r="F1453" s="13" t="str">
        <f t="shared" si="22"/>
        <v>210 - Mid-Gulf Coast Basin</v>
      </c>
      <c r="G1453" s="14">
        <f>_xlfn.IFNA(VLOOKUP($F1453,StorageTanks_ProductionOnly!$BQ$2:$CE$31,10,FALSE),StorageTanks_ProductionOnly!$BZ$32)</f>
        <v>0</v>
      </c>
      <c r="H1453" s="14">
        <f>_xlfn.IFNA(VLOOKUP($F1453,StorageTanks_ProductionOnly!$BQ$2:$CE$31,11,FALSE),StorageTanks_ProductionOnly!$CA$32)</f>
        <v>1</v>
      </c>
      <c r="I1453" s="14">
        <f>_xlfn.IFNA(VLOOKUP($F1453,StorageTanks_ProductionOnly!$BQ$2:$CE$31,13,FALSE),StorageTanks_ProductionOnly!$CC$32)</f>
        <v>0</v>
      </c>
      <c r="J1453" s="14">
        <f>_xlfn.IFNA(VLOOKUP($F1453,StorageTanks_ProductionOnly!$BQ$2:$CE$31,14,FALSE),StorageTanks_ProductionOnly!$CD$32)</f>
        <v>0.81037690017501129</v>
      </c>
    </row>
    <row r="1454" spans="1:10" x14ac:dyDescent="0.25">
      <c r="A1454" s="1" t="s">
        <v>7392</v>
      </c>
      <c r="B1454" s="1" t="s">
        <v>7324</v>
      </c>
      <c r="C1454" s="1" t="s">
        <v>7393</v>
      </c>
      <c r="D1454" s="1" t="s">
        <v>10152</v>
      </c>
      <c r="E1454" s="1" t="s">
        <v>10153</v>
      </c>
      <c r="F1454" s="13" t="str">
        <f t="shared" si="22"/>
        <v>200 - Black Warrior Basin</v>
      </c>
      <c r="G1454" s="14">
        <f>_xlfn.IFNA(VLOOKUP($F1454,StorageTanks_ProductionOnly!$BQ$2:$CE$31,10,FALSE),StorageTanks_ProductionOnly!$BZ$32)</f>
        <v>5.1641542824907183E-2</v>
      </c>
      <c r="H1454" s="14">
        <f>_xlfn.IFNA(VLOOKUP($F1454,StorageTanks_ProductionOnly!$BQ$2:$CE$31,11,FALSE),StorageTanks_ProductionOnly!$CA$32)</f>
        <v>0.88022939803243827</v>
      </c>
      <c r="I1454" s="14">
        <f>_xlfn.IFNA(VLOOKUP($F1454,StorageTanks_ProductionOnly!$BQ$2:$CE$31,13,FALSE),StorageTanks_ProductionOnly!$CC$32)</f>
        <v>9.9239949282087778E-2</v>
      </c>
      <c r="J1454" s="14">
        <f>_xlfn.IFNA(VLOOKUP($F1454,StorageTanks_ProductionOnly!$BQ$2:$CE$31,14,FALSE),StorageTanks_ProductionOnly!$CD$32)</f>
        <v>0.78502133323338208</v>
      </c>
    </row>
    <row r="1455" spans="1:10" x14ac:dyDescent="0.25">
      <c r="A1455" s="1" t="s">
        <v>7394</v>
      </c>
      <c r="B1455" s="1" t="s">
        <v>7324</v>
      </c>
      <c r="C1455" s="1" t="s">
        <v>7395</v>
      </c>
      <c r="D1455" s="1" t="s">
        <v>10152</v>
      </c>
      <c r="E1455" s="1" t="s">
        <v>10153</v>
      </c>
      <c r="F1455" s="13" t="str">
        <f t="shared" si="22"/>
        <v>200 - Black Warrior Basin</v>
      </c>
      <c r="G1455" s="14">
        <f>_xlfn.IFNA(VLOOKUP($F1455,StorageTanks_ProductionOnly!$BQ$2:$CE$31,10,FALSE),StorageTanks_ProductionOnly!$BZ$32)</f>
        <v>5.1641542824907183E-2</v>
      </c>
      <c r="H1455" s="14">
        <f>_xlfn.IFNA(VLOOKUP($F1455,StorageTanks_ProductionOnly!$BQ$2:$CE$31,11,FALSE),StorageTanks_ProductionOnly!$CA$32)</f>
        <v>0.88022939803243827</v>
      </c>
      <c r="I1455" s="14">
        <f>_xlfn.IFNA(VLOOKUP($F1455,StorageTanks_ProductionOnly!$BQ$2:$CE$31,13,FALSE),StorageTanks_ProductionOnly!$CC$32)</f>
        <v>9.9239949282087778E-2</v>
      </c>
      <c r="J1455" s="14">
        <f>_xlfn.IFNA(VLOOKUP($F1455,StorageTanks_ProductionOnly!$BQ$2:$CE$31,14,FALSE),StorageTanks_ProductionOnly!$CD$32)</f>
        <v>0.78502133323338208</v>
      </c>
    </row>
    <row r="1456" spans="1:10" x14ac:dyDescent="0.25">
      <c r="A1456" s="1" t="s">
        <v>7396</v>
      </c>
      <c r="B1456" s="1" t="s">
        <v>7324</v>
      </c>
      <c r="C1456" s="1" t="s">
        <v>7397</v>
      </c>
      <c r="D1456" s="1" t="s">
        <v>10152</v>
      </c>
      <c r="E1456" s="1" t="s">
        <v>10153</v>
      </c>
      <c r="F1456" s="13" t="str">
        <f t="shared" si="22"/>
        <v>200 - Black Warrior Basin</v>
      </c>
      <c r="G1456" s="14">
        <f>_xlfn.IFNA(VLOOKUP($F1456,StorageTanks_ProductionOnly!$BQ$2:$CE$31,10,FALSE),StorageTanks_ProductionOnly!$BZ$32)</f>
        <v>5.1641542824907183E-2</v>
      </c>
      <c r="H1456" s="14">
        <f>_xlfn.IFNA(VLOOKUP($F1456,StorageTanks_ProductionOnly!$BQ$2:$CE$31,11,FALSE),StorageTanks_ProductionOnly!$CA$32)</f>
        <v>0.88022939803243827</v>
      </c>
      <c r="I1456" s="14">
        <f>_xlfn.IFNA(VLOOKUP($F1456,StorageTanks_ProductionOnly!$BQ$2:$CE$31,13,FALSE),StorageTanks_ProductionOnly!$CC$32)</f>
        <v>9.9239949282087778E-2</v>
      </c>
      <c r="J1456" s="14">
        <f>_xlfn.IFNA(VLOOKUP($F1456,StorageTanks_ProductionOnly!$BQ$2:$CE$31,14,FALSE),StorageTanks_ProductionOnly!$CD$32)</f>
        <v>0.78502133323338208</v>
      </c>
    </row>
    <row r="1457" spans="1:10" x14ac:dyDescent="0.25">
      <c r="A1457" s="1" t="s">
        <v>7398</v>
      </c>
      <c r="B1457" s="1" t="s">
        <v>7324</v>
      </c>
      <c r="C1457" s="1" t="s">
        <v>7399</v>
      </c>
      <c r="D1457" s="1" t="s">
        <v>10146</v>
      </c>
      <c r="E1457" s="1" t="s">
        <v>10147</v>
      </c>
      <c r="F1457" s="13" t="str">
        <f t="shared" si="22"/>
        <v>210 - Mid-Gulf Coast Basin</v>
      </c>
      <c r="G1457" s="14">
        <f>_xlfn.IFNA(VLOOKUP($F1457,StorageTanks_ProductionOnly!$BQ$2:$CE$31,10,FALSE),StorageTanks_ProductionOnly!$BZ$32)</f>
        <v>0</v>
      </c>
      <c r="H1457" s="14">
        <f>_xlfn.IFNA(VLOOKUP($F1457,StorageTanks_ProductionOnly!$BQ$2:$CE$31,11,FALSE),StorageTanks_ProductionOnly!$CA$32)</f>
        <v>1</v>
      </c>
      <c r="I1457" s="14">
        <f>_xlfn.IFNA(VLOOKUP($F1457,StorageTanks_ProductionOnly!$BQ$2:$CE$31,13,FALSE),StorageTanks_ProductionOnly!$CC$32)</f>
        <v>0</v>
      </c>
      <c r="J1457" s="14">
        <f>_xlfn.IFNA(VLOOKUP($F1457,StorageTanks_ProductionOnly!$BQ$2:$CE$31,14,FALSE),StorageTanks_ProductionOnly!$CD$32)</f>
        <v>0.81037690017501129</v>
      </c>
    </row>
    <row r="1458" spans="1:10" x14ac:dyDescent="0.25">
      <c r="A1458" s="1" t="s">
        <v>7400</v>
      </c>
      <c r="B1458" s="1" t="s">
        <v>7324</v>
      </c>
      <c r="C1458" s="1" t="s">
        <v>5048</v>
      </c>
      <c r="D1458" s="1" t="s">
        <v>10146</v>
      </c>
      <c r="E1458" s="1" t="s">
        <v>10147</v>
      </c>
      <c r="F1458" s="13" t="str">
        <f t="shared" si="22"/>
        <v>210 - Mid-Gulf Coast Basin</v>
      </c>
      <c r="G1458" s="14">
        <f>_xlfn.IFNA(VLOOKUP($F1458,StorageTanks_ProductionOnly!$BQ$2:$CE$31,10,FALSE),StorageTanks_ProductionOnly!$BZ$32)</f>
        <v>0</v>
      </c>
      <c r="H1458" s="14">
        <f>_xlfn.IFNA(VLOOKUP($F1458,StorageTanks_ProductionOnly!$BQ$2:$CE$31,11,FALSE),StorageTanks_ProductionOnly!$CA$32)</f>
        <v>1</v>
      </c>
      <c r="I1458" s="14">
        <f>_xlfn.IFNA(VLOOKUP($F1458,StorageTanks_ProductionOnly!$BQ$2:$CE$31,13,FALSE),StorageTanks_ProductionOnly!$CC$32)</f>
        <v>0</v>
      </c>
      <c r="J1458" s="14">
        <f>_xlfn.IFNA(VLOOKUP($F1458,StorageTanks_ProductionOnly!$BQ$2:$CE$31,14,FALSE),StorageTanks_ProductionOnly!$CD$32)</f>
        <v>0.81037690017501129</v>
      </c>
    </row>
    <row r="1459" spans="1:10" x14ac:dyDescent="0.25">
      <c r="A1459" s="1" t="s">
        <v>7401</v>
      </c>
      <c r="B1459" s="1" t="s">
        <v>7324</v>
      </c>
      <c r="C1459" s="1" t="s">
        <v>5052</v>
      </c>
      <c r="D1459" s="1" t="s">
        <v>10146</v>
      </c>
      <c r="E1459" s="1" t="s">
        <v>10147</v>
      </c>
      <c r="F1459" s="13" t="str">
        <f t="shared" si="22"/>
        <v>210 - Mid-Gulf Coast Basin</v>
      </c>
      <c r="G1459" s="14">
        <f>_xlfn.IFNA(VLOOKUP($F1459,StorageTanks_ProductionOnly!$BQ$2:$CE$31,10,FALSE),StorageTanks_ProductionOnly!$BZ$32)</f>
        <v>0</v>
      </c>
      <c r="H1459" s="14">
        <f>_xlfn.IFNA(VLOOKUP($F1459,StorageTanks_ProductionOnly!$BQ$2:$CE$31,11,FALSE),StorageTanks_ProductionOnly!$CA$32)</f>
        <v>1</v>
      </c>
      <c r="I1459" s="14">
        <f>_xlfn.IFNA(VLOOKUP($F1459,StorageTanks_ProductionOnly!$BQ$2:$CE$31,13,FALSE),StorageTanks_ProductionOnly!$CC$32)</f>
        <v>0</v>
      </c>
      <c r="J1459" s="14">
        <f>_xlfn.IFNA(VLOOKUP($F1459,StorageTanks_ProductionOnly!$BQ$2:$CE$31,14,FALSE),StorageTanks_ProductionOnly!$CD$32)</f>
        <v>0.81037690017501129</v>
      </c>
    </row>
    <row r="1460" spans="1:10" x14ac:dyDescent="0.25">
      <c r="A1460" s="1" t="s">
        <v>7402</v>
      </c>
      <c r="B1460" s="1" t="s">
        <v>7324</v>
      </c>
      <c r="C1460" s="1" t="s">
        <v>7403</v>
      </c>
      <c r="D1460" s="1" t="s">
        <v>10152</v>
      </c>
      <c r="E1460" s="1" t="s">
        <v>10153</v>
      </c>
      <c r="F1460" s="13" t="str">
        <f t="shared" si="22"/>
        <v>200 - Black Warrior Basin</v>
      </c>
      <c r="G1460" s="14">
        <f>_xlfn.IFNA(VLOOKUP($F1460,StorageTanks_ProductionOnly!$BQ$2:$CE$31,10,FALSE),StorageTanks_ProductionOnly!$BZ$32)</f>
        <v>5.1641542824907183E-2</v>
      </c>
      <c r="H1460" s="14">
        <f>_xlfn.IFNA(VLOOKUP($F1460,StorageTanks_ProductionOnly!$BQ$2:$CE$31,11,FALSE),StorageTanks_ProductionOnly!$CA$32)</f>
        <v>0.88022939803243827</v>
      </c>
      <c r="I1460" s="14">
        <f>_xlfn.IFNA(VLOOKUP($F1460,StorageTanks_ProductionOnly!$BQ$2:$CE$31,13,FALSE),StorageTanks_ProductionOnly!$CC$32)</f>
        <v>9.9239949282087778E-2</v>
      </c>
      <c r="J1460" s="14">
        <f>_xlfn.IFNA(VLOOKUP($F1460,StorageTanks_ProductionOnly!$BQ$2:$CE$31,14,FALSE),StorageTanks_ProductionOnly!$CD$32)</f>
        <v>0.78502133323338208</v>
      </c>
    </row>
    <row r="1461" spans="1:10" x14ac:dyDescent="0.25">
      <c r="A1461" s="1" t="s">
        <v>7404</v>
      </c>
      <c r="B1461" s="1" t="s">
        <v>7324</v>
      </c>
      <c r="C1461" s="1" t="s">
        <v>7405</v>
      </c>
      <c r="D1461" s="1" t="s">
        <v>10152</v>
      </c>
      <c r="E1461" s="1" t="s">
        <v>10153</v>
      </c>
      <c r="F1461" s="13" t="str">
        <f t="shared" si="22"/>
        <v>200 - Black Warrior Basin</v>
      </c>
      <c r="G1461" s="14">
        <f>_xlfn.IFNA(VLOOKUP($F1461,StorageTanks_ProductionOnly!$BQ$2:$CE$31,10,FALSE),StorageTanks_ProductionOnly!$BZ$32)</f>
        <v>5.1641542824907183E-2</v>
      </c>
      <c r="H1461" s="14">
        <f>_xlfn.IFNA(VLOOKUP($F1461,StorageTanks_ProductionOnly!$BQ$2:$CE$31,11,FALSE),StorageTanks_ProductionOnly!$CA$32)</f>
        <v>0.88022939803243827</v>
      </c>
      <c r="I1461" s="14">
        <f>_xlfn.IFNA(VLOOKUP($F1461,StorageTanks_ProductionOnly!$BQ$2:$CE$31,13,FALSE),StorageTanks_ProductionOnly!$CC$32)</f>
        <v>9.9239949282087778E-2</v>
      </c>
      <c r="J1461" s="14">
        <f>_xlfn.IFNA(VLOOKUP($F1461,StorageTanks_ProductionOnly!$BQ$2:$CE$31,14,FALSE),StorageTanks_ProductionOnly!$CD$32)</f>
        <v>0.78502133323338208</v>
      </c>
    </row>
    <row r="1462" spans="1:10" x14ac:dyDescent="0.25">
      <c r="A1462" s="1" t="s">
        <v>7406</v>
      </c>
      <c r="B1462" s="1" t="s">
        <v>7324</v>
      </c>
      <c r="C1462" s="1" t="s">
        <v>5874</v>
      </c>
      <c r="D1462" s="1" t="s">
        <v>10152</v>
      </c>
      <c r="E1462" s="1" t="s">
        <v>10153</v>
      </c>
      <c r="F1462" s="13" t="str">
        <f t="shared" si="22"/>
        <v>200 - Black Warrior Basin</v>
      </c>
      <c r="G1462" s="14">
        <f>_xlfn.IFNA(VLOOKUP($F1462,StorageTanks_ProductionOnly!$BQ$2:$CE$31,10,FALSE),StorageTanks_ProductionOnly!$BZ$32)</f>
        <v>5.1641542824907183E-2</v>
      </c>
      <c r="H1462" s="14">
        <f>_xlfn.IFNA(VLOOKUP($F1462,StorageTanks_ProductionOnly!$BQ$2:$CE$31,11,FALSE),StorageTanks_ProductionOnly!$CA$32)</f>
        <v>0.88022939803243827</v>
      </c>
      <c r="I1462" s="14">
        <f>_xlfn.IFNA(VLOOKUP($F1462,StorageTanks_ProductionOnly!$BQ$2:$CE$31,13,FALSE),StorageTanks_ProductionOnly!$CC$32)</f>
        <v>9.9239949282087778E-2</v>
      </c>
      <c r="J1462" s="14">
        <f>_xlfn.IFNA(VLOOKUP($F1462,StorageTanks_ProductionOnly!$BQ$2:$CE$31,14,FALSE),StorageTanks_ProductionOnly!$CD$32)</f>
        <v>0.78502133323338208</v>
      </c>
    </row>
    <row r="1463" spans="1:10" x14ac:dyDescent="0.25">
      <c r="A1463" s="1" t="s">
        <v>7407</v>
      </c>
      <c r="B1463" s="1" t="s">
        <v>7324</v>
      </c>
      <c r="C1463" s="1" t="s">
        <v>7408</v>
      </c>
      <c r="D1463" s="1" t="s">
        <v>10146</v>
      </c>
      <c r="E1463" s="1" t="s">
        <v>10147</v>
      </c>
      <c r="F1463" s="13" t="str">
        <f t="shared" si="22"/>
        <v>210 - Mid-Gulf Coast Basin</v>
      </c>
      <c r="G1463" s="14">
        <f>_xlfn.IFNA(VLOOKUP($F1463,StorageTanks_ProductionOnly!$BQ$2:$CE$31,10,FALSE),StorageTanks_ProductionOnly!$BZ$32)</f>
        <v>0</v>
      </c>
      <c r="H1463" s="14">
        <f>_xlfn.IFNA(VLOOKUP($F1463,StorageTanks_ProductionOnly!$BQ$2:$CE$31,11,FALSE),StorageTanks_ProductionOnly!$CA$32)</f>
        <v>1</v>
      </c>
      <c r="I1463" s="14">
        <f>_xlfn.IFNA(VLOOKUP($F1463,StorageTanks_ProductionOnly!$BQ$2:$CE$31,13,FALSE),StorageTanks_ProductionOnly!$CC$32)</f>
        <v>0</v>
      </c>
      <c r="J1463" s="14">
        <f>_xlfn.IFNA(VLOOKUP($F1463,StorageTanks_ProductionOnly!$BQ$2:$CE$31,14,FALSE),StorageTanks_ProductionOnly!$CD$32)</f>
        <v>0.81037690017501129</v>
      </c>
    </row>
    <row r="1464" spans="1:10" x14ac:dyDescent="0.25">
      <c r="A1464" s="1" t="s">
        <v>7409</v>
      </c>
      <c r="B1464" s="1" t="s">
        <v>7324</v>
      </c>
      <c r="C1464" s="1" t="s">
        <v>5278</v>
      </c>
      <c r="D1464" s="1" t="s">
        <v>10146</v>
      </c>
      <c r="E1464" s="1" t="s">
        <v>10147</v>
      </c>
      <c r="F1464" s="13" t="str">
        <f t="shared" si="22"/>
        <v>210 - Mid-Gulf Coast Basin</v>
      </c>
      <c r="G1464" s="14">
        <f>_xlfn.IFNA(VLOOKUP($F1464,StorageTanks_ProductionOnly!$BQ$2:$CE$31,10,FALSE),StorageTanks_ProductionOnly!$BZ$32)</f>
        <v>0</v>
      </c>
      <c r="H1464" s="14">
        <f>_xlfn.IFNA(VLOOKUP($F1464,StorageTanks_ProductionOnly!$BQ$2:$CE$31,11,FALSE),StorageTanks_ProductionOnly!$CA$32)</f>
        <v>1</v>
      </c>
      <c r="I1464" s="14">
        <f>_xlfn.IFNA(VLOOKUP($F1464,StorageTanks_ProductionOnly!$BQ$2:$CE$31,13,FALSE),StorageTanks_ProductionOnly!$CC$32)</f>
        <v>0</v>
      </c>
      <c r="J1464" s="14">
        <f>_xlfn.IFNA(VLOOKUP($F1464,StorageTanks_ProductionOnly!$BQ$2:$CE$31,14,FALSE),StorageTanks_ProductionOnly!$CD$32)</f>
        <v>0.81037690017501129</v>
      </c>
    </row>
    <row r="1465" spans="1:10" x14ac:dyDescent="0.25">
      <c r="A1465" s="1" t="s">
        <v>7410</v>
      </c>
      <c r="B1465" s="1" t="s">
        <v>7324</v>
      </c>
      <c r="C1465" s="1" t="s">
        <v>7411</v>
      </c>
      <c r="D1465" s="1" t="s">
        <v>10146</v>
      </c>
      <c r="E1465" s="1" t="s">
        <v>10147</v>
      </c>
      <c r="F1465" s="13" t="str">
        <f t="shared" si="22"/>
        <v>210 - Mid-Gulf Coast Basin</v>
      </c>
      <c r="G1465" s="14">
        <f>_xlfn.IFNA(VLOOKUP($F1465,StorageTanks_ProductionOnly!$BQ$2:$CE$31,10,FALSE),StorageTanks_ProductionOnly!$BZ$32)</f>
        <v>0</v>
      </c>
      <c r="H1465" s="14">
        <f>_xlfn.IFNA(VLOOKUP($F1465,StorageTanks_ProductionOnly!$BQ$2:$CE$31,11,FALSE),StorageTanks_ProductionOnly!$CA$32)</f>
        <v>1</v>
      </c>
      <c r="I1465" s="14">
        <f>_xlfn.IFNA(VLOOKUP($F1465,StorageTanks_ProductionOnly!$BQ$2:$CE$31,13,FALSE),StorageTanks_ProductionOnly!$CC$32)</f>
        <v>0</v>
      </c>
      <c r="J1465" s="14">
        <f>_xlfn.IFNA(VLOOKUP($F1465,StorageTanks_ProductionOnly!$BQ$2:$CE$31,14,FALSE),StorageTanks_ProductionOnly!$CD$32)</f>
        <v>0.81037690017501129</v>
      </c>
    </row>
    <row r="1466" spans="1:10" x14ac:dyDescent="0.25">
      <c r="A1466" s="1" t="s">
        <v>7412</v>
      </c>
      <c r="B1466" s="1" t="s">
        <v>7324</v>
      </c>
      <c r="C1466" s="1" t="s">
        <v>6804</v>
      </c>
      <c r="D1466" s="1" t="s">
        <v>10146</v>
      </c>
      <c r="E1466" s="1" t="s">
        <v>10147</v>
      </c>
      <c r="F1466" s="13" t="str">
        <f t="shared" si="22"/>
        <v>210 - Mid-Gulf Coast Basin</v>
      </c>
      <c r="G1466" s="14">
        <f>_xlfn.IFNA(VLOOKUP($F1466,StorageTanks_ProductionOnly!$BQ$2:$CE$31,10,FALSE),StorageTanks_ProductionOnly!$BZ$32)</f>
        <v>0</v>
      </c>
      <c r="H1466" s="14">
        <f>_xlfn.IFNA(VLOOKUP($F1466,StorageTanks_ProductionOnly!$BQ$2:$CE$31,11,FALSE),StorageTanks_ProductionOnly!$CA$32)</f>
        <v>1</v>
      </c>
      <c r="I1466" s="14">
        <f>_xlfn.IFNA(VLOOKUP($F1466,StorageTanks_ProductionOnly!$BQ$2:$CE$31,13,FALSE),StorageTanks_ProductionOnly!$CC$32)</f>
        <v>0</v>
      </c>
      <c r="J1466" s="14">
        <f>_xlfn.IFNA(VLOOKUP($F1466,StorageTanks_ProductionOnly!$BQ$2:$CE$31,14,FALSE),StorageTanks_ProductionOnly!$CD$32)</f>
        <v>0.81037690017501129</v>
      </c>
    </row>
    <row r="1467" spans="1:10" x14ac:dyDescent="0.25">
      <c r="A1467" s="1" t="s">
        <v>7413</v>
      </c>
      <c r="B1467" s="1" t="s">
        <v>7324</v>
      </c>
      <c r="C1467" s="1" t="s">
        <v>6621</v>
      </c>
      <c r="D1467" s="1" t="s">
        <v>10146</v>
      </c>
      <c r="E1467" s="1" t="s">
        <v>10147</v>
      </c>
      <c r="F1467" s="13" t="str">
        <f t="shared" si="22"/>
        <v>210 - Mid-Gulf Coast Basin</v>
      </c>
      <c r="G1467" s="14">
        <f>_xlfn.IFNA(VLOOKUP($F1467,StorageTanks_ProductionOnly!$BQ$2:$CE$31,10,FALSE),StorageTanks_ProductionOnly!$BZ$32)</f>
        <v>0</v>
      </c>
      <c r="H1467" s="14">
        <f>_xlfn.IFNA(VLOOKUP($F1467,StorageTanks_ProductionOnly!$BQ$2:$CE$31,11,FALSE),StorageTanks_ProductionOnly!$CA$32)</f>
        <v>1</v>
      </c>
      <c r="I1467" s="14">
        <f>_xlfn.IFNA(VLOOKUP($F1467,StorageTanks_ProductionOnly!$BQ$2:$CE$31,13,FALSE),StorageTanks_ProductionOnly!$CC$32)</f>
        <v>0</v>
      </c>
      <c r="J1467" s="14">
        <f>_xlfn.IFNA(VLOOKUP($F1467,StorageTanks_ProductionOnly!$BQ$2:$CE$31,14,FALSE),StorageTanks_ProductionOnly!$CD$32)</f>
        <v>0.81037690017501129</v>
      </c>
    </row>
    <row r="1468" spans="1:10" x14ac:dyDescent="0.25">
      <c r="A1468" s="1" t="s">
        <v>7414</v>
      </c>
      <c r="B1468" s="1" t="s">
        <v>7324</v>
      </c>
      <c r="C1468" s="1" t="s">
        <v>5288</v>
      </c>
      <c r="D1468" s="1" t="s">
        <v>10146</v>
      </c>
      <c r="E1468" s="1" t="s">
        <v>10147</v>
      </c>
      <c r="F1468" s="13" t="str">
        <f t="shared" si="22"/>
        <v>210 - Mid-Gulf Coast Basin</v>
      </c>
      <c r="G1468" s="14">
        <f>_xlfn.IFNA(VLOOKUP($F1468,StorageTanks_ProductionOnly!$BQ$2:$CE$31,10,FALSE),StorageTanks_ProductionOnly!$BZ$32)</f>
        <v>0</v>
      </c>
      <c r="H1468" s="14">
        <f>_xlfn.IFNA(VLOOKUP($F1468,StorageTanks_ProductionOnly!$BQ$2:$CE$31,11,FALSE),StorageTanks_ProductionOnly!$CA$32)</f>
        <v>1</v>
      </c>
      <c r="I1468" s="14">
        <f>_xlfn.IFNA(VLOOKUP($F1468,StorageTanks_ProductionOnly!$BQ$2:$CE$31,13,FALSE),StorageTanks_ProductionOnly!$CC$32)</f>
        <v>0</v>
      </c>
      <c r="J1468" s="14">
        <f>_xlfn.IFNA(VLOOKUP($F1468,StorageTanks_ProductionOnly!$BQ$2:$CE$31,14,FALSE),StorageTanks_ProductionOnly!$CD$32)</f>
        <v>0.81037690017501129</v>
      </c>
    </row>
    <row r="1469" spans="1:10" x14ac:dyDescent="0.25">
      <c r="A1469" s="1" t="s">
        <v>7415</v>
      </c>
      <c r="B1469" s="1" t="s">
        <v>7324</v>
      </c>
      <c r="C1469" s="1" t="s">
        <v>7416</v>
      </c>
      <c r="D1469" s="1" t="s">
        <v>10183</v>
      </c>
      <c r="E1469" s="1" t="s">
        <v>10184</v>
      </c>
      <c r="F1469" s="13" t="str">
        <f t="shared" si="22"/>
        <v>240 - Desha Basin</v>
      </c>
      <c r="G1469" s="14">
        <f>_xlfn.IFNA(VLOOKUP($F1469,StorageTanks_ProductionOnly!$BQ$2:$CE$31,10,FALSE),StorageTanks_ProductionOnly!$BZ$32)</f>
        <v>5.1641542824907183E-2</v>
      </c>
      <c r="H1469" s="14">
        <f>_xlfn.IFNA(VLOOKUP($F1469,StorageTanks_ProductionOnly!$BQ$2:$CE$31,11,FALSE),StorageTanks_ProductionOnly!$CA$32)</f>
        <v>0.88022939803243827</v>
      </c>
      <c r="I1469" s="14">
        <f>_xlfn.IFNA(VLOOKUP($F1469,StorageTanks_ProductionOnly!$BQ$2:$CE$31,13,FALSE),StorageTanks_ProductionOnly!$CC$32)</f>
        <v>9.9239949282087778E-2</v>
      </c>
      <c r="J1469" s="14">
        <f>_xlfn.IFNA(VLOOKUP($F1469,StorageTanks_ProductionOnly!$BQ$2:$CE$31,14,FALSE),StorageTanks_ProductionOnly!$CD$32)</f>
        <v>0.78502133323338208</v>
      </c>
    </row>
    <row r="1470" spans="1:10" x14ac:dyDescent="0.25">
      <c r="A1470" s="1" t="s">
        <v>7417</v>
      </c>
      <c r="B1470" s="1" t="s">
        <v>7324</v>
      </c>
      <c r="C1470" s="1" t="s">
        <v>7418</v>
      </c>
      <c r="D1470" s="1" t="s">
        <v>10152</v>
      </c>
      <c r="E1470" s="1" t="s">
        <v>10153</v>
      </c>
      <c r="F1470" s="13" t="str">
        <f t="shared" si="22"/>
        <v>200 - Black Warrior Basin</v>
      </c>
      <c r="G1470" s="14">
        <f>_xlfn.IFNA(VLOOKUP($F1470,StorageTanks_ProductionOnly!$BQ$2:$CE$31,10,FALSE),StorageTanks_ProductionOnly!$BZ$32)</f>
        <v>5.1641542824907183E-2</v>
      </c>
      <c r="H1470" s="14">
        <f>_xlfn.IFNA(VLOOKUP($F1470,StorageTanks_ProductionOnly!$BQ$2:$CE$31,11,FALSE),StorageTanks_ProductionOnly!$CA$32)</f>
        <v>0.88022939803243827</v>
      </c>
      <c r="I1470" s="14">
        <f>_xlfn.IFNA(VLOOKUP($F1470,StorageTanks_ProductionOnly!$BQ$2:$CE$31,13,FALSE),StorageTanks_ProductionOnly!$CC$32)</f>
        <v>9.9239949282087778E-2</v>
      </c>
      <c r="J1470" s="14">
        <f>_xlfn.IFNA(VLOOKUP($F1470,StorageTanks_ProductionOnly!$BQ$2:$CE$31,14,FALSE),StorageTanks_ProductionOnly!$CD$32)</f>
        <v>0.78502133323338208</v>
      </c>
    </row>
    <row r="1471" spans="1:10" x14ac:dyDescent="0.25">
      <c r="A1471" s="1" t="s">
        <v>7419</v>
      </c>
      <c r="B1471" s="1" t="s">
        <v>7324</v>
      </c>
      <c r="C1471" s="1" t="s">
        <v>7420</v>
      </c>
      <c r="D1471" s="1" t="s">
        <v>10191</v>
      </c>
      <c r="E1471" s="1" t="s">
        <v>10192</v>
      </c>
      <c r="F1471" s="13" t="str">
        <f t="shared" si="22"/>
        <v>250 - Upper Mississippi Embaymnt</v>
      </c>
      <c r="G1471" s="14">
        <f>_xlfn.IFNA(VLOOKUP($F1471,StorageTanks_ProductionOnly!$BQ$2:$CE$31,10,FALSE),StorageTanks_ProductionOnly!$BZ$32)</f>
        <v>5.1641542824907183E-2</v>
      </c>
      <c r="H1471" s="14">
        <f>_xlfn.IFNA(VLOOKUP($F1471,StorageTanks_ProductionOnly!$BQ$2:$CE$31,11,FALSE),StorageTanks_ProductionOnly!$CA$32)</f>
        <v>0.88022939803243827</v>
      </c>
      <c r="I1471" s="14">
        <f>_xlfn.IFNA(VLOOKUP($F1471,StorageTanks_ProductionOnly!$BQ$2:$CE$31,13,FALSE),StorageTanks_ProductionOnly!$CC$32)</f>
        <v>9.9239949282087778E-2</v>
      </c>
      <c r="J1471" s="14">
        <f>_xlfn.IFNA(VLOOKUP($F1471,StorageTanks_ProductionOnly!$BQ$2:$CE$31,14,FALSE),StorageTanks_ProductionOnly!$CD$32)</f>
        <v>0.78502133323338208</v>
      </c>
    </row>
    <row r="1472" spans="1:10" x14ac:dyDescent="0.25">
      <c r="A1472" s="1" t="s">
        <v>7421</v>
      </c>
      <c r="B1472" s="1" t="s">
        <v>7324</v>
      </c>
      <c r="C1472" s="1" t="s">
        <v>7422</v>
      </c>
      <c r="D1472" s="1" t="s">
        <v>10191</v>
      </c>
      <c r="E1472" s="1" t="s">
        <v>10192</v>
      </c>
      <c r="F1472" s="13" t="str">
        <f t="shared" si="22"/>
        <v>250 - Upper Mississippi Embaymnt</v>
      </c>
      <c r="G1472" s="14">
        <f>_xlfn.IFNA(VLOOKUP($F1472,StorageTanks_ProductionOnly!$BQ$2:$CE$31,10,FALSE),StorageTanks_ProductionOnly!$BZ$32)</f>
        <v>5.1641542824907183E-2</v>
      </c>
      <c r="H1472" s="14">
        <f>_xlfn.IFNA(VLOOKUP($F1472,StorageTanks_ProductionOnly!$BQ$2:$CE$31,11,FALSE),StorageTanks_ProductionOnly!$CA$32)</f>
        <v>0.88022939803243827</v>
      </c>
      <c r="I1472" s="14">
        <f>_xlfn.IFNA(VLOOKUP($F1472,StorageTanks_ProductionOnly!$BQ$2:$CE$31,13,FALSE),StorageTanks_ProductionOnly!$CC$32)</f>
        <v>9.9239949282087778E-2</v>
      </c>
      <c r="J1472" s="14">
        <f>_xlfn.IFNA(VLOOKUP($F1472,StorageTanks_ProductionOnly!$BQ$2:$CE$31,14,FALSE),StorageTanks_ProductionOnly!$CD$32)</f>
        <v>0.78502133323338208</v>
      </c>
    </row>
    <row r="1473" spans="1:10" x14ac:dyDescent="0.25">
      <c r="A1473" s="1" t="s">
        <v>7423</v>
      </c>
      <c r="B1473" s="1" t="s">
        <v>7324</v>
      </c>
      <c r="C1473" s="1" t="s">
        <v>7424</v>
      </c>
      <c r="D1473" s="1" t="s">
        <v>10152</v>
      </c>
      <c r="E1473" s="1" t="s">
        <v>10153</v>
      </c>
      <c r="F1473" s="13" t="str">
        <f t="shared" si="22"/>
        <v>200 - Black Warrior Basin</v>
      </c>
      <c r="G1473" s="14">
        <f>_xlfn.IFNA(VLOOKUP($F1473,StorageTanks_ProductionOnly!$BQ$2:$CE$31,10,FALSE),StorageTanks_ProductionOnly!$BZ$32)</f>
        <v>5.1641542824907183E-2</v>
      </c>
      <c r="H1473" s="14">
        <f>_xlfn.IFNA(VLOOKUP($F1473,StorageTanks_ProductionOnly!$BQ$2:$CE$31,11,FALSE),StorageTanks_ProductionOnly!$CA$32)</f>
        <v>0.88022939803243827</v>
      </c>
      <c r="I1473" s="14">
        <f>_xlfn.IFNA(VLOOKUP($F1473,StorageTanks_ProductionOnly!$BQ$2:$CE$31,13,FALSE),StorageTanks_ProductionOnly!$CC$32)</f>
        <v>9.9239949282087778E-2</v>
      </c>
      <c r="J1473" s="14">
        <f>_xlfn.IFNA(VLOOKUP($F1473,StorageTanks_ProductionOnly!$BQ$2:$CE$31,14,FALSE),StorageTanks_ProductionOnly!$CD$32)</f>
        <v>0.78502133323338208</v>
      </c>
    </row>
    <row r="1474" spans="1:10" x14ac:dyDescent="0.25">
      <c r="A1474" s="1" t="s">
        <v>7425</v>
      </c>
      <c r="B1474" s="1" t="s">
        <v>7324</v>
      </c>
      <c r="C1474" s="1" t="s">
        <v>7426</v>
      </c>
      <c r="D1474" s="1" t="s">
        <v>10191</v>
      </c>
      <c r="E1474" s="1" t="s">
        <v>10192</v>
      </c>
      <c r="F1474" s="13" t="str">
        <f t="shared" ref="F1474:F1537" si="23">_xlfn.CONCAT(E1474," ","-"," ",D1474)</f>
        <v>250 - Upper Mississippi Embaymnt</v>
      </c>
      <c r="G1474" s="14">
        <f>_xlfn.IFNA(VLOOKUP($F1474,StorageTanks_ProductionOnly!$BQ$2:$CE$31,10,FALSE),StorageTanks_ProductionOnly!$BZ$32)</f>
        <v>5.1641542824907183E-2</v>
      </c>
      <c r="H1474" s="14">
        <f>_xlfn.IFNA(VLOOKUP($F1474,StorageTanks_ProductionOnly!$BQ$2:$CE$31,11,FALSE),StorageTanks_ProductionOnly!$CA$32)</f>
        <v>0.88022939803243827</v>
      </c>
      <c r="I1474" s="14">
        <f>_xlfn.IFNA(VLOOKUP($F1474,StorageTanks_ProductionOnly!$BQ$2:$CE$31,13,FALSE),StorageTanks_ProductionOnly!$CC$32)</f>
        <v>9.9239949282087778E-2</v>
      </c>
      <c r="J1474" s="14">
        <f>_xlfn.IFNA(VLOOKUP($F1474,StorageTanks_ProductionOnly!$BQ$2:$CE$31,14,FALSE),StorageTanks_ProductionOnly!$CD$32)</f>
        <v>0.78502133323338208</v>
      </c>
    </row>
    <row r="1475" spans="1:10" x14ac:dyDescent="0.25">
      <c r="A1475" s="1" t="s">
        <v>7427</v>
      </c>
      <c r="B1475" s="1" t="s">
        <v>7324</v>
      </c>
      <c r="C1475" s="1" t="s">
        <v>5290</v>
      </c>
      <c r="D1475" s="1" t="s">
        <v>10152</v>
      </c>
      <c r="E1475" s="1" t="s">
        <v>10153</v>
      </c>
      <c r="F1475" s="13" t="str">
        <f t="shared" si="23"/>
        <v>200 - Black Warrior Basin</v>
      </c>
      <c r="G1475" s="14">
        <f>_xlfn.IFNA(VLOOKUP($F1475,StorageTanks_ProductionOnly!$BQ$2:$CE$31,10,FALSE),StorageTanks_ProductionOnly!$BZ$32)</f>
        <v>5.1641542824907183E-2</v>
      </c>
      <c r="H1475" s="14">
        <f>_xlfn.IFNA(VLOOKUP($F1475,StorageTanks_ProductionOnly!$BQ$2:$CE$31,11,FALSE),StorageTanks_ProductionOnly!$CA$32)</f>
        <v>0.88022939803243827</v>
      </c>
      <c r="I1475" s="14">
        <f>_xlfn.IFNA(VLOOKUP($F1475,StorageTanks_ProductionOnly!$BQ$2:$CE$31,13,FALSE),StorageTanks_ProductionOnly!$CC$32)</f>
        <v>9.9239949282087778E-2</v>
      </c>
      <c r="J1475" s="14">
        <f>_xlfn.IFNA(VLOOKUP($F1475,StorageTanks_ProductionOnly!$BQ$2:$CE$31,14,FALSE),StorageTanks_ProductionOnly!$CD$32)</f>
        <v>0.78502133323338208</v>
      </c>
    </row>
    <row r="1476" spans="1:10" x14ac:dyDescent="0.25">
      <c r="A1476" s="1" t="s">
        <v>7428</v>
      </c>
      <c r="B1476" s="1" t="s">
        <v>7324</v>
      </c>
      <c r="C1476" s="1" t="s">
        <v>7429</v>
      </c>
      <c r="D1476" s="1" t="s">
        <v>10146</v>
      </c>
      <c r="E1476" s="1" t="s">
        <v>10147</v>
      </c>
      <c r="F1476" s="13" t="str">
        <f t="shared" si="23"/>
        <v>210 - Mid-Gulf Coast Basin</v>
      </c>
      <c r="G1476" s="14">
        <f>_xlfn.IFNA(VLOOKUP($F1476,StorageTanks_ProductionOnly!$BQ$2:$CE$31,10,FALSE),StorageTanks_ProductionOnly!$BZ$32)</f>
        <v>0</v>
      </c>
      <c r="H1476" s="14">
        <f>_xlfn.IFNA(VLOOKUP($F1476,StorageTanks_ProductionOnly!$BQ$2:$CE$31,11,FALSE),StorageTanks_ProductionOnly!$CA$32)</f>
        <v>1</v>
      </c>
      <c r="I1476" s="14">
        <f>_xlfn.IFNA(VLOOKUP($F1476,StorageTanks_ProductionOnly!$BQ$2:$CE$31,13,FALSE),StorageTanks_ProductionOnly!$CC$32)</f>
        <v>0</v>
      </c>
      <c r="J1476" s="14">
        <f>_xlfn.IFNA(VLOOKUP($F1476,StorageTanks_ProductionOnly!$BQ$2:$CE$31,14,FALSE),StorageTanks_ProductionOnly!$CD$32)</f>
        <v>0.81037690017501129</v>
      </c>
    </row>
    <row r="1477" spans="1:10" x14ac:dyDescent="0.25">
      <c r="A1477" s="1" t="s">
        <v>7430</v>
      </c>
      <c r="B1477" s="1" t="s">
        <v>7324</v>
      </c>
      <c r="C1477" s="1" t="s">
        <v>5929</v>
      </c>
      <c r="D1477" s="1" t="s">
        <v>10146</v>
      </c>
      <c r="E1477" s="1" t="s">
        <v>10147</v>
      </c>
      <c r="F1477" s="13" t="str">
        <f t="shared" si="23"/>
        <v>210 - Mid-Gulf Coast Basin</v>
      </c>
      <c r="G1477" s="14">
        <f>_xlfn.IFNA(VLOOKUP($F1477,StorageTanks_ProductionOnly!$BQ$2:$CE$31,10,FALSE),StorageTanks_ProductionOnly!$BZ$32)</f>
        <v>0</v>
      </c>
      <c r="H1477" s="14">
        <f>_xlfn.IFNA(VLOOKUP($F1477,StorageTanks_ProductionOnly!$BQ$2:$CE$31,11,FALSE),StorageTanks_ProductionOnly!$CA$32)</f>
        <v>1</v>
      </c>
      <c r="I1477" s="14">
        <f>_xlfn.IFNA(VLOOKUP($F1477,StorageTanks_ProductionOnly!$BQ$2:$CE$31,13,FALSE),StorageTanks_ProductionOnly!$CC$32)</f>
        <v>0</v>
      </c>
      <c r="J1477" s="14">
        <f>_xlfn.IFNA(VLOOKUP($F1477,StorageTanks_ProductionOnly!$BQ$2:$CE$31,14,FALSE),StorageTanks_ProductionOnly!$CD$32)</f>
        <v>0.81037690017501129</v>
      </c>
    </row>
    <row r="1478" spans="1:10" x14ac:dyDescent="0.25">
      <c r="A1478" s="1" t="s">
        <v>7431</v>
      </c>
      <c r="B1478" s="1" t="s">
        <v>7324</v>
      </c>
      <c r="C1478" s="1" t="s">
        <v>5072</v>
      </c>
      <c r="D1478" s="1" t="s">
        <v>10146</v>
      </c>
      <c r="E1478" s="1" t="s">
        <v>10147</v>
      </c>
      <c r="F1478" s="13" t="str">
        <f t="shared" si="23"/>
        <v>210 - Mid-Gulf Coast Basin</v>
      </c>
      <c r="G1478" s="14">
        <f>_xlfn.IFNA(VLOOKUP($F1478,StorageTanks_ProductionOnly!$BQ$2:$CE$31,10,FALSE),StorageTanks_ProductionOnly!$BZ$32)</f>
        <v>0</v>
      </c>
      <c r="H1478" s="14">
        <f>_xlfn.IFNA(VLOOKUP($F1478,StorageTanks_ProductionOnly!$BQ$2:$CE$31,11,FALSE),StorageTanks_ProductionOnly!$CA$32)</f>
        <v>1</v>
      </c>
      <c r="I1478" s="14">
        <f>_xlfn.IFNA(VLOOKUP($F1478,StorageTanks_ProductionOnly!$BQ$2:$CE$31,13,FALSE),StorageTanks_ProductionOnly!$CC$32)</f>
        <v>0</v>
      </c>
      <c r="J1478" s="14">
        <f>_xlfn.IFNA(VLOOKUP($F1478,StorageTanks_ProductionOnly!$BQ$2:$CE$31,14,FALSE),StorageTanks_ProductionOnly!$CD$32)</f>
        <v>0.81037690017501129</v>
      </c>
    </row>
    <row r="1479" spans="1:10" x14ac:dyDescent="0.25">
      <c r="A1479" s="1" t="s">
        <v>7432</v>
      </c>
      <c r="B1479" s="1" t="s">
        <v>7324</v>
      </c>
      <c r="C1479" s="1" t="s">
        <v>5932</v>
      </c>
      <c r="D1479" s="1" t="s">
        <v>10146</v>
      </c>
      <c r="E1479" s="1" t="s">
        <v>10147</v>
      </c>
      <c r="F1479" s="13" t="str">
        <f t="shared" si="23"/>
        <v>210 - Mid-Gulf Coast Basin</v>
      </c>
      <c r="G1479" s="14">
        <f>_xlfn.IFNA(VLOOKUP($F1479,StorageTanks_ProductionOnly!$BQ$2:$CE$31,10,FALSE),StorageTanks_ProductionOnly!$BZ$32)</f>
        <v>0</v>
      </c>
      <c r="H1479" s="14">
        <f>_xlfn.IFNA(VLOOKUP($F1479,StorageTanks_ProductionOnly!$BQ$2:$CE$31,11,FALSE),StorageTanks_ProductionOnly!$CA$32)</f>
        <v>1</v>
      </c>
      <c r="I1479" s="14">
        <f>_xlfn.IFNA(VLOOKUP($F1479,StorageTanks_ProductionOnly!$BQ$2:$CE$31,13,FALSE),StorageTanks_ProductionOnly!$CC$32)</f>
        <v>0</v>
      </c>
      <c r="J1479" s="14">
        <f>_xlfn.IFNA(VLOOKUP($F1479,StorageTanks_ProductionOnly!$BQ$2:$CE$31,14,FALSE),StorageTanks_ProductionOnly!$CD$32)</f>
        <v>0.81037690017501129</v>
      </c>
    </row>
    <row r="1480" spans="1:10" x14ac:dyDescent="0.25">
      <c r="A1480" s="1" t="s">
        <v>7433</v>
      </c>
      <c r="B1480" s="1" t="s">
        <v>7324</v>
      </c>
      <c r="C1480" s="1" t="s">
        <v>5934</v>
      </c>
      <c r="D1480" s="1" t="s">
        <v>10152</v>
      </c>
      <c r="E1480" s="1" t="s">
        <v>10153</v>
      </c>
      <c r="F1480" s="13" t="str">
        <f t="shared" si="23"/>
        <v>200 - Black Warrior Basin</v>
      </c>
      <c r="G1480" s="14">
        <f>_xlfn.IFNA(VLOOKUP($F1480,StorageTanks_ProductionOnly!$BQ$2:$CE$31,10,FALSE),StorageTanks_ProductionOnly!$BZ$32)</f>
        <v>5.1641542824907183E-2</v>
      </c>
      <c r="H1480" s="14">
        <f>_xlfn.IFNA(VLOOKUP($F1480,StorageTanks_ProductionOnly!$BQ$2:$CE$31,11,FALSE),StorageTanks_ProductionOnly!$CA$32)</f>
        <v>0.88022939803243827</v>
      </c>
      <c r="I1480" s="14">
        <f>_xlfn.IFNA(VLOOKUP($F1480,StorageTanks_ProductionOnly!$BQ$2:$CE$31,13,FALSE),StorageTanks_ProductionOnly!$CC$32)</f>
        <v>9.9239949282087778E-2</v>
      </c>
      <c r="J1480" s="14">
        <f>_xlfn.IFNA(VLOOKUP($F1480,StorageTanks_ProductionOnly!$BQ$2:$CE$31,14,FALSE),StorageTanks_ProductionOnly!$CD$32)</f>
        <v>0.78502133323338208</v>
      </c>
    </row>
    <row r="1481" spans="1:10" x14ac:dyDescent="0.25">
      <c r="A1481" s="1" t="s">
        <v>7434</v>
      </c>
      <c r="B1481" s="1" t="s">
        <v>7324</v>
      </c>
      <c r="C1481" s="1" t="s">
        <v>5944</v>
      </c>
      <c r="D1481" s="1" t="s">
        <v>10146</v>
      </c>
      <c r="E1481" s="1" t="s">
        <v>10147</v>
      </c>
      <c r="F1481" s="13" t="str">
        <f t="shared" si="23"/>
        <v>210 - Mid-Gulf Coast Basin</v>
      </c>
      <c r="G1481" s="14">
        <f>_xlfn.IFNA(VLOOKUP($F1481,StorageTanks_ProductionOnly!$BQ$2:$CE$31,10,FALSE),StorageTanks_ProductionOnly!$BZ$32)</f>
        <v>0</v>
      </c>
      <c r="H1481" s="14">
        <f>_xlfn.IFNA(VLOOKUP($F1481,StorageTanks_ProductionOnly!$BQ$2:$CE$31,11,FALSE),StorageTanks_ProductionOnly!$CA$32)</f>
        <v>1</v>
      </c>
      <c r="I1481" s="14">
        <f>_xlfn.IFNA(VLOOKUP($F1481,StorageTanks_ProductionOnly!$BQ$2:$CE$31,13,FALSE),StorageTanks_ProductionOnly!$CC$32)</f>
        <v>0</v>
      </c>
      <c r="J1481" s="14">
        <f>_xlfn.IFNA(VLOOKUP($F1481,StorageTanks_ProductionOnly!$BQ$2:$CE$31,14,FALSE),StorageTanks_ProductionOnly!$CD$32)</f>
        <v>0.81037690017501129</v>
      </c>
    </row>
    <row r="1482" spans="1:10" x14ac:dyDescent="0.25">
      <c r="A1482" s="1" t="s">
        <v>7435</v>
      </c>
      <c r="B1482" s="1" t="s">
        <v>7324</v>
      </c>
      <c r="C1482" s="1" t="s">
        <v>5076</v>
      </c>
      <c r="D1482" s="1" t="s">
        <v>10152</v>
      </c>
      <c r="E1482" s="1" t="s">
        <v>10153</v>
      </c>
      <c r="F1482" s="13" t="str">
        <f t="shared" si="23"/>
        <v>200 - Black Warrior Basin</v>
      </c>
      <c r="G1482" s="14">
        <f>_xlfn.IFNA(VLOOKUP($F1482,StorageTanks_ProductionOnly!$BQ$2:$CE$31,10,FALSE),StorageTanks_ProductionOnly!$BZ$32)</f>
        <v>5.1641542824907183E-2</v>
      </c>
      <c r="H1482" s="14">
        <f>_xlfn.IFNA(VLOOKUP($F1482,StorageTanks_ProductionOnly!$BQ$2:$CE$31,11,FALSE),StorageTanks_ProductionOnly!$CA$32)</f>
        <v>0.88022939803243827</v>
      </c>
      <c r="I1482" s="14">
        <f>_xlfn.IFNA(VLOOKUP($F1482,StorageTanks_ProductionOnly!$BQ$2:$CE$31,13,FALSE),StorageTanks_ProductionOnly!$CC$32)</f>
        <v>9.9239949282087778E-2</v>
      </c>
      <c r="J1482" s="14">
        <f>_xlfn.IFNA(VLOOKUP($F1482,StorageTanks_ProductionOnly!$BQ$2:$CE$31,14,FALSE),StorageTanks_ProductionOnly!$CD$32)</f>
        <v>0.78502133323338208</v>
      </c>
    </row>
    <row r="1483" spans="1:10" x14ac:dyDescent="0.25">
      <c r="A1483" s="1" t="s">
        <v>7436</v>
      </c>
      <c r="B1483" s="1" t="s">
        <v>7324</v>
      </c>
      <c r="C1483" s="1" t="s">
        <v>7437</v>
      </c>
      <c r="D1483" s="1" t="s">
        <v>10152</v>
      </c>
      <c r="E1483" s="1" t="s">
        <v>10153</v>
      </c>
      <c r="F1483" s="13" t="str">
        <f t="shared" si="23"/>
        <v>200 - Black Warrior Basin</v>
      </c>
      <c r="G1483" s="14">
        <f>_xlfn.IFNA(VLOOKUP($F1483,StorageTanks_ProductionOnly!$BQ$2:$CE$31,10,FALSE),StorageTanks_ProductionOnly!$BZ$32)</f>
        <v>5.1641542824907183E-2</v>
      </c>
      <c r="H1483" s="14">
        <f>_xlfn.IFNA(VLOOKUP($F1483,StorageTanks_ProductionOnly!$BQ$2:$CE$31,11,FALSE),StorageTanks_ProductionOnly!$CA$32)</f>
        <v>0.88022939803243827</v>
      </c>
      <c r="I1483" s="14">
        <f>_xlfn.IFNA(VLOOKUP($F1483,StorageTanks_ProductionOnly!$BQ$2:$CE$31,13,FALSE),StorageTanks_ProductionOnly!$CC$32)</f>
        <v>9.9239949282087778E-2</v>
      </c>
      <c r="J1483" s="14">
        <f>_xlfn.IFNA(VLOOKUP($F1483,StorageTanks_ProductionOnly!$BQ$2:$CE$31,14,FALSE),StorageTanks_ProductionOnly!$CD$32)</f>
        <v>0.78502133323338208</v>
      </c>
    </row>
    <row r="1484" spans="1:10" x14ac:dyDescent="0.25">
      <c r="A1484" s="1" t="s">
        <v>7438</v>
      </c>
      <c r="B1484" s="1" t="s">
        <v>7324</v>
      </c>
      <c r="C1484" s="1" t="s">
        <v>7439</v>
      </c>
      <c r="D1484" s="1" t="s">
        <v>10146</v>
      </c>
      <c r="E1484" s="1" t="s">
        <v>10147</v>
      </c>
      <c r="F1484" s="13" t="str">
        <f t="shared" si="23"/>
        <v>210 - Mid-Gulf Coast Basin</v>
      </c>
      <c r="G1484" s="14">
        <f>_xlfn.IFNA(VLOOKUP($F1484,StorageTanks_ProductionOnly!$BQ$2:$CE$31,10,FALSE),StorageTanks_ProductionOnly!$BZ$32)</f>
        <v>0</v>
      </c>
      <c r="H1484" s="14">
        <f>_xlfn.IFNA(VLOOKUP($F1484,StorageTanks_ProductionOnly!$BQ$2:$CE$31,11,FALSE),StorageTanks_ProductionOnly!$CA$32)</f>
        <v>1</v>
      </c>
      <c r="I1484" s="14">
        <f>_xlfn.IFNA(VLOOKUP($F1484,StorageTanks_ProductionOnly!$BQ$2:$CE$31,13,FALSE),StorageTanks_ProductionOnly!$CC$32)</f>
        <v>0</v>
      </c>
      <c r="J1484" s="14">
        <f>_xlfn.IFNA(VLOOKUP($F1484,StorageTanks_ProductionOnly!$BQ$2:$CE$31,14,FALSE),StorageTanks_ProductionOnly!$CD$32)</f>
        <v>0.81037690017501129</v>
      </c>
    </row>
    <row r="1485" spans="1:10" x14ac:dyDescent="0.25">
      <c r="A1485" s="1" t="s">
        <v>7440</v>
      </c>
      <c r="B1485" s="1" t="s">
        <v>7441</v>
      </c>
      <c r="C1485" s="1" t="s">
        <v>6330</v>
      </c>
      <c r="D1485" s="1" t="s">
        <v>10290</v>
      </c>
      <c r="E1485" s="1" t="s">
        <v>10291</v>
      </c>
      <c r="F1485" s="13" t="str">
        <f t="shared" si="23"/>
        <v>330 - Lincoln Anticline</v>
      </c>
      <c r="G1485" s="14">
        <f>_xlfn.IFNA(VLOOKUP($F1485,StorageTanks_ProductionOnly!$BQ$2:$CE$31,10,FALSE),StorageTanks_ProductionOnly!$BZ$32)</f>
        <v>5.1641542824907183E-2</v>
      </c>
      <c r="H1485" s="14">
        <f>_xlfn.IFNA(VLOOKUP($F1485,StorageTanks_ProductionOnly!$BQ$2:$CE$31,11,FALSE),StorageTanks_ProductionOnly!$CA$32)</f>
        <v>0.88022939803243827</v>
      </c>
      <c r="I1485" s="14">
        <f>_xlfn.IFNA(VLOOKUP($F1485,StorageTanks_ProductionOnly!$BQ$2:$CE$31,13,FALSE),StorageTanks_ProductionOnly!$CC$32)</f>
        <v>9.9239949282087778E-2</v>
      </c>
      <c r="J1485" s="14">
        <f>_xlfn.IFNA(VLOOKUP($F1485,StorageTanks_ProductionOnly!$BQ$2:$CE$31,14,FALSE),StorageTanks_ProductionOnly!$CD$32)</f>
        <v>0.78502133323338208</v>
      </c>
    </row>
    <row r="1486" spans="1:10" x14ac:dyDescent="0.25">
      <c r="A1486" s="1" t="s">
        <v>7442</v>
      </c>
      <c r="B1486" s="1" t="s">
        <v>7441</v>
      </c>
      <c r="C1486" s="1" t="s">
        <v>7443</v>
      </c>
      <c r="D1486" s="1" t="s">
        <v>10270</v>
      </c>
      <c r="E1486" s="1" t="s">
        <v>10271</v>
      </c>
      <c r="F1486" s="13" t="str">
        <f t="shared" si="23"/>
        <v>335 - Forest City Basin</v>
      </c>
      <c r="G1486" s="14">
        <f>_xlfn.IFNA(VLOOKUP($F1486,StorageTanks_ProductionOnly!$BQ$2:$CE$31,10,FALSE),StorageTanks_ProductionOnly!$BZ$32)</f>
        <v>5.1641542824907183E-2</v>
      </c>
      <c r="H1486" s="14">
        <f>_xlfn.IFNA(VLOOKUP($F1486,StorageTanks_ProductionOnly!$BQ$2:$CE$31,11,FALSE),StorageTanks_ProductionOnly!$CA$32)</f>
        <v>0.88022939803243827</v>
      </c>
      <c r="I1486" s="14">
        <f>_xlfn.IFNA(VLOOKUP($F1486,StorageTanks_ProductionOnly!$BQ$2:$CE$31,13,FALSE),StorageTanks_ProductionOnly!$CC$32)</f>
        <v>9.9239949282087778E-2</v>
      </c>
      <c r="J1486" s="14">
        <f>_xlfn.IFNA(VLOOKUP($F1486,StorageTanks_ProductionOnly!$BQ$2:$CE$31,14,FALSE),StorageTanks_ProductionOnly!$CD$32)</f>
        <v>0.78502133323338208</v>
      </c>
    </row>
    <row r="1487" spans="1:10" x14ac:dyDescent="0.25">
      <c r="A1487" s="1" t="s">
        <v>7444</v>
      </c>
      <c r="B1487" s="1" t="s">
        <v>7441</v>
      </c>
      <c r="C1487" s="1" t="s">
        <v>6478</v>
      </c>
      <c r="D1487" s="1" t="s">
        <v>10270</v>
      </c>
      <c r="E1487" s="1" t="s">
        <v>10271</v>
      </c>
      <c r="F1487" s="13" t="str">
        <f t="shared" si="23"/>
        <v>335 - Forest City Basin</v>
      </c>
      <c r="G1487" s="14">
        <f>_xlfn.IFNA(VLOOKUP($F1487,StorageTanks_ProductionOnly!$BQ$2:$CE$31,10,FALSE),StorageTanks_ProductionOnly!$BZ$32)</f>
        <v>5.1641542824907183E-2</v>
      </c>
      <c r="H1487" s="14">
        <f>_xlfn.IFNA(VLOOKUP($F1487,StorageTanks_ProductionOnly!$BQ$2:$CE$31,11,FALSE),StorageTanks_ProductionOnly!$CA$32)</f>
        <v>0.88022939803243827</v>
      </c>
      <c r="I1487" s="14">
        <f>_xlfn.IFNA(VLOOKUP($F1487,StorageTanks_ProductionOnly!$BQ$2:$CE$31,13,FALSE),StorageTanks_ProductionOnly!$CC$32)</f>
        <v>9.9239949282087778E-2</v>
      </c>
      <c r="J1487" s="14">
        <f>_xlfn.IFNA(VLOOKUP($F1487,StorageTanks_ProductionOnly!$BQ$2:$CE$31,14,FALSE),StorageTanks_ProductionOnly!$CD$32)</f>
        <v>0.78502133323338208</v>
      </c>
    </row>
    <row r="1488" spans="1:10" x14ac:dyDescent="0.25">
      <c r="A1488" s="1" t="s">
        <v>7445</v>
      </c>
      <c r="B1488" s="1" t="s">
        <v>7441</v>
      </c>
      <c r="C1488" s="1" t="s">
        <v>7446</v>
      </c>
      <c r="D1488" s="1" t="s">
        <v>10290</v>
      </c>
      <c r="E1488" s="1" t="s">
        <v>10291</v>
      </c>
      <c r="F1488" s="13" t="str">
        <f t="shared" si="23"/>
        <v>330 - Lincoln Anticline</v>
      </c>
      <c r="G1488" s="14">
        <f>_xlfn.IFNA(VLOOKUP($F1488,StorageTanks_ProductionOnly!$BQ$2:$CE$31,10,FALSE),StorageTanks_ProductionOnly!$BZ$32)</f>
        <v>5.1641542824907183E-2</v>
      </c>
      <c r="H1488" s="14">
        <f>_xlfn.IFNA(VLOOKUP($F1488,StorageTanks_ProductionOnly!$BQ$2:$CE$31,11,FALSE),StorageTanks_ProductionOnly!$CA$32)</f>
        <v>0.88022939803243827</v>
      </c>
      <c r="I1488" s="14">
        <f>_xlfn.IFNA(VLOOKUP($F1488,StorageTanks_ProductionOnly!$BQ$2:$CE$31,13,FALSE),StorageTanks_ProductionOnly!$CC$32)</f>
        <v>9.9239949282087778E-2</v>
      </c>
      <c r="J1488" s="14">
        <f>_xlfn.IFNA(VLOOKUP($F1488,StorageTanks_ProductionOnly!$BQ$2:$CE$31,14,FALSE),StorageTanks_ProductionOnly!$CD$32)</f>
        <v>0.78502133323338208</v>
      </c>
    </row>
    <row r="1489" spans="1:10" x14ac:dyDescent="0.25">
      <c r="A1489" s="1" t="s">
        <v>7447</v>
      </c>
      <c r="B1489" s="1" t="s">
        <v>7441</v>
      </c>
      <c r="C1489" s="1" t="s">
        <v>7044</v>
      </c>
      <c r="D1489" s="1" t="s">
        <v>10187</v>
      </c>
      <c r="E1489" s="1" t="s">
        <v>10188</v>
      </c>
      <c r="F1489" s="13" t="str">
        <f t="shared" si="23"/>
        <v>340 - Ozark Uplift</v>
      </c>
      <c r="G1489" s="14">
        <f>_xlfn.IFNA(VLOOKUP($F1489,StorageTanks_ProductionOnly!$BQ$2:$CE$31,10,FALSE),StorageTanks_ProductionOnly!$BZ$32)</f>
        <v>5.1641542824907183E-2</v>
      </c>
      <c r="H1489" s="14">
        <f>_xlfn.IFNA(VLOOKUP($F1489,StorageTanks_ProductionOnly!$BQ$2:$CE$31,11,FALSE),StorageTanks_ProductionOnly!$CA$32)</f>
        <v>0.88022939803243827</v>
      </c>
      <c r="I1489" s="14">
        <f>_xlfn.IFNA(VLOOKUP($F1489,StorageTanks_ProductionOnly!$BQ$2:$CE$31,13,FALSE),StorageTanks_ProductionOnly!$CC$32)</f>
        <v>9.9239949282087778E-2</v>
      </c>
      <c r="J1489" s="14">
        <f>_xlfn.IFNA(VLOOKUP($F1489,StorageTanks_ProductionOnly!$BQ$2:$CE$31,14,FALSE),StorageTanks_ProductionOnly!$CD$32)</f>
        <v>0.78502133323338208</v>
      </c>
    </row>
    <row r="1490" spans="1:10" x14ac:dyDescent="0.25">
      <c r="A1490" s="1" t="s">
        <v>7448</v>
      </c>
      <c r="B1490" s="1" t="s">
        <v>7441</v>
      </c>
      <c r="C1490" s="1" t="s">
        <v>6482</v>
      </c>
      <c r="D1490" s="1" t="s">
        <v>10274</v>
      </c>
      <c r="E1490" s="1" t="s">
        <v>10275</v>
      </c>
      <c r="F1490" s="13" t="str">
        <f t="shared" si="23"/>
        <v>365 - Cherokee Basin</v>
      </c>
      <c r="G1490" s="14">
        <f>_xlfn.IFNA(VLOOKUP($F1490,StorageTanks_ProductionOnly!$BQ$2:$CE$31,10,FALSE),StorageTanks_ProductionOnly!$BZ$32)</f>
        <v>5.1641542824907183E-2</v>
      </c>
      <c r="H1490" s="14">
        <f>_xlfn.IFNA(VLOOKUP($F1490,StorageTanks_ProductionOnly!$BQ$2:$CE$31,11,FALSE),StorageTanks_ProductionOnly!$CA$32)</f>
        <v>0.88022939803243827</v>
      </c>
      <c r="I1490" s="14">
        <f>_xlfn.IFNA(VLOOKUP($F1490,StorageTanks_ProductionOnly!$BQ$2:$CE$31,13,FALSE),StorageTanks_ProductionOnly!$CC$32)</f>
        <v>9.9239949282087778E-2</v>
      </c>
      <c r="J1490" s="14">
        <f>_xlfn.IFNA(VLOOKUP($F1490,StorageTanks_ProductionOnly!$BQ$2:$CE$31,14,FALSE),StorageTanks_ProductionOnly!$CD$32)</f>
        <v>0.78502133323338208</v>
      </c>
    </row>
    <row r="1491" spans="1:10" x14ac:dyDescent="0.25">
      <c r="A1491" s="1" t="s">
        <v>7449</v>
      </c>
      <c r="B1491" s="1" t="s">
        <v>7441</v>
      </c>
      <c r="C1491" s="1" t="s">
        <v>7450</v>
      </c>
      <c r="D1491" s="1" t="s">
        <v>10270</v>
      </c>
      <c r="E1491" s="1" t="s">
        <v>10271</v>
      </c>
      <c r="F1491" s="13" t="str">
        <f t="shared" si="23"/>
        <v>335 - Forest City Basin</v>
      </c>
      <c r="G1491" s="14">
        <f>_xlfn.IFNA(VLOOKUP($F1491,StorageTanks_ProductionOnly!$BQ$2:$CE$31,10,FALSE),StorageTanks_ProductionOnly!$BZ$32)</f>
        <v>5.1641542824907183E-2</v>
      </c>
      <c r="H1491" s="14">
        <f>_xlfn.IFNA(VLOOKUP($F1491,StorageTanks_ProductionOnly!$BQ$2:$CE$31,11,FALSE),StorageTanks_ProductionOnly!$CA$32)</f>
        <v>0.88022939803243827</v>
      </c>
      <c r="I1491" s="14">
        <f>_xlfn.IFNA(VLOOKUP($F1491,StorageTanks_ProductionOnly!$BQ$2:$CE$31,13,FALSE),StorageTanks_ProductionOnly!$CC$32)</f>
        <v>9.9239949282087778E-2</v>
      </c>
      <c r="J1491" s="14">
        <f>_xlfn.IFNA(VLOOKUP($F1491,StorageTanks_ProductionOnly!$BQ$2:$CE$31,14,FALSE),StorageTanks_ProductionOnly!$CD$32)</f>
        <v>0.78502133323338208</v>
      </c>
    </row>
    <row r="1492" spans="1:10" x14ac:dyDescent="0.25">
      <c r="A1492" s="1" t="s">
        <v>7451</v>
      </c>
      <c r="B1492" s="1" t="s">
        <v>7441</v>
      </c>
      <c r="C1492" s="1" t="s">
        <v>5175</v>
      </c>
      <c r="D1492" s="1" t="s">
        <v>10187</v>
      </c>
      <c r="E1492" s="1" t="s">
        <v>10188</v>
      </c>
      <c r="F1492" s="13" t="str">
        <f t="shared" si="23"/>
        <v>340 - Ozark Uplift</v>
      </c>
      <c r="G1492" s="14">
        <f>_xlfn.IFNA(VLOOKUP($F1492,StorageTanks_ProductionOnly!$BQ$2:$CE$31,10,FALSE),StorageTanks_ProductionOnly!$BZ$32)</f>
        <v>5.1641542824907183E-2</v>
      </c>
      <c r="H1492" s="14">
        <f>_xlfn.IFNA(VLOOKUP($F1492,StorageTanks_ProductionOnly!$BQ$2:$CE$31,11,FALSE),StorageTanks_ProductionOnly!$CA$32)</f>
        <v>0.88022939803243827</v>
      </c>
      <c r="I1492" s="14">
        <f>_xlfn.IFNA(VLOOKUP($F1492,StorageTanks_ProductionOnly!$BQ$2:$CE$31,13,FALSE),StorageTanks_ProductionOnly!$CC$32)</f>
        <v>9.9239949282087778E-2</v>
      </c>
      <c r="J1492" s="14">
        <f>_xlfn.IFNA(VLOOKUP($F1492,StorageTanks_ProductionOnly!$BQ$2:$CE$31,14,FALSE),StorageTanks_ProductionOnly!$CD$32)</f>
        <v>0.78502133323338208</v>
      </c>
    </row>
    <row r="1493" spans="1:10" x14ac:dyDescent="0.25">
      <c r="A1493" s="1" t="s">
        <v>7452</v>
      </c>
      <c r="B1493" s="1" t="s">
        <v>7441</v>
      </c>
      <c r="C1493" s="1" t="s">
        <v>7453</v>
      </c>
      <c r="D1493" s="1" t="s">
        <v>10187</v>
      </c>
      <c r="E1493" s="1" t="s">
        <v>10188</v>
      </c>
      <c r="F1493" s="13" t="str">
        <f t="shared" si="23"/>
        <v>340 - Ozark Uplift</v>
      </c>
      <c r="G1493" s="14">
        <f>_xlfn.IFNA(VLOOKUP($F1493,StorageTanks_ProductionOnly!$BQ$2:$CE$31,10,FALSE),StorageTanks_ProductionOnly!$BZ$32)</f>
        <v>5.1641542824907183E-2</v>
      </c>
      <c r="H1493" s="14">
        <f>_xlfn.IFNA(VLOOKUP($F1493,StorageTanks_ProductionOnly!$BQ$2:$CE$31,11,FALSE),StorageTanks_ProductionOnly!$CA$32)</f>
        <v>0.88022939803243827</v>
      </c>
      <c r="I1493" s="14">
        <f>_xlfn.IFNA(VLOOKUP($F1493,StorageTanks_ProductionOnly!$BQ$2:$CE$31,13,FALSE),StorageTanks_ProductionOnly!$CC$32)</f>
        <v>9.9239949282087778E-2</v>
      </c>
      <c r="J1493" s="14">
        <f>_xlfn.IFNA(VLOOKUP($F1493,StorageTanks_ProductionOnly!$BQ$2:$CE$31,14,FALSE),StorageTanks_ProductionOnly!$CD$32)</f>
        <v>0.78502133323338208</v>
      </c>
    </row>
    <row r="1494" spans="1:10" x14ac:dyDescent="0.25">
      <c r="A1494" s="1" t="s">
        <v>7454</v>
      </c>
      <c r="B1494" s="1" t="s">
        <v>7441</v>
      </c>
      <c r="C1494" s="1" t="s">
        <v>5177</v>
      </c>
      <c r="D1494" s="1" t="s">
        <v>10187</v>
      </c>
      <c r="E1494" s="1" t="s">
        <v>10188</v>
      </c>
      <c r="F1494" s="13" t="str">
        <f t="shared" si="23"/>
        <v>340 - Ozark Uplift</v>
      </c>
      <c r="G1494" s="14">
        <f>_xlfn.IFNA(VLOOKUP($F1494,StorageTanks_ProductionOnly!$BQ$2:$CE$31,10,FALSE),StorageTanks_ProductionOnly!$BZ$32)</f>
        <v>5.1641542824907183E-2</v>
      </c>
      <c r="H1494" s="14">
        <f>_xlfn.IFNA(VLOOKUP($F1494,StorageTanks_ProductionOnly!$BQ$2:$CE$31,11,FALSE),StorageTanks_ProductionOnly!$CA$32)</f>
        <v>0.88022939803243827</v>
      </c>
      <c r="I1494" s="14">
        <f>_xlfn.IFNA(VLOOKUP($F1494,StorageTanks_ProductionOnly!$BQ$2:$CE$31,13,FALSE),StorageTanks_ProductionOnly!$CC$32)</f>
        <v>9.9239949282087778E-2</v>
      </c>
      <c r="J1494" s="14">
        <f>_xlfn.IFNA(VLOOKUP($F1494,StorageTanks_ProductionOnly!$BQ$2:$CE$31,14,FALSE),StorageTanks_ProductionOnly!$CD$32)</f>
        <v>0.78502133323338208</v>
      </c>
    </row>
    <row r="1495" spans="1:10" x14ac:dyDescent="0.25">
      <c r="A1495" s="1" t="s">
        <v>7455</v>
      </c>
      <c r="B1495" s="1" t="s">
        <v>7441</v>
      </c>
      <c r="C1495" s="1" t="s">
        <v>6345</v>
      </c>
      <c r="D1495" s="1" t="s">
        <v>10270</v>
      </c>
      <c r="E1495" s="1" t="s">
        <v>10271</v>
      </c>
      <c r="F1495" s="13" t="str">
        <f t="shared" si="23"/>
        <v>335 - Forest City Basin</v>
      </c>
      <c r="G1495" s="14">
        <f>_xlfn.IFNA(VLOOKUP($F1495,StorageTanks_ProductionOnly!$BQ$2:$CE$31,10,FALSE),StorageTanks_ProductionOnly!$BZ$32)</f>
        <v>5.1641542824907183E-2</v>
      </c>
      <c r="H1495" s="14">
        <f>_xlfn.IFNA(VLOOKUP($F1495,StorageTanks_ProductionOnly!$BQ$2:$CE$31,11,FALSE),StorageTanks_ProductionOnly!$CA$32)</f>
        <v>0.88022939803243827</v>
      </c>
      <c r="I1495" s="14">
        <f>_xlfn.IFNA(VLOOKUP($F1495,StorageTanks_ProductionOnly!$BQ$2:$CE$31,13,FALSE),StorageTanks_ProductionOnly!$CC$32)</f>
        <v>9.9239949282087778E-2</v>
      </c>
      <c r="J1495" s="14">
        <f>_xlfn.IFNA(VLOOKUP($F1495,StorageTanks_ProductionOnly!$BQ$2:$CE$31,14,FALSE),StorageTanks_ProductionOnly!$CD$32)</f>
        <v>0.78502133323338208</v>
      </c>
    </row>
    <row r="1496" spans="1:10" x14ac:dyDescent="0.25">
      <c r="A1496" s="1" t="s">
        <v>7456</v>
      </c>
      <c r="B1496" s="1" t="s">
        <v>7441</v>
      </c>
      <c r="C1496" s="1" t="s">
        <v>4956</v>
      </c>
      <c r="D1496" s="1" t="s">
        <v>10187</v>
      </c>
      <c r="E1496" s="1" t="s">
        <v>10188</v>
      </c>
      <c r="F1496" s="13" t="str">
        <f t="shared" si="23"/>
        <v>340 - Ozark Uplift</v>
      </c>
      <c r="G1496" s="14">
        <f>_xlfn.IFNA(VLOOKUP($F1496,StorageTanks_ProductionOnly!$BQ$2:$CE$31,10,FALSE),StorageTanks_ProductionOnly!$BZ$32)</f>
        <v>5.1641542824907183E-2</v>
      </c>
      <c r="H1496" s="14">
        <f>_xlfn.IFNA(VLOOKUP($F1496,StorageTanks_ProductionOnly!$BQ$2:$CE$31,11,FALSE),StorageTanks_ProductionOnly!$CA$32)</f>
        <v>0.88022939803243827</v>
      </c>
      <c r="I1496" s="14">
        <f>_xlfn.IFNA(VLOOKUP($F1496,StorageTanks_ProductionOnly!$BQ$2:$CE$31,13,FALSE),StorageTanks_ProductionOnly!$CC$32)</f>
        <v>9.9239949282087778E-2</v>
      </c>
      <c r="J1496" s="14">
        <f>_xlfn.IFNA(VLOOKUP($F1496,StorageTanks_ProductionOnly!$BQ$2:$CE$31,14,FALSE),StorageTanks_ProductionOnly!$CD$32)</f>
        <v>0.78502133323338208</v>
      </c>
    </row>
    <row r="1497" spans="1:10" x14ac:dyDescent="0.25">
      <c r="A1497" s="1" t="s">
        <v>7457</v>
      </c>
      <c r="B1497" s="1" t="s">
        <v>7441</v>
      </c>
      <c r="C1497" s="1" t="s">
        <v>6674</v>
      </c>
      <c r="D1497" s="1" t="s">
        <v>10270</v>
      </c>
      <c r="E1497" s="1" t="s">
        <v>10271</v>
      </c>
      <c r="F1497" s="13" t="str">
        <f t="shared" si="23"/>
        <v>335 - Forest City Basin</v>
      </c>
      <c r="G1497" s="14">
        <f>_xlfn.IFNA(VLOOKUP($F1497,StorageTanks_ProductionOnly!$BQ$2:$CE$31,10,FALSE),StorageTanks_ProductionOnly!$BZ$32)</f>
        <v>5.1641542824907183E-2</v>
      </c>
      <c r="H1497" s="14">
        <f>_xlfn.IFNA(VLOOKUP($F1497,StorageTanks_ProductionOnly!$BQ$2:$CE$31,11,FALSE),StorageTanks_ProductionOnly!$CA$32)</f>
        <v>0.88022939803243827</v>
      </c>
      <c r="I1497" s="14">
        <f>_xlfn.IFNA(VLOOKUP($F1497,StorageTanks_ProductionOnly!$BQ$2:$CE$31,13,FALSE),StorageTanks_ProductionOnly!$CC$32)</f>
        <v>9.9239949282087778E-2</v>
      </c>
      <c r="J1497" s="14">
        <f>_xlfn.IFNA(VLOOKUP($F1497,StorageTanks_ProductionOnly!$BQ$2:$CE$31,14,FALSE),StorageTanks_ProductionOnly!$CD$32)</f>
        <v>0.78502133323338208</v>
      </c>
    </row>
    <row r="1498" spans="1:10" x14ac:dyDescent="0.25">
      <c r="A1498" s="1" t="s">
        <v>7458</v>
      </c>
      <c r="B1498" s="1" t="s">
        <v>7441</v>
      </c>
      <c r="C1498" s="1" t="s">
        <v>7459</v>
      </c>
      <c r="D1498" s="1" t="s">
        <v>10187</v>
      </c>
      <c r="E1498" s="1" t="s">
        <v>10188</v>
      </c>
      <c r="F1498" s="13" t="str">
        <f t="shared" si="23"/>
        <v>340 - Ozark Uplift</v>
      </c>
      <c r="G1498" s="14">
        <f>_xlfn.IFNA(VLOOKUP($F1498,StorageTanks_ProductionOnly!$BQ$2:$CE$31,10,FALSE),StorageTanks_ProductionOnly!$BZ$32)</f>
        <v>5.1641542824907183E-2</v>
      </c>
      <c r="H1498" s="14">
        <f>_xlfn.IFNA(VLOOKUP($F1498,StorageTanks_ProductionOnly!$BQ$2:$CE$31,11,FALSE),StorageTanks_ProductionOnly!$CA$32)</f>
        <v>0.88022939803243827</v>
      </c>
      <c r="I1498" s="14">
        <f>_xlfn.IFNA(VLOOKUP($F1498,StorageTanks_ProductionOnly!$BQ$2:$CE$31,13,FALSE),StorageTanks_ProductionOnly!$CC$32)</f>
        <v>9.9239949282087778E-2</v>
      </c>
      <c r="J1498" s="14">
        <f>_xlfn.IFNA(VLOOKUP($F1498,StorageTanks_ProductionOnly!$BQ$2:$CE$31,14,FALSE),StorageTanks_ProductionOnly!$CD$32)</f>
        <v>0.78502133323338208</v>
      </c>
    </row>
    <row r="1499" spans="1:10" x14ac:dyDescent="0.25">
      <c r="A1499" s="1" t="s">
        <v>7460</v>
      </c>
      <c r="B1499" s="1" t="s">
        <v>7441</v>
      </c>
      <c r="C1499" s="1" t="s">
        <v>5715</v>
      </c>
      <c r="D1499" s="1" t="s">
        <v>10187</v>
      </c>
      <c r="E1499" s="1" t="s">
        <v>10188</v>
      </c>
      <c r="F1499" s="13" t="str">
        <f t="shared" si="23"/>
        <v>340 - Ozark Uplift</v>
      </c>
      <c r="G1499" s="14">
        <f>_xlfn.IFNA(VLOOKUP($F1499,StorageTanks_ProductionOnly!$BQ$2:$CE$31,10,FALSE),StorageTanks_ProductionOnly!$BZ$32)</f>
        <v>5.1641542824907183E-2</v>
      </c>
      <c r="H1499" s="14">
        <f>_xlfn.IFNA(VLOOKUP($F1499,StorageTanks_ProductionOnly!$BQ$2:$CE$31,11,FALSE),StorageTanks_ProductionOnly!$CA$32)</f>
        <v>0.88022939803243827</v>
      </c>
      <c r="I1499" s="14">
        <f>_xlfn.IFNA(VLOOKUP($F1499,StorageTanks_ProductionOnly!$BQ$2:$CE$31,13,FALSE),StorageTanks_ProductionOnly!$CC$32)</f>
        <v>9.9239949282087778E-2</v>
      </c>
      <c r="J1499" s="14">
        <f>_xlfn.IFNA(VLOOKUP($F1499,StorageTanks_ProductionOnly!$BQ$2:$CE$31,14,FALSE),StorageTanks_ProductionOnly!$CD$32)</f>
        <v>0.78502133323338208</v>
      </c>
    </row>
    <row r="1500" spans="1:10" x14ac:dyDescent="0.25">
      <c r="A1500" s="1" t="s">
        <v>7461</v>
      </c>
      <c r="B1500" s="1" t="s">
        <v>7441</v>
      </c>
      <c r="C1500" s="1" t="s">
        <v>7462</v>
      </c>
      <c r="D1500" s="1" t="s">
        <v>10187</v>
      </c>
      <c r="E1500" s="1" t="s">
        <v>10188</v>
      </c>
      <c r="F1500" s="13" t="str">
        <f t="shared" si="23"/>
        <v>340 - Ozark Uplift</v>
      </c>
      <c r="G1500" s="14">
        <f>_xlfn.IFNA(VLOOKUP($F1500,StorageTanks_ProductionOnly!$BQ$2:$CE$31,10,FALSE),StorageTanks_ProductionOnly!$BZ$32)</f>
        <v>5.1641542824907183E-2</v>
      </c>
      <c r="H1500" s="14">
        <f>_xlfn.IFNA(VLOOKUP($F1500,StorageTanks_ProductionOnly!$BQ$2:$CE$31,11,FALSE),StorageTanks_ProductionOnly!$CA$32)</f>
        <v>0.88022939803243827</v>
      </c>
      <c r="I1500" s="14">
        <f>_xlfn.IFNA(VLOOKUP($F1500,StorageTanks_ProductionOnly!$BQ$2:$CE$31,13,FALSE),StorageTanks_ProductionOnly!$CC$32)</f>
        <v>9.9239949282087778E-2</v>
      </c>
      <c r="J1500" s="14">
        <f>_xlfn.IFNA(VLOOKUP($F1500,StorageTanks_ProductionOnly!$BQ$2:$CE$31,14,FALSE),StorageTanks_ProductionOnly!$CD$32)</f>
        <v>0.78502133323338208</v>
      </c>
    </row>
    <row r="1501" spans="1:10" x14ac:dyDescent="0.25">
      <c r="A1501" s="1" t="s">
        <v>7463</v>
      </c>
      <c r="B1501" s="1" t="s">
        <v>7441</v>
      </c>
      <c r="C1501" s="1" t="s">
        <v>5182</v>
      </c>
      <c r="D1501" s="1" t="s">
        <v>10270</v>
      </c>
      <c r="E1501" s="1" t="s">
        <v>10271</v>
      </c>
      <c r="F1501" s="13" t="str">
        <f t="shared" si="23"/>
        <v>335 - Forest City Basin</v>
      </c>
      <c r="G1501" s="14">
        <f>_xlfn.IFNA(VLOOKUP($F1501,StorageTanks_ProductionOnly!$BQ$2:$CE$31,10,FALSE),StorageTanks_ProductionOnly!$BZ$32)</f>
        <v>5.1641542824907183E-2</v>
      </c>
      <c r="H1501" s="14">
        <f>_xlfn.IFNA(VLOOKUP($F1501,StorageTanks_ProductionOnly!$BQ$2:$CE$31,11,FALSE),StorageTanks_ProductionOnly!$CA$32)</f>
        <v>0.88022939803243827</v>
      </c>
      <c r="I1501" s="14">
        <f>_xlfn.IFNA(VLOOKUP($F1501,StorageTanks_ProductionOnly!$BQ$2:$CE$31,13,FALSE),StorageTanks_ProductionOnly!$CC$32)</f>
        <v>9.9239949282087778E-2</v>
      </c>
      <c r="J1501" s="14">
        <f>_xlfn.IFNA(VLOOKUP($F1501,StorageTanks_ProductionOnly!$BQ$2:$CE$31,14,FALSE),StorageTanks_ProductionOnly!$CD$32)</f>
        <v>0.78502133323338208</v>
      </c>
    </row>
    <row r="1502" spans="1:10" x14ac:dyDescent="0.25">
      <c r="A1502" s="1" t="s">
        <v>7464</v>
      </c>
      <c r="B1502" s="1" t="s">
        <v>7441</v>
      </c>
      <c r="C1502" s="1" t="s">
        <v>6683</v>
      </c>
      <c r="D1502" s="1" t="s">
        <v>10187</v>
      </c>
      <c r="E1502" s="1" t="s">
        <v>10188</v>
      </c>
      <c r="F1502" s="13" t="str">
        <f t="shared" si="23"/>
        <v>340 - Ozark Uplift</v>
      </c>
      <c r="G1502" s="14">
        <f>_xlfn.IFNA(VLOOKUP($F1502,StorageTanks_ProductionOnly!$BQ$2:$CE$31,10,FALSE),StorageTanks_ProductionOnly!$BZ$32)</f>
        <v>5.1641542824907183E-2</v>
      </c>
      <c r="H1502" s="14">
        <f>_xlfn.IFNA(VLOOKUP($F1502,StorageTanks_ProductionOnly!$BQ$2:$CE$31,11,FALSE),StorageTanks_ProductionOnly!$CA$32)</f>
        <v>0.88022939803243827</v>
      </c>
      <c r="I1502" s="14">
        <f>_xlfn.IFNA(VLOOKUP($F1502,StorageTanks_ProductionOnly!$BQ$2:$CE$31,13,FALSE),StorageTanks_ProductionOnly!$CC$32)</f>
        <v>9.9239949282087778E-2</v>
      </c>
      <c r="J1502" s="14">
        <f>_xlfn.IFNA(VLOOKUP($F1502,StorageTanks_ProductionOnly!$BQ$2:$CE$31,14,FALSE),StorageTanks_ProductionOnly!$CD$32)</f>
        <v>0.78502133323338208</v>
      </c>
    </row>
    <row r="1503" spans="1:10" x14ac:dyDescent="0.25">
      <c r="A1503" s="1" t="s">
        <v>7465</v>
      </c>
      <c r="B1503" s="1" t="s">
        <v>7441</v>
      </c>
      <c r="C1503" s="1" t="s">
        <v>6050</v>
      </c>
      <c r="D1503" s="1" t="s">
        <v>10270</v>
      </c>
      <c r="E1503" s="1" t="s">
        <v>10271</v>
      </c>
      <c r="F1503" s="13" t="str">
        <f t="shared" si="23"/>
        <v>335 - Forest City Basin</v>
      </c>
      <c r="G1503" s="14">
        <f>_xlfn.IFNA(VLOOKUP($F1503,StorageTanks_ProductionOnly!$BQ$2:$CE$31,10,FALSE),StorageTanks_ProductionOnly!$BZ$32)</f>
        <v>5.1641542824907183E-2</v>
      </c>
      <c r="H1503" s="14">
        <f>_xlfn.IFNA(VLOOKUP($F1503,StorageTanks_ProductionOnly!$BQ$2:$CE$31,11,FALSE),StorageTanks_ProductionOnly!$CA$32)</f>
        <v>0.88022939803243827</v>
      </c>
      <c r="I1503" s="14">
        <f>_xlfn.IFNA(VLOOKUP($F1503,StorageTanks_ProductionOnly!$BQ$2:$CE$31,13,FALSE),StorageTanks_ProductionOnly!$CC$32)</f>
        <v>9.9239949282087778E-2</v>
      </c>
      <c r="J1503" s="14">
        <f>_xlfn.IFNA(VLOOKUP($F1503,StorageTanks_ProductionOnly!$BQ$2:$CE$31,14,FALSE),StorageTanks_ProductionOnly!$CD$32)</f>
        <v>0.78502133323338208</v>
      </c>
    </row>
    <row r="1504" spans="1:10" x14ac:dyDescent="0.25">
      <c r="A1504" s="1" t="s">
        <v>7466</v>
      </c>
      <c r="B1504" s="1" t="s">
        <v>7441</v>
      </c>
      <c r="C1504" s="1" t="s">
        <v>6353</v>
      </c>
      <c r="D1504" s="1" t="s">
        <v>10274</v>
      </c>
      <c r="E1504" s="1" t="s">
        <v>10275</v>
      </c>
      <c r="F1504" s="13" t="str">
        <f t="shared" si="23"/>
        <v>365 - Cherokee Basin</v>
      </c>
      <c r="G1504" s="14">
        <f>_xlfn.IFNA(VLOOKUP($F1504,StorageTanks_ProductionOnly!$BQ$2:$CE$31,10,FALSE),StorageTanks_ProductionOnly!$BZ$32)</f>
        <v>5.1641542824907183E-2</v>
      </c>
      <c r="H1504" s="14">
        <f>_xlfn.IFNA(VLOOKUP($F1504,StorageTanks_ProductionOnly!$BQ$2:$CE$31,11,FALSE),StorageTanks_ProductionOnly!$CA$32)</f>
        <v>0.88022939803243827</v>
      </c>
      <c r="I1504" s="14">
        <f>_xlfn.IFNA(VLOOKUP($F1504,StorageTanks_ProductionOnly!$BQ$2:$CE$31,13,FALSE),StorageTanks_ProductionOnly!$CC$32)</f>
        <v>9.9239949282087778E-2</v>
      </c>
      <c r="J1504" s="14">
        <f>_xlfn.IFNA(VLOOKUP($F1504,StorageTanks_ProductionOnly!$BQ$2:$CE$31,14,FALSE),StorageTanks_ProductionOnly!$CD$32)</f>
        <v>0.78502133323338208</v>
      </c>
    </row>
    <row r="1505" spans="1:10" x14ac:dyDescent="0.25">
      <c r="A1505" s="1" t="s">
        <v>7467</v>
      </c>
      <c r="B1505" s="1" t="s">
        <v>7441</v>
      </c>
      <c r="C1505" s="1" t="s">
        <v>7468</v>
      </c>
      <c r="D1505" s="1" t="s">
        <v>10187</v>
      </c>
      <c r="E1505" s="1" t="s">
        <v>10188</v>
      </c>
      <c r="F1505" s="13" t="str">
        <f t="shared" si="23"/>
        <v>340 - Ozark Uplift</v>
      </c>
      <c r="G1505" s="14">
        <f>_xlfn.IFNA(VLOOKUP($F1505,StorageTanks_ProductionOnly!$BQ$2:$CE$31,10,FALSE),StorageTanks_ProductionOnly!$BZ$32)</f>
        <v>5.1641542824907183E-2</v>
      </c>
      <c r="H1505" s="14">
        <f>_xlfn.IFNA(VLOOKUP($F1505,StorageTanks_ProductionOnly!$BQ$2:$CE$31,11,FALSE),StorageTanks_ProductionOnly!$CA$32)</f>
        <v>0.88022939803243827</v>
      </c>
      <c r="I1505" s="14">
        <f>_xlfn.IFNA(VLOOKUP($F1505,StorageTanks_ProductionOnly!$BQ$2:$CE$31,13,FALSE),StorageTanks_ProductionOnly!$CC$32)</f>
        <v>9.9239949282087778E-2</v>
      </c>
      <c r="J1505" s="14">
        <f>_xlfn.IFNA(VLOOKUP($F1505,StorageTanks_ProductionOnly!$BQ$2:$CE$31,14,FALSE),StorageTanks_ProductionOnly!$CD$32)</f>
        <v>0.78502133323338208</v>
      </c>
    </row>
    <row r="1506" spans="1:10" x14ac:dyDescent="0.25">
      <c r="A1506" s="1" t="s">
        <v>7469</v>
      </c>
      <c r="B1506" s="1" t="s">
        <v>7441</v>
      </c>
      <c r="C1506" s="1" t="s">
        <v>6054</v>
      </c>
      <c r="D1506" s="1" t="s">
        <v>10187</v>
      </c>
      <c r="E1506" s="1" t="s">
        <v>10188</v>
      </c>
      <c r="F1506" s="13" t="str">
        <f t="shared" si="23"/>
        <v>340 - Ozark Uplift</v>
      </c>
      <c r="G1506" s="14">
        <f>_xlfn.IFNA(VLOOKUP($F1506,StorageTanks_ProductionOnly!$BQ$2:$CE$31,10,FALSE),StorageTanks_ProductionOnly!$BZ$32)</f>
        <v>5.1641542824907183E-2</v>
      </c>
      <c r="H1506" s="14">
        <f>_xlfn.IFNA(VLOOKUP($F1506,StorageTanks_ProductionOnly!$BQ$2:$CE$31,11,FALSE),StorageTanks_ProductionOnly!$CA$32)</f>
        <v>0.88022939803243827</v>
      </c>
      <c r="I1506" s="14">
        <f>_xlfn.IFNA(VLOOKUP($F1506,StorageTanks_ProductionOnly!$BQ$2:$CE$31,13,FALSE),StorageTanks_ProductionOnly!$CC$32)</f>
        <v>9.9239949282087778E-2</v>
      </c>
      <c r="J1506" s="14">
        <f>_xlfn.IFNA(VLOOKUP($F1506,StorageTanks_ProductionOnly!$BQ$2:$CE$31,14,FALSE),StorageTanks_ProductionOnly!$CD$32)</f>
        <v>0.78502133323338208</v>
      </c>
    </row>
    <row r="1507" spans="1:10" x14ac:dyDescent="0.25">
      <c r="A1507" s="1" t="s">
        <v>7470</v>
      </c>
      <c r="B1507" s="1" t="s">
        <v>7441</v>
      </c>
      <c r="C1507" s="1" t="s">
        <v>5186</v>
      </c>
      <c r="D1507" s="1" t="s">
        <v>10290</v>
      </c>
      <c r="E1507" s="1" t="s">
        <v>10291</v>
      </c>
      <c r="F1507" s="13" t="str">
        <f t="shared" si="23"/>
        <v>330 - Lincoln Anticline</v>
      </c>
      <c r="G1507" s="14">
        <f>_xlfn.IFNA(VLOOKUP($F1507,StorageTanks_ProductionOnly!$BQ$2:$CE$31,10,FALSE),StorageTanks_ProductionOnly!$BZ$32)</f>
        <v>5.1641542824907183E-2</v>
      </c>
      <c r="H1507" s="14">
        <f>_xlfn.IFNA(VLOOKUP($F1507,StorageTanks_ProductionOnly!$BQ$2:$CE$31,11,FALSE),StorageTanks_ProductionOnly!$CA$32)</f>
        <v>0.88022939803243827</v>
      </c>
      <c r="I1507" s="14">
        <f>_xlfn.IFNA(VLOOKUP($F1507,StorageTanks_ProductionOnly!$BQ$2:$CE$31,13,FALSE),StorageTanks_ProductionOnly!$CC$32)</f>
        <v>9.9239949282087778E-2</v>
      </c>
      <c r="J1507" s="14">
        <f>_xlfn.IFNA(VLOOKUP($F1507,StorageTanks_ProductionOnly!$BQ$2:$CE$31,14,FALSE),StorageTanks_ProductionOnly!$CD$32)</f>
        <v>0.78502133323338208</v>
      </c>
    </row>
    <row r="1508" spans="1:10" x14ac:dyDescent="0.25">
      <c r="A1508" s="1" t="s">
        <v>7471</v>
      </c>
      <c r="B1508" s="1" t="s">
        <v>7441</v>
      </c>
      <c r="C1508" s="1" t="s">
        <v>4970</v>
      </c>
      <c r="D1508" s="1" t="s">
        <v>10270</v>
      </c>
      <c r="E1508" s="1" t="s">
        <v>10271</v>
      </c>
      <c r="F1508" s="13" t="str">
        <f t="shared" si="23"/>
        <v>335 - Forest City Basin</v>
      </c>
      <c r="G1508" s="14">
        <f>_xlfn.IFNA(VLOOKUP($F1508,StorageTanks_ProductionOnly!$BQ$2:$CE$31,10,FALSE),StorageTanks_ProductionOnly!$BZ$32)</f>
        <v>5.1641542824907183E-2</v>
      </c>
      <c r="H1508" s="14">
        <f>_xlfn.IFNA(VLOOKUP($F1508,StorageTanks_ProductionOnly!$BQ$2:$CE$31,11,FALSE),StorageTanks_ProductionOnly!$CA$32)</f>
        <v>0.88022939803243827</v>
      </c>
      <c r="I1508" s="14">
        <f>_xlfn.IFNA(VLOOKUP($F1508,StorageTanks_ProductionOnly!$BQ$2:$CE$31,13,FALSE),StorageTanks_ProductionOnly!$CC$32)</f>
        <v>9.9239949282087778E-2</v>
      </c>
      <c r="J1508" s="14">
        <f>_xlfn.IFNA(VLOOKUP($F1508,StorageTanks_ProductionOnly!$BQ$2:$CE$31,14,FALSE),StorageTanks_ProductionOnly!$CD$32)</f>
        <v>0.78502133323338208</v>
      </c>
    </row>
    <row r="1509" spans="1:10" x14ac:dyDescent="0.25">
      <c r="A1509" s="1" t="s">
        <v>7472</v>
      </c>
      <c r="B1509" s="1" t="s">
        <v>7441</v>
      </c>
      <c r="C1509" s="1" t="s">
        <v>6058</v>
      </c>
      <c r="D1509" s="1" t="s">
        <v>10270</v>
      </c>
      <c r="E1509" s="1" t="s">
        <v>10271</v>
      </c>
      <c r="F1509" s="13" t="str">
        <f t="shared" si="23"/>
        <v>335 - Forest City Basin</v>
      </c>
      <c r="G1509" s="14">
        <f>_xlfn.IFNA(VLOOKUP($F1509,StorageTanks_ProductionOnly!$BQ$2:$CE$31,10,FALSE),StorageTanks_ProductionOnly!$BZ$32)</f>
        <v>5.1641542824907183E-2</v>
      </c>
      <c r="H1509" s="14">
        <f>_xlfn.IFNA(VLOOKUP($F1509,StorageTanks_ProductionOnly!$BQ$2:$CE$31,11,FALSE),StorageTanks_ProductionOnly!$CA$32)</f>
        <v>0.88022939803243827</v>
      </c>
      <c r="I1509" s="14">
        <f>_xlfn.IFNA(VLOOKUP($F1509,StorageTanks_ProductionOnly!$BQ$2:$CE$31,13,FALSE),StorageTanks_ProductionOnly!$CC$32)</f>
        <v>9.9239949282087778E-2</v>
      </c>
      <c r="J1509" s="14">
        <f>_xlfn.IFNA(VLOOKUP($F1509,StorageTanks_ProductionOnly!$BQ$2:$CE$31,14,FALSE),StorageTanks_ProductionOnly!$CD$32)</f>
        <v>0.78502133323338208</v>
      </c>
    </row>
    <row r="1510" spans="1:10" x14ac:dyDescent="0.25">
      <c r="A1510" s="1" t="s">
        <v>7473</v>
      </c>
      <c r="B1510" s="1" t="s">
        <v>7441</v>
      </c>
      <c r="C1510" s="1" t="s">
        <v>7474</v>
      </c>
      <c r="D1510" s="1" t="s">
        <v>10187</v>
      </c>
      <c r="E1510" s="1" t="s">
        <v>10188</v>
      </c>
      <c r="F1510" s="13" t="str">
        <f t="shared" si="23"/>
        <v>340 - Ozark Uplift</v>
      </c>
      <c r="G1510" s="14">
        <f>_xlfn.IFNA(VLOOKUP($F1510,StorageTanks_ProductionOnly!$BQ$2:$CE$31,10,FALSE),StorageTanks_ProductionOnly!$BZ$32)</f>
        <v>5.1641542824907183E-2</v>
      </c>
      <c r="H1510" s="14">
        <f>_xlfn.IFNA(VLOOKUP($F1510,StorageTanks_ProductionOnly!$BQ$2:$CE$31,11,FALSE),StorageTanks_ProductionOnly!$CA$32)</f>
        <v>0.88022939803243827</v>
      </c>
      <c r="I1510" s="14">
        <f>_xlfn.IFNA(VLOOKUP($F1510,StorageTanks_ProductionOnly!$BQ$2:$CE$31,13,FALSE),StorageTanks_ProductionOnly!$CC$32)</f>
        <v>9.9239949282087778E-2</v>
      </c>
      <c r="J1510" s="14">
        <f>_xlfn.IFNA(VLOOKUP($F1510,StorageTanks_ProductionOnly!$BQ$2:$CE$31,14,FALSE),StorageTanks_ProductionOnly!$CD$32)</f>
        <v>0.78502133323338208</v>
      </c>
    </row>
    <row r="1511" spans="1:10" x14ac:dyDescent="0.25">
      <c r="A1511" s="1" t="s">
        <v>7475</v>
      </c>
      <c r="B1511" s="1" t="s">
        <v>7441</v>
      </c>
      <c r="C1511" s="1" t="s">
        <v>7476</v>
      </c>
      <c r="D1511" s="1" t="s">
        <v>10187</v>
      </c>
      <c r="E1511" s="1" t="s">
        <v>10188</v>
      </c>
      <c r="F1511" s="13" t="str">
        <f t="shared" si="23"/>
        <v>340 - Ozark Uplift</v>
      </c>
      <c r="G1511" s="14">
        <f>_xlfn.IFNA(VLOOKUP($F1511,StorageTanks_ProductionOnly!$BQ$2:$CE$31,10,FALSE),StorageTanks_ProductionOnly!$BZ$32)</f>
        <v>5.1641542824907183E-2</v>
      </c>
      <c r="H1511" s="14">
        <f>_xlfn.IFNA(VLOOKUP($F1511,StorageTanks_ProductionOnly!$BQ$2:$CE$31,11,FALSE),StorageTanks_ProductionOnly!$CA$32)</f>
        <v>0.88022939803243827</v>
      </c>
      <c r="I1511" s="14">
        <f>_xlfn.IFNA(VLOOKUP($F1511,StorageTanks_ProductionOnly!$BQ$2:$CE$31,13,FALSE),StorageTanks_ProductionOnly!$CC$32)</f>
        <v>9.9239949282087778E-2</v>
      </c>
      <c r="J1511" s="14">
        <f>_xlfn.IFNA(VLOOKUP($F1511,StorageTanks_ProductionOnly!$BQ$2:$CE$31,14,FALSE),StorageTanks_ProductionOnly!$CD$32)</f>
        <v>0.78502133323338208</v>
      </c>
    </row>
    <row r="1512" spans="1:10" x14ac:dyDescent="0.25">
      <c r="A1512" s="1" t="s">
        <v>7477</v>
      </c>
      <c r="B1512" s="1" t="s">
        <v>7441</v>
      </c>
      <c r="C1512" s="1" t="s">
        <v>5198</v>
      </c>
      <c r="D1512" s="1" t="s">
        <v>10187</v>
      </c>
      <c r="E1512" s="1" t="s">
        <v>10188</v>
      </c>
      <c r="F1512" s="13" t="str">
        <f t="shared" si="23"/>
        <v>340 - Ozark Uplift</v>
      </c>
      <c r="G1512" s="14">
        <f>_xlfn.IFNA(VLOOKUP($F1512,StorageTanks_ProductionOnly!$BQ$2:$CE$31,10,FALSE),StorageTanks_ProductionOnly!$BZ$32)</f>
        <v>5.1641542824907183E-2</v>
      </c>
      <c r="H1512" s="14">
        <f>_xlfn.IFNA(VLOOKUP($F1512,StorageTanks_ProductionOnly!$BQ$2:$CE$31,11,FALSE),StorageTanks_ProductionOnly!$CA$32)</f>
        <v>0.88022939803243827</v>
      </c>
      <c r="I1512" s="14">
        <f>_xlfn.IFNA(VLOOKUP($F1512,StorageTanks_ProductionOnly!$BQ$2:$CE$31,13,FALSE),StorageTanks_ProductionOnly!$CC$32)</f>
        <v>9.9239949282087778E-2</v>
      </c>
      <c r="J1512" s="14">
        <f>_xlfn.IFNA(VLOOKUP($F1512,StorageTanks_ProductionOnly!$BQ$2:$CE$31,14,FALSE),StorageTanks_ProductionOnly!$CD$32)</f>
        <v>0.78502133323338208</v>
      </c>
    </row>
    <row r="1513" spans="1:10" x14ac:dyDescent="0.25">
      <c r="A1513" s="1" t="s">
        <v>7478</v>
      </c>
      <c r="B1513" s="1" t="s">
        <v>7441</v>
      </c>
      <c r="C1513" s="1" t="s">
        <v>5750</v>
      </c>
      <c r="D1513" s="1" t="s">
        <v>10187</v>
      </c>
      <c r="E1513" s="1" t="s">
        <v>10188</v>
      </c>
      <c r="F1513" s="13" t="str">
        <f t="shared" si="23"/>
        <v>340 - Ozark Uplift</v>
      </c>
      <c r="G1513" s="14">
        <f>_xlfn.IFNA(VLOOKUP($F1513,StorageTanks_ProductionOnly!$BQ$2:$CE$31,10,FALSE),StorageTanks_ProductionOnly!$BZ$32)</f>
        <v>5.1641542824907183E-2</v>
      </c>
      <c r="H1513" s="14">
        <f>_xlfn.IFNA(VLOOKUP($F1513,StorageTanks_ProductionOnly!$BQ$2:$CE$31,11,FALSE),StorageTanks_ProductionOnly!$CA$32)</f>
        <v>0.88022939803243827</v>
      </c>
      <c r="I1513" s="14">
        <f>_xlfn.IFNA(VLOOKUP($F1513,StorageTanks_ProductionOnly!$BQ$2:$CE$31,13,FALSE),StorageTanks_ProductionOnly!$CC$32)</f>
        <v>9.9239949282087778E-2</v>
      </c>
      <c r="J1513" s="14">
        <f>_xlfn.IFNA(VLOOKUP($F1513,StorageTanks_ProductionOnly!$BQ$2:$CE$31,14,FALSE),StorageTanks_ProductionOnly!$CD$32)</f>
        <v>0.78502133323338208</v>
      </c>
    </row>
    <row r="1514" spans="1:10" x14ac:dyDescent="0.25">
      <c r="A1514" s="1" t="s">
        <v>7479</v>
      </c>
      <c r="B1514" s="1" t="s">
        <v>7441</v>
      </c>
      <c r="C1514" s="1" t="s">
        <v>4990</v>
      </c>
      <c r="D1514" s="1" t="s">
        <v>10187</v>
      </c>
      <c r="E1514" s="1" t="s">
        <v>10188</v>
      </c>
      <c r="F1514" s="13" t="str">
        <f t="shared" si="23"/>
        <v>340 - Ozark Uplift</v>
      </c>
      <c r="G1514" s="14">
        <f>_xlfn.IFNA(VLOOKUP($F1514,StorageTanks_ProductionOnly!$BQ$2:$CE$31,10,FALSE),StorageTanks_ProductionOnly!$BZ$32)</f>
        <v>5.1641542824907183E-2</v>
      </c>
      <c r="H1514" s="14">
        <f>_xlfn.IFNA(VLOOKUP($F1514,StorageTanks_ProductionOnly!$BQ$2:$CE$31,11,FALSE),StorageTanks_ProductionOnly!$CA$32)</f>
        <v>0.88022939803243827</v>
      </c>
      <c r="I1514" s="14">
        <f>_xlfn.IFNA(VLOOKUP($F1514,StorageTanks_ProductionOnly!$BQ$2:$CE$31,13,FALSE),StorageTanks_ProductionOnly!$CC$32)</f>
        <v>9.9239949282087778E-2</v>
      </c>
      <c r="J1514" s="14">
        <f>_xlfn.IFNA(VLOOKUP($F1514,StorageTanks_ProductionOnly!$BQ$2:$CE$31,14,FALSE),StorageTanks_ProductionOnly!$CD$32)</f>
        <v>0.78502133323338208</v>
      </c>
    </row>
    <row r="1515" spans="1:10" x14ac:dyDescent="0.25">
      <c r="A1515" s="1" t="s">
        <v>7480</v>
      </c>
      <c r="B1515" s="1" t="s">
        <v>7441</v>
      </c>
      <c r="C1515" s="1" t="s">
        <v>6211</v>
      </c>
      <c r="D1515" s="1" t="s">
        <v>10270</v>
      </c>
      <c r="E1515" s="1" t="s">
        <v>10271</v>
      </c>
      <c r="F1515" s="13" t="str">
        <f t="shared" si="23"/>
        <v>335 - Forest City Basin</v>
      </c>
      <c r="G1515" s="14">
        <f>_xlfn.IFNA(VLOOKUP($F1515,StorageTanks_ProductionOnly!$BQ$2:$CE$31,10,FALSE),StorageTanks_ProductionOnly!$BZ$32)</f>
        <v>5.1641542824907183E-2</v>
      </c>
      <c r="H1515" s="14">
        <f>_xlfn.IFNA(VLOOKUP($F1515,StorageTanks_ProductionOnly!$BQ$2:$CE$31,11,FALSE),StorageTanks_ProductionOnly!$CA$32)</f>
        <v>0.88022939803243827</v>
      </c>
      <c r="I1515" s="14">
        <f>_xlfn.IFNA(VLOOKUP($F1515,StorageTanks_ProductionOnly!$BQ$2:$CE$31,13,FALSE),StorageTanks_ProductionOnly!$CC$32)</f>
        <v>9.9239949282087778E-2</v>
      </c>
      <c r="J1515" s="14">
        <f>_xlfn.IFNA(VLOOKUP($F1515,StorageTanks_ProductionOnly!$BQ$2:$CE$31,14,FALSE),StorageTanks_ProductionOnly!$CD$32)</f>
        <v>0.78502133323338208</v>
      </c>
    </row>
    <row r="1516" spans="1:10" x14ac:dyDescent="0.25">
      <c r="A1516" s="1" t="s">
        <v>7481</v>
      </c>
      <c r="B1516" s="1" t="s">
        <v>7441</v>
      </c>
      <c r="C1516" s="1" t="s">
        <v>4992</v>
      </c>
      <c r="D1516" s="1" t="s">
        <v>10270</v>
      </c>
      <c r="E1516" s="1" t="s">
        <v>10271</v>
      </c>
      <c r="F1516" s="13" t="str">
        <f t="shared" si="23"/>
        <v>335 - Forest City Basin</v>
      </c>
      <c r="G1516" s="14">
        <f>_xlfn.IFNA(VLOOKUP($F1516,StorageTanks_ProductionOnly!$BQ$2:$CE$31,10,FALSE),StorageTanks_ProductionOnly!$BZ$32)</f>
        <v>5.1641542824907183E-2</v>
      </c>
      <c r="H1516" s="14">
        <f>_xlfn.IFNA(VLOOKUP($F1516,StorageTanks_ProductionOnly!$BQ$2:$CE$31,11,FALSE),StorageTanks_ProductionOnly!$CA$32)</f>
        <v>0.88022939803243827</v>
      </c>
      <c r="I1516" s="14">
        <f>_xlfn.IFNA(VLOOKUP($F1516,StorageTanks_ProductionOnly!$BQ$2:$CE$31,13,FALSE),StorageTanks_ProductionOnly!$CC$32)</f>
        <v>9.9239949282087778E-2</v>
      </c>
      <c r="J1516" s="14">
        <f>_xlfn.IFNA(VLOOKUP($F1516,StorageTanks_ProductionOnly!$BQ$2:$CE$31,14,FALSE),StorageTanks_ProductionOnly!$CD$32)</f>
        <v>0.78502133323338208</v>
      </c>
    </row>
    <row r="1517" spans="1:10" x14ac:dyDescent="0.25">
      <c r="A1517" s="1" t="s">
        <v>7482</v>
      </c>
      <c r="B1517" s="1" t="s">
        <v>7441</v>
      </c>
      <c r="C1517" s="1" t="s">
        <v>7483</v>
      </c>
      <c r="D1517" s="1" t="s">
        <v>10187</v>
      </c>
      <c r="E1517" s="1" t="s">
        <v>10188</v>
      </c>
      <c r="F1517" s="13" t="str">
        <f t="shared" si="23"/>
        <v>340 - Ozark Uplift</v>
      </c>
      <c r="G1517" s="14">
        <f>_xlfn.IFNA(VLOOKUP($F1517,StorageTanks_ProductionOnly!$BQ$2:$CE$31,10,FALSE),StorageTanks_ProductionOnly!$BZ$32)</f>
        <v>5.1641542824907183E-2</v>
      </c>
      <c r="H1517" s="14">
        <f>_xlfn.IFNA(VLOOKUP($F1517,StorageTanks_ProductionOnly!$BQ$2:$CE$31,11,FALSE),StorageTanks_ProductionOnly!$CA$32)</f>
        <v>0.88022939803243827</v>
      </c>
      <c r="I1517" s="14">
        <f>_xlfn.IFNA(VLOOKUP($F1517,StorageTanks_ProductionOnly!$BQ$2:$CE$31,13,FALSE),StorageTanks_ProductionOnly!$CC$32)</f>
        <v>9.9239949282087778E-2</v>
      </c>
      <c r="J1517" s="14">
        <f>_xlfn.IFNA(VLOOKUP($F1517,StorageTanks_ProductionOnly!$BQ$2:$CE$31,14,FALSE),StorageTanks_ProductionOnly!$CD$32)</f>
        <v>0.78502133323338208</v>
      </c>
    </row>
    <row r="1518" spans="1:10" x14ac:dyDescent="0.25">
      <c r="A1518" s="1" t="s">
        <v>7484</v>
      </c>
      <c r="B1518" s="1" t="s">
        <v>7441</v>
      </c>
      <c r="C1518" s="1" t="s">
        <v>5453</v>
      </c>
      <c r="D1518" s="1" t="s">
        <v>10187</v>
      </c>
      <c r="E1518" s="1" t="s">
        <v>10188</v>
      </c>
      <c r="F1518" s="13" t="str">
        <f t="shared" si="23"/>
        <v>340 - Ozark Uplift</v>
      </c>
      <c r="G1518" s="14">
        <f>_xlfn.IFNA(VLOOKUP($F1518,StorageTanks_ProductionOnly!$BQ$2:$CE$31,10,FALSE),StorageTanks_ProductionOnly!$BZ$32)</f>
        <v>5.1641542824907183E-2</v>
      </c>
      <c r="H1518" s="14">
        <f>_xlfn.IFNA(VLOOKUP($F1518,StorageTanks_ProductionOnly!$BQ$2:$CE$31,11,FALSE),StorageTanks_ProductionOnly!$CA$32)</f>
        <v>0.88022939803243827</v>
      </c>
      <c r="I1518" s="14">
        <f>_xlfn.IFNA(VLOOKUP($F1518,StorageTanks_ProductionOnly!$BQ$2:$CE$31,13,FALSE),StorageTanks_ProductionOnly!$CC$32)</f>
        <v>9.9239949282087778E-2</v>
      </c>
      <c r="J1518" s="14">
        <f>_xlfn.IFNA(VLOOKUP($F1518,StorageTanks_ProductionOnly!$BQ$2:$CE$31,14,FALSE),StorageTanks_ProductionOnly!$CD$32)</f>
        <v>0.78502133323338208</v>
      </c>
    </row>
    <row r="1519" spans="1:10" x14ac:dyDescent="0.25">
      <c r="A1519" s="1" t="s">
        <v>7485</v>
      </c>
      <c r="B1519" s="1" t="s">
        <v>7441</v>
      </c>
      <c r="C1519" s="1" t="s">
        <v>7486</v>
      </c>
      <c r="D1519" s="1" t="s">
        <v>10191</v>
      </c>
      <c r="E1519" s="1" t="s">
        <v>10192</v>
      </c>
      <c r="F1519" s="13" t="str">
        <f t="shared" si="23"/>
        <v>250 - Upper Mississippi Embaymnt</v>
      </c>
      <c r="G1519" s="14">
        <f>_xlfn.IFNA(VLOOKUP($F1519,StorageTanks_ProductionOnly!$BQ$2:$CE$31,10,FALSE),StorageTanks_ProductionOnly!$BZ$32)</f>
        <v>5.1641542824907183E-2</v>
      </c>
      <c r="H1519" s="14">
        <f>_xlfn.IFNA(VLOOKUP($F1519,StorageTanks_ProductionOnly!$BQ$2:$CE$31,11,FALSE),StorageTanks_ProductionOnly!$CA$32)</f>
        <v>0.88022939803243827</v>
      </c>
      <c r="I1519" s="14">
        <f>_xlfn.IFNA(VLOOKUP($F1519,StorageTanks_ProductionOnly!$BQ$2:$CE$31,13,FALSE),StorageTanks_ProductionOnly!$CC$32)</f>
        <v>9.9239949282087778E-2</v>
      </c>
      <c r="J1519" s="14">
        <f>_xlfn.IFNA(VLOOKUP($F1519,StorageTanks_ProductionOnly!$BQ$2:$CE$31,14,FALSE),StorageTanks_ProductionOnly!$CD$32)</f>
        <v>0.78502133323338208</v>
      </c>
    </row>
    <row r="1520" spans="1:10" x14ac:dyDescent="0.25">
      <c r="A1520" s="1" t="s">
        <v>7487</v>
      </c>
      <c r="B1520" s="1" t="s">
        <v>7441</v>
      </c>
      <c r="C1520" s="1" t="s">
        <v>5002</v>
      </c>
      <c r="D1520" s="1" t="s">
        <v>10187</v>
      </c>
      <c r="E1520" s="1" t="s">
        <v>10188</v>
      </c>
      <c r="F1520" s="13" t="str">
        <f t="shared" si="23"/>
        <v>340 - Ozark Uplift</v>
      </c>
      <c r="G1520" s="14">
        <f>_xlfn.IFNA(VLOOKUP($F1520,StorageTanks_ProductionOnly!$BQ$2:$CE$31,10,FALSE),StorageTanks_ProductionOnly!$BZ$32)</f>
        <v>5.1641542824907183E-2</v>
      </c>
      <c r="H1520" s="14">
        <f>_xlfn.IFNA(VLOOKUP($F1520,StorageTanks_ProductionOnly!$BQ$2:$CE$31,11,FALSE),StorageTanks_ProductionOnly!$CA$32)</f>
        <v>0.88022939803243827</v>
      </c>
      <c r="I1520" s="14">
        <f>_xlfn.IFNA(VLOOKUP($F1520,StorageTanks_ProductionOnly!$BQ$2:$CE$31,13,FALSE),StorageTanks_ProductionOnly!$CC$32)</f>
        <v>9.9239949282087778E-2</v>
      </c>
      <c r="J1520" s="14">
        <f>_xlfn.IFNA(VLOOKUP($F1520,StorageTanks_ProductionOnly!$BQ$2:$CE$31,14,FALSE),StorageTanks_ProductionOnly!$CD$32)</f>
        <v>0.78502133323338208</v>
      </c>
    </row>
    <row r="1521" spans="1:10" x14ac:dyDescent="0.25">
      <c r="A1521" s="1" t="s">
        <v>7488</v>
      </c>
      <c r="B1521" s="1" t="s">
        <v>7441</v>
      </c>
      <c r="C1521" s="1" t="s">
        <v>7489</v>
      </c>
      <c r="D1521" s="1" t="s">
        <v>10187</v>
      </c>
      <c r="E1521" s="1" t="s">
        <v>10188</v>
      </c>
      <c r="F1521" s="13" t="str">
        <f t="shared" si="23"/>
        <v>340 - Ozark Uplift</v>
      </c>
      <c r="G1521" s="14">
        <f>_xlfn.IFNA(VLOOKUP($F1521,StorageTanks_ProductionOnly!$BQ$2:$CE$31,10,FALSE),StorageTanks_ProductionOnly!$BZ$32)</f>
        <v>5.1641542824907183E-2</v>
      </c>
      <c r="H1521" s="14">
        <f>_xlfn.IFNA(VLOOKUP($F1521,StorageTanks_ProductionOnly!$BQ$2:$CE$31,11,FALSE),StorageTanks_ProductionOnly!$CA$32)</f>
        <v>0.88022939803243827</v>
      </c>
      <c r="I1521" s="14">
        <f>_xlfn.IFNA(VLOOKUP($F1521,StorageTanks_ProductionOnly!$BQ$2:$CE$31,13,FALSE),StorageTanks_ProductionOnly!$CC$32)</f>
        <v>9.9239949282087778E-2</v>
      </c>
      <c r="J1521" s="14">
        <f>_xlfn.IFNA(VLOOKUP($F1521,StorageTanks_ProductionOnly!$BQ$2:$CE$31,14,FALSE),StorageTanks_ProductionOnly!$CD$32)</f>
        <v>0.78502133323338208</v>
      </c>
    </row>
    <row r="1522" spans="1:10" x14ac:dyDescent="0.25">
      <c r="A1522" s="1" t="s">
        <v>7490</v>
      </c>
      <c r="B1522" s="1" t="s">
        <v>7441</v>
      </c>
      <c r="C1522" s="1" t="s">
        <v>7491</v>
      </c>
      <c r="D1522" s="1" t="s">
        <v>10270</v>
      </c>
      <c r="E1522" s="1" t="s">
        <v>10271</v>
      </c>
      <c r="F1522" s="13" t="str">
        <f t="shared" si="23"/>
        <v>335 - Forest City Basin</v>
      </c>
      <c r="G1522" s="14">
        <f>_xlfn.IFNA(VLOOKUP($F1522,StorageTanks_ProductionOnly!$BQ$2:$CE$31,10,FALSE),StorageTanks_ProductionOnly!$BZ$32)</f>
        <v>5.1641542824907183E-2</v>
      </c>
      <c r="H1522" s="14">
        <f>_xlfn.IFNA(VLOOKUP($F1522,StorageTanks_ProductionOnly!$BQ$2:$CE$31,11,FALSE),StorageTanks_ProductionOnly!$CA$32)</f>
        <v>0.88022939803243827</v>
      </c>
      <c r="I1522" s="14">
        <f>_xlfn.IFNA(VLOOKUP($F1522,StorageTanks_ProductionOnly!$BQ$2:$CE$31,13,FALSE),StorageTanks_ProductionOnly!$CC$32)</f>
        <v>9.9239949282087778E-2</v>
      </c>
      <c r="J1522" s="14">
        <f>_xlfn.IFNA(VLOOKUP($F1522,StorageTanks_ProductionOnly!$BQ$2:$CE$31,14,FALSE),StorageTanks_ProductionOnly!$CD$32)</f>
        <v>0.78502133323338208</v>
      </c>
    </row>
    <row r="1523" spans="1:10" x14ac:dyDescent="0.25">
      <c r="A1523" s="1" t="s">
        <v>7492</v>
      </c>
      <c r="B1523" s="1" t="s">
        <v>7441</v>
      </c>
      <c r="C1523" s="1" t="s">
        <v>5006</v>
      </c>
      <c r="D1523" s="1" t="s">
        <v>10187</v>
      </c>
      <c r="E1523" s="1" t="s">
        <v>10188</v>
      </c>
      <c r="F1523" s="13" t="str">
        <f t="shared" si="23"/>
        <v>340 - Ozark Uplift</v>
      </c>
      <c r="G1523" s="14">
        <f>_xlfn.IFNA(VLOOKUP($F1523,StorageTanks_ProductionOnly!$BQ$2:$CE$31,10,FALSE),StorageTanks_ProductionOnly!$BZ$32)</f>
        <v>5.1641542824907183E-2</v>
      </c>
      <c r="H1523" s="14">
        <f>_xlfn.IFNA(VLOOKUP($F1523,StorageTanks_ProductionOnly!$BQ$2:$CE$31,11,FALSE),StorageTanks_ProductionOnly!$CA$32)</f>
        <v>0.88022939803243827</v>
      </c>
      <c r="I1523" s="14">
        <f>_xlfn.IFNA(VLOOKUP($F1523,StorageTanks_ProductionOnly!$BQ$2:$CE$31,13,FALSE),StorageTanks_ProductionOnly!$CC$32)</f>
        <v>9.9239949282087778E-2</v>
      </c>
      <c r="J1523" s="14">
        <f>_xlfn.IFNA(VLOOKUP($F1523,StorageTanks_ProductionOnly!$BQ$2:$CE$31,14,FALSE),StorageTanks_ProductionOnly!$CD$32)</f>
        <v>0.78502133323338208</v>
      </c>
    </row>
    <row r="1524" spans="1:10" x14ac:dyDescent="0.25">
      <c r="A1524" s="1" t="s">
        <v>7493</v>
      </c>
      <c r="B1524" s="1" t="s">
        <v>7441</v>
      </c>
      <c r="C1524" s="1" t="s">
        <v>6085</v>
      </c>
      <c r="D1524" s="1" t="s">
        <v>10270</v>
      </c>
      <c r="E1524" s="1" t="s">
        <v>10271</v>
      </c>
      <c r="F1524" s="13" t="str">
        <f t="shared" si="23"/>
        <v>335 - Forest City Basin</v>
      </c>
      <c r="G1524" s="14">
        <f>_xlfn.IFNA(VLOOKUP($F1524,StorageTanks_ProductionOnly!$BQ$2:$CE$31,10,FALSE),StorageTanks_ProductionOnly!$BZ$32)</f>
        <v>5.1641542824907183E-2</v>
      </c>
      <c r="H1524" s="14">
        <f>_xlfn.IFNA(VLOOKUP($F1524,StorageTanks_ProductionOnly!$BQ$2:$CE$31,11,FALSE),StorageTanks_ProductionOnly!$CA$32)</f>
        <v>0.88022939803243827</v>
      </c>
      <c r="I1524" s="14">
        <f>_xlfn.IFNA(VLOOKUP($F1524,StorageTanks_ProductionOnly!$BQ$2:$CE$31,13,FALSE),StorageTanks_ProductionOnly!$CC$32)</f>
        <v>9.9239949282087778E-2</v>
      </c>
      <c r="J1524" s="14">
        <f>_xlfn.IFNA(VLOOKUP($F1524,StorageTanks_ProductionOnly!$BQ$2:$CE$31,14,FALSE),StorageTanks_ProductionOnly!$CD$32)</f>
        <v>0.78502133323338208</v>
      </c>
    </row>
    <row r="1525" spans="1:10" x14ac:dyDescent="0.25">
      <c r="A1525" s="1" t="s">
        <v>7494</v>
      </c>
      <c r="B1525" s="1" t="s">
        <v>7441</v>
      </c>
      <c r="C1525" s="1" t="s">
        <v>6236</v>
      </c>
      <c r="D1525" s="1" t="s">
        <v>10270</v>
      </c>
      <c r="E1525" s="1" t="s">
        <v>10271</v>
      </c>
      <c r="F1525" s="13" t="str">
        <f t="shared" si="23"/>
        <v>335 - Forest City Basin</v>
      </c>
      <c r="G1525" s="14">
        <f>_xlfn.IFNA(VLOOKUP($F1525,StorageTanks_ProductionOnly!$BQ$2:$CE$31,10,FALSE),StorageTanks_ProductionOnly!$BZ$32)</f>
        <v>5.1641542824907183E-2</v>
      </c>
      <c r="H1525" s="14">
        <f>_xlfn.IFNA(VLOOKUP($F1525,StorageTanks_ProductionOnly!$BQ$2:$CE$31,11,FALSE),StorageTanks_ProductionOnly!$CA$32)</f>
        <v>0.88022939803243827</v>
      </c>
      <c r="I1525" s="14">
        <f>_xlfn.IFNA(VLOOKUP($F1525,StorageTanks_ProductionOnly!$BQ$2:$CE$31,13,FALSE),StorageTanks_ProductionOnly!$CC$32)</f>
        <v>9.9239949282087778E-2</v>
      </c>
      <c r="J1525" s="14">
        <f>_xlfn.IFNA(VLOOKUP($F1525,StorageTanks_ProductionOnly!$BQ$2:$CE$31,14,FALSE),StorageTanks_ProductionOnly!$CD$32)</f>
        <v>0.78502133323338208</v>
      </c>
    </row>
    <row r="1526" spans="1:10" x14ac:dyDescent="0.25">
      <c r="A1526" s="1" t="s">
        <v>7495</v>
      </c>
      <c r="B1526" s="1" t="s">
        <v>7441</v>
      </c>
      <c r="C1526" s="1" t="s">
        <v>5010</v>
      </c>
      <c r="D1526" s="1" t="s">
        <v>10270</v>
      </c>
      <c r="E1526" s="1" t="s">
        <v>10271</v>
      </c>
      <c r="F1526" s="13" t="str">
        <f t="shared" si="23"/>
        <v>335 - Forest City Basin</v>
      </c>
      <c r="G1526" s="14">
        <f>_xlfn.IFNA(VLOOKUP($F1526,StorageTanks_ProductionOnly!$BQ$2:$CE$31,10,FALSE),StorageTanks_ProductionOnly!$BZ$32)</f>
        <v>5.1641542824907183E-2</v>
      </c>
      <c r="H1526" s="14">
        <f>_xlfn.IFNA(VLOOKUP($F1526,StorageTanks_ProductionOnly!$BQ$2:$CE$31,11,FALSE),StorageTanks_ProductionOnly!$CA$32)</f>
        <v>0.88022939803243827</v>
      </c>
      <c r="I1526" s="14">
        <f>_xlfn.IFNA(VLOOKUP($F1526,StorageTanks_ProductionOnly!$BQ$2:$CE$31,13,FALSE),StorageTanks_ProductionOnly!$CC$32)</f>
        <v>9.9239949282087778E-2</v>
      </c>
      <c r="J1526" s="14">
        <f>_xlfn.IFNA(VLOOKUP($F1526,StorageTanks_ProductionOnly!$BQ$2:$CE$31,14,FALSE),StorageTanks_ProductionOnly!$CD$32)</f>
        <v>0.78502133323338208</v>
      </c>
    </row>
    <row r="1527" spans="1:10" x14ac:dyDescent="0.25">
      <c r="A1527" s="1" t="s">
        <v>7496</v>
      </c>
      <c r="B1527" s="1" t="s">
        <v>7441</v>
      </c>
      <c r="C1527" s="1" t="s">
        <v>7497</v>
      </c>
      <c r="D1527" s="1" t="s">
        <v>10187</v>
      </c>
      <c r="E1527" s="1" t="s">
        <v>10188</v>
      </c>
      <c r="F1527" s="13" t="str">
        <f t="shared" si="23"/>
        <v>340 - Ozark Uplift</v>
      </c>
      <c r="G1527" s="14">
        <f>_xlfn.IFNA(VLOOKUP($F1527,StorageTanks_ProductionOnly!$BQ$2:$CE$31,10,FALSE),StorageTanks_ProductionOnly!$BZ$32)</f>
        <v>5.1641542824907183E-2</v>
      </c>
      <c r="H1527" s="14">
        <f>_xlfn.IFNA(VLOOKUP($F1527,StorageTanks_ProductionOnly!$BQ$2:$CE$31,11,FALSE),StorageTanks_ProductionOnly!$CA$32)</f>
        <v>0.88022939803243827</v>
      </c>
      <c r="I1527" s="14">
        <f>_xlfn.IFNA(VLOOKUP($F1527,StorageTanks_ProductionOnly!$BQ$2:$CE$31,13,FALSE),StorageTanks_ProductionOnly!$CC$32)</f>
        <v>9.9239949282087778E-2</v>
      </c>
      <c r="J1527" s="14">
        <f>_xlfn.IFNA(VLOOKUP($F1527,StorageTanks_ProductionOnly!$BQ$2:$CE$31,14,FALSE),StorageTanks_ProductionOnly!$CD$32)</f>
        <v>0.78502133323338208</v>
      </c>
    </row>
    <row r="1528" spans="1:10" x14ac:dyDescent="0.25">
      <c r="A1528" s="1" t="s">
        <v>7498</v>
      </c>
      <c r="B1528" s="1" t="s">
        <v>7441</v>
      </c>
      <c r="C1528" s="1" t="s">
        <v>7499</v>
      </c>
      <c r="D1528" s="1" t="s">
        <v>10270</v>
      </c>
      <c r="E1528" s="1" t="s">
        <v>10271</v>
      </c>
      <c r="F1528" s="13" t="str">
        <f t="shared" si="23"/>
        <v>335 - Forest City Basin</v>
      </c>
      <c r="G1528" s="14">
        <f>_xlfn.IFNA(VLOOKUP($F1528,StorageTanks_ProductionOnly!$BQ$2:$CE$31,10,FALSE),StorageTanks_ProductionOnly!$BZ$32)</f>
        <v>5.1641542824907183E-2</v>
      </c>
      <c r="H1528" s="14">
        <f>_xlfn.IFNA(VLOOKUP($F1528,StorageTanks_ProductionOnly!$BQ$2:$CE$31,11,FALSE),StorageTanks_ProductionOnly!$CA$32)</f>
        <v>0.88022939803243827</v>
      </c>
      <c r="I1528" s="14">
        <f>_xlfn.IFNA(VLOOKUP($F1528,StorageTanks_ProductionOnly!$BQ$2:$CE$31,13,FALSE),StorageTanks_ProductionOnly!$CC$32)</f>
        <v>9.9239949282087778E-2</v>
      </c>
      <c r="J1528" s="14">
        <f>_xlfn.IFNA(VLOOKUP($F1528,StorageTanks_ProductionOnly!$BQ$2:$CE$31,14,FALSE),StorageTanks_ProductionOnly!$CD$32)</f>
        <v>0.78502133323338208</v>
      </c>
    </row>
    <row r="1529" spans="1:10" x14ac:dyDescent="0.25">
      <c r="A1529" s="1" t="s">
        <v>7500</v>
      </c>
      <c r="B1529" s="1" t="s">
        <v>7441</v>
      </c>
      <c r="C1529" s="1" t="s">
        <v>5223</v>
      </c>
      <c r="D1529" s="1" t="s">
        <v>10187</v>
      </c>
      <c r="E1529" s="1" t="s">
        <v>10188</v>
      </c>
      <c r="F1529" s="13" t="str">
        <f t="shared" si="23"/>
        <v>340 - Ozark Uplift</v>
      </c>
      <c r="G1529" s="14">
        <f>_xlfn.IFNA(VLOOKUP($F1529,StorageTanks_ProductionOnly!$BQ$2:$CE$31,10,FALSE),StorageTanks_ProductionOnly!$BZ$32)</f>
        <v>5.1641542824907183E-2</v>
      </c>
      <c r="H1529" s="14">
        <f>_xlfn.IFNA(VLOOKUP($F1529,StorageTanks_ProductionOnly!$BQ$2:$CE$31,11,FALSE),StorageTanks_ProductionOnly!$CA$32)</f>
        <v>0.88022939803243827</v>
      </c>
      <c r="I1529" s="14">
        <f>_xlfn.IFNA(VLOOKUP($F1529,StorageTanks_ProductionOnly!$BQ$2:$CE$31,13,FALSE),StorageTanks_ProductionOnly!$CC$32)</f>
        <v>9.9239949282087778E-2</v>
      </c>
      <c r="J1529" s="14">
        <f>_xlfn.IFNA(VLOOKUP($F1529,StorageTanks_ProductionOnly!$BQ$2:$CE$31,14,FALSE),StorageTanks_ProductionOnly!$CD$32)</f>
        <v>0.78502133323338208</v>
      </c>
    </row>
    <row r="1530" spans="1:10" x14ac:dyDescent="0.25">
      <c r="A1530" s="1" t="s">
        <v>7501</v>
      </c>
      <c r="B1530" s="1" t="s">
        <v>7441</v>
      </c>
      <c r="C1530" s="1" t="s">
        <v>7502</v>
      </c>
      <c r="D1530" s="1" t="s">
        <v>10187</v>
      </c>
      <c r="E1530" s="1" t="s">
        <v>10188</v>
      </c>
      <c r="F1530" s="13" t="str">
        <f t="shared" si="23"/>
        <v>340 - Ozark Uplift</v>
      </c>
      <c r="G1530" s="14">
        <f>_xlfn.IFNA(VLOOKUP($F1530,StorageTanks_ProductionOnly!$BQ$2:$CE$31,10,FALSE),StorageTanks_ProductionOnly!$BZ$32)</f>
        <v>5.1641542824907183E-2</v>
      </c>
      <c r="H1530" s="14">
        <f>_xlfn.IFNA(VLOOKUP($F1530,StorageTanks_ProductionOnly!$BQ$2:$CE$31,11,FALSE),StorageTanks_ProductionOnly!$CA$32)</f>
        <v>0.88022939803243827</v>
      </c>
      <c r="I1530" s="14">
        <f>_xlfn.IFNA(VLOOKUP($F1530,StorageTanks_ProductionOnly!$BQ$2:$CE$31,13,FALSE),StorageTanks_ProductionOnly!$CC$32)</f>
        <v>9.9239949282087778E-2</v>
      </c>
      <c r="J1530" s="14">
        <f>_xlfn.IFNA(VLOOKUP($F1530,StorageTanks_ProductionOnly!$BQ$2:$CE$31,14,FALSE),StorageTanks_ProductionOnly!$CD$32)</f>
        <v>0.78502133323338208</v>
      </c>
    </row>
    <row r="1531" spans="1:10" x14ac:dyDescent="0.25">
      <c r="A1531" s="1" t="s">
        <v>7503</v>
      </c>
      <c r="B1531" s="1" t="s">
        <v>7441</v>
      </c>
      <c r="C1531" s="1" t="s">
        <v>7091</v>
      </c>
      <c r="D1531" s="1" t="s">
        <v>10187</v>
      </c>
      <c r="E1531" s="1" t="s">
        <v>10188</v>
      </c>
      <c r="F1531" s="13" t="str">
        <f t="shared" si="23"/>
        <v>340 - Ozark Uplift</v>
      </c>
      <c r="G1531" s="14">
        <f>_xlfn.IFNA(VLOOKUP($F1531,StorageTanks_ProductionOnly!$BQ$2:$CE$31,10,FALSE),StorageTanks_ProductionOnly!$BZ$32)</f>
        <v>5.1641542824907183E-2</v>
      </c>
      <c r="H1531" s="14">
        <f>_xlfn.IFNA(VLOOKUP($F1531,StorageTanks_ProductionOnly!$BQ$2:$CE$31,11,FALSE),StorageTanks_ProductionOnly!$CA$32)</f>
        <v>0.88022939803243827</v>
      </c>
      <c r="I1531" s="14">
        <f>_xlfn.IFNA(VLOOKUP($F1531,StorageTanks_ProductionOnly!$BQ$2:$CE$31,13,FALSE),StorageTanks_ProductionOnly!$CC$32)</f>
        <v>9.9239949282087778E-2</v>
      </c>
      <c r="J1531" s="14">
        <f>_xlfn.IFNA(VLOOKUP($F1531,StorageTanks_ProductionOnly!$BQ$2:$CE$31,14,FALSE),StorageTanks_ProductionOnly!$CD$32)</f>
        <v>0.78502133323338208</v>
      </c>
    </row>
    <row r="1532" spans="1:10" x14ac:dyDescent="0.25">
      <c r="A1532" s="1" t="s">
        <v>7504</v>
      </c>
      <c r="B1532" s="1" t="s">
        <v>7441</v>
      </c>
      <c r="C1532" s="1" t="s">
        <v>5014</v>
      </c>
      <c r="D1532" s="1" t="s">
        <v>10270</v>
      </c>
      <c r="E1532" s="1" t="s">
        <v>10271</v>
      </c>
      <c r="F1532" s="13" t="str">
        <f t="shared" si="23"/>
        <v>335 - Forest City Basin</v>
      </c>
      <c r="G1532" s="14">
        <f>_xlfn.IFNA(VLOOKUP($F1532,StorageTanks_ProductionOnly!$BQ$2:$CE$31,10,FALSE),StorageTanks_ProductionOnly!$BZ$32)</f>
        <v>5.1641542824907183E-2</v>
      </c>
      <c r="H1532" s="14">
        <f>_xlfn.IFNA(VLOOKUP($F1532,StorageTanks_ProductionOnly!$BQ$2:$CE$31,11,FALSE),StorageTanks_ProductionOnly!$CA$32)</f>
        <v>0.88022939803243827</v>
      </c>
      <c r="I1532" s="14">
        <f>_xlfn.IFNA(VLOOKUP($F1532,StorageTanks_ProductionOnly!$BQ$2:$CE$31,13,FALSE),StorageTanks_ProductionOnly!$CC$32)</f>
        <v>9.9239949282087778E-2</v>
      </c>
      <c r="J1532" s="14">
        <f>_xlfn.IFNA(VLOOKUP($F1532,StorageTanks_ProductionOnly!$BQ$2:$CE$31,14,FALSE),StorageTanks_ProductionOnly!$CD$32)</f>
        <v>0.78502133323338208</v>
      </c>
    </row>
    <row r="1533" spans="1:10" x14ac:dyDescent="0.25">
      <c r="A1533" s="1" t="s">
        <v>7505</v>
      </c>
      <c r="B1533" s="1" t="s">
        <v>7441</v>
      </c>
      <c r="C1533" s="1" t="s">
        <v>5816</v>
      </c>
      <c r="D1533" s="1" t="s">
        <v>10187</v>
      </c>
      <c r="E1533" s="1" t="s">
        <v>10188</v>
      </c>
      <c r="F1533" s="13" t="str">
        <f t="shared" si="23"/>
        <v>340 - Ozark Uplift</v>
      </c>
      <c r="G1533" s="14">
        <f>_xlfn.IFNA(VLOOKUP($F1533,StorageTanks_ProductionOnly!$BQ$2:$CE$31,10,FALSE),StorageTanks_ProductionOnly!$BZ$32)</f>
        <v>5.1641542824907183E-2</v>
      </c>
      <c r="H1533" s="14">
        <f>_xlfn.IFNA(VLOOKUP($F1533,StorageTanks_ProductionOnly!$BQ$2:$CE$31,11,FALSE),StorageTanks_ProductionOnly!$CA$32)</f>
        <v>0.88022939803243827</v>
      </c>
      <c r="I1533" s="14">
        <f>_xlfn.IFNA(VLOOKUP($F1533,StorageTanks_ProductionOnly!$BQ$2:$CE$31,13,FALSE),StorageTanks_ProductionOnly!$CC$32)</f>
        <v>9.9239949282087778E-2</v>
      </c>
      <c r="J1533" s="14">
        <f>_xlfn.IFNA(VLOOKUP($F1533,StorageTanks_ProductionOnly!$BQ$2:$CE$31,14,FALSE),StorageTanks_ProductionOnly!$CD$32)</f>
        <v>0.78502133323338208</v>
      </c>
    </row>
    <row r="1534" spans="1:10" x14ac:dyDescent="0.25">
      <c r="A1534" s="1" t="s">
        <v>7506</v>
      </c>
      <c r="B1534" s="1" t="s">
        <v>7441</v>
      </c>
      <c r="C1534" s="1" t="s">
        <v>5016</v>
      </c>
      <c r="D1534" s="1" t="s">
        <v>10264</v>
      </c>
      <c r="E1534" s="1" t="s">
        <v>10265</v>
      </c>
      <c r="F1534" s="13" t="str">
        <f t="shared" si="23"/>
        <v>315 - Illinois Basin</v>
      </c>
      <c r="G1534" s="14">
        <f>_xlfn.IFNA(VLOOKUP($F1534,StorageTanks_ProductionOnly!$BQ$2:$CE$31,10,FALSE),StorageTanks_ProductionOnly!$BZ$32)</f>
        <v>5.1641542824907183E-2</v>
      </c>
      <c r="H1534" s="14">
        <f>_xlfn.IFNA(VLOOKUP($F1534,StorageTanks_ProductionOnly!$BQ$2:$CE$31,11,FALSE),StorageTanks_ProductionOnly!$CA$32)</f>
        <v>0.88022939803243827</v>
      </c>
      <c r="I1534" s="14">
        <f>_xlfn.IFNA(VLOOKUP($F1534,StorageTanks_ProductionOnly!$BQ$2:$CE$31,13,FALSE),StorageTanks_ProductionOnly!$CC$32)</f>
        <v>9.9239949282087778E-2</v>
      </c>
      <c r="J1534" s="14">
        <f>_xlfn.IFNA(VLOOKUP($F1534,StorageTanks_ProductionOnly!$BQ$2:$CE$31,14,FALSE),StorageTanks_ProductionOnly!$CD$32)</f>
        <v>0.78502133323338208</v>
      </c>
    </row>
    <row r="1535" spans="1:10" x14ac:dyDescent="0.25">
      <c r="A1535" s="1" t="s">
        <v>7507</v>
      </c>
      <c r="B1535" s="1" t="s">
        <v>7441</v>
      </c>
      <c r="C1535" s="1" t="s">
        <v>5231</v>
      </c>
      <c r="D1535" s="1" t="s">
        <v>10270</v>
      </c>
      <c r="E1535" s="1" t="s">
        <v>10271</v>
      </c>
      <c r="F1535" s="13" t="str">
        <f t="shared" si="23"/>
        <v>335 - Forest City Basin</v>
      </c>
      <c r="G1535" s="14">
        <f>_xlfn.IFNA(VLOOKUP($F1535,StorageTanks_ProductionOnly!$BQ$2:$CE$31,10,FALSE),StorageTanks_ProductionOnly!$BZ$32)</f>
        <v>5.1641542824907183E-2</v>
      </c>
      <c r="H1535" s="14">
        <f>_xlfn.IFNA(VLOOKUP($F1535,StorageTanks_ProductionOnly!$BQ$2:$CE$31,11,FALSE),StorageTanks_ProductionOnly!$CA$32)</f>
        <v>0.88022939803243827</v>
      </c>
      <c r="I1535" s="14">
        <f>_xlfn.IFNA(VLOOKUP($F1535,StorageTanks_ProductionOnly!$BQ$2:$CE$31,13,FALSE),StorageTanks_ProductionOnly!$CC$32)</f>
        <v>9.9239949282087778E-2</v>
      </c>
      <c r="J1535" s="14">
        <f>_xlfn.IFNA(VLOOKUP($F1535,StorageTanks_ProductionOnly!$BQ$2:$CE$31,14,FALSE),StorageTanks_ProductionOnly!$CD$32)</f>
        <v>0.78502133323338208</v>
      </c>
    </row>
    <row r="1536" spans="1:10" x14ac:dyDescent="0.25">
      <c r="A1536" s="1" t="s">
        <v>7508</v>
      </c>
      <c r="B1536" s="1" t="s">
        <v>7441</v>
      </c>
      <c r="C1536" s="1" t="s">
        <v>6110</v>
      </c>
      <c r="D1536" s="1" t="s">
        <v>10290</v>
      </c>
      <c r="E1536" s="1" t="s">
        <v>10291</v>
      </c>
      <c r="F1536" s="13" t="str">
        <f t="shared" si="23"/>
        <v>330 - Lincoln Anticline</v>
      </c>
      <c r="G1536" s="14">
        <f>_xlfn.IFNA(VLOOKUP($F1536,StorageTanks_ProductionOnly!$BQ$2:$CE$31,10,FALSE),StorageTanks_ProductionOnly!$BZ$32)</f>
        <v>5.1641542824907183E-2</v>
      </c>
      <c r="H1536" s="14">
        <f>_xlfn.IFNA(VLOOKUP($F1536,StorageTanks_ProductionOnly!$BQ$2:$CE$31,11,FALSE),StorageTanks_ProductionOnly!$CA$32)</f>
        <v>0.88022939803243827</v>
      </c>
      <c r="I1536" s="14">
        <f>_xlfn.IFNA(VLOOKUP($F1536,StorageTanks_ProductionOnly!$BQ$2:$CE$31,13,FALSE),StorageTanks_ProductionOnly!$CC$32)</f>
        <v>9.9239949282087778E-2</v>
      </c>
      <c r="J1536" s="14">
        <f>_xlfn.IFNA(VLOOKUP($F1536,StorageTanks_ProductionOnly!$BQ$2:$CE$31,14,FALSE),StorageTanks_ProductionOnly!$CD$32)</f>
        <v>0.78502133323338208</v>
      </c>
    </row>
    <row r="1537" spans="1:10" x14ac:dyDescent="0.25">
      <c r="A1537" s="1" t="s">
        <v>7509</v>
      </c>
      <c r="B1537" s="1" t="s">
        <v>7441</v>
      </c>
      <c r="C1537" s="1" t="s">
        <v>7510</v>
      </c>
      <c r="D1537" s="1" t="s">
        <v>10187</v>
      </c>
      <c r="E1537" s="1" t="s">
        <v>10188</v>
      </c>
      <c r="F1537" s="13" t="str">
        <f t="shared" si="23"/>
        <v>340 - Ozark Uplift</v>
      </c>
      <c r="G1537" s="14">
        <f>_xlfn.IFNA(VLOOKUP($F1537,StorageTanks_ProductionOnly!$BQ$2:$CE$31,10,FALSE),StorageTanks_ProductionOnly!$BZ$32)</f>
        <v>5.1641542824907183E-2</v>
      </c>
      <c r="H1537" s="14">
        <f>_xlfn.IFNA(VLOOKUP($F1537,StorageTanks_ProductionOnly!$BQ$2:$CE$31,11,FALSE),StorageTanks_ProductionOnly!$CA$32)</f>
        <v>0.88022939803243827</v>
      </c>
      <c r="I1537" s="14">
        <f>_xlfn.IFNA(VLOOKUP($F1537,StorageTanks_ProductionOnly!$BQ$2:$CE$31,13,FALSE),StorageTanks_ProductionOnly!$CC$32)</f>
        <v>9.9239949282087778E-2</v>
      </c>
      <c r="J1537" s="14">
        <f>_xlfn.IFNA(VLOOKUP($F1537,StorageTanks_ProductionOnly!$BQ$2:$CE$31,14,FALSE),StorageTanks_ProductionOnly!$CD$32)</f>
        <v>0.78502133323338208</v>
      </c>
    </row>
    <row r="1538" spans="1:10" x14ac:dyDescent="0.25">
      <c r="A1538" s="1" t="s">
        <v>7511</v>
      </c>
      <c r="B1538" s="1" t="s">
        <v>7441</v>
      </c>
      <c r="C1538" s="1" t="s">
        <v>5233</v>
      </c>
      <c r="D1538" s="1" t="s">
        <v>10270</v>
      </c>
      <c r="E1538" s="1" t="s">
        <v>10271</v>
      </c>
      <c r="F1538" s="13" t="str">
        <f t="shared" ref="F1538:F1601" si="24">_xlfn.CONCAT(E1538," ","-"," ",D1538)</f>
        <v>335 - Forest City Basin</v>
      </c>
      <c r="G1538" s="14">
        <f>_xlfn.IFNA(VLOOKUP($F1538,StorageTanks_ProductionOnly!$BQ$2:$CE$31,10,FALSE),StorageTanks_ProductionOnly!$BZ$32)</f>
        <v>5.1641542824907183E-2</v>
      </c>
      <c r="H1538" s="14">
        <f>_xlfn.IFNA(VLOOKUP($F1538,StorageTanks_ProductionOnly!$BQ$2:$CE$31,11,FALSE),StorageTanks_ProductionOnly!$CA$32)</f>
        <v>0.88022939803243827</v>
      </c>
      <c r="I1538" s="14">
        <f>_xlfn.IFNA(VLOOKUP($F1538,StorageTanks_ProductionOnly!$BQ$2:$CE$31,13,FALSE),StorageTanks_ProductionOnly!$CC$32)</f>
        <v>9.9239949282087778E-2</v>
      </c>
      <c r="J1538" s="14">
        <f>_xlfn.IFNA(VLOOKUP($F1538,StorageTanks_ProductionOnly!$BQ$2:$CE$31,14,FALSE),StorageTanks_ProductionOnly!$CD$32)</f>
        <v>0.78502133323338208</v>
      </c>
    </row>
    <row r="1539" spans="1:10" x14ac:dyDescent="0.25">
      <c r="A1539" s="1" t="s">
        <v>7512</v>
      </c>
      <c r="B1539" s="1" t="s">
        <v>7441</v>
      </c>
      <c r="C1539" s="1" t="s">
        <v>5022</v>
      </c>
      <c r="D1539" s="1" t="s">
        <v>10187</v>
      </c>
      <c r="E1539" s="1" t="s">
        <v>10188</v>
      </c>
      <c r="F1539" s="13" t="str">
        <f t="shared" si="24"/>
        <v>340 - Ozark Uplift</v>
      </c>
      <c r="G1539" s="14">
        <f>_xlfn.IFNA(VLOOKUP($F1539,StorageTanks_ProductionOnly!$BQ$2:$CE$31,10,FALSE),StorageTanks_ProductionOnly!$BZ$32)</f>
        <v>5.1641542824907183E-2</v>
      </c>
      <c r="H1539" s="14">
        <f>_xlfn.IFNA(VLOOKUP($F1539,StorageTanks_ProductionOnly!$BQ$2:$CE$31,11,FALSE),StorageTanks_ProductionOnly!$CA$32)</f>
        <v>0.88022939803243827</v>
      </c>
      <c r="I1539" s="14">
        <f>_xlfn.IFNA(VLOOKUP($F1539,StorageTanks_ProductionOnly!$BQ$2:$CE$31,13,FALSE),StorageTanks_ProductionOnly!$CC$32)</f>
        <v>9.9239949282087778E-2</v>
      </c>
      <c r="J1539" s="14">
        <f>_xlfn.IFNA(VLOOKUP($F1539,StorageTanks_ProductionOnly!$BQ$2:$CE$31,14,FALSE),StorageTanks_ProductionOnly!$CD$32)</f>
        <v>0.78502133323338208</v>
      </c>
    </row>
    <row r="1540" spans="1:10" x14ac:dyDescent="0.25">
      <c r="A1540" s="1" t="s">
        <v>7513</v>
      </c>
      <c r="B1540" s="1" t="s">
        <v>7441</v>
      </c>
      <c r="C1540" s="1" t="s">
        <v>6012</v>
      </c>
      <c r="D1540" s="1" t="s">
        <v>10290</v>
      </c>
      <c r="E1540" s="1" t="s">
        <v>10291</v>
      </c>
      <c r="F1540" s="13" t="str">
        <f t="shared" si="24"/>
        <v>330 - Lincoln Anticline</v>
      </c>
      <c r="G1540" s="14">
        <f>_xlfn.IFNA(VLOOKUP($F1540,StorageTanks_ProductionOnly!$BQ$2:$CE$31,10,FALSE),StorageTanks_ProductionOnly!$BZ$32)</f>
        <v>5.1641542824907183E-2</v>
      </c>
      <c r="H1540" s="14">
        <f>_xlfn.IFNA(VLOOKUP($F1540,StorageTanks_ProductionOnly!$BQ$2:$CE$31,11,FALSE),StorageTanks_ProductionOnly!$CA$32)</f>
        <v>0.88022939803243827</v>
      </c>
      <c r="I1540" s="14">
        <f>_xlfn.IFNA(VLOOKUP($F1540,StorageTanks_ProductionOnly!$BQ$2:$CE$31,13,FALSE),StorageTanks_ProductionOnly!$CC$32)</f>
        <v>9.9239949282087778E-2</v>
      </c>
      <c r="J1540" s="14">
        <f>_xlfn.IFNA(VLOOKUP($F1540,StorageTanks_ProductionOnly!$BQ$2:$CE$31,14,FALSE),StorageTanks_ProductionOnly!$CD$32)</f>
        <v>0.78502133323338208</v>
      </c>
    </row>
    <row r="1541" spans="1:10" x14ac:dyDescent="0.25">
      <c r="A1541" s="1" t="s">
        <v>7514</v>
      </c>
      <c r="B1541" s="1" t="s">
        <v>7441</v>
      </c>
      <c r="C1541" s="1" t="s">
        <v>5237</v>
      </c>
      <c r="D1541" s="1" t="s">
        <v>10290</v>
      </c>
      <c r="E1541" s="1" t="s">
        <v>10291</v>
      </c>
      <c r="F1541" s="13" t="str">
        <f t="shared" si="24"/>
        <v>330 - Lincoln Anticline</v>
      </c>
      <c r="G1541" s="14">
        <f>_xlfn.IFNA(VLOOKUP($F1541,StorageTanks_ProductionOnly!$BQ$2:$CE$31,10,FALSE),StorageTanks_ProductionOnly!$BZ$32)</f>
        <v>5.1641542824907183E-2</v>
      </c>
      <c r="H1541" s="14">
        <f>_xlfn.IFNA(VLOOKUP($F1541,StorageTanks_ProductionOnly!$BQ$2:$CE$31,11,FALSE),StorageTanks_ProductionOnly!$CA$32)</f>
        <v>0.88022939803243827</v>
      </c>
      <c r="I1541" s="14">
        <f>_xlfn.IFNA(VLOOKUP($F1541,StorageTanks_ProductionOnly!$BQ$2:$CE$31,13,FALSE),StorageTanks_ProductionOnly!$CC$32)</f>
        <v>9.9239949282087778E-2</v>
      </c>
      <c r="J1541" s="14">
        <f>_xlfn.IFNA(VLOOKUP($F1541,StorageTanks_ProductionOnly!$BQ$2:$CE$31,14,FALSE),StorageTanks_ProductionOnly!$CD$32)</f>
        <v>0.78502133323338208</v>
      </c>
    </row>
    <row r="1542" spans="1:10" x14ac:dyDescent="0.25">
      <c r="A1542" s="1" t="s">
        <v>7515</v>
      </c>
      <c r="B1542" s="1" t="s">
        <v>7441</v>
      </c>
      <c r="C1542" s="1" t="s">
        <v>6407</v>
      </c>
      <c r="D1542" s="1" t="s">
        <v>10270</v>
      </c>
      <c r="E1542" s="1" t="s">
        <v>10271</v>
      </c>
      <c r="F1542" s="13" t="str">
        <f t="shared" si="24"/>
        <v>335 - Forest City Basin</v>
      </c>
      <c r="G1542" s="14">
        <f>_xlfn.IFNA(VLOOKUP($F1542,StorageTanks_ProductionOnly!$BQ$2:$CE$31,10,FALSE),StorageTanks_ProductionOnly!$BZ$32)</f>
        <v>5.1641542824907183E-2</v>
      </c>
      <c r="H1542" s="14">
        <f>_xlfn.IFNA(VLOOKUP($F1542,StorageTanks_ProductionOnly!$BQ$2:$CE$31,11,FALSE),StorageTanks_ProductionOnly!$CA$32)</f>
        <v>0.88022939803243827</v>
      </c>
      <c r="I1542" s="14">
        <f>_xlfn.IFNA(VLOOKUP($F1542,StorageTanks_ProductionOnly!$BQ$2:$CE$31,13,FALSE),StorageTanks_ProductionOnly!$CC$32)</f>
        <v>9.9239949282087778E-2</v>
      </c>
      <c r="J1542" s="14">
        <f>_xlfn.IFNA(VLOOKUP($F1542,StorageTanks_ProductionOnly!$BQ$2:$CE$31,14,FALSE),StorageTanks_ProductionOnly!$CD$32)</f>
        <v>0.78502133323338208</v>
      </c>
    </row>
    <row r="1543" spans="1:10" x14ac:dyDescent="0.25">
      <c r="A1543" s="1" t="s">
        <v>7516</v>
      </c>
      <c r="B1543" s="1" t="s">
        <v>7441</v>
      </c>
      <c r="C1543" s="1" t="s">
        <v>6117</v>
      </c>
      <c r="D1543" s="1" t="s">
        <v>10270</v>
      </c>
      <c r="E1543" s="1" t="s">
        <v>10271</v>
      </c>
      <c r="F1543" s="13" t="str">
        <f t="shared" si="24"/>
        <v>335 - Forest City Basin</v>
      </c>
      <c r="G1543" s="14">
        <f>_xlfn.IFNA(VLOOKUP($F1543,StorageTanks_ProductionOnly!$BQ$2:$CE$31,10,FALSE),StorageTanks_ProductionOnly!$BZ$32)</f>
        <v>5.1641542824907183E-2</v>
      </c>
      <c r="H1543" s="14">
        <f>_xlfn.IFNA(VLOOKUP($F1543,StorageTanks_ProductionOnly!$BQ$2:$CE$31,11,FALSE),StorageTanks_ProductionOnly!$CA$32)</f>
        <v>0.88022939803243827</v>
      </c>
      <c r="I1543" s="14">
        <f>_xlfn.IFNA(VLOOKUP($F1543,StorageTanks_ProductionOnly!$BQ$2:$CE$31,13,FALSE),StorageTanks_ProductionOnly!$CC$32)</f>
        <v>9.9239949282087778E-2</v>
      </c>
      <c r="J1543" s="14">
        <f>_xlfn.IFNA(VLOOKUP($F1543,StorageTanks_ProductionOnly!$BQ$2:$CE$31,14,FALSE),StorageTanks_ProductionOnly!$CD$32)</f>
        <v>0.78502133323338208</v>
      </c>
    </row>
    <row r="1544" spans="1:10" x14ac:dyDescent="0.25">
      <c r="A1544" s="1" t="s">
        <v>7517</v>
      </c>
      <c r="B1544" s="1" t="s">
        <v>7441</v>
      </c>
      <c r="C1544" s="1" t="s">
        <v>7518</v>
      </c>
      <c r="D1544" s="1" t="s">
        <v>10290</v>
      </c>
      <c r="E1544" s="15">
        <v>330</v>
      </c>
      <c r="F1544" s="13" t="str">
        <f t="shared" si="24"/>
        <v>330 - Lincoln Anticline</v>
      </c>
      <c r="G1544" s="14">
        <f>_xlfn.IFNA(VLOOKUP($F1544,StorageTanks_ProductionOnly!$BQ$2:$CE$31,10,FALSE),StorageTanks_ProductionOnly!$BZ$32)</f>
        <v>5.1641542824907183E-2</v>
      </c>
      <c r="H1544" s="14">
        <f>_xlfn.IFNA(VLOOKUP($F1544,StorageTanks_ProductionOnly!$BQ$2:$CE$31,11,FALSE),StorageTanks_ProductionOnly!$CA$32)</f>
        <v>0.88022939803243827</v>
      </c>
      <c r="I1544" s="14">
        <f>_xlfn.IFNA(VLOOKUP($F1544,StorageTanks_ProductionOnly!$BQ$2:$CE$31,13,FALSE),StorageTanks_ProductionOnly!$CC$32)</f>
        <v>9.9239949282087778E-2</v>
      </c>
      <c r="J1544" s="14">
        <f>_xlfn.IFNA(VLOOKUP($F1544,StorageTanks_ProductionOnly!$BQ$2:$CE$31,14,FALSE),StorageTanks_ProductionOnly!$CD$32)</f>
        <v>0.78502133323338208</v>
      </c>
    </row>
    <row r="1545" spans="1:10" x14ac:dyDescent="0.25">
      <c r="A1545" s="1" t="s">
        <v>7519</v>
      </c>
      <c r="B1545" s="1" t="s">
        <v>7441</v>
      </c>
      <c r="C1545" s="1" t="s">
        <v>5030</v>
      </c>
      <c r="D1545" s="1" t="s">
        <v>10187</v>
      </c>
      <c r="E1545" s="15">
        <v>340</v>
      </c>
      <c r="F1545" s="13" t="str">
        <f t="shared" si="24"/>
        <v>340 - Ozark Uplift</v>
      </c>
      <c r="G1545" s="14">
        <f>_xlfn.IFNA(VLOOKUP($F1545,StorageTanks_ProductionOnly!$BQ$2:$CE$31,10,FALSE),StorageTanks_ProductionOnly!$BZ$32)</f>
        <v>5.1641542824907183E-2</v>
      </c>
      <c r="H1545" s="14">
        <f>_xlfn.IFNA(VLOOKUP($F1545,StorageTanks_ProductionOnly!$BQ$2:$CE$31,11,FALSE),StorageTanks_ProductionOnly!$CA$32)</f>
        <v>0.88022939803243827</v>
      </c>
      <c r="I1545" s="14">
        <f>_xlfn.IFNA(VLOOKUP($F1545,StorageTanks_ProductionOnly!$BQ$2:$CE$31,13,FALSE),StorageTanks_ProductionOnly!$CC$32)</f>
        <v>9.9239949282087778E-2</v>
      </c>
      <c r="J1545" s="14">
        <f>_xlfn.IFNA(VLOOKUP($F1545,StorageTanks_ProductionOnly!$BQ$2:$CE$31,14,FALSE),StorageTanks_ProductionOnly!$CD$32)</f>
        <v>0.78502133323338208</v>
      </c>
    </row>
    <row r="1546" spans="1:10" x14ac:dyDescent="0.25">
      <c r="A1546" s="1" t="s">
        <v>7520</v>
      </c>
      <c r="B1546" s="1" t="s">
        <v>7441</v>
      </c>
      <c r="C1546" s="1" t="s">
        <v>5032</v>
      </c>
      <c r="D1546" s="1" t="s">
        <v>10187</v>
      </c>
      <c r="E1546" s="1" t="s">
        <v>10188</v>
      </c>
      <c r="F1546" s="13" t="str">
        <f t="shared" si="24"/>
        <v>340 - Ozark Uplift</v>
      </c>
      <c r="G1546" s="14">
        <f>_xlfn.IFNA(VLOOKUP($F1546,StorageTanks_ProductionOnly!$BQ$2:$CE$31,10,FALSE),StorageTanks_ProductionOnly!$BZ$32)</f>
        <v>5.1641542824907183E-2</v>
      </c>
      <c r="H1546" s="14">
        <f>_xlfn.IFNA(VLOOKUP($F1546,StorageTanks_ProductionOnly!$BQ$2:$CE$31,11,FALSE),StorageTanks_ProductionOnly!$CA$32)</f>
        <v>0.88022939803243827</v>
      </c>
      <c r="I1546" s="14">
        <f>_xlfn.IFNA(VLOOKUP($F1546,StorageTanks_ProductionOnly!$BQ$2:$CE$31,13,FALSE),StorageTanks_ProductionOnly!$CC$32)</f>
        <v>9.9239949282087778E-2</v>
      </c>
      <c r="J1546" s="14">
        <f>_xlfn.IFNA(VLOOKUP($F1546,StorageTanks_ProductionOnly!$BQ$2:$CE$31,14,FALSE),StorageTanks_ProductionOnly!$CD$32)</f>
        <v>0.78502133323338208</v>
      </c>
    </row>
    <row r="1547" spans="1:10" x14ac:dyDescent="0.25">
      <c r="A1547" s="1" t="s">
        <v>7521</v>
      </c>
      <c r="B1547" s="1" t="s">
        <v>7441</v>
      </c>
      <c r="C1547" s="1" t="s">
        <v>7522</v>
      </c>
      <c r="D1547" s="1" t="s">
        <v>10290</v>
      </c>
      <c r="E1547" s="15">
        <v>330</v>
      </c>
      <c r="F1547" s="13" t="str">
        <f t="shared" si="24"/>
        <v>330 - Lincoln Anticline</v>
      </c>
      <c r="G1547" s="14">
        <f>_xlfn.IFNA(VLOOKUP($F1547,StorageTanks_ProductionOnly!$BQ$2:$CE$31,10,FALSE),StorageTanks_ProductionOnly!$BZ$32)</f>
        <v>5.1641542824907183E-2</v>
      </c>
      <c r="H1547" s="14">
        <f>_xlfn.IFNA(VLOOKUP($F1547,StorageTanks_ProductionOnly!$BQ$2:$CE$31,11,FALSE),StorageTanks_ProductionOnly!$CA$32)</f>
        <v>0.88022939803243827</v>
      </c>
      <c r="I1547" s="14">
        <f>_xlfn.IFNA(VLOOKUP($F1547,StorageTanks_ProductionOnly!$BQ$2:$CE$31,13,FALSE),StorageTanks_ProductionOnly!$CC$32)</f>
        <v>9.9239949282087778E-2</v>
      </c>
      <c r="J1547" s="14">
        <f>_xlfn.IFNA(VLOOKUP($F1547,StorageTanks_ProductionOnly!$BQ$2:$CE$31,14,FALSE),StorageTanks_ProductionOnly!$CD$32)</f>
        <v>0.78502133323338208</v>
      </c>
    </row>
    <row r="1548" spans="1:10" x14ac:dyDescent="0.25">
      <c r="A1548" s="1" t="s">
        <v>7523</v>
      </c>
      <c r="B1548" s="1" t="s">
        <v>7441</v>
      </c>
      <c r="C1548" s="1" t="s">
        <v>5036</v>
      </c>
      <c r="D1548" s="1" t="s">
        <v>10187</v>
      </c>
      <c r="E1548" s="15">
        <v>340</v>
      </c>
      <c r="F1548" s="13" t="str">
        <f t="shared" si="24"/>
        <v>340 - Ozark Uplift</v>
      </c>
      <c r="G1548" s="14">
        <f>_xlfn.IFNA(VLOOKUP($F1548,StorageTanks_ProductionOnly!$BQ$2:$CE$31,10,FALSE),StorageTanks_ProductionOnly!$BZ$32)</f>
        <v>5.1641542824907183E-2</v>
      </c>
      <c r="H1548" s="14">
        <f>_xlfn.IFNA(VLOOKUP($F1548,StorageTanks_ProductionOnly!$BQ$2:$CE$31,11,FALSE),StorageTanks_ProductionOnly!$CA$32)</f>
        <v>0.88022939803243827</v>
      </c>
      <c r="I1548" s="14">
        <f>_xlfn.IFNA(VLOOKUP($F1548,StorageTanks_ProductionOnly!$BQ$2:$CE$31,13,FALSE),StorageTanks_ProductionOnly!$CC$32)</f>
        <v>9.9239949282087778E-2</v>
      </c>
      <c r="J1548" s="14">
        <f>_xlfn.IFNA(VLOOKUP($F1548,StorageTanks_ProductionOnly!$BQ$2:$CE$31,14,FALSE),StorageTanks_ProductionOnly!$CD$32)</f>
        <v>0.78502133323338208</v>
      </c>
    </row>
    <row r="1549" spans="1:10" x14ac:dyDescent="0.25">
      <c r="A1549" s="1" t="s">
        <v>7524</v>
      </c>
      <c r="B1549" s="1" t="s">
        <v>7441</v>
      </c>
      <c r="C1549" s="1" t="s">
        <v>6138</v>
      </c>
      <c r="D1549" s="1" t="s">
        <v>10270</v>
      </c>
      <c r="E1549" s="1" t="s">
        <v>10271</v>
      </c>
      <c r="F1549" s="13" t="str">
        <f t="shared" si="24"/>
        <v>335 - Forest City Basin</v>
      </c>
      <c r="G1549" s="14">
        <f>_xlfn.IFNA(VLOOKUP($F1549,StorageTanks_ProductionOnly!$BQ$2:$CE$31,10,FALSE),StorageTanks_ProductionOnly!$BZ$32)</f>
        <v>5.1641542824907183E-2</v>
      </c>
      <c r="H1549" s="14">
        <f>_xlfn.IFNA(VLOOKUP($F1549,StorageTanks_ProductionOnly!$BQ$2:$CE$31,11,FALSE),StorageTanks_ProductionOnly!$CA$32)</f>
        <v>0.88022939803243827</v>
      </c>
      <c r="I1549" s="14">
        <f>_xlfn.IFNA(VLOOKUP($F1549,StorageTanks_ProductionOnly!$BQ$2:$CE$31,13,FALSE),StorageTanks_ProductionOnly!$CC$32)</f>
        <v>9.9239949282087778E-2</v>
      </c>
      <c r="J1549" s="14">
        <f>_xlfn.IFNA(VLOOKUP($F1549,StorageTanks_ProductionOnly!$BQ$2:$CE$31,14,FALSE),StorageTanks_ProductionOnly!$CD$32)</f>
        <v>0.78502133323338208</v>
      </c>
    </row>
    <row r="1550" spans="1:10" x14ac:dyDescent="0.25">
      <c r="A1550" s="1" t="s">
        <v>7525</v>
      </c>
      <c r="B1550" s="1" t="s">
        <v>7441</v>
      </c>
      <c r="C1550" s="1" t="s">
        <v>5247</v>
      </c>
      <c r="D1550" s="1" t="s">
        <v>10187</v>
      </c>
      <c r="E1550" s="1" t="s">
        <v>10188</v>
      </c>
      <c r="F1550" s="13" t="str">
        <f t="shared" si="24"/>
        <v>340 - Ozark Uplift</v>
      </c>
      <c r="G1550" s="14">
        <f>_xlfn.IFNA(VLOOKUP($F1550,StorageTanks_ProductionOnly!$BQ$2:$CE$31,10,FALSE),StorageTanks_ProductionOnly!$BZ$32)</f>
        <v>5.1641542824907183E-2</v>
      </c>
      <c r="H1550" s="14">
        <f>_xlfn.IFNA(VLOOKUP($F1550,StorageTanks_ProductionOnly!$BQ$2:$CE$31,11,FALSE),StorageTanks_ProductionOnly!$CA$32)</f>
        <v>0.88022939803243827</v>
      </c>
      <c r="I1550" s="14">
        <f>_xlfn.IFNA(VLOOKUP($F1550,StorageTanks_ProductionOnly!$BQ$2:$CE$31,13,FALSE),StorageTanks_ProductionOnly!$CC$32)</f>
        <v>9.9239949282087778E-2</v>
      </c>
      <c r="J1550" s="14">
        <f>_xlfn.IFNA(VLOOKUP($F1550,StorageTanks_ProductionOnly!$BQ$2:$CE$31,14,FALSE),StorageTanks_ProductionOnly!$CD$32)</f>
        <v>0.78502133323338208</v>
      </c>
    </row>
    <row r="1551" spans="1:10" x14ac:dyDescent="0.25">
      <c r="A1551" s="1" t="s">
        <v>7526</v>
      </c>
      <c r="B1551" s="1" t="s">
        <v>7441</v>
      </c>
      <c r="C1551" s="1" t="s">
        <v>5249</v>
      </c>
      <c r="D1551" s="1" t="s">
        <v>10191</v>
      </c>
      <c r="E1551" s="1" t="s">
        <v>10192</v>
      </c>
      <c r="F1551" s="13" t="str">
        <f t="shared" si="24"/>
        <v>250 - Upper Mississippi Embaymnt</v>
      </c>
      <c r="G1551" s="14">
        <f>_xlfn.IFNA(VLOOKUP($F1551,StorageTanks_ProductionOnly!$BQ$2:$CE$31,10,FALSE),StorageTanks_ProductionOnly!$BZ$32)</f>
        <v>5.1641542824907183E-2</v>
      </c>
      <c r="H1551" s="14">
        <f>_xlfn.IFNA(VLOOKUP($F1551,StorageTanks_ProductionOnly!$BQ$2:$CE$31,11,FALSE),StorageTanks_ProductionOnly!$CA$32)</f>
        <v>0.88022939803243827</v>
      </c>
      <c r="I1551" s="14">
        <f>_xlfn.IFNA(VLOOKUP($F1551,StorageTanks_ProductionOnly!$BQ$2:$CE$31,13,FALSE),StorageTanks_ProductionOnly!$CC$32)</f>
        <v>9.9239949282087778E-2</v>
      </c>
      <c r="J1551" s="14">
        <f>_xlfn.IFNA(VLOOKUP($F1551,StorageTanks_ProductionOnly!$BQ$2:$CE$31,14,FALSE),StorageTanks_ProductionOnly!$CD$32)</f>
        <v>0.78502133323338208</v>
      </c>
    </row>
    <row r="1552" spans="1:10" x14ac:dyDescent="0.25">
      <c r="A1552" s="1" t="s">
        <v>7527</v>
      </c>
      <c r="B1552" s="1" t="s">
        <v>7441</v>
      </c>
      <c r="C1552" s="1" t="s">
        <v>7528</v>
      </c>
      <c r="D1552" s="1" t="s">
        <v>10187</v>
      </c>
      <c r="E1552" s="1" t="s">
        <v>10188</v>
      </c>
      <c r="F1552" s="13" t="str">
        <f t="shared" si="24"/>
        <v>340 - Ozark Uplift</v>
      </c>
      <c r="G1552" s="14">
        <f>_xlfn.IFNA(VLOOKUP($F1552,StorageTanks_ProductionOnly!$BQ$2:$CE$31,10,FALSE),StorageTanks_ProductionOnly!$BZ$32)</f>
        <v>5.1641542824907183E-2</v>
      </c>
      <c r="H1552" s="14">
        <f>_xlfn.IFNA(VLOOKUP($F1552,StorageTanks_ProductionOnly!$BQ$2:$CE$31,11,FALSE),StorageTanks_ProductionOnly!$CA$32)</f>
        <v>0.88022939803243827</v>
      </c>
      <c r="I1552" s="14">
        <f>_xlfn.IFNA(VLOOKUP($F1552,StorageTanks_ProductionOnly!$BQ$2:$CE$31,13,FALSE),StorageTanks_ProductionOnly!$CC$32)</f>
        <v>9.9239949282087778E-2</v>
      </c>
      <c r="J1552" s="14">
        <f>_xlfn.IFNA(VLOOKUP($F1552,StorageTanks_ProductionOnly!$BQ$2:$CE$31,14,FALSE),StorageTanks_ProductionOnly!$CD$32)</f>
        <v>0.78502133323338208</v>
      </c>
    </row>
    <row r="1553" spans="1:10" x14ac:dyDescent="0.25">
      <c r="A1553" s="1" t="s">
        <v>7529</v>
      </c>
      <c r="B1553" s="1" t="s">
        <v>7441</v>
      </c>
      <c r="C1553" s="1" t="s">
        <v>5042</v>
      </c>
      <c r="D1553" s="1" t="s">
        <v>10290</v>
      </c>
      <c r="E1553" s="1" t="s">
        <v>10291</v>
      </c>
      <c r="F1553" s="13" t="str">
        <f t="shared" si="24"/>
        <v>330 - Lincoln Anticline</v>
      </c>
      <c r="G1553" s="14">
        <f>_xlfn.IFNA(VLOOKUP($F1553,StorageTanks_ProductionOnly!$BQ$2:$CE$31,10,FALSE),StorageTanks_ProductionOnly!$BZ$32)</f>
        <v>5.1641542824907183E-2</v>
      </c>
      <c r="H1553" s="14">
        <f>_xlfn.IFNA(VLOOKUP($F1553,StorageTanks_ProductionOnly!$BQ$2:$CE$31,11,FALSE),StorageTanks_ProductionOnly!$CA$32)</f>
        <v>0.88022939803243827</v>
      </c>
      <c r="I1553" s="14">
        <f>_xlfn.IFNA(VLOOKUP($F1553,StorageTanks_ProductionOnly!$BQ$2:$CE$31,13,FALSE),StorageTanks_ProductionOnly!$CC$32)</f>
        <v>9.9239949282087778E-2</v>
      </c>
      <c r="J1553" s="14">
        <f>_xlfn.IFNA(VLOOKUP($F1553,StorageTanks_ProductionOnly!$BQ$2:$CE$31,14,FALSE),StorageTanks_ProductionOnly!$CD$32)</f>
        <v>0.78502133323338208</v>
      </c>
    </row>
    <row r="1554" spans="1:10" x14ac:dyDescent="0.25">
      <c r="A1554" s="1" t="s">
        <v>7530</v>
      </c>
      <c r="B1554" s="1" t="s">
        <v>7441</v>
      </c>
      <c r="C1554" s="1" t="s">
        <v>5044</v>
      </c>
      <c r="D1554" s="1" t="s">
        <v>10290</v>
      </c>
      <c r="E1554" s="1" t="s">
        <v>10291</v>
      </c>
      <c r="F1554" s="13" t="str">
        <f t="shared" si="24"/>
        <v>330 - Lincoln Anticline</v>
      </c>
      <c r="G1554" s="14">
        <f>_xlfn.IFNA(VLOOKUP($F1554,StorageTanks_ProductionOnly!$BQ$2:$CE$31,10,FALSE),StorageTanks_ProductionOnly!$BZ$32)</f>
        <v>5.1641542824907183E-2</v>
      </c>
      <c r="H1554" s="14">
        <f>_xlfn.IFNA(VLOOKUP($F1554,StorageTanks_ProductionOnly!$BQ$2:$CE$31,11,FALSE),StorageTanks_ProductionOnly!$CA$32)</f>
        <v>0.88022939803243827</v>
      </c>
      <c r="I1554" s="14">
        <f>_xlfn.IFNA(VLOOKUP($F1554,StorageTanks_ProductionOnly!$BQ$2:$CE$31,13,FALSE),StorageTanks_ProductionOnly!$CC$32)</f>
        <v>9.9239949282087778E-2</v>
      </c>
      <c r="J1554" s="14">
        <f>_xlfn.IFNA(VLOOKUP($F1554,StorageTanks_ProductionOnly!$BQ$2:$CE$31,14,FALSE),StorageTanks_ProductionOnly!$CD$32)</f>
        <v>0.78502133323338208</v>
      </c>
    </row>
    <row r="1555" spans="1:10" x14ac:dyDescent="0.25">
      <c r="A1555" s="1" t="s">
        <v>7531</v>
      </c>
      <c r="B1555" s="1" t="s">
        <v>7441</v>
      </c>
      <c r="C1555" s="1" t="s">
        <v>5046</v>
      </c>
      <c r="D1555" s="1" t="s">
        <v>10187</v>
      </c>
      <c r="E1555" s="1" t="s">
        <v>10188</v>
      </c>
      <c r="F1555" s="13" t="str">
        <f t="shared" si="24"/>
        <v>340 - Ozark Uplift</v>
      </c>
      <c r="G1555" s="14">
        <f>_xlfn.IFNA(VLOOKUP($F1555,StorageTanks_ProductionOnly!$BQ$2:$CE$31,10,FALSE),StorageTanks_ProductionOnly!$BZ$32)</f>
        <v>5.1641542824907183E-2</v>
      </c>
      <c r="H1555" s="14">
        <f>_xlfn.IFNA(VLOOKUP($F1555,StorageTanks_ProductionOnly!$BQ$2:$CE$31,11,FALSE),StorageTanks_ProductionOnly!$CA$32)</f>
        <v>0.88022939803243827</v>
      </c>
      <c r="I1555" s="14">
        <f>_xlfn.IFNA(VLOOKUP($F1555,StorageTanks_ProductionOnly!$BQ$2:$CE$31,13,FALSE),StorageTanks_ProductionOnly!$CC$32)</f>
        <v>9.9239949282087778E-2</v>
      </c>
      <c r="J1555" s="14">
        <f>_xlfn.IFNA(VLOOKUP($F1555,StorageTanks_ProductionOnly!$BQ$2:$CE$31,14,FALSE),StorageTanks_ProductionOnly!$CD$32)</f>
        <v>0.78502133323338208</v>
      </c>
    </row>
    <row r="1556" spans="1:10" x14ac:dyDescent="0.25">
      <c r="A1556" s="1" t="s">
        <v>7532</v>
      </c>
      <c r="B1556" s="1" t="s">
        <v>7441</v>
      </c>
      <c r="C1556" s="1" t="s">
        <v>7533</v>
      </c>
      <c r="D1556" s="1" t="s">
        <v>10191</v>
      </c>
      <c r="E1556" s="1" t="s">
        <v>10192</v>
      </c>
      <c r="F1556" s="13" t="str">
        <f t="shared" si="24"/>
        <v>250 - Upper Mississippi Embaymnt</v>
      </c>
      <c r="G1556" s="14">
        <f>_xlfn.IFNA(VLOOKUP($F1556,StorageTanks_ProductionOnly!$BQ$2:$CE$31,10,FALSE),StorageTanks_ProductionOnly!$BZ$32)</f>
        <v>5.1641542824907183E-2</v>
      </c>
      <c r="H1556" s="14">
        <f>_xlfn.IFNA(VLOOKUP($F1556,StorageTanks_ProductionOnly!$BQ$2:$CE$31,11,FALSE),StorageTanks_ProductionOnly!$CA$32)</f>
        <v>0.88022939803243827</v>
      </c>
      <c r="I1556" s="14">
        <f>_xlfn.IFNA(VLOOKUP($F1556,StorageTanks_ProductionOnly!$BQ$2:$CE$31,13,FALSE),StorageTanks_ProductionOnly!$CC$32)</f>
        <v>9.9239949282087778E-2</v>
      </c>
      <c r="J1556" s="14">
        <f>_xlfn.IFNA(VLOOKUP($F1556,StorageTanks_ProductionOnly!$BQ$2:$CE$31,14,FALSE),StorageTanks_ProductionOnly!$CD$32)</f>
        <v>0.78502133323338208</v>
      </c>
    </row>
    <row r="1557" spans="1:10" x14ac:dyDescent="0.25">
      <c r="A1557" s="1" t="s">
        <v>7534</v>
      </c>
      <c r="B1557" s="1" t="s">
        <v>7441</v>
      </c>
      <c r="C1557" s="1" t="s">
        <v>5255</v>
      </c>
      <c r="D1557" s="1" t="s">
        <v>10187</v>
      </c>
      <c r="E1557" s="1" t="s">
        <v>10188</v>
      </c>
      <c r="F1557" s="13" t="str">
        <f t="shared" si="24"/>
        <v>340 - Ozark Uplift</v>
      </c>
      <c r="G1557" s="14">
        <f>_xlfn.IFNA(VLOOKUP($F1557,StorageTanks_ProductionOnly!$BQ$2:$CE$31,10,FALSE),StorageTanks_ProductionOnly!$BZ$32)</f>
        <v>5.1641542824907183E-2</v>
      </c>
      <c r="H1557" s="14">
        <f>_xlfn.IFNA(VLOOKUP($F1557,StorageTanks_ProductionOnly!$BQ$2:$CE$31,11,FALSE),StorageTanks_ProductionOnly!$CA$32)</f>
        <v>0.88022939803243827</v>
      </c>
      <c r="I1557" s="14">
        <f>_xlfn.IFNA(VLOOKUP($F1557,StorageTanks_ProductionOnly!$BQ$2:$CE$31,13,FALSE),StorageTanks_ProductionOnly!$CC$32)</f>
        <v>9.9239949282087778E-2</v>
      </c>
      <c r="J1557" s="14">
        <f>_xlfn.IFNA(VLOOKUP($F1557,StorageTanks_ProductionOnly!$BQ$2:$CE$31,14,FALSE),StorageTanks_ProductionOnly!$CD$32)</f>
        <v>0.78502133323338208</v>
      </c>
    </row>
    <row r="1558" spans="1:10" x14ac:dyDescent="0.25">
      <c r="A1558" s="1" t="s">
        <v>7535</v>
      </c>
      <c r="B1558" s="1" t="s">
        <v>7441</v>
      </c>
      <c r="C1558" s="1" t="s">
        <v>7536</v>
      </c>
      <c r="D1558" s="1" t="s">
        <v>10270</v>
      </c>
      <c r="E1558" s="1" t="s">
        <v>10271</v>
      </c>
      <c r="F1558" s="13" t="str">
        <f t="shared" si="24"/>
        <v>335 - Forest City Basin</v>
      </c>
      <c r="G1558" s="14">
        <f>_xlfn.IFNA(VLOOKUP($F1558,StorageTanks_ProductionOnly!$BQ$2:$CE$31,10,FALSE),StorageTanks_ProductionOnly!$BZ$32)</f>
        <v>5.1641542824907183E-2</v>
      </c>
      <c r="H1558" s="14">
        <f>_xlfn.IFNA(VLOOKUP($F1558,StorageTanks_ProductionOnly!$BQ$2:$CE$31,11,FALSE),StorageTanks_ProductionOnly!$CA$32)</f>
        <v>0.88022939803243827</v>
      </c>
      <c r="I1558" s="14">
        <f>_xlfn.IFNA(VLOOKUP($F1558,StorageTanks_ProductionOnly!$BQ$2:$CE$31,13,FALSE),StorageTanks_ProductionOnly!$CC$32)</f>
        <v>9.9239949282087778E-2</v>
      </c>
      <c r="J1558" s="14">
        <f>_xlfn.IFNA(VLOOKUP($F1558,StorageTanks_ProductionOnly!$BQ$2:$CE$31,14,FALSE),StorageTanks_ProductionOnly!$CD$32)</f>
        <v>0.78502133323338208</v>
      </c>
    </row>
    <row r="1559" spans="1:10" x14ac:dyDescent="0.25">
      <c r="A1559" s="1" t="s">
        <v>7537</v>
      </c>
      <c r="B1559" s="1" t="s">
        <v>7441</v>
      </c>
      <c r="C1559" s="1" t="s">
        <v>7538</v>
      </c>
      <c r="D1559" s="1" t="s">
        <v>10187</v>
      </c>
      <c r="E1559" s="1" t="s">
        <v>10188</v>
      </c>
      <c r="F1559" s="13" t="str">
        <f t="shared" si="24"/>
        <v>340 - Ozark Uplift</v>
      </c>
      <c r="G1559" s="14">
        <f>_xlfn.IFNA(VLOOKUP($F1559,StorageTanks_ProductionOnly!$BQ$2:$CE$31,10,FALSE),StorageTanks_ProductionOnly!$BZ$32)</f>
        <v>5.1641542824907183E-2</v>
      </c>
      <c r="H1559" s="14">
        <f>_xlfn.IFNA(VLOOKUP($F1559,StorageTanks_ProductionOnly!$BQ$2:$CE$31,11,FALSE),StorageTanks_ProductionOnly!$CA$32)</f>
        <v>0.88022939803243827</v>
      </c>
      <c r="I1559" s="14">
        <f>_xlfn.IFNA(VLOOKUP($F1559,StorageTanks_ProductionOnly!$BQ$2:$CE$31,13,FALSE),StorageTanks_ProductionOnly!$CC$32)</f>
        <v>9.9239949282087778E-2</v>
      </c>
      <c r="J1559" s="14">
        <f>_xlfn.IFNA(VLOOKUP($F1559,StorageTanks_ProductionOnly!$BQ$2:$CE$31,14,FALSE),StorageTanks_ProductionOnly!$CD$32)</f>
        <v>0.78502133323338208</v>
      </c>
    </row>
    <row r="1560" spans="1:10" x14ac:dyDescent="0.25">
      <c r="A1560" s="1" t="s">
        <v>7539</v>
      </c>
      <c r="B1560" s="1" t="s">
        <v>7441</v>
      </c>
      <c r="C1560" s="1" t="s">
        <v>6583</v>
      </c>
      <c r="D1560" s="1" t="s">
        <v>10187</v>
      </c>
      <c r="E1560" s="1" t="s">
        <v>10188</v>
      </c>
      <c r="F1560" s="13" t="str">
        <f t="shared" si="24"/>
        <v>340 - Ozark Uplift</v>
      </c>
      <c r="G1560" s="14">
        <f>_xlfn.IFNA(VLOOKUP($F1560,StorageTanks_ProductionOnly!$BQ$2:$CE$31,10,FALSE),StorageTanks_ProductionOnly!$BZ$32)</f>
        <v>5.1641542824907183E-2</v>
      </c>
      <c r="H1560" s="14">
        <f>_xlfn.IFNA(VLOOKUP($F1560,StorageTanks_ProductionOnly!$BQ$2:$CE$31,11,FALSE),StorageTanks_ProductionOnly!$CA$32)</f>
        <v>0.88022939803243827</v>
      </c>
      <c r="I1560" s="14">
        <f>_xlfn.IFNA(VLOOKUP($F1560,StorageTanks_ProductionOnly!$BQ$2:$CE$31,13,FALSE),StorageTanks_ProductionOnly!$CC$32)</f>
        <v>9.9239949282087778E-2</v>
      </c>
      <c r="J1560" s="14">
        <f>_xlfn.IFNA(VLOOKUP($F1560,StorageTanks_ProductionOnly!$BQ$2:$CE$31,14,FALSE),StorageTanks_ProductionOnly!$CD$32)</f>
        <v>0.78502133323338208</v>
      </c>
    </row>
    <row r="1561" spans="1:10" x14ac:dyDescent="0.25">
      <c r="A1561" s="1" t="s">
        <v>7540</v>
      </c>
      <c r="B1561" s="1" t="s">
        <v>7441</v>
      </c>
      <c r="C1561" s="1" t="s">
        <v>7541</v>
      </c>
      <c r="D1561" s="1" t="s">
        <v>10187</v>
      </c>
      <c r="E1561" s="1" t="s">
        <v>10188</v>
      </c>
      <c r="F1561" s="13" t="str">
        <f t="shared" si="24"/>
        <v>340 - Ozark Uplift</v>
      </c>
      <c r="G1561" s="14">
        <f>_xlfn.IFNA(VLOOKUP($F1561,StorageTanks_ProductionOnly!$BQ$2:$CE$31,10,FALSE),StorageTanks_ProductionOnly!$BZ$32)</f>
        <v>5.1641542824907183E-2</v>
      </c>
      <c r="H1561" s="14">
        <f>_xlfn.IFNA(VLOOKUP($F1561,StorageTanks_ProductionOnly!$BQ$2:$CE$31,11,FALSE),StorageTanks_ProductionOnly!$CA$32)</f>
        <v>0.88022939803243827</v>
      </c>
      <c r="I1561" s="14">
        <f>_xlfn.IFNA(VLOOKUP($F1561,StorageTanks_ProductionOnly!$BQ$2:$CE$31,13,FALSE),StorageTanks_ProductionOnly!$CC$32)</f>
        <v>9.9239949282087778E-2</v>
      </c>
      <c r="J1561" s="14">
        <f>_xlfn.IFNA(VLOOKUP($F1561,StorageTanks_ProductionOnly!$BQ$2:$CE$31,14,FALSE),StorageTanks_ProductionOnly!$CD$32)</f>
        <v>0.78502133323338208</v>
      </c>
    </row>
    <row r="1562" spans="1:10" x14ac:dyDescent="0.25">
      <c r="A1562" s="1" t="s">
        <v>7542</v>
      </c>
      <c r="B1562" s="1" t="s">
        <v>7441</v>
      </c>
      <c r="C1562" s="1" t="s">
        <v>7543</v>
      </c>
      <c r="D1562" s="1" t="s">
        <v>10191</v>
      </c>
      <c r="E1562" s="1" t="s">
        <v>10192</v>
      </c>
      <c r="F1562" s="13" t="str">
        <f t="shared" si="24"/>
        <v>250 - Upper Mississippi Embaymnt</v>
      </c>
      <c r="G1562" s="14">
        <f>_xlfn.IFNA(VLOOKUP($F1562,StorageTanks_ProductionOnly!$BQ$2:$CE$31,10,FALSE),StorageTanks_ProductionOnly!$BZ$32)</f>
        <v>5.1641542824907183E-2</v>
      </c>
      <c r="H1562" s="14">
        <f>_xlfn.IFNA(VLOOKUP($F1562,StorageTanks_ProductionOnly!$BQ$2:$CE$31,11,FALSE),StorageTanks_ProductionOnly!$CA$32)</f>
        <v>0.88022939803243827</v>
      </c>
      <c r="I1562" s="14">
        <f>_xlfn.IFNA(VLOOKUP($F1562,StorageTanks_ProductionOnly!$BQ$2:$CE$31,13,FALSE),StorageTanks_ProductionOnly!$CC$32)</f>
        <v>9.9239949282087778E-2</v>
      </c>
      <c r="J1562" s="14">
        <f>_xlfn.IFNA(VLOOKUP($F1562,StorageTanks_ProductionOnly!$BQ$2:$CE$31,14,FALSE),StorageTanks_ProductionOnly!$CD$32)</f>
        <v>0.78502133323338208</v>
      </c>
    </row>
    <row r="1563" spans="1:10" x14ac:dyDescent="0.25">
      <c r="A1563" s="1" t="s">
        <v>7544</v>
      </c>
      <c r="B1563" s="1" t="s">
        <v>7441</v>
      </c>
      <c r="C1563" s="1" t="s">
        <v>5048</v>
      </c>
      <c r="D1563" s="1" t="s">
        <v>10187</v>
      </c>
      <c r="E1563" s="1" t="s">
        <v>10188</v>
      </c>
      <c r="F1563" s="13" t="str">
        <f t="shared" si="24"/>
        <v>340 - Ozark Uplift</v>
      </c>
      <c r="G1563" s="14">
        <f>_xlfn.IFNA(VLOOKUP($F1563,StorageTanks_ProductionOnly!$BQ$2:$CE$31,10,FALSE),StorageTanks_ProductionOnly!$BZ$32)</f>
        <v>5.1641542824907183E-2</v>
      </c>
      <c r="H1563" s="14">
        <f>_xlfn.IFNA(VLOOKUP($F1563,StorageTanks_ProductionOnly!$BQ$2:$CE$31,11,FALSE),StorageTanks_ProductionOnly!$CA$32)</f>
        <v>0.88022939803243827</v>
      </c>
      <c r="I1563" s="14">
        <f>_xlfn.IFNA(VLOOKUP($F1563,StorageTanks_ProductionOnly!$BQ$2:$CE$31,13,FALSE),StorageTanks_ProductionOnly!$CC$32)</f>
        <v>9.9239949282087778E-2</v>
      </c>
      <c r="J1563" s="14">
        <f>_xlfn.IFNA(VLOOKUP($F1563,StorageTanks_ProductionOnly!$BQ$2:$CE$31,14,FALSE),StorageTanks_ProductionOnly!$CD$32)</f>
        <v>0.78502133323338208</v>
      </c>
    </row>
    <row r="1564" spans="1:10" x14ac:dyDescent="0.25">
      <c r="A1564" s="1" t="s">
        <v>7545</v>
      </c>
      <c r="B1564" s="1" t="s">
        <v>7441</v>
      </c>
      <c r="C1564" s="1" t="s">
        <v>7546</v>
      </c>
      <c r="D1564" s="1" t="s">
        <v>10187</v>
      </c>
      <c r="E1564" s="1" t="s">
        <v>10188</v>
      </c>
      <c r="F1564" s="13" t="str">
        <f t="shared" si="24"/>
        <v>340 - Ozark Uplift</v>
      </c>
      <c r="G1564" s="14">
        <f>_xlfn.IFNA(VLOOKUP($F1564,StorageTanks_ProductionOnly!$BQ$2:$CE$31,10,FALSE),StorageTanks_ProductionOnly!$BZ$32)</f>
        <v>5.1641542824907183E-2</v>
      </c>
      <c r="H1564" s="14">
        <f>_xlfn.IFNA(VLOOKUP($F1564,StorageTanks_ProductionOnly!$BQ$2:$CE$31,11,FALSE),StorageTanks_ProductionOnly!$CA$32)</f>
        <v>0.88022939803243827</v>
      </c>
      <c r="I1564" s="14">
        <f>_xlfn.IFNA(VLOOKUP($F1564,StorageTanks_ProductionOnly!$BQ$2:$CE$31,13,FALSE),StorageTanks_ProductionOnly!$CC$32)</f>
        <v>9.9239949282087778E-2</v>
      </c>
      <c r="J1564" s="14">
        <f>_xlfn.IFNA(VLOOKUP($F1564,StorageTanks_ProductionOnly!$BQ$2:$CE$31,14,FALSE),StorageTanks_ProductionOnly!$CD$32)</f>
        <v>0.78502133323338208</v>
      </c>
    </row>
    <row r="1565" spans="1:10" x14ac:dyDescent="0.25">
      <c r="A1565" s="1" t="s">
        <v>7547</v>
      </c>
      <c r="B1565" s="1" t="s">
        <v>7441</v>
      </c>
      <c r="C1565" s="1" t="s">
        <v>7548</v>
      </c>
      <c r="D1565" s="1" t="s">
        <v>10187</v>
      </c>
      <c r="E1565" s="1" t="s">
        <v>10188</v>
      </c>
      <c r="F1565" s="13" t="str">
        <f t="shared" si="24"/>
        <v>340 - Ozark Uplift</v>
      </c>
      <c r="G1565" s="14">
        <f>_xlfn.IFNA(VLOOKUP($F1565,StorageTanks_ProductionOnly!$BQ$2:$CE$31,10,FALSE),StorageTanks_ProductionOnly!$BZ$32)</f>
        <v>5.1641542824907183E-2</v>
      </c>
      <c r="H1565" s="14">
        <f>_xlfn.IFNA(VLOOKUP($F1565,StorageTanks_ProductionOnly!$BQ$2:$CE$31,11,FALSE),StorageTanks_ProductionOnly!$CA$32)</f>
        <v>0.88022939803243827</v>
      </c>
      <c r="I1565" s="14">
        <f>_xlfn.IFNA(VLOOKUP($F1565,StorageTanks_ProductionOnly!$BQ$2:$CE$31,13,FALSE),StorageTanks_ProductionOnly!$CC$32)</f>
        <v>9.9239949282087778E-2</v>
      </c>
      <c r="J1565" s="14">
        <f>_xlfn.IFNA(VLOOKUP($F1565,StorageTanks_ProductionOnly!$BQ$2:$CE$31,14,FALSE),StorageTanks_ProductionOnly!$CD$32)</f>
        <v>0.78502133323338208</v>
      </c>
    </row>
    <row r="1566" spans="1:10" x14ac:dyDescent="0.25">
      <c r="A1566" s="1" t="s">
        <v>7549</v>
      </c>
      <c r="B1566" s="1" t="s">
        <v>7441</v>
      </c>
      <c r="C1566" s="1" t="s">
        <v>5052</v>
      </c>
      <c r="D1566" s="1" t="s">
        <v>10290</v>
      </c>
      <c r="E1566" s="1" t="s">
        <v>10291</v>
      </c>
      <c r="F1566" s="13" t="str">
        <f t="shared" si="24"/>
        <v>330 - Lincoln Anticline</v>
      </c>
      <c r="G1566" s="14">
        <f>_xlfn.IFNA(VLOOKUP($F1566,StorageTanks_ProductionOnly!$BQ$2:$CE$31,10,FALSE),StorageTanks_ProductionOnly!$BZ$32)</f>
        <v>5.1641542824907183E-2</v>
      </c>
      <c r="H1566" s="14">
        <f>_xlfn.IFNA(VLOOKUP($F1566,StorageTanks_ProductionOnly!$BQ$2:$CE$31,11,FALSE),StorageTanks_ProductionOnly!$CA$32)</f>
        <v>0.88022939803243827</v>
      </c>
      <c r="I1566" s="14">
        <f>_xlfn.IFNA(VLOOKUP($F1566,StorageTanks_ProductionOnly!$BQ$2:$CE$31,13,FALSE),StorageTanks_ProductionOnly!$CC$32)</f>
        <v>9.9239949282087778E-2</v>
      </c>
      <c r="J1566" s="14">
        <f>_xlfn.IFNA(VLOOKUP($F1566,StorageTanks_ProductionOnly!$BQ$2:$CE$31,14,FALSE),StorageTanks_ProductionOnly!$CD$32)</f>
        <v>0.78502133323338208</v>
      </c>
    </row>
    <row r="1567" spans="1:10" x14ac:dyDescent="0.25">
      <c r="A1567" s="1" t="s">
        <v>7550</v>
      </c>
      <c r="B1567" s="1" t="s">
        <v>7441</v>
      </c>
      <c r="C1567" s="1" t="s">
        <v>7551</v>
      </c>
      <c r="D1567" s="1" t="s">
        <v>10270</v>
      </c>
      <c r="E1567" s="1" t="s">
        <v>10271</v>
      </c>
      <c r="F1567" s="13" t="str">
        <f t="shared" si="24"/>
        <v>335 - Forest City Basin</v>
      </c>
      <c r="G1567" s="14">
        <f>_xlfn.IFNA(VLOOKUP($F1567,StorageTanks_ProductionOnly!$BQ$2:$CE$31,10,FALSE),StorageTanks_ProductionOnly!$BZ$32)</f>
        <v>5.1641542824907183E-2</v>
      </c>
      <c r="H1567" s="14">
        <f>_xlfn.IFNA(VLOOKUP($F1567,StorageTanks_ProductionOnly!$BQ$2:$CE$31,11,FALSE),StorageTanks_ProductionOnly!$CA$32)</f>
        <v>0.88022939803243827</v>
      </c>
      <c r="I1567" s="14">
        <f>_xlfn.IFNA(VLOOKUP($F1567,StorageTanks_ProductionOnly!$BQ$2:$CE$31,13,FALSE),StorageTanks_ProductionOnly!$CC$32)</f>
        <v>9.9239949282087778E-2</v>
      </c>
      <c r="J1567" s="14">
        <f>_xlfn.IFNA(VLOOKUP($F1567,StorageTanks_ProductionOnly!$BQ$2:$CE$31,14,FALSE),StorageTanks_ProductionOnly!$CD$32)</f>
        <v>0.78502133323338208</v>
      </c>
    </row>
    <row r="1568" spans="1:10" x14ac:dyDescent="0.25">
      <c r="A1568" s="1" t="s">
        <v>7552</v>
      </c>
      <c r="B1568" s="1" t="s">
        <v>7441</v>
      </c>
      <c r="C1568" s="1" t="s">
        <v>5265</v>
      </c>
      <c r="D1568" s="1" t="s">
        <v>10187</v>
      </c>
      <c r="E1568" s="1" t="s">
        <v>10188</v>
      </c>
      <c r="F1568" s="13" t="str">
        <f t="shared" si="24"/>
        <v>340 - Ozark Uplift</v>
      </c>
      <c r="G1568" s="14">
        <f>_xlfn.IFNA(VLOOKUP($F1568,StorageTanks_ProductionOnly!$BQ$2:$CE$31,10,FALSE),StorageTanks_ProductionOnly!$BZ$32)</f>
        <v>5.1641542824907183E-2</v>
      </c>
      <c r="H1568" s="14">
        <f>_xlfn.IFNA(VLOOKUP($F1568,StorageTanks_ProductionOnly!$BQ$2:$CE$31,11,FALSE),StorageTanks_ProductionOnly!$CA$32)</f>
        <v>0.88022939803243827</v>
      </c>
      <c r="I1568" s="14">
        <f>_xlfn.IFNA(VLOOKUP($F1568,StorageTanks_ProductionOnly!$BQ$2:$CE$31,13,FALSE),StorageTanks_ProductionOnly!$CC$32)</f>
        <v>9.9239949282087778E-2</v>
      </c>
      <c r="J1568" s="14">
        <f>_xlfn.IFNA(VLOOKUP($F1568,StorageTanks_ProductionOnly!$BQ$2:$CE$31,14,FALSE),StorageTanks_ProductionOnly!$CD$32)</f>
        <v>0.78502133323338208</v>
      </c>
    </row>
    <row r="1569" spans="1:10" x14ac:dyDescent="0.25">
      <c r="A1569" s="1" t="s">
        <v>7553</v>
      </c>
      <c r="B1569" s="1" t="s">
        <v>7441</v>
      </c>
      <c r="C1569" s="1" t="s">
        <v>5271</v>
      </c>
      <c r="D1569" s="1" t="s">
        <v>10187</v>
      </c>
      <c r="E1569" s="1" t="s">
        <v>10188</v>
      </c>
      <c r="F1569" s="13" t="str">
        <f t="shared" si="24"/>
        <v>340 - Ozark Uplift</v>
      </c>
      <c r="G1569" s="14">
        <f>_xlfn.IFNA(VLOOKUP($F1569,StorageTanks_ProductionOnly!$BQ$2:$CE$31,10,FALSE),StorageTanks_ProductionOnly!$BZ$32)</f>
        <v>5.1641542824907183E-2</v>
      </c>
      <c r="H1569" s="14">
        <f>_xlfn.IFNA(VLOOKUP($F1569,StorageTanks_ProductionOnly!$BQ$2:$CE$31,11,FALSE),StorageTanks_ProductionOnly!$CA$32)</f>
        <v>0.88022939803243827</v>
      </c>
      <c r="I1569" s="14">
        <f>_xlfn.IFNA(VLOOKUP($F1569,StorageTanks_ProductionOnly!$BQ$2:$CE$31,13,FALSE),StorageTanks_ProductionOnly!$CC$32)</f>
        <v>9.9239949282087778E-2</v>
      </c>
      <c r="J1569" s="14">
        <f>_xlfn.IFNA(VLOOKUP($F1569,StorageTanks_ProductionOnly!$BQ$2:$CE$31,14,FALSE),StorageTanks_ProductionOnly!$CD$32)</f>
        <v>0.78502133323338208</v>
      </c>
    </row>
    <row r="1570" spans="1:10" x14ac:dyDescent="0.25">
      <c r="A1570" s="1" t="s">
        <v>7554</v>
      </c>
      <c r="B1570" s="1" t="s">
        <v>7441</v>
      </c>
      <c r="C1570" s="1" t="s">
        <v>5655</v>
      </c>
      <c r="D1570" s="1" t="s">
        <v>10270</v>
      </c>
      <c r="E1570" s="1" t="s">
        <v>10271</v>
      </c>
      <c r="F1570" s="13" t="str">
        <f t="shared" si="24"/>
        <v>335 - Forest City Basin</v>
      </c>
      <c r="G1570" s="14">
        <f>_xlfn.IFNA(VLOOKUP($F1570,StorageTanks_ProductionOnly!$BQ$2:$CE$31,10,FALSE),StorageTanks_ProductionOnly!$BZ$32)</f>
        <v>5.1641542824907183E-2</v>
      </c>
      <c r="H1570" s="14">
        <f>_xlfn.IFNA(VLOOKUP($F1570,StorageTanks_ProductionOnly!$BQ$2:$CE$31,11,FALSE),StorageTanks_ProductionOnly!$CA$32)</f>
        <v>0.88022939803243827</v>
      </c>
      <c r="I1570" s="14">
        <f>_xlfn.IFNA(VLOOKUP($F1570,StorageTanks_ProductionOnly!$BQ$2:$CE$31,13,FALSE),StorageTanks_ProductionOnly!$CC$32)</f>
        <v>9.9239949282087778E-2</v>
      </c>
      <c r="J1570" s="14">
        <f>_xlfn.IFNA(VLOOKUP($F1570,StorageTanks_ProductionOnly!$BQ$2:$CE$31,14,FALSE),StorageTanks_ProductionOnly!$CD$32)</f>
        <v>0.78502133323338208</v>
      </c>
    </row>
    <row r="1571" spans="1:10" x14ac:dyDescent="0.25">
      <c r="A1571" s="1" t="s">
        <v>7555</v>
      </c>
      <c r="B1571" s="1" t="s">
        <v>7441</v>
      </c>
      <c r="C1571" s="1" t="s">
        <v>7556</v>
      </c>
      <c r="D1571" s="1" t="s">
        <v>10290</v>
      </c>
      <c r="E1571" s="1" t="s">
        <v>10291</v>
      </c>
      <c r="F1571" s="13" t="str">
        <f t="shared" si="24"/>
        <v>330 - Lincoln Anticline</v>
      </c>
      <c r="G1571" s="14">
        <f>_xlfn.IFNA(VLOOKUP($F1571,StorageTanks_ProductionOnly!$BQ$2:$CE$31,10,FALSE),StorageTanks_ProductionOnly!$BZ$32)</f>
        <v>5.1641542824907183E-2</v>
      </c>
      <c r="H1571" s="14">
        <f>_xlfn.IFNA(VLOOKUP($F1571,StorageTanks_ProductionOnly!$BQ$2:$CE$31,11,FALSE),StorageTanks_ProductionOnly!$CA$32)</f>
        <v>0.88022939803243827</v>
      </c>
      <c r="I1571" s="14">
        <f>_xlfn.IFNA(VLOOKUP($F1571,StorageTanks_ProductionOnly!$BQ$2:$CE$31,13,FALSE),StorageTanks_ProductionOnly!$CC$32)</f>
        <v>9.9239949282087778E-2</v>
      </c>
      <c r="J1571" s="14">
        <f>_xlfn.IFNA(VLOOKUP($F1571,StorageTanks_ProductionOnly!$BQ$2:$CE$31,14,FALSE),StorageTanks_ProductionOnly!$CD$32)</f>
        <v>0.78502133323338208</v>
      </c>
    </row>
    <row r="1572" spans="1:10" x14ac:dyDescent="0.25">
      <c r="A1572" s="1" t="s">
        <v>7557</v>
      </c>
      <c r="B1572" s="1" t="s">
        <v>7441</v>
      </c>
      <c r="C1572" s="1" t="s">
        <v>5054</v>
      </c>
      <c r="D1572" s="1" t="s">
        <v>10187</v>
      </c>
      <c r="E1572" s="1" t="s">
        <v>10188</v>
      </c>
      <c r="F1572" s="13" t="str">
        <f t="shared" si="24"/>
        <v>340 - Ozark Uplift</v>
      </c>
      <c r="G1572" s="14">
        <f>_xlfn.IFNA(VLOOKUP($F1572,StorageTanks_ProductionOnly!$BQ$2:$CE$31,10,FALSE),StorageTanks_ProductionOnly!$BZ$32)</f>
        <v>5.1641542824907183E-2</v>
      </c>
      <c r="H1572" s="14">
        <f>_xlfn.IFNA(VLOOKUP($F1572,StorageTanks_ProductionOnly!$BQ$2:$CE$31,11,FALSE),StorageTanks_ProductionOnly!$CA$32)</f>
        <v>0.88022939803243827</v>
      </c>
      <c r="I1572" s="14">
        <f>_xlfn.IFNA(VLOOKUP($F1572,StorageTanks_ProductionOnly!$BQ$2:$CE$31,13,FALSE),StorageTanks_ProductionOnly!$CC$32)</f>
        <v>9.9239949282087778E-2</v>
      </c>
      <c r="J1572" s="14">
        <f>_xlfn.IFNA(VLOOKUP($F1572,StorageTanks_ProductionOnly!$BQ$2:$CE$31,14,FALSE),StorageTanks_ProductionOnly!$CD$32)</f>
        <v>0.78502133323338208</v>
      </c>
    </row>
    <row r="1573" spans="1:10" x14ac:dyDescent="0.25">
      <c r="A1573" s="1" t="s">
        <v>7558</v>
      </c>
      <c r="B1573" s="1" t="s">
        <v>7441</v>
      </c>
      <c r="C1573" s="1" t="s">
        <v>7559</v>
      </c>
      <c r="D1573" s="1" t="s">
        <v>10270</v>
      </c>
      <c r="E1573" s="1" t="s">
        <v>10271</v>
      </c>
      <c r="F1573" s="13" t="str">
        <f t="shared" si="24"/>
        <v>335 - Forest City Basin</v>
      </c>
      <c r="G1573" s="14">
        <f>_xlfn.IFNA(VLOOKUP($F1573,StorageTanks_ProductionOnly!$BQ$2:$CE$31,10,FALSE),StorageTanks_ProductionOnly!$BZ$32)</f>
        <v>5.1641542824907183E-2</v>
      </c>
      <c r="H1573" s="14">
        <f>_xlfn.IFNA(VLOOKUP($F1573,StorageTanks_ProductionOnly!$BQ$2:$CE$31,11,FALSE),StorageTanks_ProductionOnly!$CA$32)</f>
        <v>0.88022939803243827</v>
      </c>
      <c r="I1573" s="14">
        <f>_xlfn.IFNA(VLOOKUP($F1573,StorageTanks_ProductionOnly!$BQ$2:$CE$31,13,FALSE),StorageTanks_ProductionOnly!$CC$32)</f>
        <v>9.9239949282087778E-2</v>
      </c>
      <c r="J1573" s="14">
        <f>_xlfn.IFNA(VLOOKUP($F1573,StorageTanks_ProductionOnly!$BQ$2:$CE$31,14,FALSE),StorageTanks_ProductionOnly!$CD$32)</f>
        <v>0.78502133323338208</v>
      </c>
    </row>
    <row r="1574" spans="1:10" x14ac:dyDescent="0.25">
      <c r="A1574" s="1" t="s">
        <v>7560</v>
      </c>
      <c r="B1574" s="1" t="s">
        <v>7441</v>
      </c>
      <c r="C1574" s="1" t="s">
        <v>7561</v>
      </c>
      <c r="D1574" s="1" t="s">
        <v>10187</v>
      </c>
      <c r="E1574" s="1" t="s">
        <v>10188</v>
      </c>
      <c r="F1574" s="13" t="str">
        <f t="shared" si="24"/>
        <v>340 - Ozark Uplift</v>
      </c>
      <c r="G1574" s="14">
        <f>_xlfn.IFNA(VLOOKUP($F1574,StorageTanks_ProductionOnly!$BQ$2:$CE$31,10,FALSE),StorageTanks_ProductionOnly!$BZ$32)</f>
        <v>5.1641542824907183E-2</v>
      </c>
      <c r="H1574" s="14">
        <f>_xlfn.IFNA(VLOOKUP($F1574,StorageTanks_ProductionOnly!$BQ$2:$CE$31,11,FALSE),StorageTanks_ProductionOnly!$CA$32)</f>
        <v>0.88022939803243827</v>
      </c>
      <c r="I1574" s="14">
        <f>_xlfn.IFNA(VLOOKUP($F1574,StorageTanks_ProductionOnly!$BQ$2:$CE$31,13,FALSE),StorageTanks_ProductionOnly!$CC$32)</f>
        <v>9.9239949282087778E-2</v>
      </c>
      <c r="J1574" s="14">
        <f>_xlfn.IFNA(VLOOKUP($F1574,StorageTanks_ProductionOnly!$BQ$2:$CE$31,14,FALSE),StorageTanks_ProductionOnly!$CD$32)</f>
        <v>0.78502133323338208</v>
      </c>
    </row>
    <row r="1575" spans="1:10" x14ac:dyDescent="0.25">
      <c r="A1575" s="1" t="s">
        <v>7562</v>
      </c>
      <c r="B1575" s="1" t="s">
        <v>7441</v>
      </c>
      <c r="C1575" s="1" t="s">
        <v>6289</v>
      </c>
      <c r="D1575" s="1" t="s">
        <v>10187</v>
      </c>
      <c r="E1575" s="1" t="s">
        <v>10188</v>
      </c>
      <c r="F1575" s="13" t="str">
        <f t="shared" si="24"/>
        <v>340 - Ozark Uplift</v>
      </c>
      <c r="G1575" s="14">
        <f>_xlfn.IFNA(VLOOKUP($F1575,StorageTanks_ProductionOnly!$BQ$2:$CE$31,10,FALSE),StorageTanks_ProductionOnly!$BZ$32)</f>
        <v>5.1641542824907183E-2</v>
      </c>
      <c r="H1575" s="14">
        <f>_xlfn.IFNA(VLOOKUP($F1575,StorageTanks_ProductionOnly!$BQ$2:$CE$31,11,FALSE),StorageTanks_ProductionOnly!$CA$32)</f>
        <v>0.88022939803243827</v>
      </c>
      <c r="I1575" s="14">
        <f>_xlfn.IFNA(VLOOKUP($F1575,StorageTanks_ProductionOnly!$BQ$2:$CE$31,13,FALSE),StorageTanks_ProductionOnly!$CC$32)</f>
        <v>9.9239949282087778E-2</v>
      </c>
      <c r="J1575" s="14">
        <f>_xlfn.IFNA(VLOOKUP($F1575,StorageTanks_ProductionOnly!$BQ$2:$CE$31,14,FALSE),StorageTanks_ProductionOnly!$CD$32)</f>
        <v>0.78502133323338208</v>
      </c>
    </row>
    <row r="1576" spans="1:10" x14ac:dyDescent="0.25">
      <c r="A1576" s="1" t="s">
        <v>7563</v>
      </c>
      <c r="B1576" s="1" t="s">
        <v>7441</v>
      </c>
      <c r="C1576" s="1" t="s">
        <v>6899</v>
      </c>
      <c r="D1576" s="1" t="s">
        <v>10264</v>
      </c>
      <c r="E1576" s="1" t="s">
        <v>10265</v>
      </c>
      <c r="F1576" s="13" t="str">
        <f t="shared" si="24"/>
        <v>315 - Illinois Basin</v>
      </c>
      <c r="G1576" s="14">
        <f>_xlfn.IFNA(VLOOKUP($F1576,StorageTanks_ProductionOnly!$BQ$2:$CE$31,10,FALSE),StorageTanks_ProductionOnly!$BZ$32)</f>
        <v>5.1641542824907183E-2</v>
      </c>
      <c r="H1576" s="14">
        <f>_xlfn.IFNA(VLOOKUP($F1576,StorageTanks_ProductionOnly!$BQ$2:$CE$31,11,FALSE),StorageTanks_ProductionOnly!$CA$32)</f>
        <v>0.88022939803243827</v>
      </c>
      <c r="I1576" s="14">
        <f>_xlfn.IFNA(VLOOKUP($F1576,StorageTanks_ProductionOnly!$BQ$2:$CE$31,13,FALSE),StorageTanks_ProductionOnly!$CC$32)</f>
        <v>9.9239949282087778E-2</v>
      </c>
      <c r="J1576" s="14">
        <f>_xlfn.IFNA(VLOOKUP($F1576,StorageTanks_ProductionOnly!$BQ$2:$CE$31,14,FALSE),StorageTanks_ProductionOnly!$CD$32)</f>
        <v>0.78502133323338208</v>
      </c>
    </row>
    <row r="1577" spans="1:10" x14ac:dyDescent="0.25">
      <c r="A1577" s="1" t="s">
        <v>7564</v>
      </c>
      <c r="B1577" s="1" t="s">
        <v>7441</v>
      </c>
      <c r="C1577" s="1" t="s">
        <v>5058</v>
      </c>
      <c r="D1577" s="1" t="s">
        <v>10274</v>
      </c>
      <c r="E1577" s="1" t="s">
        <v>10275</v>
      </c>
      <c r="F1577" s="13" t="str">
        <f t="shared" si="24"/>
        <v>365 - Cherokee Basin</v>
      </c>
      <c r="G1577" s="14">
        <f>_xlfn.IFNA(VLOOKUP($F1577,StorageTanks_ProductionOnly!$BQ$2:$CE$31,10,FALSE),StorageTanks_ProductionOnly!$BZ$32)</f>
        <v>5.1641542824907183E-2</v>
      </c>
      <c r="H1577" s="14">
        <f>_xlfn.IFNA(VLOOKUP($F1577,StorageTanks_ProductionOnly!$BQ$2:$CE$31,11,FALSE),StorageTanks_ProductionOnly!$CA$32)</f>
        <v>0.88022939803243827</v>
      </c>
      <c r="I1577" s="14">
        <f>_xlfn.IFNA(VLOOKUP($F1577,StorageTanks_ProductionOnly!$BQ$2:$CE$31,13,FALSE),StorageTanks_ProductionOnly!$CC$32)</f>
        <v>9.9239949282087778E-2</v>
      </c>
      <c r="J1577" s="14">
        <f>_xlfn.IFNA(VLOOKUP($F1577,StorageTanks_ProductionOnly!$BQ$2:$CE$31,14,FALSE),StorageTanks_ProductionOnly!$CD$32)</f>
        <v>0.78502133323338208</v>
      </c>
    </row>
    <row r="1578" spans="1:10" x14ac:dyDescent="0.25">
      <c r="A1578" s="1" t="s">
        <v>7565</v>
      </c>
      <c r="B1578" s="1" t="s">
        <v>7441</v>
      </c>
      <c r="C1578" s="1" t="s">
        <v>7566</v>
      </c>
      <c r="D1578" s="1" t="s">
        <v>10187</v>
      </c>
      <c r="E1578" s="1" t="s">
        <v>10188</v>
      </c>
      <c r="F1578" s="13" t="str">
        <f t="shared" si="24"/>
        <v>340 - Ozark Uplift</v>
      </c>
      <c r="G1578" s="14">
        <f>_xlfn.IFNA(VLOOKUP($F1578,StorageTanks_ProductionOnly!$BQ$2:$CE$31,10,FALSE),StorageTanks_ProductionOnly!$BZ$32)</f>
        <v>5.1641542824907183E-2</v>
      </c>
      <c r="H1578" s="14">
        <f>_xlfn.IFNA(VLOOKUP($F1578,StorageTanks_ProductionOnly!$BQ$2:$CE$31,11,FALSE),StorageTanks_ProductionOnly!$CA$32)</f>
        <v>0.88022939803243827</v>
      </c>
      <c r="I1578" s="14">
        <f>_xlfn.IFNA(VLOOKUP($F1578,StorageTanks_ProductionOnly!$BQ$2:$CE$31,13,FALSE),StorageTanks_ProductionOnly!$CC$32)</f>
        <v>9.9239949282087778E-2</v>
      </c>
      <c r="J1578" s="14">
        <f>_xlfn.IFNA(VLOOKUP($F1578,StorageTanks_ProductionOnly!$BQ$2:$CE$31,14,FALSE),StorageTanks_ProductionOnly!$CD$32)</f>
        <v>0.78502133323338208</v>
      </c>
    </row>
    <row r="1579" spans="1:10" x14ac:dyDescent="0.25">
      <c r="A1579" s="1" t="s">
        <v>7567</v>
      </c>
      <c r="B1579" s="1" t="s">
        <v>7441</v>
      </c>
      <c r="C1579" s="1" t="s">
        <v>7568</v>
      </c>
      <c r="D1579" s="1" t="s">
        <v>10187</v>
      </c>
      <c r="E1579" s="1" t="s">
        <v>10188</v>
      </c>
      <c r="F1579" s="13" t="str">
        <f t="shared" si="24"/>
        <v>340 - Ozark Uplift</v>
      </c>
      <c r="G1579" s="14">
        <f>_xlfn.IFNA(VLOOKUP($F1579,StorageTanks_ProductionOnly!$BQ$2:$CE$31,10,FALSE),StorageTanks_ProductionOnly!$BZ$32)</f>
        <v>5.1641542824907183E-2</v>
      </c>
      <c r="H1579" s="14">
        <f>_xlfn.IFNA(VLOOKUP($F1579,StorageTanks_ProductionOnly!$BQ$2:$CE$31,11,FALSE),StorageTanks_ProductionOnly!$CA$32)</f>
        <v>0.88022939803243827</v>
      </c>
      <c r="I1579" s="14">
        <f>_xlfn.IFNA(VLOOKUP($F1579,StorageTanks_ProductionOnly!$BQ$2:$CE$31,13,FALSE),StorageTanks_ProductionOnly!$CC$32)</f>
        <v>9.9239949282087778E-2</v>
      </c>
      <c r="J1579" s="14">
        <f>_xlfn.IFNA(VLOOKUP($F1579,StorageTanks_ProductionOnly!$BQ$2:$CE$31,14,FALSE),StorageTanks_ProductionOnly!$CD$32)</f>
        <v>0.78502133323338208</v>
      </c>
    </row>
    <row r="1580" spans="1:10" x14ac:dyDescent="0.25">
      <c r="A1580" s="1" t="s">
        <v>7569</v>
      </c>
      <c r="B1580" s="1" t="s">
        <v>7441</v>
      </c>
      <c r="C1580" s="1" t="s">
        <v>7291</v>
      </c>
      <c r="D1580" s="1" t="s">
        <v>10264</v>
      </c>
      <c r="E1580" s="1" t="s">
        <v>10265</v>
      </c>
      <c r="F1580" s="13" t="str">
        <f t="shared" si="24"/>
        <v>315 - Illinois Basin</v>
      </c>
      <c r="G1580" s="14">
        <f>_xlfn.IFNA(VLOOKUP($F1580,StorageTanks_ProductionOnly!$BQ$2:$CE$31,10,FALSE),StorageTanks_ProductionOnly!$BZ$32)</f>
        <v>5.1641542824907183E-2</v>
      </c>
      <c r="H1580" s="14">
        <f>_xlfn.IFNA(VLOOKUP($F1580,StorageTanks_ProductionOnly!$BQ$2:$CE$31,11,FALSE),StorageTanks_ProductionOnly!$CA$32)</f>
        <v>0.88022939803243827</v>
      </c>
      <c r="I1580" s="14">
        <f>_xlfn.IFNA(VLOOKUP($F1580,StorageTanks_ProductionOnly!$BQ$2:$CE$31,13,FALSE),StorageTanks_ProductionOnly!$CC$32)</f>
        <v>9.9239949282087778E-2</v>
      </c>
      <c r="J1580" s="14">
        <f>_xlfn.IFNA(VLOOKUP($F1580,StorageTanks_ProductionOnly!$BQ$2:$CE$31,14,FALSE),StorageTanks_ProductionOnly!$CD$32)</f>
        <v>0.78502133323338208</v>
      </c>
    </row>
    <row r="1581" spans="1:10" x14ac:dyDescent="0.25">
      <c r="A1581" s="1" t="s">
        <v>7570</v>
      </c>
      <c r="B1581" s="1" t="s">
        <v>7441</v>
      </c>
      <c r="C1581" s="1" t="s">
        <v>5276</v>
      </c>
      <c r="D1581" s="1" t="s">
        <v>10187</v>
      </c>
      <c r="E1581" s="1" t="s">
        <v>10188</v>
      </c>
      <c r="F1581" s="13" t="str">
        <f t="shared" si="24"/>
        <v>340 - Ozark Uplift</v>
      </c>
      <c r="G1581" s="14">
        <f>_xlfn.IFNA(VLOOKUP($F1581,StorageTanks_ProductionOnly!$BQ$2:$CE$31,10,FALSE),StorageTanks_ProductionOnly!$BZ$32)</f>
        <v>5.1641542824907183E-2</v>
      </c>
      <c r="H1581" s="14">
        <f>_xlfn.IFNA(VLOOKUP($F1581,StorageTanks_ProductionOnly!$BQ$2:$CE$31,11,FALSE),StorageTanks_ProductionOnly!$CA$32)</f>
        <v>0.88022939803243827</v>
      </c>
      <c r="I1581" s="14">
        <f>_xlfn.IFNA(VLOOKUP($F1581,StorageTanks_ProductionOnly!$BQ$2:$CE$31,13,FALSE),StorageTanks_ProductionOnly!$CC$32)</f>
        <v>9.9239949282087778E-2</v>
      </c>
      <c r="J1581" s="14">
        <f>_xlfn.IFNA(VLOOKUP($F1581,StorageTanks_ProductionOnly!$BQ$2:$CE$31,14,FALSE),StorageTanks_ProductionOnly!$CD$32)</f>
        <v>0.78502133323338208</v>
      </c>
    </row>
    <row r="1582" spans="1:10" x14ac:dyDescent="0.25">
      <c r="A1582" s="1" t="s">
        <v>7571</v>
      </c>
      <c r="B1582" s="1" t="s">
        <v>7441</v>
      </c>
      <c r="C1582" s="1" t="s">
        <v>6165</v>
      </c>
      <c r="D1582" s="1" t="s">
        <v>10290</v>
      </c>
      <c r="E1582" s="1" t="s">
        <v>10291</v>
      </c>
      <c r="F1582" s="13" t="str">
        <f t="shared" si="24"/>
        <v>330 - Lincoln Anticline</v>
      </c>
      <c r="G1582" s="14">
        <f>_xlfn.IFNA(VLOOKUP($F1582,StorageTanks_ProductionOnly!$BQ$2:$CE$31,10,FALSE),StorageTanks_ProductionOnly!$BZ$32)</f>
        <v>5.1641542824907183E-2</v>
      </c>
      <c r="H1582" s="14">
        <f>_xlfn.IFNA(VLOOKUP($F1582,StorageTanks_ProductionOnly!$BQ$2:$CE$31,11,FALSE),StorageTanks_ProductionOnly!$CA$32)</f>
        <v>0.88022939803243827</v>
      </c>
      <c r="I1582" s="14">
        <f>_xlfn.IFNA(VLOOKUP($F1582,StorageTanks_ProductionOnly!$BQ$2:$CE$31,13,FALSE),StorageTanks_ProductionOnly!$CC$32)</f>
        <v>9.9239949282087778E-2</v>
      </c>
      <c r="J1582" s="14">
        <f>_xlfn.IFNA(VLOOKUP($F1582,StorageTanks_ProductionOnly!$BQ$2:$CE$31,14,FALSE),StorageTanks_ProductionOnly!$CD$32)</f>
        <v>0.78502133323338208</v>
      </c>
    </row>
    <row r="1583" spans="1:10" x14ac:dyDescent="0.25">
      <c r="A1583" s="1" t="s">
        <v>7572</v>
      </c>
      <c r="B1583" s="1" t="s">
        <v>7441</v>
      </c>
      <c r="C1583" s="1" t="s">
        <v>7573</v>
      </c>
      <c r="D1583" s="1" t="s">
        <v>10290</v>
      </c>
      <c r="E1583" s="1" t="s">
        <v>10291</v>
      </c>
      <c r="F1583" s="13" t="str">
        <f t="shared" si="24"/>
        <v>330 - Lincoln Anticline</v>
      </c>
      <c r="G1583" s="14">
        <f>_xlfn.IFNA(VLOOKUP($F1583,StorageTanks_ProductionOnly!$BQ$2:$CE$31,10,FALSE),StorageTanks_ProductionOnly!$BZ$32)</f>
        <v>5.1641542824907183E-2</v>
      </c>
      <c r="H1583" s="14">
        <f>_xlfn.IFNA(VLOOKUP($F1583,StorageTanks_ProductionOnly!$BQ$2:$CE$31,11,FALSE),StorageTanks_ProductionOnly!$CA$32)</f>
        <v>0.88022939803243827</v>
      </c>
      <c r="I1583" s="14">
        <f>_xlfn.IFNA(VLOOKUP($F1583,StorageTanks_ProductionOnly!$BQ$2:$CE$31,13,FALSE),StorageTanks_ProductionOnly!$CC$32)</f>
        <v>9.9239949282087778E-2</v>
      </c>
      <c r="J1583" s="14">
        <f>_xlfn.IFNA(VLOOKUP($F1583,StorageTanks_ProductionOnly!$BQ$2:$CE$31,14,FALSE),StorageTanks_ProductionOnly!$CD$32)</f>
        <v>0.78502133323338208</v>
      </c>
    </row>
    <row r="1584" spans="1:10" x14ac:dyDescent="0.25">
      <c r="A1584" s="1" t="s">
        <v>7574</v>
      </c>
      <c r="B1584" s="1" t="s">
        <v>7441</v>
      </c>
      <c r="C1584" s="1" t="s">
        <v>5278</v>
      </c>
      <c r="D1584" s="1" t="s">
        <v>10191</v>
      </c>
      <c r="E1584" s="1" t="s">
        <v>10192</v>
      </c>
      <c r="F1584" s="13" t="str">
        <f t="shared" si="24"/>
        <v>250 - Upper Mississippi Embaymnt</v>
      </c>
      <c r="G1584" s="14">
        <f>_xlfn.IFNA(VLOOKUP($F1584,StorageTanks_ProductionOnly!$BQ$2:$CE$31,10,FALSE),StorageTanks_ProductionOnly!$BZ$32)</f>
        <v>5.1641542824907183E-2</v>
      </c>
      <c r="H1584" s="14">
        <f>_xlfn.IFNA(VLOOKUP($F1584,StorageTanks_ProductionOnly!$BQ$2:$CE$31,11,FALSE),StorageTanks_ProductionOnly!$CA$32)</f>
        <v>0.88022939803243827</v>
      </c>
      <c r="I1584" s="14">
        <f>_xlfn.IFNA(VLOOKUP($F1584,StorageTanks_ProductionOnly!$BQ$2:$CE$31,13,FALSE),StorageTanks_ProductionOnly!$CC$32)</f>
        <v>9.9239949282087778E-2</v>
      </c>
      <c r="J1584" s="14">
        <f>_xlfn.IFNA(VLOOKUP($F1584,StorageTanks_ProductionOnly!$BQ$2:$CE$31,14,FALSE),StorageTanks_ProductionOnly!$CD$32)</f>
        <v>0.78502133323338208</v>
      </c>
    </row>
    <row r="1585" spans="1:10" x14ac:dyDescent="0.25">
      <c r="A1585" s="1" t="s">
        <v>7575</v>
      </c>
      <c r="B1585" s="1" t="s">
        <v>7441</v>
      </c>
      <c r="C1585" s="1" t="s">
        <v>7576</v>
      </c>
      <c r="D1585" s="1" t="s">
        <v>10187</v>
      </c>
      <c r="E1585" s="1" t="s">
        <v>10188</v>
      </c>
      <c r="F1585" s="13" t="str">
        <f t="shared" si="24"/>
        <v>340 - Ozark Uplift</v>
      </c>
      <c r="G1585" s="14">
        <f>_xlfn.IFNA(VLOOKUP($F1585,StorageTanks_ProductionOnly!$BQ$2:$CE$31,10,FALSE),StorageTanks_ProductionOnly!$BZ$32)</f>
        <v>5.1641542824907183E-2</v>
      </c>
      <c r="H1585" s="14">
        <f>_xlfn.IFNA(VLOOKUP($F1585,StorageTanks_ProductionOnly!$BQ$2:$CE$31,11,FALSE),StorageTanks_ProductionOnly!$CA$32)</f>
        <v>0.88022939803243827</v>
      </c>
      <c r="I1585" s="14">
        <f>_xlfn.IFNA(VLOOKUP($F1585,StorageTanks_ProductionOnly!$BQ$2:$CE$31,13,FALSE),StorageTanks_ProductionOnly!$CC$32)</f>
        <v>9.9239949282087778E-2</v>
      </c>
      <c r="J1585" s="14">
        <f>_xlfn.IFNA(VLOOKUP($F1585,StorageTanks_ProductionOnly!$BQ$2:$CE$31,14,FALSE),StorageTanks_ProductionOnly!$CD$32)</f>
        <v>0.78502133323338208</v>
      </c>
    </row>
    <row r="1586" spans="1:10" x14ac:dyDescent="0.25">
      <c r="A1586" s="1" t="s">
        <v>7577</v>
      </c>
      <c r="B1586" s="1" t="s">
        <v>7441</v>
      </c>
      <c r="C1586" s="1" t="s">
        <v>5060</v>
      </c>
      <c r="D1586" s="1" t="s">
        <v>10290</v>
      </c>
      <c r="E1586" s="1" t="s">
        <v>10291</v>
      </c>
      <c r="F1586" s="13" t="str">
        <f t="shared" si="24"/>
        <v>330 - Lincoln Anticline</v>
      </c>
      <c r="G1586" s="14">
        <f>_xlfn.IFNA(VLOOKUP($F1586,StorageTanks_ProductionOnly!$BQ$2:$CE$31,10,FALSE),StorageTanks_ProductionOnly!$BZ$32)</f>
        <v>5.1641542824907183E-2</v>
      </c>
      <c r="H1586" s="14">
        <f>_xlfn.IFNA(VLOOKUP($F1586,StorageTanks_ProductionOnly!$BQ$2:$CE$31,11,FALSE),StorageTanks_ProductionOnly!$CA$32)</f>
        <v>0.88022939803243827</v>
      </c>
      <c r="I1586" s="14">
        <f>_xlfn.IFNA(VLOOKUP($F1586,StorageTanks_ProductionOnly!$BQ$2:$CE$31,13,FALSE),StorageTanks_ProductionOnly!$CC$32)</f>
        <v>9.9239949282087778E-2</v>
      </c>
      <c r="J1586" s="14">
        <f>_xlfn.IFNA(VLOOKUP($F1586,StorageTanks_ProductionOnly!$BQ$2:$CE$31,14,FALSE),StorageTanks_ProductionOnly!$CD$32)</f>
        <v>0.78502133323338208</v>
      </c>
    </row>
    <row r="1587" spans="1:10" x14ac:dyDescent="0.25">
      <c r="A1587" s="1" t="s">
        <v>7578</v>
      </c>
      <c r="B1587" s="1" t="s">
        <v>7441</v>
      </c>
      <c r="C1587" s="1" t="s">
        <v>7579</v>
      </c>
      <c r="D1587" s="1" t="s">
        <v>10191</v>
      </c>
      <c r="E1587" s="1" t="s">
        <v>10192</v>
      </c>
      <c r="F1587" s="13" t="str">
        <f t="shared" si="24"/>
        <v>250 - Upper Mississippi Embaymnt</v>
      </c>
      <c r="G1587" s="14">
        <f>_xlfn.IFNA(VLOOKUP($F1587,StorageTanks_ProductionOnly!$BQ$2:$CE$31,10,FALSE),StorageTanks_ProductionOnly!$BZ$32)</f>
        <v>5.1641542824907183E-2</v>
      </c>
      <c r="H1587" s="14">
        <f>_xlfn.IFNA(VLOOKUP($F1587,StorageTanks_ProductionOnly!$BQ$2:$CE$31,11,FALSE),StorageTanks_ProductionOnly!$CA$32)</f>
        <v>0.88022939803243827</v>
      </c>
      <c r="I1587" s="14">
        <f>_xlfn.IFNA(VLOOKUP($F1587,StorageTanks_ProductionOnly!$BQ$2:$CE$31,13,FALSE),StorageTanks_ProductionOnly!$CC$32)</f>
        <v>9.9239949282087778E-2</v>
      </c>
      <c r="J1587" s="14">
        <f>_xlfn.IFNA(VLOOKUP($F1587,StorageTanks_ProductionOnly!$BQ$2:$CE$31,14,FALSE),StorageTanks_ProductionOnly!$CD$32)</f>
        <v>0.78502133323338208</v>
      </c>
    </row>
    <row r="1588" spans="1:10" x14ac:dyDescent="0.25">
      <c r="A1588" s="1" t="s">
        <v>7580</v>
      </c>
      <c r="B1588" s="1" t="s">
        <v>7441</v>
      </c>
      <c r="C1588" s="1" t="s">
        <v>5288</v>
      </c>
      <c r="D1588" s="1" t="s">
        <v>10187</v>
      </c>
      <c r="E1588" s="1" t="s">
        <v>10188</v>
      </c>
      <c r="F1588" s="13" t="str">
        <f t="shared" si="24"/>
        <v>340 - Ozark Uplift</v>
      </c>
      <c r="G1588" s="14">
        <f>_xlfn.IFNA(VLOOKUP($F1588,StorageTanks_ProductionOnly!$BQ$2:$CE$31,10,FALSE),StorageTanks_ProductionOnly!$BZ$32)</f>
        <v>5.1641542824907183E-2</v>
      </c>
      <c r="H1588" s="14">
        <f>_xlfn.IFNA(VLOOKUP($F1588,StorageTanks_ProductionOnly!$BQ$2:$CE$31,11,FALSE),StorageTanks_ProductionOnly!$CA$32)</f>
        <v>0.88022939803243827</v>
      </c>
      <c r="I1588" s="14">
        <f>_xlfn.IFNA(VLOOKUP($F1588,StorageTanks_ProductionOnly!$BQ$2:$CE$31,13,FALSE),StorageTanks_ProductionOnly!$CC$32)</f>
        <v>9.9239949282087778E-2</v>
      </c>
      <c r="J1588" s="14">
        <f>_xlfn.IFNA(VLOOKUP($F1588,StorageTanks_ProductionOnly!$BQ$2:$CE$31,14,FALSE),StorageTanks_ProductionOnly!$CD$32)</f>
        <v>0.78502133323338208</v>
      </c>
    </row>
    <row r="1589" spans="1:10" x14ac:dyDescent="0.25">
      <c r="A1589" s="1" t="s">
        <v>7581</v>
      </c>
      <c r="B1589" s="1" t="s">
        <v>7441</v>
      </c>
      <c r="C1589" s="1" t="s">
        <v>6303</v>
      </c>
      <c r="D1589" s="1" t="s">
        <v>10270</v>
      </c>
      <c r="E1589" s="1" t="s">
        <v>10271</v>
      </c>
      <c r="F1589" s="13" t="str">
        <f t="shared" si="24"/>
        <v>335 - Forest City Basin</v>
      </c>
      <c r="G1589" s="14">
        <f>_xlfn.IFNA(VLOOKUP($F1589,StorageTanks_ProductionOnly!$BQ$2:$CE$31,10,FALSE),StorageTanks_ProductionOnly!$BZ$32)</f>
        <v>5.1641542824907183E-2</v>
      </c>
      <c r="H1589" s="14">
        <f>_xlfn.IFNA(VLOOKUP($F1589,StorageTanks_ProductionOnly!$BQ$2:$CE$31,11,FALSE),StorageTanks_ProductionOnly!$CA$32)</f>
        <v>0.88022939803243827</v>
      </c>
      <c r="I1589" s="14">
        <f>_xlfn.IFNA(VLOOKUP($F1589,StorageTanks_ProductionOnly!$BQ$2:$CE$31,13,FALSE),StorageTanks_ProductionOnly!$CC$32)</f>
        <v>9.9239949282087778E-2</v>
      </c>
      <c r="J1589" s="14">
        <f>_xlfn.IFNA(VLOOKUP($F1589,StorageTanks_ProductionOnly!$BQ$2:$CE$31,14,FALSE),StorageTanks_ProductionOnly!$CD$32)</f>
        <v>0.78502133323338208</v>
      </c>
    </row>
    <row r="1590" spans="1:10" x14ac:dyDescent="0.25">
      <c r="A1590" s="1" t="s">
        <v>7582</v>
      </c>
      <c r="B1590" s="1" t="s">
        <v>7441</v>
      </c>
      <c r="C1590" s="1" t="s">
        <v>7583</v>
      </c>
      <c r="D1590" s="1" t="s">
        <v>10187</v>
      </c>
      <c r="E1590" s="1" t="s">
        <v>10188</v>
      </c>
      <c r="F1590" s="13" t="str">
        <f t="shared" si="24"/>
        <v>340 - Ozark Uplift</v>
      </c>
      <c r="G1590" s="14">
        <f>_xlfn.IFNA(VLOOKUP($F1590,StorageTanks_ProductionOnly!$BQ$2:$CE$31,10,FALSE),StorageTanks_ProductionOnly!$BZ$32)</f>
        <v>5.1641542824907183E-2</v>
      </c>
      <c r="H1590" s="14">
        <f>_xlfn.IFNA(VLOOKUP($F1590,StorageTanks_ProductionOnly!$BQ$2:$CE$31,11,FALSE),StorageTanks_ProductionOnly!$CA$32)</f>
        <v>0.88022939803243827</v>
      </c>
      <c r="I1590" s="14">
        <f>_xlfn.IFNA(VLOOKUP($F1590,StorageTanks_ProductionOnly!$BQ$2:$CE$31,13,FALSE),StorageTanks_ProductionOnly!$CC$32)</f>
        <v>9.9239949282087778E-2</v>
      </c>
      <c r="J1590" s="14">
        <f>_xlfn.IFNA(VLOOKUP($F1590,StorageTanks_ProductionOnly!$BQ$2:$CE$31,14,FALSE),StorageTanks_ProductionOnly!$CD$32)</f>
        <v>0.78502133323338208</v>
      </c>
    </row>
    <row r="1591" spans="1:10" x14ac:dyDescent="0.25">
      <c r="A1591" s="1" t="s">
        <v>7584</v>
      </c>
      <c r="B1591" s="1" t="s">
        <v>7441</v>
      </c>
      <c r="C1591" s="1" t="s">
        <v>7585</v>
      </c>
      <c r="D1591" s="1" t="s">
        <v>10187</v>
      </c>
      <c r="E1591" s="1" t="s">
        <v>10188</v>
      </c>
      <c r="F1591" s="13" t="str">
        <f t="shared" si="24"/>
        <v>340 - Ozark Uplift</v>
      </c>
      <c r="G1591" s="14">
        <f>_xlfn.IFNA(VLOOKUP($F1591,StorageTanks_ProductionOnly!$BQ$2:$CE$31,10,FALSE),StorageTanks_ProductionOnly!$BZ$32)</f>
        <v>5.1641542824907183E-2</v>
      </c>
      <c r="H1591" s="14">
        <f>_xlfn.IFNA(VLOOKUP($F1591,StorageTanks_ProductionOnly!$BQ$2:$CE$31,11,FALSE),StorageTanks_ProductionOnly!$CA$32)</f>
        <v>0.88022939803243827</v>
      </c>
      <c r="I1591" s="14">
        <f>_xlfn.IFNA(VLOOKUP($F1591,StorageTanks_ProductionOnly!$BQ$2:$CE$31,13,FALSE),StorageTanks_ProductionOnly!$CC$32)</f>
        <v>9.9239949282087778E-2</v>
      </c>
      <c r="J1591" s="14">
        <f>_xlfn.IFNA(VLOOKUP($F1591,StorageTanks_ProductionOnly!$BQ$2:$CE$31,14,FALSE),StorageTanks_ProductionOnly!$CD$32)</f>
        <v>0.78502133323338208</v>
      </c>
    </row>
    <row r="1592" spans="1:10" x14ac:dyDescent="0.25">
      <c r="A1592" s="1" t="s">
        <v>7586</v>
      </c>
      <c r="B1592" s="1" t="s">
        <v>7441</v>
      </c>
      <c r="C1592" s="1" t="s">
        <v>6923</v>
      </c>
      <c r="D1592" s="1" t="s">
        <v>10274</v>
      </c>
      <c r="E1592" s="1" t="s">
        <v>10275</v>
      </c>
      <c r="F1592" s="13" t="str">
        <f t="shared" si="24"/>
        <v>365 - Cherokee Basin</v>
      </c>
      <c r="G1592" s="14">
        <f>_xlfn.IFNA(VLOOKUP($F1592,StorageTanks_ProductionOnly!$BQ$2:$CE$31,10,FALSE),StorageTanks_ProductionOnly!$BZ$32)</f>
        <v>5.1641542824907183E-2</v>
      </c>
      <c r="H1592" s="14">
        <f>_xlfn.IFNA(VLOOKUP($F1592,StorageTanks_ProductionOnly!$BQ$2:$CE$31,11,FALSE),StorageTanks_ProductionOnly!$CA$32)</f>
        <v>0.88022939803243827</v>
      </c>
      <c r="I1592" s="14">
        <f>_xlfn.IFNA(VLOOKUP($F1592,StorageTanks_ProductionOnly!$BQ$2:$CE$31,13,FALSE),StorageTanks_ProductionOnly!$CC$32)</f>
        <v>9.9239949282087778E-2</v>
      </c>
      <c r="J1592" s="14">
        <f>_xlfn.IFNA(VLOOKUP($F1592,StorageTanks_ProductionOnly!$BQ$2:$CE$31,14,FALSE),StorageTanks_ProductionOnly!$CD$32)</f>
        <v>0.78502133323338208</v>
      </c>
    </row>
    <row r="1593" spans="1:10" x14ac:dyDescent="0.25">
      <c r="A1593" s="1" t="s">
        <v>7587</v>
      </c>
      <c r="B1593" s="1" t="s">
        <v>7441</v>
      </c>
      <c r="C1593" s="1" t="s">
        <v>5929</v>
      </c>
      <c r="D1593" s="1" t="s">
        <v>10187</v>
      </c>
      <c r="E1593" s="1" t="s">
        <v>10188</v>
      </c>
      <c r="F1593" s="13" t="str">
        <f t="shared" si="24"/>
        <v>340 - Ozark Uplift</v>
      </c>
      <c r="G1593" s="14">
        <f>_xlfn.IFNA(VLOOKUP($F1593,StorageTanks_ProductionOnly!$BQ$2:$CE$31,10,FALSE),StorageTanks_ProductionOnly!$BZ$32)</f>
        <v>5.1641542824907183E-2</v>
      </c>
      <c r="H1593" s="14">
        <f>_xlfn.IFNA(VLOOKUP($F1593,StorageTanks_ProductionOnly!$BQ$2:$CE$31,11,FALSE),StorageTanks_ProductionOnly!$CA$32)</f>
        <v>0.88022939803243827</v>
      </c>
      <c r="I1593" s="14">
        <f>_xlfn.IFNA(VLOOKUP($F1593,StorageTanks_ProductionOnly!$BQ$2:$CE$31,13,FALSE),StorageTanks_ProductionOnly!$CC$32)</f>
        <v>9.9239949282087778E-2</v>
      </c>
      <c r="J1593" s="14">
        <f>_xlfn.IFNA(VLOOKUP($F1593,StorageTanks_ProductionOnly!$BQ$2:$CE$31,14,FALSE),StorageTanks_ProductionOnly!$CD$32)</f>
        <v>0.78502133323338208</v>
      </c>
    </row>
    <row r="1594" spans="1:10" x14ac:dyDescent="0.25">
      <c r="A1594" s="1" t="s">
        <v>7588</v>
      </c>
      <c r="B1594" s="1" t="s">
        <v>7441</v>
      </c>
      <c r="C1594" s="1" t="s">
        <v>5072</v>
      </c>
      <c r="D1594" s="1" t="s">
        <v>10187</v>
      </c>
      <c r="E1594" s="1" t="s">
        <v>10188</v>
      </c>
      <c r="F1594" s="13" t="str">
        <f t="shared" si="24"/>
        <v>340 - Ozark Uplift</v>
      </c>
      <c r="G1594" s="14">
        <f>_xlfn.IFNA(VLOOKUP($F1594,StorageTanks_ProductionOnly!$BQ$2:$CE$31,10,FALSE),StorageTanks_ProductionOnly!$BZ$32)</f>
        <v>5.1641542824907183E-2</v>
      </c>
      <c r="H1594" s="14">
        <f>_xlfn.IFNA(VLOOKUP($F1594,StorageTanks_ProductionOnly!$BQ$2:$CE$31,11,FALSE),StorageTanks_ProductionOnly!$CA$32)</f>
        <v>0.88022939803243827</v>
      </c>
      <c r="I1594" s="14">
        <f>_xlfn.IFNA(VLOOKUP($F1594,StorageTanks_ProductionOnly!$BQ$2:$CE$31,13,FALSE),StorageTanks_ProductionOnly!$CC$32)</f>
        <v>9.9239949282087778E-2</v>
      </c>
      <c r="J1594" s="14">
        <f>_xlfn.IFNA(VLOOKUP($F1594,StorageTanks_ProductionOnly!$BQ$2:$CE$31,14,FALSE),StorageTanks_ProductionOnly!$CD$32)</f>
        <v>0.78502133323338208</v>
      </c>
    </row>
    <row r="1595" spans="1:10" x14ac:dyDescent="0.25">
      <c r="A1595" s="1" t="s">
        <v>7589</v>
      </c>
      <c r="B1595" s="1" t="s">
        <v>7441</v>
      </c>
      <c r="C1595" s="1" t="s">
        <v>5932</v>
      </c>
      <c r="D1595" s="1" t="s">
        <v>10187</v>
      </c>
      <c r="E1595" s="1" t="s">
        <v>10188</v>
      </c>
      <c r="F1595" s="13" t="str">
        <f t="shared" si="24"/>
        <v>340 - Ozark Uplift</v>
      </c>
      <c r="G1595" s="14">
        <f>_xlfn.IFNA(VLOOKUP($F1595,StorageTanks_ProductionOnly!$BQ$2:$CE$31,10,FALSE),StorageTanks_ProductionOnly!$BZ$32)</f>
        <v>5.1641542824907183E-2</v>
      </c>
      <c r="H1595" s="14">
        <f>_xlfn.IFNA(VLOOKUP($F1595,StorageTanks_ProductionOnly!$BQ$2:$CE$31,11,FALSE),StorageTanks_ProductionOnly!$CA$32)</f>
        <v>0.88022939803243827</v>
      </c>
      <c r="I1595" s="14">
        <f>_xlfn.IFNA(VLOOKUP($F1595,StorageTanks_ProductionOnly!$BQ$2:$CE$31,13,FALSE),StorageTanks_ProductionOnly!$CC$32)</f>
        <v>9.9239949282087778E-2</v>
      </c>
      <c r="J1595" s="14">
        <f>_xlfn.IFNA(VLOOKUP($F1595,StorageTanks_ProductionOnly!$BQ$2:$CE$31,14,FALSE),StorageTanks_ProductionOnly!$CD$32)</f>
        <v>0.78502133323338208</v>
      </c>
    </row>
    <row r="1596" spans="1:10" x14ac:dyDescent="0.25">
      <c r="A1596" s="1" t="s">
        <v>7590</v>
      </c>
      <c r="B1596" s="1" t="s">
        <v>7441</v>
      </c>
      <c r="C1596" s="1" t="s">
        <v>5934</v>
      </c>
      <c r="D1596" s="1" t="s">
        <v>10187</v>
      </c>
      <c r="E1596" s="1" t="s">
        <v>10188</v>
      </c>
      <c r="F1596" s="13" t="str">
        <f t="shared" si="24"/>
        <v>340 - Ozark Uplift</v>
      </c>
      <c r="G1596" s="14">
        <f>_xlfn.IFNA(VLOOKUP($F1596,StorageTanks_ProductionOnly!$BQ$2:$CE$31,10,FALSE),StorageTanks_ProductionOnly!$BZ$32)</f>
        <v>5.1641542824907183E-2</v>
      </c>
      <c r="H1596" s="14">
        <f>_xlfn.IFNA(VLOOKUP($F1596,StorageTanks_ProductionOnly!$BQ$2:$CE$31,11,FALSE),StorageTanks_ProductionOnly!$CA$32)</f>
        <v>0.88022939803243827</v>
      </c>
      <c r="I1596" s="14">
        <f>_xlfn.IFNA(VLOOKUP($F1596,StorageTanks_ProductionOnly!$BQ$2:$CE$31,13,FALSE),StorageTanks_ProductionOnly!$CC$32)</f>
        <v>9.9239949282087778E-2</v>
      </c>
      <c r="J1596" s="14">
        <f>_xlfn.IFNA(VLOOKUP($F1596,StorageTanks_ProductionOnly!$BQ$2:$CE$31,14,FALSE),StorageTanks_ProductionOnly!$CD$32)</f>
        <v>0.78502133323338208</v>
      </c>
    </row>
    <row r="1597" spans="1:10" x14ac:dyDescent="0.25">
      <c r="A1597" s="1" t="s">
        <v>7591</v>
      </c>
      <c r="B1597" s="1" t="s">
        <v>7441</v>
      </c>
      <c r="C1597" s="1" t="s">
        <v>5946</v>
      </c>
      <c r="D1597" s="1" t="s">
        <v>10270</v>
      </c>
      <c r="E1597" s="1" t="s">
        <v>10271</v>
      </c>
      <c r="F1597" s="13" t="str">
        <f t="shared" si="24"/>
        <v>335 - Forest City Basin</v>
      </c>
      <c r="G1597" s="14">
        <f>_xlfn.IFNA(VLOOKUP($F1597,StorageTanks_ProductionOnly!$BQ$2:$CE$31,10,FALSE),StorageTanks_ProductionOnly!$BZ$32)</f>
        <v>5.1641542824907183E-2</v>
      </c>
      <c r="H1597" s="14">
        <f>_xlfn.IFNA(VLOOKUP($F1597,StorageTanks_ProductionOnly!$BQ$2:$CE$31,11,FALSE),StorageTanks_ProductionOnly!$CA$32)</f>
        <v>0.88022939803243827</v>
      </c>
      <c r="I1597" s="14">
        <f>_xlfn.IFNA(VLOOKUP($F1597,StorageTanks_ProductionOnly!$BQ$2:$CE$31,13,FALSE),StorageTanks_ProductionOnly!$CC$32)</f>
        <v>9.9239949282087778E-2</v>
      </c>
      <c r="J1597" s="14">
        <f>_xlfn.IFNA(VLOOKUP($F1597,StorageTanks_ProductionOnly!$BQ$2:$CE$31,14,FALSE),StorageTanks_ProductionOnly!$CD$32)</f>
        <v>0.78502133323338208</v>
      </c>
    </row>
    <row r="1598" spans="1:10" x14ac:dyDescent="0.25">
      <c r="A1598" s="1" t="s">
        <v>7592</v>
      </c>
      <c r="B1598" s="1" t="s">
        <v>7441</v>
      </c>
      <c r="C1598" s="1" t="s">
        <v>6472</v>
      </c>
      <c r="D1598" s="1" t="s">
        <v>10187</v>
      </c>
      <c r="E1598" s="1" t="s">
        <v>10188</v>
      </c>
      <c r="F1598" s="13" t="str">
        <f t="shared" si="24"/>
        <v>340 - Ozark Uplift</v>
      </c>
      <c r="G1598" s="14">
        <f>_xlfn.IFNA(VLOOKUP($F1598,StorageTanks_ProductionOnly!$BQ$2:$CE$31,10,FALSE),StorageTanks_ProductionOnly!$BZ$32)</f>
        <v>5.1641542824907183E-2</v>
      </c>
      <c r="H1598" s="14">
        <f>_xlfn.IFNA(VLOOKUP($F1598,StorageTanks_ProductionOnly!$BQ$2:$CE$31,11,FALSE),StorageTanks_ProductionOnly!$CA$32)</f>
        <v>0.88022939803243827</v>
      </c>
      <c r="I1598" s="14">
        <f>_xlfn.IFNA(VLOOKUP($F1598,StorageTanks_ProductionOnly!$BQ$2:$CE$31,13,FALSE),StorageTanks_ProductionOnly!$CC$32)</f>
        <v>9.9239949282087778E-2</v>
      </c>
      <c r="J1598" s="14">
        <f>_xlfn.IFNA(VLOOKUP($F1598,StorageTanks_ProductionOnly!$BQ$2:$CE$31,14,FALSE),StorageTanks_ProductionOnly!$CD$32)</f>
        <v>0.78502133323338208</v>
      </c>
    </row>
    <row r="1599" spans="1:10" x14ac:dyDescent="0.25">
      <c r="A1599" s="1" t="s">
        <v>7593</v>
      </c>
      <c r="B1599" s="1" t="s">
        <v>7441</v>
      </c>
      <c r="C1599" s="1" t="s">
        <v>7594</v>
      </c>
      <c r="D1599" s="1" t="s">
        <v>10187</v>
      </c>
      <c r="E1599" s="1" t="s">
        <v>10188</v>
      </c>
      <c r="F1599" s="13" t="str">
        <f t="shared" si="24"/>
        <v>340 - Ozark Uplift</v>
      </c>
      <c r="G1599" s="14">
        <f>_xlfn.IFNA(VLOOKUP($F1599,StorageTanks_ProductionOnly!$BQ$2:$CE$31,10,FALSE),StorageTanks_ProductionOnly!$BZ$32)</f>
        <v>5.1641542824907183E-2</v>
      </c>
      <c r="H1599" s="14">
        <f>_xlfn.IFNA(VLOOKUP($F1599,StorageTanks_ProductionOnly!$BQ$2:$CE$31,11,FALSE),StorageTanks_ProductionOnly!$CA$32)</f>
        <v>0.88022939803243827</v>
      </c>
      <c r="I1599" s="14">
        <f>_xlfn.IFNA(VLOOKUP($F1599,StorageTanks_ProductionOnly!$BQ$2:$CE$31,13,FALSE),StorageTanks_ProductionOnly!$CC$32)</f>
        <v>9.9239949282087778E-2</v>
      </c>
      <c r="J1599" s="14">
        <f>_xlfn.IFNA(VLOOKUP($F1599,StorageTanks_ProductionOnly!$BQ$2:$CE$31,14,FALSE),StorageTanks_ProductionOnly!$CD$32)</f>
        <v>0.78502133323338208</v>
      </c>
    </row>
    <row r="1600" spans="1:10" x14ac:dyDescent="0.25">
      <c r="A1600" s="1" t="s">
        <v>7595</v>
      </c>
      <c r="B1600" s="1" t="s">
        <v>7596</v>
      </c>
      <c r="C1600" s="1" t="s">
        <v>7597</v>
      </c>
      <c r="D1600" s="1" t="s">
        <v>10292</v>
      </c>
      <c r="E1600" s="1" t="s">
        <v>10293</v>
      </c>
      <c r="F1600" s="13" t="str">
        <f t="shared" si="24"/>
        <v>505 - Montana Folded Belt</v>
      </c>
      <c r="G1600" s="14">
        <f>_xlfn.IFNA(VLOOKUP($F1600,StorageTanks_ProductionOnly!$BQ$2:$CE$31,10,FALSE),StorageTanks_ProductionOnly!$BZ$32)</f>
        <v>5.1641542824907183E-2</v>
      </c>
      <c r="H1600" s="14">
        <f>_xlfn.IFNA(VLOOKUP($F1600,StorageTanks_ProductionOnly!$BQ$2:$CE$31,11,FALSE),StorageTanks_ProductionOnly!$CA$32)</f>
        <v>0.88022939803243827</v>
      </c>
      <c r="I1600" s="14">
        <f>_xlfn.IFNA(VLOOKUP($F1600,StorageTanks_ProductionOnly!$BQ$2:$CE$31,13,FALSE),StorageTanks_ProductionOnly!$CC$32)</f>
        <v>9.9239949282087778E-2</v>
      </c>
      <c r="J1600" s="14">
        <f>_xlfn.IFNA(VLOOKUP($F1600,StorageTanks_ProductionOnly!$BQ$2:$CE$31,14,FALSE),StorageTanks_ProductionOnly!$CD$32)</f>
        <v>0.78502133323338208</v>
      </c>
    </row>
    <row r="1601" spans="1:10" x14ac:dyDescent="0.25">
      <c r="A1601" s="1" t="s">
        <v>7598</v>
      </c>
      <c r="B1601" s="1" t="s">
        <v>7596</v>
      </c>
      <c r="C1601" s="1" t="s">
        <v>7599</v>
      </c>
      <c r="D1601" s="1" t="s">
        <v>10294</v>
      </c>
      <c r="E1601" s="1" t="s">
        <v>10295</v>
      </c>
      <c r="F1601" s="13" t="str">
        <f t="shared" si="24"/>
        <v>515 - Powder River Basin</v>
      </c>
      <c r="G1601" s="14">
        <f>_xlfn.IFNA(VLOOKUP($F1601,StorageTanks_ProductionOnly!$BQ$2:$CE$31,10,FALSE),StorageTanks_ProductionOnly!$BZ$32)</f>
        <v>0</v>
      </c>
      <c r="H1601" s="14">
        <f>_xlfn.IFNA(VLOOKUP($F1601,StorageTanks_ProductionOnly!$BQ$2:$CE$31,11,FALSE),StorageTanks_ProductionOnly!$CA$32)</f>
        <v>0</v>
      </c>
      <c r="I1601" s="14">
        <f>_xlfn.IFNA(VLOOKUP($F1601,StorageTanks_ProductionOnly!$BQ$2:$CE$31,13,FALSE),StorageTanks_ProductionOnly!$CC$32)</f>
        <v>0</v>
      </c>
      <c r="J1601" s="14">
        <f>_xlfn.IFNA(VLOOKUP($F1601,StorageTanks_ProductionOnly!$BQ$2:$CE$31,14,FALSE),StorageTanks_ProductionOnly!$CD$32)</f>
        <v>0.99302371099623776</v>
      </c>
    </row>
    <row r="1602" spans="1:10" x14ac:dyDescent="0.25">
      <c r="A1602" s="1" t="s">
        <v>7600</v>
      </c>
      <c r="B1602" s="1" t="s">
        <v>7596</v>
      </c>
      <c r="C1602" s="1" t="s">
        <v>5971</v>
      </c>
      <c r="D1602" s="1" t="s">
        <v>10296</v>
      </c>
      <c r="E1602" s="1" t="s">
        <v>10297</v>
      </c>
      <c r="F1602" s="13" t="str">
        <f t="shared" ref="F1602:F1665" si="25">_xlfn.CONCAT(E1602," ","-"," ",D1602)</f>
        <v>510 - Central Montana Uplift</v>
      </c>
      <c r="G1602" s="14">
        <f>_xlfn.IFNA(VLOOKUP($F1602,StorageTanks_ProductionOnly!$BQ$2:$CE$31,10,FALSE),StorageTanks_ProductionOnly!$BZ$32)</f>
        <v>5.1641542824907183E-2</v>
      </c>
      <c r="H1602" s="14">
        <f>_xlfn.IFNA(VLOOKUP($F1602,StorageTanks_ProductionOnly!$BQ$2:$CE$31,11,FALSE),StorageTanks_ProductionOnly!$CA$32)</f>
        <v>0.88022939803243827</v>
      </c>
      <c r="I1602" s="14">
        <f>_xlfn.IFNA(VLOOKUP($F1602,StorageTanks_ProductionOnly!$BQ$2:$CE$31,13,FALSE),StorageTanks_ProductionOnly!$CC$32)</f>
        <v>9.9239949282087778E-2</v>
      </c>
      <c r="J1602" s="14">
        <f>_xlfn.IFNA(VLOOKUP($F1602,StorageTanks_ProductionOnly!$BQ$2:$CE$31,14,FALSE),StorageTanks_ProductionOnly!$CD$32)</f>
        <v>0.78502133323338208</v>
      </c>
    </row>
    <row r="1603" spans="1:10" x14ac:dyDescent="0.25">
      <c r="A1603" s="1" t="s">
        <v>7601</v>
      </c>
      <c r="B1603" s="1" t="s">
        <v>7596</v>
      </c>
      <c r="C1603" s="1" t="s">
        <v>7602</v>
      </c>
      <c r="D1603" s="1" t="s">
        <v>10292</v>
      </c>
      <c r="E1603" s="1" t="s">
        <v>10293</v>
      </c>
      <c r="F1603" s="13" t="str">
        <f t="shared" si="25"/>
        <v>505 - Montana Folded Belt</v>
      </c>
      <c r="G1603" s="14">
        <f>_xlfn.IFNA(VLOOKUP($F1603,StorageTanks_ProductionOnly!$BQ$2:$CE$31,10,FALSE),StorageTanks_ProductionOnly!$BZ$32)</f>
        <v>5.1641542824907183E-2</v>
      </c>
      <c r="H1603" s="14">
        <f>_xlfn.IFNA(VLOOKUP($F1603,StorageTanks_ProductionOnly!$BQ$2:$CE$31,11,FALSE),StorageTanks_ProductionOnly!$CA$32)</f>
        <v>0.88022939803243827</v>
      </c>
      <c r="I1603" s="14">
        <f>_xlfn.IFNA(VLOOKUP($F1603,StorageTanks_ProductionOnly!$BQ$2:$CE$31,13,FALSE),StorageTanks_ProductionOnly!$CC$32)</f>
        <v>9.9239949282087778E-2</v>
      </c>
      <c r="J1603" s="14">
        <f>_xlfn.IFNA(VLOOKUP($F1603,StorageTanks_ProductionOnly!$BQ$2:$CE$31,14,FALSE),StorageTanks_ProductionOnly!$CD$32)</f>
        <v>0.78502133323338208</v>
      </c>
    </row>
    <row r="1604" spans="1:10" x14ac:dyDescent="0.25">
      <c r="A1604" s="1" t="s">
        <v>7603</v>
      </c>
      <c r="B1604" s="1" t="s">
        <v>7596</v>
      </c>
      <c r="C1604" s="1" t="s">
        <v>7604</v>
      </c>
      <c r="D1604" s="1" t="s">
        <v>10298</v>
      </c>
      <c r="E1604" s="1" t="s">
        <v>10299</v>
      </c>
      <c r="F1604" s="13" t="str">
        <f t="shared" si="25"/>
        <v>520 - Big Horn Basin</v>
      </c>
      <c r="G1604" s="14">
        <f>_xlfn.IFNA(VLOOKUP($F1604,StorageTanks_ProductionOnly!$BQ$2:$CE$31,10,FALSE),StorageTanks_ProductionOnly!$BZ$32)</f>
        <v>5.1641542824907183E-2</v>
      </c>
      <c r="H1604" s="14">
        <f>_xlfn.IFNA(VLOOKUP($F1604,StorageTanks_ProductionOnly!$BQ$2:$CE$31,11,FALSE),StorageTanks_ProductionOnly!$CA$32)</f>
        <v>0.88022939803243827</v>
      </c>
      <c r="I1604" s="14">
        <f>_xlfn.IFNA(VLOOKUP($F1604,StorageTanks_ProductionOnly!$BQ$2:$CE$31,13,FALSE),StorageTanks_ProductionOnly!$CC$32)</f>
        <v>9.9239949282087778E-2</v>
      </c>
      <c r="J1604" s="14">
        <f>_xlfn.IFNA(VLOOKUP($F1604,StorageTanks_ProductionOnly!$BQ$2:$CE$31,14,FALSE),StorageTanks_ProductionOnly!$CD$32)</f>
        <v>0.78502133323338208</v>
      </c>
    </row>
    <row r="1605" spans="1:10" x14ac:dyDescent="0.25">
      <c r="A1605" s="1" t="s">
        <v>7605</v>
      </c>
      <c r="B1605" s="1" t="s">
        <v>7596</v>
      </c>
      <c r="C1605" s="1" t="s">
        <v>6683</v>
      </c>
      <c r="D1605" s="1" t="s">
        <v>10294</v>
      </c>
      <c r="E1605" s="1" t="s">
        <v>10295</v>
      </c>
      <c r="F1605" s="13" t="str">
        <f t="shared" si="25"/>
        <v>515 - Powder River Basin</v>
      </c>
      <c r="G1605" s="14">
        <f>_xlfn.IFNA(VLOOKUP($F1605,StorageTanks_ProductionOnly!$BQ$2:$CE$31,10,FALSE),StorageTanks_ProductionOnly!$BZ$32)</f>
        <v>0</v>
      </c>
      <c r="H1605" s="14">
        <f>_xlfn.IFNA(VLOOKUP($F1605,StorageTanks_ProductionOnly!$BQ$2:$CE$31,11,FALSE),StorageTanks_ProductionOnly!$CA$32)</f>
        <v>0</v>
      </c>
      <c r="I1605" s="14">
        <f>_xlfn.IFNA(VLOOKUP($F1605,StorageTanks_ProductionOnly!$BQ$2:$CE$31,13,FALSE),StorageTanks_ProductionOnly!$CC$32)</f>
        <v>0</v>
      </c>
      <c r="J1605" s="14">
        <f>_xlfn.IFNA(VLOOKUP($F1605,StorageTanks_ProductionOnly!$BQ$2:$CE$31,14,FALSE),StorageTanks_ProductionOnly!$CD$32)</f>
        <v>0.99302371099623776</v>
      </c>
    </row>
    <row r="1606" spans="1:10" x14ac:dyDescent="0.25">
      <c r="A1606" s="1" t="s">
        <v>7606</v>
      </c>
      <c r="B1606" s="1" t="s">
        <v>7596</v>
      </c>
      <c r="C1606" s="1" t="s">
        <v>7607</v>
      </c>
      <c r="D1606" s="1" t="s">
        <v>10300</v>
      </c>
      <c r="E1606" s="1" t="s">
        <v>10301</v>
      </c>
      <c r="F1606" s="13" t="str">
        <f t="shared" si="25"/>
        <v>500 - Sweetgrass Arch</v>
      </c>
      <c r="G1606" s="14">
        <f>_xlfn.IFNA(VLOOKUP($F1606,StorageTanks_ProductionOnly!$BQ$2:$CE$31,10,FALSE),StorageTanks_ProductionOnly!$BZ$32)</f>
        <v>5.1641542824907183E-2</v>
      </c>
      <c r="H1606" s="14">
        <f>_xlfn.IFNA(VLOOKUP($F1606,StorageTanks_ProductionOnly!$BQ$2:$CE$31,11,FALSE),StorageTanks_ProductionOnly!$CA$32)</f>
        <v>0.88022939803243827</v>
      </c>
      <c r="I1606" s="14">
        <f>_xlfn.IFNA(VLOOKUP($F1606,StorageTanks_ProductionOnly!$BQ$2:$CE$31,13,FALSE),StorageTanks_ProductionOnly!$CC$32)</f>
        <v>9.9239949282087778E-2</v>
      </c>
      <c r="J1606" s="14">
        <f>_xlfn.IFNA(VLOOKUP($F1606,StorageTanks_ProductionOnly!$BQ$2:$CE$31,14,FALSE),StorageTanks_ProductionOnly!$CD$32)</f>
        <v>0.78502133323338208</v>
      </c>
    </row>
    <row r="1607" spans="1:10" x14ac:dyDescent="0.25">
      <c r="A1607" s="1" t="s">
        <v>7608</v>
      </c>
      <c r="B1607" s="1" t="s">
        <v>7596</v>
      </c>
      <c r="C1607" s="1" t="s">
        <v>7609</v>
      </c>
      <c r="D1607" s="1" t="s">
        <v>10300</v>
      </c>
      <c r="E1607" s="1" t="s">
        <v>10301</v>
      </c>
      <c r="F1607" s="13" t="str">
        <f t="shared" si="25"/>
        <v>500 - Sweetgrass Arch</v>
      </c>
      <c r="G1607" s="14">
        <f>_xlfn.IFNA(VLOOKUP($F1607,StorageTanks_ProductionOnly!$BQ$2:$CE$31,10,FALSE),StorageTanks_ProductionOnly!$BZ$32)</f>
        <v>5.1641542824907183E-2</v>
      </c>
      <c r="H1607" s="14">
        <f>_xlfn.IFNA(VLOOKUP($F1607,StorageTanks_ProductionOnly!$BQ$2:$CE$31,11,FALSE),StorageTanks_ProductionOnly!$CA$32)</f>
        <v>0.88022939803243827</v>
      </c>
      <c r="I1607" s="14">
        <f>_xlfn.IFNA(VLOOKUP($F1607,StorageTanks_ProductionOnly!$BQ$2:$CE$31,13,FALSE),StorageTanks_ProductionOnly!$CC$32)</f>
        <v>9.9239949282087778E-2</v>
      </c>
      <c r="J1607" s="14">
        <f>_xlfn.IFNA(VLOOKUP($F1607,StorageTanks_ProductionOnly!$BQ$2:$CE$31,14,FALSE),StorageTanks_ProductionOnly!$CD$32)</f>
        <v>0.78502133323338208</v>
      </c>
    </row>
    <row r="1608" spans="1:10" x14ac:dyDescent="0.25">
      <c r="A1608" s="1" t="s">
        <v>7610</v>
      </c>
      <c r="B1608" s="1" t="s">
        <v>7596</v>
      </c>
      <c r="C1608" s="1" t="s">
        <v>5445</v>
      </c>
      <c r="D1608" s="1" t="s">
        <v>10294</v>
      </c>
      <c r="E1608" s="1" t="s">
        <v>10295</v>
      </c>
      <c r="F1608" s="13" t="str">
        <f t="shared" si="25"/>
        <v>515 - Powder River Basin</v>
      </c>
      <c r="G1608" s="14">
        <f>_xlfn.IFNA(VLOOKUP($F1608,StorageTanks_ProductionOnly!$BQ$2:$CE$31,10,FALSE),StorageTanks_ProductionOnly!$BZ$32)</f>
        <v>0</v>
      </c>
      <c r="H1608" s="14">
        <f>_xlfn.IFNA(VLOOKUP($F1608,StorageTanks_ProductionOnly!$BQ$2:$CE$31,11,FALSE),StorageTanks_ProductionOnly!$CA$32)</f>
        <v>0</v>
      </c>
      <c r="I1608" s="14">
        <f>_xlfn.IFNA(VLOOKUP($F1608,StorageTanks_ProductionOnly!$BQ$2:$CE$31,13,FALSE),StorageTanks_ProductionOnly!$CC$32)</f>
        <v>0</v>
      </c>
      <c r="J1608" s="14">
        <f>_xlfn.IFNA(VLOOKUP($F1608,StorageTanks_ProductionOnly!$BQ$2:$CE$31,14,FALSE),StorageTanks_ProductionOnly!$CD$32)</f>
        <v>0.99302371099623776</v>
      </c>
    </row>
    <row r="1609" spans="1:10" x14ac:dyDescent="0.25">
      <c r="A1609" s="1" t="s">
        <v>7611</v>
      </c>
      <c r="B1609" s="1" t="s">
        <v>7596</v>
      </c>
      <c r="C1609" s="1" t="s">
        <v>7612</v>
      </c>
      <c r="D1609" s="1" t="s">
        <v>10302</v>
      </c>
      <c r="E1609" s="1" t="s">
        <v>10303</v>
      </c>
      <c r="F1609" s="13" t="str">
        <f t="shared" si="25"/>
        <v>395 - Williston Basin</v>
      </c>
      <c r="G1609" s="14">
        <f>_xlfn.IFNA(VLOOKUP($F1609,StorageTanks_ProductionOnly!$BQ$2:$CE$31,10,FALSE),StorageTanks_ProductionOnly!$BZ$32)</f>
        <v>0</v>
      </c>
      <c r="H1609" s="14">
        <f>_xlfn.IFNA(VLOOKUP($F1609,StorageTanks_ProductionOnly!$BQ$2:$CE$31,11,FALSE),StorageTanks_ProductionOnly!$CA$32)</f>
        <v>0</v>
      </c>
      <c r="I1609" s="14">
        <f>_xlfn.IFNA(VLOOKUP($F1609,StorageTanks_ProductionOnly!$BQ$2:$CE$31,13,FALSE),StorageTanks_ProductionOnly!$CC$32)</f>
        <v>3.5025076188350497E-2</v>
      </c>
      <c r="J1609" s="14">
        <f>_xlfn.IFNA(VLOOKUP($F1609,StorageTanks_ProductionOnly!$BQ$2:$CE$31,14,FALSE),StorageTanks_ProductionOnly!$CD$32)</f>
        <v>0.92869841144033349</v>
      </c>
    </row>
    <row r="1610" spans="1:10" x14ac:dyDescent="0.25">
      <c r="A1610" s="1" t="s">
        <v>7613</v>
      </c>
      <c r="B1610" s="1" t="s">
        <v>7596</v>
      </c>
      <c r="C1610" s="1" t="s">
        <v>5752</v>
      </c>
      <c r="D1610" s="1" t="s">
        <v>10302</v>
      </c>
      <c r="E1610" s="1" t="s">
        <v>10303</v>
      </c>
      <c r="F1610" s="13" t="str">
        <f t="shared" si="25"/>
        <v>395 - Williston Basin</v>
      </c>
      <c r="G1610" s="14">
        <f>_xlfn.IFNA(VLOOKUP($F1610,StorageTanks_ProductionOnly!$BQ$2:$CE$31,10,FALSE),StorageTanks_ProductionOnly!$BZ$32)</f>
        <v>0</v>
      </c>
      <c r="H1610" s="14">
        <f>_xlfn.IFNA(VLOOKUP($F1610,StorageTanks_ProductionOnly!$BQ$2:$CE$31,11,FALSE),StorageTanks_ProductionOnly!$CA$32)</f>
        <v>0</v>
      </c>
      <c r="I1610" s="14">
        <f>_xlfn.IFNA(VLOOKUP($F1610,StorageTanks_ProductionOnly!$BQ$2:$CE$31,13,FALSE),StorageTanks_ProductionOnly!$CC$32)</f>
        <v>3.5025076188350497E-2</v>
      </c>
      <c r="J1610" s="14">
        <f>_xlfn.IFNA(VLOOKUP($F1610,StorageTanks_ProductionOnly!$BQ$2:$CE$31,14,FALSE),StorageTanks_ProductionOnly!$CD$32)</f>
        <v>0.92869841144033349</v>
      </c>
    </row>
    <row r="1611" spans="1:10" x14ac:dyDescent="0.25">
      <c r="A1611" s="1" t="s">
        <v>7614</v>
      </c>
      <c r="B1611" s="1" t="s">
        <v>7596</v>
      </c>
      <c r="C1611" s="1" t="s">
        <v>7615</v>
      </c>
      <c r="D1611" s="1" t="s">
        <v>10292</v>
      </c>
      <c r="E1611" s="1" t="s">
        <v>10293</v>
      </c>
      <c r="F1611" s="13" t="str">
        <f t="shared" si="25"/>
        <v>505 - Montana Folded Belt</v>
      </c>
      <c r="G1611" s="14">
        <f>_xlfn.IFNA(VLOOKUP($F1611,StorageTanks_ProductionOnly!$BQ$2:$CE$31,10,FALSE),StorageTanks_ProductionOnly!$BZ$32)</f>
        <v>5.1641542824907183E-2</v>
      </c>
      <c r="H1611" s="14">
        <f>_xlfn.IFNA(VLOOKUP($F1611,StorageTanks_ProductionOnly!$BQ$2:$CE$31,11,FALSE),StorageTanks_ProductionOnly!$CA$32)</f>
        <v>0.88022939803243827</v>
      </c>
      <c r="I1611" s="14">
        <f>_xlfn.IFNA(VLOOKUP($F1611,StorageTanks_ProductionOnly!$BQ$2:$CE$31,13,FALSE),StorageTanks_ProductionOnly!$CC$32)</f>
        <v>9.9239949282087778E-2</v>
      </c>
      <c r="J1611" s="14">
        <f>_xlfn.IFNA(VLOOKUP($F1611,StorageTanks_ProductionOnly!$BQ$2:$CE$31,14,FALSE),StorageTanks_ProductionOnly!$CD$32)</f>
        <v>0.78502133323338208</v>
      </c>
    </row>
    <row r="1612" spans="1:10" x14ac:dyDescent="0.25">
      <c r="A1612" s="1" t="s">
        <v>7616</v>
      </c>
      <c r="B1612" s="1" t="s">
        <v>7596</v>
      </c>
      <c r="C1612" s="1" t="s">
        <v>7617</v>
      </c>
      <c r="D1612" s="1" t="s">
        <v>10302</v>
      </c>
      <c r="E1612" s="1" t="s">
        <v>10303</v>
      </c>
      <c r="F1612" s="13" t="str">
        <f t="shared" si="25"/>
        <v>395 - Williston Basin</v>
      </c>
      <c r="G1612" s="14">
        <f>_xlfn.IFNA(VLOOKUP($F1612,StorageTanks_ProductionOnly!$BQ$2:$CE$31,10,FALSE),StorageTanks_ProductionOnly!$BZ$32)</f>
        <v>0</v>
      </c>
      <c r="H1612" s="14">
        <f>_xlfn.IFNA(VLOOKUP($F1612,StorageTanks_ProductionOnly!$BQ$2:$CE$31,11,FALSE),StorageTanks_ProductionOnly!$CA$32)</f>
        <v>0</v>
      </c>
      <c r="I1612" s="14">
        <f>_xlfn.IFNA(VLOOKUP($F1612,StorageTanks_ProductionOnly!$BQ$2:$CE$31,13,FALSE),StorageTanks_ProductionOnly!$CC$32)</f>
        <v>3.5025076188350497E-2</v>
      </c>
      <c r="J1612" s="14">
        <f>_xlfn.IFNA(VLOOKUP($F1612,StorageTanks_ProductionOnly!$BQ$2:$CE$31,14,FALSE),StorageTanks_ProductionOnly!$CD$32)</f>
        <v>0.92869841144033349</v>
      </c>
    </row>
    <row r="1613" spans="1:10" x14ac:dyDescent="0.25">
      <c r="A1613" s="1" t="s">
        <v>7618</v>
      </c>
      <c r="B1613" s="1" t="s">
        <v>7596</v>
      </c>
      <c r="C1613" s="1" t="s">
        <v>7619</v>
      </c>
      <c r="D1613" s="1" t="s">
        <v>10296</v>
      </c>
      <c r="E1613" s="1" t="s">
        <v>10297</v>
      </c>
      <c r="F1613" s="13" t="str">
        <f t="shared" si="25"/>
        <v>510 - Central Montana Uplift</v>
      </c>
      <c r="G1613" s="14">
        <f>_xlfn.IFNA(VLOOKUP($F1613,StorageTanks_ProductionOnly!$BQ$2:$CE$31,10,FALSE),StorageTanks_ProductionOnly!$BZ$32)</f>
        <v>5.1641542824907183E-2</v>
      </c>
      <c r="H1613" s="14">
        <f>_xlfn.IFNA(VLOOKUP($F1613,StorageTanks_ProductionOnly!$BQ$2:$CE$31,11,FALSE),StorageTanks_ProductionOnly!$CA$32)</f>
        <v>0.88022939803243827</v>
      </c>
      <c r="I1613" s="14">
        <f>_xlfn.IFNA(VLOOKUP($F1613,StorageTanks_ProductionOnly!$BQ$2:$CE$31,13,FALSE),StorageTanks_ProductionOnly!$CC$32)</f>
        <v>9.9239949282087778E-2</v>
      </c>
      <c r="J1613" s="14">
        <f>_xlfn.IFNA(VLOOKUP($F1613,StorageTanks_ProductionOnly!$BQ$2:$CE$31,14,FALSE),StorageTanks_ProductionOnly!$CD$32)</f>
        <v>0.78502133323338208</v>
      </c>
    </row>
    <row r="1614" spans="1:10" x14ac:dyDescent="0.25">
      <c r="A1614" s="1" t="s">
        <v>7620</v>
      </c>
      <c r="B1614" s="1" t="s">
        <v>7596</v>
      </c>
      <c r="C1614" s="1" t="s">
        <v>7621</v>
      </c>
      <c r="D1614" s="1" t="s">
        <v>10304</v>
      </c>
      <c r="E1614" s="1" t="s">
        <v>10305</v>
      </c>
      <c r="F1614" s="13" t="str">
        <f t="shared" si="25"/>
        <v>503 - North Western Overthrust</v>
      </c>
      <c r="G1614" s="14">
        <f>_xlfn.IFNA(VLOOKUP($F1614,StorageTanks_ProductionOnly!$BQ$2:$CE$31,10,FALSE),StorageTanks_ProductionOnly!$BZ$32)</f>
        <v>5.1641542824907183E-2</v>
      </c>
      <c r="H1614" s="14">
        <f>_xlfn.IFNA(VLOOKUP($F1614,StorageTanks_ProductionOnly!$BQ$2:$CE$31,11,FALSE),StorageTanks_ProductionOnly!$CA$32)</f>
        <v>0.88022939803243827</v>
      </c>
      <c r="I1614" s="14">
        <f>_xlfn.IFNA(VLOOKUP($F1614,StorageTanks_ProductionOnly!$BQ$2:$CE$31,13,FALSE),StorageTanks_ProductionOnly!$CC$32)</f>
        <v>9.9239949282087778E-2</v>
      </c>
      <c r="J1614" s="14">
        <f>_xlfn.IFNA(VLOOKUP($F1614,StorageTanks_ProductionOnly!$BQ$2:$CE$31,14,FALSE),StorageTanks_ProductionOnly!$CD$32)</f>
        <v>0.78502133323338208</v>
      </c>
    </row>
    <row r="1615" spans="1:10" x14ac:dyDescent="0.25">
      <c r="A1615" s="1" t="s">
        <v>7622</v>
      </c>
      <c r="B1615" s="1" t="s">
        <v>7596</v>
      </c>
      <c r="C1615" s="1" t="s">
        <v>6082</v>
      </c>
      <c r="D1615" s="1" t="s">
        <v>10292</v>
      </c>
      <c r="E1615" s="1" t="s">
        <v>10293</v>
      </c>
      <c r="F1615" s="13" t="str">
        <f t="shared" si="25"/>
        <v>505 - Montana Folded Belt</v>
      </c>
      <c r="G1615" s="14">
        <f>_xlfn.IFNA(VLOOKUP($F1615,StorageTanks_ProductionOnly!$BQ$2:$CE$31,10,FALSE),StorageTanks_ProductionOnly!$BZ$32)</f>
        <v>5.1641542824907183E-2</v>
      </c>
      <c r="H1615" s="14">
        <f>_xlfn.IFNA(VLOOKUP($F1615,StorageTanks_ProductionOnly!$BQ$2:$CE$31,11,FALSE),StorageTanks_ProductionOnly!$CA$32)</f>
        <v>0.88022939803243827</v>
      </c>
      <c r="I1615" s="14">
        <f>_xlfn.IFNA(VLOOKUP($F1615,StorageTanks_ProductionOnly!$BQ$2:$CE$31,13,FALSE),StorageTanks_ProductionOnly!$CC$32)</f>
        <v>9.9239949282087778E-2</v>
      </c>
      <c r="J1615" s="14">
        <f>_xlfn.IFNA(VLOOKUP($F1615,StorageTanks_ProductionOnly!$BQ$2:$CE$31,14,FALSE),StorageTanks_ProductionOnly!$CD$32)</f>
        <v>0.78502133323338208</v>
      </c>
    </row>
    <row r="1616" spans="1:10" x14ac:dyDescent="0.25">
      <c r="A1616" s="1" t="s">
        <v>7623</v>
      </c>
      <c r="B1616" s="1" t="s">
        <v>7596</v>
      </c>
      <c r="C1616" s="1" t="s">
        <v>5463</v>
      </c>
      <c r="D1616" s="1" t="s">
        <v>10302</v>
      </c>
      <c r="E1616" s="1" t="s">
        <v>10303</v>
      </c>
      <c r="F1616" s="13" t="str">
        <f t="shared" si="25"/>
        <v>395 - Williston Basin</v>
      </c>
      <c r="G1616" s="14">
        <f>_xlfn.IFNA(VLOOKUP($F1616,StorageTanks_ProductionOnly!$BQ$2:$CE$31,10,FALSE),StorageTanks_ProductionOnly!$BZ$32)</f>
        <v>0</v>
      </c>
      <c r="H1616" s="14">
        <f>_xlfn.IFNA(VLOOKUP($F1616,StorageTanks_ProductionOnly!$BQ$2:$CE$31,11,FALSE),StorageTanks_ProductionOnly!$CA$32)</f>
        <v>0</v>
      </c>
      <c r="I1616" s="14">
        <f>_xlfn.IFNA(VLOOKUP($F1616,StorageTanks_ProductionOnly!$BQ$2:$CE$31,13,FALSE),StorageTanks_ProductionOnly!$CC$32)</f>
        <v>3.5025076188350497E-2</v>
      </c>
      <c r="J1616" s="14">
        <f>_xlfn.IFNA(VLOOKUP($F1616,StorageTanks_ProductionOnly!$BQ$2:$CE$31,14,FALSE),StorageTanks_ProductionOnly!$CD$32)</f>
        <v>0.92869841144033349</v>
      </c>
    </row>
    <row r="1617" spans="1:10" x14ac:dyDescent="0.25">
      <c r="A1617" s="1" t="s">
        <v>7624</v>
      </c>
      <c r="B1617" s="1" t="s">
        <v>7596</v>
      </c>
      <c r="C1617" s="1" t="s">
        <v>7625</v>
      </c>
      <c r="D1617" s="1" t="s">
        <v>10300</v>
      </c>
      <c r="E1617" s="1" t="s">
        <v>10301</v>
      </c>
      <c r="F1617" s="13" t="str">
        <f t="shared" si="25"/>
        <v>500 - Sweetgrass Arch</v>
      </c>
      <c r="G1617" s="14">
        <f>_xlfn.IFNA(VLOOKUP($F1617,StorageTanks_ProductionOnly!$BQ$2:$CE$31,10,FALSE),StorageTanks_ProductionOnly!$BZ$32)</f>
        <v>5.1641542824907183E-2</v>
      </c>
      <c r="H1617" s="14">
        <f>_xlfn.IFNA(VLOOKUP($F1617,StorageTanks_ProductionOnly!$BQ$2:$CE$31,11,FALSE),StorageTanks_ProductionOnly!$CA$32)</f>
        <v>0.88022939803243827</v>
      </c>
      <c r="I1617" s="14">
        <f>_xlfn.IFNA(VLOOKUP($F1617,StorageTanks_ProductionOnly!$BQ$2:$CE$31,13,FALSE),StorageTanks_ProductionOnly!$CC$32)</f>
        <v>9.9239949282087778E-2</v>
      </c>
      <c r="J1617" s="14">
        <f>_xlfn.IFNA(VLOOKUP($F1617,StorageTanks_ProductionOnly!$BQ$2:$CE$31,14,FALSE),StorageTanks_ProductionOnly!$CD$32)</f>
        <v>0.78502133323338208</v>
      </c>
    </row>
    <row r="1618" spans="1:10" x14ac:dyDescent="0.25">
      <c r="A1618" s="1" t="s">
        <v>7626</v>
      </c>
      <c r="B1618" s="1" t="s">
        <v>7596</v>
      </c>
      <c r="C1618" s="1" t="s">
        <v>7627</v>
      </c>
      <c r="D1618" s="1" t="s">
        <v>10296</v>
      </c>
      <c r="E1618" s="1" t="s">
        <v>10297</v>
      </c>
      <c r="F1618" s="13" t="str">
        <f t="shared" si="25"/>
        <v>510 - Central Montana Uplift</v>
      </c>
      <c r="G1618" s="14">
        <f>_xlfn.IFNA(VLOOKUP($F1618,StorageTanks_ProductionOnly!$BQ$2:$CE$31,10,FALSE),StorageTanks_ProductionOnly!$BZ$32)</f>
        <v>5.1641542824907183E-2</v>
      </c>
      <c r="H1618" s="14">
        <f>_xlfn.IFNA(VLOOKUP($F1618,StorageTanks_ProductionOnly!$BQ$2:$CE$31,11,FALSE),StorageTanks_ProductionOnly!$CA$32)</f>
        <v>0.88022939803243827</v>
      </c>
      <c r="I1618" s="14">
        <f>_xlfn.IFNA(VLOOKUP($F1618,StorageTanks_ProductionOnly!$BQ$2:$CE$31,13,FALSE),StorageTanks_ProductionOnly!$CC$32)</f>
        <v>9.9239949282087778E-2</v>
      </c>
      <c r="J1618" s="14">
        <f>_xlfn.IFNA(VLOOKUP($F1618,StorageTanks_ProductionOnly!$BQ$2:$CE$31,14,FALSE),StorageTanks_ProductionOnly!$CD$32)</f>
        <v>0.78502133323338208</v>
      </c>
    </row>
    <row r="1619" spans="1:10" x14ac:dyDescent="0.25">
      <c r="A1619" s="1" t="s">
        <v>7628</v>
      </c>
      <c r="B1619" s="1" t="s">
        <v>7596</v>
      </c>
      <c r="C1619" s="1" t="s">
        <v>7629</v>
      </c>
      <c r="D1619" s="1" t="s">
        <v>10292</v>
      </c>
      <c r="E1619" s="1" t="s">
        <v>10293</v>
      </c>
      <c r="F1619" s="13" t="str">
        <f t="shared" si="25"/>
        <v>505 - Montana Folded Belt</v>
      </c>
      <c r="G1619" s="14">
        <f>_xlfn.IFNA(VLOOKUP($F1619,StorageTanks_ProductionOnly!$BQ$2:$CE$31,10,FALSE),StorageTanks_ProductionOnly!$BZ$32)</f>
        <v>5.1641542824907183E-2</v>
      </c>
      <c r="H1619" s="14">
        <f>_xlfn.IFNA(VLOOKUP($F1619,StorageTanks_ProductionOnly!$BQ$2:$CE$31,11,FALSE),StorageTanks_ProductionOnly!$CA$32)</f>
        <v>0.88022939803243827</v>
      </c>
      <c r="I1619" s="14">
        <f>_xlfn.IFNA(VLOOKUP($F1619,StorageTanks_ProductionOnly!$BQ$2:$CE$31,13,FALSE),StorageTanks_ProductionOnly!$CC$32)</f>
        <v>9.9239949282087778E-2</v>
      </c>
      <c r="J1619" s="14">
        <f>_xlfn.IFNA(VLOOKUP($F1619,StorageTanks_ProductionOnly!$BQ$2:$CE$31,14,FALSE),StorageTanks_ProductionOnly!$CD$32)</f>
        <v>0.78502133323338208</v>
      </c>
    </row>
    <row r="1620" spans="1:10" x14ac:dyDescent="0.25">
      <c r="A1620" s="1" t="s">
        <v>7630</v>
      </c>
      <c r="B1620" s="1" t="s">
        <v>7596</v>
      </c>
      <c r="C1620" s="1" t="s">
        <v>7631</v>
      </c>
      <c r="D1620" s="1" t="s">
        <v>10300</v>
      </c>
      <c r="E1620" s="1" t="s">
        <v>10301</v>
      </c>
      <c r="F1620" s="13" t="str">
        <f t="shared" si="25"/>
        <v>500 - Sweetgrass Arch</v>
      </c>
      <c r="G1620" s="14">
        <f>_xlfn.IFNA(VLOOKUP($F1620,StorageTanks_ProductionOnly!$BQ$2:$CE$31,10,FALSE),StorageTanks_ProductionOnly!$BZ$32)</f>
        <v>5.1641542824907183E-2</v>
      </c>
      <c r="H1620" s="14">
        <f>_xlfn.IFNA(VLOOKUP($F1620,StorageTanks_ProductionOnly!$BQ$2:$CE$31,11,FALSE),StorageTanks_ProductionOnly!$CA$32)</f>
        <v>0.88022939803243827</v>
      </c>
      <c r="I1620" s="14">
        <f>_xlfn.IFNA(VLOOKUP($F1620,StorageTanks_ProductionOnly!$BQ$2:$CE$31,13,FALSE),StorageTanks_ProductionOnly!$CC$32)</f>
        <v>9.9239949282087778E-2</v>
      </c>
      <c r="J1620" s="14">
        <f>_xlfn.IFNA(VLOOKUP($F1620,StorageTanks_ProductionOnly!$BQ$2:$CE$31,14,FALSE),StorageTanks_ProductionOnly!$CD$32)</f>
        <v>0.78502133323338208</v>
      </c>
    </row>
    <row r="1621" spans="1:10" x14ac:dyDescent="0.25">
      <c r="A1621" s="1" t="s">
        <v>7632</v>
      </c>
      <c r="B1621" s="1" t="s">
        <v>7596</v>
      </c>
      <c r="C1621" s="1" t="s">
        <v>5016</v>
      </c>
      <c r="D1621" s="1" t="s">
        <v>10292</v>
      </c>
      <c r="E1621" s="1" t="s">
        <v>10293</v>
      </c>
      <c r="F1621" s="13" t="str">
        <f t="shared" si="25"/>
        <v>505 - Montana Folded Belt</v>
      </c>
      <c r="G1621" s="14">
        <f>_xlfn.IFNA(VLOOKUP($F1621,StorageTanks_ProductionOnly!$BQ$2:$CE$31,10,FALSE),StorageTanks_ProductionOnly!$BZ$32)</f>
        <v>5.1641542824907183E-2</v>
      </c>
      <c r="H1621" s="14">
        <f>_xlfn.IFNA(VLOOKUP($F1621,StorageTanks_ProductionOnly!$BQ$2:$CE$31,11,FALSE),StorageTanks_ProductionOnly!$CA$32)</f>
        <v>0.88022939803243827</v>
      </c>
      <c r="I1621" s="14">
        <f>_xlfn.IFNA(VLOOKUP($F1621,StorageTanks_ProductionOnly!$BQ$2:$CE$31,13,FALSE),StorageTanks_ProductionOnly!$CC$32)</f>
        <v>9.9239949282087778E-2</v>
      </c>
      <c r="J1621" s="14">
        <f>_xlfn.IFNA(VLOOKUP($F1621,StorageTanks_ProductionOnly!$BQ$2:$CE$31,14,FALSE),StorageTanks_ProductionOnly!$CD$32)</f>
        <v>0.78502133323338208</v>
      </c>
    </row>
    <row r="1622" spans="1:10" x14ac:dyDescent="0.25">
      <c r="A1622" s="1" t="s">
        <v>7633</v>
      </c>
      <c r="B1622" s="1" t="s">
        <v>7596</v>
      </c>
      <c r="C1622" s="1" t="s">
        <v>7634</v>
      </c>
      <c r="D1622" s="1" t="s">
        <v>10300</v>
      </c>
      <c r="E1622" s="1" t="s">
        <v>10301</v>
      </c>
      <c r="F1622" s="13" t="str">
        <f t="shared" si="25"/>
        <v>500 - Sweetgrass Arch</v>
      </c>
      <c r="G1622" s="14">
        <f>_xlfn.IFNA(VLOOKUP($F1622,StorageTanks_ProductionOnly!$BQ$2:$CE$31,10,FALSE),StorageTanks_ProductionOnly!$BZ$32)</f>
        <v>5.1641542824907183E-2</v>
      </c>
      <c r="H1622" s="14">
        <f>_xlfn.IFNA(VLOOKUP($F1622,StorageTanks_ProductionOnly!$BQ$2:$CE$31,11,FALSE),StorageTanks_ProductionOnly!$CA$32)</f>
        <v>0.88022939803243827</v>
      </c>
      <c r="I1622" s="14">
        <f>_xlfn.IFNA(VLOOKUP($F1622,StorageTanks_ProductionOnly!$BQ$2:$CE$31,13,FALSE),StorageTanks_ProductionOnly!$CC$32)</f>
        <v>9.9239949282087778E-2</v>
      </c>
      <c r="J1622" s="14">
        <f>_xlfn.IFNA(VLOOKUP($F1622,StorageTanks_ProductionOnly!$BQ$2:$CE$31,14,FALSE),StorageTanks_ProductionOnly!$CD$32)</f>
        <v>0.78502133323338208</v>
      </c>
    </row>
    <row r="1623" spans="1:10" x14ac:dyDescent="0.25">
      <c r="A1623" s="1" t="s">
        <v>7635</v>
      </c>
      <c r="B1623" s="1" t="s">
        <v>7596</v>
      </c>
      <c r="C1623" s="1" t="s">
        <v>5334</v>
      </c>
      <c r="D1623" s="1" t="s">
        <v>10292</v>
      </c>
      <c r="E1623" s="1" t="s">
        <v>10293</v>
      </c>
      <c r="F1623" s="13" t="str">
        <f t="shared" si="25"/>
        <v>505 - Montana Folded Belt</v>
      </c>
      <c r="G1623" s="14">
        <f>_xlfn.IFNA(VLOOKUP($F1623,StorageTanks_ProductionOnly!$BQ$2:$CE$31,10,FALSE),StorageTanks_ProductionOnly!$BZ$32)</f>
        <v>5.1641542824907183E-2</v>
      </c>
      <c r="H1623" s="14">
        <f>_xlfn.IFNA(VLOOKUP($F1623,StorageTanks_ProductionOnly!$BQ$2:$CE$31,11,FALSE),StorageTanks_ProductionOnly!$CA$32)</f>
        <v>0.88022939803243827</v>
      </c>
      <c r="I1623" s="14">
        <f>_xlfn.IFNA(VLOOKUP($F1623,StorageTanks_ProductionOnly!$BQ$2:$CE$31,13,FALSE),StorageTanks_ProductionOnly!$CC$32)</f>
        <v>9.9239949282087778E-2</v>
      </c>
      <c r="J1623" s="14">
        <f>_xlfn.IFNA(VLOOKUP($F1623,StorageTanks_ProductionOnly!$BQ$2:$CE$31,14,FALSE),StorageTanks_ProductionOnly!$CD$32)</f>
        <v>0.78502133323338208</v>
      </c>
    </row>
    <row r="1624" spans="1:10" x14ac:dyDescent="0.25">
      <c r="A1624" s="1" t="s">
        <v>7636</v>
      </c>
      <c r="B1624" s="1" t="s">
        <v>7596</v>
      </c>
      <c r="C1624" s="1" t="s">
        <v>7637</v>
      </c>
      <c r="D1624" s="1" t="s">
        <v>10304</v>
      </c>
      <c r="E1624" s="1" t="s">
        <v>10305</v>
      </c>
      <c r="F1624" s="13" t="str">
        <f t="shared" si="25"/>
        <v>503 - North Western Overthrust</v>
      </c>
      <c r="G1624" s="14">
        <f>_xlfn.IFNA(VLOOKUP($F1624,StorageTanks_ProductionOnly!$BQ$2:$CE$31,10,FALSE),StorageTanks_ProductionOnly!$BZ$32)</f>
        <v>5.1641542824907183E-2</v>
      </c>
      <c r="H1624" s="14">
        <f>_xlfn.IFNA(VLOOKUP($F1624,StorageTanks_ProductionOnly!$BQ$2:$CE$31,11,FALSE),StorageTanks_ProductionOnly!$CA$32)</f>
        <v>0.88022939803243827</v>
      </c>
      <c r="I1624" s="14">
        <f>_xlfn.IFNA(VLOOKUP($F1624,StorageTanks_ProductionOnly!$BQ$2:$CE$31,13,FALSE),StorageTanks_ProductionOnly!$CC$32)</f>
        <v>9.9239949282087778E-2</v>
      </c>
      <c r="J1624" s="14">
        <f>_xlfn.IFNA(VLOOKUP($F1624,StorageTanks_ProductionOnly!$BQ$2:$CE$31,14,FALSE),StorageTanks_ProductionOnly!$CD$32)</f>
        <v>0.78502133323338208</v>
      </c>
    </row>
    <row r="1625" spans="1:10" x14ac:dyDescent="0.25">
      <c r="A1625" s="1" t="s">
        <v>7638</v>
      </c>
      <c r="B1625" s="1" t="s">
        <v>7596</v>
      </c>
      <c r="C1625" s="1" t="s">
        <v>5628</v>
      </c>
      <c r="D1625" s="1" t="s">
        <v>10300</v>
      </c>
      <c r="E1625" s="1" t="s">
        <v>10301</v>
      </c>
      <c r="F1625" s="13" t="str">
        <f t="shared" si="25"/>
        <v>500 - Sweetgrass Arch</v>
      </c>
      <c r="G1625" s="14">
        <f>_xlfn.IFNA(VLOOKUP($F1625,StorageTanks_ProductionOnly!$BQ$2:$CE$31,10,FALSE),StorageTanks_ProductionOnly!$BZ$32)</f>
        <v>5.1641542824907183E-2</v>
      </c>
      <c r="H1625" s="14">
        <f>_xlfn.IFNA(VLOOKUP($F1625,StorageTanks_ProductionOnly!$BQ$2:$CE$31,11,FALSE),StorageTanks_ProductionOnly!$CA$32)</f>
        <v>0.88022939803243827</v>
      </c>
      <c r="I1625" s="14">
        <f>_xlfn.IFNA(VLOOKUP($F1625,StorageTanks_ProductionOnly!$BQ$2:$CE$31,13,FALSE),StorageTanks_ProductionOnly!$CC$32)</f>
        <v>9.9239949282087778E-2</v>
      </c>
      <c r="J1625" s="14">
        <f>_xlfn.IFNA(VLOOKUP($F1625,StorageTanks_ProductionOnly!$BQ$2:$CE$31,14,FALSE),StorageTanks_ProductionOnly!$CD$32)</f>
        <v>0.78502133323338208</v>
      </c>
    </row>
    <row r="1626" spans="1:10" x14ac:dyDescent="0.25">
      <c r="A1626" s="1" t="s">
        <v>7639</v>
      </c>
      <c r="B1626" s="1" t="s">
        <v>7596</v>
      </c>
      <c r="C1626" s="1" t="s">
        <v>5237</v>
      </c>
      <c r="D1626" s="1" t="s">
        <v>10292</v>
      </c>
      <c r="E1626" s="1" t="s">
        <v>10293</v>
      </c>
      <c r="F1626" s="13" t="str">
        <f t="shared" si="25"/>
        <v>505 - Montana Folded Belt</v>
      </c>
      <c r="G1626" s="14">
        <f>_xlfn.IFNA(VLOOKUP($F1626,StorageTanks_ProductionOnly!$BQ$2:$CE$31,10,FALSE),StorageTanks_ProductionOnly!$BZ$32)</f>
        <v>5.1641542824907183E-2</v>
      </c>
      <c r="H1626" s="14">
        <f>_xlfn.IFNA(VLOOKUP($F1626,StorageTanks_ProductionOnly!$BQ$2:$CE$31,11,FALSE),StorageTanks_ProductionOnly!$CA$32)</f>
        <v>0.88022939803243827</v>
      </c>
      <c r="I1626" s="14">
        <f>_xlfn.IFNA(VLOOKUP($F1626,StorageTanks_ProductionOnly!$BQ$2:$CE$31,13,FALSE),StorageTanks_ProductionOnly!$CC$32)</f>
        <v>9.9239949282087778E-2</v>
      </c>
      <c r="J1626" s="14">
        <f>_xlfn.IFNA(VLOOKUP($F1626,StorageTanks_ProductionOnly!$BQ$2:$CE$31,14,FALSE),StorageTanks_ProductionOnly!$CD$32)</f>
        <v>0.78502133323338208</v>
      </c>
    </row>
    <row r="1627" spans="1:10" x14ac:dyDescent="0.25">
      <c r="A1627" s="1" t="s">
        <v>7640</v>
      </c>
      <c r="B1627" s="1" t="s">
        <v>7596</v>
      </c>
      <c r="C1627" s="1" t="s">
        <v>7641</v>
      </c>
      <c r="D1627" s="1" t="s">
        <v>10302</v>
      </c>
      <c r="E1627" s="1" t="s">
        <v>10303</v>
      </c>
      <c r="F1627" s="13" t="str">
        <f t="shared" si="25"/>
        <v>395 - Williston Basin</v>
      </c>
      <c r="G1627" s="14">
        <f>_xlfn.IFNA(VLOOKUP($F1627,StorageTanks_ProductionOnly!$BQ$2:$CE$31,10,FALSE),StorageTanks_ProductionOnly!$BZ$32)</f>
        <v>0</v>
      </c>
      <c r="H1627" s="14">
        <f>_xlfn.IFNA(VLOOKUP($F1627,StorageTanks_ProductionOnly!$BQ$2:$CE$31,11,FALSE),StorageTanks_ProductionOnly!$CA$32)</f>
        <v>0</v>
      </c>
      <c r="I1627" s="14">
        <f>_xlfn.IFNA(VLOOKUP($F1627,StorageTanks_ProductionOnly!$BQ$2:$CE$31,13,FALSE),StorageTanks_ProductionOnly!$CC$32)</f>
        <v>3.5025076188350497E-2</v>
      </c>
      <c r="J1627" s="14">
        <f>_xlfn.IFNA(VLOOKUP($F1627,StorageTanks_ProductionOnly!$BQ$2:$CE$31,14,FALSE),StorageTanks_ProductionOnly!$CD$32)</f>
        <v>0.92869841144033349</v>
      </c>
    </row>
    <row r="1628" spans="1:10" x14ac:dyDescent="0.25">
      <c r="A1628" s="1" t="s">
        <v>7642</v>
      </c>
      <c r="B1628" s="1" t="s">
        <v>7596</v>
      </c>
      <c r="C1628" s="1" t="s">
        <v>5032</v>
      </c>
      <c r="D1628" s="1" t="s">
        <v>10292</v>
      </c>
      <c r="E1628" s="1" t="s">
        <v>10293</v>
      </c>
      <c r="F1628" s="13" t="str">
        <f t="shared" si="25"/>
        <v>505 - Montana Folded Belt</v>
      </c>
      <c r="G1628" s="14">
        <f>_xlfn.IFNA(VLOOKUP($F1628,StorageTanks_ProductionOnly!$BQ$2:$CE$31,10,FALSE),StorageTanks_ProductionOnly!$BZ$32)</f>
        <v>5.1641542824907183E-2</v>
      </c>
      <c r="H1628" s="14">
        <f>_xlfn.IFNA(VLOOKUP($F1628,StorageTanks_ProductionOnly!$BQ$2:$CE$31,11,FALSE),StorageTanks_ProductionOnly!$CA$32)</f>
        <v>0.88022939803243827</v>
      </c>
      <c r="I1628" s="14">
        <f>_xlfn.IFNA(VLOOKUP($F1628,StorageTanks_ProductionOnly!$BQ$2:$CE$31,13,FALSE),StorageTanks_ProductionOnly!$CC$32)</f>
        <v>9.9239949282087778E-2</v>
      </c>
      <c r="J1628" s="14">
        <f>_xlfn.IFNA(VLOOKUP($F1628,StorageTanks_ProductionOnly!$BQ$2:$CE$31,14,FALSE),StorageTanks_ProductionOnly!$CD$32)</f>
        <v>0.78502133323338208</v>
      </c>
    </row>
    <row r="1629" spans="1:10" x14ac:dyDescent="0.25">
      <c r="A1629" s="1" t="s">
        <v>7643</v>
      </c>
      <c r="B1629" s="1" t="s">
        <v>7596</v>
      </c>
      <c r="C1629" s="1" t="s">
        <v>7644</v>
      </c>
      <c r="D1629" s="1" t="s">
        <v>10292</v>
      </c>
      <c r="E1629" s="1" t="s">
        <v>10293</v>
      </c>
      <c r="F1629" s="13" t="str">
        <f t="shared" si="25"/>
        <v>505 - Montana Folded Belt</v>
      </c>
      <c r="G1629" s="14">
        <f>_xlfn.IFNA(VLOOKUP($F1629,StorageTanks_ProductionOnly!$BQ$2:$CE$31,10,FALSE),StorageTanks_ProductionOnly!$BZ$32)</f>
        <v>5.1641542824907183E-2</v>
      </c>
      <c r="H1629" s="14">
        <f>_xlfn.IFNA(VLOOKUP($F1629,StorageTanks_ProductionOnly!$BQ$2:$CE$31,11,FALSE),StorageTanks_ProductionOnly!$CA$32)</f>
        <v>0.88022939803243827</v>
      </c>
      <c r="I1629" s="14">
        <f>_xlfn.IFNA(VLOOKUP($F1629,StorageTanks_ProductionOnly!$BQ$2:$CE$31,13,FALSE),StorageTanks_ProductionOnly!$CC$32)</f>
        <v>9.9239949282087778E-2</v>
      </c>
      <c r="J1629" s="14">
        <f>_xlfn.IFNA(VLOOKUP($F1629,StorageTanks_ProductionOnly!$BQ$2:$CE$31,14,FALSE),StorageTanks_ProductionOnly!$CD$32)</f>
        <v>0.78502133323338208</v>
      </c>
    </row>
    <row r="1630" spans="1:10" x14ac:dyDescent="0.25">
      <c r="A1630" s="1" t="s">
        <v>7645</v>
      </c>
      <c r="B1630" s="1" t="s">
        <v>7596</v>
      </c>
      <c r="C1630" s="1" t="s">
        <v>5492</v>
      </c>
      <c r="D1630" s="1" t="s">
        <v>10292</v>
      </c>
      <c r="E1630" s="1" t="s">
        <v>10293</v>
      </c>
      <c r="F1630" s="13" t="str">
        <f t="shared" si="25"/>
        <v>505 - Montana Folded Belt</v>
      </c>
      <c r="G1630" s="14">
        <f>_xlfn.IFNA(VLOOKUP($F1630,StorageTanks_ProductionOnly!$BQ$2:$CE$31,10,FALSE),StorageTanks_ProductionOnly!$BZ$32)</f>
        <v>5.1641542824907183E-2</v>
      </c>
      <c r="H1630" s="14">
        <f>_xlfn.IFNA(VLOOKUP($F1630,StorageTanks_ProductionOnly!$BQ$2:$CE$31,11,FALSE),StorageTanks_ProductionOnly!$CA$32)</f>
        <v>0.88022939803243827</v>
      </c>
      <c r="I1630" s="14">
        <f>_xlfn.IFNA(VLOOKUP($F1630,StorageTanks_ProductionOnly!$BQ$2:$CE$31,13,FALSE),StorageTanks_ProductionOnly!$CC$32)</f>
        <v>9.9239949282087778E-2</v>
      </c>
      <c r="J1630" s="14">
        <f>_xlfn.IFNA(VLOOKUP($F1630,StorageTanks_ProductionOnly!$BQ$2:$CE$31,14,FALSE),StorageTanks_ProductionOnly!$CD$32)</f>
        <v>0.78502133323338208</v>
      </c>
    </row>
    <row r="1631" spans="1:10" x14ac:dyDescent="0.25">
      <c r="A1631" s="1" t="s">
        <v>7646</v>
      </c>
      <c r="B1631" s="1" t="s">
        <v>7596</v>
      </c>
      <c r="C1631" s="1" t="s">
        <v>7647</v>
      </c>
      <c r="D1631" s="1" t="s">
        <v>10292</v>
      </c>
      <c r="E1631" s="1" t="s">
        <v>10293</v>
      </c>
      <c r="F1631" s="13" t="str">
        <f t="shared" si="25"/>
        <v>505 - Montana Folded Belt</v>
      </c>
      <c r="G1631" s="14">
        <f>_xlfn.IFNA(VLOOKUP($F1631,StorageTanks_ProductionOnly!$BQ$2:$CE$31,10,FALSE),StorageTanks_ProductionOnly!$BZ$32)</f>
        <v>5.1641542824907183E-2</v>
      </c>
      <c r="H1631" s="14">
        <f>_xlfn.IFNA(VLOOKUP($F1631,StorageTanks_ProductionOnly!$BQ$2:$CE$31,11,FALSE),StorageTanks_ProductionOnly!$CA$32)</f>
        <v>0.88022939803243827</v>
      </c>
      <c r="I1631" s="14">
        <f>_xlfn.IFNA(VLOOKUP($F1631,StorageTanks_ProductionOnly!$BQ$2:$CE$31,13,FALSE),StorageTanks_ProductionOnly!$CC$32)</f>
        <v>9.9239949282087778E-2</v>
      </c>
      <c r="J1631" s="14">
        <f>_xlfn.IFNA(VLOOKUP($F1631,StorageTanks_ProductionOnly!$BQ$2:$CE$31,14,FALSE),StorageTanks_ProductionOnly!$CD$32)</f>
        <v>0.78502133323338208</v>
      </c>
    </row>
    <row r="1632" spans="1:10" x14ac:dyDescent="0.25">
      <c r="A1632" s="1" t="s">
        <v>7648</v>
      </c>
      <c r="B1632" s="1" t="s">
        <v>7596</v>
      </c>
      <c r="C1632" s="1" t="s">
        <v>7649</v>
      </c>
      <c r="D1632" s="1" t="s">
        <v>10296</v>
      </c>
      <c r="E1632" s="1" t="s">
        <v>10297</v>
      </c>
      <c r="F1632" s="13" t="str">
        <f t="shared" si="25"/>
        <v>510 - Central Montana Uplift</v>
      </c>
      <c r="G1632" s="14">
        <f>_xlfn.IFNA(VLOOKUP($F1632,StorageTanks_ProductionOnly!$BQ$2:$CE$31,10,FALSE),StorageTanks_ProductionOnly!$BZ$32)</f>
        <v>5.1641542824907183E-2</v>
      </c>
      <c r="H1632" s="14">
        <f>_xlfn.IFNA(VLOOKUP($F1632,StorageTanks_ProductionOnly!$BQ$2:$CE$31,11,FALSE),StorageTanks_ProductionOnly!$CA$32)</f>
        <v>0.88022939803243827</v>
      </c>
      <c r="I1632" s="14">
        <f>_xlfn.IFNA(VLOOKUP($F1632,StorageTanks_ProductionOnly!$BQ$2:$CE$31,13,FALSE),StorageTanks_ProductionOnly!$CC$32)</f>
        <v>9.9239949282087778E-2</v>
      </c>
      <c r="J1632" s="14">
        <f>_xlfn.IFNA(VLOOKUP($F1632,StorageTanks_ProductionOnly!$BQ$2:$CE$31,14,FALSE),StorageTanks_ProductionOnly!$CD$32)</f>
        <v>0.78502133323338208</v>
      </c>
    </row>
    <row r="1633" spans="1:10" x14ac:dyDescent="0.25">
      <c r="A1633" s="1" t="s">
        <v>7650</v>
      </c>
      <c r="B1633" s="1" t="s">
        <v>7596</v>
      </c>
      <c r="C1633" s="1" t="s">
        <v>5505</v>
      </c>
      <c r="D1633" s="1" t="s">
        <v>10292</v>
      </c>
      <c r="E1633" s="1" t="s">
        <v>10293</v>
      </c>
      <c r="F1633" s="13" t="str">
        <f t="shared" si="25"/>
        <v>505 - Montana Folded Belt</v>
      </c>
      <c r="G1633" s="14">
        <f>_xlfn.IFNA(VLOOKUP($F1633,StorageTanks_ProductionOnly!$BQ$2:$CE$31,10,FALSE),StorageTanks_ProductionOnly!$BZ$32)</f>
        <v>5.1641542824907183E-2</v>
      </c>
      <c r="H1633" s="14">
        <f>_xlfn.IFNA(VLOOKUP($F1633,StorageTanks_ProductionOnly!$BQ$2:$CE$31,11,FALSE),StorageTanks_ProductionOnly!$CA$32)</f>
        <v>0.88022939803243827</v>
      </c>
      <c r="I1633" s="14">
        <f>_xlfn.IFNA(VLOOKUP($F1633,StorageTanks_ProductionOnly!$BQ$2:$CE$31,13,FALSE),StorageTanks_ProductionOnly!$CC$32)</f>
        <v>9.9239949282087778E-2</v>
      </c>
      <c r="J1633" s="14">
        <f>_xlfn.IFNA(VLOOKUP($F1633,StorageTanks_ProductionOnly!$BQ$2:$CE$31,14,FALSE),StorageTanks_ProductionOnly!$CD$32)</f>
        <v>0.78502133323338208</v>
      </c>
    </row>
    <row r="1634" spans="1:10" x14ac:dyDescent="0.25">
      <c r="A1634" s="1" t="s">
        <v>7651</v>
      </c>
      <c r="B1634" s="1" t="s">
        <v>7596</v>
      </c>
      <c r="C1634" s="1" t="s">
        <v>7652</v>
      </c>
      <c r="D1634" s="1" t="s">
        <v>10296</v>
      </c>
      <c r="E1634" s="1" t="s">
        <v>10297</v>
      </c>
      <c r="F1634" s="13" t="str">
        <f t="shared" si="25"/>
        <v>510 - Central Montana Uplift</v>
      </c>
      <c r="G1634" s="14">
        <f>_xlfn.IFNA(VLOOKUP($F1634,StorageTanks_ProductionOnly!$BQ$2:$CE$31,10,FALSE),StorageTanks_ProductionOnly!$BZ$32)</f>
        <v>5.1641542824907183E-2</v>
      </c>
      <c r="H1634" s="14">
        <f>_xlfn.IFNA(VLOOKUP($F1634,StorageTanks_ProductionOnly!$BQ$2:$CE$31,11,FALSE),StorageTanks_ProductionOnly!$CA$32)</f>
        <v>0.88022939803243827</v>
      </c>
      <c r="I1634" s="14">
        <f>_xlfn.IFNA(VLOOKUP($F1634,StorageTanks_ProductionOnly!$BQ$2:$CE$31,13,FALSE),StorageTanks_ProductionOnly!$CC$32)</f>
        <v>9.9239949282087778E-2</v>
      </c>
      <c r="J1634" s="14">
        <f>_xlfn.IFNA(VLOOKUP($F1634,StorageTanks_ProductionOnly!$BQ$2:$CE$31,14,FALSE),StorageTanks_ProductionOnly!$CD$32)</f>
        <v>0.78502133323338208</v>
      </c>
    </row>
    <row r="1635" spans="1:10" x14ac:dyDescent="0.25">
      <c r="A1635" s="1" t="s">
        <v>7653</v>
      </c>
      <c r="B1635" s="1" t="s">
        <v>7596</v>
      </c>
      <c r="C1635" s="1" t="s">
        <v>5260</v>
      </c>
      <c r="D1635" s="1" t="s">
        <v>10302</v>
      </c>
      <c r="E1635" s="1" t="s">
        <v>10303</v>
      </c>
      <c r="F1635" s="13" t="str">
        <f t="shared" si="25"/>
        <v>395 - Williston Basin</v>
      </c>
      <c r="G1635" s="14">
        <f>_xlfn.IFNA(VLOOKUP($F1635,StorageTanks_ProductionOnly!$BQ$2:$CE$31,10,FALSE),StorageTanks_ProductionOnly!$BZ$32)</f>
        <v>0</v>
      </c>
      <c r="H1635" s="14">
        <f>_xlfn.IFNA(VLOOKUP($F1635,StorageTanks_ProductionOnly!$BQ$2:$CE$31,11,FALSE),StorageTanks_ProductionOnly!$CA$32)</f>
        <v>0</v>
      </c>
      <c r="I1635" s="14">
        <f>_xlfn.IFNA(VLOOKUP($F1635,StorageTanks_ProductionOnly!$BQ$2:$CE$31,13,FALSE),StorageTanks_ProductionOnly!$CC$32)</f>
        <v>3.5025076188350497E-2</v>
      </c>
      <c r="J1635" s="14">
        <f>_xlfn.IFNA(VLOOKUP($F1635,StorageTanks_ProductionOnly!$BQ$2:$CE$31,14,FALSE),StorageTanks_ProductionOnly!$CD$32)</f>
        <v>0.92869841144033349</v>
      </c>
    </row>
    <row r="1636" spans="1:10" x14ac:dyDescent="0.25">
      <c r="A1636" s="1" t="s">
        <v>7654</v>
      </c>
      <c r="B1636" s="1" t="s">
        <v>7596</v>
      </c>
      <c r="C1636" s="1" t="s">
        <v>7655</v>
      </c>
      <c r="D1636" s="1" t="s">
        <v>10300</v>
      </c>
      <c r="E1636" s="1" t="s">
        <v>10301</v>
      </c>
      <c r="F1636" s="13" t="str">
        <f t="shared" si="25"/>
        <v>500 - Sweetgrass Arch</v>
      </c>
      <c r="G1636" s="14">
        <f>_xlfn.IFNA(VLOOKUP($F1636,StorageTanks_ProductionOnly!$BQ$2:$CE$31,10,FALSE),StorageTanks_ProductionOnly!$BZ$32)</f>
        <v>5.1641542824907183E-2</v>
      </c>
      <c r="H1636" s="14">
        <f>_xlfn.IFNA(VLOOKUP($F1636,StorageTanks_ProductionOnly!$BQ$2:$CE$31,11,FALSE),StorageTanks_ProductionOnly!$CA$32)</f>
        <v>0.88022939803243827</v>
      </c>
      <c r="I1636" s="14">
        <f>_xlfn.IFNA(VLOOKUP($F1636,StorageTanks_ProductionOnly!$BQ$2:$CE$31,13,FALSE),StorageTanks_ProductionOnly!$CC$32)</f>
        <v>9.9239949282087778E-2</v>
      </c>
      <c r="J1636" s="14">
        <f>_xlfn.IFNA(VLOOKUP($F1636,StorageTanks_ProductionOnly!$BQ$2:$CE$31,14,FALSE),StorageTanks_ProductionOnly!$CD$32)</f>
        <v>0.78502133323338208</v>
      </c>
    </row>
    <row r="1637" spans="1:10" x14ac:dyDescent="0.25">
      <c r="A1637" s="1" t="s">
        <v>7656</v>
      </c>
      <c r="B1637" s="1" t="s">
        <v>7596</v>
      </c>
      <c r="C1637" s="1" t="s">
        <v>7657</v>
      </c>
      <c r="D1637" s="1" t="s">
        <v>10294</v>
      </c>
      <c r="E1637" s="1" t="s">
        <v>10295</v>
      </c>
      <c r="F1637" s="13" t="str">
        <f t="shared" si="25"/>
        <v>515 - Powder River Basin</v>
      </c>
      <c r="G1637" s="14">
        <f>_xlfn.IFNA(VLOOKUP($F1637,StorageTanks_ProductionOnly!$BQ$2:$CE$31,10,FALSE),StorageTanks_ProductionOnly!$BZ$32)</f>
        <v>0</v>
      </c>
      <c r="H1637" s="14">
        <f>_xlfn.IFNA(VLOOKUP($F1637,StorageTanks_ProductionOnly!$BQ$2:$CE$31,11,FALSE),StorageTanks_ProductionOnly!$CA$32)</f>
        <v>0</v>
      </c>
      <c r="I1637" s="14">
        <f>_xlfn.IFNA(VLOOKUP($F1637,StorageTanks_ProductionOnly!$BQ$2:$CE$31,13,FALSE),StorageTanks_ProductionOnly!$CC$32)</f>
        <v>0</v>
      </c>
      <c r="J1637" s="14">
        <f>_xlfn.IFNA(VLOOKUP($F1637,StorageTanks_ProductionOnly!$BQ$2:$CE$31,14,FALSE),StorageTanks_ProductionOnly!$CD$32)</f>
        <v>0.99302371099623776</v>
      </c>
    </row>
    <row r="1638" spans="1:10" x14ac:dyDescent="0.25">
      <c r="A1638" s="1" t="s">
        <v>7658</v>
      </c>
      <c r="B1638" s="1" t="s">
        <v>7596</v>
      </c>
      <c r="C1638" s="1" t="s">
        <v>6792</v>
      </c>
      <c r="D1638" s="1" t="s">
        <v>10292</v>
      </c>
      <c r="E1638" s="1" t="s">
        <v>10293</v>
      </c>
      <c r="F1638" s="13" t="str">
        <f t="shared" si="25"/>
        <v>505 - Montana Folded Belt</v>
      </c>
      <c r="G1638" s="14">
        <f>_xlfn.IFNA(VLOOKUP($F1638,StorageTanks_ProductionOnly!$BQ$2:$CE$31,10,FALSE),StorageTanks_ProductionOnly!$BZ$32)</f>
        <v>5.1641542824907183E-2</v>
      </c>
      <c r="H1638" s="14">
        <f>_xlfn.IFNA(VLOOKUP($F1638,StorageTanks_ProductionOnly!$BQ$2:$CE$31,11,FALSE),StorageTanks_ProductionOnly!$CA$32)</f>
        <v>0.88022939803243827</v>
      </c>
      <c r="I1638" s="14">
        <f>_xlfn.IFNA(VLOOKUP($F1638,StorageTanks_ProductionOnly!$BQ$2:$CE$31,13,FALSE),StorageTanks_ProductionOnly!$CC$32)</f>
        <v>9.9239949282087778E-2</v>
      </c>
      <c r="J1638" s="14">
        <f>_xlfn.IFNA(VLOOKUP($F1638,StorageTanks_ProductionOnly!$BQ$2:$CE$31,14,FALSE),StorageTanks_ProductionOnly!$CD$32)</f>
        <v>0.78502133323338208</v>
      </c>
    </row>
    <row r="1639" spans="1:10" x14ac:dyDescent="0.25">
      <c r="A1639" s="1" t="s">
        <v>7659</v>
      </c>
      <c r="B1639" s="1" t="s">
        <v>7596</v>
      </c>
      <c r="C1639" s="1" t="s">
        <v>5269</v>
      </c>
      <c r="D1639" s="1" t="s">
        <v>10302</v>
      </c>
      <c r="E1639" s="1" t="s">
        <v>10303</v>
      </c>
      <c r="F1639" s="13" t="str">
        <f t="shared" si="25"/>
        <v>395 - Williston Basin</v>
      </c>
      <c r="G1639" s="14">
        <f>_xlfn.IFNA(VLOOKUP($F1639,StorageTanks_ProductionOnly!$BQ$2:$CE$31,10,FALSE),StorageTanks_ProductionOnly!$BZ$32)</f>
        <v>0</v>
      </c>
      <c r="H1639" s="14">
        <f>_xlfn.IFNA(VLOOKUP($F1639,StorageTanks_ProductionOnly!$BQ$2:$CE$31,11,FALSE),StorageTanks_ProductionOnly!$CA$32)</f>
        <v>0</v>
      </c>
      <c r="I1639" s="14">
        <f>_xlfn.IFNA(VLOOKUP($F1639,StorageTanks_ProductionOnly!$BQ$2:$CE$31,13,FALSE),StorageTanks_ProductionOnly!$CC$32)</f>
        <v>3.5025076188350497E-2</v>
      </c>
      <c r="J1639" s="14">
        <f>_xlfn.IFNA(VLOOKUP($F1639,StorageTanks_ProductionOnly!$BQ$2:$CE$31,14,FALSE),StorageTanks_ProductionOnly!$CD$32)</f>
        <v>0.92869841144033349</v>
      </c>
    </row>
    <row r="1640" spans="1:10" x14ac:dyDescent="0.25">
      <c r="A1640" s="1" t="s">
        <v>7660</v>
      </c>
      <c r="B1640" s="1" t="s">
        <v>7596</v>
      </c>
      <c r="C1640" s="1" t="s">
        <v>7661</v>
      </c>
      <c r="D1640" s="1" t="s">
        <v>10292</v>
      </c>
      <c r="E1640" s="1" t="s">
        <v>10293</v>
      </c>
      <c r="F1640" s="13" t="str">
        <f t="shared" si="25"/>
        <v>505 - Montana Folded Belt</v>
      </c>
      <c r="G1640" s="14">
        <f>_xlfn.IFNA(VLOOKUP($F1640,StorageTanks_ProductionOnly!$BQ$2:$CE$31,10,FALSE),StorageTanks_ProductionOnly!$BZ$32)</f>
        <v>5.1641542824907183E-2</v>
      </c>
      <c r="H1640" s="14">
        <f>_xlfn.IFNA(VLOOKUP($F1640,StorageTanks_ProductionOnly!$BQ$2:$CE$31,11,FALSE),StorageTanks_ProductionOnly!$CA$32)</f>
        <v>0.88022939803243827</v>
      </c>
      <c r="I1640" s="14">
        <f>_xlfn.IFNA(VLOOKUP($F1640,StorageTanks_ProductionOnly!$BQ$2:$CE$31,13,FALSE),StorageTanks_ProductionOnly!$CC$32)</f>
        <v>9.9239949282087778E-2</v>
      </c>
      <c r="J1640" s="14">
        <f>_xlfn.IFNA(VLOOKUP($F1640,StorageTanks_ProductionOnly!$BQ$2:$CE$31,14,FALSE),StorageTanks_ProductionOnly!$CD$32)</f>
        <v>0.78502133323338208</v>
      </c>
    </row>
    <row r="1641" spans="1:10" x14ac:dyDescent="0.25">
      <c r="A1641" s="1" t="s">
        <v>7662</v>
      </c>
      <c r="B1641" s="1" t="s">
        <v>7596</v>
      </c>
      <c r="C1641" s="1" t="s">
        <v>6157</v>
      </c>
      <c r="D1641" s="1" t="s">
        <v>10302</v>
      </c>
      <c r="E1641" s="1" t="s">
        <v>10303</v>
      </c>
      <c r="F1641" s="13" t="str">
        <f t="shared" si="25"/>
        <v>395 - Williston Basin</v>
      </c>
      <c r="G1641" s="14">
        <f>_xlfn.IFNA(VLOOKUP($F1641,StorageTanks_ProductionOnly!$BQ$2:$CE$31,10,FALSE),StorageTanks_ProductionOnly!$BZ$32)</f>
        <v>0</v>
      </c>
      <c r="H1641" s="14">
        <f>_xlfn.IFNA(VLOOKUP($F1641,StorageTanks_ProductionOnly!$BQ$2:$CE$31,11,FALSE),StorageTanks_ProductionOnly!$CA$32)</f>
        <v>0</v>
      </c>
      <c r="I1641" s="14">
        <f>_xlfn.IFNA(VLOOKUP($F1641,StorageTanks_ProductionOnly!$BQ$2:$CE$31,13,FALSE),StorageTanks_ProductionOnly!$CC$32)</f>
        <v>3.5025076188350497E-2</v>
      </c>
      <c r="J1641" s="14">
        <f>_xlfn.IFNA(VLOOKUP($F1641,StorageTanks_ProductionOnly!$BQ$2:$CE$31,14,FALSE),StorageTanks_ProductionOnly!$CD$32)</f>
        <v>0.92869841144033349</v>
      </c>
    </row>
    <row r="1642" spans="1:10" x14ac:dyDescent="0.25">
      <c r="A1642" s="1" t="s">
        <v>7663</v>
      </c>
      <c r="B1642" s="1" t="s">
        <v>7596</v>
      </c>
      <c r="C1642" s="1" t="s">
        <v>7664</v>
      </c>
      <c r="D1642" s="1" t="s">
        <v>10302</v>
      </c>
      <c r="E1642" s="1" t="s">
        <v>10303</v>
      </c>
      <c r="F1642" s="13" t="str">
        <f t="shared" si="25"/>
        <v>395 - Williston Basin</v>
      </c>
      <c r="G1642" s="14">
        <f>_xlfn.IFNA(VLOOKUP($F1642,StorageTanks_ProductionOnly!$BQ$2:$CE$31,10,FALSE),StorageTanks_ProductionOnly!$BZ$32)</f>
        <v>0</v>
      </c>
      <c r="H1642" s="14">
        <f>_xlfn.IFNA(VLOOKUP($F1642,StorageTanks_ProductionOnly!$BQ$2:$CE$31,11,FALSE),StorageTanks_ProductionOnly!$CA$32)</f>
        <v>0</v>
      </c>
      <c r="I1642" s="14">
        <f>_xlfn.IFNA(VLOOKUP($F1642,StorageTanks_ProductionOnly!$BQ$2:$CE$31,13,FALSE),StorageTanks_ProductionOnly!$CC$32)</f>
        <v>3.5025076188350497E-2</v>
      </c>
      <c r="J1642" s="14">
        <f>_xlfn.IFNA(VLOOKUP($F1642,StorageTanks_ProductionOnly!$BQ$2:$CE$31,14,FALSE),StorageTanks_ProductionOnly!$CD$32)</f>
        <v>0.92869841144033349</v>
      </c>
    </row>
    <row r="1643" spans="1:10" x14ac:dyDescent="0.25">
      <c r="A1643" s="1" t="s">
        <v>7665</v>
      </c>
      <c r="B1643" s="1" t="s">
        <v>7596</v>
      </c>
      <c r="C1643" s="1" t="s">
        <v>7666</v>
      </c>
      <c r="D1643" s="1" t="s">
        <v>10296</v>
      </c>
      <c r="E1643" s="1" t="s">
        <v>10297</v>
      </c>
      <c r="F1643" s="13" t="str">
        <f t="shared" si="25"/>
        <v>510 - Central Montana Uplift</v>
      </c>
      <c r="G1643" s="14">
        <f>_xlfn.IFNA(VLOOKUP($F1643,StorageTanks_ProductionOnly!$BQ$2:$CE$31,10,FALSE),StorageTanks_ProductionOnly!$BZ$32)</f>
        <v>5.1641542824907183E-2</v>
      </c>
      <c r="H1643" s="14">
        <f>_xlfn.IFNA(VLOOKUP($F1643,StorageTanks_ProductionOnly!$BQ$2:$CE$31,11,FALSE),StorageTanks_ProductionOnly!$CA$32)</f>
        <v>0.88022939803243827</v>
      </c>
      <c r="I1643" s="14">
        <f>_xlfn.IFNA(VLOOKUP($F1643,StorageTanks_ProductionOnly!$BQ$2:$CE$31,13,FALSE),StorageTanks_ProductionOnly!$CC$32)</f>
        <v>9.9239949282087778E-2</v>
      </c>
      <c r="J1643" s="14">
        <f>_xlfn.IFNA(VLOOKUP($F1643,StorageTanks_ProductionOnly!$BQ$2:$CE$31,14,FALSE),StorageTanks_ProductionOnly!$CD$32)</f>
        <v>0.78502133323338208</v>
      </c>
    </row>
    <row r="1644" spans="1:10" x14ac:dyDescent="0.25">
      <c r="A1644" s="1" t="s">
        <v>7667</v>
      </c>
      <c r="B1644" s="1" t="s">
        <v>7596</v>
      </c>
      <c r="C1644" s="1" t="s">
        <v>7668</v>
      </c>
      <c r="D1644" s="1" t="s">
        <v>10292</v>
      </c>
      <c r="E1644" s="1" t="s">
        <v>10293</v>
      </c>
      <c r="F1644" s="13" t="str">
        <f t="shared" si="25"/>
        <v>505 - Montana Folded Belt</v>
      </c>
      <c r="G1644" s="14">
        <f>_xlfn.IFNA(VLOOKUP($F1644,StorageTanks_ProductionOnly!$BQ$2:$CE$31,10,FALSE),StorageTanks_ProductionOnly!$BZ$32)</f>
        <v>5.1641542824907183E-2</v>
      </c>
      <c r="H1644" s="14">
        <f>_xlfn.IFNA(VLOOKUP($F1644,StorageTanks_ProductionOnly!$BQ$2:$CE$31,11,FALSE),StorageTanks_ProductionOnly!$CA$32)</f>
        <v>0.88022939803243827</v>
      </c>
      <c r="I1644" s="14">
        <f>_xlfn.IFNA(VLOOKUP($F1644,StorageTanks_ProductionOnly!$BQ$2:$CE$31,13,FALSE),StorageTanks_ProductionOnly!$CC$32)</f>
        <v>9.9239949282087778E-2</v>
      </c>
      <c r="J1644" s="14">
        <f>_xlfn.IFNA(VLOOKUP($F1644,StorageTanks_ProductionOnly!$BQ$2:$CE$31,14,FALSE),StorageTanks_ProductionOnly!$CD$32)</f>
        <v>0.78502133323338208</v>
      </c>
    </row>
    <row r="1645" spans="1:10" x14ac:dyDescent="0.25">
      <c r="A1645" s="1" t="s">
        <v>7669</v>
      </c>
      <c r="B1645" s="1" t="s">
        <v>7596</v>
      </c>
      <c r="C1645" s="1" t="s">
        <v>6617</v>
      </c>
      <c r="D1645" s="1" t="s">
        <v>10302</v>
      </c>
      <c r="E1645" s="1" t="s">
        <v>10303</v>
      </c>
      <c r="F1645" s="13" t="str">
        <f t="shared" si="25"/>
        <v>395 - Williston Basin</v>
      </c>
      <c r="G1645" s="14">
        <f>_xlfn.IFNA(VLOOKUP($F1645,StorageTanks_ProductionOnly!$BQ$2:$CE$31,10,FALSE),StorageTanks_ProductionOnly!$BZ$32)</f>
        <v>0</v>
      </c>
      <c r="H1645" s="14">
        <f>_xlfn.IFNA(VLOOKUP($F1645,StorageTanks_ProductionOnly!$BQ$2:$CE$31,11,FALSE),StorageTanks_ProductionOnly!$CA$32)</f>
        <v>0</v>
      </c>
      <c r="I1645" s="14">
        <f>_xlfn.IFNA(VLOOKUP($F1645,StorageTanks_ProductionOnly!$BQ$2:$CE$31,13,FALSE),StorageTanks_ProductionOnly!$CC$32)</f>
        <v>3.5025076188350497E-2</v>
      </c>
      <c r="J1645" s="14">
        <f>_xlfn.IFNA(VLOOKUP($F1645,StorageTanks_ProductionOnly!$BQ$2:$CE$31,14,FALSE),StorageTanks_ProductionOnly!$CD$32)</f>
        <v>0.92869841144033349</v>
      </c>
    </row>
    <row r="1646" spans="1:10" x14ac:dyDescent="0.25">
      <c r="A1646" s="1" t="s">
        <v>7670</v>
      </c>
      <c r="B1646" s="1" t="s">
        <v>7596</v>
      </c>
      <c r="C1646" s="1" t="s">
        <v>7671</v>
      </c>
      <c r="D1646" s="1" t="s">
        <v>10292</v>
      </c>
      <c r="E1646" s="1" t="s">
        <v>10293</v>
      </c>
      <c r="F1646" s="13" t="str">
        <f t="shared" si="25"/>
        <v>505 - Montana Folded Belt</v>
      </c>
      <c r="G1646" s="14">
        <f>_xlfn.IFNA(VLOOKUP($F1646,StorageTanks_ProductionOnly!$BQ$2:$CE$31,10,FALSE),StorageTanks_ProductionOnly!$BZ$32)</f>
        <v>5.1641542824907183E-2</v>
      </c>
      <c r="H1646" s="14">
        <f>_xlfn.IFNA(VLOOKUP($F1646,StorageTanks_ProductionOnly!$BQ$2:$CE$31,11,FALSE),StorageTanks_ProductionOnly!$CA$32)</f>
        <v>0.88022939803243827</v>
      </c>
      <c r="I1646" s="14">
        <f>_xlfn.IFNA(VLOOKUP($F1646,StorageTanks_ProductionOnly!$BQ$2:$CE$31,13,FALSE),StorageTanks_ProductionOnly!$CC$32)</f>
        <v>9.9239949282087778E-2</v>
      </c>
      <c r="J1646" s="14">
        <f>_xlfn.IFNA(VLOOKUP($F1646,StorageTanks_ProductionOnly!$BQ$2:$CE$31,14,FALSE),StorageTanks_ProductionOnly!$CD$32)</f>
        <v>0.78502133323338208</v>
      </c>
    </row>
    <row r="1647" spans="1:10" x14ac:dyDescent="0.25">
      <c r="A1647" s="1" t="s">
        <v>7672</v>
      </c>
      <c r="B1647" s="1" t="s">
        <v>7596</v>
      </c>
      <c r="C1647" s="1" t="s">
        <v>7673</v>
      </c>
      <c r="D1647" s="1" t="s">
        <v>10296</v>
      </c>
      <c r="E1647" s="1" t="s">
        <v>10297</v>
      </c>
      <c r="F1647" s="13" t="str">
        <f t="shared" si="25"/>
        <v>510 - Central Montana Uplift</v>
      </c>
      <c r="G1647" s="14">
        <f>_xlfn.IFNA(VLOOKUP($F1647,StorageTanks_ProductionOnly!$BQ$2:$CE$31,10,FALSE),StorageTanks_ProductionOnly!$BZ$32)</f>
        <v>5.1641542824907183E-2</v>
      </c>
      <c r="H1647" s="14">
        <f>_xlfn.IFNA(VLOOKUP($F1647,StorageTanks_ProductionOnly!$BQ$2:$CE$31,11,FALSE),StorageTanks_ProductionOnly!$CA$32)</f>
        <v>0.88022939803243827</v>
      </c>
      <c r="I1647" s="14">
        <f>_xlfn.IFNA(VLOOKUP($F1647,StorageTanks_ProductionOnly!$BQ$2:$CE$31,13,FALSE),StorageTanks_ProductionOnly!$CC$32)</f>
        <v>9.9239949282087778E-2</v>
      </c>
      <c r="J1647" s="14">
        <f>_xlfn.IFNA(VLOOKUP($F1647,StorageTanks_ProductionOnly!$BQ$2:$CE$31,14,FALSE),StorageTanks_ProductionOnly!$CD$32)</f>
        <v>0.78502133323338208</v>
      </c>
    </row>
    <row r="1648" spans="1:10" x14ac:dyDescent="0.25">
      <c r="A1648" s="1" t="s">
        <v>7674</v>
      </c>
      <c r="B1648" s="1" t="s">
        <v>7596</v>
      </c>
      <c r="C1648" s="1" t="s">
        <v>7675</v>
      </c>
      <c r="D1648" s="1" t="s">
        <v>10296</v>
      </c>
      <c r="E1648" s="1" t="s">
        <v>10297</v>
      </c>
      <c r="F1648" s="13" t="str">
        <f t="shared" si="25"/>
        <v>510 - Central Montana Uplift</v>
      </c>
      <c r="G1648" s="14">
        <f>_xlfn.IFNA(VLOOKUP($F1648,StorageTanks_ProductionOnly!$BQ$2:$CE$31,10,FALSE),StorageTanks_ProductionOnly!$BZ$32)</f>
        <v>5.1641542824907183E-2</v>
      </c>
      <c r="H1648" s="14">
        <f>_xlfn.IFNA(VLOOKUP($F1648,StorageTanks_ProductionOnly!$BQ$2:$CE$31,11,FALSE),StorageTanks_ProductionOnly!$CA$32)</f>
        <v>0.88022939803243827</v>
      </c>
      <c r="I1648" s="14">
        <f>_xlfn.IFNA(VLOOKUP($F1648,StorageTanks_ProductionOnly!$BQ$2:$CE$31,13,FALSE),StorageTanks_ProductionOnly!$CC$32)</f>
        <v>9.9239949282087778E-2</v>
      </c>
      <c r="J1648" s="14">
        <f>_xlfn.IFNA(VLOOKUP($F1648,StorageTanks_ProductionOnly!$BQ$2:$CE$31,14,FALSE),StorageTanks_ProductionOnly!$CD$32)</f>
        <v>0.78502133323338208</v>
      </c>
    </row>
    <row r="1649" spans="1:10" x14ac:dyDescent="0.25">
      <c r="A1649" s="1" t="s">
        <v>7676</v>
      </c>
      <c r="B1649" s="1" t="s">
        <v>7596</v>
      </c>
      <c r="C1649" s="1" t="s">
        <v>6030</v>
      </c>
      <c r="D1649" s="1" t="s">
        <v>10300</v>
      </c>
      <c r="E1649" s="1" t="s">
        <v>10301</v>
      </c>
      <c r="F1649" s="13" t="str">
        <f t="shared" si="25"/>
        <v>500 - Sweetgrass Arch</v>
      </c>
      <c r="G1649" s="14">
        <f>_xlfn.IFNA(VLOOKUP($F1649,StorageTanks_ProductionOnly!$BQ$2:$CE$31,10,FALSE),StorageTanks_ProductionOnly!$BZ$32)</f>
        <v>5.1641542824907183E-2</v>
      </c>
      <c r="H1649" s="14">
        <f>_xlfn.IFNA(VLOOKUP($F1649,StorageTanks_ProductionOnly!$BQ$2:$CE$31,11,FALSE),StorageTanks_ProductionOnly!$CA$32)</f>
        <v>0.88022939803243827</v>
      </c>
      <c r="I1649" s="14">
        <f>_xlfn.IFNA(VLOOKUP($F1649,StorageTanks_ProductionOnly!$BQ$2:$CE$31,13,FALSE),StorageTanks_ProductionOnly!$CC$32)</f>
        <v>9.9239949282087778E-2</v>
      </c>
      <c r="J1649" s="14">
        <f>_xlfn.IFNA(VLOOKUP($F1649,StorageTanks_ProductionOnly!$BQ$2:$CE$31,14,FALSE),StorageTanks_ProductionOnly!$CD$32)</f>
        <v>0.78502133323338208</v>
      </c>
    </row>
    <row r="1650" spans="1:10" x14ac:dyDescent="0.25">
      <c r="A1650" s="1" t="s">
        <v>7677</v>
      </c>
      <c r="B1650" s="1" t="s">
        <v>7596</v>
      </c>
      <c r="C1650" s="1" t="s">
        <v>7678</v>
      </c>
      <c r="D1650" s="1" t="s">
        <v>10300</v>
      </c>
      <c r="E1650" s="1" t="s">
        <v>10301</v>
      </c>
      <c r="F1650" s="13" t="str">
        <f t="shared" si="25"/>
        <v>500 - Sweetgrass Arch</v>
      </c>
      <c r="G1650" s="14">
        <f>_xlfn.IFNA(VLOOKUP($F1650,StorageTanks_ProductionOnly!$BQ$2:$CE$31,10,FALSE),StorageTanks_ProductionOnly!$BZ$32)</f>
        <v>5.1641542824907183E-2</v>
      </c>
      <c r="H1650" s="14">
        <f>_xlfn.IFNA(VLOOKUP($F1650,StorageTanks_ProductionOnly!$BQ$2:$CE$31,11,FALSE),StorageTanks_ProductionOnly!$CA$32)</f>
        <v>0.88022939803243827</v>
      </c>
      <c r="I1650" s="14">
        <f>_xlfn.IFNA(VLOOKUP($F1650,StorageTanks_ProductionOnly!$BQ$2:$CE$31,13,FALSE),StorageTanks_ProductionOnly!$CC$32)</f>
        <v>9.9239949282087778E-2</v>
      </c>
      <c r="J1650" s="14">
        <f>_xlfn.IFNA(VLOOKUP($F1650,StorageTanks_ProductionOnly!$BQ$2:$CE$31,14,FALSE),StorageTanks_ProductionOnly!$CD$32)</f>
        <v>0.78502133323338208</v>
      </c>
    </row>
    <row r="1651" spans="1:10" x14ac:dyDescent="0.25">
      <c r="A1651" s="1" t="s">
        <v>7679</v>
      </c>
      <c r="B1651" s="1" t="s">
        <v>7596</v>
      </c>
      <c r="C1651" s="1" t="s">
        <v>7680</v>
      </c>
      <c r="D1651" s="1" t="s">
        <v>10296</v>
      </c>
      <c r="E1651" s="1" t="s">
        <v>10297</v>
      </c>
      <c r="F1651" s="13" t="str">
        <f t="shared" si="25"/>
        <v>510 - Central Montana Uplift</v>
      </c>
      <c r="G1651" s="14">
        <f>_xlfn.IFNA(VLOOKUP($F1651,StorageTanks_ProductionOnly!$BQ$2:$CE$31,10,FALSE),StorageTanks_ProductionOnly!$BZ$32)</f>
        <v>5.1641542824907183E-2</v>
      </c>
      <c r="H1651" s="14">
        <f>_xlfn.IFNA(VLOOKUP($F1651,StorageTanks_ProductionOnly!$BQ$2:$CE$31,11,FALSE),StorageTanks_ProductionOnly!$CA$32)</f>
        <v>0.88022939803243827</v>
      </c>
      <c r="I1651" s="14">
        <f>_xlfn.IFNA(VLOOKUP($F1651,StorageTanks_ProductionOnly!$BQ$2:$CE$31,13,FALSE),StorageTanks_ProductionOnly!$CC$32)</f>
        <v>9.9239949282087778E-2</v>
      </c>
      <c r="J1651" s="14">
        <f>_xlfn.IFNA(VLOOKUP($F1651,StorageTanks_ProductionOnly!$BQ$2:$CE$31,14,FALSE),StorageTanks_ProductionOnly!$CD$32)</f>
        <v>0.78502133323338208</v>
      </c>
    </row>
    <row r="1652" spans="1:10" x14ac:dyDescent="0.25">
      <c r="A1652" s="1" t="s">
        <v>7681</v>
      </c>
      <c r="B1652" s="1" t="s">
        <v>7596</v>
      </c>
      <c r="C1652" s="1" t="s">
        <v>6034</v>
      </c>
      <c r="D1652" s="1" t="s">
        <v>10302</v>
      </c>
      <c r="E1652" s="1" t="s">
        <v>10303</v>
      </c>
      <c r="F1652" s="13" t="str">
        <f t="shared" si="25"/>
        <v>395 - Williston Basin</v>
      </c>
      <c r="G1652" s="14">
        <f>_xlfn.IFNA(VLOOKUP($F1652,StorageTanks_ProductionOnly!$BQ$2:$CE$31,10,FALSE),StorageTanks_ProductionOnly!$BZ$32)</f>
        <v>0</v>
      </c>
      <c r="H1652" s="14">
        <f>_xlfn.IFNA(VLOOKUP($F1652,StorageTanks_ProductionOnly!$BQ$2:$CE$31,11,FALSE),StorageTanks_ProductionOnly!$CA$32)</f>
        <v>0</v>
      </c>
      <c r="I1652" s="14">
        <f>_xlfn.IFNA(VLOOKUP($F1652,StorageTanks_ProductionOnly!$BQ$2:$CE$31,13,FALSE),StorageTanks_ProductionOnly!$CC$32)</f>
        <v>3.5025076188350497E-2</v>
      </c>
      <c r="J1652" s="14">
        <f>_xlfn.IFNA(VLOOKUP($F1652,StorageTanks_ProductionOnly!$BQ$2:$CE$31,14,FALSE),StorageTanks_ProductionOnly!$CD$32)</f>
        <v>0.92869841144033349</v>
      </c>
    </row>
    <row r="1653" spans="1:10" x14ac:dyDescent="0.25">
      <c r="A1653" s="1" t="s">
        <v>7682</v>
      </c>
      <c r="B1653" s="1" t="s">
        <v>7596</v>
      </c>
      <c r="C1653" s="1" t="s">
        <v>7683</v>
      </c>
      <c r="D1653" s="1" t="s">
        <v>10296</v>
      </c>
      <c r="E1653" s="1" t="s">
        <v>10297</v>
      </c>
      <c r="F1653" s="13" t="str">
        <f t="shared" si="25"/>
        <v>510 - Central Montana Uplift</v>
      </c>
      <c r="G1653" s="14">
        <f>_xlfn.IFNA(VLOOKUP($F1653,StorageTanks_ProductionOnly!$BQ$2:$CE$31,10,FALSE),StorageTanks_ProductionOnly!$BZ$32)</f>
        <v>5.1641542824907183E-2</v>
      </c>
      <c r="H1653" s="14">
        <f>_xlfn.IFNA(VLOOKUP($F1653,StorageTanks_ProductionOnly!$BQ$2:$CE$31,11,FALSE),StorageTanks_ProductionOnly!$CA$32)</f>
        <v>0.88022939803243827</v>
      </c>
      <c r="I1653" s="14">
        <f>_xlfn.IFNA(VLOOKUP($F1653,StorageTanks_ProductionOnly!$BQ$2:$CE$31,13,FALSE),StorageTanks_ProductionOnly!$CC$32)</f>
        <v>9.9239949282087778E-2</v>
      </c>
      <c r="J1653" s="14">
        <f>_xlfn.IFNA(VLOOKUP($F1653,StorageTanks_ProductionOnly!$BQ$2:$CE$31,14,FALSE),StorageTanks_ProductionOnly!$CD$32)</f>
        <v>0.78502133323338208</v>
      </c>
    </row>
    <row r="1654" spans="1:10" x14ac:dyDescent="0.25">
      <c r="A1654" s="1" t="s">
        <v>7684</v>
      </c>
      <c r="B1654" s="1" t="s">
        <v>7596</v>
      </c>
      <c r="C1654" s="1" t="s">
        <v>7685</v>
      </c>
      <c r="D1654" s="1" t="s">
        <v>10302</v>
      </c>
      <c r="E1654" s="1" t="s">
        <v>10303</v>
      </c>
      <c r="F1654" s="13" t="str">
        <f t="shared" si="25"/>
        <v>395 - Williston Basin</v>
      </c>
      <c r="G1654" s="14">
        <f>_xlfn.IFNA(VLOOKUP($F1654,StorageTanks_ProductionOnly!$BQ$2:$CE$31,10,FALSE),StorageTanks_ProductionOnly!$BZ$32)</f>
        <v>0</v>
      </c>
      <c r="H1654" s="14">
        <f>_xlfn.IFNA(VLOOKUP($F1654,StorageTanks_ProductionOnly!$BQ$2:$CE$31,11,FALSE),StorageTanks_ProductionOnly!$CA$32)</f>
        <v>0</v>
      </c>
      <c r="I1654" s="14">
        <f>_xlfn.IFNA(VLOOKUP($F1654,StorageTanks_ProductionOnly!$BQ$2:$CE$31,13,FALSE),StorageTanks_ProductionOnly!$CC$32)</f>
        <v>3.5025076188350497E-2</v>
      </c>
      <c r="J1654" s="14">
        <f>_xlfn.IFNA(VLOOKUP($F1654,StorageTanks_ProductionOnly!$BQ$2:$CE$31,14,FALSE),StorageTanks_ProductionOnly!$CD$32)</f>
        <v>0.92869841144033349</v>
      </c>
    </row>
    <row r="1655" spans="1:10" x14ac:dyDescent="0.25">
      <c r="A1655" s="1" t="s">
        <v>7686</v>
      </c>
      <c r="B1655" s="1" t="s">
        <v>7596</v>
      </c>
      <c r="C1655" s="1" t="s">
        <v>7687</v>
      </c>
      <c r="D1655" s="1" t="s">
        <v>10292</v>
      </c>
      <c r="E1655" s="1" t="s">
        <v>10293</v>
      </c>
      <c r="F1655" s="13" t="str">
        <f t="shared" si="25"/>
        <v>505 - Montana Folded Belt</v>
      </c>
      <c r="G1655" s="14">
        <f>_xlfn.IFNA(VLOOKUP($F1655,StorageTanks_ProductionOnly!$BQ$2:$CE$31,10,FALSE),StorageTanks_ProductionOnly!$BZ$32)</f>
        <v>5.1641542824907183E-2</v>
      </c>
      <c r="H1655" s="14">
        <f>_xlfn.IFNA(VLOOKUP($F1655,StorageTanks_ProductionOnly!$BQ$2:$CE$31,11,FALSE),StorageTanks_ProductionOnly!$CA$32)</f>
        <v>0.88022939803243827</v>
      </c>
      <c r="I1655" s="14">
        <f>_xlfn.IFNA(VLOOKUP($F1655,StorageTanks_ProductionOnly!$BQ$2:$CE$31,13,FALSE),StorageTanks_ProductionOnly!$CC$32)</f>
        <v>9.9239949282087778E-2</v>
      </c>
      <c r="J1655" s="14">
        <f>_xlfn.IFNA(VLOOKUP($F1655,StorageTanks_ProductionOnly!$BQ$2:$CE$31,14,FALSE),StorageTanks_ProductionOnly!$CD$32)</f>
        <v>0.78502133323338208</v>
      </c>
    </row>
    <row r="1656" spans="1:10" x14ac:dyDescent="0.25">
      <c r="A1656" s="1" t="s">
        <v>7688</v>
      </c>
      <c r="B1656" s="1" t="s">
        <v>7689</v>
      </c>
      <c r="C1656" s="1" t="s">
        <v>5417</v>
      </c>
      <c r="D1656" s="1" t="s">
        <v>10282</v>
      </c>
      <c r="E1656" s="1" t="s">
        <v>10283</v>
      </c>
      <c r="F1656" s="13" t="str">
        <f t="shared" si="25"/>
        <v>380 - Salina Basin</v>
      </c>
      <c r="G1656" s="14">
        <f>_xlfn.IFNA(VLOOKUP($F1656,StorageTanks_ProductionOnly!$BQ$2:$CE$31,10,FALSE),StorageTanks_ProductionOnly!$BZ$32)</f>
        <v>5.1641542824907183E-2</v>
      </c>
      <c r="H1656" s="14">
        <f>_xlfn.IFNA(VLOOKUP($F1656,StorageTanks_ProductionOnly!$BQ$2:$CE$31,11,FALSE),StorageTanks_ProductionOnly!$CA$32)</f>
        <v>0.88022939803243827</v>
      </c>
      <c r="I1656" s="14">
        <f>_xlfn.IFNA(VLOOKUP($F1656,StorageTanks_ProductionOnly!$BQ$2:$CE$31,13,FALSE),StorageTanks_ProductionOnly!$CC$32)</f>
        <v>9.9239949282087778E-2</v>
      </c>
      <c r="J1656" s="14">
        <f>_xlfn.IFNA(VLOOKUP($F1656,StorageTanks_ProductionOnly!$BQ$2:$CE$31,14,FALSE),StorageTanks_ProductionOnly!$CD$32)</f>
        <v>0.78502133323338208</v>
      </c>
    </row>
    <row r="1657" spans="1:10" x14ac:dyDescent="0.25">
      <c r="A1657" s="1" t="s">
        <v>7690</v>
      </c>
      <c r="B1657" s="1" t="s">
        <v>7689</v>
      </c>
      <c r="C1657" s="1" t="s">
        <v>7691</v>
      </c>
      <c r="D1657" s="1" t="s">
        <v>10282</v>
      </c>
      <c r="E1657" s="1" t="s">
        <v>10283</v>
      </c>
      <c r="F1657" s="13" t="str">
        <f t="shared" si="25"/>
        <v>380 - Salina Basin</v>
      </c>
      <c r="G1657" s="14">
        <f>_xlfn.IFNA(VLOOKUP($F1657,StorageTanks_ProductionOnly!$BQ$2:$CE$31,10,FALSE),StorageTanks_ProductionOnly!$BZ$32)</f>
        <v>5.1641542824907183E-2</v>
      </c>
      <c r="H1657" s="14">
        <f>_xlfn.IFNA(VLOOKUP($F1657,StorageTanks_ProductionOnly!$BQ$2:$CE$31,11,FALSE),StorageTanks_ProductionOnly!$CA$32)</f>
        <v>0.88022939803243827</v>
      </c>
      <c r="I1657" s="14">
        <f>_xlfn.IFNA(VLOOKUP($F1657,StorageTanks_ProductionOnly!$BQ$2:$CE$31,13,FALSE),StorageTanks_ProductionOnly!$CC$32)</f>
        <v>9.9239949282087778E-2</v>
      </c>
      <c r="J1657" s="14">
        <f>_xlfn.IFNA(VLOOKUP($F1657,StorageTanks_ProductionOnly!$BQ$2:$CE$31,14,FALSE),StorageTanks_ProductionOnly!$CD$32)</f>
        <v>0.78502133323338208</v>
      </c>
    </row>
    <row r="1658" spans="1:10" x14ac:dyDescent="0.25">
      <c r="A1658" s="1" t="s">
        <v>7692</v>
      </c>
      <c r="B1658" s="1" t="s">
        <v>7689</v>
      </c>
      <c r="C1658" s="1" t="s">
        <v>7693</v>
      </c>
      <c r="D1658" s="1" t="s">
        <v>10306</v>
      </c>
      <c r="E1658" s="1" t="s">
        <v>10307</v>
      </c>
      <c r="F1658" s="13" t="str">
        <f t="shared" si="25"/>
        <v>390 - Chadron Arch</v>
      </c>
      <c r="G1658" s="14">
        <f>_xlfn.IFNA(VLOOKUP($F1658,StorageTanks_ProductionOnly!$BQ$2:$CE$31,10,FALSE),StorageTanks_ProductionOnly!$BZ$32)</f>
        <v>5.1641542824907183E-2</v>
      </c>
      <c r="H1658" s="14">
        <f>_xlfn.IFNA(VLOOKUP($F1658,StorageTanks_ProductionOnly!$BQ$2:$CE$31,11,FALSE),StorageTanks_ProductionOnly!$CA$32)</f>
        <v>0.88022939803243827</v>
      </c>
      <c r="I1658" s="14">
        <f>_xlfn.IFNA(VLOOKUP($F1658,StorageTanks_ProductionOnly!$BQ$2:$CE$31,13,FALSE),StorageTanks_ProductionOnly!$CC$32)</f>
        <v>9.9239949282087778E-2</v>
      </c>
      <c r="J1658" s="14">
        <f>_xlfn.IFNA(VLOOKUP($F1658,StorageTanks_ProductionOnly!$BQ$2:$CE$31,14,FALSE),StorageTanks_ProductionOnly!$CD$32)</f>
        <v>0.78502133323338208</v>
      </c>
    </row>
    <row r="1659" spans="1:10" x14ac:dyDescent="0.25">
      <c r="A1659" s="1" t="s">
        <v>7694</v>
      </c>
      <c r="B1659" s="1" t="s">
        <v>7689</v>
      </c>
      <c r="C1659" s="1" t="s">
        <v>7695</v>
      </c>
      <c r="D1659" s="1" t="s">
        <v>10226</v>
      </c>
      <c r="E1659" s="1" t="s">
        <v>10227</v>
      </c>
      <c r="F1659" s="13" t="str">
        <f t="shared" si="25"/>
        <v>540 - Denver Basin</v>
      </c>
      <c r="G1659" s="14">
        <f>_xlfn.IFNA(VLOOKUP($F1659,StorageTanks_ProductionOnly!$BQ$2:$CE$31,10,FALSE),StorageTanks_ProductionOnly!$BZ$32)</f>
        <v>0.5</v>
      </c>
      <c r="H1659" s="14">
        <f>_xlfn.IFNA(VLOOKUP($F1659,StorageTanks_ProductionOnly!$BQ$2:$CE$31,11,FALSE),StorageTanks_ProductionOnly!$CA$32)</f>
        <v>0.5</v>
      </c>
      <c r="I1659" s="14">
        <f>_xlfn.IFNA(VLOOKUP($F1659,StorageTanks_ProductionOnly!$BQ$2:$CE$31,13,FALSE),StorageTanks_ProductionOnly!$CC$32)</f>
        <v>2.7261012082581713E-2</v>
      </c>
      <c r="J1659" s="14">
        <f>_xlfn.IFNA(VLOOKUP($F1659,StorageTanks_ProductionOnly!$BQ$2:$CE$31,14,FALSE),StorageTanks_ProductionOnly!$CD$32)</f>
        <v>0.96540794983468414</v>
      </c>
    </row>
    <row r="1660" spans="1:10" x14ac:dyDescent="0.25">
      <c r="A1660" s="1" t="s">
        <v>7696</v>
      </c>
      <c r="B1660" s="1" t="s">
        <v>7689</v>
      </c>
      <c r="C1660" s="1" t="s">
        <v>5971</v>
      </c>
      <c r="D1660" s="1" t="s">
        <v>10282</v>
      </c>
      <c r="E1660" s="1" t="s">
        <v>10283</v>
      </c>
      <c r="F1660" s="13" t="str">
        <f t="shared" si="25"/>
        <v>380 - Salina Basin</v>
      </c>
      <c r="G1660" s="14">
        <f>_xlfn.IFNA(VLOOKUP($F1660,StorageTanks_ProductionOnly!$BQ$2:$CE$31,10,FALSE),StorageTanks_ProductionOnly!$BZ$32)</f>
        <v>5.1641542824907183E-2</v>
      </c>
      <c r="H1660" s="14">
        <f>_xlfn.IFNA(VLOOKUP($F1660,StorageTanks_ProductionOnly!$BQ$2:$CE$31,11,FALSE),StorageTanks_ProductionOnly!$CA$32)</f>
        <v>0.88022939803243827</v>
      </c>
      <c r="I1660" s="14">
        <f>_xlfn.IFNA(VLOOKUP($F1660,StorageTanks_ProductionOnly!$BQ$2:$CE$31,13,FALSE),StorageTanks_ProductionOnly!$CC$32)</f>
        <v>9.9239949282087778E-2</v>
      </c>
      <c r="J1660" s="14">
        <f>_xlfn.IFNA(VLOOKUP($F1660,StorageTanks_ProductionOnly!$BQ$2:$CE$31,14,FALSE),StorageTanks_ProductionOnly!$CD$32)</f>
        <v>0.78502133323338208</v>
      </c>
    </row>
    <row r="1661" spans="1:10" x14ac:dyDescent="0.25">
      <c r="A1661" s="1" t="s">
        <v>7697</v>
      </c>
      <c r="B1661" s="1" t="s">
        <v>7689</v>
      </c>
      <c r="C1661" s="1" t="s">
        <v>5177</v>
      </c>
      <c r="D1661" s="1" t="s">
        <v>10282</v>
      </c>
      <c r="E1661" s="1" t="s">
        <v>10283</v>
      </c>
      <c r="F1661" s="13" t="str">
        <f t="shared" si="25"/>
        <v>380 - Salina Basin</v>
      </c>
      <c r="G1661" s="14">
        <f>_xlfn.IFNA(VLOOKUP($F1661,StorageTanks_ProductionOnly!$BQ$2:$CE$31,10,FALSE),StorageTanks_ProductionOnly!$BZ$32)</f>
        <v>5.1641542824907183E-2</v>
      </c>
      <c r="H1661" s="14">
        <f>_xlfn.IFNA(VLOOKUP($F1661,StorageTanks_ProductionOnly!$BQ$2:$CE$31,11,FALSE),StorageTanks_ProductionOnly!$CA$32)</f>
        <v>0.88022939803243827</v>
      </c>
      <c r="I1661" s="14">
        <f>_xlfn.IFNA(VLOOKUP($F1661,StorageTanks_ProductionOnly!$BQ$2:$CE$31,13,FALSE),StorageTanks_ProductionOnly!$CC$32)</f>
        <v>9.9239949282087778E-2</v>
      </c>
      <c r="J1661" s="14">
        <f>_xlfn.IFNA(VLOOKUP($F1661,StorageTanks_ProductionOnly!$BQ$2:$CE$31,14,FALSE),StorageTanks_ProductionOnly!$CD$32)</f>
        <v>0.78502133323338208</v>
      </c>
    </row>
    <row r="1662" spans="1:10" x14ac:dyDescent="0.25">
      <c r="A1662" s="1" t="s">
        <v>7698</v>
      </c>
      <c r="B1662" s="1" t="s">
        <v>7689</v>
      </c>
      <c r="C1662" s="1" t="s">
        <v>7699</v>
      </c>
      <c r="D1662" s="1" t="s">
        <v>10306</v>
      </c>
      <c r="E1662" s="1" t="s">
        <v>10307</v>
      </c>
      <c r="F1662" s="13" t="str">
        <f t="shared" si="25"/>
        <v>390 - Chadron Arch</v>
      </c>
      <c r="G1662" s="14">
        <f>_xlfn.IFNA(VLOOKUP($F1662,StorageTanks_ProductionOnly!$BQ$2:$CE$31,10,FALSE),StorageTanks_ProductionOnly!$BZ$32)</f>
        <v>5.1641542824907183E-2</v>
      </c>
      <c r="H1662" s="14">
        <f>_xlfn.IFNA(VLOOKUP($F1662,StorageTanks_ProductionOnly!$BQ$2:$CE$31,11,FALSE),StorageTanks_ProductionOnly!$CA$32)</f>
        <v>0.88022939803243827</v>
      </c>
      <c r="I1662" s="14">
        <f>_xlfn.IFNA(VLOOKUP($F1662,StorageTanks_ProductionOnly!$BQ$2:$CE$31,13,FALSE),StorageTanks_ProductionOnly!$CC$32)</f>
        <v>9.9239949282087778E-2</v>
      </c>
      <c r="J1662" s="14">
        <f>_xlfn.IFNA(VLOOKUP($F1662,StorageTanks_ProductionOnly!$BQ$2:$CE$31,14,FALSE),StorageTanks_ProductionOnly!$CD$32)</f>
        <v>0.78502133323338208</v>
      </c>
    </row>
    <row r="1663" spans="1:10" x14ac:dyDescent="0.25">
      <c r="A1663" s="1" t="s">
        <v>7700</v>
      </c>
      <c r="B1663" s="1" t="s">
        <v>7689</v>
      </c>
      <c r="C1663" s="1" t="s">
        <v>6661</v>
      </c>
      <c r="D1663" s="1" t="s">
        <v>10282</v>
      </c>
      <c r="E1663" s="1" t="s">
        <v>10283</v>
      </c>
      <c r="F1663" s="13" t="str">
        <f t="shared" si="25"/>
        <v>380 - Salina Basin</v>
      </c>
      <c r="G1663" s="14">
        <f>_xlfn.IFNA(VLOOKUP($F1663,StorageTanks_ProductionOnly!$BQ$2:$CE$31,10,FALSE),StorageTanks_ProductionOnly!$BZ$32)</f>
        <v>5.1641542824907183E-2</v>
      </c>
      <c r="H1663" s="14">
        <f>_xlfn.IFNA(VLOOKUP($F1663,StorageTanks_ProductionOnly!$BQ$2:$CE$31,11,FALSE),StorageTanks_ProductionOnly!$CA$32)</f>
        <v>0.88022939803243827</v>
      </c>
      <c r="I1663" s="14">
        <f>_xlfn.IFNA(VLOOKUP($F1663,StorageTanks_ProductionOnly!$BQ$2:$CE$31,13,FALSE),StorageTanks_ProductionOnly!$CC$32)</f>
        <v>9.9239949282087778E-2</v>
      </c>
      <c r="J1663" s="14">
        <f>_xlfn.IFNA(VLOOKUP($F1663,StorageTanks_ProductionOnly!$BQ$2:$CE$31,14,FALSE),StorageTanks_ProductionOnly!$CD$32)</f>
        <v>0.78502133323338208</v>
      </c>
    </row>
    <row r="1664" spans="1:10" x14ac:dyDescent="0.25">
      <c r="A1664" s="1" t="s">
        <v>7701</v>
      </c>
      <c r="B1664" s="1" t="s">
        <v>7689</v>
      </c>
      <c r="C1664" s="1" t="s">
        <v>6044</v>
      </c>
      <c r="D1664" s="1" t="s">
        <v>10282</v>
      </c>
      <c r="E1664" s="1" t="s">
        <v>10283</v>
      </c>
      <c r="F1664" s="13" t="str">
        <f t="shared" si="25"/>
        <v>380 - Salina Basin</v>
      </c>
      <c r="G1664" s="14">
        <f>_xlfn.IFNA(VLOOKUP($F1664,StorageTanks_ProductionOnly!$BQ$2:$CE$31,10,FALSE),StorageTanks_ProductionOnly!$BZ$32)</f>
        <v>5.1641542824907183E-2</v>
      </c>
      <c r="H1664" s="14">
        <f>_xlfn.IFNA(VLOOKUP($F1664,StorageTanks_ProductionOnly!$BQ$2:$CE$31,11,FALSE),StorageTanks_ProductionOnly!$CA$32)</f>
        <v>0.88022939803243827</v>
      </c>
      <c r="I1664" s="14">
        <f>_xlfn.IFNA(VLOOKUP($F1664,StorageTanks_ProductionOnly!$BQ$2:$CE$31,13,FALSE),StorageTanks_ProductionOnly!$CC$32)</f>
        <v>9.9239949282087778E-2</v>
      </c>
      <c r="J1664" s="14">
        <f>_xlfn.IFNA(VLOOKUP($F1664,StorageTanks_ProductionOnly!$BQ$2:$CE$31,14,FALSE),StorageTanks_ProductionOnly!$CD$32)</f>
        <v>0.78502133323338208</v>
      </c>
    </row>
    <row r="1665" spans="1:10" x14ac:dyDescent="0.25">
      <c r="A1665" s="1" t="s">
        <v>7702</v>
      </c>
      <c r="B1665" s="1" t="s">
        <v>7689</v>
      </c>
      <c r="C1665" s="1" t="s">
        <v>7703</v>
      </c>
      <c r="D1665" s="1" t="s">
        <v>10282</v>
      </c>
      <c r="E1665" s="1" t="s">
        <v>10283</v>
      </c>
      <c r="F1665" s="13" t="str">
        <f t="shared" si="25"/>
        <v>380 - Salina Basin</v>
      </c>
      <c r="G1665" s="14">
        <f>_xlfn.IFNA(VLOOKUP($F1665,StorageTanks_ProductionOnly!$BQ$2:$CE$31,10,FALSE),StorageTanks_ProductionOnly!$BZ$32)</f>
        <v>5.1641542824907183E-2</v>
      </c>
      <c r="H1665" s="14">
        <f>_xlfn.IFNA(VLOOKUP($F1665,StorageTanks_ProductionOnly!$BQ$2:$CE$31,11,FALSE),StorageTanks_ProductionOnly!$CA$32)</f>
        <v>0.88022939803243827</v>
      </c>
      <c r="I1665" s="14">
        <f>_xlfn.IFNA(VLOOKUP($F1665,StorageTanks_ProductionOnly!$BQ$2:$CE$31,13,FALSE),StorageTanks_ProductionOnly!$CC$32)</f>
        <v>9.9239949282087778E-2</v>
      </c>
      <c r="J1665" s="14">
        <f>_xlfn.IFNA(VLOOKUP($F1665,StorageTanks_ProductionOnly!$BQ$2:$CE$31,14,FALSE),StorageTanks_ProductionOnly!$CD$32)</f>
        <v>0.78502133323338208</v>
      </c>
    </row>
    <row r="1666" spans="1:10" x14ac:dyDescent="0.25">
      <c r="A1666" s="1" t="s">
        <v>7704</v>
      </c>
      <c r="B1666" s="1" t="s">
        <v>7689</v>
      </c>
      <c r="C1666" s="1" t="s">
        <v>7705</v>
      </c>
      <c r="D1666" s="1" t="s">
        <v>10282</v>
      </c>
      <c r="E1666" s="1" t="s">
        <v>10283</v>
      </c>
      <c r="F1666" s="13" t="str">
        <f t="shared" ref="F1666:F1729" si="26">_xlfn.CONCAT(E1666," ","-"," ",D1666)</f>
        <v>380 - Salina Basin</v>
      </c>
      <c r="G1666" s="14">
        <f>_xlfn.IFNA(VLOOKUP($F1666,StorageTanks_ProductionOnly!$BQ$2:$CE$31,10,FALSE),StorageTanks_ProductionOnly!$BZ$32)</f>
        <v>5.1641542824907183E-2</v>
      </c>
      <c r="H1666" s="14">
        <f>_xlfn.IFNA(VLOOKUP($F1666,StorageTanks_ProductionOnly!$BQ$2:$CE$31,11,FALSE),StorageTanks_ProductionOnly!$CA$32)</f>
        <v>0.88022939803243827</v>
      </c>
      <c r="I1666" s="14">
        <f>_xlfn.IFNA(VLOOKUP($F1666,StorageTanks_ProductionOnly!$BQ$2:$CE$31,13,FALSE),StorageTanks_ProductionOnly!$CC$32)</f>
        <v>9.9239949282087778E-2</v>
      </c>
      <c r="J1666" s="14">
        <f>_xlfn.IFNA(VLOOKUP($F1666,StorageTanks_ProductionOnly!$BQ$2:$CE$31,14,FALSE),StorageTanks_ProductionOnly!$CD$32)</f>
        <v>0.78502133323338208</v>
      </c>
    </row>
    <row r="1667" spans="1:10" x14ac:dyDescent="0.25">
      <c r="A1667" s="1" t="s">
        <v>7706</v>
      </c>
      <c r="B1667" s="1" t="s">
        <v>7689</v>
      </c>
      <c r="C1667" s="1" t="s">
        <v>4956</v>
      </c>
      <c r="D1667" s="1" t="s">
        <v>10282</v>
      </c>
      <c r="E1667" s="1" t="s">
        <v>10283</v>
      </c>
      <c r="F1667" s="13" t="str">
        <f t="shared" si="26"/>
        <v>380 - Salina Basin</v>
      </c>
      <c r="G1667" s="14">
        <f>_xlfn.IFNA(VLOOKUP($F1667,StorageTanks_ProductionOnly!$BQ$2:$CE$31,10,FALSE),StorageTanks_ProductionOnly!$BZ$32)</f>
        <v>5.1641542824907183E-2</v>
      </c>
      <c r="H1667" s="14">
        <f>_xlfn.IFNA(VLOOKUP($F1667,StorageTanks_ProductionOnly!$BQ$2:$CE$31,11,FALSE),StorageTanks_ProductionOnly!$CA$32)</f>
        <v>0.88022939803243827</v>
      </c>
      <c r="I1667" s="14">
        <f>_xlfn.IFNA(VLOOKUP($F1667,StorageTanks_ProductionOnly!$BQ$2:$CE$31,13,FALSE),StorageTanks_ProductionOnly!$CC$32)</f>
        <v>9.9239949282087778E-2</v>
      </c>
      <c r="J1667" s="14">
        <f>_xlfn.IFNA(VLOOKUP($F1667,StorageTanks_ProductionOnly!$BQ$2:$CE$31,14,FALSE),StorageTanks_ProductionOnly!$CD$32)</f>
        <v>0.78502133323338208</v>
      </c>
    </row>
    <row r="1668" spans="1:10" x14ac:dyDescent="0.25">
      <c r="A1668" s="1" t="s">
        <v>7707</v>
      </c>
      <c r="B1668" s="1" t="s">
        <v>7689</v>
      </c>
      <c r="C1668" s="1" t="s">
        <v>6050</v>
      </c>
      <c r="D1668" s="1" t="s">
        <v>10280</v>
      </c>
      <c r="E1668" s="1" t="s">
        <v>10281</v>
      </c>
      <c r="F1668" s="13" t="str">
        <f t="shared" si="26"/>
        <v>370 - Nemaha Anticline</v>
      </c>
      <c r="G1668" s="14">
        <f>_xlfn.IFNA(VLOOKUP($F1668,StorageTanks_ProductionOnly!$BQ$2:$CE$31,10,FALSE),StorageTanks_ProductionOnly!$BZ$32)</f>
        <v>5.1641542824907183E-2</v>
      </c>
      <c r="H1668" s="14">
        <f>_xlfn.IFNA(VLOOKUP($F1668,StorageTanks_ProductionOnly!$BQ$2:$CE$31,11,FALSE),StorageTanks_ProductionOnly!$CA$32)</f>
        <v>0.88022939803243827</v>
      </c>
      <c r="I1668" s="14">
        <f>_xlfn.IFNA(VLOOKUP($F1668,StorageTanks_ProductionOnly!$BQ$2:$CE$31,13,FALSE),StorageTanks_ProductionOnly!$CC$32)</f>
        <v>9.9239949282087778E-2</v>
      </c>
      <c r="J1668" s="14">
        <f>_xlfn.IFNA(VLOOKUP($F1668,StorageTanks_ProductionOnly!$BQ$2:$CE$31,14,FALSE),StorageTanks_ProductionOnly!$CD$32)</f>
        <v>0.78502133323338208</v>
      </c>
    </row>
    <row r="1669" spans="1:10" x14ac:dyDescent="0.25">
      <c r="A1669" s="1" t="s">
        <v>7708</v>
      </c>
      <c r="B1669" s="1" t="s">
        <v>7689</v>
      </c>
      <c r="C1669" s="1" t="s">
        <v>6353</v>
      </c>
      <c r="D1669" s="1" t="s">
        <v>10282</v>
      </c>
      <c r="E1669" s="1" t="s">
        <v>10283</v>
      </c>
      <c r="F1669" s="13" t="str">
        <f t="shared" si="26"/>
        <v>380 - Salina Basin</v>
      </c>
      <c r="G1669" s="14">
        <f>_xlfn.IFNA(VLOOKUP($F1669,StorageTanks_ProductionOnly!$BQ$2:$CE$31,10,FALSE),StorageTanks_ProductionOnly!$BZ$32)</f>
        <v>5.1641542824907183E-2</v>
      </c>
      <c r="H1669" s="14">
        <f>_xlfn.IFNA(VLOOKUP($F1669,StorageTanks_ProductionOnly!$BQ$2:$CE$31,11,FALSE),StorageTanks_ProductionOnly!$CA$32)</f>
        <v>0.88022939803243827</v>
      </c>
      <c r="I1669" s="14">
        <f>_xlfn.IFNA(VLOOKUP($F1669,StorageTanks_ProductionOnly!$BQ$2:$CE$31,13,FALSE),StorageTanks_ProductionOnly!$CC$32)</f>
        <v>9.9239949282087778E-2</v>
      </c>
      <c r="J1669" s="14">
        <f>_xlfn.IFNA(VLOOKUP($F1669,StorageTanks_ProductionOnly!$BQ$2:$CE$31,14,FALSE),StorageTanks_ProductionOnly!$CD$32)</f>
        <v>0.78502133323338208</v>
      </c>
    </row>
    <row r="1670" spans="1:10" x14ac:dyDescent="0.25">
      <c r="A1670" s="1" t="s">
        <v>7709</v>
      </c>
      <c r="B1670" s="1" t="s">
        <v>7689</v>
      </c>
      <c r="C1670" s="1" t="s">
        <v>6488</v>
      </c>
      <c r="D1670" s="1" t="s">
        <v>10306</v>
      </c>
      <c r="E1670" s="1" t="s">
        <v>10307</v>
      </c>
      <c r="F1670" s="13" t="str">
        <f t="shared" si="26"/>
        <v>390 - Chadron Arch</v>
      </c>
      <c r="G1670" s="14">
        <f>_xlfn.IFNA(VLOOKUP($F1670,StorageTanks_ProductionOnly!$BQ$2:$CE$31,10,FALSE),StorageTanks_ProductionOnly!$BZ$32)</f>
        <v>5.1641542824907183E-2</v>
      </c>
      <c r="H1670" s="14">
        <f>_xlfn.IFNA(VLOOKUP($F1670,StorageTanks_ProductionOnly!$BQ$2:$CE$31,11,FALSE),StorageTanks_ProductionOnly!$CA$32)</f>
        <v>0.88022939803243827</v>
      </c>
      <c r="I1670" s="14">
        <f>_xlfn.IFNA(VLOOKUP($F1670,StorageTanks_ProductionOnly!$BQ$2:$CE$31,13,FALSE),StorageTanks_ProductionOnly!$CC$32)</f>
        <v>9.9239949282087778E-2</v>
      </c>
      <c r="J1670" s="14">
        <f>_xlfn.IFNA(VLOOKUP($F1670,StorageTanks_ProductionOnly!$BQ$2:$CE$31,14,FALSE),StorageTanks_ProductionOnly!$CD$32)</f>
        <v>0.78502133323338208</v>
      </c>
    </row>
    <row r="1671" spans="1:10" x14ac:dyDescent="0.25">
      <c r="A1671" s="1" t="s">
        <v>7710</v>
      </c>
      <c r="B1671" s="1" t="s">
        <v>7689</v>
      </c>
      <c r="C1671" s="1" t="s">
        <v>7711</v>
      </c>
      <c r="D1671" s="1" t="s">
        <v>10306</v>
      </c>
      <c r="E1671" s="1" t="s">
        <v>10307</v>
      </c>
      <c r="F1671" s="13" t="str">
        <f t="shared" si="26"/>
        <v>390 - Chadron Arch</v>
      </c>
      <c r="G1671" s="14">
        <f>_xlfn.IFNA(VLOOKUP($F1671,StorageTanks_ProductionOnly!$BQ$2:$CE$31,10,FALSE),StorageTanks_ProductionOnly!$BZ$32)</f>
        <v>5.1641542824907183E-2</v>
      </c>
      <c r="H1671" s="14">
        <f>_xlfn.IFNA(VLOOKUP($F1671,StorageTanks_ProductionOnly!$BQ$2:$CE$31,11,FALSE),StorageTanks_ProductionOnly!$CA$32)</f>
        <v>0.88022939803243827</v>
      </c>
      <c r="I1671" s="14">
        <f>_xlfn.IFNA(VLOOKUP($F1671,StorageTanks_ProductionOnly!$BQ$2:$CE$31,13,FALSE),StorageTanks_ProductionOnly!$CC$32)</f>
        <v>9.9239949282087778E-2</v>
      </c>
      <c r="J1671" s="14">
        <f>_xlfn.IFNA(VLOOKUP($F1671,StorageTanks_ProductionOnly!$BQ$2:$CE$31,14,FALSE),StorageTanks_ProductionOnly!$CD$32)</f>
        <v>0.78502133323338208</v>
      </c>
    </row>
    <row r="1672" spans="1:10" x14ac:dyDescent="0.25">
      <c r="A1672" s="1" t="s">
        <v>7712</v>
      </c>
      <c r="B1672" s="1" t="s">
        <v>7689</v>
      </c>
      <c r="C1672" s="1" t="s">
        <v>5435</v>
      </c>
      <c r="D1672" s="1" t="s">
        <v>10226</v>
      </c>
      <c r="E1672" s="1" t="s">
        <v>10227</v>
      </c>
      <c r="F1672" s="13" t="str">
        <f t="shared" si="26"/>
        <v>540 - Denver Basin</v>
      </c>
      <c r="G1672" s="14">
        <f>_xlfn.IFNA(VLOOKUP($F1672,StorageTanks_ProductionOnly!$BQ$2:$CE$31,10,FALSE),StorageTanks_ProductionOnly!$BZ$32)</f>
        <v>0.5</v>
      </c>
      <c r="H1672" s="14">
        <f>_xlfn.IFNA(VLOOKUP($F1672,StorageTanks_ProductionOnly!$BQ$2:$CE$31,11,FALSE),StorageTanks_ProductionOnly!$CA$32)</f>
        <v>0.5</v>
      </c>
      <c r="I1672" s="14">
        <f>_xlfn.IFNA(VLOOKUP($F1672,StorageTanks_ProductionOnly!$BQ$2:$CE$31,13,FALSE),StorageTanks_ProductionOnly!$CC$32)</f>
        <v>2.7261012082581713E-2</v>
      </c>
      <c r="J1672" s="14">
        <f>_xlfn.IFNA(VLOOKUP($F1672,StorageTanks_ProductionOnly!$BQ$2:$CE$31,14,FALSE),StorageTanks_ProductionOnly!$CD$32)</f>
        <v>0.96540794983468414</v>
      </c>
    </row>
    <row r="1673" spans="1:10" x14ac:dyDescent="0.25">
      <c r="A1673" s="1" t="s">
        <v>7713</v>
      </c>
      <c r="B1673" s="1" t="s">
        <v>7689</v>
      </c>
      <c r="C1673" s="1" t="s">
        <v>4970</v>
      </c>
      <c r="D1673" s="1" t="s">
        <v>10282</v>
      </c>
      <c r="E1673" s="1" t="s">
        <v>10283</v>
      </c>
      <c r="F1673" s="13" t="str">
        <f t="shared" si="26"/>
        <v>380 - Salina Basin</v>
      </c>
      <c r="G1673" s="14">
        <f>_xlfn.IFNA(VLOOKUP($F1673,StorageTanks_ProductionOnly!$BQ$2:$CE$31,10,FALSE),StorageTanks_ProductionOnly!$BZ$32)</f>
        <v>5.1641542824907183E-2</v>
      </c>
      <c r="H1673" s="14">
        <f>_xlfn.IFNA(VLOOKUP($F1673,StorageTanks_ProductionOnly!$BQ$2:$CE$31,11,FALSE),StorageTanks_ProductionOnly!$CA$32)</f>
        <v>0.88022939803243827</v>
      </c>
      <c r="I1673" s="14">
        <f>_xlfn.IFNA(VLOOKUP($F1673,StorageTanks_ProductionOnly!$BQ$2:$CE$31,13,FALSE),StorageTanks_ProductionOnly!$CC$32)</f>
        <v>9.9239949282087778E-2</v>
      </c>
      <c r="J1673" s="14">
        <f>_xlfn.IFNA(VLOOKUP($F1673,StorageTanks_ProductionOnly!$BQ$2:$CE$31,14,FALSE),StorageTanks_ProductionOnly!$CD$32)</f>
        <v>0.78502133323338208</v>
      </c>
    </row>
    <row r="1674" spans="1:10" x14ac:dyDescent="0.25">
      <c r="A1674" s="1" t="s">
        <v>7714</v>
      </c>
      <c r="B1674" s="1" t="s">
        <v>7689</v>
      </c>
      <c r="C1674" s="1" t="s">
        <v>7715</v>
      </c>
      <c r="D1674" s="1" t="s">
        <v>10282</v>
      </c>
      <c r="E1674" s="1" t="s">
        <v>10283</v>
      </c>
      <c r="F1674" s="13" t="str">
        <f t="shared" si="26"/>
        <v>380 - Salina Basin</v>
      </c>
      <c r="G1674" s="14">
        <f>_xlfn.IFNA(VLOOKUP($F1674,StorageTanks_ProductionOnly!$BQ$2:$CE$31,10,FALSE),StorageTanks_ProductionOnly!$BZ$32)</f>
        <v>5.1641542824907183E-2</v>
      </c>
      <c r="H1674" s="14">
        <f>_xlfn.IFNA(VLOOKUP($F1674,StorageTanks_ProductionOnly!$BQ$2:$CE$31,11,FALSE),StorageTanks_ProductionOnly!$CA$32)</f>
        <v>0.88022939803243827</v>
      </c>
      <c r="I1674" s="14">
        <f>_xlfn.IFNA(VLOOKUP($F1674,StorageTanks_ProductionOnly!$BQ$2:$CE$31,13,FALSE),StorageTanks_ProductionOnly!$CC$32)</f>
        <v>9.9239949282087778E-2</v>
      </c>
      <c r="J1674" s="14">
        <f>_xlfn.IFNA(VLOOKUP($F1674,StorageTanks_ProductionOnly!$BQ$2:$CE$31,14,FALSE),StorageTanks_ProductionOnly!$CD$32)</f>
        <v>0.78502133323338208</v>
      </c>
    </row>
    <row r="1675" spans="1:10" x14ac:dyDescent="0.25">
      <c r="A1675" s="1" t="s">
        <v>7716</v>
      </c>
      <c r="B1675" s="1" t="s">
        <v>7689</v>
      </c>
      <c r="C1675" s="1" t="s">
        <v>7717</v>
      </c>
      <c r="D1675" s="1" t="s">
        <v>10282</v>
      </c>
      <c r="E1675" s="1" t="s">
        <v>10283</v>
      </c>
      <c r="F1675" s="13" t="str">
        <f t="shared" si="26"/>
        <v>380 - Salina Basin</v>
      </c>
      <c r="G1675" s="14">
        <f>_xlfn.IFNA(VLOOKUP($F1675,StorageTanks_ProductionOnly!$BQ$2:$CE$31,10,FALSE),StorageTanks_ProductionOnly!$BZ$32)</f>
        <v>5.1641542824907183E-2</v>
      </c>
      <c r="H1675" s="14">
        <f>_xlfn.IFNA(VLOOKUP($F1675,StorageTanks_ProductionOnly!$BQ$2:$CE$31,11,FALSE),StorageTanks_ProductionOnly!$CA$32)</f>
        <v>0.88022939803243827</v>
      </c>
      <c r="I1675" s="14">
        <f>_xlfn.IFNA(VLOOKUP($F1675,StorageTanks_ProductionOnly!$BQ$2:$CE$31,13,FALSE),StorageTanks_ProductionOnly!$CC$32)</f>
        <v>9.9239949282087778E-2</v>
      </c>
      <c r="J1675" s="14">
        <f>_xlfn.IFNA(VLOOKUP($F1675,StorageTanks_ProductionOnly!$BQ$2:$CE$31,14,FALSE),StorageTanks_ProductionOnly!$CD$32)</f>
        <v>0.78502133323338208</v>
      </c>
    </row>
    <row r="1676" spans="1:10" x14ac:dyDescent="0.25">
      <c r="A1676" s="1" t="s">
        <v>7718</v>
      </c>
      <c r="B1676" s="1" t="s">
        <v>7689</v>
      </c>
      <c r="C1676" s="1" t="s">
        <v>5445</v>
      </c>
      <c r="D1676" s="1" t="s">
        <v>10282</v>
      </c>
      <c r="E1676" s="1" t="s">
        <v>10283</v>
      </c>
      <c r="F1676" s="13" t="str">
        <f t="shared" si="26"/>
        <v>380 - Salina Basin</v>
      </c>
      <c r="G1676" s="14">
        <f>_xlfn.IFNA(VLOOKUP($F1676,StorageTanks_ProductionOnly!$BQ$2:$CE$31,10,FALSE),StorageTanks_ProductionOnly!$BZ$32)</f>
        <v>5.1641542824907183E-2</v>
      </c>
      <c r="H1676" s="14">
        <f>_xlfn.IFNA(VLOOKUP($F1676,StorageTanks_ProductionOnly!$BQ$2:$CE$31,11,FALSE),StorageTanks_ProductionOnly!$CA$32)</f>
        <v>0.88022939803243827</v>
      </c>
      <c r="I1676" s="14">
        <f>_xlfn.IFNA(VLOOKUP($F1676,StorageTanks_ProductionOnly!$BQ$2:$CE$31,13,FALSE),StorageTanks_ProductionOnly!$CC$32)</f>
        <v>9.9239949282087778E-2</v>
      </c>
      <c r="J1676" s="14">
        <f>_xlfn.IFNA(VLOOKUP($F1676,StorageTanks_ProductionOnly!$BQ$2:$CE$31,14,FALSE),StorageTanks_ProductionOnly!$CD$32)</f>
        <v>0.78502133323338208</v>
      </c>
    </row>
    <row r="1677" spans="1:10" x14ac:dyDescent="0.25">
      <c r="A1677" s="1" t="s">
        <v>7719</v>
      </c>
      <c r="B1677" s="1" t="s">
        <v>7689</v>
      </c>
      <c r="C1677" s="1" t="s">
        <v>7205</v>
      </c>
      <c r="D1677" s="1" t="s">
        <v>10282</v>
      </c>
      <c r="E1677" s="1" t="s">
        <v>10283</v>
      </c>
      <c r="F1677" s="13" t="str">
        <f t="shared" si="26"/>
        <v>380 - Salina Basin</v>
      </c>
      <c r="G1677" s="14">
        <f>_xlfn.IFNA(VLOOKUP($F1677,StorageTanks_ProductionOnly!$BQ$2:$CE$31,10,FALSE),StorageTanks_ProductionOnly!$BZ$32)</f>
        <v>5.1641542824907183E-2</v>
      </c>
      <c r="H1677" s="14">
        <f>_xlfn.IFNA(VLOOKUP($F1677,StorageTanks_ProductionOnly!$BQ$2:$CE$31,11,FALSE),StorageTanks_ProductionOnly!$CA$32)</f>
        <v>0.88022939803243827</v>
      </c>
      <c r="I1677" s="14">
        <f>_xlfn.IFNA(VLOOKUP($F1677,StorageTanks_ProductionOnly!$BQ$2:$CE$31,13,FALSE),StorageTanks_ProductionOnly!$CC$32)</f>
        <v>9.9239949282087778E-2</v>
      </c>
      <c r="J1677" s="14">
        <f>_xlfn.IFNA(VLOOKUP($F1677,StorageTanks_ProductionOnly!$BQ$2:$CE$31,14,FALSE),StorageTanks_ProductionOnly!$CD$32)</f>
        <v>0.78502133323338208</v>
      </c>
    </row>
    <row r="1678" spans="1:10" x14ac:dyDescent="0.25">
      <c r="A1678" s="1" t="s">
        <v>7720</v>
      </c>
      <c r="B1678" s="1" t="s">
        <v>7689</v>
      </c>
      <c r="C1678" s="1" t="s">
        <v>7721</v>
      </c>
      <c r="D1678" s="1" t="s">
        <v>10306</v>
      </c>
      <c r="E1678" s="1" t="s">
        <v>10307</v>
      </c>
      <c r="F1678" s="13" t="str">
        <f t="shared" si="26"/>
        <v>390 - Chadron Arch</v>
      </c>
      <c r="G1678" s="14">
        <f>_xlfn.IFNA(VLOOKUP($F1678,StorageTanks_ProductionOnly!$BQ$2:$CE$31,10,FALSE),StorageTanks_ProductionOnly!$BZ$32)</f>
        <v>5.1641542824907183E-2</v>
      </c>
      <c r="H1678" s="14">
        <f>_xlfn.IFNA(VLOOKUP($F1678,StorageTanks_ProductionOnly!$BQ$2:$CE$31,11,FALSE),StorageTanks_ProductionOnly!$CA$32)</f>
        <v>0.88022939803243827</v>
      </c>
      <c r="I1678" s="14">
        <f>_xlfn.IFNA(VLOOKUP($F1678,StorageTanks_ProductionOnly!$BQ$2:$CE$31,13,FALSE),StorageTanks_ProductionOnly!$CC$32)</f>
        <v>9.9239949282087778E-2</v>
      </c>
      <c r="J1678" s="14">
        <f>_xlfn.IFNA(VLOOKUP($F1678,StorageTanks_ProductionOnly!$BQ$2:$CE$31,14,FALSE),StorageTanks_ProductionOnly!$CD$32)</f>
        <v>0.78502133323338208</v>
      </c>
    </row>
    <row r="1679" spans="1:10" x14ac:dyDescent="0.25">
      <c r="A1679" s="1" t="s">
        <v>7722</v>
      </c>
      <c r="B1679" s="1" t="s">
        <v>7689</v>
      </c>
      <c r="C1679" s="1" t="s">
        <v>5752</v>
      </c>
      <c r="D1679" s="1" t="s">
        <v>10306</v>
      </c>
      <c r="E1679" s="1" t="s">
        <v>10307</v>
      </c>
      <c r="F1679" s="13" t="str">
        <f t="shared" si="26"/>
        <v>390 - Chadron Arch</v>
      </c>
      <c r="G1679" s="14">
        <f>_xlfn.IFNA(VLOOKUP($F1679,StorageTanks_ProductionOnly!$BQ$2:$CE$31,10,FALSE),StorageTanks_ProductionOnly!$BZ$32)</f>
        <v>5.1641542824907183E-2</v>
      </c>
      <c r="H1679" s="14">
        <f>_xlfn.IFNA(VLOOKUP($F1679,StorageTanks_ProductionOnly!$BQ$2:$CE$31,11,FALSE),StorageTanks_ProductionOnly!$CA$32)</f>
        <v>0.88022939803243827</v>
      </c>
      <c r="I1679" s="14">
        <f>_xlfn.IFNA(VLOOKUP($F1679,StorageTanks_ProductionOnly!$BQ$2:$CE$31,13,FALSE),StorageTanks_ProductionOnly!$CC$32)</f>
        <v>9.9239949282087778E-2</v>
      </c>
      <c r="J1679" s="14">
        <f>_xlfn.IFNA(VLOOKUP($F1679,StorageTanks_ProductionOnly!$BQ$2:$CE$31,14,FALSE),StorageTanks_ProductionOnly!$CD$32)</f>
        <v>0.78502133323338208</v>
      </c>
    </row>
    <row r="1680" spans="1:10" x14ac:dyDescent="0.25">
      <c r="A1680" s="1" t="s">
        <v>7723</v>
      </c>
      <c r="B1680" s="1" t="s">
        <v>7689</v>
      </c>
      <c r="C1680" s="1" t="s">
        <v>7724</v>
      </c>
      <c r="D1680" s="1" t="s">
        <v>10226</v>
      </c>
      <c r="E1680" s="1" t="s">
        <v>10227</v>
      </c>
      <c r="F1680" s="13" t="str">
        <f t="shared" si="26"/>
        <v>540 - Denver Basin</v>
      </c>
      <c r="G1680" s="14">
        <f>_xlfn.IFNA(VLOOKUP($F1680,StorageTanks_ProductionOnly!$BQ$2:$CE$31,10,FALSE),StorageTanks_ProductionOnly!$BZ$32)</f>
        <v>0.5</v>
      </c>
      <c r="H1680" s="14">
        <f>_xlfn.IFNA(VLOOKUP($F1680,StorageTanks_ProductionOnly!$BQ$2:$CE$31,11,FALSE),StorageTanks_ProductionOnly!$CA$32)</f>
        <v>0.5</v>
      </c>
      <c r="I1680" s="14">
        <f>_xlfn.IFNA(VLOOKUP($F1680,StorageTanks_ProductionOnly!$BQ$2:$CE$31,13,FALSE),StorageTanks_ProductionOnly!$CC$32)</f>
        <v>2.7261012082581713E-2</v>
      </c>
      <c r="J1680" s="14">
        <f>_xlfn.IFNA(VLOOKUP($F1680,StorageTanks_ProductionOnly!$BQ$2:$CE$31,14,FALSE),StorageTanks_ProductionOnly!$CD$32)</f>
        <v>0.96540794983468414</v>
      </c>
    </row>
    <row r="1681" spans="1:10" x14ac:dyDescent="0.25">
      <c r="A1681" s="1" t="s">
        <v>7725</v>
      </c>
      <c r="B1681" s="1" t="s">
        <v>7689</v>
      </c>
      <c r="C1681" s="1" t="s">
        <v>7726</v>
      </c>
      <c r="D1681" s="1" t="s">
        <v>10282</v>
      </c>
      <c r="E1681" s="1" t="s">
        <v>10283</v>
      </c>
      <c r="F1681" s="13" t="str">
        <f t="shared" si="26"/>
        <v>380 - Salina Basin</v>
      </c>
      <c r="G1681" s="14">
        <f>_xlfn.IFNA(VLOOKUP($F1681,StorageTanks_ProductionOnly!$BQ$2:$CE$31,10,FALSE),StorageTanks_ProductionOnly!$BZ$32)</f>
        <v>5.1641542824907183E-2</v>
      </c>
      <c r="H1681" s="14">
        <f>_xlfn.IFNA(VLOOKUP($F1681,StorageTanks_ProductionOnly!$BQ$2:$CE$31,11,FALSE),StorageTanks_ProductionOnly!$CA$32)</f>
        <v>0.88022939803243827</v>
      </c>
      <c r="I1681" s="14">
        <f>_xlfn.IFNA(VLOOKUP($F1681,StorageTanks_ProductionOnly!$BQ$2:$CE$31,13,FALSE),StorageTanks_ProductionOnly!$CC$32)</f>
        <v>9.9239949282087778E-2</v>
      </c>
      <c r="J1681" s="14">
        <f>_xlfn.IFNA(VLOOKUP($F1681,StorageTanks_ProductionOnly!$BQ$2:$CE$31,14,FALSE),StorageTanks_ProductionOnly!$CD$32)</f>
        <v>0.78502133323338208</v>
      </c>
    </row>
    <row r="1682" spans="1:10" x14ac:dyDescent="0.25">
      <c r="A1682" s="1" t="s">
        <v>7727</v>
      </c>
      <c r="B1682" s="1" t="s">
        <v>7689</v>
      </c>
      <c r="C1682" s="1" t="s">
        <v>5757</v>
      </c>
      <c r="D1682" s="1" t="s">
        <v>10282</v>
      </c>
      <c r="E1682" s="1" t="s">
        <v>10283</v>
      </c>
      <c r="F1682" s="13" t="str">
        <f t="shared" si="26"/>
        <v>380 - Salina Basin</v>
      </c>
      <c r="G1682" s="14">
        <f>_xlfn.IFNA(VLOOKUP($F1682,StorageTanks_ProductionOnly!$BQ$2:$CE$31,10,FALSE),StorageTanks_ProductionOnly!$BZ$32)</f>
        <v>5.1641542824907183E-2</v>
      </c>
      <c r="H1682" s="14">
        <f>_xlfn.IFNA(VLOOKUP($F1682,StorageTanks_ProductionOnly!$BQ$2:$CE$31,11,FALSE),StorageTanks_ProductionOnly!$CA$32)</f>
        <v>0.88022939803243827</v>
      </c>
      <c r="I1682" s="14">
        <f>_xlfn.IFNA(VLOOKUP($F1682,StorageTanks_ProductionOnly!$BQ$2:$CE$31,13,FALSE),StorageTanks_ProductionOnly!$CC$32)</f>
        <v>9.9239949282087778E-2</v>
      </c>
      <c r="J1682" s="14">
        <f>_xlfn.IFNA(VLOOKUP($F1682,StorageTanks_ProductionOnly!$BQ$2:$CE$31,14,FALSE),StorageTanks_ProductionOnly!$CD$32)</f>
        <v>0.78502133323338208</v>
      </c>
    </row>
    <row r="1683" spans="1:10" x14ac:dyDescent="0.25">
      <c r="A1683" s="1" t="s">
        <v>7728</v>
      </c>
      <c r="B1683" s="1" t="s">
        <v>7689</v>
      </c>
      <c r="C1683" s="1" t="s">
        <v>5453</v>
      </c>
      <c r="D1683" s="1" t="s">
        <v>10280</v>
      </c>
      <c r="E1683" s="1" t="s">
        <v>10281</v>
      </c>
      <c r="F1683" s="13" t="str">
        <f t="shared" si="26"/>
        <v>370 - Nemaha Anticline</v>
      </c>
      <c r="G1683" s="14">
        <f>_xlfn.IFNA(VLOOKUP($F1683,StorageTanks_ProductionOnly!$BQ$2:$CE$31,10,FALSE),StorageTanks_ProductionOnly!$BZ$32)</f>
        <v>5.1641542824907183E-2</v>
      </c>
      <c r="H1683" s="14">
        <f>_xlfn.IFNA(VLOOKUP($F1683,StorageTanks_ProductionOnly!$BQ$2:$CE$31,11,FALSE),StorageTanks_ProductionOnly!$CA$32)</f>
        <v>0.88022939803243827</v>
      </c>
      <c r="I1683" s="14">
        <f>_xlfn.IFNA(VLOOKUP($F1683,StorageTanks_ProductionOnly!$BQ$2:$CE$31,13,FALSE),StorageTanks_ProductionOnly!$CC$32)</f>
        <v>9.9239949282087778E-2</v>
      </c>
      <c r="J1683" s="14">
        <f>_xlfn.IFNA(VLOOKUP($F1683,StorageTanks_ProductionOnly!$BQ$2:$CE$31,14,FALSE),StorageTanks_ProductionOnly!$CD$32)</f>
        <v>0.78502133323338208</v>
      </c>
    </row>
    <row r="1684" spans="1:10" x14ac:dyDescent="0.25">
      <c r="A1684" s="1" t="s">
        <v>7729</v>
      </c>
      <c r="B1684" s="1" t="s">
        <v>7689</v>
      </c>
      <c r="C1684" s="1" t="s">
        <v>7730</v>
      </c>
      <c r="D1684" s="1" t="s">
        <v>10306</v>
      </c>
      <c r="E1684" s="1" t="s">
        <v>10307</v>
      </c>
      <c r="F1684" s="13" t="str">
        <f t="shared" si="26"/>
        <v>390 - Chadron Arch</v>
      </c>
      <c r="G1684" s="14">
        <f>_xlfn.IFNA(VLOOKUP($F1684,StorageTanks_ProductionOnly!$BQ$2:$CE$31,10,FALSE),StorageTanks_ProductionOnly!$BZ$32)</f>
        <v>5.1641542824907183E-2</v>
      </c>
      <c r="H1684" s="14">
        <f>_xlfn.IFNA(VLOOKUP($F1684,StorageTanks_ProductionOnly!$BQ$2:$CE$31,11,FALSE),StorageTanks_ProductionOnly!$CA$32)</f>
        <v>0.88022939803243827</v>
      </c>
      <c r="I1684" s="14">
        <f>_xlfn.IFNA(VLOOKUP($F1684,StorageTanks_ProductionOnly!$BQ$2:$CE$31,13,FALSE),StorageTanks_ProductionOnly!$CC$32)</f>
        <v>9.9239949282087778E-2</v>
      </c>
      <c r="J1684" s="14">
        <f>_xlfn.IFNA(VLOOKUP($F1684,StorageTanks_ProductionOnly!$BQ$2:$CE$31,14,FALSE),StorageTanks_ProductionOnly!$CD$32)</f>
        <v>0.78502133323338208</v>
      </c>
    </row>
    <row r="1685" spans="1:10" x14ac:dyDescent="0.25">
      <c r="A1685" s="1" t="s">
        <v>7731</v>
      </c>
      <c r="B1685" s="1" t="s">
        <v>7689</v>
      </c>
      <c r="C1685" s="1" t="s">
        <v>7211</v>
      </c>
      <c r="D1685" s="1" t="s">
        <v>10282</v>
      </c>
      <c r="E1685" s="1" t="s">
        <v>10283</v>
      </c>
      <c r="F1685" s="13" t="str">
        <f t="shared" si="26"/>
        <v>380 - Salina Basin</v>
      </c>
      <c r="G1685" s="14">
        <f>_xlfn.IFNA(VLOOKUP($F1685,StorageTanks_ProductionOnly!$BQ$2:$CE$31,10,FALSE),StorageTanks_ProductionOnly!$BZ$32)</f>
        <v>5.1641542824907183E-2</v>
      </c>
      <c r="H1685" s="14">
        <f>_xlfn.IFNA(VLOOKUP($F1685,StorageTanks_ProductionOnly!$BQ$2:$CE$31,11,FALSE),StorageTanks_ProductionOnly!$CA$32)</f>
        <v>0.88022939803243827</v>
      </c>
      <c r="I1685" s="14">
        <f>_xlfn.IFNA(VLOOKUP($F1685,StorageTanks_ProductionOnly!$BQ$2:$CE$31,13,FALSE),StorageTanks_ProductionOnly!$CC$32)</f>
        <v>9.9239949282087778E-2</v>
      </c>
      <c r="J1685" s="14">
        <f>_xlfn.IFNA(VLOOKUP($F1685,StorageTanks_ProductionOnly!$BQ$2:$CE$31,14,FALSE),StorageTanks_ProductionOnly!$CD$32)</f>
        <v>0.78502133323338208</v>
      </c>
    </row>
    <row r="1686" spans="1:10" x14ac:dyDescent="0.25">
      <c r="A1686" s="1" t="s">
        <v>7732</v>
      </c>
      <c r="B1686" s="1" t="s">
        <v>7689</v>
      </c>
      <c r="C1686" s="1" t="s">
        <v>5002</v>
      </c>
      <c r="D1686" s="1" t="s">
        <v>10282</v>
      </c>
      <c r="E1686" s="1" t="s">
        <v>10283</v>
      </c>
      <c r="F1686" s="13" t="str">
        <f t="shared" si="26"/>
        <v>380 - Salina Basin</v>
      </c>
      <c r="G1686" s="14">
        <f>_xlfn.IFNA(VLOOKUP($F1686,StorageTanks_ProductionOnly!$BQ$2:$CE$31,10,FALSE),StorageTanks_ProductionOnly!$BZ$32)</f>
        <v>5.1641542824907183E-2</v>
      </c>
      <c r="H1686" s="14">
        <f>_xlfn.IFNA(VLOOKUP($F1686,StorageTanks_ProductionOnly!$BQ$2:$CE$31,11,FALSE),StorageTanks_ProductionOnly!$CA$32)</f>
        <v>0.88022939803243827</v>
      </c>
      <c r="I1686" s="14">
        <f>_xlfn.IFNA(VLOOKUP($F1686,StorageTanks_ProductionOnly!$BQ$2:$CE$31,13,FALSE),StorageTanks_ProductionOnly!$CC$32)</f>
        <v>9.9239949282087778E-2</v>
      </c>
      <c r="J1686" s="14">
        <f>_xlfn.IFNA(VLOOKUP($F1686,StorageTanks_ProductionOnly!$BQ$2:$CE$31,14,FALSE),StorageTanks_ProductionOnly!$CD$32)</f>
        <v>0.78502133323338208</v>
      </c>
    </row>
    <row r="1687" spans="1:10" x14ac:dyDescent="0.25">
      <c r="A1687" s="1" t="s">
        <v>7733</v>
      </c>
      <c r="B1687" s="1" t="s">
        <v>7689</v>
      </c>
      <c r="C1687" s="1" t="s">
        <v>7734</v>
      </c>
      <c r="D1687" s="1" t="s">
        <v>10306</v>
      </c>
      <c r="E1687" s="1" t="s">
        <v>10307</v>
      </c>
      <c r="F1687" s="13" t="str">
        <f t="shared" si="26"/>
        <v>390 - Chadron Arch</v>
      </c>
      <c r="G1687" s="14">
        <f>_xlfn.IFNA(VLOOKUP($F1687,StorageTanks_ProductionOnly!$BQ$2:$CE$31,10,FALSE),StorageTanks_ProductionOnly!$BZ$32)</f>
        <v>5.1641542824907183E-2</v>
      </c>
      <c r="H1687" s="14">
        <f>_xlfn.IFNA(VLOOKUP($F1687,StorageTanks_ProductionOnly!$BQ$2:$CE$31,11,FALSE),StorageTanks_ProductionOnly!$CA$32)</f>
        <v>0.88022939803243827</v>
      </c>
      <c r="I1687" s="14">
        <f>_xlfn.IFNA(VLOOKUP($F1687,StorageTanks_ProductionOnly!$BQ$2:$CE$31,13,FALSE),StorageTanks_ProductionOnly!$CC$32)</f>
        <v>9.9239949282087778E-2</v>
      </c>
      <c r="J1687" s="14">
        <f>_xlfn.IFNA(VLOOKUP($F1687,StorageTanks_ProductionOnly!$BQ$2:$CE$31,14,FALSE),StorageTanks_ProductionOnly!$CD$32)</f>
        <v>0.78502133323338208</v>
      </c>
    </row>
    <row r="1688" spans="1:10" x14ac:dyDescent="0.25">
      <c r="A1688" s="1" t="s">
        <v>7735</v>
      </c>
      <c r="B1688" s="1" t="s">
        <v>7689</v>
      </c>
      <c r="C1688" s="1" t="s">
        <v>7736</v>
      </c>
      <c r="D1688" s="1" t="s">
        <v>10306</v>
      </c>
      <c r="E1688" s="1" t="s">
        <v>10307</v>
      </c>
      <c r="F1688" s="13" t="str">
        <f t="shared" si="26"/>
        <v>390 - Chadron Arch</v>
      </c>
      <c r="G1688" s="14">
        <f>_xlfn.IFNA(VLOOKUP($F1688,StorageTanks_ProductionOnly!$BQ$2:$CE$31,10,FALSE),StorageTanks_ProductionOnly!$BZ$32)</f>
        <v>5.1641542824907183E-2</v>
      </c>
      <c r="H1688" s="14">
        <f>_xlfn.IFNA(VLOOKUP($F1688,StorageTanks_ProductionOnly!$BQ$2:$CE$31,11,FALSE),StorageTanks_ProductionOnly!$CA$32)</f>
        <v>0.88022939803243827</v>
      </c>
      <c r="I1688" s="14">
        <f>_xlfn.IFNA(VLOOKUP($F1688,StorageTanks_ProductionOnly!$BQ$2:$CE$31,13,FALSE),StorageTanks_ProductionOnly!$CC$32)</f>
        <v>9.9239949282087778E-2</v>
      </c>
      <c r="J1688" s="14">
        <f>_xlfn.IFNA(VLOOKUP($F1688,StorageTanks_ProductionOnly!$BQ$2:$CE$31,14,FALSE),StorageTanks_ProductionOnly!$CD$32)</f>
        <v>0.78502133323338208</v>
      </c>
    </row>
    <row r="1689" spans="1:10" x14ac:dyDescent="0.25">
      <c r="A1689" s="1" t="s">
        <v>7737</v>
      </c>
      <c r="B1689" s="1" t="s">
        <v>7689</v>
      </c>
      <c r="C1689" s="1" t="s">
        <v>7738</v>
      </c>
      <c r="D1689" s="1" t="s">
        <v>10280</v>
      </c>
      <c r="E1689" s="1" t="s">
        <v>10281</v>
      </c>
      <c r="F1689" s="13" t="str">
        <f t="shared" si="26"/>
        <v>370 - Nemaha Anticline</v>
      </c>
      <c r="G1689" s="14">
        <f>_xlfn.IFNA(VLOOKUP($F1689,StorageTanks_ProductionOnly!$BQ$2:$CE$31,10,FALSE),StorageTanks_ProductionOnly!$BZ$32)</f>
        <v>5.1641542824907183E-2</v>
      </c>
      <c r="H1689" s="14">
        <f>_xlfn.IFNA(VLOOKUP($F1689,StorageTanks_ProductionOnly!$BQ$2:$CE$31,11,FALSE),StorageTanks_ProductionOnly!$CA$32)</f>
        <v>0.88022939803243827</v>
      </c>
      <c r="I1689" s="14">
        <f>_xlfn.IFNA(VLOOKUP($F1689,StorageTanks_ProductionOnly!$BQ$2:$CE$31,13,FALSE),StorageTanks_ProductionOnly!$CC$32)</f>
        <v>9.9239949282087778E-2</v>
      </c>
      <c r="J1689" s="14">
        <f>_xlfn.IFNA(VLOOKUP($F1689,StorageTanks_ProductionOnly!$BQ$2:$CE$31,14,FALSE),StorageTanks_ProductionOnly!$CD$32)</f>
        <v>0.78502133323338208</v>
      </c>
    </row>
    <row r="1690" spans="1:10" x14ac:dyDescent="0.25">
      <c r="A1690" s="1" t="s">
        <v>7739</v>
      </c>
      <c r="B1690" s="1" t="s">
        <v>7689</v>
      </c>
      <c r="C1690" s="1" t="s">
        <v>7740</v>
      </c>
      <c r="D1690" s="1" t="s">
        <v>10226</v>
      </c>
      <c r="E1690" s="1" t="s">
        <v>10227</v>
      </c>
      <c r="F1690" s="13" t="str">
        <f t="shared" si="26"/>
        <v>540 - Denver Basin</v>
      </c>
      <c r="G1690" s="14">
        <f>_xlfn.IFNA(VLOOKUP($F1690,StorageTanks_ProductionOnly!$BQ$2:$CE$31,10,FALSE),StorageTanks_ProductionOnly!$BZ$32)</f>
        <v>0.5</v>
      </c>
      <c r="H1690" s="14">
        <f>_xlfn.IFNA(VLOOKUP($F1690,StorageTanks_ProductionOnly!$BQ$2:$CE$31,11,FALSE),StorageTanks_ProductionOnly!$CA$32)</f>
        <v>0.5</v>
      </c>
      <c r="I1690" s="14">
        <f>_xlfn.IFNA(VLOOKUP($F1690,StorageTanks_ProductionOnly!$BQ$2:$CE$31,13,FALSE),StorageTanks_ProductionOnly!$CC$32)</f>
        <v>2.7261012082581713E-2</v>
      </c>
      <c r="J1690" s="14">
        <f>_xlfn.IFNA(VLOOKUP($F1690,StorageTanks_ProductionOnly!$BQ$2:$CE$31,14,FALSE),StorageTanks_ProductionOnly!$CD$32)</f>
        <v>0.96540794983468414</v>
      </c>
    </row>
    <row r="1691" spans="1:10" x14ac:dyDescent="0.25">
      <c r="A1691" s="1" t="s">
        <v>7741</v>
      </c>
      <c r="B1691" s="1" t="s">
        <v>7689</v>
      </c>
      <c r="C1691" s="1" t="s">
        <v>5463</v>
      </c>
      <c r="D1691" s="1" t="s">
        <v>10282</v>
      </c>
      <c r="E1691" s="1" t="s">
        <v>10283</v>
      </c>
      <c r="F1691" s="13" t="str">
        <f t="shared" si="26"/>
        <v>380 - Salina Basin</v>
      </c>
      <c r="G1691" s="14">
        <f>_xlfn.IFNA(VLOOKUP($F1691,StorageTanks_ProductionOnly!$BQ$2:$CE$31,10,FALSE),StorageTanks_ProductionOnly!$BZ$32)</f>
        <v>5.1641542824907183E-2</v>
      </c>
      <c r="H1691" s="14">
        <f>_xlfn.IFNA(VLOOKUP($F1691,StorageTanks_ProductionOnly!$BQ$2:$CE$31,11,FALSE),StorageTanks_ProductionOnly!$CA$32)</f>
        <v>0.88022939803243827</v>
      </c>
      <c r="I1691" s="14">
        <f>_xlfn.IFNA(VLOOKUP($F1691,StorageTanks_ProductionOnly!$BQ$2:$CE$31,13,FALSE),StorageTanks_ProductionOnly!$CC$32)</f>
        <v>9.9239949282087778E-2</v>
      </c>
      <c r="J1691" s="14">
        <f>_xlfn.IFNA(VLOOKUP($F1691,StorageTanks_ProductionOnly!$BQ$2:$CE$31,14,FALSE),StorageTanks_ProductionOnly!$CD$32)</f>
        <v>0.78502133323338208</v>
      </c>
    </row>
    <row r="1692" spans="1:10" x14ac:dyDescent="0.25">
      <c r="A1692" s="1" t="s">
        <v>7742</v>
      </c>
      <c r="B1692" s="1" t="s">
        <v>7689</v>
      </c>
      <c r="C1692" s="1" t="s">
        <v>7743</v>
      </c>
      <c r="D1692" s="1" t="s">
        <v>10306</v>
      </c>
      <c r="E1692" s="1" t="s">
        <v>10307</v>
      </c>
      <c r="F1692" s="13" t="str">
        <f t="shared" si="26"/>
        <v>390 - Chadron Arch</v>
      </c>
      <c r="G1692" s="14">
        <f>_xlfn.IFNA(VLOOKUP($F1692,StorageTanks_ProductionOnly!$BQ$2:$CE$31,10,FALSE),StorageTanks_ProductionOnly!$BZ$32)</f>
        <v>5.1641542824907183E-2</v>
      </c>
      <c r="H1692" s="14">
        <f>_xlfn.IFNA(VLOOKUP($F1692,StorageTanks_ProductionOnly!$BQ$2:$CE$31,11,FALSE),StorageTanks_ProductionOnly!$CA$32)</f>
        <v>0.88022939803243827</v>
      </c>
      <c r="I1692" s="14">
        <f>_xlfn.IFNA(VLOOKUP($F1692,StorageTanks_ProductionOnly!$BQ$2:$CE$31,13,FALSE),StorageTanks_ProductionOnly!$CC$32)</f>
        <v>9.9239949282087778E-2</v>
      </c>
      <c r="J1692" s="14">
        <f>_xlfn.IFNA(VLOOKUP($F1692,StorageTanks_ProductionOnly!$BQ$2:$CE$31,14,FALSE),StorageTanks_ProductionOnly!$CD$32)</f>
        <v>0.78502133323338208</v>
      </c>
    </row>
    <row r="1693" spans="1:10" x14ac:dyDescent="0.25">
      <c r="A1693" s="1" t="s">
        <v>7744</v>
      </c>
      <c r="B1693" s="1" t="s">
        <v>7689</v>
      </c>
      <c r="C1693" s="1" t="s">
        <v>5216</v>
      </c>
      <c r="D1693" s="1" t="s">
        <v>10306</v>
      </c>
      <c r="E1693" s="1" t="s">
        <v>10307</v>
      </c>
      <c r="F1693" s="13" t="str">
        <f t="shared" si="26"/>
        <v>390 - Chadron Arch</v>
      </c>
      <c r="G1693" s="14">
        <f>_xlfn.IFNA(VLOOKUP($F1693,StorageTanks_ProductionOnly!$BQ$2:$CE$31,10,FALSE),StorageTanks_ProductionOnly!$BZ$32)</f>
        <v>5.1641542824907183E-2</v>
      </c>
      <c r="H1693" s="14">
        <f>_xlfn.IFNA(VLOOKUP($F1693,StorageTanks_ProductionOnly!$BQ$2:$CE$31,11,FALSE),StorageTanks_ProductionOnly!$CA$32)</f>
        <v>0.88022939803243827</v>
      </c>
      <c r="I1693" s="14">
        <f>_xlfn.IFNA(VLOOKUP($F1693,StorageTanks_ProductionOnly!$BQ$2:$CE$31,13,FALSE),StorageTanks_ProductionOnly!$CC$32)</f>
        <v>9.9239949282087778E-2</v>
      </c>
      <c r="J1693" s="14">
        <f>_xlfn.IFNA(VLOOKUP($F1693,StorageTanks_ProductionOnly!$BQ$2:$CE$31,14,FALSE),StorageTanks_ProductionOnly!$CD$32)</f>
        <v>0.78502133323338208</v>
      </c>
    </row>
    <row r="1694" spans="1:10" x14ac:dyDescent="0.25">
      <c r="A1694" s="1" t="s">
        <v>7745</v>
      </c>
      <c r="B1694" s="1" t="s">
        <v>7689</v>
      </c>
      <c r="C1694" s="1" t="s">
        <v>6529</v>
      </c>
      <c r="D1694" s="1" t="s">
        <v>10282</v>
      </c>
      <c r="E1694" s="1" t="s">
        <v>10283</v>
      </c>
      <c r="F1694" s="13" t="str">
        <f t="shared" si="26"/>
        <v>380 - Salina Basin</v>
      </c>
      <c r="G1694" s="14">
        <f>_xlfn.IFNA(VLOOKUP($F1694,StorageTanks_ProductionOnly!$BQ$2:$CE$31,10,FALSE),StorageTanks_ProductionOnly!$BZ$32)</f>
        <v>5.1641542824907183E-2</v>
      </c>
      <c r="H1694" s="14">
        <f>_xlfn.IFNA(VLOOKUP($F1694,StorageTanks_ProductionOnly!$BQ$2:$CE$31,11,FALSE),StorageTanks_ProductionOnly!$CA$32)</f>
        <v>0.88022939803243827</v>
      </c>
      <c r="I1694" s="14">
        <f>_xlfn.IFNA(VLOOKUP($F1694,StorageTanks_ProductionOnly!$BQ$2:$CE$31,13,FALSE),StorageTanks_ProductionOnly!$CC$32)</f>
        <v>9.9239949282087778E-2</v>
      </c>
      <c r="J1694" s="14">
        <f>_xlfn.IFNA(VLOOKUP($F1694,StorageTanks_ProductionOnly!$BQ$2:$CE$31,14,FALSE),StorageTanks_ProductionOnly!$CD$32)</f>
        <v>0.78502133323338208</v>
      </c>
    </row>
    <row r="1695" spans="1:10" x14ac:dyDescent="0.25">
      <c r="A1695" s="1" t="s">
        <v>7746</v>
      </c>
      <c r="B1695" s="1" t="s">
        <v>7689</v>
      </c>
      <c r="C1695" s="1" t="s">
        <v>5799</v>
      </c>
      <c r="D1695" s="1" t="s">
        <v>10282</v>
      </c>
      <c r="E1695" s="1" t="s">
        <v>10283</v>
      </c>
      <c r="F1695" s="13" t="str">
        <f t="shared" si="26"/>
        <v>380 - Salina Basin</v>
      </c>
      <c r="G1695" s="14">
        <f>_xlfn.IFNA(VLOOKUP($F1695,StorageTanks_ProductionOnly!$BQ$2:$CE$31,10,FALSE),StorageTanks_ProductionOnly!$BZ$32)</f>
        <v>5.1641542824907183E-2</v>
      </c>
      <c r="H1695" s="14">
        <f>_xlfn.IFNA(VLOOKUP($F1695,StorageTanks_ProductionOnly!$BQ$2:$CE$31,11,FALSE),StorageTanks_ProductionOnly!$CA$32)</f>
        <v>0.88022939803243827</v>
      </c>
      <c r="I1695" s="14">
        <f>_xlfn.IFNA(VLOOKUP($F1695,StorageTanks_ProductionOnly!$BQ$2:$CE$31,13,FALSE),StorageTanks_ProductionOnly!$CC$32)</f>
        <v>9.9239949282087778E-2</v>
      </c>
      <c r="J1695" s="14">
        <f>_xlfn.IFNA(VLOOKUP($F1695,StorageTanks_ProductionOnly!$BQ$2:$CE$31,14,FALSE),StorageTanks_ProductionOnly!$CD$32)</f>
        <v>0.78502133323338208</v>
      </c>
    </row>
    <row r="1696" spans="1:10" x14ac:dyDescent="0.25">
      <c r="A1696" s="1" t="s">
        <v>7747</v>
      </c>
      <c r="B1696" s="1" t="s">
        <v>7689</v>
      </c>
      <c r="C1696" s="1" t="s">
        <v>5603</v>
      </c>
      <c r="D1696" s="1" t="s">
        <v>10282</v>
      </c>
      <c r="E1696" s="1" t="s">
        <v>10283</v>
      </c>
      <c r="F1696" s="13" t="str">
        <f t="shared" si="26"/>
        <v>380 - Salina Basin</v>
      </c>
      <c r="G1696" s="14">
        <f>_xlfn.IFNA(VLOOKUP($F1696,StorageTanks_ProductionOnly!$BQ$2:$CE$31,10,FALSE),StorageTanks_ProductionOnly!$BZ$32)</f>
        <v>5.1641542824907183E-2</v>
      </c>
      <c r="H1696" s="14">
        <f>_xlfn.IFNA(VLOOKUP($F1696,StorageTanks_ProductionOnly!$BQ$2:$CE$31,11,FALSE),StorageTanks_ProductionOnly!$CA$32)</f>
        <v>0.88022939803243827</v>
      </c>
      <c r="I1696" s="14">
        <f>_xlfn.IFNA(VLOOKUP($F1696,StorageTanks_ProductionOnly!$BQ$2:$CE$31,13,FALSE),StorageTanks_ProductionOnly!$CC$32)</f>
        <v>9.9239949282087778E-2</v>
      </c>
      <c r="J1696" s="14">
        <f>_xlfn.IFNA(VLOOKUP($F1696,StorageTanks_ProductionOnly!$BQ$2:$CE$31,14,FALSE),StorageTanks_ProductionOnly!$CD$32)</f>
        <v>0.78502133323338208</v>
      </c>
    </row>
    <row r="1697" spans="1:10" x14ac:dyDescent="0.25">
      <c r="A1697" s="1" t="s">
        <v>7748</v>
      </c>
      <c r="B1697" s="1" t="s">
        <v>7689</v>
      </c>
      <c r="C1697" s="1" t="s">
        <v>6720</v>
      </c>
      <c r="D1697" s="1" t="s">
        <v>10282</v>
      </c>
      <c r="E1697" s="1" t="s">
        <v>10283</v>
      </c>
      <c r="F1697" s="13" t="str">
        <f t="shared" si="26"/>
        <v>380 - Salina Basin</v>
      </c>
      <c r="G1697" s="14">
        <f>_xlfn.IFNA(VLOOKUP($F1697,StorageTanks_ProductionOnly!$BQ$2:$CE$31,10,FALSE),StorageTanks_ProductionOnly!$BZ$32)</f>
        <v>5.1641542824907183E-2</v>
      </c>
      <c r="H1697" s="14">
        <f>_xlfn.IFNA(VLOOKUP($F1697,StorageTanks_ProductionOnly!$BQ$2:$CE$31,11,FALSE),StorageTanks_ProductionOnly!$CA$32)</f>
        <v>0.88022939803243827</v>
      </c>
      <c r="I1697" s="14">
        <f>_xlfn.IFNA(VLOOKUP($F1697,StorageTanks_ProductionOnly!$BQ$2:$CE$31,13,FALSE),StorageTanks_ProductionOnly!$CC$32)</f>
        <v>9.9239949282087778E-2</v>
      </c>
      <c r="J1697" s="14">
        <f>_xlfn.IFNA(VLOOKUP($F1697,StorageTanks_ProductionOnly!$BQ$2:$CE$31,14,FALSE),StorageTanks_ProductionOnly!$CD$32)</f>
        <v>0.78502133323338208</v>
      </c>
    </row>
    <row r="1698" spans="1:10" x14ac:dyDescent="0.25">
      <c r="A1698" s="1" t="s">
        <v>7749</v>
      </c>
      <c r="B1698" s="1" t="s">
        <v>7689</v>
      </c>
      <c r="C1698" s="1" t="s">
        <v>7750</v>
      </c>
      <c r="D1698" s="1" t="s">
        <v>10306</v>
      </c>
      <c r="E1698" s="1" t="s">
        <v>10307</v>
      </c>
      <c r="F1698" s="13" t="str">
        <f t="shared" si="26"/>
        <v>390 - Chadron Arch</v>
      </c>
      <c r="G1698" s="14">
        <f>_xlfn.IFNA(VLOOKUP($F1698,StorageTanks_ProductionOnly!$BQ$2:$CE$31,10,FALSE),StorageTanks_ProductionOnly!$BZ$32)</f>
        <v>5.1641542824907183E-2</v>
      </c>
      <c r="H1698" s="14">
        <f>_xlfn.IFNA(VLOOKUP($F1698,StorageTanks_ProductionOnly!$BQ$2:$CE$31,11,FALSE),StorageTanks_ProductionOnly!$CA$32)</f>
        <v>0.88022939803243827</v>
      </c>
      <c r="I1698" s="14">
        <f>_xlfn.IFNA(VLOOKUP($F1698,StorageTanks_ProductionOnly!$BQ$2:$CE$31,13,FALSE),StorageTanks_ProductionOnly!$CC$32)</f>
        <v>9.9239949282087778E-2</v>
      </c>
      <c r="J1698" s="14">
        <f>_xlfn.IFNA(VLOOKUP($F1698,StorageTanks_ProductionOnly!$BQ$2:$CE$31,14,FALSE),StorageTanks_ProductionOnly!$CD$32)</f>
        <v>0.78502133323338208</v>
      </c>
    </row>
    <row r="1699" spans="1:10" x14ac:dyDescent="0.25">
      <c r="A1699" s="1" t="s">
        <v>7751</v>
      </c>
      <c r="B1699" s="1" t="s">
        <v>7689</v>
      </c>
      <c r="C1699" s="1" t="s">
        <v>7752</v>
      </c>
      <c r="D1699" s="1" t="s">
        <v>10306</v>
      </c>
      <c r="E1699" s="1" t="s">
        <v>10307</v>
      </c>
      <c r="F1699" s="13" t="str">
        <f t="shared" si="26"/>
        <v>390 - Chadron Arch</v>
      </c>
      <c r="G1699" s="14">
        <f>_xlfn.IFNA(VLOOKUP($F1699,StorageTanks_ProductionOnly!$BQ$2:$CE$31,10,FALSE),StorageTanks_ProductionOnly!$BZ$32)</f>
        <v>5.1641542824907183E-2</v>
      </c>
      <c r="H1699" s="14">
        <f>_xlfn.IFNA(VLOOKUP($F1699,StorageTanks_ProductionOnly!$BQ$2:$CE$31,11,FALSE),StorageTanks_ProductionOnly!$CA$32)</f>
        <v>0.88022939803243827</v>
      </c>
      <c r="I1699" s="14">
        <f>_xlfn.IFNA(VLOOKUP($F1699,StorageTanks_ProductionOnly!$BQ$2:$CE$31,13,FALSE),StorageTanks_ProductionOnly!$CC$32)</f>
        <v>9.9239949282087778E-2</v>
      </c>
      <c r="J1699" s="14">
        <f>_xlfn.IFNA(VLOOKUP($F1699,StorageTanks_ProductionOnly!$BQ$2:$CE$31,14,FALSE),StorageTanks_ProductionOnly!$CD$32)</f>
        <v>0.78502133323338208</v>
      </c>
    </row>
    <row r="1700" spans="1:10" x14ac:dyDescent="0.25">
      <c r="A1700" s="1" t="s">
        <v>7753</v>
      </c>
      <c r="B1700" s="1" t="s">
        <v>7689</v>
      </c>
      <c r="C1700" s="1" t="s">
        <v>7499</v>
      </c>
      <c r="D1700" s="1" t="s">
        <v>10282</v>
      </c>
      <c r="E1700" s="1" t="s">
        <v>10283</v>
      </c>
      <c r="F1700" s="13" t="str">
        <f t="shared" si="26"/>
        <v>380 - Salina Basin</v>
      </c>
      <c r="G1700" s="14">
        <f>_xlfn.IFNA(VLOOKUP($F1700,StorageTanks_ProductionOnly!$BQ$2:$CE$31,10,FALSE),StorageTanks_ProductionOnly!$BZ$32)</f>
        <v>5.1641542824907183E-2</v>
      </c>
      <c r="H1700" s="14">
        <f>_xlfn.IFNA(VLOOKUP($F1700,StorageTanks_ProductionOnly!$BQ$2:$CE$31,11,FALSE),StorageTanks_ProductionOnly!$CA$32)</f>
        <v>0.88022939803243827</v>
      </c>
      <c r="I1700" s="14">
        <f>_xlfn.IFNA(VLOOKUP($F1700,StorageTanks_ProductionOnly!$BQ$2:$CE$31,13,FALSE),StorageTanks_ProductionOnly!$CC$32)</f>
        <v>9.9239949282087778E-2</v>
      </c>
      <c r="J1700" s="14">
        <f>_xlfn.IFNA(VLOOKUP($F1700,StorageTanks_ProductionOnly!$BQ$2:$CE$31,14,FALSE),StorageTanks_ProductionOnly!$CD$32)</f>
        <v>0.78502133323338208</v>
      </c>
    </row>
    <row r="1701" spans="1:10" x14ac:dyDescent="0.25">
      <c r="A1701" s="1" t="s">
        <v>7754</v>
      </c>
      <c r="B1701" s="1" t="s">
        <v>7689</v>
      </c>
      <c r="C1701" s="1" t="s">
        <v>7755</v>
      </c>
      <c r="D1701" s="1" t="s">
        <v>10306</v>
      </c>
      <c r="E1701" s="1" t="s">
        <v>10307</v>
      </c>
      <c r="F1701" s="13" t="str">
        <f t="shared" si="26"/>
        <v>390 - Chadron Arch</v>
      </c>
      <c r="G1701" s="14">
        <f>_xlfn.IFNA(VLOOKUP($F1701,StorageTanks_ProductionOnly!$BQ$2:$CE$31,10,FALSE),StorageTanks_ProductionOnly!$BZ$32)</f>
        <v>5.1641542824907183E-2</v>
      </c>
      <c r="H1701" s="14">
        <f>_xlfn.IFNA(VLOOKUP($F1701,StorageTanks_ProductionOnly!$BQ$2:$CE$31,11,FALSE),StorageTanks_ProductionOnly!$CA$32)</f>
        <v>0.88022939803243827</v>
      </c>
      <c r="I1701" s="14">
        <f>_xlfn.IFNA(VLOOKUP($F1701,StorageTanks_ProductionOnly!$BQ$2:$CE$31,13,FALSE),StorageTanks_ProductionOnly!$CC$32)</f>
        <v>9.9239949282087778E-2</v>
      </c>
      <c r="J1701" s="14">
        <f>_xlfn.IFNA(VLOOKUP($F1701,StorageTanks_ProductionOnly!$BQ$2:$CE$31,14,FALSE),StorageTanks_ProductionOnly!$CD$32)</f>
        <v>0.78502133323338208</v>
      </c>
    </row>
    <row r="1702" spans="1:10" x14ac:dyDescent="0.25">
      <c r="A1702" s="1" t="s">
        <v>7756</v>
      </c>
      <c r="B1702" s="1" t="s">
        <v>7689</v>
      </c>
      <c r="C1702" s="1" t="s">
        <v>5223</v>
      </c>
      <c r="D1702" s="1" t="s">
        <v>10282</v>
      </c>
      <c r="E1702" s="1" t="s">
        <v>10283</v>
      </c>
      <c r="F1702" s="13" t="str">
        <f t="shared" si="26"/>
        <v>380 - Salina Basin</v>
      </c>
      <c r="G1702" s="14">
        <f>_xlfn.IFNA(VLOOKUP($F1702,StorageTanks_ProductionOnly!$BQ$2:$CE$31,10,FALSE),StorageTanks_ProductionOnly!$BZ$32)</f>
        <v>5.1641542824907183E-2</v>
      </c>
      <c r="H1702" s="14">
        <f>_xlfn.IFNA(VLOOKUP($F1702,StorageTanks_ProductionOnly!$BQ$2:$CE$31,11,FALSE),StorageTanks_ProductionOnly!$CA$32)</f>
        <v>0.88022939803243827</v>
      </c>
      <c r="I1702" s="14">
        <f>_xlfn.IFNA(VLOOKUP($F1702,StorageTanks_ProductionOnly!$BQ$2:$CE$31,13,FALSE),StorageTanks_ProductionOnly!$CC$32)</f>
        <v>9.9239949282087778E-2</v>
      </c>
      <c r="J1702" s="14">
        <f>_xlfn.IFNA(VLOOKUP($F1702,StorageTanks_ProductionOnly!$BQ$2:$CE$31,14,FALSE),StorageTanks_ProductionOnly!$CD$32)</f>
        <v>0.78502133323338208</v>
      </c>
    </row>
    <row r="1703" spans="1:10" x14ac:dyDescent="0.25">
      <c r="A1703" s="1" t="s">
        <v>7757</v>
      </c>
      <c r="B1703" s="1" t="s">
        <v>7689</v>
      </c>
      <c r="C1703" s="1" t="s">
        <v>5016</v>
      </c>
      <c r="D1703" s="1" t="s">
        <v>10282</v>
      </c>
      <c r="E1703" s="1" t="s">
        <v>10283</v>
      </c>
      <c r="F1703" s="13" t="str">
        <f t="shared" si="26"/>
        <v>380 - Salina Basin</v>
      </c>
      <c r="G1703" s="14">
        <f>_xlfn.IFNA(VLOOKUP($F1703,StorageTanks_ProductionOnly!$BQ$2:$CE$31,10,FALSE),StorageTanks_ProductionOnly!$BZ$32)</f>
        <v>5.1641542824907183E-2</v>
      </c>
      <c r="H1703" s="14">
        <f>_xlfn.IFNA(VLOOKUP($F1703,StorageTanks_ProductionOnly!$BQ$2:$CE$31,11,FALSE),StorageTanks_ProductionOnly!$CA$32)</f>
        <v>0.88022939803243827</v>
      </c>
      <c r="I1703" s="14">
        <f>_xlfn.IFNA(VLOOKUP($F1703,StorageTanks_ProductionOnly!$BQ$2:$CE$31,13,FALSE),StorageTanks_ProductionOnly!$CC$32)</f>
        <v>9.9239949282087778E-2</v>
      </c>
      <c r="J1703" s="14">
        <f>_xlfn.IFNA(VLOOKUP($F1703,StorageTanks_ProductionOnly!$BQ$2:$CE$31,14,FALSE),StorageTanks_ProductionOnly!$CD$32)</f>
        <v>0.78502133323338208</v>
      </c>
    </row>
    <row r="1704" spans="1:10" x14ac:dyDescent="0.25">
      <c r="A1704" s="1" t="s">
        <v>7758</v>
      </c>
      <c r="B1704" s="1" t="s">
        <v>7689</v>
      </c>
      <c r="C1704" s="1" t="s">
        <v>5231</v>
      </c>
      <c r="D1704" s="1" t="s">
        <v>10280</v>
      </c>
      <c r="E1704" s="1" t="s">
        <v>10281</v>
      </c>
      <c r="F1704" s="13" t="str">
        <f t="shared" si="26"/>
        <v>370 - Nemaha Anticline</v>
      </c>
      <c r="G1704" s="14">
        <f>_xlfn.IFNA(VLOOKUP($F1704,StorageTanks_ProductionOnly!$BQ$2:$CE$31,10,FALSE),StorageTanks_ProductionOnly!$BZ$32)</f>
        <v>5.1641542824907183E-2</v>
      </c>
      <c r="H1704" s="14">
        <f>_xlfn.IFNA(VLOOKUP($F1704,StorageTanks_ProductionOnly!$BQ$2:$CE$31,11,FALSE),StorageTanks_ProductionOnly!$CA$32)</f>
        <v>0.88022939803243827</v>
      </c>
      <c r="I1704" s="14">
        <f>_xlfn.IFNA(VLOOKUP($F1704,StorageTanks_ProductionOnly!$BQ$2:$CE$31,13,FALSE),StorageTanks_ProductionOnly!$CC$32)</f>
        <v>9.9239949282087778E-2</v>
      </c>
      <c r="J1704" s="14">
        <f>_xlfn.IFNA(VLOOKUP($F1704,StorageTanks_ProductionOnly!$BQ$2:$CE$31,14,FALSE),StorageTanks_ProductionOnly!$CD$32)</f>
        <v>0.78502133323338208</v>
      </c>
    </row>
    <row r="1705" spans="1:10" x14ac:dyDescent="0.25">
      <c r="A1705" s="1" t="s">
        <v>7759</v>
      </c>
      <c r="B1705" s="1" t="s">
        <v>7689</v>
      </c>
      <c r="C1705" s="1" t="s">
        <v>7760</v>
      </c>
      <c r="D1705" s="1" t="s">
        <v>10282</v>
      </c>
      <c r="E1705" s="1" t="s">
        <v>10283</v>
      </c>
      <c r="F1705" s="13" t="str">
        <f t="shared" si="26"/>
        <v>380 - Salina Basin</v>
      </c>
      <c r="G1705" s="14">
        <f>_xlfn.IFNA(VLOOKUP($F1705,StorageTanks_ProductionOnly!$BQ$2:$CE$31,10,FALSE),StorageTanks_ProductionOnly!$BZ$32)</f>
        <v>5.1641542824907183E-2</v>
      </c>
      <c r="H1705" s="14">
        <f>_xlfn.IFNA(VLOOKUP($F1705,StorageTanks_ProductionOnly!$BQ$2:$CE$31,11,FALSE),StorageTanks_ProductionOnly!$CA$32)</f>
        <v>0.88022939803243827</v>
      </c>
      <c r="I1705" s="14">
        <f>_xlfn.IFNA(VLOOKUP($F1705,StorageTanks_ProductionOnly!$BQ$2:$CE$31,13,FALSE),StorageTanks_ProductionOnly!$CC$32)</f>
        <v>9.9239949282087778E-2</v>
      </c>
      <c r="J1705" s="14">
        <f>_xlfn.IFNA(VLOOKUP($F1705,StorageTanks_ProductionOnly!$BQ$2:$CE$31,14,FALSE),StorageTanks_ProductionOnly!$CD$32)</f>
        <v>0.78502133323338208</v>
      </c>
    </row>
    <row r="1706" spans="1:10" x14ac:dyDescent="0.25">
      <c r="A1706" s="1" t="s">
        <v>7761</v>
      </c>
      <c r="B1706" s="1" t="s">
        <v>7689</v>
      </c>
      <c r="C1706" s="1" t="s">
        <v>7762</v>
      </c>
      <c r="D1706" s="1" t="s">
        <v>10306</v>
      </c>
      <c r="E1706" s="1" t="s">
        <v>10307</v>
      </c>
      <c r="F1706" s="13" t="str">
        <f t="shared" si="26"/>
        <v>390 - Chadron Arch</v>
      </c>
      <c r="G1706" s="14">
        <f>_xlfn.IFNA(VLOOKUP($F1706,StorageTanks_ProductionOnly!$BQ$2:$CE$31,10,FALSE),StorageTanks_ProductionOnly!$BZ$32)</f>
        <v>5.1641542824907183E-2</v>
      </c>
      <c r="H1706" s="14">
        <f>_xlfn.IFNA(VLOOKUP($F1706,StorageTanks_ProductionOnly!$BQ$2:$CE$31,11,FALSE),StorageTanks_ProductionOnly!$CA$32)</f>
        <v>0.88022939803243827</v>
      </c>
      <c r="I1706" s="14">
        <f>_xlfn.IFNA(VLOOKUP($F1706,StorageTanks_ProductionOnly!$BQ$2:$CE$31,13,FALSE),StorageTanks_ProductionOnly!$CC$32)</f>
        <v>9.9239949282087778E-2</v>
      </c>
      <c r="J1706" s="14">
        <f>_xlfn.IFNA(VLOOKUP($F1706,StorageTanks_ProductionOnly!$BQ$2:$CE$31,14,FALSE),StorageTanks_ProductionOnly!$CD$32)</f>
        <v>0.78502133323338208</v>
      </c>
    </row>
    <row r="1707" spans="1:10" x14ac:dyDescent="0.25">
      <c r="A1707" s="1" t="s">
        <v>7763</v>
      </c>
      <c r="B1707" s="1" t="s">
        <v>7689</v>
      </c>
      <c r="C1707" s="1" t="s">
        <v>7764</v>
      </c>
      <c r="D1707" s="1" t="s">
        <v>10282</v>
      </c>
      <c r="E1707" s="1" t="s">
        <v>10283</v>
      </c>
      <c r="F1707" s="13" t="str">
        <f t="shared" si="26"/>
        <v>380 - Salina Basin</v>
      </c>
      <c r="G1707" s="14">
        <f>_xlfn.IFNA(VLOOKUP($F1707,StorageTanks_ProductionOnly!$BQ$2:$CE$31,10,FALSE),StorageTanks_ProductionOnly!$BZ$32)</f>
        <v>5.1641542824907183E-2</v>
      </c>
      <c r="H1707" s="14">
        <f>_xlfn.IFNA(VLOOKUP($F1707,StorageTanks_ProductionOnly!$BQ$2:$CE$31,11,FALSE),StorageTanks_ProductionOnly!$CA$32)</f>
        <v>0.88022939803243827</v>
      </c>
      <c r="I1707" s="14">
        <f>_xlfn.IFNA(VLOOKUP($F1707,StorageTanks_ProductionOnly!$BQ$2:$CE$31,13,FALSE),StorageTanks_ProductionOnly!$CC$32)</f>
        <v>9.9239949282087778E-2</v>
      </c>
      <c r="J1707" s="14">
        <f>_xlfn.IFNA(VLOOKUP($F1707,StorageTanks_ProductionOnly!$BQ$2:$CE$31,14,FALSE),StorageTanks_ProductionOnly!$CD$32)</f>
        <v>0.78502133323338208</v>
      </c>
    </row>
    <row r="1708" spans="1:10" x14ac:dyDescent="0.25">
      <c r="A1708" s="1" t="s">
        <v>7765</v>
      </c>
      <c r="B1708" s="1" t="s">
        <v>7689</v>
      </c>
      <c r="C1708" s="1" t="s">
        <v>7766</v>
      </c>
      <c r="D1708" s="1" t="s">
        <v>10226</v>
      </c>
      <c r="E1708" s="1" t="s">
        <v>10227</v>
      </c>
      <c r="F1708" s="13" t="str">
        <f t="shared" si="26"/>
        <v>540 - Denver Basin</v>
      </c>
      <c r="G1708" s="14">
        <f>_xlfn.IFNA(VLOOKUP($F1708,StorageTanks_ProductionOnly!$BQ$2:$CE$31,10,FALSE),StorageTanks_ProductionOnly!$BZ$32)</f>
        <v>0.5</v>
      </c>
      <c r="H1708" s="14">
        <f>_xlfn.IFNA(VLOOKUP($F1708,StorageTanks_ProductionOnly!$BQ$2:$CE$31,11,FALSE),StorageTanks_ProductionOnly!$CA$32)</f>
        <v>0.5</v>
      </c>
      <c r="I1708" s="14">
        <f>_xlfn.IFNA(VLOOKUP($F1708,StorageTanks_ProductionOnly!$BQ$2:$CE$31,13,FALSE),StorageTanks_ProductionOnly!$CC$32)</f>
        <v>2.7261012082581713E-2</v>
      </c>
      <c r="J1708" s="14">
        <f>_xlfn.IFNA(VLOOKUP($F1708,StorageTanks_ProductionOnly!$BQ$2:$CE$31,14,FALSE),StorageTanks_ProductionOnly!$CD$32)</f>
        <v>0.96540794983468414</v>
      </c>
    </row>
    <row r="1709" spans="1:10" x14ac:dyDescent="0.25">
      <c r="A1709" s="1" t="s">
        <v>7767</v>
      </c>
      <c r="B1709" s="1" t="s">
        <v>7689</v>
      </c>
      <c r="C1709" s="1" t="s">
        <v>6110</v>
      </c>
      <c r="D1709" s="1" t="s">
        <v>10282</v>
      </c>
      <c r="E1709" s="1" t="s">
        <v>10283</v>
      </c>
      <c r="F1709" s="13" t="str">
        <f t="shared" si="26"/>
        <v>380 - Salina Basin</v>
      </c>
      <c r="G1709" s="14">
        <f>_xlfn.IFNA(VLOOKUP($F1709,StorageTanks_ProductionOnly!$BQ$2:$CE$31,10,FALSE),StorageTanks_ProductionOnly!$BZ$32)</f>
        <v>5.1641542824907183E-2</v>
      </c>
      <c r="H1709" s="14">
        <f>_xlfn.IFNA(VLOOKUP($F1709,StorageTanks_ProductionOnly!$BQ$2:$CE$31,11,FALSE),StorageTanks_ProductionOnly!$CA$32)</f>
        <v>0.88022939803243827</v>
      </c>
      <c r="I1709" s="14">
        <f>_xlfn.IFNA(VLOOKUP($F1709,StorageTanks_ProductionOnly!$BQ$2:$CE$31,13,FALSE),StorageTanks_ProductionOnly!$CC$32)</f>
        <v>9.9239949282087778E-2</v>
      </c>
      <c r="J1709" s="14">
        <f>_xlfn.IFNA(VLOOKUP($F1709,StorageTanks_ProductionOnly!$BQ$2:$CE$31,14,FALSE),StorageTanks_ProductionOnly!$CD$32)</f>
        <v>0.78502133323338208</v>
      </c>
    </row>
    <row r="1710" spans="1:10" x14ac:dyDescent="0.25">
      <c r="A1710" s="1" t="s">
        <v>7768</v>
      </c>
      <c r="B1710" s="1" t="s">
        <v>7689</v>
      </c>
      <c r="C1710" s="1" t="s">
        <v>7769</v>
      </c>
      <c r="D1710" s="1" t="s">
        <v>10282</v>
      </c>
      <c r="E1710" s="1" t="s">
        <v>10283</v>
      </c>
      <c r="F1710" s="13" t="str">
        <f t="shared" si="26"/>
        <v>380 - Salina Basin</v>
      </c>
      <c r="G1710" s="14">
        <f>_xlfn.IFNA(VLOOKUP($F1710,StorageTanks_ProductionOnly!$BQ$2:$CE$31,10,FALSE),StorageTanks_ProductionOnly!$BZ$32)</f>
        <v>5.1641542824907183E-2</v>
      </c>
      <c r="H1710" s="14">
        <f>_xlfn.IFNA(VLOOKUP($F1710,StorageTanks_ProductionOnly!$BQ$2:$CE$31,11,FALSE),StorageTanks_ProductionOnly!$CA$32)</f>
        <v>0.88022939803243827</v>
      </c>
      <c r="I1710" s="14">
        <f>_xlfn.IFNA(VLOOKUP($F1710,StorageTanks_ProductionOnly!$BQ$2:$CE$31,13,FALSE),StorageTanks_ProductionOnly!$CC$32)</f>
        <v>9.9239949282087778E-2</v>
      </c>
      <c r="J1710" s="14">
        <f>_xlfn.IFNA(VLOOKUP($F1710,StorageTanks_ProductionOnly!$BQ$2:$CE$31,14,FALSE),StorageTanks_ProductionOnly!$CD$32)</f>
        <v>0.78502133323338208</v>
      </c>
    </row>
    <row r="1711" spans="1:10" x14ac:dyDescent="0.25">
      <c r="A1711" s="1" t="s">
        <v>7770</v>
      </c>
      <c r="B1711" s="1" t="s">
        <v>7689</v>
      </c>
      <c r="C1711" s="1" t="s">
        <v>5237</v>
      </c>
      <c r="D1711" s="1" t="s">
        <v>10306</v>
      </c>
      <c r="E1711" s="1" t="s">
        <v>10307</v>
      </c>
      <c r="F1711" s="13" t="str">
        <f t="shared" si="26"/>
        <v>390 - Chadron Arch</v>
      </c>
      <c r="G1711" s="14">
        <f>_xlfn.IFNA(VLOOKUP($F1711,StorageTanks_ProductionOnly!$BQ$2:$CE$31,10,FALSE),StorageTanks_ProductionOnly!$BZ$32)</f>
        <v>5.1641542824907183E-2</v>
      </c>
      <c r="H1711" s="14">
        <f>_xlfn.IFNA(VLOOKUP($F1711,StorageTanks_ProductionOnly!$BQ$2:$CE$31,11,FALSE),StorageTanks_ProductionOnly!$CA$32)</f>
        <v>0.88022939803243827</v>
      </c>
      <c r="I1711" s="14">
        <f>_xlfn.IFNA(VLOOKUP($F1711,StorageTanks_ProductionOnly!$BQ$2:$CE$31,13,FALSE),StorageTanks_ProductionOnly!$CC$32)</f>
        <v>9.9239949282087778E-2</v>
      </c>
      <c r="J1711" s="14">
        <f>_xlfn.IFNA(VLOOKUP($F1711,StorageTanks_ProductionOnly!$BQ$2:$CE$31,14,FALSE),StorageTanks_ProductionOnly!$CD$32)</f>
        <v>0.78502133323338208</v>
      </c>
    </row>
    <row r="1712" spans="1:10" x14ac:dyDescent="0.25">
      <c r="A1712" s="1" t="s">
        <v>7771</v>
      </c>
      <c r="B1712" s="1" t="s">
        <v>7689</v>
      </c>
      <c r="C1712" s="1" t="s">
        <v>5241</v>
      </c>
      <c r="D1712" s="1" t="s">
        <v>10306</v>
      </c>
      <c r="E1712" s="1" t="s">
        <v>10307</v>
      </c>
      <c r="F1712" s="13" t="str">
        <f t="shared" si="26"/>
        <v>390 - Chadron Arch</v>
      </c>
      <c r="G1712" s="14">
        <f>_xlfn.IFNA(VLOOKUP($F1712,StorageTanks_ProductionOnly!$BQ$2:$CE$31,10,FALSE),StorageTanks_ProductionOnly!$BZ$32)</f>
        <v>5.1641542824907183E-2</v>
      </c>
      <c r="H1712" s="14">
        <f>_xlfn.IFNA(VLOOKUP($F1712,StorageTanks_ProductionOnly!$BQ$2:$CE$31,11,FALSE),StorageTanks_ProductionOnly!$CA$32)</f>
        <v>0.88022939803243827</v>
      </c>
      <c r="I1712" s="14">
        <f>_xlfn.IFNA(VLOOKUP($F1712,StorageTanks_ProductionOnly!$BQ$2:$CE$31,13,FALSE),StorageTanks_ProductionOnly!$CC$32)</f>
        <v>9.9239949282087778E-2</v>
      </c>
      <c r="J1712" s="14">
        <f>_xlfn.IFNA(VLOOKUP($F1712,StorageTanks_ProductionOnly!$BQ$2:$CE$31,14,FALSE),StorageTanks_ProductionOnly!$CD$32)</f>
        <v>0.78502133323338208</v>
      </c>
    </row>
    <row r="1713" spans="1:10" x14ac:dyDescent="0.25">
      <c r="A1713" s="1" t="s">
        <v>7772</v>
      </c>
      <c r="B1713" s="1" t="s">
        <v>7689</v>
      </c>
      <c r="C1713" s="1" t="s">
        <v>7773</v>
      </c>
      <c r="D1713" s="1" t="s">
        <v>10282</v>
      </c>
      <c r="E1713" s="1" t="s">
        <v>10283</v>
      </c>
      <c r="F1713" s="13" t="str">
        <f t="shared" si="26"/>
        <v>380 - Salina Basin</v>
      </c>
      <c r="G1713" s="14">
        <f>_xlfn.IFNA(VLOOKUP($F1713,StorageTanks_ProductionOnly!$BQ$2:$CE$31,10,FALSE),StorageTanks_ProductionOnly!$BZ$32)</f>
        <v>5.1641542824907183E-2</v>
      </c>
      <c r="H1713" s="14">
        <f>_xlfn.IFNA(VLOOKUP($F1713,StorageTanks_ProductionOnly!$BQ$2:$CE$31,11,FALSE),StorageTanks_ProductionOnly!$CA$32)</f>
        <v>0.88022939803243827</v>
      </c>
      <c r="I1713" s="14">
        <f>_xlfn.IFNA(VLOOKUP($F1713,StorageTanks_ProductionOnly!$BQ$2:$CE$31,13,FALSE),StorageTanks_ProductionOnly!$CC$32)</f>
        <v>9.9239949282087778E-2</v>
      </c>
      <c r="J1713" s="14">
        <f>_xlfn.IFNA(VLOOKUP($F1713,StorageTanks_ProductionOnly!$BQ$2:$CE$31,14,FALSE),StorageTanks_ProductionOnly!$CD$32)</f>
        <v>0.78502133323338208</v>
      </c>
    </row>
    <row r="1714" spans="1:10" x14ac:dyDescent="0.25">
      <c r="A1714" s="1" t="s">
        <v>7774</v>
      </c>
      <c r="B1714" s="1" t="s">
        <v>7689</v>
      </c>
      <c r="C1714" s="1" t="s">
        <v>6562</v>
      </c>
      <c r="D1714" s="1" t="s">
        <v>10306</v>
      </c>
      <c r="E1714" s="1" t="s">
        <v>10307</v>
      </c>
      <c r="F1714" s="13" t="str">
        <f t="shared" si="26"/>
        <v>390 - Chadron Arch</v>
      </c>
      <c r="G1714" s="14">
        <f>_xlfn.IFNA(VLOOKUP($F1714,StorageTanks_ProductionOnly!$BQ$2:$CE$31,10,FALSE),StorageTanks_ProductionOnly!$BZ$32)</f>
        <v>5.1641542824907183E-2</v>
      </c>
      <c r="H1714" s="14">
        <f>_xlfn.IFNA(VLOOKUP($F1714,StorageTanks_ProductionOnly!$BQ$2:$CE$31,11,FALSE),StorageTanks_ProductionOnly!$CA$32)</f>
        <v>0.88022939803243827</v>
      </c>
      <c r="I1714" s="14">
        <f>_xlfn.IFNA(VLOOKUP($F1714,StorageTanks_ProductionOnly!$BQ$2:$CE$31,13,FALSE),StorageTanks_ProductionOnly!$CC$32)</f>
        <v>9.9239949282087778E-2</v>
      </c>
      <c r="J1714" s="14">
        <f>_xlfn.IFNA(VLOOKUP($F1714,StorageTanks_ProductionOnly!$BQ$2:$CE$31,14,FALSE),StorageTanks_ProductionOnly!$CD$32)</f>
        <v>0.78502133323338208</v>
      </c>
    </row>
    <row r="1715" spans="1:10" x14ac:dyDescent="0.25">
      <c r="A1715" s="1" t="s">
        <v>7775</v>
      </c>
      <c r="B1715" s="1" t="s">
        <v>7689</v>
      </c>
      <c r="C1715" s="1" t="s">
        <v>5032</v>
      </c>
      <c r="D1715" s="1" t="s">
        <v>10282</v>
      </c>
      <c r="E1715" s="1" t="s">
        <v>10283</v>
      </c>
      <c r="F1715" s="13" t="str">
        <f t="shared" si="26"/>
        <v>380 - Salina Basin</v>
      </c>
      <c r="G1715" s="14">
        <f>_xlfn.IFNA(VLOOKUP($F1715,StorageTanks_ProductionOnly!$BQ$2:$CE$31,10,FALSE),StorageTanks_ProductionOnly!$BZ$32)</f>
        <v>5.1641542824907183E-2</v>
      </c>
      <c r="H1715" s="14">
        <f>_xlfn.IFNA(VLOOKUP($F1715,StorageTanks_ProductionOnly!$BQ$2:$CE$31,11,FALSE),StorageTanks_ProductionOnly!$CA$32)</f>
        <v>0.88022939803243827</v>
      </c>
      <c r="I1715" s="14">
        <f>_xlfn.IFNA(VLOOKUP($F1715,StorageTanks_ProductionOnly!$BQ$2:$CE$31,13,FALSE),StorageTanks_ProductionOnly!$CC$32)</f>
        <v>9.9239949282087778E-2</v>
      </c>
      <c r="J1715" s="14">
        <f>_xlfn.IFNA(VLOOKUP($F1715,StorageTanks_ProductionOnly!$BQ$2:$CE$31,14,FALSE),StorageTanks_ProductionOnly!$CD$32)</f>
        <v>0.78502133323338208</v>
      </c>
    </row>
    <row r="1716" spans="1:10" x14ac:dyDescent="0.25">
      <c r="A1716" s="1" t="s">
        <v>7776</v>
      </c>
      <c r="B1716" s="1" t="s">
        <v>7689</v>
      </c>
      <c r="C1716" s="1" t="s">
        <v>7777</v>
      </c>
      <c r="D1716" s="1" t="s">
        <v>10282</v>
      </c>
      <c r="E1716" s="1" t="s">
        <v>10283</v>
      </c>
      <c r="F1716" s="13" t="str">
        <f t="shared" si="26"/>
        <v>380 - Salina Basin</v>
      </c>
      <c r="G1716" s="14">
        <f>_xlfn.IFNA(VLOOKUP($F1716,StorageTanks_ProductionOnly!$BQ$2:$CE$31,10,FALSE),StorageTanks_ProductionOnly!$BZ$32)</f>
        <v>5.1641542824907183E-2</v>
      </c>
      <c r="H1716" s="14">
        <f>_xlfn.IFNA(VLOOKUP($F1716,StorageTanks_ProductionOnly!$BQ$2:$CE$31,11,FALSE),StorageTanks_ProductionOnly!$CA$32)</f>
        <v>0.88022939803243827</v>
      </c>
      <c r="I1716" s="14">
        <f>_xlfn.IFNA(VLOOKUP($F1716,StorageTanks_ProductionOnly!$BQ$2:$CE$31,13,FALSE),StorageTanks_ProductionOnly!$CC$32)</f>
        <v>9.9239949282087778E-2</v>
      </c>
      <c r="J1716" s="14">
        <f>_xlfn.IFNA(VLOOKUP($F1716,StorageTanks_ProductionOnly!$BQ$2:$CE$31,14,FALSE),StorageTanks_ProductionOnly!$CD$32)</f>
        <v>0.78502133323338208</v>
      </c>
    </row>
    <row r="1717" spans="1:10" x14ac:dyDescent="0.25">
      <c r="A1717" s="1" t="s">
        <v>7778</v>
      </c>
      <c r="B1717" s="1" t="s">
        <v>7689</v>
      </c>
      <c r="C1717" s="1" t="s">
        <v>7779</v>
      </c>
      <c r="D1717" s="1" t="s">
        <v>10226</v>
      </c>
      <c r="E1717" s="1" t="s">
        <v>10227</v>
      </c>
      <c r="F1717" s="13" t="str">
        <f t="shared" si="26"/>
        <v>540 - Denver Basin</v>
      </c>
      <c r="G1717" s="14">
        <f>_xlfn.IFNA(VLOOKUP($F1717,StorageTanks_ProductionOnly!$BQ$2:$CE$31,10,FALSE),StorageTanks_ProductionOnly!$BZ$32)</f>
        <v>0.5</v>
      </c>
      <c r="H1717" s="14">
        <f>_xlfn.IFNA(VLOOKUP($F1717,StorageTanks_ProductionOnly!$BQ$2:$CE$31,11,FALSE),StorageTanks_ProductionOnly!$CA$32)</f>
        <v>0.5</v>
      </c>
      <c r="I1717" s="14">
        <f>_xlfn.IFNA(VLOOKUP($F1717,StorageTanks_ProductionOnly!$BQ$2:$CE$31,13,FALSE),StorageTanks_ProductionOnly!$CC$32)</f>
        <v>2.7261012082581713E-2</v>
      </c>
      <c r="J1717" s="14">
        <f>_xlfn.IFNA(VLOOKUP($F1717,StorageTanks_ProductionOnly!$BQ$2:$CE$31,14,FALSE),StorageTanks_ProductionOnly!$CD$32)</f>
        <v>0.96540794983468414</v>
      </c>
    </row>
    <row r="1718" spans="1:10" x14ac:dyDescent="0.25">
      <c r="A1718" s="1" t="s">
        <v>7780</v>
      </c>
      <c r="B1718" s="1" t="s">
        <v>7689</v>
      </c>
      <c r="C1718" s="1" t="s">
        <v>7781</v>
      </c>
      <c r="D1718" s="1" t="s">
        <v>10282</v>
      </c>
      <c r="E1718" s="1" t="s">
        <v>10283</v>
      </c>
      <c r="F1718" s="13" t="str">
        <f t="shared" si="26"/>
        <v>380 - Salina Basin</v>
      </c>
      <c r="G1718" s="14">
        <f>_xlfn.IFNA(VLOOKUP($F1718,StorageTanks_ProductionOnly!$BQ$2:$CE$31,10,FALSE),StorageTanks_ProductionOnly!$BZ$32)</f>
        <v>5.1641542824907183E-2</v>
      </c>
      <c r="H1718" s="14">
        <f>_xlfn.IFNA(VLOOKUP($F1718,StorageTanks_ProductionOnly!$BQ$2:$CE$31,11,FALSE),StorageTanks_ProductionOnly!$CA$32)</f>
        <v>0.88022939803243827</v>
      </c>
      <c r="I1718" s="14">
        <f>_xlfn.IFNA(VLOOKUP($F1718,StorageTanks_ProductionOnly!$BQ$2:$CE$31,13,FALSE),StorageTanks_ProductionOnly!$CC$32)</f>
        <v>9.9239949282087778E-2</v>
      </c>
      <c r="J1718" s="14">
        <f>_xlfn.IFNA(VLOOKUP($F1718,StorageTanks_ProductionOnly!$BQ$2:$CE$31,14,FALSE),StorageTanks_ProductionOnly!$CD$32)</f>
        <v>0.78502133323338208</v>
      </c>
    </row>
    <row r="1719" spans="1:10" x14ac:dyDescent="0.25">
      <c r="A1719" s="1" t="s">
        <v>7782</v>
      </c>
      <c r="B1719" s="1" t="s">
        <v>7689</v>
      </c>
      <c r="C1719" s="1" t="s">
        <v>6575</v>
      </c>
      <c r="D1719" s="1" t="s">
        <v>10270</v>
      </c>
      <c r="E1719" s="1" t="s">
        <v>10271</v>
      </c>
      <c r="F1719" s="13" t="str">
        <f t="shared" si="26"/>
        <v>335 - Forest City Basin</v>
      </c>
      <c r="G1719" s="14">
        <f>_xlfn.IFNA(VLOOKUP($F1719,StorageTanks_ProductionOnly!$BQ$2:$CE$31,10,FALSE),StorageTanks_ProductionOnly!$BZ$32)</f>
        <v>5.1641542824907183E-2</v>
      </c>
      <c r="H1719" s="14">
        <f>_xlfn.IFNA(VLOOKUP($F1719,StorageTanks_ProductionOnly!$BQ$2:$CE$31,11,FALSE),StorageTanks_ProductionOnly!$CA$32)</f>
        <v>0.88022939803243827</v>
      </c>
      <c r="I1719" s="14">
        <f>_xlfn.IFNA(VLOOKUP($F1719,StorageTanks_ProductionOnly!$BQ$2:$CE$31,13,FALSE),StorageTanks_ProductionOnly!$CC$32)</f>
        <v>9.9239949282087778E-2</v>
      </c>
      <c r="J1719" s="14">
        <f>_xlfn.IFNA(VLOOKUP($F1719,StorageTanks_ProductionOnly!$BQ$2:$CE$31,14,FALSE),StorageTanks_ProductionOnly!$CD$32)</f>
        <v>0.78502133323338208</v>
      </c>
    </row>
    <row r="1720" spans="1:10" x14ac:dyDescent="0.25">
      <c r="A1720" s="1" t="s">
        <v>7783</v>
      </c>
      <c r="B1720" s="1" t="s">
        <v>7689</v>
      </c>
      <c r="C1720" s="1" t="s">
        <v>7784</v>
      </c>
      <c r="D1720" s="1" t="s">
        <v>10282</v>
      </c>
      <c r="E1720" s="1" t="s">
        <v>10283</v>
      </c>
      <c r="F1720" s="13" t="str">
        <f t="shared" si="26"/>
        <v>380 - Salina Basin</v>
      </c>
      <c r="G1720" s="14">
        <f>_xlfn.IFNA(VLOOKUP($F1720,StorageTanks_ProductionOnly!$BQ$2:$CE$31,10,FALSE),StorageTanks_ProductionOnly!$BZ$32)</f>
        <v>5.1641542824907183E-2</v>
      </c>
      <c r="H1720" s="14">
        <f>_xlfn.IFNA(VLOOKUP($F1720,StorageTanks_ProductionOnly!$BQ$2:$CE$31,11,FALSE),StorageTanks_ProductionOnly!$CA$32)</f>
        <v>0.88022939803243827</v>
      </c>
      <c r="I1720" s="14">
        <f>_xlfn.IFNA(VLOOKUP($F1720,StorageTanks_ProductionOnly!$BQ$2:$CE$31,13,FALSE),StorageTanks_ProductionOnly!$CC$32)</f>
        <v>9.9239949282087778E-2</v>
      </c>
      <c r="J1720" s="14">
        <f>_xlfn.IFNA(VLOOKUP($F1720,StorageTanks_ProductionOnly!$BQ$2:$CE$31,14,FALSE),StorageTanks_ProductionOnly!$CD$32)</f>
        <v>0.78502133323338208</v>
      </c>
    </row>
    <row r="1721" spans="1:10" x14ac:dyDescent="0.25">
      <c r="A1721" s="1" t="s">
        <v>7785</v>
      </c>
      <c r="B1721" s="1" t="s">
        <v>7689</v>
      </c>
      <c r="C1721" s="1" t="s">
        <v>7786</v>
      </c>
      <c r="D1721" s="1" t="s">
        <v>10280</v>
      </c>
      <c r="E1721" s="1" t="s">
        <v>10281</v>
      </c>
      <c r="F1721" s="13" t="str">
        <f t="shared" si="26"/>
        <v>370 - Nemaha Anticline</v>
      </c>
      <c r="G1721" s="14">
        <f>_xlfn.IFNA(VLOOKUP($F1721,StorageTanks_ProductionOnly!$BQ$2:$CE$31,10,FALSE),StorageTanks_ProductionOnly!$BZ$32)</f>
        <v>5.1641542824907183E-2</v>
      </c>
      <c r="H1721" s="14">
        <f>_xlfn.IFNA(VLOOKUP($F1721,StorageTanks_ProductionOnly!$BQ$2:$CE$31,11,FALSE),StorageTanks_ProductionOnly!$CA$32)</f>
        <v>0.88022939803243827</v>
      </c>
      <c r="I1721" s="14">
        <f>_xlfn.IFNA(VLOOKUP($F1721,StorageTanks_ProductionOnly!$BQ$2:$CE$31,13,FALSE),StorageTanks_ProductionOnly!$CC$32)</f>
        <v>9.9239949282087778E-2</v>
      </c>
      <c r="J1721" s="14">
        <f>_xlfn.IFNA(VLOOKUP($F1721,StorageTanks_ProductionOnly!$BQ$2:$CE$31,14,FALSE),StorageTanks_ProductionOnly!$CD$32)</f>
        <v>0.78502133323338208</v>
      </c>
    </row>
    <row r="1722" spans="1:10" x14ac:dyDescent="0.25">
      <c r="A1722" s="1" t="s">
        <v>7787</v>
      </c>
      <c r="B1722" s="1" t="s">
        <v>7689</v>
      </c>
      <c r="C1722" s="1" t="s">
        <v>6589</v>
      </c>
      <c r="D1722" s="1" t="s">
        <v>10280</v>
      </c>
      <c r="E1722" s="1" t="s">
        <v>10281</v>
      </c>
      <c r="F1722" s="13" t="str">
        <f t="shared" si="26"/>
        <v>370 - Nemaha Anticline</v>
      </c>
      <c r="G1722" s="14">
        <f>_xlfn.IFNA(VLOOKUP($F1722,StorageTanks_ProductionOnly!$BQ$2:$CE$31,10,FALSE),StorageTanks_ProductionOnly!$BZ$32)</f>
        <v>5.1641542824907183E-2</v>
      </c>
      <c r="H1722" s="14">
        <f>_xlfn.IFNA(VLOOKUP($F1722,StorageTanks_ProductionOnly!$BQ$2:$CE$31,11,FALSE),StorageTanks_ProductionOnly!$CA$32)</f>
        <v>0.88022939803243827</v>
      </c>
      <c r="I1722" s="14">
        <f>_xlfn.IFNA(VLOOKUP($F1722,StorageTanks_ProductionOnly!$BQ$2:$CE$31,13,FALSE),StorageTanks_ProductionOnly!$CC$32)</f>
        <v>9.9239949282087778E-2</v>
      </c>
      <c r="J1722" s="14">
        <f>_xlfn.IFNA(VLOOKUP($F1722,StorageTanks_ProductionOnly!$BQ$2:$CE$31,14,FALSE),StorageTanks_ProductionOnly!$CD$32)</f>
        <v>0.78502133323338208</v>
      </c>
    </row>
    <row r="1723" spans="1:10" x14ac:dyDescent="0.25">
      <c r="A1723" s="1" t="s">
        <v>7788</v>
      </c>
      <c r="B1723" s="1" t="s">
        <v>7689</v>
      </c>
      <c r="C1723" s="1" t="s">
        <v>7789</v>
      </c>
      <c r="D1723" s="1" t="s">
        <v>10306</v>
      </c>
      <c r="E1723" s="1" t="s">
        <v>10307</v>
      </c>
      <c r="F1723" s="13" t="str">
        <f t="shared" si="26"/>
        <v>390 - Chadron Arch</v>
      </c>
      <c r="G1723" s="14">
        <f>_xlfn.IFNA(VLOOKUP($F1723,StorageTanks_ProductionOnly!$BQ$2:$CE$31,10,FALSE),StorageTanks_ProductionOnly!$BZ$32)</f>
        <v>5.1641542824907183E-2</v>
      </c>
      <c r="H1723" s="14">
        <f>_xlfn.IFNA(VLOOKUP($F1723,StorageTanks_ProductionOnly!$BQ$2:$CE$31,11,FALSE),StorageTanks_ProductionOnly!$CA$32)</f>
        <v>0.88022939803243827</v>
      </c>
      <c r="I1723" s="14">
        <f>_xlfn.IFNA(VLOOKUP($F1723,StorageTanks_ProductionOnly!$BQ$2:$CE$31,13,FALSE),StorageTanks_ProductionOnly!$CC$32)</f>
        <v>9.9239949282087778E-2</v>
      </c>
      <c r="J1723" s="14">
        <f>_xlfn.IFNA(VLOOKUP($F1723,StorageTanks_ProductionOnly!$BQ$2:$CE$31,14,FALSE),StorageTanks_ProductionOnly!$CD$32)</f>
        <v>0.78502133323338208</v>
      </c>
    </row>
    <row r="1724" spans="1:10" x14ac:dyDescent="0.25">
      <c r="A1724" s="1" t="s">
        <v>7790</v>
      </c>
      <c r="B1724" s="1" t="s">
        <v>7689</v>
      </c>
      <c r="C1724" s="1" t="s">
        <v>7548</v>
      </c>
      <c r="D1724" s="1" t="s">
        <v>10282</v>
      </c>
      <c r="E1724" s="1" t="s">
        <v>10283</v>
      </c>
      <c r="F1724" s="13" t="str">
        <f t="shared" si="26"/>
        <v>380 - Salina Basin</v>
      </c>
      <c r="G1724" s="14">
        <f>_xlfn.IFNA(VLOOKUP($F1724,StorageTanks_ProductionOnly!$BQ$2:$CE$31,10,FALSE),StorageTanks_ProductionOnly!$BZ$32)</f>
        <v>5.1641542824907183E-2</v>
      </c>
      <c r="H1724" s="14">
        <f>_xlfn.IFNA(VLOOKUP($F1724,StorageTanks_ProductionOnly!$BQ$2:$CE$31,11,FALSE),StorageTanks_ProductionOnly!$CA$32)</f>
        <v>0.88022939803243827</v>
      </c>
      <c r="I1724" s="14">
        <f>_xlfn.IFNA(VLOOKUP($F1724,StorageTanks_ProductionOnly!$BQ$2:$CE$31,13,FALSE),StorageTanks_ProductionOnly!$CC$32)</f>
        <v>9.9239949282087778E-2</v>
      </c>
      <c r="J1724" s="14">
        <f>_xlfn.IFNA(VLOOKUP($F1724,StorageTanks_ProductionOnly!$BQ$2:$CE$31,14,FALSE),StorageTanks_ProductionOnly!$CD$32)</f>
        <v>0.78502133323338208</v>
      </c>
    </row>
    <row r="1725" spans="1:10" x14ac:dyDescent="0.25">
      <c r="A1725" s="1" t="s">
        <v>7791</v>
      </c>
      <c r="B1725" s="1" t="s">
        <v>7689</v>
      </c>
      <c r="C1725" s="1" t="s">
        <v>5868</v>
      </c>
      <c r="D1725" s="1" t="s">
        <v>10282</v>
      </c>
      <c r="E1725" s="1" t="s">
        <v>10283</v>
      </c>
      <c r="F1725" s="13" t="str">
        <f t="shared" si="26"/>
        <v>380 - Salina Basin</v>
      </c>
      <c r="G1725" s="14">
        <f>_xlfn.IFNA(VLOOKUP($F1725,StorageTanks_ProductionOnly!$BQ$2:$CE$31,10,FALSE),StorageTanks_ProductionOnly!$BZ$32)</f>
        <v>5.1641542824907183E-2</v>
      </c>
      <c r="H1725" s="14">
        <f>_xlfn.IFNA(VLOOKUP($F1725,StorageTanks_ProductionOnly!$BQ$2:$CE$31,11,FALSE),StorageTanks_ProductionOnly!$CA$32)</f>
        <v>0.88022939803243827</v>
      </c>
      <c r="I1725" s="14">
        <f>_xlfn.IFNA(VLOOKUP($F1725,StorageTanks_ProductionOnly!$BQ$2:$CE$31,13,FALSE),StorageTanks_ProductionOnly!$CC$32)</f>
        <v>9.9239949282087778E-2</v>
      </c>
      <c r="J1725" s="14">
        <f>_xlfn.IFNA(VLOOKUP($F1725,StorageTanks_ProductionOnly!$BQ$2:$CE$31,14,FALSE),StorageTanks_ProductionOnly!$CD$32)</f>
        <v>0.78502133323338208</v>
      </c>
    </row>
    <row r="1726" spans="1:10" x14ac:dyDescent="0.25">
      <c r="A1726" s="1" t="s">
        <v>7792</v>
      </c>
      <c r="B1726" s="1" t="s">
        <v>7689</v>
      </c>
      <c r="C1726" s="1" t="s">
        <v>7551</v>
      </c>
      <c r="D1726" s="1" t="s">
        <v>10282</v>
      </c>
      <c r="E1726" s="1" t="s">
        <v>10283</v>
      </c>
      <c r="F1726" s="13" t="str">
        <f t="shared" si="26"/>
        <v>380 - Salina Basin</v>
      </c>
      <c r="G1726" s="14">
        <f>_xlfn.IFNA(VLOOKUP($F1726,StorageTanks_ProductionOnly!$BQ$2:$CE$31,10,FALSE),StorageTanks_ProductionOnly!$BZ$32)</f>
        <v>5.1641542824907183E-2</v>
      </c>
      <c r="H1726" s="14">
        <f>_xlfn.IFNA(VLOOKUP($F1726,StorageTanks_ProductionOnly!$BQ$2:$CE$31,11,FALSE),StorageTanks_ProductionOnly!$CA$32)</f>
        <v>0.88022939803243827</v>
      </c>
      <c r="I1726" s="14">
        <f>_xlfn.IFNA(VLOOKUP($F1726,StorageTanks_ProductionOnly!$BQ$2:$CE$31,13,FALSE),StorageTanks_ProductionOnly!$CC$32)</f>
        <v>9.9239949282087778E-2</v>
      </c>
      <c r="J1726" s="14">
        <f>_xlfn.IFNA(VLOOKUP($F1726,StorageTanks_ProductionOnly!$BQ$2:$CE$31,14,FALSE),StorageTanks_ProductionOnly!$CD$32)</f>
        <v>0.78502133323338208</v>
      </c>
    </row>
    <row r="1727" spans="1:10" x14ac:dyDescent="0.25">
      <c r="A1727" s="1" t="s">
        <v>7793</v>
      </c>
      <c r="B1727" s="1" t="s">
        <v>7689</v>
      </c>
      <c r="C1727" s="1" t="s">
        <v>5265</v>
      </c>
      <c r="D1727" s="1" t="s">
        <v>10282</v>
      </c>
      <c r="E1727" s="1" t="s">
        <v>10283</v>
      </c>
      <c r="F1727" s="13" t="str">
        <f t="shared" si="26"/>
        <v>380 - Salina Basin</v>
      </c>
      <c r="G1727" s="14">
        <f>_xlfn.IFNA(VLOOKUP($F1727,StorageTanks_ProductionOnly!$BQ$2:$CE$31,10,FALSE),StorageTanks_ProductionOnly!$BZ$32)</f>
        <v>5.1641542824907183E-2</v>
      </c>
      <c r="H1727" s="14">
        <f>_xlfn.IFNA(VLOOKUP($F1727,StorageTanks_ProductionOnly!$BQ$2:$CE$31,11,FALSE),StorageTanks_ProductionOnly!$CA$32)</f>
        <v>0.88022939803243827</v>
      </c>
      <c r="I1727" s="14">
        <f>_xlfn.IFNA(VLOOKUP($F1727,StorageTanks_ProductionOnly!$BQ$2:$CE$31,13,FALSE),StorageTanks_ProductionOnly!$CC$32)</f>
        <v>9.9239949282087778E-2</v>
      </c>
      <c r="J1727" s="14">
        <f>_xlfn.IFNA(VLOOKUP($F1727,StorageTanks_ProductionOnly!$BQ$2:$CE$31,14,FALSE),StorageTanks_ProductionOnly!$CD$32)</f>
        <v>0.78502133323338208</v>
      </c>
    </row>
    <row r="1728" spans="1:10" x14ac:dyDescent="0.25">
      <c r="A1728" s="1" t="s">
        <v>7794</v>
      </c>
      <c r="B1728" s="1" t="s">
        <v>7689</v>
      </c>
      <c r="C1728" s="1" t="s">
        <v>7795</v>
      </c>
      <c r="D1728" s="1" t="s">
        <v>10306</v>
      </c>
      <c r="E1728" s="1" t="s">
        <v>10307</v>
      </c>
      <c r="F1728" s="13" t="str">
        <f t="shared" si="26"/>
        <v>390 - Chadron Arch</v>
      </c>
      <c r="G1728" s="14">
        <f>_xlfn.IFNA(VLOOKUP($F1728,StorageTanks_ProductionOnly!$BQ$2:$CE$31,10,FALSE),StorageTanks_ProductionOnly!$BZ$32)</f>
        <v>5.1641542824907183E-2</v>
      </c>
      <c r="H1728" s="14">
        <f>_xlfn.IFNA(VLOOKUP($F1728,StorageTanks_ProductionOnly!$BQ$2:$CE$31,11,FALSE),StorageTanks_ProductionOnly!$CA$32)</f>
        <v>0.88022939803243827</v>
      </c>
      <c r="I1728" s="14">
        <f>_xlfn.IFNA(VLOOKUP($F1728,StorageTanks_ProductionOnly!$BQ$2:$CE$31,13,FALSE),StorageTanks_ProductionOnly!$CC$32)</f>
        <v>9.9239949282087778E-2</v>
      </c>
      <c r="J1728" s="14">
        <f>_xlfn.IFNA(VLOOKUP($F1728,StorageTanks_ProductionOnly!$BQ$2:$CE$31,14,FALSE),StorageTanks_ProductionOnly!$CD$32)</f>
        <v>0.78502133323338208</v>
      </c>
    </row>
    <row r="1729" spans="1:10" x14ac:dyDescent="0.25">
      <c r="A1729" s="1" t="s">
        <v>7796</v>
      </c>
      <c r="B1729" s="1" t="s">
        <v>7689</v>
      </c>
      <c r="C1729" s="1" t="s">
        <v>7797</v>
      </c>
      <c r="D1729" s="1" t="s">
        <v>10270</v>
      </c>
      <c r="E1729" s="1" t="s">
        <v>10271</v>
      </c>
      <c r="F1729" s="13" t="str">
        <f t="shared" si="26"/>
        <v>335 - Forest City Basin</v>
      </c>
      <c r="G1729" s="14">
        <f>_xlfn.IFNA(VLOOKUP($F1729,StorageTanks_ProductionOnly!$BQ$2:$CE$31,10,FALSE),StorageTanks_ProductionOnly!$BZ$32)</f>
        <v>5.1641542824907183E-2</v>
      </c>
      <c r="H1729" s="14">
        <f>_xlfn.IFNA(VLOOKUP($F1729,StorageTanks_ProductionOnly!$BQ$2:$CE$31,11,FALSE),StorageTanks_ProductionOnly!$CA$32)</f>
        <v>0.88022939803243827</v>
      </c>
      <c r="I1729" s="14">
        <f>_xlfn.IFNA(VLOOKUP($F1729,StorageTanks_ProductionOnly!$BQ$2:$CE$31,13,FALSE),StorageTanks_ProductionOnly!$CC$32)</f>
        <v>9.9239949282087778E-2</v>
      </c>
      <c r="J1729" s="14">
        <f>_xlfn.IFNA(VLOOKUP($F1729,StorageTanks_ProductionOnly!$BQ$2:$CE$31,14,FALSE),StorageTanks_ProductionOnly!$CD$32)</f>
        <v>0.78502133323338208</v>
      </c>
    </row>
    <row r="1730" spans="1:10" x14ac:dyDescent="0.25">
      <c r="A1730" s="1" t="s">
        <v>7798</v>
      </c>
      <c r="B1730" s="1" t="s">
        <v>7689</v>
      </c>
      <c r="C1730" s="1" t="s">
        <v>7287</v>
      </c>
      <c r="D1730" s="1" t="s">
        <v>10282</v>
      </c>
      <c r="E1730" s="1" t="s">
        <v>10283</v>
      </c>
      <c r="F1730" s="13" t="str">
        <f t="shared" ref="F1730:F1793" si="27">_xlfn.CONCAT(E1730," ","-"," ",D1730)</f>
        <v>380 - Salina Basin</v>
      </c>
      <c r="G1730" s="14">
        <f>_xlfn.IFNA(VLOOKUP($F1730,StorageTanks_ProductionOnly!$BQ$2:$CE$31,10,FALSE),StorageTanks_ProductionOnly!$BZ$32)</f>
        <v>5.1641542824907183E-2</v>
      </c>
      <c r="H1730" s="14">
        <f>_xlfn.IFNA(VLOOKUP($F1730,StorageTanks_ProductionOnly!$BQ$2:$CE$31,11,FALSE),StorageTanks_ProductionOnly!$CA$32)</f>
        <v>0.88022939803243827</v>
      </c>
      <c r="I1730" s="14">
        <f>_xlfn.IFNA(VLOOKUP($F1730,StorageTanks_ProductionOnly!$BQ$2:$CE$31,13,FALSE),StorageTanks_ProductionOnly!$CC$32)</f>
        <v>9.9239949282087778E-2</v>
      </c>
      <c r="J1730" s="14">
        <f>_xlfn.IFNA(VLOOKUP($F1730,StorageTanks_ProductionOnly!$BQ$2:$CE$31,14,FALSE),StorageTanks_ProductionOnly!$CD$32)</f>
        <v>0.78502133323338208</v>
      </c>
    </row>
    <row r="1731" spans="1:10" x14ac:dyDescent="0.25">
      <c r="A1731" s="1" t="s">
        <v>7799</v>
      </c>
      <c r="B1731" s="1" t="s">
        <v>7689</v>
      </c>
      <c r="C1731" s="1" t="s">
        <v>5276</v>
      </c>
      <c r="D1731" s="1" t="s">
        <v>10282</v>
      </c>
      <c r="E1731" s="1" t="s">
        <v>10283</v>
      </c>
      <c r="F1731" s="13" t="str">
        <f t="shared" si="27"/>
        <v>380 - Salina Basin</v>
      </c>
      <c r="G1731" s="14">
        <f>_xlfn.IFNA(VLOOKUP($F1731,StorageTanks_ProductionOnly!$BQ$2:$CE$31,10,FALSE),StorageTanks_ProductionOnly!$BZ$32)</f>
        <v>5.1641542824907183E-2</v>
      </c>
      <c r="H1731" s="14">
        <f>_xlfn.IFNA(VLOOKUP($F1731,StorageTanks_ProductionOnly!$BQ$2:$CE$31,11,FALSE),StorageTanks_ProductionOnly!$CA$32)</f>
        <v>0.88022939803243827</v>
      </c>
      <c r="I1731" s="14">
        <f>_xlfn.IFNA(VLOOKUP($F1731,StorageTanks_ProductionOnly!$BQ$2:$CE$31,13,FALSE),StorageTanks_ProductionOnly!$CC$32)</f>
        <v>9.9239949282087778E-2</v>
      </c>
      <c r="J1731" s="14">
        <f>_xlfn.IFNA(VLOOKUP($F1731,StorageTanks_ProductionOnly!$BQ$2:$CE$31,14,FALSE),StorageTanks_ProductionOnly!$CD$32)</f>
        <v>0.78502133323338208</v>
      </c>
    </row>
    <row r="1732" spans="1:10" x14ac:dyDescent="0.25">
      <c r="A1732" s="1" t="s">
        <v>7800</v>
      </c>
      <c r="B1732" s="1" t="s">
        <v>7689</v>
      </c>
      <c r="C1732" s="1" t="s">
        <v>7801</v>
      </c>
      <c r="D1732" s="1" t="s">
        <v>10280</v>
      </c>
      <c r="E1732" s="1" t="s">
        <v>10281</v>
      </c>
      <c r="F1732" s="13" t="str">
        <f t="shared" si="27"/>
        <v>370 - Nemaha Anticline</v>
      </c>
      <c r="G1732" s="14">
        <f>_xlfn.IFNA(VLOOKUP($F1732,StorageTanks_ProductionOnly!$BQ$2:$CE$31,10,FALSE),StorageTanks_ProductionOnly!$BZ$32)</f>
        <v>5.1641542824907183E-2</v>
      </c>
      <c r="H1732" s="14">
        <f>_xlfn.IFNA(VLOOKUP($F1732,StorageTanks_ProductionOnly!$BQ$2:$CE$31,11,FALSE),StorageTanks_ProductionOnly!$CA$32)</f>
        <v>0.88022939803243827</v>
      </c>
      <c r="I1732" s="14">
        <f>_xlfn.IFNA(VLOOKUP($F1732,StorageTanks_ProductionOnly!$BQ$2:$CE$31,13,FALSE),StorageTanks_ProductionOnly!$CC$32)</f>
        <v>9.9239949282087778E-2</v>
      </c>
      <c r="J1732" s="14">
        <f>_xlfn.IFNA(VLOOKUP($F1732,StorageTanks_ProductionOnly!$BQ$2:$CE$31,14,FALSE),StorageTanks_ProductionOnly!$CD$32)</f>
        <v>0.78502133323338208</v>
      </c>
    </row>
    <row r="1733" spans="1:10" x14ac:dyDescent="0.25">
      <c r="A1733" s="1" t="s">
        <v>7802</v>
      </c>
      <c r="B1733" s="1" t="s">
        <v>7689</v>
      </c>
      <c r="C1733" s="1" t="s">
        <v>7803</v>
      </c>
      <c r="D1733" s="1" t="s">
        <v>10282</v>
      </c>
      <c r="E1733" s="1" t="s">
        <v>10283</v>
      </c>
      <c r="F1733" s="13" t="str">
        <f t="shared" si="27"/>
        <v>380 - Salina Basin</v>
      </c>
      <c r="G1733" s="14">
        <f>_xlfn.IFNA(VLOOKUP($F1733,StorageTanks_ProductionOnly!$BQ$2:$CE$31,10,FALSE),StorageTanks_ProductionOnly!$BZ$32)</f>
        <v>5.1641542824907183E-2</v>
      </c>
      <c r="H1733" s="14">
        <f>_xlfn.IFNA(VLOOKUP($F1733,StorageTanks_ProductionOnly!$BQ$2:$CE$31,11,FALSE),StorageTanks_ProductionOnly!$CA$32)</f>
        <v>0.88022939803243827</v>
      </c>
      <c r="I1733" s="14">
        <f>_xlfn.IFNA(VLOOKUP($F1733,StorageTanks_ProductionOnly!$BQ$2:$CE$31,13,FALSE),StorageTanks_ProductionOnly!$CC$32)</f>
        <v>9.9239949282087778E-2</v>
      </c>
      <c r="J1733" s="14">
        <f>_xlfn.IFNA(VLOOKUP($F1733,StorageTanks_ProductionOnly!$BQ$2:$CE$31,14,FALSE),StorageTanks_ProductionOnly!$CD$32)</f>
        <v>0.78502133323338208</v>
      </c>
    </row>
    <row r="1734" spans="1:10" x14ac:dyDescent="0.25">
      <c r="A1734" s="1" t="s">
        <v>7804</v>
      </c>
      <c r="B1734" s="1" t="s">
        <v>7689</v>
      </c>
      <c r="C1734" s="1" t="s">
        <v>7805</v>
      </c>
      <c r="D1734" s="1" t="s">
        <v>10226</v>
      </c>
      <c r="E1734" s="1" t="s">
        <v>10227</v>
      </c>
      <c r="F1734" s="13" t="str">
        <f t="shared" si="27"/>
        <v>540 - Denver Basin</v>
      </c>
      <c r="G1734" s="14">
        <f>_xlfn.IFNA(VLOOKUP($F1734,StorageTanks_ProductionOnly!$BQ$2:$CE$31,10,FALSE),StorageTanks_ProductionOnly!$BZ$32)</f>
        <v>0.5</v>
      </c>
      <c r="H1734" s="14">
        <f>_xlfn.IFNA(VLOOKUP($F1734,StorageTanks_ProductionOnly!$BQ$2:$CE$31,11,FALSE),StorageTanks_ProductionOnly!$CA$32)</f>
        <v>0.5</v>
      </c>
      <c r="I1734" s="14">
        <f>_xlfn.IFNA(VLOOKUP($F1734,StorageTanks_ProductionOnly!$BQ$2:$CE$31,13,FALSE),StorageTanks_ProductionOnly!$CC$32)</f>
        <v>2.7261012082581713E-2</v>
      </c>
      <c r="J1734" s="14">
        <f>_xlfn.IFNA(VLOOKUP($F1734,StorageTanks_ProductionOnly!$BQ$2:$CE$31,14,FALSE),StorageTanks_ProductionOnly!$CD$32)</f>
        <v>0.96540794983468414</v>
      </c>
    </row>
    <row r="1735" spans="1:10" x14ac:dyDescent="0.25">
      <c r="A1735" s="1" t="s">
        <v>7806</v>
      </c>
      <c r="B1735" s="1" t="s">
        <v>7689</v>
      </c>
      <c r="C1735" s="1" t="s">
        <v>6613</v>
      </c>
      <c r="D1735" s="1" t="s">
        <v>10282</v>
      </c>
      <c r="E1735" s="1" t="s">
        <v>10283</v>
      </c>
      <c r="F1735" s="13" t="str">
        <f t="shared" si="27"/>
        <v>380 - Salina Basin</v>
      </c>
      <c r="G1735" s="14">
        <f>_xlfn.IFNA(VLOOKUP($F1735,StorageTanks_ProductionOnly!$BQ$2:$CE$31,10,FALSE),StorageTanks_ProductionOnly!$BZ$32)</f>
        <v>5.1641542824907183E-2</v>
      </c>
      <c r="H1735" s="14">
        <f>_xlfn.IFNA(VLOOKUP($F1735,StorageTanks_ProductionOnly!$BQ$2:$CE$31,11,FALSE),StorageTanks_ProductionOnly!$CA$32)</f>
        <v>0.88022939803243827</v>
      </c>
      <c r="I1735" s="14">
        <f>_xlfn.IFNA(VLOOKUP($F1735,StorageTanks_ProductionOnly!$BQ$2:$CE$31,13,FALSE),StorageTanks_ProductionOnly!$CC$32)</f>
        <v>9.9239949282087778E-2</v>
      </c>
      <c r="J1735" s="14">
        <f>_xlfn.IFNA(VLOOKUP($F1735,StorageTanks_ProductionOnly!$BQ$2:$CE$31,14,FALSE),StorageTanks_ProductionOnly!$CD$32)</f>
        <v>0.78502133323338208</v>
      </c>
    </row>
    <row r="1736" spans="1:10" x14ac:dyDescent="0.25">
      <c r="A1736" s="1" t="s">
        <v>7807</v>
      </c>
      <c r="B1736" s="1" t="s">
        <v>7689</v>
      </c>
      <c r="C1736" s="1" t="s">
        <v>6617</v>
      </c>
      <c r="D1736" s="1" t="s">
        <v>10306</v>
      </c>
      <c r="E1736" s="1" t="s">
        <v>10307</v>
      </c>
      <c r="F1736" s="13" t="str">
        <f t="shared" si="27"/>
        <v>390 - Chadron Arch</v>
      </c>
      <c r="G1736" s="14">
        <f>_xlfn.IFNA(VLOOKUP($F1736,StorageTanks_ProductionOnly!$BQ$2:$CE$31,10,FALSE),StorageTanks_ProductionOnly!$BZ$32)</f>
        <v>5.1641542824907183E-2</v>
      </c>
      <c r="H1736" s="14">
        <f>_xlfn.IFNA(VLOOKUP($F1736,StorageTanks_ProductionOnly!$BQ$2:$CE$31,11,FALSE),StorageTanks_ProductionOnly!$CA$32)</f>
        <v>0.88022939803243827</v>
      </c>
      <c r="I1736" s="14">
        <f>_xlfn.IFNA(VLOOKUP($F1736,StorageTanks_ProductionOnly!$BQ$2:$CE$31,13,FALSE),StorageTanks_ProductionOnly!$CC$32)</f>
        <v>9.9239949282087778E-2</v>
      </c>
      <c r="J1736" s="14">
        <f>_xlfn.IFNA(VLOOKUP($F1736,StorageTanks_ProductionOnly!$BQ$2:$CE$31,14,FALSE),StorageTanks_ProductionOnly!$CD$32)</f>
        <v>0.78502133323338208</v>
      </c>
    </row>
    <row r="1737" spans="1:10" x14ac:dyDescent="0.25">
      <c r="A1737" s="1" t="s">
        <v>7808</v>
      </c>
      <c r="B1737" s="1" t="s">
        <v>7689</v>
      </c>
      <c r="C1737" s="1" t="s">
        <v>6619</v>
      </c>
      <c r="D1737" s="1" t="s">
        <v>10282</v>
      </c>
      <c r="E1737" s="1" t="s">
        <v>10283</v>
      </c>
      <c r="F1737" s="13" t="str">
        <f t="shared" si="27"/>
        <v>380 - Salina Basin</v>
      </c>
      <c r="G1737" s="14">
        <f>_xlfn.IFNA(VLOOKUP($F1737,StorageTanks_ProductionOnly!$BQ$2:$CE$31,10,FALSE),StorageTanks_ProductionOnly!$BZ$32)</f>
        <v>5.1641542824907183E-2</v>
      </c>
      <c r="H1737" s="14">
        <f>_xlfn.IFNA(VLOOKUP($F1737,StorageTanks_ProductionOnly!$BQ$2:$CE$31,11,FALSE),StorageTanks_ProductionOnly!$CA$32)</f>
        <v>0.88022939803243827</v>
      </c>
      <c r="I1737" s="14">
        <f>_xlfn.IFNA(VLOOKUP($F1737,StorageTanks_ProductionOnly!$BQ$2:$CE$31,13,FALSE),StorageTanks_ProductionOnly!$CC$32)</f>
        <v>9.9239949282087778E-2</v>
      </c>
      <c r="J1737" s="14">
        <f>_xlfn.IFNA(VLOOKUP($F1737,StorageTanks_ProductionOnly!$BQ$2:$CE$31,14,FALSE),StorageTanks_ProductionOnly!$CD$32)</f>
        <v>0.78502133323338208</v>
      </c>
    </row>
    <row r="1738" spans="1:10" x14ac:dyDescent="0.25">
      <c r="A1738" s="1" t="s">
        <v>7809</v>
      </c>
      <c r="B1738" s="1" t="s">
        <v>7689</v>
      </c>
      <c r="C1738" s="1" t="s">
        <v>6451</v>
      </c>
      <c r="D1738" s="1" t="s">
        <v>10226</v>
      </c>
      <c r="E1738" s="1" t="s">
        <v>10227</v>
      </c>
      <c r="F1738" s="13" t="str">
        <f t="shared" si="27"/>
        <v>540 - Denver Basin</v>
      </c>
      <c r="G1738" s="14">
        <f>_xlfn.IFNA(VLOOKUP($F1738,StorageTanks_ProductionOnly!$BQ$2:$CE$31,10,FALSE),StorageTanks_ProductionOnly!$BZ$32)</f>
        <v>0.5</v>
      </c>
      <c r="H1738" s="14">
        <f>_xlfn.IFNA(VLOOKUP($F1738,StorageTanks_ProductionOnly!$BQ$2:$CE$31,11,FALSE),StorageTanks_ProductionOnly!$CA$32)</f>
        <v>0.5</v>
      </c>
      <c r="I1738" s="14">
        <f>_xlfn.IFNA(VLOOKUP($F1738,StorageTanks_ProductionOnly!$BQ$2:$CE$31,13,FALSE),StorageTanks_ProductionOnly!$CC$32)</f>
        <v>2.7261012082581713E-2</v>
      </c>
      <c r="J1738" s="14">
        <f>_xlfn.IFNA(VLOOKUP($F1738,StorageTanks_ProductionOnly!$BQ$2:$CE$31,14,FALSE),StorageTanks_ProductionOnly!$CD$32)</f>
        <v>0.96540794983468414</v>
      </c>
    </row>
    <row r="1739" spans="1:10" x14ac:dyDescent="0.25">
      <c r="A1739" s="1" t="s">
        <v>7810</v>
      </c>
      <c r="B1739" s="1" t="s">
        <v>7689</v>
      </c>
      <c r="C1739" s="1" t="s">
        <v>6625</v>
      </c>
      <c r="D1739" s="1" t="s">
        <v>10282</v>
      </c>
      <c r="E1739" s="1" t="s">
        <v>10283</v>
      </c>
      <c r="F1739" s="13" t="str">
        <f t="shared" si="27"/>
        <v>380 - Salina Basin</v>
      </c>
      <c r="G1739" s="14">
        <f>_xlfn.IFNA(VLOOKUP($F1739,StorageTanks_ProductionOnly!$BQ$2:$CE$31,10,FALSE),StorageTanks_ProductionOnly!$BZ$32)</f>
        <v>5.1641542824907183E-2</v>
      </c>
      <c r="H1739" s="14">
        <f>_xlfn.IFNA(VLOOKUP($F1739,StorageTanks_ProductionOnly!$BQ$2:$CE$31,11,FALSE),StorageTanks_ProductionOnly!$CA$32)</f>
        <v>0.88022939803243827</v>
      </c>
      <c r="I1739" s="14">
        <f>_xlfn.IFNA(VLOOKUP($F1739,StorageTanks_ProductionOnly!$BQ$2:$CE$31,13,FALSE),StorageTanks_ProductionOnly!$CC$32)</f>
        <v>9.9239949282087778E-2</v>
      </c>
      <c r="J1739" s="14">
        <f>_xlfn.IFNA(VLOOKUP($F1739,StorageTanks_ProductionOnly!$BQ$2:$CE$31,14,FALSE),StorageTanks_ProductionOnly!$CD$32)</f>
        <v>0.78502133323338208</v>
      </c>
    </row>
    <row r="1740" spans="1:10" x14ac:dyDescent="0.25">
      <c r="A1740" s="1" t="s">
        <v>7811</v>
      </c>
      <c r="B1740" s="1" t="s">
        <v>7689</v>
      </c>
      <c r="C1740" s="1" t="s">
        <v>7812</v>
      </c>
      <c r="D1740" s="1" t="s">
        <v>10282</v>
      </c>
      <c r="E1740" s="1" t="s">
        <v>10283</v>
      </c>
      <c r="F1740" s="13" t="str">
        <f t="shared" si="27"/>
        <v>380 - Salina Basin</v>
      </c>
      <c r="G1740" s="14">
        <f>_xlfn.IFNA(VLOOKUP($F1740,StorageTanks_ProductionOnly!$BQ$2:$CE$31,10,FALSE),StorageTanks_ProductionOnly!$BZ$32)</f>
        <v>5.1641542824907183E-2</v>
      </c>
      <c r="H1740" s="14">
        <f>_xlfn.IFNA(VLOOKUP($F1740,StorageTanks_ProductionOnly!$BQ$2:$CE$31,11,FALSE),StorageTanks_ProductionOnly!$CA$32)</f>
        <v>0.88022939803243827</v>
      </c>
      <c r="I1740" s="14">
        <f>_xlfn.IFNA(VLOOKUP($F1740,StorageTanks_ProductionOnly!$BQ$2:$CE$31,13,FALSE),StorageTanks_ProductionOnly!$CC$32)</f>
        <v>9.9239949282087778E-2</v>
      </c>
      <c r="J1740" s="14">
        <f>_xlfn.IFNA(VLOOKUP($F1740,StorageTanks_ProductionOnly!$BQ$2:$CE$31,14,FALSE),StorageTanks_ProductionOnly!$CD$32)</f>
        <v>0.78502133323338208</v>
      </c>
    </row>
    <row r="1741" spans="1:10" x14ac:dyDescent="0.25">
      <c r="A1741" s="1" t="s">
        <v>7813</v>
      </c>
      <c r="B1741" s="1" t="s">
        <v>7689</v>
      </c>
      <c r="C1741" s="1" t="s">
        <v>5906</v>
      </c>
      <c r="D1741" s="1" t="s">
        <v>10306</v>
      </c>
      <c r="E1741" s="1" t="s">
        <v>10307</v>
      </c>
      <c r="F1741" s="13" t="str">
        <f t="shared" si="27"/>
        <v>390 - Chadron Arch</v>
      </c>
      <c r="G1741" s="14">
        <f>_xlfn.IFNA(VLOOKUP($F1741,StorageTanks_ProductionOnly!$BQ$2:$CE$31,10,FALSE),StorageTanks_ProductionOnly!$BZ$32)</f>
        <v>5.1641542824907183E-2</v>
      </c>
      <c r="H1741" s="14">
        <f>_xlfn.IFNA(VLOOKUP($F1741,StorageTanks_ProductionOnly!$BQ$2:$CE$31,11,FALSE),StorageTanks_ProductionOnly!$CA$32)</f>
        <v>0.88022939803243827</v>
      </c>
      <c r="I1741" s="14">
        <f>_xlfn.IFNA(VLOOKUP($F1741,StorageTanks_ProductionOnly!$BQ$2:$CE$31,13,FALSE),StorageTanks_ProductionOnly!$CC$32)</f>
        <v>9.9239949282087778E-2</v>
      </c>
      <c r="J1741" s="14">
        <f>_xlfn.IFNA(VLOOKUP($F1741,StorageTanks_ProductionOnly!$BQ$2:$CE$31,14,FALSE),StorageTanks_ProductionOnly!$CD$32)</f>
        <v>0.78502133323338208</v>
      </c>
    </row>
    <row r="1742" spans="1:10" x14ac:dyDescent="0.25">
      <c r="A1742" s="1" t="s">
        <v>7814</v>
      </c>
      <c r="B1742" s="1" t="s">
        <v>7689</v>
      </c>
      <c r="C1742" s="1" t="s">
        <v>7815</v>
      </c>
      <c r="D1742" s="1" t="s">
        <v>10282</v>
      </c>
      <c r="E1742" s="1" t="s">
        <v>10283</v>
      </c>
      <c r="F1742" s="13" t="str">
        <f t="shared" si="27"/>
        <v>380 - Salina Basin</v>
      </c>
      <c r="G1742" s="14">
        <f>_xlfn.IFNA(VLOOKUP($F1742,StorageTanks_ProductionOnly!$BQ$2:$CE$31,10,FALSE),StorageTanks_ProductionOnly!$BZ$32)</f>
        <v>5.1641542824907183E-2</v>
      </c>
      <c r="H1742" s="14">
        <f>_xlfn.IFNA(VLOOKUP($F1742,StorageTanks_ProductionOnly!$BQ$2:$CE$31,11,FALSE),StorageTanks_ProductionOnly!$CA$32)</f>
        <v>0.88022939803243827</v>
      </c>
      <c r="I1742" s="14">
        <f>_xlfn.IFNA(VLOOKUP($F1742,StorageTanks_ProductionOnly!$BQ$2:$CE$31,13,FALSE),StorageTanks_ProductionOnly!$CC$32)</f>
        <v>9.9239949282087778E-2</v>
      </c>
      <c r="J1742" s="14">
        <f>_xlfn.IFNA(VLOOKUP($F1742,StorageTanks_ProductionOnly!$BQ$2:$CE$31,14,FALSE),StorageTanks_ProductionOnly!$CD$32)</f>
        <v>0.78502133323338208</v>
      </c>
    </row>
    <row r="1743" spans="1:10" x14ac:dyDescent="0.25">
      <c r="A1743" s="1" t="s">
        <v>7816</v>
      </c>
      <c r="B1743" s="1" t="s">
        <v>7689</v>
      </c>
      <c r="C1743" s="1" t="s">
        <v>6034</v>
      </c>
      <c r="D1743" s="1" t="s">
        <v>10282</v>
      </c>
      <c r="E1743" s="1" t="s">
        <v>10283</v>
      </c>
      <c r="F1743" s="13" t="str">
        <f t="shared" si="27"/>
        <v>380 - Salina Basin</v>
      </c>
      <c r="G1743" s="14">
        <f>_xlfn.IFNA(VLOOKUP($F1743,StorageTanks_ProductionOnly!$BQ$2:$CE$31,10,FALSE),StorageTanks_ProductionOnly!$BZ$32)</f>
        <v>5.1641542824907183E-2</v>
      </c>
      <c r="H1743" s="14">
        <f>_xlfn.IFNA(VLOOKUP($F1743,StorageTanks_ProductionOnly!$BQ$2:$CE$31,11,FALSE),StorageTanks_ProductionOnly!$CA$32)</f>
        <v>0.88022939803243827</v>
      </c>
      <c r="I1743" s="14">
        <f>_xlfn.IFNA(VLOOKUP($F1743,StorageTanks_ProductionOnly!$BQ$2:$CE$31,13,FALSE),StorageTanks_ProductionOnly!$CC$32)</f>
        <v>9.9239949282087778E-2</v>
      </c>
      <c r="J1743" s="14">
        <f>_xlfn.IFNA(VLOOKUP($F1743,StorageTanks_ProductionOnly!$BQ$2:$CE$31,14,FALSE),StorageTanks_ProductionOnly!$CD$32)</f>
        <v>0.78502133323338208</v>
      </c>
    </row>
    <row r="1744" spans="1:10" x14ac:dyDescent="0.25">
      <c r="A1744" s="1" t="s">
        <v>7817</v>
      </c>
      <c r="B1744" s="1" t="s">
        <v>7689</v>
      </c>
      <c r="C1744" s="1" t="s">
        <v>5072</v>
      </c>
      <c r="D1744" s="1" t="s">
        <v>10282</v>
      </c>
      <c r="E1744" s="1" t="s">
        <v>10283</v>
      </c>
      <c r="F1744" s="13" t="str">
        <f t="shared" si="27"/>
        <v>380 - Salina Basin</v>
      </c>
      <c r="G1744" s="14">
        <f>_xlfn.IFNA(VLOOKUP($F1744,StorageTanks_ProductionOnly!$BQ$2:$CE$31,10,FALSE),StorageTanks_ProductionOnly!$BZ$32)</f>
        <v>5.1641542824907183E-2</v>
      </c>
      <c r="H1744" s="14">
        <f>_xlfn.IFNA(VLOOKUP($F1744,StorageTanks_ProductionOnly!$BQ$2:$CE$31,11,FALSE),StorageTanks_ProductionOnly!$CA$32)</f>
        <v>0.88022939803243827</v>
      </c>
      <c r="I1744" s="14">
        <f>_xlfn.IFNA(VLOOKUP($F1744,StorageTanks_ProductionOnly!$BQ$2:$CE$31,13,FALSE),StorageTanks_ProductionOnly!$CC$32)</f>
        <v>9.9239949282087778E-2</v>
      </c>
      <c r="J1744" s="14">
        <f>_xlfn.IFNA(VLOOKUP($F1744,StorageTanks_ProductionOnly!$BQ$2:$CE$31,14,FALSE),StorageTanks_ProductionOnly!$CD$32)</f>
        <v>0.78502133323338208</v>
      </c>
    </row>
    <row r="1745" spans="1:10" x14ac:dyDescent="0.25">
      <c r="A1745" s="1" t="s">
        <v>7818</v>
      </c>
      <c r="B1745" s="1" t="s">
        <v>7689</v>
      </c>
      <c r="C1745" s="1" t="s">
        <v>5932</v>
      </c>
      <c r="D1745" s="1" t="s">
        <v>10282</v>
      </c>
      <c r="E1745" s="1" t="s">
        <v>10283</v>
      </c>
      <c r="F1745" s="13" t="str">
        <f t="shared" si="27"/>
        <v>380 - Salina Basin</v>
      </c>
      <c r="G1745" s="14">
        <f>_xlfn.IFNA(VLOOKUP($F1745,StorageTanks_ProductionOnly!$BQ$2:$CE$31,10,FALSE),StorageTanks_ProductionOnly!$BZ$32)</f>
        <v>5.1641542824907183E-2</v>
      </c>
      <c r="H1745" s="14">
        <f>_xlfn.IFNA(VLOOKUP($F1745,StorageTanks_ProductionOnly!$BQ$2:$CE$31,11,FALSE),StorageTanks_ProductionOnly!$CA$32)</f>
        <v>0.88022939803243827</v>
      </c>
      <c r="I1745" s="14">
        <f>_xlfn.IFNA(VLOOKUP($F1745,StorageTanks_ProductionOnly!$BQ$2:$CE$31,13,FALSE),StorageTanks_ProductionOnly!$CC$32)</f>
        <v>9.9239949282087778E-2</v>
      </c>
      <c r="J1745" s="14">
        <f>_xlfn.IFNA(VLOOKUP($F1745,StorageTanks_ProductionOnly!$BQ$2:$CE$31,14,FALSE),StorageTanks_ProductionOnly!$CD$32)</f>
        <v>0.78502133323338208</v>
      </c>
    </row>
    <row r="1746" spans="1:10" x14ac:dyDescent="0.25">
      <c r="A1746" s="1" t="s">
        <v>7819</v>
      </c>
      <c r="B1746" s="1" t="s">
        <v>7689</v>
      </c>
      <c r="C1746" s="1" t="s">
        <v>5934</v>
      </c>
      <c r="D1746" s="1" t="s">
        <v>10282</v>
      </c>
      <c r="E1746" s="1" t="s">
        <v>10283</v>
      </c>
      <c r="F1746" s="13" t="str">
        <f t="shared" si="27"/>
        <v>380 - Salina Basin</v>
      </c>
      <c r="G1746" s="14">
        <f>_xlfn.IFNA(VLOOKUP($F1746,StorageTanks_ProductionOnly!$BQ$2:$CE$31,10,FALSE),StorageTanks_ProductionOnly!$BZ$32)</f>
        <v>5.1641542824907183E-2</v>
      </c>
      <c r="H1746" s="14">
        <f>_xlfn.IFNA(VLOOKUP($F1746,StorageTanks_ProductionOnly!$BQ$2:$CE$31,11,FALSE),StorageTanks_ProductionOnly!$CA$32)</f>
        <v>0.88022939803243827</v>
      </c>
      <c r="I1746" s="14">
        <f>_xlfn.IFNA(VLOOKUP($F1746,StorageTanks_ProductionOnly!$BQ$2:$CE$31,13,FALSE),StorageTanks_ProductionOnly!$CC$32)</f>
        <v>9.9239949282087778E-2</v>
      </c>
      <c r="J1746" s="14">
        <f>_xlfn.IFNA(VLOOKUP($F1746,StorageTanks_ProductionOnly!$BQ$2:$CE$31,14,FALSE),StorageTanks_ProductionOnly!$CD$32)</f>
        <v>0.78502133323338208</v>
      </c>
    </row>
    <row r="1747" spans="1:10" x14ac:dyDescent="0.25">
      <c r="A1747" s="1" t="s">
        <v>7820</v>
      </c>
      <c r="B1747" s="1" t="s">
        <v>7689</v>
      </c>
      <c r="C1747" s="1" t="s">
        <v>5936</v>
      </c>
      <c r="D1747" s="1" t="s">
        <v>10282</v>
      </c>
      <c r="E1747" s="1" t="s">
        <v>10283</v>
      </c>
      <c r="F1747" s="13" t="str">
        <f t="shared" si="27"/>
        <v>380 - Salina Basin</v>
      </c>
      <c r="G1747" s="14">
        <f>_xlfn.IFNA(VLOOKUP($F1747,StorageTanks_ProductionOnly!$BQ$2:$CE$31,10,FALSE),StorageTanks_ProductionOnly!$BZ$32)</f>
        <v>5.1641542824907183E-2</v>
      </c>
      <c r="H1747" s="14">
        <f>_xlfn.IFNA(VLOOKUP($F1747,StorageTanks_ProductionOnly!$BQ$2:$CE$31,11,FALSE),StorageTanks_ProductionOnly!$CA$32)</f>
        <v>0.88022939803243827</v>
      </c>
      <c r="I1747" s="14">
        <f>_xlfn.IFNA(VLOOKUP($F1747,StorageTanks_ProductionOnly!$BQ$2:$CE$31,13,FALSE),StorageTanks_ProductionOnly!$CC$32)</f>
        <v>9.9239949282087778E-2</v>
      </c>
      <c r="J1747" s="14">
        <f>_xlfn.IFNA(VLOOKUP($F1747,StorageTanks_ProductionOnly!$BQ$2:$CE$31,14,FALSE),StorageTanks_ProductionOnly!$CD$32)</f>
        <v>0.78502133323338208</v>
      </c>
    </row>
    <row r="1748" spans="1:10" x14ac:dyDescent="0.25">
      <c r="A1748" s="1" t="s">
        <v>7821</v>
      </c>
      <c r="B1748" s="1" t="s">
        <v>7689</v>
      </c>
      <c r="C1748" s="1" t="s">
        <v>6960</v>
      </c>
      <c r="D1748" s="1" t="s">
        <v>10282</v>
      </c>
      <c r="E1748" s="1" t="s">
        <v>10283</v>
      </c>
      <c r="F1748" s="13" t="str">
        <f t="shared" si="27"/>
        <v>380 - Salina Basin</v>
      </c>
      <c r="G1748" s="14">
        <f>_xlfn.IFNA(VLOOKUP($F1748,StorageTanks_ProductionOnly!$BQ$2:$CE$31,10,FALSE),StorageTanks_ProductionOnly!$BZ$32)</f>
        <v>5.1641542824907183E-2</v>
      </c>
      <c r="H1748" s="14">
        <f>_xlfn.IFNA(VLOOKUP($F1748,StorageTanks_ProductionOnly!$BQ$2:$CE$31,11,FALSE),StorageTanks_ProductionOnly!$CA$32)</f>
        <v>0.88022939803243827</v>
      </c>
      <c r="I1748" s="14">
        <f>_xlfn.IFNA(VLOOKUP($F1748,StorageTanks_ProductionOnly!$BQ$2:$CE$31,13,FALSE),StorageTanks_ProductionOnly!$CC$32)</f>
        <v>9.9239949282087778E-2</v>
      </c>
      <c r="J1748" s="14">
        <f>_xlfn.IFNA(VLOOKUP($F1748,StorageTanks_ProductionOnly!$BQ$2:$CE$31,14,FALSE),StorageTanks_ProductionOnly!$CD$32)</f>
        <v>0.78502133323338208</v>
      </c>
    </row>
    <row r="1749" spans="1:10" x14ac:dyDescent="0.25">
      <c r="A1749" s="1" t="s">
        <v>7822</v>
      </c>
      <c r="B1749" s="1" t="s">
        <v>7823</v>
      </c>
      <c r="C1749" s="1" t="s">
        <v>7824</v>
      </c>
      <c r="D1749" s="1" t="s">
        <v>10208</v>
      </c>
      <c r="E1749" s="1" t="s">
        <v>10209</v>
      </c>
      <c r="F1749" s="13" t="str">
        <f t="shared" si="27"/>
        <v>625 - Great Basin Province</v>
      </c>
      <c r="G1749" s="14">
        <f>_xlfn.IFNA(VLOOKUP($F1749,StorageTanks_ProductionOnly!$BQ$2:$CE$31,10,FALSE),StorageTanks_ProductionOnly!$BZ$32)</f>
        <v>5.1641542824907183E-2</v>
      </c>
      <c r="H1749" s="14">
        <f>_xlfn.IFNA(VLOOKUP($F1749,StorageTanks_ProductionOnly!$BQ$2:$CE$31,11,FALSE),StorageTanks_ProductionOnly!$CA$32)</f>
        <v>0.88022939803243827</v>
      </c>
      <c r="I1749" s="14">
        <f>_xlfn.IFNA(VLOOKUP($F1749,StorageTanks_ProductionOnly!$BQ$2:$CE$31,13,FALSE),StorageTanks_ProductionOnly!$CC$32)</f>
        <v>9.9239949282087778E-2</v>
      </c>
      <c r="J1749" s="14">
        <f>_xlfn.IFNA(VLOOKUP($F1749,StorageTanks_ProductionOnly!$BQ$2:$CE$31,14,FALSE),StorageTanks_ProductionOnly!$CD$32)</f>
        <v>0.78502133323338208</v>
      </c>
    </row>
    <row r="1750" spans="1:10" x14ac:dyDescent="0.25">
      <c r="A1750" s="1" t="s">
        <v>7825</v>
      </c>
      <c r="B1750" s="1" t="s">
        <v>7823</v>
      </c>
      <c r="C1750" s="1" t="s">
        <v>5186</v>
      </c>
      <c r="D1750" s="1" t="s">
        <v>10308</v>
      </c>
      <c r="E1750" s="1" t="s">
        <v>10309</v>
      </c>
      <c r="F1750" s="13" t="str">
        <f t="shared" si="27"/>
        <v>509 - South Western Overthrust</v>
      </c>
      <c r="G1750" s="14">
        <f>_xlfn.IFNA(VLOOKUP($F1750,StorageTanks_ProductionOnly!$BQ$2:$CE$31,10,FALSE),StorageTanks_ProductionOnly!$BZ$32)</f>
        <v>5.1641542824907183E-2</v>
      </c>
      <c r="H1750" s="14">
        <f>_xlfn.IFNA(VLOOKUP($F1750,StorageTanks_ProductionOnly!$BQ$2:$CE$31,11,FALSE),StorageTanks_ProductionOnly!$CA$32)</f>
        <v>0.88022939803243827</v>
      </c>
      <c r="I1750" s="14">
        <f>_xlfn.IFNA(VLOOKUP($F1750,StorageTanks_ProductionOnly!$BQ$2:$CE$31,13,FALSE),StorageTanks_ProductionOnly!$CC$32)</f>
        <v>9.9239949282087778E-2</v>
      </c>
      <c r="J1750" s="14">
        <f>_xlfn.IFNA(VLOOKUP($F1750,StorageTanks_ProductionOnly!$BQ$2:$CE$31,14,FALSE),StorageTanks_ProductionOnly!$CD$32)</f>
        <v>0.78502133323338208</v>
      </c>
    </row>
    <row r="1751" spans="1:10" x14ac:dyDescent="0.25">
      <c r="A1751" s="1" t="s">
        <v>7826</v>
      </c>
      <c r="B1751" s="1" t="s">
        <v>7823</v>
      </c>
      <c r="C1751" s="1" t="s">
        <v>5453</v>
      </c>
      <c r="D1751" s="1" t="s">
        <v>10208</v>
      </c>
      <c r="E1751" s="1" t="s">
        <v>10209</v>
      </c>
      <c r="F1751" s="13" t="str">
        <f t="shared" si="27"/>
        <v>625 - Great Basin Province</v>
      </c>
      <c r="G1751" s="14">
        <f>_xlfn.IFNA(VLOOKUP($F1751,StorageTanks_ProductionOnly!$BQ$2:$CE$31,10,FALSE),StorageTanks_ProductionOnly!$BZ$32)</f>
        <v>5.1641542824907183E-2</v>
      </c>
      <c r="H1751" s="14">
        <f>_xlfn.IFNA(VLOOKUP($F1751,StorageTanks_ProductionOnly!$BQ$2:$CE$31,11,FALSE),StorageTanks_ProductionOnly!$CA$32)</f>
        <v>0.88022939803243827</v>
      </c>
      <c r="I1751" s="14">
        <f>_xlfn.IFNA(VLOOKUP($F1751,StorageTanks_ProductionOnly!$BQ$2:$CE$31,13,FALSE),StorageTanks_ProductionOnly!$CC$32)</f>
        <v>9.9239949282087778E-2</v>
      </c>
      <c r="J1751" s="14">
        <f>_xlfn.IFNA(VLOOKUP($F1751,StorageTanks_ProductionOnly!$BQ$2:$CE$31,14,FALSE),StorageTanks_ProductionOnly!$CD$32)</f>
        <v>0.78502133323338208</v>
      </c>
    </row>
    <row r="1752" spans="1:10" x14ac:dyDescent="0.25">
      <c r="A1752" s="1" t="s">
        <v>7827</v>
      </c>
      <c r="B1752" s="1" t="s">
        <v>7823</v>
      </c>
      <c r="C1752" s="1" t="s">
        <v>7828</v>
      </c>
      <c r="D1752" s="1" t="s">
        <v>10208</v>
      </c>
      <c r="E1752" s="1" t="s">
        <v>10209</v>
      </c>
      <c r="F1752" s="13" t="str">
        <f t="shared" si="27"/>
        <v>625 - Great Basin Province</v>
      </c>
      <c r="G1752" s="14">
        <f>_xlfn.IFNA(VLOOKUP($F1752,StorageTanks_ProductionOnly!$BQ$2:$CE$31,10,FALSE),StorageTanks_ProductionOnly!$BZ$32)</f>
        <v>5.1641542824907183E-2</v>
      </c>
      <c r="H1752" s="14">
        <f>_xlfn.IFNA(VLOOKUP($F1752,StorageTanks_ProductionOnly!$BQ$2:$CE$31,11,FALSE),StorageTanks_ProductionOnly!$CA$32)</f>
        <v>0.88022939803243827</v>
      </c>
      <c r="I1752" s="14">
        <f>_xlfn.IFNA(VLOOKUP($F1752,StorageTanks_ProductionOnly!$BQ$2:$CE$31,13,FALSE),StorageTanks_ProductionOnly!$CC$32)</f>
        <v>9.9239949282087778E-2</v>
      </c>
      <c r="J1752" s="14">
        <f>_xlfn.IFNA(VLOOKUP($F1752,StorageTanks_ProductionOnly!$BQ$2:$CE$31,14,FALSE),StorageTanks_ProductionOnly!$CD$32)</f>
        <v>0.78502133323338208</v>
      </c>
    </row>
    <row r="1753" spans="1:10" x14ac:dyDescent="0.25">
      <c r="A1753" s="1" t="s">
        <v>7829</v>
      </c>
      <c r="B1753" s="1" t="s">
        <v>7823</v>
      </c>
      <c r="C1753" s="1" t="s">
        <v>7830</v>
      </c>
      <c r="D1753" s="1" t="s">
        <v>10208</v>
      </c>
      <c r="E1753" s="1" t="s">
        <v>10209</v>
      </c>
      <c r="F1753" s="13" t="str">
        <f t="shared" si="27"/>
        <v>625 - Great Basin Province</v>
      </c>
      <c r="G1753" s="14">
        <f>_xlfn.IFNA(VLOOKUP($F1753,StorageTanks_ProductionOnly!$BQ$2:$CE$31,10,FALSE),StorageTanks_ProductionOnly!$BZ$32)</f>
        <v>5.1641542824907183E-2</v>
      </c>
      <c r="H1753" s="14">
        <f>_xlfn.IFNA(VLOOKUP($F1753,StorageTanks_ProductionOnly!$BQ$2:$CE$31,11,FALSE),StorageTanks_ProductionOnly!$CA$32)</f>
        <v>0.88022939803243827</v>
      </c>
      <c r="I1753" s="14">
        <f>_xlfn.IFNA(VLOOKUP($F1753,StorageTanks_ProductionOnly!$BQ$2:$CE$31,13,FALSE),StorageTanks_ProductionOnly!$CC$32)</f>
        <v>9.9239949282087778E-2</v>
      </c>
      <c r="J1753" s="14">
        <f>_xlfn.IFNA(VLOOKUP($F1753,StorageTanks_ProductionOnly!$BQ$2:$CE$31,14,FALSE),StorageTanks_ProductionOnly!$CD$32)</f>
        <v>0.78502133323338208</v>
      </c>
    </row>
    <row r="1754" spans="1:10" x14ac:dyDescent="0.25">
      <c r="A1754" s="1" t="s">
        <v>7831</v>
      </c>
      <c r="B1754" s="1" t="s">
        <v>7823</v>
      </c>
      <c r="C1754" s="1" t="s">
        <v>7832</v>
      </c>
      <c r="D1754" s="1" t="s">
        <v>10208</v>
      </c>
      <c r="E1754" s="1" t="s">
        <v>10209</v>
      </c>
      <c r="F1754" s="13" t="str">
        <f t="shared" si="27"/>
        <v>625 - Great Basin Province</v>
      </c>
      <c r="G1754" s="14">
        <f>_xlfn.IFNA(VLOOKUP($F1754,StorageTanks_ProductionOnly!$BQ$2:$CE$31,10,FALSE),StorageTanks_ProductionOnly!$BZ$32)</f>
        <v>5.1641542824907183E-2</v>
      </c>
      <c r="H1754" s="14">
        <f>_xlfn.IFNA(VLOOKUP($F1754,StorageTanks_ProductionOnly!$BQ$2:$CE$31,11,FALSE),StorageTanks_ProductionOnly!$CA$32)</f>
        <v>0.88022939803243827</v>
      </c>
      <c r="I1754" s="14">
        <f>_xlfn.IFNA(VLOOKUP($F1754,StorageTanks_ProductionOnly!$BQ$2:$CE$31,13,FALSE),StorageTanks_ProductionOnly!$CC$32)</f>
        <v>9.9239949282087778E-2</v>
      </c>
      <c r="J1754" s="14">
        <f>_xlfn.IFNA(VLOOKUP($F1754,StorageTanks_ProductionOnly!$BQ$2:$CE$31,14,FALSE),StorageTanks_ProductionOnly!$CD$32)</f>
        <v>0.78502133323338208</v>
      </c>
    </row>
    <row r="1755" spans="1:10" x14ac:dyDescent="0.25">
      <c r="A1755" s="1" t="s">
        <v>7833</v>
      </c>
      <c r="B1755" s="1" t="s">
        <v>7823</v>
      </c>
      <c r="C1755" s="1" t="s">
        <v>5324</v>
      </c>
      <c r="D1755" s="1" t="s">
        <v>10208</v>
      </c>
      <c r="E1755" s="1" t="s">
        <v>10209</v>
      </c>
      <c r="F1755" s="13" t="str">
        <f t="shared" si="27"/>
        <v>625 - Great Basin Province</v>
      </c>
      <c r="G1755" s="14">
        <f>_xlfn.IFNA(VLOOKUP($F1755,StorageTanks_ProductionOnly!$BQ$2:$CE$31,10,FALSE),StorageTanks_ProductionOnly!$BZ$32)</f>
        <v>5.1641542824907183E-2</v>
      </c>
      <c r="H1755" s="14">
        <f>_xlfn.IFNA(VLOOKUP($F1755,StorageTanks_ProductionOnly!$BQ$2:$CE$31,11,FALSE),StorageTanks_ProductionOnly!$CA$32)</f>
        <v>0.88022939803243827</v>
      </c>
      <c r="I1755" s="14">
        <f>_xlfn.IFNA(VLOOKUP($F1755,StorageTanks_ProductionOnly!$BQ$2:$CE$31,13,FALSE),StorageTanks_ProductionOnly!$CC$32)</f>
        <v>9.9239949282087778E-2</v>
      </c>
      <c r="J1755" s="14">
        <f>_xlfn.IFNA(VLOOKUP($F1755,StorageTanks_ProductionOnly!$BQ$2:$CE$31,14,FALSE),StorageTanks_ProductionOnly!$CD$32)</f>
        <v>0.78502133323338208</v>
      </c>
    </row>
    <row r="1756" spans="1:10" x14ac:dyDescent="0.25">
      <c r="A1756" s="1" t="s">
        <v>7834</v>
      </c>
      <c r="B1756" s="1" t="s">
        <v>7823</v>
      </c>
      <c r="C1756" s="1" t="s">
        <v>7835</v>
      </c>
      <c r="D1756" s="1" t="s">
        <v>10208</v>
      </c>
      <c r="E1756" s="1" t="s">
        <v>10209</v>
      </c>
      <c r="F1756" s="13" t="str">
        <f t="shared" si="27"/>
        <v>625 - Great Basin Province</v>
      </c>
      <c r="G1756" s="14">
        <f>_xlfn.IFNA(VLOOKUP($F1756,StorageTanks_ProductionOnly!$BQ$2:$CE$31,10,FALSE),StorageTanks_ProductionOnly!$BZ$32)</f>
        <v>5.1641542824907183E-2</v>
      </c>
      <c r="H1756" s="14">
        <f>_xlfn.IFNA(VLOOKUP($F1756,StorageTanks_ProductionOnly!$BQ$2:$CE$31,11,FALSE),StorageTanks_ProductionOnly!$CA$32)</f>
        <v>0.88022939803243827</v>
      </c>
      <c r="I1756" s="14">
        <f>_xlfn.IFNA(VLOOKUP($F1756,StorageTanks_ProductionOnly!$BQ$2:$CE$31,13,FALSE),StorageTanks_ProductionOnly!$CC$32)</f>
        <v>9.9239949282087778E-2</v>
      </c>
      <c r="J1756" s="14">
        <f>_xlfn.IFNA(VLOOKUP($F1756,StorageTanks_ProductionOnly!$BQ$2:$CE$31,14,FALSE),StorageTanks_ProductionOnly!$CD$32)</f>
        <v>0.78502133323338208</v>
      </c>
    </row>
    <row r="1757" spans="1:10" x14ac:dyDescent="0.25">
      <c r="A1757" s="1" t="s">
        <v>7836</v>
      </c>
      <c r="B1757" s="1" t="s">
        <v>7823</v>
      </c>
      <c r="C1757" s="1" t="s">
        <v>5237</v>
      </c>
      <c r="D1757" s="1" t="s">
        <v>10308</v>
      </c>
      <c r="E1757" s="1" t="s">
        <v>10309</v>
      </c>
      <c r="F1757" s="13" t="str">
        <f t="shared" si="27"/>
        <v>509 - South Western Overthrust</v>
      </c>
      <c r="G1757" s="14">
        <f>_xlfn.IFNA(VLOOKUP($F1757,StorageTanks_ProductionOnly!$BQ$2:$CE$31,10,FALSE),StorageTanks_ProductionOnly!$BZ$32)</f>
        <v>5.1641542824907183E-2</v>
      </c>
      <c r="H1757" s="14">
        <f>_xlfn.IFNA(VLOOKUP($F1757,StorageTanks_ProductionOnly!$BQ$2:$CE$31,11,FALSE),StorageTanks_ProductionOnly!$CA$32)</f>
        <v>0.88022939803243827</v>
      </c>
      <c r="I1757" s="14">
        <f>_xlfn.IFNA(VLOOKUP($F1757,StorageTanks_ProductionOnly!$BQ$2:$CE$31,13,FALSE),StorageTanks_ProductionOnly!$CC$32)</f>
        <v>9.9239949282087778E-2</v>
      </c>
      <c r="J1757" s="14">
        <f>_xlfn.IFNA(VLOOKUP($F1757,StorageTanks_ProductionOnly!$BQ$2:$CE$31,14,FALSE),StorageTanks_ProductionOnly!$CD$32)</f>
        <v>0.78502133323338208</v>
      </c>
    </row>
    <row r="1758" spans="1:10" x14ac:dyDescent="0.25">
      <c r="A1758" s="1" t="s">
        <v>7837</v>
      </c>
      <c r="B1758" s="1" t="s">
        <v>7823</v>
      </c>
      <c r="C1758" s="1" t="s">
        <v>6413</v>
      </c>
      <c r="D1758" s="1" t="s">
        <v>10208</v>
      </c>
      <c r="E1758" s="1" t="s">
        <v>10209</v>
      </c>
      <c r="F1758" s="13" t="str">
        <f t="shared" si="27"/>
        <v>625 - Great Basin Province</v>
      </c>
      <c r="G1758" s="14">
        <f>_xlfn.IFNA(VLOOKUP($F1758,StorageTanks_ProductionOnly!$BQ$2:$CE$31,10,FALSE),StorageTanks_ProductionOnly!$BZ$32)</f>
        <v>5.1641542824907183E-2</v>
      </c>
      <c r="H1758" s="14">
        <f>_xlfn.IFNA(VLOOKUP($F1758,StorageTanks_ProductionOnly!$BQ$2:$CE$31,11,FALSE),StorageTanks_ProductionOnly!$CA$32)</f>
        <v>0.88022939803243827</v>
      </c>
      <c r="I1758" s="14">
        <f>_xlfn.IFNA(VLOOKUP($F1758,StorageTanks_ProductionOnly!$BQ$2:$CE$31,13,FALSE),StorageTanks_ProductionOnly!$CC$32)</f>
        <v>9.9239949282087778E-2</v>
      </c>
      <c r="J1758" s="14">
        <f>_xlfn.IFNA(VLOOKUP($F1758,StorageTanks_ProductionOnly!$BQ$2:$CE$31,14,FALSE),StorageTanks_ProductionOnly!$CD$32)</f>
        <v>0.78502133323338208</v>
      </c>
    </row>
    <row r="1759" spans="1:10" x14ac:dyDescent="0.25">
      <c r="A1759" s="1" t="s">
        <v>7838</v>
      </c>
      <c r="B1759" s="1" t="s">
        <v>7823</v>
      </c>
      <c r="C1759" s="1" t="s">
        <v>5492</v>
      </c>
      <c r="D1759" s="1" t="s">
        <v>10208</v>
      </c>
      <c r="E1759" s="1" t="s">
        <v>10209</v>
      </c>
      <c r="F1759" s="13" t="str">
        <f t="shared" si="27"/>
        <v>625 - Great Basin Province</v>
      </c>
      <c r="G1759" s="14">
        <f>_xlfn.IFNA(VLOOKUP($F1759,StorageTanks_ProductionOnly!$BQ$2:$CE$31,10,FALSE),StorageTanks_ProductionOnly!$BZ$32)</f>
        <v>5.1641542824907183E-2</v>
      </c>
      <c r="H1759" s="14">
        <f>_xlfn.IFNA(VLOOKUP($F1759,StorageTanks_ProductionOnly!$BQ$2:$CE$31,11,FALSE),StorageTanks_ProductionOnly!$CA$32)</f>
        <v>0.88022939803243827</v>
      </c>
      <c r="I1759" s="14">
        <f>_xlfn.IFNA(VLOOKUP($F1759,StorageTanks_ProductionOnly!$BQ$2:$CE$31,13,FALSE),StorageTanks_ProductionOnly!$CC$32)</f>
        <v>9.9239949282087778E-2</v>
      </c>
      <c r="J1759" s="14">
        <f>_xlfn.IFNA(VLOOKUP($F1759,StorageTanks_ProductionOnly!$BQ$2:$CE$31,14,FALSE),StorageTanks_ProductionOnly!$CD$32)</f>
        <v>0.78502133323338208</v>
      </c>
    </row>
    <row r="1760" spans="1:10" x14ac:dyDescent="0.25">
      <c r="A1760" s="1" t="s">
        <v>7839</v>
      </c>
      <c r="B1760" s="1" t="s">
        <v>7823</v>
      </c>
      <c r="C1760" s="1" t="s">
        <v>7840</v>
      </c>
      <c r="D1760" s="1" t="s">
        <v>10208</v>
      </c>
      <c r="E1760" s="1" t="s">
        <v>10209</v>
      </c>
      <c r="F1760" s="13" t="str">
        <f t="shared" si="27"/>
        <v>625 - Great Basin Province</v>
      </c>
      <c r="G1760" s="14">
        <f>_xlfn.IFNA(VLOOKUP($F1760,StorageTanks_ProductionOnly!$BQ$2:$CE$31,10,FALSE),StorageTanks_ProductionOnly!$BZ$32)</f>
        <v>5.1641542824907183E-2</v>
      </c>
      <c r="H1760" s="14">
        <f>_xlfn.IFNA(VLOOKUP($F1760,StorageTanks_ProductionOnly!$BQ$2:$CE$31,11,FALSE),StorageTanks_ProductionOnly!$CA$32)</f>
        <v>0.88022939803243827</v>
      </c>
      <c r="I1760" s="14">
        <f>_xlfn.IFNA(VLOOKUP($F1760,StorageTanks_ProductionOnly!$BQ$2:$CE$31,13,FALSE),StorageTanks_ProductionOnly!$CC$32)</f>
        <v>9.9239949282087778E-2</v>
      </c>
      <c r="J1760" s="14">
        <f>_xlfn.IFNA(VLOOKUP($F1760,StorageTanks_ProductionOnly!$BQ$2:$CE$31,14,FALSE),StorageTanks_ProductionOnly!$CD$32)</f>
        <v>0.78502133323338208</v>
      </c>
    </row>
    <row r="1761" spans="1:10" x14ac:dyDescent="0.25">
      <c r="A1761" s="1" t="s">
        <v>7841</v>
      </c>
      <c r="B1761" s="1" t="s">
        <v>7823</v>
      </c>
      <c r="C1761" s="1" t="s">
        <v>7842</v>
      </c>
      <c r="D1761" s="1" t="s">
        <v>10208</v>
      </c>
      <c r="E1761" s="1" t="s">
        <v>10209</v>
      </c>
      <c r="F1761" s="13" t="str">
        <f t="shared" si="27"/>
        <v>625 - Great Basin Province</v>
      </c>
      <c r="G1761" s="14">
        <f>_xlfn.IFNA(VLOOKUP($F1761,StorageTanks_ProductionOnly!$BQ$2:$CE$31,10,FALSE),StorageTanks_ProductionOnly!$BZ$32)</f>
        <v>5.1641542824907183E-2</v>
      </c>
      <c r="H1761" s="14">
        <f>_xlfn.IFNA(VLOOKUP($F1761,StorageTanks_ProductionOnly!$BQ$2:$CE$31,11,FALSE),StorageTanks_ProductionOnly!$CA$32)</f>
        <v>0.88022939803243827</v>
      </c>
      <c r="I1761" s="14">
        <f>_xlfn.IFNA(VLOOKUP($F1761,StorageTanks_ProductionOnly!$BQ$2:$CE$31,13,FALSE),StorageTanks_ProductionOnly!$CC$32)</f>
        <v>9.9239949282087778E-2</v>
      </c>
      <c r="J1761" s="14">
        <f>_xlfn.IFNA(VLOOKUP($F1761,StorageTanks_ProductionOnly!$BQ$2:$CE$31,14,FALSE),StorageTanks_ProductionOnly!$CD$32)</f>
        <v>0.78502133323338208</v>
      </c>
    </row>
    <row r="1762" spans="1:10" x14ac:dyDescent="0.25">
      <c r="A1762" s="1" t="s">
        <v>7843</v>
      </c>
      <c r="B1762" s="1" t="s">
        <v>7823</v>
      </c>
      <c r="C1762" s="1" t="s">
        <v>7844</v>
      </c>
      <c r="D1762" s="1" t="s">
        <v>10208</v>
      </c>
      <c r="E1762" s="1" t="s">
        <v>10209</v>
      </c>
      <c r="F1762" s="13" t="str">
        <f t="shared" si="27"/>
        <v>625 - Great Basin Province</v>
      </c>
      <c r="G1762" s="14">
        <f>_xlfn.IFNA(VLOOKUP($F1762,StorageTanks_ProductionOnly!$BQ$2:$CE$31,10,FALSE),StorageTanks_ProductionOnly!$BZ$32)</f>
        <v>5.1641542824907183E-2</v>
      </c>
      <c r="H1762" s="14">
        <f>_xlfn.IFNA(VLOOKUP($F1762,StorageTanks_ProductionOnly!$BQ$2:$CE$31,11,FALSE),StorageTanks_ProductionOnly!$CA$32)</f>
        <v>0.88022939803243827</v>
      </c>
      <c r="I1762" s="14">
        <f>_xlfn.IFNA(VLOOKUP($F1762,StorageTanks_ProductionOnly!$BQ$2:$CE$31,13,FALSE),StorageTanks_ProductionOnly!$CC$32)</f>
        <v>9.9239949282087778E-2</v>
      </c>
      <c r="J1762" s="14">
        <f>_xlfn.IFNA(VLOOKUP($F1762,StorageTanks_ProductionOnly!$BQ$2:$CE$31,14,FALSE),StorageTanks_ProductionOnly!$CD$32)</f>
        <v>0.78502133323338208</v>
      </c>
    </row>
    <row r="1763" spans="1:10" x14ac:dyDescent="0.25">
      <c r="A1763" s="1" t="s">
        <v>7845</v>
      </c>
      <c r="B1763" s="1" t="s">
        <v>7823</v>
      </c>
      <c r="C1763" s="1" t="s">
        <v>7846</v>
      </c>
      <c r="D1763" s="1" t="s">
        <v>10210</v>
      </c>
      <c r="E1763" s="1" t="s">
        <v>10211</v>
      </c>
      <c r="F1763" s="13" t="str">
        <f t="shared" si="27"/>
        <v>620 - Southern Oregon Basin</v>
      </c>
      <c r="G1763" s="14">
        <f>_xlfn.IFNA(VLOOKUP($F1763,StorageTanks_ProductionOnly!$BQ$2:$CE$31,10,FALSE),StorageTanks_ProductionOnly!$BZ$32)</f>
        <v>5.1641542824907183E-2</v>
      </c>
      <c r="H1763" s="14">
        <f>_xlfn.IFNA(VLOOKUP($F1763,StorageTanks_ProductionOnly!$BQ$2:$CE$31,11,FALSE),StorageTanks_ProductionOnly!$CA$32)</f>
        <v>0.88022939803243827</v>
      </c>
      <c r="I1763" s="14">
        <f>_xlfn.IFNA(VLOOKUP($F1763,StorageTanks_ProductionOnly!$BQ$2:$CE$31,13,FALSE),StorageTanks_ProductionOnly!$CC$32)</f>
        <v>9.9239949282087778E-2</v>
      </c>
      <c r="J1763" s="14">
        <f>_xlfn.IFNA(VLOOKUP($F1763,StorageTanks_ProductionOnly!$BQ$2:$CE$31,14,FALSE),StorageTanks_ProductionOnly!$CD$32)</f>
        <v>0.78502133323338208</v>
      </c>
    </row>
    <row r="1764" spans="1:10" x14ac:dyDescent="0.25">
      <c r="A1764" s="1" t="s">
        <v>7847</v>
      </c>
      <c r="B1764" s="1" t="s">
        <v>7823</v>
      </c>
      <c r="C1764" s="1" t="s">
        <v>7848</v>
      </c>
      <c r="D1764" s="1" t="s">
        <v>10208</v>
      </c>
      <c r="E1764" s="1" t="s">
        <v>10209</v>
      </c>
      <c r="F1764" s="13" t="str">
        <f t="shared" si="27"/>
        <v>625 - Great Basin Province</v>
      </c>
      <c r="G1764" s="14">
        <f>_xlfn.IFNA(VLOOKUP($F1764,StorageTanks_ProductionOnly!$BQ$2:$CE$31,10,FALSE),StorageTanks_ProductionOnly!$BZ$32)</f>
        <v>5.1641542824907183E-2</v>
      </c>
      <c r="H1764" s="14">
        <f>_xlfn.IFNA(VLOOKUP($F1764,StorageTanks_ProductionOnly!$BQ$2:$CE$31,11,FALSE),StorageTanks_ProductionOnly!$CA$32)</f>
        <v>0.88022939803243827</v>
      </c>
      <c r="I1764" s="14">
        <f>_xlfn.IFNA(VLOOKUP($F1764,StorageTanks_ProductionOnly!$BQ$2:$CE$31,13,FALSE),StorageTanks_ProductionOnly!$CC$32)</f>
        <v>9.9239949282087778E-2</v>
      </c>
      <c r="J1764" s="14">
        <f>_xlfn.IFNA(VLOOKUP($F1764,StorageTanks_ProductionOnly!$BQ$2:$CE$31,14,FALSE),StorageTanks_ProductionOnly!$CD$32)</f>
        <v>0.78502133323338208</v>
      </c>
    </row>
    <row r="1765" spans="1:10" x14ac:dyDescent="0.25">
      <c r="A1765" s="1" t="s">
        <v>7849</v>
      </c>
      <c r="B1765" s="1" t="s">
        <v>7823</v>
      </c>
      <c r="C1765" s="1" t="s">
        <v>7850</v>
      </c>
      <c r="D1765" s="1" t="s">
        <v>10208</v>
      </c>
      <c r="E1765" s="1" t="s">
        <v>10209</v>
      </c>
      <c r="F1765" s="13" t="str">
        <f t="shared" si="27"/>
        <v>625 - Great Basin Province</v>
      </c>
      <c r="G1765" s="14">
        <f>_xlfn.IFNA(VLOOKUP($F1765,StorageTanks_ProductionOnly!$BQ$2:$CE$31,10,FALSE),StorageTanks_ProductionOnly!$BZ$32)</f>
        <v>5.1641542824907183E-2</v>
      </c>
      <c r="H1765" s="14">
        <f>_xlfn.IFNA(VLOOKUP($F1765,StorageTanks_ProductionOnly!$BQ$2:$CE$31,11,FALSE),StorageTanks_ProductionOnly!$CA$32)</f>
        <v>0.88022939803243827</v>
      </c>
      <c r="I1765" s="14">
        <f>_xlfn.IFNA(VLOOKUP($F1765,StorageTanks_ProductionOnly!$BQ$2:$CE$31,13,FALSE),StorageTanks_ProductionOnly!$CC$32)</f>
        <v>9.9239949282087778E-2</v>
      </c>
      <c r="J1765" s="14">
        <f>_xlfn.IFNA(VLOOKUP($F1765,StorageTanks_ProductionOnly!$BQ$2:$CE$31,14,FALSE),StorageTanks_ProductionOnly!$CD$32)</f>
        <v>0.78502133323338208</v>
      </c>
    </row>
    <row r="1766" spans="1:10" x14ac:dyDescent="0.25">
      <c r="A1766" s="1" t="s">
        <v>7851</v>
      </c>
      <c r="B1766" s="1" t="s">
        <v>7852</v>
      </c>
      <c r="C1766" s="1" t="s">
        <v>7853</v>
      </c>
      <c r="D1766" s="1" t="s">
        <v>10250</v>
      </c>
      <c r="E1766" s="1" t="s">
        <v>10251</v>
      </c>
      <c r="F1766" s="13" t="str">
        <f t="shared" si="27"/>
        <v>100 - New England Province</v>
      </c>
      <c r="G1766" s="14">
        <f>_xlfn.IFNA(VLOOKUP($F1766,StorageTanks_ProductionOnly!$BQ$2:$CE$31,10,FALSE),StorageTanks_ProductionOnly!$BZ$32)</f>
        <v>5.1641542824907183E-2</v>
      </c>
      <c r="H1766" s="14">
        <f>_xlfn.IFNA(VLOOKUP($F1766,StorageTanks_ProductionOnly!$BQ$2:$CE$31,11,FALSE),StorageTanks_ProductionOnly!$CA$32)</f>
        <v>0.88022939803243827</v>
      </c>
      <c r="I1766" s="14">
        <f>_xlfn.IFNA(VLOOKUP($F1766,StorageTanks_ProductionOnly!$BQ$2:$CE$31,13,FALSE),StorageTanks_ProductionOnly!$CC$32)</f>
        <v>9.9239949282087778E-2</v>
      </c>
      <c r="J1766" s="14">
        <f>_xlfn.IFNA(VLOOKUP($F1766,StorageTanks_ProductionOnly!$BQ$2:$CE$31,14,FALSE),StorageTanks_ProductionOnly!$CD$32)</f>
        <v>0.78502133323338208</v>
      </c>
    </row>
    <row r="1767" spans="1:10" x14ac:dyDescent="0.25">
      <c r="A1767" s="1" t="s">
        <v>7854</v>
      </c>
      <c r="B1767" s="1" t="s">
        <v>7852</v>
      </c>
      <c r="C1767" s="1" t="s">
        <v>5182</v>
      </c>
      <c r="D1767" s="1" t="s">
        <v>10250</v>
      </c>
      <c r="E1767" s="1" t="s">
        <v>10251</v>
      </c>
      <c r="F1767" s="13" t="str">
        <f t="shared" si="27"/>
        <v>100 - New England Province</v>
      </c>
      <c r="G1767" s="14">
        <f>_xlfn.IFNA(VLOOKUP($F1767,StorageTanks_ProductionOnly!$BQ$2:$CE$31,10,FALSE),StorageTanks_ProductionOnly!$BZ$32)</f>
        <v>5.1641542824907183E-2</v>
      </c>
      <c r="H1767" s="14">
        <f>_xlfn.IFNA(VLOOKUP($F1767,StorageTanks_ProductionOnly!$BQ$2:$CE$31,11,FALSE),StorageTanks_ProductionOnly!$CA$32)</f>
        <v>0.88022939803243827</v>
      </c>
      <c r="I1767" s="14">
        <f>_xlfn.IFNA(VLOOKUP($F1767,StorageTanks_ProductionOnly!$BQ$2:$CE$31,13,FALSE),StorageTanks_ProductionOnly!$CC$32)</f>
        <v>9.9239949282087778E-2</v>
      </c>
      <c r="J1767" s="14">
        <f>_xlfn.IFNA(VLOOKUP($F1767,StorageTanks_ProductionOnly!$BQ$2:$CE$31,14,FALSE),StorageTanks_ProductionOnly!$CD$32)</f>
        <v>0.78502133323338208</v>
      </c>
    </row>
    <row r="1768" spans="1:10" x14ac:dyDescent="0.25">
      <c r="A1768" s="1" t="s">
        <v>7855</v>
      </c>
      <c r="B1768" s="1" t="s">
        <v>7852</v>
      </c>
      <c r="C1768" s="1" t="s">
        <v>7856</v>
      </c>
      <c r="D1768" s="1" t="s">
        <v>10250</v>
      </c>
      <c r="E1768" s="1" t="s">
        <v>10251</v>
      </c>
      <c r="F1768" s="13" t="str">
        <f t="shared" si="27"/>
        <v>100 - New England Province</v>
      </c>
      <c r="G1768" s="14">
        <f>_xlfn.IFNA(VLOOKUP($F1768,StorageTanks_ProductionOnly!$BQ$2:$CE$31,10,FALSE),StorageTanks_ProductionOnly!$BZ$32)</f>
        <v>5.1641542824907183E-2</v>
      </c>
      <c r="H1768" s="14">
        <f>_xlfn.IFNA(VLOOKUP($F1768,StorageTanks_ProductionOnly!$BQ$2:$CE$31,11,FALSE),StorageTanks_ProductionOnly!$CA$32)</f>
        <v>0.88022939803243827</v>
      </c>
      <c r="I1768" s="14">
        <f>_xlfn.IFNA(VLOOKUP($F1768,StorageTanks_ProductionOnly!$BQ$2:$CE$31,13,FALSE),StorageTanks_ProductionOnly!$CC$32)</f>
        <v>9.9239949282087778E-2</v>
      </c>
      <c r="J1768" s="14">
        <f>_xlfn.IFNA(VLOOKUP($F1768,StorageTanks_ProductionOnly!$BQ$2:$CE$31,14,FALSE),StorageTanks_ProductionOnly!$CD$32)</f>
        <v>0.78502133323338208</v>
      </c>
    </row>
    <row r="1769" spans="1:10" x14ac:dyDescent="0.25">
      <c r="A1769" s="1" t="s">
        <v>7857</v>
      </c>
      <c r="B1769" s="1" t="s">
        <v>7852</v>
      </c>
      <c r="C1769" s="1" t="s">
        <v>7858</v>
      </c>
      <c r="D1769" s="1" t="s">
        <v>10250</v>
      </c>
      <c r="E1769" s="1" t="s">
        <v>10251</v>
      </c>
      <c r="F1769" s="13" t="str">
        <f t="shared" si="27"/>
        <v>100 - New England Province</v>
      </c>
      <c r="G1769" s="14">
        <f>_xlfn.IFNA(VLOOKUP($F1769,StorageTanks_ProductionOnly!$BQ$2:$CE$31,10,FALSE),StorageTanks_ProductionOnly!$BZ$32)</f>
        <v>5.1641542824907183E-2</v>
      </c>
      <c r="H1769" s="14">
        <f>_xlfn.IFNA(VLOOKUP($F1769,StorageTanks_ProductionOnly!$BQ$2:$CE$31,11,FALSE),StorageTanks_ProductionOnly!$CA$32)</f>
        <v>0.88022939803243827</v>
      </c>
      <c r="I1769" s="14">
        <f>_xlfn.IFNA(VLOOKUP($F1769,StorageTanks_ProductionOnly!$BQ$2:$CE$31,13,FALSE),StorageTanks_ProductionOnly!$CC$32)</f>
        <v>9.9239949282087778E-2</v>
      </c>
      <c r="J1769" s="14">
        <f>_xlfn.IFNA(VLOOKUP($F1769,StorageTanks_ProductionOnly!$BQ$2:$CE$31,14,FALSE),StorageTanks_ProductionOnly!$CD$32)</f>
        <v>0.78502133323338208</v>
      </c>
    </row>
    <row r="1770" spans="1:10" x14ac:dyDescent="0.25">
      <c r="A1770" s="1" t="s">
        <v>7859</v>
      </c>
      <c r="B1770" s="1" t="s">
        <v>7852</v>
      </c>
      <c r="C1770" s="1" t="s">
        <v>7860</v>
      </c>
      <c r="D1770" s="1" t="s">
        <v>10250</v>
      </c>
      <c r="E1770" s="1" t="s">
        <v>10251</v>
      </c>
      <c r="F1770" s="13" t="str">
        <f t="shared" si="27"/>
        <v>100 - New England Province</v>
      </c>
      <c r="G1770" s="14">
        <f>_xlfn.IFNA(VLOOKUP($F1770,StorageTanks_ProductionOnly!$BQ$2:$CE$31,10,FALSE),StorageTanks_ProductionOnly!$BZ$32)</f>
        <v>5.1641542824907183E-2</v>
      </c>
      <c r="H1770" s="14">
        <f>_xlfn.IFNA(VLOOKUP($F1770,StorageTanks_ProductionOnly!$BQ$2:$CE$31,11,FALSE),StorageTanks_ProductionOnly!$CA$32)</f>
        <v>0.88022939803243827</v>
      </c>
      <c r="I1770" s="14">
        <f>_xlfn.IFNA(VLOOKUP($F1770,StorageTanks_ProductionOnly!$BQ$2:$CE$31,13,FALSE),StorageTanks_ProductionOnly!$CC$32)</f>
        <v>9.9239949282087778E-2</v>
      </c>
      <c r="J1770" s="14">
        <f>_xlfn.IFNA(VLOOKUP($F1770,StorageTanks_ProductionOnly!$BQ$2:$CE$31,14,FALSE),StorageTanks_ProductionOnly!$CD$32)</f>
        <v>0.78502133323338208</v>
      </c>
    </row>
    <row r="1771" spans="1:10" x14ac:dyDescent="0.25">
      <c r="A1771" s="1" t="s">
        <v>7861</v>
      </c>
      <c r="B1771" s="1" t="s">
        <v>7852</v>
      </c>
      <c r="C1771" s="1" t="s">
        <v>5613</v>
      </c>
      <c r="D1771" s="1" t="s">
        <v>10250</v>
      </c>
      <c r="E1771" s="1" t="s">
        <v>10251</v>
      </c>
      <c r="F1771" s="13" t="str">
        <f t="shared" si="27"/>
        <v>100 - New England Province</v>
      </c>
      <c r="G1771" s="14">
        <f>_xlfn.IFNA(VLOOKUP($F1771,StorageTanks_ProductionOnly!$BQ$2:$CE$31,10,FALSE),StorageTanks_ProductionOnly!$BZ$32)</f>
        <v>5.1641542824907183E-2</v>
      </c>
      <c r="H1771" s="14">
        <f>_xlfn.IFNA(VLOOKUP($F1771,StorageTanks_ProductionOnly!$BQ$2:$CE$31,11,FALSE),StorageTanks_ProductionOnly!$CA$32)</f>
        <v>0.88022939803243827</v>
      </c>
      <c r="I1771" s="14">
        <f>_xlfn.IFNA(VLOOKUP($F1771,StorageTanks_ProductionOnly!$BQ$2:$CE$31,13,FALSE),StorageTanks_ProductionOnly!$CC$32)</f>
        <v>9.9239949282087778E-2</v>
      </c>
      <c r="J1771" s="14">
        <f>_xlfn.IFNA(VLOOKUP($F1771,StorageTanks_ProductionOnly!$BQ$2:$CE$31,14,FALSE),StorageTanks_ProductionOnly!$CD$32)</f>
        <v>0.78502133323338208</v>
      </c>
    </row>
    <row r="1772" spans="1:10" x14ac:dyDescent="0.25">
      <c r="A1772" s="1" t="s">
        <v>7862</v>
      </c>
      <c r="B1772" s="1" t="s">
        <v>7852</v>
      </c>
      <c r="C1772" s="1" t="s">
        <v>7863</v>
      </c>
      <c r="D1772" s="1" t="s">
        <v>10250</v>
      </c>
      <c r="E1772" s="1" t="s">
        <v>10251</v>
      </c>
      <c r="F1772" s="13" t="str">
        <f t="shared" si="27"/>
        <v>100 - New England Province</v>
      </c>
      <c r="G1772" s="14">
        <f>_xlfn.IFNA(VLOOKUP($F1772,StorageTanks_ProductionOnly!$BQ$2:$CE$31,10,FALSE),StorageTanks_ProductionOnly!$BZ$32)</f>
        <v>5.1641542824907183E-2</v>
      </c>
      <c r="H1772" s="14">
        <f>_xlfn.IFNA(VLOOKUP($F1772,StorageTanks_ProductionOnly!$BQ$2:$CE$31,11,FALSE),StorageTanks_ProductionOnly!$CA$32)</f>
        <v>0.88022939803243827</v>
      </c>
      <c r="I1772" s="14">
        <f>_xlfn.IFNA(VLOOKUP($F1772,StorageTanks_ProductionOnly!$BQ$2:$CE$31,13,FALSE),StorageTanks_ProductionOnly!$CC$32)</f>
        <v>9.9239949282087778E-2</v>
      </c>
      <c r="J1772" s="14">
        <f>_xlfn.IFNA(VLOOKUP($F1772,StorageTanks_ProductionOnly!$BQ$2:$CE$31,14,FALSE),StorageTanks_ProductionOnly!$CD$32)</f>
        <v>0.78502133323338208</v>
      </c>
    </row>
    <row r="1773" spans="1:10" x14ac:dyDescent="0.25">
      <c r="A1773" s="1" t="s">
        <v>7864</v>
      </c>
      <c r="B1773" s="1" t="s">
        <v>7852</v>
      </c>
      <c r="C1773" s="1" t="s">
        <v>7865</v>
      </c>
      <c r="D1773" s="1" t="s">
        <v>10250</v>
      </c>
      <c r="E1773" s="1" t="s">
        <v>10251</v>
      </c>
      <c r="F1773" s="13" t="str">
        <f t="shared" si="27"/>
        <v>100 - New England Province</v>
      </c>
      <c r="G1773" s="14">
        <f>_xlfn.IFNA(VLOOKUP($F1773,StorageTanks_ProductionOnly!$BQ$2:$CE$31,10,FALSE),StorageTanks_ProductionOnly!$BZ$32)</f>
        <v>5.1641542824907183E-2</v>
      </c>
      <c r="H1773" s="14">
        <f>_xlfn.IFNA(VLOOKUP($F1773,StorageTanks_ProductionOnly!$BQ$2:$CE$31,11,FALSE),StorageTanks_ProductionOnly!$CA$32)</f>
        <v>0.88022939803243827</v>
      </c>
      <c r="I1773" s="14">
        <f>_xlfn.IFNA(VLOOKUP($F1773,StorageTanks_ProductionOnly!$BQ$2:$CE$31,13,FALSE),StorageTanks_ProductionOnly!$CC$32)</f>
        <v>9.9239949282087778E-2</v>
      </c>
      <c r="J1773" s="14">
        <f>_xlfn.IFNA(VLOOKUP($F1773,StorageTanks_ProductionOnly!$BQ$2:$CE$31,14,FALSE),StorageTanks_ProductionOnly!$CD$32)</f>
        <v>0.78502133323338208</v>
      </c>
    </row>
    <row r="1774" spans="1:10" x14ac:dyDescent="0.25">
      <c r="A1774" s="1" t="s">
        <v>7866</v>
      </c>
      <c r="B1774" s="1" t="s">
        <v>7852</v>
      </c>
      <c r="C1774" s="1" t="s">
        <v>7867</v>
      </c>
      <c r="D1774" s="1" t="s">
        <v>10250</v>
      </c>
      <c r="E1774" s="1" t="s">
        <v>10251</v>
      </c>
      <c r="F1774" s="13" t="str">
        <f t="shared" si="27"/>
        <v>100 - New England Province</v>
      </c>
      <c r="G1774" s="14">
        <f>_xlfn.IFNA(VLOOKUP($F1774,StorageTanks_ProductionOnly!$BQ$2:$CE$31,10,FALSE),StorageTanks_ProductionOnly!$BZ$32)</f>
        <v>5.1641542824907183E-2</v>
      </c>
      <c r="H1774" s="14">
        <f>_xlfn.IFNA(VLOOKUP($F1774,StorageTanks_ProductionOnly!$BQ$2:$CE$31,11,FALSE),StorageTanks_ProductionOnly!$CA$32)</f>
        <v>0.88022939803243827</v>
      </c>
      <c r="I1774" s="14">
        <f>_xlfn.IFNA(VLOOKUP($F1774,StorageTanks_ProductionOnly!$BQ$2:$CE$31,13,FALSE),StorageTanks_ProductionOnly!$CC$32)</f>
        <v>9.9239949282087778E-2</v>
      </c>
      <c r="J1774" s="14">
        <f>_xlfn.IFNA(VLOOKUP($F1774,StorageTanks_ProductionOnly!$BQ$2:$CE$31,14,FALSE),StorageTanks_ProductionOnly!$CD$32)</f>
        <v>0.78502133323338208</v>
      </c>
    </row>
    <row r="1775" spans="1:10" x14ac:dyDescent="0.25">
      <c r="A1775" s="1" t="s">
        <v>7868</v>
      </c>
      <c r="B1775" s="1" t="s">
        <v>7852</v>
      </c>
      <c r="C1775" s="1" t="s">
        <v>6303</v>
      </c>
      <c r="D1775" s="1" t="s">
        <v>10250</v>
      </c>
      <c r="E1775" s="1" t="s">
        <v>10251</v>
      </c>
      <c r="F1775" s="13" t="str">
        <f t="shared" si="27"/>
        <v>100 - New England Province</v>
      </c>
      <c r="G1775" s="14">
        <f>_xlfn.IFNA(VLOOKUP($F1775,StorageTanks_ProductionOnly!$BQ$2:$CE$31,10,FALSE),StorageTanks_ProductionOnly!$BZ$32)</f>
        <v>5.1641542824907183E-2</v>
      </c>
      <c r="H1775" s="14">
        <f>_xlfn.IFNA(VLOOKUP($F1775,StorageTanks_ProductionOnly!$BQ$2:$CE$31,11,FALSE),StorageTanks_ProductionOnly!$CA$32)</f>
        <v>0.88022939803243827</v>
      </c>
      <c r="I1775" s="14">
        <f>_xlfn.IFNA(VLOOKUP($F1775,StorageTanks_ProductionOnly!$BQ$2:$CE$31,13,FALSE),StorageTanks_ProductionOnly!$CC$32)</f>
        <v>9.9239949282087778E-2</v>
      </c>
      <c r="J1775" s="14">
        <f>_xlfn.IFNA(VLOOKUP($F1775,StorageTanks_ProductionOnly!$BQ$2:$CE$31,14,FALSE),StorageTanks_ProductionOnly!$CD$32)</f>
        <v>0.78502133323338208</v>
      </c>
    </row>
    <row r="1776" spans="1:10" x14ac:dyDescent="0.25">
      <c r="A1776" s="1" t="s">
        <v>7869</v>
      </c>
      <c r="B1776" s="1" t="s">
        <v>7870</v>
      </c>
      <c r="C1776" s="1" t="s">
        <v>7871</v>
      </c>
      <c r="D1776" s="1" t="s">
        <v>10252</v>
      </c>
      <c r="E1776" s="1" t="s">
        <v>10253</v>
      </c>
      <c r="F1776" s="13" t="str">
        <f t="shared" si="27"/>
        <v>120 - Atlantic Coast Basin</v>
      </c>
      <c r="G1776" s="14">
        <f>_xlfn.IFNA(VLOOKUP($F1776,StorageTanks_ProductionOnly!$BQ$2:$CE$31,10,FALSE),StorageTanks_ProductionOnly!$BZ$32)</f>
        <v>5.1641542824907183E-2</v>
      </c>
      <c r="H1776" s="14">
        <f>_xlfn.IFNA(VLOOKUP($F1776,StorageTanks_ProductionOnly!$BQ$2:$CE$31,11,FALSE),StorageTanks_ProductionOnly!$CA$32)</f>
        <v>0.88022939803243827</v>
      </c>
      <c r="I1776" s="14">
        <f>_xlfn.IFNA(VLOOKUP($F1776,StorageTanks_ProductionOnly!$BQ$2:$CE$31,13,FALSE),StorageTanks_ProductionOnly!$CC$32)</f>
        <v>9.9239949282087778E-2</v>
      </c>
      <c r="J1776" s="14">
        <f>_xlfn.IFNA(VLOOKUP($F1776,StorageTanks_ProductionOnly!$BQ$2:$CE$31,14,FALSE),StorageTanks_ProductionOnly!$CD$32)</f>
        <v>0.78502133323338208</v>
      </c>
    </row>
    <row r="1777" spans="1:10" x14ac:dyDescent="0.25">
      <c r="A1777" s="1" t="s">
        <v>7872</v>
      </c>
      <c r="B1777" s="1" t="s">
        <v>7870</v>
      </c>
      <c r="C1777" s="1" t="s">
        <v>7873</v>
      </c>
      <c r="D1777" s="1" t="s">
        <v>10150</v>
      </c>
      <c r="E1777" s="1" t="s">
        <v>10151</v>
      </c>
      <c r="F1777" s="13" t="str">
        <f t="shared" si="27"/>
        <v>150 - Piedmont-Blue Ridge Prov</v>
      </c>
      <c r="G1777" s="14">
        <f>_xlfn.IFNA(VLOOKUP($F1777,StorageTanks_ProductionOnly!$BQ$2:$CE$31,10,FALSE),StorageTanks_ProductionOnly!$BZ$32)</f>
        <v>5.1641542824907183E-2</v>
      </c>
      <c r="H1777" s="14">
        <f>_xlfn.IFNA(VLOOKUP($F1777,StorageTanks_ProductionOnly!$BQ$2:$CE$31,11,FALSE),StorageTanks_ProductionOnly!$CA$32)</f>
        <v>0.88022939803243827</v>
      </c>
      <c r="I1777" s="14">
        <f>_xlfn.IFNA(VLOOKUP($F1777,StorageTanks_ProductionOnly!$BQ$2:$CE$31,13,FALSE),StorageTanks_ProductionOnly!$CC$32)</f>
        <v>9.9239949282087778E-2</v>
      </c>
      <c r="J1777" s="14">
        <f>_xlfn.IFNA(VLOOKUP($F1777,StorageTanks_ProductionOnly!$BQ$2:$CE$31,14,FALSE),StorageTanks_ProductionOnly!$CD$32)</f>
        <v>0.78502133323338208</v>
      </c>
    </row>
    <row r="1778" spans="1:10" x14ac:dyDescent="0.25">
      <c r="A1778" s="1" t="s">
        <v>7874</v>
      </c>
      <c r="B1778" s="1" t="s">
        <v>7870</v>
      </c>
      <c r="C1778" s="1" t="s">
        <v>7875</v>
      </c>
      <c r="D1778" s="1" t="s">
        <v>10252</v>
      </c>
      <c r="E1778" s="1" t="s">
        <v>10253</v>
      </c>
      <c r="F1778" s="13" t="str">
        <f t="shared" si="27"/>
        <v>120 - Atlantic Coast Basin</v>
      </c>
      <c r="G1778" s="14">
        <f>_xlfn.IFNA(VLOOKUP($F1778,StorageTanks_ProductionOnly!$BQ$2:$CE$31,10,FALSE),StorageTanks_ProductionOnly!$BZ$32)</f>
        <v>5.1641542824907183E-2</v>
      </c>
      <c r="H1778" s="14">
        <f>_xlfn.IFNA(VLOOKUP($F1778,StorageTanks_ProductionOnly!$BQ$2:$CE$31,11,FALSE),StorageTanks_ProductionOnly!$CA$32)</f>
        <v>0.88022939803243827</v>
      </c>
      <c r="I1778" s="14">
        <f>_xlfn.IFNA(VLOOKUP($F1778,StorageTanks_ProductionOnly!$BQ$2:$CE$31,13,FALSE),StorageTanks_ProductionOnly!$CC$32)</f>
        <v>9.9239949282087778E-2</v>
      </c>
      <c r="J1778" s="14">
        <f>_xlfn.IFNA(VLOOKUP($F1778,StorageTanks_ProductionOnly!$BQ$2:$CE$31,14,FALSE),StorageTanks_ProductionOnly!$CD$32)</f>
        <v>0.78502133323338208</v>
      </c>
    </row>
    <row r="1779" spans="1:10" x14ac:dyDescent="0.25">
      <c r="A1779" s="1" t="s">
        <v>7876</v>
      </c>
      <c r="B1779" s="1" t="s">
        <v>7870</v>
      </c>
      <c r="C1779" s="1" t="s">
        <v>5715</v>
      </c>
      <c r="D1779" s="1" t="s">
        <v>10252</v>
      </c>
      <c r="E1779" s="1" t="s">
        <v>10253</v>
      </c>
      <c r="F1779" s="13" t="str">
        <f t="shared" si="27"/>
        <v>120 - Atlantic Coast Basin</v>
      </c>
      <c r="G1779" s="14">
        <f>_xlfn.IFNA(VLOOKUP($F1779,StorageTanks_ProductionOnly!$BQ$2:$CE$31,10,FALSE),StorageTanks_ProductionOnly!$BZ$32)</f>
        <v>5.1641542824907183E-2</v>
      </c>
      <c r="H1779" s="14">
        <f>_xlfn.IFNA(VLOOKUP($F1779,StorageTanks_ProductionOnly!$BQ$2:$CE$31,11,FALSE),StorageTanks_ProductionOnly!$CA$32)</f>
        <v>0.88022939803243827</v>
      </c>
      <c r="I1779" s="14">
        <f>_xlfn.IFNA(VLOOKUP($F1779,StorageTanks_ProductionOnly!$BQ$2:$CE$31,13,FALSE),StorageTanks_ProductionOnly!$CC$32)</f>
        <v>9.9239949282087778E-2</v>
      </c>
      <c r="J1779" s="14">
        <f>_xlfn.IFNA(VLOOKUP($F1779,StorageTanks_ProductionOnly!$BQ$2:$CE$31,14,FALSE),StorageTanks_ProductionOnly!$CD$32)</f>
        <v>0.78502133323338208</v>
      </c>
    </row>
    <row r="1780" spans="1:10" x14ac:dyDescent="0.25">
      <c r="A1780" s="1" t="s">
        <v>7877</v>
      </c>
      <c r="B1780" s="1" t="s">
        <v>7870</v>
      </c>
      <c r="C1780" s="1" t="s">
        <v>7878</v>
      </c>
      <c r="D1780" s="1" t="s">
        <v>10252</v>
      </c>
      <c r="E1780" s="1" t="s">
        <v>10253</v>
      </c>
      <c r="F1780" s="13" t="str">
        <f t="shared" si="27"/>
        <v>120 - Atlantic Coast Basin</v>
      </c>
      <c r="G1780" s="14">
        <f>_xlfn.IFNA(VLOOKUP($F1780,StorageTanks_ProductionOnly!$BQ$2:$CE$31,10,FALSE),StorageTanks_ProductionOnly!$BZ$32)</f>
        <v>5.1641542824907183E-2</v>
      </c>
      <c r="H1780" s="14">
        <f>_xlfn.IFNA(VLOOKUP($F1780,StorageTanks_ProductionOnly!$BQ$2:$CE$31,11,FALSE),StorageTanks_ProductionOnly!$CA$32)</f>
        <v>0.88022939803243827</v>
      </c>
      <c r="I1780" s="14">
        <f>_xlfn.IFNA(VLOOKUP($F1780,StorageTanks_ProductionOnly!$BQ$2:$CE$31,13,FALSE),StorageTanks_ProductionOnly!$CC$32)</f>
        <v>9.9239949282087778E-2</v>
      </c>
      <c r="J1780" s="14">
        <f>_xlfn.IFNA(VLOOKUP($F1780,StorageTanks_ProductionOnly!$BQ$2:$CE$31,14,FALSE),StorageTanks_ProductionOnly!$CD$32)</f>
        <v>0.78502133323338208</v>
      </c>
    </row>
    <row r="1781" spans="1:10" x14ac:dyDescent="0.25">
      <c r="A1781" s="1" t="s">
        <v>7879</v>
      </c>
      <c r="B1781" s="1" t="s">
        <v>7870</v>
      </c>
      <c r="C1781" s="1" t="s">
        <v>6064</v>
      </c>
      <c r="D1781" s="1" t="s">
        <v>10252</v>
      </c>
      <c r="E1781" s="1" t="s">
        <v>10253</v>
      </c>
      <c r="F1781" s="13" t="str">
        <f t="shared" si="27"/>
        <v>120 - Atlantic Coast Basin</v>
      </c>
      <c r="G1781" s="14">
        <f>_xlfn.IFNA(VLOOKUP($F1781,StorageTanks_ProductionOnly!$BQ$2:$CE$31,10,FALSE),StorageTanks_ProductionOnly!$BZ$32)</f>
        <v>5.1641542824907183E-2</v>
      </c>
      <c r="H1781" s="14">
        <f>_xlfn.IFNA(VLOOKUP($F1781,StorageTanks_ProductionOnly!$BQ$2:$CE$31,11,FALSE),StorageTanks_ProductionOnly!$CA$32)</f>
        <v>0.88022939803243827</v>
      </c>
      <c r="I1781" s="14">
        <f>_xlfn.IFNA(VLOOKUP($F1781,StorageTanks_ProductionOnly!$BQ$2:$CE$31,13,FALSE),StorageTanks_ProductionOnly!$CC$32)</f>
        <v>9.9239949282087778E-2</v>
      </c>
      <c r="J1781" s="14">
        <f>_xlfn.IFNA(VLOOKUP($F1781,StorageTanks_ProductionOnly!$BQ$2:$CE$31,14,FALSE),StorageTanks_ProductionOnly!$CD$32)</f>
        <v>0.78502133323338208</v>
      </c>
    </row>
    <row r="1782" spans="1:10" x14ac:dyDescent="0.25">
      <c r="A1782" s="1" t="s">
        <v>7880</v>
      </c>
      <c r="B1782" s="1" t="s">
        <v>7870</v>
      </c>
      <c r="C1782" s="1" t="s">
        <v>7013</v>
      </c>
      <c r="D1782" s="1" t="s">
        <v>10150</v>
      </c>
      <c r="E1782" s="1" t="s">
        <v>10151</v>
      </c>
      <c r="F1782" s="13" t="str">
        <f t="shared" si="27"/>
        <v>150 - Piedmont-Blue Ridge Prov</v>
      </c>
      <c r="G1782" s="14">
        <f>_xlfn.IFNA(VLOOKUP($F1782,StorageTanks_ProductionOnly!$BQ$2:$CE$31,10,FALSE),StorageTanks_ProductionOnly!$BZ$32)</f>
        <v>5.1641542824907183E-2</v>
      </c>
      <c r="H1782" s="14">
        <f>_xlfn.IFNA(VLOOKUP($F1782,StorageTanks_ProductionOnly!$BQ$2:$CE$31,11,FALSE),StorageTanks_ProductionOnly!$CA$32)</f>
        <v>0.88022939803243827</v>
      </c>
      <c r="I1782" s="14">
        <f>_xlfn.IFNA(VLOOKUP($F1782,StorageTanks_ProductionOnly!$BQ$2:$CE$31,13,FALSE),StorageTanks_ProductionOnly!$CC$32)</f>
        <v>9.9239949282087778E-2</v>
      </c>
      <c r="J1782" s="14">
        <f>_xlfn.IFNA(VLOOKUP($F1782,StorageTanks_ProductionOnly!$BQ$2:$CE$31,14,FALSE),StorageTanks_ProductionOnly!$CD$32)</f>
        <v>0.78502133323338208</v>
      </c>
    </row>
    <row r="1783" spans="1:10" x14ac:dyDescent="0.25">
      <c r="A1783" s="1" t="s">
        <v>7881</v>
      </c>
      <c r="B1783" s="1" t="s">
        <v>7870</v>
      </c>
      <c r="C1783" s="1" t="s">
        <v>7882</v>
      </c>
      <c r="D1783" s="1" t="s">
        <v>10252</v>
      </c>
      <c r="E1783" s="1" t="s">
        <v>10253</v>
      </c>
      <c r="F1783" s="13" t="str">
        <f t="shared" si="27"/>
        <v>120 - Atlantic Coast Basin</v>
      </c>
      <c r="G1783" s="14">
        <f>_xlfn.IFNA(VLOOKUP($F1783,StorageTanks_ProductionOnly!$BQ$2:$CE$31,10,FALSE),StorageTanks_ProductionOnly!$BZ$32)</f>
        <v>5.1641542824907183E-2</v>
      </c>
      <c r="H1783" s="14">
        <f>_xlfn.IFNA(VLOOKUP($F1783,StorageTanks_ProductionOnly!$BQ$2:$CE$31,11,FALSE),StorageTanks_ProductionOnly!$CA$32)</f>
        <v>0.88022939803243827</v>
      </c>
      <c r="I1783" s="14">
        <f>_xlfn.IFNA(VLOOKUP($F1783,StorageTanks_ProductionOnly!$BQ$2:$CE$31,13,FALSE),StorageTanks_ProductionOnly!$CC$32)</f>
        <v>9.9239949282087778E-2</v>
      </c>
      <c r="J1783" s="14">
        <f>_xlfn.IFNA(VLOOKUP($F1783,StorageTanks_ProductionOnly!$BQ$2:$CE$31,14,FALSE),StorageTanks_ProductionOnly!$CD$32)</f>
        <v>0.78502133323338208</v>
      </c>
    </row>
    <row r="1784" spans="1:10" x14ac:dyDescent="0.25">
      <c r="A1784" s="1" t="s">
        <v>7883</v>
      </c>
      <c r="B1784" s="1" t="s">
        <v>7870</v>
      </c>
      <c r="C1784" s="1" t="s">
        <v>7884</v>
      </c>
      <c r="D1784" s="1" t="s">
        <v>10150</v>
      </c>
      <c r="E1784" s="1" t="s">
        <v>10151</v>
      </c>
      <c r="F1784" s="13" t="str">
        <f t="shared" si="27"/>
        <v>150 - Piedmont-Blue Ridge Prov</v>
      </c>
      <c r="G1784" s="14">
        <f>_xlfn.IFNA(VLOOKUP($F1784,StorageTanks_ProductionOnly!$BQ$2:$CE$31,10,FALSE),StorageTanks_ProductionOnly!$BZ$32)</f>
        <v>5.1641542824907183E-2</v>
      </c>
      <c r="H1784" s="14">
        <f>_xlfn.IFNA(VLOOKUP($F1784,StorageTanks_ProductionOnly!$BQ$2:$CE$31,11,FALSE),StorageTanks_ProductionOnly!$CA$32)</f>
        <v>0.88022939803243827</v>
      </c>
      <c r="I1784" s="14">
        <f>_xlfn.IFNA(VLOOKUP($F1784,StorageTanks_ProductionOnly!$BQ$2:$CE$31,13,FALSE),StorageTanks_ProductionOnly!$CC$32)</f>
        <v>9.9239949282087778E-2</v>
      </c>
      <c r="J1784" s="14">
        <f>_xlfn.IFNA(VLOOKUP($F1784,StorageTanks_ProductionOnly!$BQ$2:$CE$31,14,FALSE),StorageTanks_ProductionOnly!$CD$32)</f>
        <v>0.78502133323338208</v>
      </c>
    </row>
    <row r="1785" spans="1:10" x14ac:dyDescent="0.25">
      <c r="A1785" s="1" t="s">
        <v>7885</v>
      </c>
      <c r="B1785" s="1" t="s">
        <v>7870</v>
      </c>
      <c r="C1785" s="1" t="s">
        <v>7886</v>
      </c>
      <c r="D1785" s="1" t="s">
        <v>10150</v>
      </c>
      <c r="E1785" s="1" t="s">
        <v>10151</v>
      </c>
      <c r="F1785" s="13" t="str">
        <f t="shared" si="27"/>
        <v>150 - Piedmont-Blue Ridge Prov</v>
      </c>
      <c r="G1785" s="14">
        <f>_xlfn.IFNA(VLOOKUP($F1785,StorageTanks_ProductionOnly!$BQ$2:$CE$31,10,FALSE),StorageTanks_ProductionOnly!$BZ$32)</f>
        <v>5.1641542824907183E-2</v>
      </c>
      <c r="H1785" s="14">
        <f>_xlfn.IFNA(VLOOKUP($F1785,StorageTanks_ProductionOnly!$BQ$2:$CE$31,11,FALSE),StorageTanks_ProductionOnly!$CA$32)</f>
        <v>0.88022939803243827</v>
      </c>
      <c r="I1785" s="14">
        <f>_xlfn.IFNA(VLOOKUP($F1785,StorageTanks_ProductionOnly!$BQ$2:$CE$31,13,FALSE),StorageTanks_ProductionOnly!$CC$32)</f>
        <v>9.9239949282087778E-2</v>
      </c>
      <c r="J1785" s="14">
        <f>_xlfn.IFNA(VLOOKUP($F1785,StorageTanks_ProductionOnly!$BQ$2:$CE$31,14,FALSE),StorageTanks_ProductionOnly!$CD$32)</f>
        <v>0.78502133323338208</v>
      </c>
    </row>
    <row r="1786" spans="1:10" x14ac:dyDescent="0.25">
      <c r="A1786" s="1" t="s">
        <v>7887</v>
      </c>
      <c r="B1786" s="1" t="s">
        <v>7870</v>
      </c>
      <c r="C1786" s="1" t="s">
        <v>6138</v>
      </c>
      <c r="D1786" s="1" t="s">
        <v>10150</v>
      </c>
      <c r="E1786" s="1" t="s">
        <v>10151</v>
      </c>
      <c r="F1786" s="13" t="str">
        <f t="shared" si="27"/>
        <v>150 - Piedmont-Blue Ridge Prov</v>
      </c>
      <c r="G1786" s="14">
        <f>_xlfn.IFNA(VLOOKUP($F1786,StorageTanks_ProductionOnly!$BQ$2:$CE$31,10,FALSE),StorageTanks_ProductionOnly!$BZ$32)</f>
        <v>5.1641542824907183E-2</v>
      </c>
      <c r="H1786" s="14">
        <f>_xlfn.IFNA(VLOOKUP($F1786,StorageTanks_ProductionOnly!$BQ$2:$CE$31,11,FALSE),StorageTanks_ProductionOnly!$CA$32)</f>
        <v>0.88022939803243827</v>
      </c>
      <c r="I1786" s="14">
        <f>_xlfn.IFNA(VLOOKUP($F1786,StorageTanks_ProductionOnly!$BQ$2:$CE$31,13,FALSE),StorageTanks_ProductionOnly!$CC$32)</f>
        <v>9.9239949282087778E-2</v>
      </c>
      <c r="J1786" s="14">
        <f>_xlfn.IFNA(VLOOKUP($F1786,StorageTanks_ProductionOnly!$BQ$2:$CE$31,14,FALSE),StorageTanks_ProductionOnly!$CD$32)</f>
        <v>0.78502133323338208</v>
      </c>
    </row>
    <row r="1787" spans="1:10" x14ac:dyDescent="0.25">
      <c r="A1787" s="1" t="s">
        <v>7888</v>
      </c>
      <c r="B1787" s="1" t="s">
        <v>7870</v>
      </c>
      <c r="C1787" s="1" t="s">
        <v>5543</v>
      </c>
      <c r="D1787" s="1" t="s">
        <v>10150</v>
      </c>
      <c r="E1787" s="1" t="s">
        <v>10151</v>
      </c>
      <c r="F1787" s="13" t="str">
        <f t="shared" si="27"/>
        <v>150 - Piedmont-Blue Ridge Prov</v>
      </c>
      <c r="G1787" s="14">
        <f>_xlfn.IFNA(VLOOKUP($F1787,StorageTanks_ProductionOnly!$BQ$2:$CE$31,10,FALSE),StorageTanks_ProductionOnly!$BZ$32)</f>
        <v>5.1641542824907183E-2</v>
      </c>
      <c r="H1787" s="14">
        <f>_xlfn.IFNA(VLOOKUP($F1787,StorageTanks_ProductionOnly!$BQ$2:$CE$31,11,FALSE),StorageTanks_ProductionOnly!$CA$32)</f>
        <v>0.88022939803243827</v>
      </c>
      <c r="I1787" s="14">
        <f>_xlfn.IFNA(VLOOKUP($F1787,StorageTanks_ProductionOnly!$BQ$2:$CE$31,13,FALSE),StorageTanks_ProductionOnly!$CC$32)</f>
        <v>9.9239949282087778E-2</v>
      </c>
      <c r="J1787" s="14">
        <f>_xlfn.IFNA(VLOOKUP($F1787,StorageTanks_ProductionOnly!$BQ$2:$CE$31,14,FALSE),StorageTanks_ProductionOnly!$CD$32)</f>
        <v>0.78502133323338208</v>
      </c>
    </row>
    <row r="1788" spans="1:10" x14ac:dyDescent="0.25">
      <c r="A1788" s="1" t="s">
        <v>7889</v>
      </c>
      <c r="B1788" s="1" t="s">
        <v>7870</v>
      </c>
      <c r="C1788" s="1" t="s">
        <v>7890</v>
      </c>
      <c r="D1788" s="1" t="s">
        <v>10252</v>
      </c>
      <c r="E1788" s="1" t="s">
        <v>10253</v>
      </c>
      <c r="F1788" s="13" t="str">
        <f t="shared" si="27"/>
        <v>120 - Atlantic Coast Basin</v>
      </c>
      <c r="G1788" s="14">
        <f>_xlfn.IFNA(VLOOKUP($F1788,StorageTanks_ProductionOnly!$BQ$2:$CE$31,10,FALSE),StorageTanks_ProductionOnly!$BZ$32)</f>
        <v>5.1641542824907183E-2</v>
      </c>
      <c r="H1788" s="14">
        <f>_xlfn.IFNA(VLOOKUP($F1788,StorageTanks_ProductionOnly!$BQ$2:$CE$31,11,FALSE),StorageTanks_ProductionOnly!$CA$32)</f>
        <v>0.88022939803243827</v>
      </c>
      <c r="I1788" s="14">
        <f>_xlfn.IFNA(VLOOKUP($F1788,StorageTanks_ProductionOnly!$BQ$2:$CE$31,13,FALSE),StorageTanks_ProductionOnly!$CC$32)</f>
        <v>9.9239949282087778E-2</v>
      </c>
      <c r="J1788" s="14">
        <f>_xlfn.IFNA(VLOOKUP($F1788,StorageTanks_ProductionOnly!$BQ$2:$CE$31,14,FALSE),StorageTanks_ProductionOnly!$CD$32)</f>
        <v>0.78502133323338208</v>
      </c>
    </row>
    <row r="1789" spans="1:10" x14ac:dyDescent="0.25">
      <c r="A1789" s="1" t="s">
        <v>7891</v>
      </c>
      <c r="B1789" s="1" t="s">
        <v>7870</v>
      </c>
      <c r="C1789" s="1" t="s">
        <v>6571</v>
      </c>
      <c r="D1789" s="1" t="s">
        <v>10150</v>
      </c>
      <c r="E1789" s="1" t="s">
        <v>10151</v>
      </c>
      <c r="F1789" s="13" t="str">
        <f t="shared" si="27"/>
        <v>150 - Piedmont-Blue Ridge Prov</v>
      </c>
      <c r="G1789" s="14">
        <f>_xlfn.IFNA(VLOOKUP($F1789,StorageTanks_ProductionOnly!$BQ$2:$CE$31,10,FALSE),StorageTanks_ProductionOnly!$BZ$32)</f>
        <v>5.1641542824907183E-2</v>
      </c>
      <c r="H1789" s="14">
        <f>_xlfn.IFNA(VLOOKUP($F1789,StorageTanks_ProductionOnly!$BQ$2:$CE$31,11,FALSE),StorageTanks_ProductionOnly!$CA$32)</f>
        <v>0.88022939803243827</v>
      </c>
      <c r="I1789" s="14">
        <f>_xlfn.IFNA(VLOOKUP($F1789,StorageTanks_ProductionOnly!$BQ$2:$CE$31,13,FALSE),StorageTanks_ProductionOnly!$CC$32)</f>
        <v>9.9239949282087778E-2</v>
      </c>
      <c r="J1789" s="14">
        <f>_xlfn.IFNA(VLOOKUP($F1789,StorageTanks_ProductionOnly!$BQ$2:$CE$31,14,FALSE),StorageTanks_ProductionOnly!$CD$32)</f>
        <v>0.78502133323338208</v>
      </c>
    </row>
    <row r="1790" spans="1:10" x14ac:dyDescent="0.25">
      <c r="A1790" s="1" t="s">
        <v>7892</v>
      </c>
      <c r="B1790" s="1" t="s">
        <v>7870</v>
      </c>
      <c r="C1790" s="1" t="s">
        <v>7893</v>
      </c>
      <c r="D1790" s="1" t="s">
        <v>10252</v>
      </c>
      <c r="E1790" s="1" t="s">
        <v>10253</v>
      </c>
      <c r="F1790" s="13" t="str">
        <f t="shared" si="27"/>
        <v>120 - Atlantic Coast Basin</v>
      </c>
      <c r="G1790" s="14">
        <f>_xlfn.IFNA(VLOOKUP($F1790,StorageTanks_ProductionOnly!$BQ$2:$CE$31,10,FALSE),StorageTanks_ProductionOnly!$BZ$32)</f>
        <v>5.1641542824907183E-2</v>
      </c>
      <c r="H1790" s="14">
        <f>_xlfn.IFNA(VLOOKUP($F1790,StorageTanks_ProductionOnly!$BQ$2:$CE$31,11,FALSE),StorageTanks_ProductionOnly!$CA$32)</f>
        <v>0.88022939803243827</v>
      </c>
      <c r="I1790" s="14">
        <f>_xlfn.IFNA(VLOOKUP($F1790,StorageTanks_ProductionOnly!$BQ$2:$CE$31,13,FALSE),StorageTanks_ProductionOnly!$CC$32)</f>
        <v>9.9239949282087778E-2</v>
      </c>
      <c r="J1790" s="14">
        <f>_xlfn.IFNA(VLOOKUP($F1790,StorageTanks_ProductionOnly!$BQ$2:$CE$31,14,FALSE),StorageTanks_ProductionOnly!$CD$32)</f>
        <v>0.78502133323338208</v>
      </c>
    </row>
    <row r="1791" spans="1:10" x14ac:dyDescent="0.25">
      <c r="A1791" s="1" t="s">
        <v>7894</v>
      </c>
      <c r="B1791" s="1" t="s">
        <v>7870</v>
      </c>
      <c r="C1791" s="1" t="s">
        <v>7895</v>
      </c>
      <c r="D1791" s="1" t="s">
        <v>10150</v>
      </c>
      <c r="E1791" s="1" t="s">
        <v>10151</v>
      </c>
      <c r="F1791" s="13" t="str">
        <f t="shared" si="27"/>
        <v>150 - Piedmont-Blue Ridge Prov</v>
      </c>
      <c r="G1791" s="14">
        <f>_xlfn.IFNA(VLOOKUP($F1791,StorageTanks_ProductionOnly!$BQ$2:$CE$31,10,FALSE),StorageTanks_ProductionOnly!$BZ$32)</f>
        <v>5.1641542824907183E-2</v>
      </c>
      <c r="H1791" s="14">
        <f>_xlfn.IFNA(VLOOKUP($F1791,StorageTanks_ProductionOnly!$BQ$2:$CE$31,11,FALSE),StorageTanks_ProductionOnly!$CA$32)</f>
        <v>0.88022939803243827</v>
      </c>
      <c r="I1791" s="14">
        <f>_xlfn.IFNA(VLOOKUP($F1791,StorageTanks_ProductionOnly!$BQ$2:$CE$31,13,FALSE),StorageTanks_ProductionOnly!$CC$32)</f>
        <v>9.9239949282087778E-2</v>
      </c>
      <c r="J1791" s="14">
        <f>_xlfn.IFNA(VLOOKUP($F1791,StorageTanks_ProductionOnly!$BQ$2:$CE$31,14,FALSE),StorageTanks_ProductionOnly!$CD$32)</f>
        <v>0.78502133323338208</v>
      </c>
    </row>
    <row r="1792" spans="1:10" x14ac:dyDescent="0.25">
      <c r="A1792" s="1" t="s">
        <v>7896</v>
      </c>
      <c r="B1792" s="1" t="s">
        <v>7870</v>
      </c>
      <c r="C1792" s="1" t="s">
        <v>7897</v>
      </c>
      <c r="D1792" s="1" t="s">
        <v>10252</v>
      </c>
      <c r="E1792" s="1" t="s">
        <v>10253</v>
      </c>
      <c r="F1792" s="13" t="str">
        <f t="shared" si="27"/>
        <v>120 - Atlantic Coast Basin</v>
      </c>
      <c r="G1792" s="14">
        <f>_xlfn.IFNA(VLOOKUP($F1792,StorageTanks_ProductionOnly!$BQ$2:$CE$31,10,FALSE),StorageTanks_ProductionOnly!$BZ$32)</f>
        <v>5.1641542824907183E-2</v>
      </c>
      <c r="H1792" s="14">
        <f>_xlfn.IFNA(VLOOKUP($F1792,StorageTanks_ProductionOnly!$BQ$2:$CE$31,11,FALSE),StorageTanks_ProductionOnly!$CA$32)</f>
        <v>0.88022939803243827</v>
      </c>
      <c r="I1792" s="14">
        <f>_xlfn.IFNA(VLOOKUP($F1792,StorageTanks_ProductionOnly!$BQ$2:$CE$31,13,FALSE),StorageTanks_ProductionOnly!$CC$32)</f>
        <v>9.9239949282087778E-2</v>
      </c>
      <c r="J1792" s="14">
        <f>_xlfn.IFNA(VLOOKUP($F1792,StorageTanks_ProductionOnly!$BQ$2:$CE$31,14,FALSE),StorageTanks_ProductionOnly!$CD$32)</f>
        <v>0.78502133323338208</v>
      </c>
    </row>
    <row r="1793" spans="1:10" x14ac:dyDescent="0.25">
      <c r="A1793" s="1" t="s">
        <v>7898</v>
      </c>
      <c r="B1793" s="1" t="s">
        <v>7870</v>
      </c>
      <c r="C1793" s="1" t="s">
        <v>6955</v>
      </c>
      <c r="D1793" s="1" t="s">
        <v>10150</v>
      </c>
      <c r="E1793" s="1" t="s">
        <v>10151</v>
      </c>
      <c r="F1793" s="13" t="str">
        <f t="shared" si="27"/>
        <v>150 - Piedmont-Blue Ridge Prov</v>
      </c>
      <c r="G1793" s="14">
        <f>_xlfn.IFNA(VLOOKUP($F1793,StorageTanks_ProductionOnly!$BQ$2:$CE$31,10,FALSE),StorageTanks_ProductionOnly!$BZ$32)</f>
        <v>5.1641542824907183E-2</v>
      </c>
      <c r="H1793" s="14">
        <f>_xlfn.IFNA(VLOOKUP($F1793,StorageTanks_ProductionOnly!$BQ$2:$CE$31,11,FALSE),StorageTanks_ProductionOnly!$CA$32)</f>
        <v>0.88022939803243827</v>
      </c>
      <c r="I1793" s="14">
        <f>_xlfn.IFNA(VLOOKUP($F1793,StorageTanks_ProductionOnly!$BQ$2:$CE$31,13,FALSE),StorageTanks_ProductionOnly!$CC$32)</f>
        <v>9.9239949282087778E-2</v>
      </c>
      <c r="J1793" s="14">
        <f>_xlfn.IFNA(VLOOKUP($F1793,StorageTanks_ProductionOnly!$BQ$2:$CE$31,14,FALSE),StorageTanks_ProductionOnly!$CD$32)</f>
        <v>0.78502133323338208</v>
      </c>
    </row>
    <row r="1794" spans="1:10" x14ac:dyDescent="0.25">
      <c r="A1794" s="1" t="s">
        <v>7899</v>
      </c>
      <c r="B1794" s="1" t="s">
        <v>7870</v>
      </c>
      <c r="C1794" s="1" t="s">
        <v>5558</v>
      </c>
      <c r="D1794" s="1" t="s">
        <v>363</v>
      </c>
      <c r="E1794" s="1" t="s">
        <v>10353</v>
      </c>
      <c r="F1794" s="13" t="str">
        <f t="shared" ref="F1794:F1857" si="28">_xlfn.CONCAT(E1794," ","-"," ",D1794)</f>
        <v>160A - Appalachian Basin (Eastern Overthrust Area)</v>
      </c>
      <c r="G1794" s="14">
        <f>_xlfn.IFNA(VLOOKUP($F1794,StorageTanks_ProductionOnly!$BQ$2:$CE$31,10,FALSE),StorageTanks_ProductionOnly!$BZ$32)</f>
        <v>3.6494488394335283E-3</v>
      </c>
      <c r="H1794" s="14">
        <f>_xlfn.IFNA(VLOOKUP($F1794,StorageTanks_ProductionOnly!$BQ$2:$CE$31,11,FALSE),StorageTanks_ProductionOnly!$CA$32)</f>
        <v>0.96692952450442948</v>
      </c>
      <c r="I1794" s="14">
        <f>_xlfn.IFNA(VLOOKUP($F1794,StorageTanks_ProductionOnly!$BQ$2:$CE$31,13,FALSE),StorageTanks_ProductionOnly!$CC$32)</f>
        <v>0</v>
      </c>
      <c r="J1794" s="14">
        <f>_xlfn.IFNA(VLOOKUP($F1794,StorageTanks_ProductionOnly!$BQ$2:$CE$31,14,FALSE),StorageTanks_ProductionOnly!$CD$32)</f>
        <v>0</v>
      </c>
    </row>
    <row r="1795" spans="1:10" x14ac:dyDescent="0.25">
      <c r="A1795" s="1" t="s">
        <v>7900</v>
      </c>
      <c r="B1795" s="1" t="s">
        <v>7870</v>
      </c>
      <c r="C1795" s="1" t="s">
        <v>5290</v>
      </c>
      <c r="D1795" s="1" t="s">
        <v>10150</v>
      </c>
      <c r="E1795" s="1" t="s">
        <v>10151</v>
      </c>
      <c r="F1795" s="13" t="str">
        <f t="shared" si="28"/>
        <v>150 - Piedmont-Blue Ridge Prov</v>
      </c>
      <c r="G1795" s="14">
        <f>_xlfn.IFNA(VLOOKUP($F1795,StorageTanks_ProductionOnly!$BQ$2:$CE$31,10,FALSE),StorageTanks_ProductionOnly!$BZ$32)</f>
        <v>5.1641542824907183E-2</v>
      </c>
      <c r="H1795" s="14">
        <f>_xlfn.IFNA(VLOOKUP($F1795,StorageTanks_ProductionOnly!$BQ$2:$CE$31,11,FALSE),StorageTanks_ProductionOnly!$CA$32)</f>
        <v>0.88022939803243827</v>
      </c>
      <c r="I1795" s="14">
        <f>_xlfn.IFNA(VLOOKUP($F1795,StorageTanks_ProductionOnly!$BQ$2:$CE$31,13,FALSE),StorageTanks_ProductionOnly!$CC$32)</f>
        <v>9.9239949282087778E-2</v>
      </c>
      <c r="J1795" s="14">
        <f>_xlfn.IFNA(VLOOKUP($F1795,StorageTanks_ProductionOnly!$BQ$2:$CE$31,14,FALSE),StorageTanks_ProductionOnly!$CD$32)</f>
        <v>0.78502133323338208</v>
      </c>
    </row>
    <row r="1796" spans="1:10" x14ac:dyDescent="0.25">
      <c r="A1796" s="1" t="s">
        <v>7901</v>
      </c>
      <c r="B1796" s="1" t="s">
        <v>7870</v>
      </c>
      <c r="C1796" s="1" t="s">
        <v>5929</v>
      </c>
      <c r="D1796" s="1" t="s">
        <v>363</v>
      </c>
      <c r="E1796" s="1" t="s">
        <v>10353</v>
      </c>
      <c r="F1796" s="13" t="str">
        <f t="shared" si="28"/>
        <v>160A - Appalachian Basin (Eastern Overthrust Area)</v>
      </c>
      <c r="G1796" s="14">
        <f>_xlfn.IFNA(VLOOKUP($F1796,StorageTanks_ProductionOnly!$BQ$2:$CE$31,10,FALSE),StorageTanks_ProductionOnly!$BZ$32)</f>
        <v>3.6494488394335283E-3</v>
      </c>
      <c r="H1796" s="14">
        <f>_xlfn.IFNA(VLOOKUP($F1796,StorageTanks_ProductionOnly!$BQ$2:$CE$31,11,FALSE),StorageTanks_ProductionOnly!$CA$32)</f>
        <v>0.96692952450442948</v>
      </c>
      <c r="I1796" s="14">
        <f>_xlfn.IFNA(VLOOKUP($F1796,StorageTanks_ProductionOnly!$BQ$2:$CE$31,13,FALSE),StorageTanks_ProductionOnly!$CC$32)</f>
        <v>0</v>
      </c>
      <c r="J1796" s="14">
        <f>_xlfn.IFNA(VLOOKUP($F1796,StorageTanks_ProductionOnly!$BQ$2:$CE$31,14,FALSE),StorageTanks_ProductionOnly!$CD$32)</f>
        <v>0</v>
      </c>
    </row>
    <row r="1797" spans="1:10" x14ac:dyDescent="0.25">
      <c r="A1797" s="1" t="s">
        <v>7902</v>
      </c>
      <c r="B1797" s="1" t="s">
        <v>7903</v>
      </c>
      <c r="C1797" s="1" t="s">
        <v>7904</v>
      </c>
      <c r="D1797" s="1" t="s">
        <v>10310</v>
      </c>
      <c r="E1797" s="1" t="s">
        <v>10311</v>
      </c>
      <c r="F1797" s="13" t="str">
        <f t="shared" si="28"/>
        <v>460 - Estancia Basin</v>
      </c>
      <c r="G1797" s="14">
        <f>_xlfn.IFNA(VLOOKUP($F1797,StorageTanks_ProductionOnly!$BQ$2:$CE$31,10,FALSE),StorageTanks_ProductionOnly!$BZ$32)</f>
        <v>5.1641542824907183E-2</v>
      </c>
      <c r="H1797" s="14">
        <f>_xlfn.IFNA(VLOOKUP($F1797,StorageTanks_ProductionOnly!$BQ$2:$CE$31,11,FALSE),StorageTanks_ProductionOnly!$CA$32)</f>
        <v>0.88022939803243827</v>
      </c>
      <c r="I1797" s="14">
        <f>_xlfn.IFNA(VLOOKUP($F1797,StorageTanks_ProductionOnly!$BQ$2:$CE$31,13,FALSE),StorageTanks_ProductionOnly!$CC$32)</f>
        <v>9.9239949282087778E-2</v>
      </c>
      <c r="J1797" s="14">
        <f>_xlfn.IFNA(VLOOKUP($F1797,StorageTanks_ProductionOnly!$BQ$2:$CE$31,14,FALSE),StorageTanks_ProductionOnly!$CD$32)</f>
        <v>0.78502133323338208</v>
      </c>
    </row>
    <row r="1798" spans="1:10" x14ac:dyDescent="0.25">
      <c r="A1798" s="1" t="s">
        <v>7905</v>
      </c>
      <c r="B1798" s="1" t="s">
        <v>7903</v>
      </c>
      <c r="C1798" s="1" t="s">
        <v>7906</v>
      </c>
      <c r="D1798" s="1" t="s">
        <v>10181</v>
      </c>
      <c r="E1798" s="1" t="s">
        <v>10182</v>
      </c>
      <c r="F1798" s="13" t="str">
        <f t="shared" si="28"/>
        <v>475 - Basin-And-Range Province</v>
      </c>
      <c r="G1798" s="14">
        <f>_xlfn.IFNA(VLOOKUP($F1798,StorageTanks_ProductionOnly!$BQ$2:$CE$31,10,FALSE),StorageTanks_ProductionOnly!$BZ$32)</f>
        <v>5.1641542824907183E-2</v>
      </c>
      <c r="H1798" s="14">
        <f>_xlfn.IFNA(VLOOKUP($F1798,StorageTanks_ProductionOnly!$BQ$2:$CE$31,11,FALSE),StorageTanks_ProductionOnly!$CA$32)</f>
        <v>0.88022939803243827</v>
      </c>
      <c r="I1798" s="14">
        <f>_xlfn.IFNA(VLOOKUP($F1798,StorageTanks_ProductionOnly!$BQ$2:$CE$31,13,FALSE),StorageTanks_ProductionOnly!$CC$32)</f>
        <v>9.9239949282087778E-2</v>
      </c>
      <c r="J1798" s="14">
        <f>_xlfn.IFNA(VLOOKUP($F1798,StorageTanks_ProductionOnly!$BQ$2:$CE$31,14,FALSE),StorageTanks_ProductionOnly!$CD$32)</f>
        <v>0.78502133323338208</v>
      </c>
    </row>
    <row r="1799" spans="1:10" x14ac:dyDescent="0.25">
      <c r="A1799" s="1" t="s">
        <v>7907</v>
      </c>
      <c r="B1799" s="1" t="s">
        <v>7903</v>
      </c>
      <c r="C1799" s="1" t="s">
        <v>7908</v>
      </c>
      <c r="D1799" s="1" t="s">
        <v>488</v>
      </c>
      <c r="E1799" s="1" t="s">
        <v>10312</v>
      </c>
      <c r="F1799" s="13" t="str">
        <f t="shared" si="28"/>
        <v>430 - Permian Basin</v>
      </c>
      <c r="G1799" s="14">
        <f>_xlfn.IFNA(VLOOKUP($F1799,StorageTanks_ProductionOnly!$BQ$2:$CE$31,10,FALSE),StorageTanks_ProductionOnly!$BZ$32)</f>
        <v>9.2243890508688586E-2</v>
      </c>
      <c r="H1799" s="14">
        <f>_xlfn.IFNA(VLOOKUP($F1799,StorageTanks_ProductionOnly!$BQ$2:$CE$31,11,FALSE),StorageTanks_ProductionOnly!$CA$32)</f>
        <v>0.9010896163722929</v>
      </c>
      <c r="I1799" s="14">
        <f>_xlfn.IFNA(VLOOKUP($F1799,StorageTanks_ProductionOnly!$BQ$2:$CE$31,13,FALSE),StorageTanks_ProductionOnly!$CC$32)</f>
        <v>7.8690974622068255E-2</v>
      </c>
      <c r="J1799" s="14">
        <f>_xlfn.IFNA(VLOOKUP($F1799,StorageTanks_ProductionOnly!$BQ$2:$CE$31,14,FALSE),StorageTanks_ProductionOnly!$CD$32)</f>
        <v>0.73504697753402115</v>
      </c>
    </row>
    <row r="1800" spans="1:10" x14ac:dyDescent="0.25">
      <c r="A1800" s="1" t="s">
        <v>7909</v>
      </c>
      <c r="B1800" s="1" t="s">
        <v>7903</v>
      </c>
      <c r="C1800" s="1" t="s">
        <v>7910</v>
      </c>
      <c r="D1800" s="1" t="s">
        <v>673</v>
      </c>
      <c r="E1800" s="1" t="s">
        <v>10230</v>
      </c>
      <c r="F1800" s="13" t="str">
        <f t="shared" si="28"/>
        <v>580 - San Juan Basin</v>
      </c>
      <c r="G1800" s="14">
        <f>_xlfn.IFNA(VLOOKUP($F1800,StorageTanks_ProductionOnly!$BQ$2:$CE$31,10,FALSE),StorageTanks_ProductionOnly!$BZ$32)</f>
        <v>0</v>
      </c>
      <c r="H1800" s="14">
        <f>_xlfn.IFNA(VLOOKUP($F1800,StorageTanks_ProductionOnly!$BQ$2:$CE$31,11,FALSE),StorageTanks_ProductionOnly!$CA$32)</f>
        <v>0</v>
      </c>
      <c r="I1800" s="14">
        <f>_xlfn.IFNA(VLOOKUP($F1800,StorageTanks_ProductionOnly!$BQ$2:$CE$31,13,FALSE),StorageTanks_ProductionOnly!$CC$32)</f>
        <v>8.8200010340863888E-2</v>
      </c>
      <c r="J1800" s="14">
        <f>_xlfn.IFNA(VLOOKUP($F1800,StorageTanks_ProductionOnly!$BQ$2:$CE$31,14,FALSE),StorageTanks_ProductionOnly!$CD$32)</f>
        <v>0.90571250998946429</v>
      </c>
    </row>
    <row r="1801" spans="1:10" x14ac:dyDescent="0.25">
      <c r="A1801" s="1" t="s">
        <v>7911</v>
      </c>
      <c r="B1801" s="1" t="s">
        <v>7903</v>
      </c>
      <c r="C1801" s="1" t="s">
        <v>7715</v>
      </c>
      <c r="D1801" s="1" t="s">
        <v>10236</v>
      </c>
      <c r="E1801" s="1" t="s">
        <v>10237</v>
      </c>
      <c r="F1801" s="13" t="str">
        <f t="shared" si="28"/>
        <v>455 - Las Vegas-Raton Basin</v>
      </c>
      <c r="G1801" s="14">
        <f>_xlfn.IFNA(VLOOKUP($F1801,StorageTanks_ProductionOnly!$BQ$2:$CE$31,10,FALSE),StorageTanks_ProductionOnly!$BZ$32)</f>
        <v>5.1641542824907183E-2</v>
      </c>
      <c r="H1801" s="14">
        <f>_xlfn.IFNA(VLOOKUP($F1801,StorageTanks_ProductionOnly!$BQ$2:$CE$31,11,FALSE),StorageTanks_ProductionOnly!$CA$32)</f>
        <v>0.88022939803243827</v>
      </c>
      <c r="I1801" s="14">
        <f>_xlfn.IFNA(VLOOKUP($F1801,StorageTanks_ProductionOnly!$BQ$2:$CE$31,13,FALSE),StorageTanks_ProductionOnly!$CC$32)</f>
        <v>9.9239949282087778E-2</v>
      </c>
      <c r="J1801" s="14">
        <f>_xlfn.IFNA(VLOOKUP($F1801,StorageTanks_ProductionOnly!$BQ$2:$CE$31,14,FALSE),StorageTanks_ProductionOnly!$CD$32)</f>
        <v>0.78502133323338208</v>
      </c>
    </row>
    <row r="1802" spans="1:10" x14ac:dyDescent="0.25">
      <c r="A1802" s="1" t="s">
        <v>7912</v>
      </c>
      <c r="B1802" s="1" t="s">
        <v>7903</v>
      </c>
      <c r="C1802" s="1" t="s">
        <v>7913</v>
      </c>
      <c r="D1802" s="1" t="s">
        <v>10313</v>
      </c>
      <c r="E1802" s="1" t="s">
        <v>10314</v>
      </c>
      <c r="F1802" s="13" t="str">
        <f t="shared" si="28"/>
        <v>435 - Palo Duro Basin</v>
      </c>
      <c r="G1802" s="14">
        <f>_xlfn.IFNA(VLOOKUP($F1802,StorageTanks_ProductionOnly!$BQ$2:$CE$31,10,FALSE),StorageTanks_ProductionOnly!$BZ$32)</f>
        <v>0</v>
      </c>
      <c r="H1802" s="14">
        <f>_xlfn.IFNA(VLOOKUP($F1802,StorageTanks_ProductionOnly!$BQ$2:$CE$31,11,FALSE),StorageTanks_ProductionOnly!$CA$32)</f>
        <v>0</v>
      </c>
      <c r="I1802" s="14">
        <f>_xlfn.IFNA(VLOOKUP($F1802,StorageTanks_ProductionOnly!$BQ$2:$CE$31,13,FALSE),StorageTanks_ProductionOnly!$CC$32)</f>
        <v>0</v>
      </c>
      <c r="J1802" s="14">
        <f>_xlfn.IFNA(VLOOKUP($F1802,StorageTanks_ProductionOnly!$BQ$2:$CE$31,14,FALSE),StorageTanks_ProductionOnly!$CD$32)</f>
        <v>0</v>
      </c>
    </row>
    <row r="1803" spans="1:10" x14ac:dyDescent="0.25">
      <c r="A1803" s="1" t="s">
        <v>7914</v>
      </c>
      <c r="B1803" s="1" t="s">
        <v>7903</v>
      </c>
      <c r="C1803" s="1" t="s">
        <v>7915</v>
      </c>
      <c r="D1803" s="1" t="s">
        <v>10313</v>
      </c>
      <c r="E1803" s="1" t="s">
        <v>10314</v>
      </c>
      <c r="F1803" s="13" t="str">
        <f t="shared" si="28"/>
        <v>435 - Palo Duro Basin</v>
      </c>
      <c r="G1803" s="14">
        <f>_xlfn.IFNA(VLOOKUP($F1803,StorageTanks_ProductionOnly!$BQ$2:$CE$31,10,FALSE),StorageTanks_ProductionOnly!$BZ$32)</f>
        <v>0</v>
      </c>
      <c r="H1803" s="14">
        <f>_xlfn.IFNA(VLOOKUP($F1803,StorageTanks_ProductionOnly!$BQ$2:$CE$31,11,FALSE),StorageTanks_ProductionOnly!$CA$32)</f>
        <v>0</v>
      </c>
      <c r="I1803" s="14">
        <f>_xlfn.IFNA(VLOOKUP($F1803,StorageTanks_ProductionOnly!$BQ$2:$CE$31,13,FALSE),StorageTanks_ProductionOnly!$CC$32)</f>
        <v>0</v>
      </c>
      <c r="J1803" s="14">
        <f>_xlfn.IFNA(VLOOKUP($F1803,StorageTanks_ProductionOnly!$BQ$2:$CE$31,14,FALSE),StorageTanks_ProductionOnly!$CD$32)</f>
        <v>0</v>
      </c>
    </row>
    <row r="1804" spans="1:10" x14ac:dyDescent="0.25">
      <c r="A1804" s="1" t="s">
        <v>7916</v>
      </c>
      <c r="B1804" s="1" t="s">
        <v>7903</v>
      </c>
      <c r="C1804" s="1" t="s">
        <v>7917</v>
      </c>
      <c r="D1804" s="1" t="s">
        <v>10315</v>
      </c>
      <c r="E1804" s="1" t="s">
        <v>10316</v>
      </c>
      <c r="F1804" s="13" t="str">
        <f t="shared" si="28"/>
        <v>465 - Orogrande Basin</v>
      </c>
      <c r="G1804" s="14">
        <f>_xlfn.IFNA(VLOOKUP($F1804,StorageTanks_ProductionOnly!$BQ$2:$CE$31,10,FALSE),StorageTanks_ProductionOnly!$BZ$32)</f>
        <v>5.1641542824907183E-2</v>
      </c>
      <c r="H1804" s="14">
        <f>_xlfn.IFNA(VLOOKUP($F1804,StorageTanks_ProductionOnly!$BQ$2:$CE$31,11,FALSE),StorageTanks_ProductionOnly!$CA$32)</f>
        <v>0.88022939803243827</v>
      </c>
      <c r="I1804" s="14">
        <f>_xlfn.IFNA(VLOOKUP($F1804,StorageTanks_ProductionOnly!$BQ$2:$CE$31,13,FALSE),StorageTanks_ProductionOnly!$CC$32)</f>
        <v>9.9239949282087778E-2</v>
      </c>
      <c r="J1804" s="14">
        <f>_xlfn.IFNA(VLOOKUP($F1804,StorageTanks_ProductionOnly!$BQ$2:$CE$31,14,FALSE),StorageTanks_ProductionOnly!$CD$32)</f>
        <v>0.78502133323338208</v>
      </c>
    </row>
    <row r="1805" spans="1:10" x14ac:dyDescent="0.25">
      <c r="A1805" s="1" t="s">
        <v>7918</v>
      </c>
      <c r="B1805" s="1" t="s">
        <v>7903</v>
      </c>
      <c r="C1805" s="1" t="s">
        <v>7919</v>
      </c>
      <c r="D1805" s="1" t="s">
        <v>488</v>
      </c>
      <c r="E1805" s="1" t="s">
        <v>10312</v>
      </c>
      <c r="F1805" s="13" t="str">
        <f t="shared" si="28"/>
        <v>430 - Permian Basin</v>
      </c>
      <c r="G1805" s="14">
        <f>_xlfn.IFNA(VLOOKUP($F1805,StorageTanks_ProductionOnly!$BQ$2:$CE$31,10,FALSE),StorageTanks_ProductionOnly!$BZ$32)</f>
        <v>9.2243890508688586E-2</v>
      </c>
      <c r="H1805" s="14">
        <f>_xlfn.IFNA(VLOOKUP($F1805,StorageTanks_ProductionOnly!$BQ$2:$CE$31,11,FALSE),StorageTanks_ProductionOnly!$CA$32)</f>
        <v>0.9010896163722929</v>
      </c>
      <c r="I1805" s="14">
        <f>_xlfn.IFNA(VLOOKUP($F1805,StorageTanks_ProductionOnly!$BQ$2:$CE$31,13,FALSE),StorageTanks_ProductionOnly!$CC$32)</f>
        <v>7.8690974622068255E-2</v>
      </c>
      <c r="J1805" s="14">
        <f>_xlfn.IFNA(VLOOKUP($F1805,StorageTanks_ProductionOnly!$BQ$2:$CE$31,14,FALSE),StorageTanks_ProductionOnly!$CD$32)</f>
        <v>0.73504697753402115</v>
      </c>
    </row>
    <row r="1806" spans="1:10" x14ac:dyDescent="0.25">
      <c r="A1806" s="1" t="s">
        <v>7920</v>
      </c>
      <c r="B1806" s="1" t="s">
        <v>7903</v>
      </c>
      <c r="C1806" s="1" t="s">
        <v>5216</v>
      </c>
      <c r="D1806" s="1" t="s">
        <v>10181</v>
      </c>
      <c r="E1806" s="1" t="s">
        <v>10182</v>
      </c>
      <c r="F1806" s="13" t="str">
        <f t="shared" si="28"/>
        <v>475 - Basin-And-Range Province</v>
      </c>
      <c r="G1806" s="14">
        <f>_xlfn.IFNA(VLOOKUP($F1806,StorageTanks_ProductionOnly!$BQ$2:$CE$31,10,FALSE),StorageTanks_ProductionOnly!$BZ$32)</f>
        <v>5.1641542824907183E-2</v>
      </c>
      <c r="H1806" s="14">
        <f>_xlfn.IFNA(VLOOKUP($F1806,StorageTanks_ProductionOnly!$BQ$2:$CE$31,11,FALSE),StorageTanks_ProductionOnly!$CA$32)</f>
        <v>0.88022939803243827</v>
      </c>
      <c r="I1806" s="14">
        <f>_xlfn.IFNA(VLOOKUP($F1806,StorageTanks_ProductionOnly!$BQ$2:$CE$31,13,FALSE),StorageTanks_ProductionOnly!$CC$32)</f>
        <v>9.9239949282087778E-2</v>
      </c>
      <c r="J1806" s="14">
        <f>_xlfn.IFNA(VLOOKUP($F1806,StorageTanks_ProductionOnly!$BQ$2:$CE$31,14,FALSE),StorageTanks_ProductionOnly!$CD$32)</f>
        <v>0.78502133323338208</v>
      </c>
    </row>
    <row r="1807" spans="1:10" x14ac:dyDescent="0.25">
      <c r="A1807" s="1" t="s">
        <v>7921</v>
      </c>
      <c r="B1807" s="1" t="s">
        <v>7903</v>
      </c>
      <c r="C1807" s="1" t="s">
        <v>7922</v>
      </c>
      <c r="D1807" s="1" t="s">
        <v>10313</v>
      </c>
      <c r="E1807" s="1" t="s">
        <v>10314</v>
      </c>
      <c r="F1807" s="13" t="str">
        <f t="shared" si="28"/>
        <v>435 - Palo Duro Basin</v>
      </c>
      <c r="G1807" s="14">
        <f>_xlfn.IFNA(VLOOKUP($F1807,StorageTanks_ProductionOnly!$BQ$2:$CE$31,10,FALSE),StorageTanks_ProductionOnly!$BZ$32)</f>
        <v>0</v>
      </c>
      <c r="H1807" s="14">
        <f>_xlfn.IFNA(VLOOKUP($F1807,StorageTanks_ProductionOnly!$BQ$2:$CE$31,11,FALSE),StorageTanks_ProductionOnly!$CA$32)</f>
        <v>0</v>
      </c>
      <c r="I1807" s="14">
        <f>_xlfn.IFNA(VLOOKUP($F1807,StorageTanks_ProductionOnly!$BQ$2:$CE$31,13,FALSE),StorageTanks_ProductionOnly!$CC$32)</f>
        <v>0</v>
      </c>
      <c r="J1807" s="14">
        <f>_xlfn.IFNA(VLOOKUP($F1807,StorageTanks_ProductionOnly!$BQ$2:$CE$31,14,FALSE),StorageTanks_ProductionOnly!$CD$32)</f>
        <v>0</v>
      </c>
    </row>
    <row r="1808" spans="1:10" x14ac:dyDescent="0.25">
      <c r="A1808" s="1" t="s">
        <v>7923</v>
      </c>
      <c r="B1808" s="1" t="s">
        <v>7903</v>
      </c>
      <c r="C1808" s="1" t="s">
        <v>7924</v>
      </c>
      <c r="D1808" s="1" t="s">
        <v>10317</v>
      </c>
      <c r="E1808" s="1" t="s">
        <v>10318</v>
      </c>
      <c r="F1808" s="13" t="str">
        <f t="shared" si="28"/>
        <v>445 - Sierra Grande Uplift</v>
      </c>
      <c r="G1808" s="14">
        <f>_xlfn.IFNA(VLOOKUP($F1808,StorageTanks_ProductionOnly!$BQ$2:$CE$31,10,FALSE),StorageTanks_ProductionOnly!$BZ$32)</f>
        <v>5.1641542824907183E-2</v>
      </c>
      <c r="H1808" s="14">
        <f>_xlfn.IFNA(VLOOKUP($F1808,StorageTanks_ProductionOnly!$BQ$2:$CE$31,11,FALSE),StorageTanks_ProductionOnly!$CA$32)</f>
        <v>0.88022939803243827</v>
      </c>
      <c r="I1808" s="14">
        <f>_xlfn.IFNA(VLOOKUP($F1808,StorageTanks_ProductionOnly!$BQ$2:$CE$31,13,FALSE),StorageTanks_ProductionOnly!$CC$32)</f>
        <v>9.9239949282087778E-2</v>
      </c>
      <c r="J1808" s="14">
        <f>_xlfn.IFNA(VLOOKUP($F1808,StorageTanks_ProductionOnly!$BQ$2:$CE$31,14,FALSE),StorageTanks_ProductionOnly!$CD$32)</f>
        <v>0.78502133323338208</v>
      </c>
    </row>
    <row r="1809" spans="1:10" x14ac:dyDescent="0.25">
      <c r="A1809" s="1" t="s">
        <v>7925</v>
      </c>
      <c r="B1809" s="1" t="s">
        <v>7903</v>
      </c>
      <c r="C1809" s="1" t="s">
        <v>7926</v>
      </c>
      <c r="D1809" s="1" t="s">
        <v>10177</v>
      </c>
      <c r="E1809" s="1" t="s">
        <v>10178</v>
      </c>
      <c r="F1809" s="13" t="str">
        <f t="shared" si="28"/>
        <v>470 - Pedregosa Basin</v>
      </c>
      <c r="G1809" s="14">
        <f>_xlfn.IFNA(VLOOKUP($F1809,StorageTanks_ProductionOnly!$BQ$2:$CE$31,10,FALSE),StorageTanks_ProductionOnly!$BZ$32)</f>
        <v>5.1641542824907183E-2</v>
      </c>
      <c r="H1809" s="14">
        <f>_xlfn.IFNA(VLOOKUP($F1809,StorageTanks_ProductionOnly!$BQ$2:$CE$31,11,FALSE),StorageTanks_ProductionOnly!$CA$32)</f>
        <v>0.88022939803243827</v>
      </c>
      <c r="I1809" s="14">
        <f>_xlfn.IFNA(VLOOKUP($F1809,StorageTanks_ProductionOnly!$BQ$2:$CE$31,13,FALSE),StorageTanks_ProductionOnly!$CC$32)</f>
        <v>9.9239949282087778E-2</v>
      </c>
      <c r="J1809" s="14">
        <f>_xlfn.IFNA(VLOOKUP($F1809,StorageTanks_ProductionOnly!$BQ$2:$CE$31,14,FALSE),StorageTanks_ProductionOnly!$CD$32)</f>
        <v>0.78502133323338208</v>
      </c>
    </row>
    <row r="1810" spans="1:10" x14ac:dyDescent="0.25">
      <c r="A1810" s="1" t="s">
        <v>7927</v>
      </c>
      <c r="B1810" s="1" t="s">
        <v>7903</v>
      </c>
      <c r="C1810" s="1" t="s">
        <v>7928</v>
      </c>
      <c r="D1810" s="1" t="s">
        <v>488</v>
      </c>
      <c r="E1810" s="1" t="s">
        <v>10312</v>
      </c>
      <c r="F1810" s="13" t="str">
        <f t="shared" si="28"/>
        <v>430 - Permian Basin</v>
      </c>
      <c r="G1810" s="14">
        <f>_xlfn.IFNA(VLOOKUP($F1810,StorageTanks_ProductionOnly!$BQ$2:$CE$31,10,FALSE),StorageTanks_ProductionOnly!$BZ$32)</f>
        <v>9.2243890508688586E-2</v>
      </c>
      <c r="H1810" s="14">
        <f>_xlfn.IFNA(VLOOKUP($F1810,StorageTanks_ProductionOnly!$BQ$2:$CE$31,11,FALSE),StorageTanks_ProductionOnly!$CA$32)</f>
        <v>0.9010896163722929</v>
      </c>
      <c r="I1810" s="14">
        <f>_xlfn.IFNA(VLOOKUP($F1810,StorageTanks_ProductionOnly!$BQ$2:$CE$31,13,FALSE),StorageTanks_ProductionOnly!$CC$32)</f>
        <v>7.8690974622068255E-2</v>
      </c>
      <c r="J1810" s="14">
        <f>_xlfn.IFNA(VLOOKUP($F1810,StorageTanks_ProductionOnly!$BQ$2:$CE$31,14,FALSE),StorageTanks_ProductionOnly!$CD$32)</f>
        <v>0.73504697753402115</v>
      </c>
    </row>
    <row r="1811" spans="1:10" x14ac:dyDescent="0.25">
      <c r="A1811" s="1" t="s">
        <v>7929</v>
      </c>
      <c r="B1811" s="1" t="s">
        <v>7903</v>
      </c>
      <c r="C1811" s="1" t="s">
        <v>5237</v>
      </c>
      <c r="D1811" s="1" t="s">
        <v>10315</v>
      </c>
      <c r="E1811" s="1" t="s">
        <v>10316</v>
      </c>
      <c r="F1811" s="13" t="str">
        <f t="shared" si="28"/>
        <v>465 - Orogrande Basin</v>
      </c>
      <c r="G1811" s="14">
        <f>_xlfn.IFNA(VLOOKUP($F1811,StorageTanks_ProductionOnly!$BQ$2:$CE$31,10,FALSE),StorageTanks_ProductionOnly!$BZ$32)</f>
        <v>5.1641542824907183E-2</v>
      </c>
      <c r="H1811" s="14">
        <f>_xlfn.IFNA(VLOOKUP($F1811,StorageTanks_ProductionOnly!$BQ$2:$CE$31,11,FALSE),StorageTanks_ProductionOnly!$CA$32)</f>
        <v>0.88022939803243827</v>
      </c>
      <c r="I1811" s="14">
        <f>_xlfn.IFNA(VLOOKUP($F1811,StorageTanks_ProductionOnly!$BQ$2:$CE$31,13,FALSE),StorageTanks_ProductionOnly!$CC$32)</f>
        <v>9.9239949282087778E-2</v>
      </c>
      <c r="J1811" s="14">
        <f>_xlfn.IFNA(VLOOKUP($F1811,StorageTanks_ProductionOnly!$BQ$2:$CE$31,14,FALSE),StorageTanks_ProductionOnly!$CD$32)</f>
        <v>0.78502133323338208</v>
      </c>
    </row>
    <row r="1812" spans="1:10" x14ac:dyDescent="0.25">
      <c r="A1812" s="1" t="s">
        <v>7930</v>
      </c>
      <c r="B1812" s="1" t="s">
        <v>7903</v>
      </c>
      <c r="C1812" s="1" t="s">
        <v>7931</v>
      </c>
      <c r="D1812" s="1" t="s">
        <v>673</v>
      </c>
      <c r="E1812" s="1" t="s">
        <v>10230</v>
      </c>
      <c r="F1812" s="13" t="str">
        <f t="shared" si="28"/>
        <v>580 - San Juan Basin</v>
      </c>
      <c r="G1812" s="14">
        <f>_xlfn.IFNA(VLOOKUP($F1812,StorageTanks_ProductionOnly!$BQ$2:$CE$31,10,FALSE),StorageTanks_ProductionOnly!$BZ$32)</f>
        <v>0</v>
      </c>
      <c r="H1812" s="14">
        <f>_xlfn.IFNA(VLOOKUP($F1812,StorageTanks_ProductionOnly!$BQ$2:$CE$31,11,FALSE),StorageTanks_ProductionOnly!$CA$32)</f>
        <v>0</v>
      </c>
      <c r="I1812" s="14">
        <f>_xlfn.IFNA(VLOOKUP($F1812,StorageTanks_ProductionOnly!$BQ$2:$CE$31,13,FALSE),StorageTanks_ProductionOnly!$CC$32)</f>
        <v>8.8200010340863888E-2</v>
      </c>
      <c r="J1812" s="14">
        <f>_xlfn.IFNA(VLOOKUP($F1812,StorageTanks_ProductionOnly!$BQ$2:$CE$31,14,FALSE),StorageTanks_ProductionOnly!$CD$32)</f>
        <v>0.90571250998946429</v>
      </c>
    </row>
    <row r="1813" spans="1:10" x14ac:dyDescent="0.25">
      <c r="A1813" s="1" t="s">
        <v>7932</v>
      </c>
      <c r="B1813" s="1" t="s">
        <v>7903</v>
      </c>
      <c r="C1813" s="1" t="s">
        <v>7933</v>
      </c>
      <c r="D1813" s="1" t="s">
        <v>10181</v>
      </c>
      <c r="E1813" s="1" t="s">
        <v>10182</v>
      </c>
      <c r="F1813" s="13" t="str">
        <f t="shared" si="28"/>
        <v>475 - Basin-And-Range Province</v>
      </c>
      <c r="G1813" s="14">
        <f>_xlfn.IFNA(VLOOKUP($F1813,StorageTanks_ProductionOnly!$BQ$2:$CE$31,10,FALSE),StorageTanks_ProductionOnly!$BZ$32)</f>
        <v>5.1641542824907183E-2</v>
      </c>
      <c r="H1813" s="14">
        <f>_xlfn.IFNA(VLOOKUP($F1813,StorageTanks_ProductionOnly!$BQ$2:$CE$31,11,FALSE),StorageTanks_ProductionOnly!$CA$32)</f>
        <v>0.88022939803243827</v>
      </c>
      <c r="I1813" s="14">
        <f>_xlfn.IFNA(VLOOKUP($F1813,StorageTanks_ProductionOnly!$BQ$2:$CE$31,13,FALSE),StorageTanks_ProductionOnly!$CC$32)</f>
        <v>9.9239949282087778E-2</v>
      </c>
      <c r="J1813" s="14">
        <f>_xlfn.IFNA(VLOOKUP($F1813,StorageTanks_ProductionOnly!$BQ$2:$CE$31,14,FALSE),StorageTanks_ProductionOnly!$CD$32)</f>
        <v>0.78502133323338208</v>
      </c>
    </row>
    <row r="1814" spans="1:10" x14ac:dyDescent="0.25">
      <c r="A1814" s="1" t="s">
        <v>7934</v>
      </c>
      <c r="B1814" s="1" t="s">
        <v>7903</v>
      </c>
      <c r="C1814" s="1" t="s">
        <v>7935</v>
      </c>
      <c r="D1814" s="1" t="s">
        <v>673</v>
      </c>
      <c r="E1814" s="1" t="s">
        <v>10230</v>
      </c>
      <c r="F1814" s="13" t="str">
        <f t="shared" si="28"/>
        <v>580 - San Juan Basin</v>
      </c>
      <c r="G1814" s="14">
        <f>_xlfn.IFNA(VLOOKUP($F1814,StorageTanks_ProductionOnly!$BQ$2:$CE$31,10,FALSE),StorageTanks_ProductionOnly!$BZ$32)</f>
        <v>0</v>
      </c>
      <c r="H1814" s="14">
        <f>_xlfn.IFNA(VLOOKUP($F1814,StorageTanks_ProductionOnly!$BQ$2:$CE$31,11,FALSE),StorageTanks_ProductionOnly!$CA$32)</f>
        <v>0</v>
      </c>
      <c r="I1814" s="14">
        <f>_xlfn.IFNA(VLOOKUP($F1814,StorageTanks_ProductionOnly!$BQ$2:$CE$31,13,FALSE),StorageTanks_ProductionOnly!$CC$32)</f>
        <v>8.8200010340863888E-2</v>
      </c>
      <c r="J1814" s="14">
        <f>_xlfn.IFNA(VLOOKUP($F1814,StorageTanks_ProductionOnly!$BQ$2:$CE$31,14,FALSE),StorageTanks_ProductionOnly!$CD$32)</f>
        <v>0.90571250998946429</v>
      </c>
    </row>
    <row r="1815" spans="1:10" x14ac:dyDescent="0.25">
      <c r="A1815" s="1" t="s">
        <v>7936</v>
      </c>
      <c r="B1815" s="1" t="s">
        <v>7903</v>
      </c>
      <c r="C1815" s="1" t="s">
        <v>7937</v>
      </c>
      <c r="D1815" s="1" t="s">
        <v>10236</v>
      </c>
      <c r="E1815" s="1" t="s">
        <v>10237</v>
      </c>
      <c r="F1815" s="13" t="str">
        <f t="shared" si="28"/>
        <v>455 - Las Vegas-Raton Basin</v>
      </c>
      <c r="G1815" s="14">
        <f>_xlfn.IFNA(VLOOKUP($F1815,StorageTanks_ProductionOnly!$BQ$2:$CE$31,10,FALSE),StorageTanks_ProductionOnly!$BZ$32)</f>
        <v>5.1641542824907183E-2</v>
      </c>
      <c r="H1815" s="14">
        <f>_xlfn.IFNA(VLOOKUP($F1815,StorageTanks_ProductionOnly!$BQ$2:$CE$31,11,FALSE),StorageTanks_ProductionOnly!$CA$32)</f>
        <v>0.88022939803243827</v>
      </c>
      <c r="I1815" s="14">
        <f>_xlfn.IFNA(VLOOKUP($F1815,StorageTanks_ProductionOnly!$BQ$2:$CE$31,13,FALSE),StorageTanks_ProductionOnly!$CC$32)</f>
        <v>9.9239949282087778E-2</v>
      </c>
      <c r="J1815" s="14">
        <f>_xlfn.IFNA(VLOOKUP($F1815,StorageTanks_ProductionOnly!$BQ$2:$CE$31,14,FALSE),StorageTanks_ProductionOnly!$CD$32)</f>
        <v>0.78502133323338208</v>
      </c>
    </row>
    <row r="1816" spans="1:10" x14ac:dyDescent="0.25">
      <c r="A1816" s="1" t="s">
        <v>7938</v>
      </c>
      <c r="B1816" s="1" t="s">
        <v>7903</v>
      </c>
      <c r="C1816" s="1" t="s">
        <v>5501</v>
      </c>
      <c r="D1816" s="1" t="s">
        <v>10315</v>
      </c>
      <c r="E1816" s="1" t="s">
        <v>10316</v>
      </c>
      <c r="F1816" s="13" t="str">
        <f t="shared" si="28"/>
        <v>465 - Orogrande Basin</v>
      </c>
      <c r="G1816" s="14">
        <f>_xlfn.IFNA(VLOOKUP($F1816,StorageTanks_ProductionOnly!$BQ$2:$CE$31,10,FALSE),StorageTanks_ProductionOnly!$BZ$32)</f>
        <v>5.1641542824907183E-2</v>
      </c>
      <c r="H1816" s="14">
        <f>_xlfn.IFNA(VLOOKUP($F1816,StorageTanks_ProductionOnly!$BQ$2:$CE$31,11,FALSE),StorageTanks_ProductionOnly!$CA$32)</f>
        <v>0.88022939803243827</v>
      </c>
      <c r="I1816" s="14">
        <f>_xlfn.IFNA(VLOOKUP($F1816,StorageTanks_ProductionOnly!$BQ$2:$CE$31,13,FALSE),StorageTanks_ProductionOnly!$CC$32)</f>
        <v>9.9239949282087778E-2</v>
      </c>
      <c r="J1816" s="14">
        <f>_xlfn.IFNA(VLOOKUP($F1816,StorageTanks_ProductionOnly!$BQ$2:$CE$31,14,FALSE),StorageTanks_ProductionOnly!$CD$32)</f>
        <v>0.78502133323338208</v>
      </c>
    </row>
    <row r="1817" spans="1:10" x14ac:dyDescent="0.25">
      <c r="A1817" s="1" t="s">
        <v>7939</v>
      </c>
      <c r="B1817" s="1" t="s">
        <v>7903</v>
      </c>
      <c r="C1817" s="1" t="s">
        <v>7940</v>
      </c>
      <c r="D1817" s="1" t="s">
        <v>10313</v>
      </c>
      <c r="E1817" s="1" t="s">
        <v>10314</v>
      </c>
      <c r="F1817" s="13" t="str">
        <f t="shared" si="28"/>
        <v>435 - Palo Duro Basin</v>
      </c>
      <c r="G1817" s="14">
        <f>_xlfn.IFNA(VLOOKUP($F1817,StorageTanks_ProductionOnly!$BQ$2:$CE$31,10,FALSE),StorageTanks_ProductionOnly!$BZ$32)</f>
        <v>0</v>
      </c>
      <c r="H1817" s="14">
        <f>_xlfn.IFNA(VLOOKUP($F1817,StorageTanks_ProductionOnly!$BQ$2:$CE$31,11,FALSE),StorageTanks_ProductionOnly!$CA$32)</f>
        <v>0</v>
      </c>
      <c r="I1817" s="14">
        <f>_xlfn.IFNA(VLOOKUP($F1817,StorageTanks_ProductionOnly!$BQ$2:$CE$31,13,FALSE),StorageTanks_ProductionOnly!$CC$32)</f>
        <v>0</v>
      </c>
      <c r="J1817" s="14">
        <f>_xlfn.IFNA(VLOOKUP($F1817,StorageTanks_ProductionOnly!$BQ$2:$CE$31,14,FALSE),StorageTanks_ProductionOnly!$CD$32)</f>
        <v>0</v>
      </c>
    </row>
    <row r="1818" spans="1:10" x14ac:dyDescent="0.25">
      <c r="A1818" s="1" t="s">
        <v>7941</v>
      </c>
      <c r="B1818" s="1" t="s">
        <v>7903</v>
      </c>
      <c r="C1818" s="1" t="s">
        <v>7942</v>
      </c>
      <c r="D1818" s="1" t="s">
        <v>673</v>
      </c>
      <c r="E1818" s="1" t="s">
        <v>10230</v>
      </c>
      <c r="F1818" s="13" t="str">
        <f t="shared" si="28"/>
        <v>580 - San Juan Basin</v>
      </c>
      <c r="G1818" s="14">
        <f>_xlfn.IFNA(VLOOKUP($F1818,StorageTanks_ProductionOnly!$BQ$2:$CE$31,10,FALSE),StorageTanks_ProductionOnly!$BZ$32)</f>
        <v>0</v>
      </c>
      <c r="H1818" s="14">
        <f>_xlfn.IFNA(VLOOKUP($F1818,StorageTanks_ProductionOnly!$BQ$2:$CE$31,11,FALSE),StorageTanks_ProductionOnly!$CA$32)</f>
        <v>0</v>
      </c>
      <c r="I1818" s="14">
        <f>_xlfn.IFNA(VLOOKUP($F1818,StorageTanks_ProductionOnly!$BQ$2:$CE$31,13,FALSE),StorageTanks_ProductionOnly!$CC$32)</f>
        <v>8.8200010340863888E-2</v>
      </c>
      <c r="J1818" s="14">
        <f>_xlfn.IFNA(VLOOKUP($F1818,StorageTanks_ProductionOnly!$BQ$2:$CE$31,14,FALSE),StorageTanks_ProductionOnly!$CD$32)</f>
        <v>0.90571250998946429</v>
      </c>
    </row>
    <row r="1819" spans="1:10" x14ac:dyDescent="0.25">
      <c r="A1819" s="1" t="s">
        <v>7943</v>
      </c>
      <c r="B1819" s="1" t="s">
        <v>7903</v>
      </c>
      <c r="C1819" s="1" t="s">
        <v>7664</v>
      </c>
      <c r="D1819" s="1" t="s">
        <v>488</v>
      </c>
      <c r="E1819" s="1" t="s">
        <v>10312</v>
      </c>
      <c r="F1819" s="13" t="str">
        <f t="shared" si="28"/>
        <v>430 - Permian Basin</v>
      </c>
      <c r="G1819" s="14">
        <f>_xlfn.IFNA(VLOOKUP($F1819,StorageTanks_ProductionOnly!$BQ$2:$CE$31,10,FALSE),StorageTanks_ProductionOnly!$BZ$32)</f>
        <v>9.2243890508688586E-2</v>
      </c>
      <c r="H1819" s="14">
        <f>_xlfn.IFNA(VLOOKUP($F1819,StorageTanks_ProductionOnly!$BQ$2:$CE$31,11,FALSE),StorageTanks_ProductionOnly!$CA$32)</f>
        <v>0.9010896163722929</v>
      </c>
      <c r="I1819" s="14">
        <f>_xlfn.IFNA(VLOOKUP($F1819,StorageTanks_ProductionOnly!$BQ$2:$CE$31,13,FALSE),StorageTanks_ProductionOnly!$CC$32)</f>
        <v>7.8690974622068255E-2</v>
      </c>
      <c r="J1819" s="14">
        <f>_xlfn.IFNA(VLOOKUP($F1819,StorageTanks_ProductionOnly!$BQ$2:$CE$31,14,FALSE),StorageTanks_ProductionOnly!$CD$32)</f>
        <v>0.73504697753402115</v>
      </c>
    </row>
    <row r="1820" spans="1:10" x14ac:dyDescent="0.25">
      <c r="A1820" s="1" t="s">
        <v>7944</v>
      </c>
      <c r="B1820" s="1" t="s">
        <v>7903</v>
      </c>
      <c r="C1820" s="1" t="s">
        <v>7945</v>
      </c>
      <c r="D1820" s="1" t="s">
        <v>673</v>
      </c>
      <c r="E1820" s="1" t="s">
        <v>10230</v>
      </c>
      <c r="F1820" s="13" t="str">
        <f t="shared" si="28"/>
        <v>580 - San Juan Basin</v>
      </c>
      <c r="G1820" s="14">
        <f>_xlfn.IFNA(VLOOKUP($F1820,StorageTanks_ProductionOnly!$BQ$2:$CE$31,10,FALSE),StorageTanks_ProductionOnly!$BZ$32)</f>
        <v>0</v>
      </c>
      <c r="H1820" s="14">
        <f>_xlfn.IFNA(VLOOKUP($F1820,StorageTanks_ProductionOnly!$BQ$2:$CE$31,11,FALSE),StorageTanks_ProductionOnly!$CA$32)</f>
        <v>0</v>
      </c>
      <c r="I1820" s="14">
        <f>_xlfn.IFNA(VLOOKUP($F1820,StorageTanks_ProductionOnly!$BQ$2:$CE$31,13,FALSE),StorageTanks_ProductionOnly!$CC$32)</f>
        <v>8.8200010340863888E-2</v>
      </c>
      <c r="J1820" s="14">
        <f>_xlfn.IFNA(VLOOKUP($F1820,StorageTanks_ProductionOnly!$BQ$2:$CE$31,14,FALSE),StorageTanks_ProductionOnly!$CD$32)</f>
        <v>0.90571250998946429</v>
      </c>
    </row>
    <row r="1821" spans="1:10" x14ac:dyDescent="0.25">
      <c r="A1821" s="1" t="s">
        <v>7946</v>
      </c>
      <c r="B1821" s="1" t="s">
        <v>7903</v>
      </c>
      <c r="C1821" s="1" t="s">
        <v>5522</v>
      </c>
      <c r="D1821" s="1" t="s">
        <v>673</v>
      </c>
      <c r="E1821" s="1" t="s">
        <v>10230</v>
      </c>
      <c r="F1821" s="13" t="str">
        <f t="shared" si="28"/>
        <v>580 - San Juan Basin</v>
      </c>
      <c r="G1821" s="14">
        <f>_xlfn.IFNA(VLOOKUP($F1821,StorageTanks_ProductionOnly!$BQ$2:$CE$31,10,FALSE),StorageTanks_ProductionOnly!$BZ$32)</f>
        <v>0</v>
      </c>
      <c r="H1821" s="14">
        <f>_xlfn.IFNA(VLOOKUP($F1821,StorageTanks_ProductionOnly!$BQ$2:$CE$31,11,FALSE),StorageTanks_ProductionOnly!$CA$32)</f>
        <v>0</v>
      </c>
      <c r="I1821" s="14">
        <f>_xlfn.IFNA(VLOOKUP($F1821,StorageTanks_ProductionOnly!$BQ$2:$CE$31,13,FALSE),StorageTanks_ProductionOnly!$CC$32)</f>
        <v>8.8200010340863888E-2</v>
      </c>
      <c r="J1821" s="14">
        <f>_xlfn.IFNA(VLOOKUP($F1821,StorageTanks_ProductionOnly!$BQ$2:$CE$31,14,FALSE),StorageTanks_ProductionOnly!$CD$32)</f>
        <v>0.90571250998946429</v>
      </c>
    </row>
    <row r="1822" spans="1:10" x14ac:dyDescent="0.25">
      <c r="A1822" s="1" t="s">
        <v>7947</v>
      </c>
      <c r="B1822" s="1" t="s">
        <v>7903</v>
      </c>
      <c r="C1822" s="1" t="s">
        <v>5524</v>
      </c>
      <c r="D1822" s="1" t="s">
        <v>10313</v>
      </c>
      <c r="E1822" s="1" t="s">
        <v>10314</v>
      </c>
      <c r="F1822" s="13" t="str">
        <f t="shared" si="28"/>
        <v>435 - Palo Duro Basin</v>
      </c>
      <c r="G1822" s="14">
        <f>_xlfn.IFNA(VLOOKUP($F1822,StorageTanks_ProductionOnly!$BQ$2:$CE$31,10,FALSE),StorageTanks_ProductionOnly!$BZ$32)</f>
        <v>0</v>
      </c>
      <c r="H1822" s="14">
        <f>_xlfn.IFNA(VLOOKUP($F1822,StorageTanks_ProductionOnly!$BQ$2:$CE$31,11,FALSE),StorageTanks_ProductionOnly!$CA$32)</f>
        <v>0</v>
      </c>
      <c r="I1822" s="14">
        <f>_xlfn.IFNA(VLOOKUP($F1822,StorageTanks_ProductionOnly!$BQ$2:$CE$31,13,FALSE),StorageTanks_ProductionOnly!$CC$32)</f>
        <v>0</v>
      </c>
      <c r="J1822" s="14">
        <f>_xlfn.IFNA(VLOOKUP($F1822,StorageTanks_ProductionOnly!$BQ$2:$CE$31,14,FALSE),StorageTanks_ProductionOnly!$CD$32)</f>
        <v>0</v>
      </c>
    </row>
    <row r="1823" spans="1:10" x14ac:dyDescent="0.25">
      <c r="A1823" s="1" t="s">
        <v>7948</v>
      </c>
      <c r="B1823" s="1" t="s">
        <v>7903</v>
      </c>
      <c r="C1823" s="1" t="s">
        <v>7949</v>
      </c>
      <c r="D1823" s="1" t="s">
        <v>10310</v>
      </c>
      <c r="E1823" s="1" t="s">
        <v>10311</v>
      </c>
      <c r="F1823" s="13" t="str">
        <f t="shared" si="28"/>
        <v>460 - Estancia Basin</v>
      </c>
      <c r="G1823" s="14">
        <f>_xlfn.IFNA(VLOOKUP($F1823,StorageTanks_ProductionOnly!$BQ$2:$CE$31,10,FALSE),StorageTanks_ProductionOnly!$BZ$32)</f>
        <v>5.1641542824907183E-2</v>
      </c>
      <c r="H1823" s="14">
        <f>_xlfn.IFNA(VLOOKUP($F1823,StorageTanks_ProductionOnly!$BQ$2:$CE$31,11,FALSE),StorageTanks_ProductionOnly!$CA$32)</f>
        <v>0.88022939803243827</v>
      </c>
      <c r="I1823" s="14">
        <f>_xlfn.IFNA(VLOOKUP($F1823,StorageTanks_ProductionOnly!$BQ$2:$CE$31,13,FALSE),StorageTanks_ProductionOnly!$CC$32)</f>
        <v>9.9239949282087778E-2</v>
      </c>
      <c r="J1823" s="14">
        <f>_xlfn.IFNA(VLOOKUP($F1823,StorageTanks_ProductionOnly!$BQ$2:$CE$31,14,FALSE),StorageTanks_ProductionOnly!$CD$32)</f>
        <v>0.78502133323338208</v>
      </c>
    </row>
    <row r="1824" spans="1:10" x14ac:dyDescent="0.25">
      <c r="A1824" s="1" t="s">
        <v>7950</v>
      </c>
      <c r="B1824" s="1" t="s">
        <v>7903</v>
      </c>
      <c r="C1824" s="1" t="s">
        <v>5390</v>
      </c>
      <c r="D1824" s="1" t="s">
        <v>10315</v>
      </c>
      <c r="E1824" s="1" t="s">
        <v>10316</v>
      </c>
      <c r="F1824" s="13" t="str">
        <f t="shared" si="28"/>
        <v>465 - Orogrande Basin</v>
      </c>
      <c r="G1824" s="14">
        <f>_xlfn.IFNA(VLOOKUP($F1824,StorageTanks_ProductionOnly!$BQ$2:$CE$31,10,FALSE),StorageTanks_ProductionOnly!$BZ$32)</f>
        <v>5.1641542824907183E-2</v>
      </c>
      <c r="H1824" s="14">
        <f>_xlfn.IFNA(VLOOKUP($F1824,StorageTanks_ProductionOnly!$BQ$2:$CE$31,11,FALSE),StorageTanks_ProductionOnly!$CA$32)</f>
        <v>0.88022939803243827</v>
      </c>
      <c r="I1824" s="14">
        <f>_xlfn.IFNA(VLOOKUP($F1824,StorageTanks_ProductionOnly!$BQ$2:$CE$31,13,FALSE),StorageTanks_ProductionOnly!$CC$32)</f>
        <v>9.9239949282087778E-2</v>
      </c>
      <c r="J1824" s="14">
        <f>_xlfn.IFNA(VLOOKUP($F1824,StorageTanks_ProductionOnly!$BQ$2:$CE$31,14,FALSE),StorageTanks_ProductionOnly!$CD$32)</f>
        <v>0.78502133323338208</v>
      </c>
    </row>
    <row r="1825" spans="1:10" x14ac:dyDescent="0.25">
      <c r="A1825" s="1" t="s">
        <v>7951</v>
      </c>
      <c r="B1825" s="1" t="s">
        <v>7903</v>
      </c>
      <c r="C1825" s="1" t="s">
        <v>7952</v>
      </c>
      <c r="D1825" s="1" t="s">
        <v>10315</v>
      </c>
      <c r="E1825" s="1" t="s">
        <v>10316</v>
      </c>
      <c r="F1825" s="13" t="str">
        <f t="shared" si="28"/>
        <v>465 - Orogrande Basin</v>
      </c>
      <c r="G1825" s="14">
        <f>_xlfn.IFNA(VLOOKUP($F1825,StorageTanks_ProductionOnly!$BQ$2:$CE$31,10,FALSE),StorageTanks_ProductionOnly!$BZ$32)</f>
        <v>5.1641542824907183E-2</v>
      </c>
      <c r="H1825" s="14">
        <f>_xlfn.IFNA(VLOOKUP($F1825,StorageTanks_ProductionOnly!$BQ$2:$CE$31,11,FALSE),StorageTanks_ProductionOnly!$CA$32)</f>
        <v>0.88022939803243827</v>
      </c>
      <c r="I1825" s="14">
        <f>_xlfn.IFNA(VLOOKUP($F1825,StorageTanks_ProductionOnly!$BQ$2:$CE$31,13,FALSE),StorageTanks_ProductionOnly!$CC$32)</f>
        <v>9.9239949282087778E-2</v>
      </c>
      <c r="J1825" s="14">
        <f>_xlfn.IFNA(VLOOKUP($F1825,StorageTanks_ProductionOnly!$BQ$2:$CE$31,14,FALSE),StorageTanks_ProductionOnly!$CD$32)</f>
        <v>0.78502133323338208</v>
      </c>
    </row>
    <row r="1826" spans="1:10" x14ac:dyDescent="0.25">
      <c r="A1826" s="1" t="s">
        <v>7953</v>
      </c>
      <c r="B1826" s="1" t="s">
        <v>7903</v>
      </c>
      <c r="C1826" s="1" t="s">
        <v>7954</v>
      </c>
      <c r="D1826" s="1" t="s">
        <v>10228</v>
      </c>
      <c r="E1826" s="1" t="s">
        <v>10229</v>
      </c>
      <c r="F1826" s="13" t="str">
        <f t="shared" si="28"/>
        <v>560 - San Luis Basin</v>
      </c>
      <c r="G1826" s="14">
        <f>_xlfn.IFNA(VLOOKUP($F1826,StorageTanks_ProductionOnly!$BQ$2:$CE$31,10,FALSE),StorageTanks_ProductionOnly!$BZ$32)</f>
        <v>5.1641542824907183E-2</v>
      </c>
      <c r="H1826" s="14">
        <f>_xlfn.IFNA(VLOOKUP($F1826,StorageTanks_ProductionOnly!$BQ$2:$CE$31,11,FALSE),StorageTanks_ProductionOnly!$CA$32)</f>
        <v>0.88022939803243827</v>
      </c>
      <c r="I1826" s="14">
        <f>_xlfn.IFNA(VLOOKUP($F1826,StorageTanks_ProductionOnly!$BQ$2:$CE$31,13,FALSE),StorageTanks_ProductionOnly!$CC$32)</f>
        <v>9.9239949282087778E-2</v>
      </c>
      <c r="J1826" s="14">
        <f>_xlfn.IFNA(VLOOKUP($F1826,StorageTanks_ProductionOnly!$BQ$2:$CE$31,14,FALSE),StorageTanks_ProductionOnly!$CD$32)</f>
        <v>0.78502133323338208</v>
      </c>
    </row>
    <row r="1827" spans="1:10" x14ac:dyDescent="0.25">
      <c r="A1827" s="1" t="s">
        <v>7955</v>
      </c>
      <c r="B1827" s="1" t="s">
        <v>7903</v>
      </c>
      <c r="C1827" s="1" t="s">
        <v>7956</v>
      </c>
      <c r="D1827" s="1" t="s">
        <v>10310</v>
      </c>
      <c r="E1827" s="1" t="s">
        <v>10311</v>
      </c>
      <c r="F1827" s="13" t="str">
        <f t="shared" si="28"/>
        <v>460 - Estancia Basin</v>
      </c>
      <c r="G1827" s="14">
        <f>_xlfn.IFNA(VLOOKUP($F1827,StorageTanks_ProductionOnly!$BQ$2:$CE$31,10,FALSE),StorageTanks_ProductionOnly!$BZ$32)</f>
        <v>5.1641542824907183E-2</v>
      </c>
      <c r="H1827" s="14">
        <f>_xlfn.IFNA(VLOOKUP($F1827,StorageTanks_ProductionOnly!$BQ$2:$CE$31,11,FALSE),StorageTanks_ProductionOnly!$CA$32)</f>
        <v>0.88022939803243827</v>
      </c>
      <c r="I1827" s="14">
        <f>_xlfn.IFNA(VLOOKUP($F1827,StorageTanks_ProductionOnly!$BQ$2:$CE$31,13,FALSE),StorageTanks_ProductionOnly!$CC$32)</f>
        <v>9.9239949282087778E-2</v>
      </c>
      <c r="J1827" s="14">
        <f>_xlfn.IFNA(VLOOKUP($F1827,StorageTanks_ProductionOnly!$BQ$2:$CE$31,14,FALSE),StorageTanks_ProductionOnly!$CD$32)</f>
        <v>0.78502133323338208</v>
      </c>
    </row>
    <row r="1828" spans="1:10" x14ac:dyDescent="0.25">
      <c r="A1828" s="1" t="s">
        <v>7957</v>
      </c>
      <c r="B1828" s="1" t="s">
        <v>7903</v>
      </c>
      <c r="C1828" s="1" t="s">
        <v>5290</v>
      </c>
      <c r="D1828" s="1" t="s">
        <v>10317</v>
      </c>
      <c r="E1828" s="1" t="s">
        <v>10318</v>
      </c>
      <c r="F1828" s="13" t="str">
        <f t="shared" si="28"/>
        <v>445 - Sierra Grande Uplift</v>
      </c>
      <c r="G1828" s="14">
        <f>_xlfn.IFNA(VLOOKUP($F1828,StorageTanks_ProductionOnly!$BQ$2:$CE$31,10,FALSE),StorageTanks_ProductionOnly!$BZ$32)</f>
        <v>5.1641542824907183E-2</v>
      </c>
      <c r="H1828" s="14">
        <f>_xlfn.IFNA(VLOOKUP($F1828,StorageTanks_ProductionOnly!$BQ$2:$CE$31,11,FALSE),StorageTanks_ProductionOnly!$CA$32)</f>
        <v>0.88022939803243827</v>
      </c>
      <c r="I1828" s="14">
        <f>_xlfn.IFNA(VLOOKUP($F1828,StorageTanks_ProductionOnly!$BQ$2:$CE$31,13,FALSE),StorageTanks_ProductionOnly!$CC$32)</f>
        <v>9.9239949282087778E-2</v>
      </c>
      <c r="J1828" s="14">
        <f>_xlfn.IFNA(VLOOKUP($F1828,StorageTanks_ProductionOnly!$BQ$2:$CE$31,14,FALSE),StorageTanks_ProductionOnly!$CD$32)</f>
        <v>0.78502133323338208</v>
      </c>
    </row>
    <row r="1829" spans="1:10" x14ac:dyDescent="0.25">
      <c r="A1829" s="1" t="s">
        <v>7958</v>
      </c>
      <c r="B1829" s="1" t="s">
        <v>7903</v>
      </c>
      <c r="C1829" s="1" t="s">
        <v>7959</v>
      </c>
      <c r="D1829" s="1" t="s">
        <v>673</v>
      </c>
      <c r="E1829" s="1" t="s">
        <v>10230</v>
      </c>
      <c r="F1829" s="13" t="str">
        <f t="shared" si="28"/>
        <v>580 - San Juan Basin</v>
      </c>
      <c r="G1829" s="14">
        <f>_xlfn.IFNA(VLOOKUP($F1829,StorageTanks_ProductionOnly!$BQ$2:$CE$31,10,FALSE),StorageTanks_ProductionOnly!$BZ$32)</f>
        <v>0</v>
      </c>
      <c r="H1829" s="14">
        <f>_xlfn.IFNA(VLOOKUP($F1829,StorageTanks_ProductionOnly!$BQ$2:$CE$31,11,FALSE),StorageTanks_ProductionOnly!$CA$32)</f>
        <v>0</v>
      </c>
      <c r="I1829" s="14">
        <f>_xlfn.IFNA(VLOOKUP($F1829,StorageTanks_ProductionOnly!$BQ$2:$CE$31,13,FALSE),StorageTanks_ProductionOnly!$CC$32)</f>
        <v>8.8200010340863888E-2</v>
      </c>
      <c r="J1829" s="14">
        <f>_xlfn.IFNA(VLOOKUP($F1829,StorageTanks_ProductionOnly!$BQ$2:$CE$31,14,FALSE),StorageTanks_ProductionOnly!$CD$32)</f>
        <v>0.90571250998946429</v>
      </c>
    </row>
    <row r="1830" spans="1:10" x14ac:dyDescent="0.25">
      <c r="A1830" s="1" t="s">
        <v>7960</v>
      </c>
      <c r="B1830" s="1" t="s">
        <v>7961</v>
      </c>
      <c r="C1830" s="1" t="s">
        <v>7962</v>
      </c>
      <c r="D1830" s="1" t="s">
        <v>10284</v>
      </c>
      <c r="E1830" s="1" t="s">
        <v>10285</v>
      </c>
      <c r="F1830" s="13" t="str">
        <f t="shared" si="28"/>
        <v>160 - Appalachian Basin</v>
      </c>
      <c r="G1830" s="14">
        <f>_xlfn.IFNA(VLOOKUP($F1830,StorageTanks_ProductionOnly!$BQ$2:$CE$31,10,FALSE),StorageTanks_ProductionOnly!$BZ$32)</f>
        <v>0</v>
      </c>
      <c r="H1830" s="14">
        <f>_xlfn.IFNA(VLOOKUP($F1830,StorageTanks_ProductionOnly!$BQ$2:$CE$31,11,FALSE),StorageTanks_ProductionOnly!$CA$32)</f>
        <v>0.93326212150909493</v>
      </c>
      <c r="I1830" s="14">
        <f>_xlfn.IFNA(VLOOKUP($F1830,StorageTanks_ProductionOnly!$BQ$2:$CE$31,13,FALSE),StorageTanks_ProductionOnly!$CC$32)</f>
        <v>0</v>
      </c>
      <c r="J1830" s="14">
        <f>_xlfn.IFNA(VLOOKUP($F1830,StorageTanks_ProductionOnly!$BQ$2:$CE$31,14,FALSE),StorageTanks_ProductionOnly!$CD$32)</f>
        <v>0</v>
      </c>
    </row>
    <row r="1831" spans="1:10" x14ac:dyDescent="0.25">
      <c r="A1831" s="1" t="s">
        <v>7963</v>
      </c>
      <c r="B1831" s="1" t="s">
        <v>7961</v>
      </c>
      <c r="C1831" s="1" t="s">
        <v>6963</v>
      </c>
      <c r="D1831" s="1" t="s">
        <v>363</v>
      </c>
      <c r="E1831" s="1" t="s">
        <v>10353</v>
      </c>
      <c r="F1831" s="13" t="str">
        <f t="shared" si="28"/>
        <v>160A - Appalachian Basin (Eastern Overthrust Area)</v>
      </c>
      <c r="G1831" s="14">
        <f>_xlfn.IFNA(VLOOKUP($F1831,StorageTanks_ProductionOnly!$BQ$2:$CE$31,10,FALSE),StorageTanks_ProductionOnly!$BZ$32)</f>
        <v>3.6494488394335283E-3</v>
      </c>
      <c r="H1831" s="14">
        <f>_xlfn.IFNA(VLOOKUP($F1831,StorageTanks_ProductionOnly!$BQ$2:$CE$31,11,FALSE),StorageTanks_ProductionOnly!$CA$32)</f>
        <v>0.96692952450442948</v>
      </c>
      <c r="I1831" s="14">
        <f>_xlfn.IFNA(VLOOKUP($F1831,StorageTanks_ProductionOnly!$BQ$2:$CE$31,13,FALSE),StorageTanks_ProductionOnly!$CC$32)</f>
        <v>0</v>
      </c>
      <c r="J1831" s="14">
        <f>_xlfn.IFNA(VLOOKUP($F1831,StorageTanks_ProductionOnly!$BQ$2:$CE$31,14,FALSE),StorageTanks_ProductionOnly!$CD$32)</f>
        <v>0</v>
      </c>
    </row>
    <row r="1832" spans="1:10" x14ac:dyDescent="0.25">
      <c r="A1832" s="1" t="s">
        <v>7964</v>
      </c>
      <c r="B1832" s="1" t="s">
        <v>7961</v>
      </c>
      <c r="C1832" s="1" t="s">
        <v>7965</v>
      </c>
      <c r="D1832" s="1" t="s">
        <v>10250</v>
      </c>
      <c r="E1832" s="1" t="s">
        <v>10251</v>
      </c>
      <c r="F1832" s="13" t="str">
        <f t="shared" si="28"/>
        <v>100 - New England Province</v>
      </c>
      <c r="G1832" s="14">
        <f>_xlfn.IFNA(VLOOKUP($F1832,StorageTanks_ProductionOnly!$BQ$2:$CE$31,10,FALSE),StorageTanks_ProductionOnly!$BZ$32)</f>
        <v>5.1641542824907183E-2</v>
      </c>
      <c r="H1832" s="14">
        <f>_xlfn.IFNA(VLOOKUP($F1832,StorageTanks_ProductionOnly!$BQ$2:$CE$31,11,FALSE),StorageTanks_ProductionOnly!$CA$32)</f>
        <v>0.88022939803243827</v>
      </c>
      <c r="I1832" s="14">
        <f>_xlfn.IFNA(VLOOKUP($F1832,StorageTanks_ProductionOnly!$BQ$2:$CE$31,13,FALSE),StorageTanks_ProductionOnly!$CC$32)</f>
        <v>9.9239949282087778E-2</v>
      </c>
      <c r="J1832" s="14">
        <f>_xlfn.IFNA(VLOOKUP($F1832,StorageTanks_ProductionOnly!$BQ$2:$CE$31,14,FALSE),StorageTanks_ProductionOnly!$CD$32)</f>
        <v>0.78502133323338208</v>
      </c>
    </row>
    <row r="1833" spans="1:10" x14ac:dyDescent="0.25">
      <c r="A1833" s="1" t="s">
        <v>7966</v>
      </c>
      <c r="B1833" s="1" t="s">
        <v>7961</v>
      </c>
      <c r="C1833" s="1" t="s">
        <v>7967</v>
      </c>
      <c r="D1833" s="1" t="s">
        <v>10284</v>
      </c>
      <c r="E1833" s="1" t="s">
        <v>10285</v>
      </c>
      <c r="F1833" s="13" t="str">
        <f t="shared" si="28"/>
        <v>160 - Appalachian Basin</v>
      </c>
      <c r="G1833" s="14">
        <f>_xlfn.IFNA(VLOOKUP($F1833,StorageTanks_ProductionOnly!$BQ$2:$CE$31,10,FALSE),StorageTanks_ProductionOnly!$BZ$32)</f>
        <v>0</v>
      </c>
      <c r="H1833" s="14">
        <f>_xlfn.IFNA(VLOOKUP($F1833,StorageTanks_ProductionOnly!$BQ$2:$CE$31,11,FALSE),StorageTanks_ProductionOnly!$CA$32)</f>
        <v>0.93326212150909493</v>
      </c>
      <c r="I1833" s="14">
        <f>_xlfn.IFNA(VLOOKUP($F1833,StorageTanks_ProductionOnly!$BQ$2:$CE$31,13,FALSE),StorageTanks_ProductionOnly!$CC$32)</f>
        <v>0</v>
      </c>
      <c r="J1833" s="14">
        <f>_xlfn.IFNA(VLOOKUP($F1833,StorageTanks_ProductionOnly!$BQ$2:$CE$31,14,FALSE),StorageTanks_ProductionOnly!$CD$32)</f>
        <v>0</v>
      </c>
    </row>
    <row r="1834" spans="1:10" x14ac:dyDescent="0.25">
      <c r="A1834" s="1" t="s">
        <v>7968</v>
      </c>
      <c r="B1834" s="1" t="s">
        <v>7961</v>
      </c>
      <c r="C1834" s="1" t="s">
        <v>7969</v>
      </c>
      <c r="D1834" s="1" t="s">
        <v>363</v>
      </c>
      <c r="E1834" s="1" t="s">
        <v>10353</v>
      </c>
      <c r="F1834" s="13" t="str">
        <f t="shared" si="28"/>
        <v>160A - Appalachian Basin (Eastern Overthrust Area)</v>
      </c>
      <c r="G1834" s="14">
        <f>_xlfn.IFNA(VLOOKUP($F1834,StorageTanks_ProductionOnly!$BQ$2:$CE$31,10,FALSE),StorageTanks_ProductionOnly!$BZ$32)</f>
        <v>3.6494488394335283E-3</v>
      </c>
      <c r="H1834" s="14">
        <f>_xlfn.IFNA(VLOOKUP($F1834,StorageTanks_ProductionOnly!$BQ$2:$CE$31,11,FALSE),StorageTanks_ProductionOnly!$CA$32)</f>
        <v>0.96692952450442948</v>
      </c>
      <c r="I1834" s="14">
        <f>_xlfn.IFNA(VLOOKUP($F1834,StorageTanks_ProductionOnly!$BQ$2:$CE$31,13,FALSE),StorageTanks_ProductionOnly!$CC$32)</f>
        <v>0</v>
      </c>
      <c r="J1834" s="14">
        <f>_xlfn.IFNA(VLOOKUP($F1834,StorageTanks_ProductionOnly!$BQ$2:$CE$31,14,FALSE),StorageTanks_ProductionOnly!$CD$32)</f>
        <v>0</v>
      </c>
    </row>
    <row r="1835" spans="1:10" x14ac:dyDescent="0.25">
      <c r="A1835" s="1" t="s">
        <v>7970</v>
      </c>
      <c r="B1835" s="1" t="s">
        <v>7961</v>
      </c>
      <c r="C1835" s="1" t="s">
        <v>7971</v>
      </c>
      <c r="D1835" s="1" t="s">
        <v>10284</v>
      </c>
      <c r="E1835" s="1" t="s">
        <v>10285</v>
      </c>
      <c r="F1835" s="13" t="str">
        <f t="shared" si="28"/>
        <v>160 - Appalachian Basin</v>
      </c>
      <c r="G1835" s="14">
        <f>_xlfn.IFNA(VLOOKUP($F1835,StorageTanks_ProductionOnly!$BQ$2:$CE$31,10,FALSE),StorageTanks_ProductionOnly!$BZ$32)</f>
        <v>0</v>
      </c>
      <c r="H1835" s="14">
        <f>_xlfn.IFNA(VLOOKUP($F1835,StorageTanks_ProductionOnly!$BQ$2:$CE$31,11,FALSE),StorageTanks_ProductionOnly!$CA$32)</f>
        <v>0.93326212150909493</v>
      </c>
      <c r="I1835" s="14">
        <f>_xlfn.IFNA(VLOOKUP($F1835,StorageTanks_ProductionOnly!$BQ$2:$CE$31,13,FALSE),StorageTanks_ProductionOnly!$CC$32)</f>
        <v>0</v>
      </c>
      <c r="J1835" s="14">
        <f>_xlfn.IFNA(VLOOKUP($F1835,StorageTanks_ProductionOnly!$BQ$2:$CE$31,14,FALSE),StorageTanks_ProductionOnly!$CD$32)</f>
        <v>0</v>
      </c>
    </row>
    <row r="1836" spans="1:10" x14ac:dyDescent="0.25">
      <c r="A1836" s="1" t="s">
        <v>7972</v>
      </c>
      <c r="B1836" s="1" t="s">
        <v>7961</v>
      </c>
      <c r="C1836" s="1" t="s">
        <v>6490</v>
      </c>
      <c r="D1836" s="1" t="s">
        <v>363</v>
      </c>
      <c r="E1836" s="1" t="s">
        <v>10353</v>
      </c>
      <c r="F1836" s="13" t="str">
        <f t="shared" si="28"/>
        <v>160A - Appalachian Basin (Eastern Overthrust Area)</v>
      </c>
      <c r="G1836" s="14">
        <f>_xlfn.IFNA(VLOOKUP($F1836,StorageTanks_ProductionOnly!$BQ$2:$CE$31,10,FALSE),StorageTanks_ProductionOnly!$BZ$32)</f>
        <v>3.6494488394335283E-3</v>
      </c>
      <c r="H1836" s="14">
        <f>_xlfn.IFNA(VLOOKUP($F1836,StorageTanks_ProductionOnly!$BQ$2:$CE$31,11,FALSE),StorageTanks_ProductionOnly!$CA$32)</f>
        <v>0.96692952450442948</v>
      </c>
      <c r="I1836" s="14">
        <f>_xlfn.IFNA(VLOOKUP($F1836,StorageTanks_ProductionOnly!$BQ$2:$CE$31,13,FALSE),StorageTanks_ProductionOnly!$CC$32)</f>
        <v>0</v>
      </c>
      <c r="J1836" s="14">
        <f>_xlfn.IFNA(VLOOKUP($F1836,StorageTanks_ProductionOnly!$BQ$2:$CE$31,14,FALSE),StorageTanks_ProductionOnly!$CD$32)</f>
        <v>0</v>
      </c>
    </row>
    <row r="1837" spans="1:10" x14ac:dyDescent="0.25">
      <c r="A1837" s="1" t="s">
        <v>7973</v>
      </c>
      <c r="B1837" s="1" t="s">
        <v>7961</v>
      </c>
      <c r="C1837" s="1" t="s">
        <v>7974</v>
      </c>
      <c r="D1837" s="1" t="s">
        <v>363</v>
      </c>
      <c r="E1837" s="1" t="s">
        <v>10353</v>
      </c>
      <c r="F1837" s="13" t="str">
        <f t="shared" si="28"/>
        <v>160A - Appalachian Basin (Eastern Overthrust Area)</v>
      </c>
      <c r="G1837" s="14">
        <f>_xlfn.IFNA(VLOOKUP($F1837,StorageTanks_ProductionOnly!$BQ$2:$CE$31,10,FALSE),StorageTanks_ProductionOnly!$BZ$32)</f>
        <v>3.6494488394335283E-3</v>
      </c>
      <c r="H1837" s="14">
        <f>_xlfn.IFNA(VLOOKUP($F1837,StorageTanks_ProductionOnly!$BQ$2:$CE$31,11,FALSE),StorageTanks_ProductionOnly!$CA$32)</f>
        <v>0.96692952450442948</v>
      </c>
      <c r="I1837" s="14">
        <f>_xlfn.IFNA(VLOOKUP($F1837,StorageTanks_ProductionOnly!$BQ$2:$CE$31,13,FALSE),StorageTanks_ProductionOnly!$CC$32)</f>
        <v>0</v>
      </c>
      <c r="J1837" s="14">
        <f>_xlfn.IFNA(VLOOKUP($F1837,StorageTanks_ProductionOnly!$BQ$2:$CE$31,14,FALSE),StorageTanks_ProductionOnly!$CD$32)</f>
        <v>0</v>
      </c>
    </row>
    <row r="1838" spans="1:10" x14ac:dyDescent="0.25">
      <c r="A1838" s="1" t="s">
        <v>7975</v>
      </c>
      <c r="B1838" s="1" t="s">
        <v>7961</v>
      </c>
      <c r="C1838" s="1" t="s">
        <v>7976</v>
      </c>
      <c r="D1838" s="1" t="s">
        <v>10284</v>
      </c>
      <c r="E1838" s="1" t="s">
        <v>10285</v>
      </c>
      <c r="F1838" s="13" t="str">
        <f t="shared" si="28"/>
        <v>160 - Appalachian Basin</v>
      </c>
      <c r="G1838" s="14">
        <f>_xlfn.IFNA(VLOOKUP($F1838,StorageTanks_ProductionOnly!$BQ$2:$CE$31,10,FALSE),StorageTanks_ProductionOnly!$BZ$32)</f>
        <v>0</v>
      </c>
      <c r="H1838" s="14">
        <f>_xlfn.IFNA(VLOOKUP($F1838,StorageTanks_ProductionOnly!$BQ$2:$CE$31,11,FALSE),StorageTanks_ProductionOnly!$CA$32)</f>
        <v>0.93326212150909493</v>
      </c>
      <c r="I1838" s="14">
        <f>_xlfn.IFNA(VLOOKUP($F1838,StorageTanks_ProductionOnly!$BQ$2:$CE$31,13,FALSE),StorageTanks_ProductionOnly!$CC$32)</f>
        <v>0</v>
      </c>
      <c r="J1838" s="14">
        <f>_xlfn.IFNA(VLOOKUP($F1838,StorageTanks_ProductionOnly!$BQ$2:$CE$31,14,FALSE),StorageTanks_ProductionOnly!$CD$32)</f>
        <v>0</v>
      </c>
    </row>
    <row r="1839" spans="1:10" x14ac:dyDescent="0.25">
      <c r="A1839" s="1" t="s">
        <v>7977</v>
      </c>
      <c r="B1839" s="1" t="s">
        <v>7961</v>
      </c>
      <c r="C1839" s="1" t="s">
        <v>6058</v>
      </c>
      <c r="D1839" s="1" t="s">
        <v>10319</v>
      </c>
      <c r="E1839" s="1" t="s">
        <v>10320</v>
      </c>
      <c r="F1839" s="13" t="str">
        <f t="shared" si="28"/>
        <v>110 - Adirondack Uplift</v>
      </c>
      <c r="G1839" s="14">
        <f>_xlfn.IFNA(VLOOKUP($F1839,StorageTanks_ProductionOnly!$BQ$2:$CE$31,10,FALSE),StorageTanks_ProductionOnly!$BZ$32)</f>
        <v>5.1641542824907183E-2</v>
      </c>
      <c r="H1839" s="14">
        <f>_xlfn.IFNA(VLOOKUP($F1839,StorageTanks_ProductionOnly!$BQ$2:$CE$31,11,FALSE),StorageTanks_ProductionOnly!$CA$32)</f>
        <v>0.88022939803243827</v>
      </c>
      <c r="I1839" s="14">
        <f>_xlfn.IFNA(VLOOKUP($F1839,StorageTanks_ProductionOnly!$BQ$2:$CE$31,13,FALSE),StorageTanks_ProductionOnly!$CC$32)</f>
        <v>9.9239949282087778E-2</v>
      </c>
      <c r="J1839" s="14">
        <f>_xlfn.IFNA(VLOOKUP($F1839,StorageTanks_ProductionOnly!$BQ$2:$CE$31,14,FALSE),StorageTanks_ProductionOnly!$CD$32)</f>
        <v>0.78502133323338208</v>
      </c>
    </row>
    <row r="1840" spans="1:10" x14ac:dyDescent="0.25">
      <c r="A1840" s="1" t="s">
        <v>7978</v>
      </c>
      <c r="B1840" s="1" t="s">
        <v>7961</v>
      </c>
      <c r="C1840" s="1" t="s">
        <v>5192</v>
      </c>
      <c r="D1840" s="1" t="s">
        <v>10250</v>
      </c>
      <c r="E1840" s="1" t="s">
        <v>10251</v>
      </c>
      <c r="F1840" s="13" t="str">
        <f t="shared" si="28"/>
        <v>100 - New England Province</v>
      </c>
      <c r="G1840" s="14">
        <f>_xlfn.IFNA(VLOOKUP($F1840,StorageTanks_ProductionOnly!$BQ$2:$CE$31,10,FALSE),StorageTanks_ProductionOnly!$BZ$32)</f>
        <v>5.1641542824907183E-2</v>
      </c>
      <c r="H1840" s="14">
        <f>_xlfn.IFNA(VLOOKUP($F1840,StorageTanks_ProductionOnly!$BQ$2:$CE$31,11,FALSE),StorageTanks_ProductionOnly!$CA$32)</f>
        <v>0.88022939803243827</v>
      </c>
      <c r="I1840" s="14">
        <f>_xlfn.IFNA(VLOOKUP($F1840,StorageTanks_ProductionOnly!$BQ$2:$CE$31,13,FALSE),StorageTanks_ProductionOnly!$CC$32)</f>
        <v>9.9239949282087778E-2</v>
      </c>
      <c r="J1840" s="14">
        <f>_xlfn.IFNA(VLOOKUP($F1840,StorageTanks_ProductionOnly!$BQ$2:$CE$31,14,FALSE),StorageTanks_ProductionOnly!$CD$32)</f>
        <v>0.78502133323338208</v>
      </c>
    </row>
    <row r="1841" spans="1:10" x14ac:dyDescent="0.25">
      <c r="A1841" s="1" t="s">
        <v>7979</v>
      </c>
      <c r="B1841" s="1" t="s">
        <v>7961</v>
      </c>
      <c r="C1841" s="1" t="s">
        <v>7980</v>
      </c>
      <c r="D1841" s="1" t="s">
        <v>10284</v>
      </c>
      <c r="E1841" s="1" t="s">
        <v>10285</v>
      </c>
      <c r="F1841" s="13" t="str">
        <f t="shared" si="28"/>
        <v>160 - Appalachian Basin</v>
      </c>
      <c r="G1841" s="14">
        <f>_xlfn.IFNA(VLOOKUP($F1841,StorageTanks_ProductionOnly!$BQ$2:$CE$31,10,FALSE),StorageTanks_ProductionOnly!$BZ$32)</f>
        <v>0</v>
      </c>
      <c r="H1841" s="14">
        <f>_xlfn.IFNA(VLOOKUP($F1841,StorageTanks_ProductionOnly!$BQ$2:$CE$31,11,FALSE),StorageTanks_ProductionOnly!$CA$32)</f>
        <v>0.93326212150909493</v>
      </c>
      <c r="I1841" s="14">
        <f>_xlfn.IFNA(VLOOKUP($F1841,StorageTanks_ProductionOnly!$BQ$2:$CE$31,13,FALSE),StorageTanks_ProductionOnly!$CC$32)</f>
        <v>0</v>
      </c>
      <c r="J1841" s="14">
        <f>_xlfn.IFNA(VLOOKUP($F1841,StorageTanks_ProductionOnly!$BQ$2:$CE$31,14,FALSE),StorageTanks_ProductionOnly!$CD$32)</f>
        <v>0</v>
      </c>
    </row>
    <row r="1842" spans="1:10" x14ac:dyDescent="0.25">
      <c r="A1842" s="1" t="s">
        <v>7981</v>
      </c>
      <c r="B1842" s="1" t="s">
        <v>7961</v>
      </c>
      <c r="C1842" s="1" t="s">
        <v>6218</v>
      </c>
      <c r="D1842" s="1" t="s">
        <v>10284</v>
      </c>
      <c r="E1842" s="1" t="s">
        <v>10285</v>
      </c>
      <c r="F1842" s="13" t="str">
        <f t="shared" si="28"/>
        <v>160 - Appalachian Basin</v>
      </c>
      <c r="G1842" s="14">
        <f>_xlfn.IFNA(VLOOKUP($F1842,StorageTanks_ProductionOnly!$BQ$2:$CE$31,10,FALSE),StorageTanks_ProductionOnly!$BZ$32)</f>
        <v>0</v>
      </c>
      <c r="H1842" s="14">
        <f>_xlfn.IFNA(VLOOKUP($F1842,StorageTanks_ProductionOnly!$BQ$2:$CE$31,11,FALSE),StorageTanks_ProductionOnly!$CA$32)</f>
        <v>0.93326212150909493</v>
      </c>
      <c r="I1842" s="14">
        <f>_xlfn.IFNA(VLOOKUP($F1842,StorageTanks_ProductionOnly!$BQ$2:$CE$31,13,FALSE),StorageTanks_ProductionOnly!$CC$32)</f>
        <v>0</v>
      </c>
      <c r="J1842" s="14">
        <f>_xlfn.IFNA(VLOOKUP($F1842,StorageTanks_ProductionOnly!$BQ$2:$CE$31,14,FALSE),StorageTanks_ProductionOnly!$CD$32)</f>
        <v>0</v>
      </c>
    </row>
    <row r="1843" spans="1:10" x14ac:dyDescent="0.25">
      <c r="A1843" s="1" t="s">
        <v>7982</v>
      </c>
      <c r="B1843" s="1" t="s">
        <v>7961</v>
      </c>
      <c r="C1843" s="1" t="s">
        <v>7983</v>
      </c>
      <c r="D1843" s="1" t="s">
        <v>10250</v>
      </c>
      <c r="E1843" s="1" t="s">
        <v>10251</v>
      </c>
      <c r="F1843" s="13" t="str">
        <f t="shared" si="28"/>
        <v>100 - New England Province</v>
      </c>
      <c r="G1843" s="14">
        <f>_xlfn.IFNA(VLOOKUP($F1843,StorageTanks_ProductionOnly!$BQ$2:$CE$31,10,FALSE),StorageTanks_ProductionOnly!$BZ$32)</f>
        <v>5.1641542824907183E-2</v>
      </c>
      <c r="H1843" s="14">
        <f>_xlfn.IFNA(VLOOKUP($F1843,StorageTanks_ProductionOnly!$BQ$2:$CE$31,11,FALSE),StorageTanks_ProductionOnly!$CA$32)</f>
        <v>0.88022939803243827</v>
      </c>
      <c r="I1843" s="14">
        <f>_xlfn.IFNA(VLOOKUP($F1843,StorageTanks_ProductionOnly!$BQ$2:$CE$31,13,FALSE),StorageTanks_ProductionOnly!$CC$32)</f>
        <v>9.9239949282087778E-2</v>
      </c>
      <c r="J1843" s="14">
        <f>_xlfn.IFNA(VLOOKUP($F1843,StorageTanks_ProductionOnly!$BQ$2:$CE$31,14,FALSE),StorageTanks_ProductionOnly!$CD$32)</f>
        <v>0.78502133323338208</v>
      </c>
    </row>
    <row r="1844" spans="1:10" x14ac:dyDescent="0.25">
      <c r="A1844" s="1" t="s">
        <v>7984</v>
      </c>
      <c r="B1844" s="1" t="s">
        <v>7961</v>
      </c>
      <c r="C1844" s="1" t="s">
        <v>7985</v>
      </c>
      <c r="D1844" s="1" t="s">
        <v>10284</v>
      </c>
      <c r="E1844" s="1" t="s">
        <v>10285</v>
      </c>
      <c r="F1844" s="13" t="str">
        <f t="shared" si="28"/>
        <v>160 - Appalachian Basin</v>
      </c>
      <c r="G1844" s="14">
        <f>_xlfn.IFNA(VLOOKUP($F1844,StorageTanks_ProductionOnly!$BQ$2:$CE$31,10,FALSE),StorageTanks_ProductionOnly!$BZ$32)</f>
        <v>0</v>
      </c>
      <c r="H1844" s="14">
        <f>_xlfn.IFNA(VLOOKUP($F1844,StorageTanks_ProductionOnly!$BQ$2:$CE$31,11,FALSE),StorageTanks_ProductionOnly!$CA$32)</f>
        <v>0.93326212150909493</v>
      </c>
      <c r="I1844" s="14">
        <f>_xlfn.IFNA(VLOOKUP($F1844,StorageTanks_ProductionOnly!$BQ$2:$CE$31,13,FALSE),StorageTanks_ProductionOnly!$CC$32)</f>
        <v>0</v>
      </c>
      <c r="J1844" s="14">
        <f>_xlfn.IFNA(VLOOKUP($F1844,StorageTanks_ProductionOnly!$BQ$2:$CE$31,14,FALSE),StorageTanks_ProductionOnly!$CD$32)</f>
        <v>0</v>
      </c>
    </row>
    <row r="1845" spans="1:10" x14ac:dyDescent="0.25">
      <c r="A1845" s="1" t="s">
        <v>7986</v>
      </c>
      <c r="B1845" s="1" t="s">
        <v>7961</v>
      </c>
      <c r="C1845" s="1" t="s">
        <v>7013</v>
      </c>
      <c r="D1845" s="1" t="s">
        <v>10319</v>
      </c>
      <c r="E1845" s="1" t="s">
        <v>10320</v>
      </c>
      <c r="F1845" s="13" t="str">
        <f t="shared" si="28"/>
        <v>110 - Adirondack Uplift</v>
      </c>
      <c r="G1845" s="14">
        <f>_xlfn.IFNA(VLOOKUP($F1845,StorageTanks_ProductionOnly!$BQ$2:$CE$31,10,FALSE),StorageTanks_ProductionOnly!$BZ$32)</f>
        <v>5.1641542824907183E-2</v>
      </c>
      <c r="H1845" s="14">
        <f>_xlfn.IFNA(VLOOKUP($F1845,StorageTanks_ProductionOnly!$BQ$2:$CE$31,11,FALSE),StorageTanks_ProductionOnly!$CA$32)</f>
        <v>0.88022939803243827</v>
      </c>
      <c r="I1845" s="14">
        <f>_xlfn.IFNA(VLOOKUP($F1845,StorageTanks_ProductionOnly!$BQ$2:$CE$31,13,FALSE),StorageTanks_ProductionOnly!$CC$32)</f>
        <v>9.9239949282087778E-2</v>
      </c>
      <c r="J1845" s="14">
        <f>_xlfn.IFNA(VLOOKUP($F1845,StorageTanks_ProductionOnly!$BQ$2:$CE$31,14,FALSE),StorageTanks_ProductionOnly!$CD$32)</f>
        <v>0.78502133323338208</v>
      </c>
    </row>
    <row r="1846" spans="1:10" x14ac:dyDescent="0.25">
      <c r="A1846" s="1" t="s">
        <v>7987</v>
      </c>
      <c r="B1846" s="1" t="s">
        <v>7961</v>
      </c>
      <c r="C1846" s="1" t="s">
        <v>5002</v>
      </c>
      <c r="D1846" s="1" t="s">
        <v>10319</v>
      </c>
      <c r="E1846" s="1" t="s">
        <v>10320</v>
      </c>
      <c r="F1846" s="13" t="str">
        <f t="shared" si="28"/>
        <v>110 - Adirondack Uplift</v>
      </c>
      <c r="G1846" s="14">
        <f>_xlfn.IFNA(VLOOKUP($F1846,StorageTanks_ProductionOnly!$BQ$2:$CE$31,10,FALSE),StorageTanks_ProductionOnly!$BZ$32)</f>
        <v>5.1641542824907183E-2</v>
      </c>
      <c r="H1846" s="14">
        <f>_xlfn.IFNA(VLOOKUP($F1846,StorageTanks_ProductionOnly!$BQ$2:$CE$31,11,FALSE),StorageTanks_ProductionOnly!$CA$32)</f>
        <v>0.88022939803243827</v>
      </c>
      <c r="I1846" s="14">
        <f>_xlfn.IFNA(VLOOKUP($F1846,StorageTanks_ProductionOnly!$BQ$2:$CE$31,13,FALSE),StorageTanks_ProductionOnly!$CC$32)</f>
        <v>9.9239949282087778E-2</v>
      </c>
      <c r="J1846" s="14">
        <f>_xlfn.IFNA(VLOOKUP($F1846,StorageTanks_ProductionOnly!$BQ$2:$CE$31,14,FALSE),StorageTanks_ProductionOnly!$CD$32)</f>
        <v>0.78502133323338208</v>
      </c>
    </row>
    <row r="1847" spans="1:10" x14ac:dyDescent="0.25">
      <c r="A1847" s="1" t="s">
        <v>7988</v>
      </c>
      <c r="B1847" s="1" t="s">
        <v>7961</v>
      </c>
      <c r="C1847" s="1" t="s">
        <v>5212</v>
      </c>
      <c r="D1847" s="1" t="s">
        <v>10319</v>
      </c>
      <c r="E1847" s="1" t="s">
        <v>10320</v>
      </c>
      <c r="F1847" s="13" t="str">
        <f t="shared" si="28"/>
        <v>110 - Adirondack Uplift</v>
      </c>
      <c r="G1847" s="14">
        <f>_xlfn.IFNA(VLOOKUP($F1847,StorageTanks_ProductionOnly!$BQ$2:$CE$31,10,FALSE),StorageTanks_ProductionOnly!$BZ$32)</f>
        <v>5.1641542824907183E-2</v>
      </c>
      <c r="H1847" s="14">
        <f>_xlfn.IFNA(VLOOKUP($F1847,StorageTanks_ProductionOnly!$BQ$2:$CE$31,11,FALSE),StorageTanks_ProductionOnly!$CA$32)</f>
        <v>0.88022939803243827</v>
      </c>
      <c r="I1847" s="14">
        <f>_xlfn.IFNA(VLOOKUP($F1847,StorageTanks_ProductionOnly!$BQ$2:$CE$31,13,FALSE),StorageTanks_ProductionOnly!$CC$32)</f>
        <v>9.9239949282087778E-2</v>
      </c>
      <c r="J1847" s="14">
        <f>_xlfn.IFNA(VLOOKUP($F1847,StorageTanks_ProductionOnly!$BQ$2:$CE$31,14,FALSE),StorageTanks_ProductionOnly!$CD$32)</f>
        <v>0.78502133323338208</v>
      </c>
    </row>
    <row r="1848" spans="1:10" x14ac:dyDescent="0.25">
      <c r="A1848" s="1" t="s">
        <v>7989</v>
      </c>
      <c r="B1848" s="1" t="s">
        <v>7961</v>
      </c>
      <c r="C1848" s="1" t="s">
        <v>7069</v>
      </c>
      <c r="D1848" s="1" t="s">
        <v>10284</v>
      </c>
      <c r="E1848" s="1" t="s">
        <v>10285</v>
      </c>
      <c r="F1848" s="13" t="str">
        <f t="shared" si="28"/>
        <v>160 - Appalachian Basin</v>
      </c>
      <c r="G1848" s="14">
        <f>_xlfn.IFNA(VLOOKUP($F1848,StorageTanks_ProductionOnly!$BQ$2:$CE$31,10,FALSE),StorageTanks_ProductionOnly!$BZ$32)</f>
        <v>0</v>
      </c>
      <c r="H1848" s="14">
        <f>_xlfn.IFNA(VLOOKUP($F1848,StorageTanks_ProductionOnly!$BQ$2:$CE$31,11,FALSE),StorageTanks_ProductionOnly!$CA$32)</f>
        <v>0.93326212150909493</v>
      </c>
      <c r="I1848" s="14">
        <f>_xlfn.IFNA(VLOOKUP($F1848,StorageTanks_ProductionOnly!$BQ$2:$CE$31,13,FALSE),StorageTanks_ProductionOnly!$CC$32)</f>
        <v>0</v>
      </c>
      <c r="J1848" s="14">
        <f>_xlfn.IFNA(VLOOKUP($F1848,StorageTanks_ProductionOnly!$BQ$2:$CE$31,14,FALSE),StorageTanks_ProductionOnly!$CD$32)</f>
        <v>0</v>
      </c>
    </row>
    <row r="1849" spans="1:10" x14ac:dyDescent="0.25">
      <c r="A1849" s="1" t="s">
        <v>7990</v>
      </c>
      <c r="B1849" s="1" t="s">
        <v>7961</v>
      </c>
      <c r="C1849" s="1" t="s">
        <v>5006</v>
      </c>
      <c r="D1849" s="1" t="s">
        <v>10284</v>
      </c>
      <c r="E1849" s="1" t="s">
        <v>10285</v>
      </c>
      <c r="F1849" s="13" t="str">
        <f t="shared" si="28"/>
        <v>160 - Appalachian Basin</v>
      </c>
      <c r="G1849" s="14">
        <f>_xlfn.IFNA(VLOOKUP($F1849,StorageTanks_ProductionOnly!$BQ$2:$CE$31,10,FALSE),StorageTanks_ProductionOnly!$BZ$32)</f>
        <v>0</v>
      </c>
      <c r="H1849" s="14">
        <f>_xlfn.IFNA(VLOOKUP($F1849,StorageTanks_ProductionOnly!$BQ$2:$CE$31,11,FALSE),StorageTanks_ProductionOnly!$CA$32)</f>
        <v>0.93326212150909493</v>
      </c>
      <c r="I1849" s="14">
        <f>_xlfn.IFNA(VLOOKUP($F1849,StorageTanks_ProductionOnly!$BQ$2:$CE$31,13,FALSE),StorageTanks_ProductionOnly!$CC$32)</f>
        <v>0</v>
      </c>
      <c r="J1849" s="14">
        <f>_xlfn.IFNA(VLOOKUP($F1849,StorageTanks_ProductionOnly!$BQ$2:$CE$31,14,FALSE),StorageTanks_ProductionOnly!$CD$32)</f>
        <v>0</v>
      </c>
    </row>
    <row r="1850" spans="1:10" x14ac:dyDescent="0.25">
      <c r="A1850" s="1" t="s">
        <v>7991</v>
      </c>
      <c r="B1850" s="1" t="s">
        <v>7961</v>
      </c>
      <c r="C1850" s="1" t="s">
        <v>5603</v>
      </c>
      <c r="D1850" s="1" t="s">
        <v>10319</v>
      </c>
      <c r="E1850" s="1" t="s">
        <v>10320</v>
      </c>
      <c r="F1850" s="13" t="str">
        <f t="shared" si="28"/>
        <v>110 - Adirondack Uplift</v>
      </c>
      <c r="G1850" s="14">
        <f>_xlfn.IFNA(VLOOKUP($F1850,StorageTanks_ProductionOnly!$BQ$2:$CE$31,10,FALSE),StorageTanks_ProductionOnly!$BZ$32)</f>
        <v>5.1641542824907183E-2</v>
      </c>
      <c r="H1850" s="14">
        <f>_xlfn.IFNA(VLOOKUP($F1850,StorageTanks_ProductionOnly!$BQ$2:$CE$31,11,FALSE),StorageTanks_ProductionOnly!$CA$32)</f>
        <v>0.88022939803243827</v>
      </c>
      <c r="I1850" s="14">
        <f>_xlfn.IFNA(VLOOKUP($F1850,StorageTanks_ProductionOnly!$BQ$2:$CE$31,13,FALSE),StorageTanks_ProductionOnly!$CC$32)</f>
        <v>9.9239949282087778E-2</v>
      </c>
      <c r="J1850" s="14">
        <f>_xlfn.IFNA(VLOOKUP($F1850,StorageTanks_ProductionOnly!$BQ$2:$CE$31,14,FALSE),StorageTanks_ProductionOnly!$CD$32)</f>
        <v>0.78502133323338208</v>
      </c>
    </row>
    <row r="1851" spans="1:10" x14ac:dyDescent="0.25">
      <c r="A1851" s="1" t="s">
        <v>7992</v>
      </c>
      <c r="B1851" s="1" t="s">
        <v>7961</v>
      </c>
      <c r="C1851" s="1" t="s">
        <v>7993</v>
      </c>
      <c r="D1851" s="1" t="s">
        <v>10319</v>
      </c>
      <c r="E1851" s="1" t="s">
        <v>10320</v>
      </c>
      <c r="F1851" s="13" t="str">
        <f t="shared" si="28"/>
        <v>110 - Adirondack Uplift</v>
      </c>
      <c r="G1851" s="14">
        <f>_xlfn.IFNA(VLOOKUP($F1851,StorageTanks_ProductionOnly!$BQ$2:$CE$31,10,FALSE),StorageTanks_ProductionOnly!$BZ$32)</f>
        <v>5.1641542824907183E-2</v>
      </c>
      <c r="H1851" s="14">
        <f>_xlfn.IFNA(VLOOKUP($F1851,StorageTanks_ProductionOnly!$BQ$2:$CE$31,11,FALSE),StorageTanks_ProductionOnly!$CA$32)</f>
        <v>0.88022939803243827</v>
      </c>
      <c r="I1851" s="14">
        <f>_xlfn.IFNA(VLOOKUP($F1851,StorageTanks_ProductionOnly!$BQ$2:$CE$31,13,FALSE),StorageTanks_ProductionOnly!$CC$32)</f>
        <v>9.9239949282087778E-2</v>
      </c>
      <c r="J1851" s="14">
        <f>_xlfn.IFNA(VLOOKUP($F1851,StorageTanks_ProductionOnly!$BQ$2:$CE$31,14,FALSE),StorageTanks_ProductionOnly!$CD$32)</f>
        <v>0.78502133323338208</v>
      </c>
    </row>
    <row r="1852" spans="1:10" x14ac:dyDescent="0.25">
      <c r="A1852" s="1" t="s">
        <v>7994</v>
      </c>
      <c r="B1852" s="1" t="s">
        <v>7961</v>
      </c>
      <c r="C1852" s="1" t="s">
        <v>5016</v>
      </c>
      <c r="D1852" s="1" t="s">
        <v>10284</v>
      </c>
      <c r="E1852" s="1" t="s">
        <v>10285</v>
      </c>
      <c r="F1852" s="13" t="str">
        <f t="shared" si="28"/>
        <v>160 - Appalachian Basin</v>
      </c>
      <c r="G1852" s="14">
        <f>_xlfn.IFNA(VLOOKUP($F1852,StorageTanks_ProductionOnly!$BQ$2:$CE$31,10,FALSE),StorageTanks_ProductionOnly!$BZ$32)</f>
        <v>0</v>
      </c>
      <c r="H1852" s="14">
        <f>_xlfn.IFNA(VLOOKUP($F1852,StorageTanks_ProductionOnly!$BQ$2:$CE$31,11,FALSE),StorageTanks_ProductionOnly!$CA$32)</f>
        <v>0.93326212150909493</v>
      </c>
      <c r="I1852" s="14">
        <f>_xlfn.IFNA(VLOOKUP($F1852,StorageTanks_ProductionOnly!$BQ$2:$CE$31,13,FALSE),StorageTanks_ProductionOnly!$CC$32)</f>
        <v>0</v>
      </c>
      <c r="J1852" s="14">
        <f>_xlfn.IFNA(VLOOKUP($F1852,StorageTanks_ProductionOnly!$BQ$2:$CE$31,14,FALSE),StorageTanks_ProductionOnly!$CD$32)</f>
        <v>0</v>
      </c>
    </row>
    <row r="1853" spans="1:10" x14ac:dyDescent="0.25">
      <c r="A1853" s="1" t="s">
        <v>7995</v>
      </c>
      <c r="B1853" s="1" t="s">
        <v>7961</v>
      </c>
      <c r="C1853" s="1" t="s">
        <v>5332</v>
      </c>
      <c r="D1853" s="1" t="s">
        <v>10252</v>
      </c>
      <c r="E1853" s="1" t="s">
        <v>10253</v>
      </c>
      <c r="F1853" s="13" t="str">
        <f t="shared" si="28"/>
        <v>120 - Atlantic Coast Basin</v>
      </c>
      <c r="G1853" s="14">
        <f>_xlfn.IFNA(VLOOKUP($F1853,StorageTanks_ProductionOnly!$BQ$2:$CE$31,10,FALSE),StorageTanks_ProductionOnly!$BZ$32)</f>
        <v>5.1641542824907183E-2</v>
      </c>
      <c r="H1853" s="14">
        <f>_xlfn.IFNA(VLOOKUP($F1853,StorageTanks_ProductionOnly!$BQ$2:$CE$31,11,FALSE),StorageTanks_ProductionOnly!$CA$32)</f>
        <v>0.88022939803243827</v>
      </c>
      <c r="I1853" s="14">
        <f>_xlfn.IFNA(VLOOKUP($F1853,StorageTanks_ProductionOnly!$BQ$2:$CE$31,13,FALSE),StorageTanks_ProductionOnly!$CC$32)</f>
        <v>9.9239949282087778E-2</v>
      </c>
      <c r="J1853" s="14">
        <f>_xlfn.IFNA(VLOOKUP($F1853,StorageTanks_ProductionOnly!$BQ$2:$CE$31,14,FALSE),StorageTanks_ProductionOnly!$CD$32)</f>
        <v>0.78502133323338208</v>
      </c>
    </row>
    <row r="1854" spans="1:10" x14ac:dyDescent="0.25">
      <c r="A1854" s="1" t="s">
        <v>7996</v>
      </c>
      <c r="B1854" s="1" t="s">
        <v>7961</v>
      </c>
      <c r="C1854" s="1" t="s">
        <v>6012</v>
      </c>
      <c r="D1854" s="1" t="s">
        <v>10284</v>
      </c>
      <c r="E1854" s="1" t="s">
        <v>10285</v>
      </c>
      <c r="F1854" s="13" t="str">
        <f t="shared" si="28"/>
        <v>160 - Appalachian Basin</v>
      </c>
      <c r="G1854" s="14">
        <f>_xlfn.IFNA(VLOOKUP($F1854,StorageTanks_ProductionOnly!$BQ$2:$CE$31,10,FALSE),StorageTanks_ProductionOnly!$BZ$32)</f>
        <v>0</v>
      </c>
      <c r="H1854" s="14">
        <f>_xlfn.IFNA(VLOOKUP($F1854,StorageTanks_ProductionOnly!$BQ$2:$CE$31,11,FALSE),StorageTanks_ProductionOnly!$CA$32)</f>
        <v>0.93326212150909493</v>
      </c>
      <c r="I1854" s="14">
        <f>_xlfn.IFNA(VLOOKUP($F1854,StorageTanks_ProductionOnly!$BQ$2:$CE$31,13,FALSE),StorageTanks_ProductionOnly!$CC$32)</f>
        <v>0</v>
      </c>
      <c r="J1854" s="14">
        <f>_xlfn.IFNA(VLOOKUP($F1854,StorageTanks_ProductionOnly!$BQ$2:$CE$31,14,FALSE),StorageTanks_ProductionOnly!$CD$32)</f>
        <v>0</v>
      </c>
    </row>
    <row r="1855" spans="1:10" x14ac:dyDescent="0.25">
      <c r="A1855" s="1" t="s">
        <v>7997</v>
      </c>
      <c r="B1855" s="1" t="s">
        <v>7961</v>
      </c>
      <c r="C1855" s="1" t="s">
        <v>6117</v>
      </c>
      <c r="D1855" s="1" t="s">
        <v>10284</v>
      </c>
      <c r="E1855" s="1" t="s">
        <v>10285</v>
      </c>
      <c r="F1855" s="13" t="str">
        <f t="shared" si="28"/>
        <v>160 - Appalachian Basin</v>
      </c>
      <c r="G1855" s="14">
        <f>_xlfn.IFNA(VLOOKUP($F1855,StorageTanks_ProductionOnly!$BQ$2:$CE$31,10,FALSE),StorageTanks_ProductionOnly!$BZ$32)</f>
        <v>0</v>
      </c>
      <c r="H1855" s="14">
        <f>_xlfn.IFNA(VLOOKUP($F1855,StorageTanks_ProductionOnly!$BQ$2:$CE$31,11,FALSE),StorageTanks_ProductionOnly!$CA$32)</f>
        <v>0.93326212150909493</v>
      </c>
      <c r="I1855" s="14">
        <f>_xlfn.IFNA(VLOOKUP($F1855,StorageTanks_ProductionOnly!$BQ$2:$CE$31,13,FALSE),StorageTanks_ProductionOnly!$CC$32)</f>
        <v>0</v>
      </c>
      <c r="J1855" s="14">
        <f>_xlfn.IFNA(VLOOKUP($F1855,StorageTanks_ProductionOnly!$BQ$2:$CE$31,14,FALSE),StorageTanks_ProductionOnly!$CD$32)</f>
        <v>0</v>
      </c>
    </row>
    <row r="1856" spans="1:10" x14ac:dyDescent="0.25">
      <c r="A1856" s="1" t="s">
        <v>7998</v>
      </c>
      <c r="B1856" s="1" t="s">
        <v>7961</v>
      </c>
      <c r="C1856" s="1" t="s">
        <v>5032</v>
      </c>
      <c r="D1856" s="1" t="s">
        <v>10284</v>
      </c>
      <c r="E1856" s="1" t="s">
        <v>10285</v>
      </c>
      <c r="F1856" s="13" t="str">
        <f t="shared" si="28"/>
        <v>160 - Appalachian Basin</v>
      </c>
      <c r="G1856" s="14">
        <f>_xlfn.IFNA(VLOOKUP($F1856,StorageTanks_ProductionOnly!$BQ$2:$CE$31,10,FALSE),StorageTanks_ProductionOnly!$BZ$32)</f>
        <v>0</v>
      </c>
      <c r="H1856" s="14">
        <f>_xlfn.IFNA(VLOOKUP($F1856,StorageTanks_ProductionOnly!$BQ$2:$CE$31,11,FALSE),StorageTanks_ProductionOnly!$CA$32)</f>
        <v>0.93326212150909493</v>
      </c>
      <c r="I1856" s="14">
        <f>_xlfn.IFNA(VLOOKUP($F1856,StorageTanks_ProductionOnly!$BQ$2:$CE$31,13,FALSE),StorageTanks_ProductionOnly!$CC$32)</f>
        <v>0</v>
      </c>
      <c r="J1856" s="14">
        <f>_xlfn.IFNA(VLOOKUP($F1856,StorageTanks_ProductionOnly!$BQ$2:$CE$31,14,FALSE),StorageTanks_ProductionOnly!$CD$32)</f>
        <v>0</v>
      </c>
    </row>
    <row r="1857" spans="1:10" x14ac:dyDescent="0.25">
      <c r="A1857" s="1" t="s">
        <v>7999</v>
      </c>
      <c r="B1857" s="1" t="s">
        <v>7961</v>
      </c>
      <c r="C1857" s="1" t="s">
        <v>5042</v>
      </c>
      <c r="D1857" s="1" t="s">
        <v>10284</v>
      </c>
      <c r="E1857" s="1" t="s">
        <v>10285</v>
      </c>
      <c r="F1857" s="13" t="str">
        <f t="shared" si="28"/>
        <v>160 - Appalachian Basin</v>
      </c>
      <c r="G1857" s="14">
        <f>_xlfn.IFNA(VLOOKUP($F1857,StorageTanks_ProductionOnly!$BQ$2:$CE$31,10,FALSE),StorageTanks_ProductionOnly!$BZ$32)</f>
        <v>0</v>
      </c>
      <c r="H1857" s="14">
        <f>_xlfn.IFNA(VLOOKUP($F1857,StorageTanks_ProductionOnly!$BQ$2:$CE$31,11,FALSE),StorageTanks_ProductionOnly!$CA$32)</f>
        <v>0.93326212150909493</v>
      </c>
      <c r="I1857" s="14">
        <f>_xlfn.IFNA(VLOOKUP($F1857,StorageTanks_ProductionOnly!$BQ$2:$CE$31,13,FALSE),StorageTanks_ProductionOnly!$CC$32)</f>
        <v>0</v>
      </c>
      <c r="J1857" s="14">
        <f>_xlfn.IFNA(VLOOKUP($F1857,StorageTanks_ProductionOnly!$BQ$2:$CE$31,14,FALSE),StorageTanks_ProductionOnly!$CD$32)</f>
        <v>0</v>
      </c>
    </row>
    <row r="1858" spans="1:10" x14ac:dyDescent="0.25">
      <c r="A1858" s="1" t="s">
        <v>8000</v>
      </c>
      <c r="B1858" s="1" t="s">
        <v>7961</v>
      </c>
      <c r="C1858" s="1" t="s">
        <v>5044</v>
      </c>
      <c r="D1858" s="1" t="s">
        <v>10284</v>
      </c>
      <c r="E1858" s="1" t="s">
        <v>10285</v>
      </c>
      <c r="F1858" s="13" t="str">
        <f t="shared" ref="F1858:F1921" si="29">_xlfn.CONCAT(E1858," ","-"," ",D1858)</f>
        <v>160 - Appalachian Basin</v>
      </c>
      <c r="G1858" s="14">
        <f>_xlfn.IFNA(VLOOKUP($F1858,StorageTanks_ProductionOnly!$BQ$2:$CE$31,10,FALSE),StorageTanks_ProductionOnly!$BZ$32)</f>
        <v>0</v>
      </c>
      <c r="H1858" s="14">
        <f>_xlfn.IFNA(VLOOKUP($F1858,StorageTanks_ProductionOnly!$BQ$2:$CE$31,11,FALSE),StorageTanks_ProductionOnly!$CA$32)</f>
        <v>0.93326212150909493</v>
      </c>
      <c r="I1858" s="14">
        <f>_xlfn.IFNA(VLOOKUP($F1858,StorageTanks_ProductionOnly!$BQ$2:$CE$31,13,FALSE),StorageTanks_ProductionOnly!$CC$32)</f>
        <v>0</v>
      </c>
      <c r="J1858" s="14">
        <f>_xlfn.IFNA(VLOOKUP($F1858,StorageTanks_ProductionOnly!$BQ$2:$CE$31,14,FALSE),StorageTanks_ProductionOnly!$CD$32)</f>
        <v>0</v>
      </c>
    </row>
    <row r="1859" spans="1:10" x14ac:dyDescent="0.25">
      <c r="A1859" s="1" t="s">
        <v>8001</v>
      </c>
      <c r="B1859" s="1" t="s">
        <v>7961</v>
      </c>
      <c r="C1859" s="1" t="s">
        <v>5639</v>
      </c>
      <c r="D1859" s="1" t="s">
        <v>10252</v>
      </c>
      <c r="E1859" s="1" t="s">
        <v>10253</v>
      </c>
      <c r="F1859" s="13" t="str">
        <f t="shared" si="29"/>
        <v>120 - Atlantic Coast Basin</v>
      </c>
      <c r="G1859" s="14">
        <f>_xlfn.IFNA(VLOOKUP($F1859,StorageTanks_ProductionOnly!$BQ$2:$CE$31,10,FALSE),StorageTanks_ProductionOnly!$BZ$32)</f>
        <v>5.1641542824907183E-2</v>
      </c>
      <c r="H1859" s="14">
        <f>_xlfn.IFNA(VLOOKUP($F1859,StorageTanks_ProductionOnly!$BQ$2:$CE$31,11,FALSE),StorageTanks_ProductionOnly!$CA$32)</f>
        <v>0.88022939803243827</v>
      </c>
      <c r="I1859" s="14">
        <f>_xlfn.IFNA(VLOOKUP($F1859,StorageTanks_ProductionOnly!$BQ$2:$CE$31,13,FALSE),StorageTanks_ProductionOnly!$CC$32)</f>
        <v>9.9239949282087778E-2</v>
      </c>
      <c r="J1859" s="14">
        <f>_xlfn.IFNA(VLOOKUP($F1859,StorageTanks_ProductionOnly!$BQ$2:$CE$31,14,FALSE),StorageTanks_ProductionOnly!$CD$32)</f>
        <v>0.78502133323338208</v>
      </c>
    </row>
    <row r="1860" spans="1:10" x14ac:dyDescent="0.25">
      <c r="A1860" s="1" t="s">
        <v>8002</v>
      </c>
      <c r="B1860" s="1" t="s">
        <v>7961</v>
      </c>
      <c r="C1860" s="1" t="s">
        <v>8003</v>
      </c>
      <c r="D1860" s="1" t="s">
        <v>10150</v>
      </c>
      <c r="E1860" s="1" t="s">
        <v>10151</v>
      </c>
      <c r="F1860" s="13" t="str">
        <f t="shared" si="29"/>
        <v>150 - Piedmont-Blue Ridge Prov</v>
      </c>
      <c r="G1860" s="14">
        <f>_xlfn.IFNA(VLOOKUP($F1860,StorageTanks_ProductionOnly!$BQ$2:$CE$31,10,FALSE),StorageTanks_ProductionOnly!$BZ$32)</f>
        <v>5.1641542824907183E-2</v>
      </c>
      <c r="H1860" s="14">
        <f>_xlfn.IFNA(VLOOKUP($F1860,StorageTanks_ProductionOnly!$BQ$2:$CE$31,11,FALSE),StorageTanks_ProductionOnly!$CA$32)</f>
        <v>0.88022939803243827</v>
      </c>
      <c r="I1860" s="14">
        <f>_xlfn.IFNA(VLOOKUP($F1860,StorageTanks_ProductionOnly!$BQ$2:$CE$31,13,FALSE),StorageTanks_ProductionOnly!$CC$32)</f>
        <v>9.9239949282087778E-2</v>
      </c>
      <c r="J1860" s="14">
        <f>_xlfn.IFNA(VLOOKUP($F1860,StorageTanks_ProductionOnly!$BQ$2:$CE$31,14,FALSE),StorageTanks_ProductionOnly!$CD$32)</f>
        <v>0.78502133323338208</v>
      </c>
    </row>
    <row r="1861" spans="1:10" x14ac:dyDescent="0.25">
      <c r="A1861" s="1" t="s">
        <v>8004</v>
      </c>
      <c r="B1861" s="1" t="s">
        <v>7961</v>
      </c>
      <c r="C1861" s="1" t="s">
        <v>8005</v>
      </c>
      <c r="D1861" s="1" t="s">
        <v>10284</v>
      </c>
      <c r="E1861" s="1" t="s">
        <v>10285</v>
      </c>
      <c r="F1861" s="13" t="str">
        <f t="shared" si="29"/>
        <v>160 - Appalachian Basin</v>
      </c>
      <c r="G1861" s="14">
        <f>_xlfn.IFNA(VLOOKUP($F1861,StorageTanks_ProductionOnly!$BQ$2:$CE$31,10,FALSE),StorageTanks_ProductionOnly!$BZ$32)</f>
        <v>0</v>
      </c>
      <c r="H1861" s="14">
        <f>_xlfn.IFNA(VLOOKUP($F1861,StorageTanks_ProductionOnly!$BQ$2:$CE$31,11,FALSE),StorageTanks_ProductionOnly!$CA$32)</f>
        <v>0.93326212150909493</v>
      </c>
      <c r="I1861" s="14">
        <f>_xlfn.IFNA(VLOOKUP($F1861,StorageTanks_ProductionOnly!$BQ$2:$CE$31,13,FALSE),StorageTanks_ProductionOnly!$CC$32)</f>
        <v>0</v>
      </c>
      <c r="J1861" s="14">
        <f>_xlfn.IFNA(VLOOKUP($F1861,StorageTanks_ProductionOnly!$BQ$2:$CE$31,14,FALSE),StorageTanks_ProductionOnly!$CD$32)</f>
        <v>0</v>
      </c>
    </row>
    <row r="1862" spans="1:10" x14ac:dyDescent="0.25">
      <c r="A1862" s="1" t="s">
        <v>8006</v>
      </c>
      <c r="B1862" s="1" t="s">
        <v>7961</v>
      </c>
      <c r="C1862" s="1" t="s">
        <v>6020</v>
      </c>
      <c r="D1862" s="1" t="s">
        <v>10284</v>
      </c>
      <c r="E1862" s="1" t="s">
        <v>10285</v>
      </c>
      <c r="F1862" s="13" t="str">
        <f t="shared" si="29"/>
        <v>160 - Appalachian Basin</v>
      </c>
      <c r="G1862" s="14">
        <f>_xlfn.IFNA(VLOOKUP($F1862,StorageTanks_ProductionOnly!$BQ$2:$CE$31,10,FALSE),StorageTanks_ProductionOnly!$BZ$32)</f>
        <v>0</v>
      </c>
      <c r="H1862" s="14">
        <f>_xlfn.IFNA(VLOOKUP($F1862,StorageTanks_ProductionOnly!$BQ$2:$CE$31,11,FALSE),StorageTanks_ProductionOnly!$CA$32)</f>
        <v>0.93326212150909493</v>
      </c>
      <c r="I1862" s="14">
        <f>_xlfn.IFNA(VLOOKUP($F1862,StorageTanks_ProductionOnly!$BQ$2:$CE$31,13,FALSE),StorageTanks_ProductionOnly!$CC$32)</f>
        <v>0</v>
      </c>
      <c r="J1862" s="14">
        <f>_xlfn.IFNA(VLOOKUP($F1862,StorageTanks_ProductionOnly!$BQ$2:$CE$31,14,FALSE),StorageTanks_ProductionOnly!$CD$32)</f>
        <v>0</v>
      </c>
    </row>
    <row r="1863" spans="1:10" x14ac:dyDescent="0.25">
      <c r="A1863" s="1" t="s">
        <v>8007</v>
      </c>
      <c r="B1863" s="1" t="s">
        <v>7961</v>
      </c>
      <c r="C1863" s="1" t="s">
        <v>8008</v>
      </c>
      <c r="D1863" s="1" t="s">
        <v>10284</v>
      </c>
      <c r="E1863" s="1" t="s">
        <v>10285</v>
      </c>
      <c r="F1863" s="13" t="str">
        <f t="shared" si="29"/>
        <v>160 - Appalachian Basin</v>
      </c>
      <c r="G1863" s="14">
        <f>_xlfn.IFNA(VLOOKUP($F1863,StorageTanks_ProductionOnly!$BQ$2:$CE$31,10,FALSE),StorageTanks_ProductionOnly!$BZ$32)</f>
        <v>0</v>
      </c>
      <c r="H1863" s="14">
        <f>_xlfn.IFNA(VLOOKUP($F1863,StorageTanks_ProductionOnly!$BQ$2:$CE$31,11,FALSE),StorageTanks_ProductionOnly!$CA$32)</f>
        <v>0.93326212150909493</v>
      </c>
      <c r="I1863" s="14">
        <f>_xlfn.IFNA(VLOOKUP($F1863,StorageTanks_ProductionOnly!$BQ$2:$CE$31,13,FALSE),StorageTanks_ProductionOnly!$CC$32)</f>
        <v>0</v>
      </c>
      <c r="J1863" s="14">
        <f>_xlfn.IFNA(VLOOKUP($F1863,StorageTanks_ProductionOnly!$BQ$2:$CE$31,14,FALSE),StorageTanks_ProductionOnly!$CD$32)</f>
        <v>0</v>
      </c>
    </row>
    <row r="1864" spans="1:10" x14ac:dyDescent="0.25">
      <c r="A1864" s="1" t="s">
        <v>8009</v>
      </c>
      <c r="B1864" s="1" t="s">
        <v>7961</v>
      </c>
      <c r="C1864" s="1" t="s">
        <v>8010</v>
      </c>
      <c r="D1864" s="1" t="s">
        <v>10284</v>
      </c>
      <c r="E1864" s="1" t="s">
        <v>10285</v>
      </c>
      <c r="F1864" s="13" t="str">
        <f t="shared" si="29"/>
        <v>160 - Appalachian Basin</v>
      </c>
      <c r="G1864" s="14">
        <f>_xlfn.IFNA(VLOOKUP($F1864,StorageTanks_ProductionOnly!$BQ$2:$CE$31,10,FALSE),StorageTanks_ProductionOnly!$BZ$32)</f>
        <v>0</v>
      </c>
      <c r="H1864" s="14">
        <f>_xlfn.IFNA(VLOOKUP($F1864,StorageTanks_ProductionOnly!$BQ$2:$CE$31,11,FALSE),StorageTanks_ProductionOnly!$CA$32)</f>
        <v>0.93326212150909493</v>
      </c>
      <c r="I1864" s="14">
        <f>_xlfn.IFNA(VLOOKUP($F1864,StorageTanks_ProductionOnly!$BQ$2:$CE$31,13,FALSE),StorageTanks_ProductionOnly!$CC$32)</f>
        <v>0</v>
      </c>
      <c r="J1864" s="14">
        <f>_xlfn.IFNA(VLOOKUP($F1864,StorageTanks_ProductionOnly!$BQ$2:$CE$31,14,FALSE),StorageTanks_ProductionOnly!$CD$32)</f>
        <v>0</v>
      </c>
    </row>
    <row r="1865" spans="1:10" x14ac:dyDescent="0.25">
      <c r="A1865" s="1" t="s">
        <v>8011</v>
      </c>
      <c r="B1865" s="1" t="s">
        <v>7961</v>
      </c>
      <c r="C1865" s="1" t="s">
        <v>5359</v>
      </c>
      <c r="D1865" s="1" t="s">
        <v>363</v>
      </c>
      <c r="E1865" s="1" t="s">
        <v>10353</v>
      </c>
      <c r="F1865" s="13" t="str">
        <f t="shared" si="29"/>
        <v>160A - Appalachian Basin (Eastern Overthrust Area)</v>
      </c>
      <c r="G1865" s="14">
        <f>_xlfn.IFNA(VLOOKUP($F1865,StorageTanks_ProductionOnly!$BQ$2:$CE$31,10,FALSE),StorageTanks_ProductionOnly!$BZ$32)</f>
        <v>3.6494488394335283E-3</v>
      </c>
      <c r="H1865" s="14">
        <f>_xlfn.IFNA(VLOOKUP($F1865,StorageTanks_ProductionOnly!$BQ$2:$CE$31,11,FALSE),StorageTanks_ProductionOnly!$CA$32)</f>
        <v>0.96692952450442948</v>
      </c>
      <c r="I1865" s="14">
        <f>_xlfn.IFNA(VLOOKUP($F1865,StorageTanks_ProductionOnly!$BQ$2:$CE$31,13,FALSE),StorageTanks_ProductionOnly!$CC$32)</f>
        <v>0</v>
      </c>
      <c r="J1865" s="14">
        <f>_xlfn.IFNA(VLOOKUP($F1865,StorageTanks_ProductionOnly!$BQ$2:$CE$31,14,FALSE),StorageTanks_ProductionOnly!$CD$32)</f>
        <v>0</v>
      </c>
    </row>
    <row r="1866" spans="1:10" x14ac:dyDescent="0.25">
      <c r="A1866" s="1" t="s">
        <v>8012</v>
      </c>
      <c r="B1866" s="1" t="s">
        <v>7961</v>
      </c>
      <c r="C1866" s="1" t="s">
        <v>6883</v>
      </c>
      <c r="D1866" s="1" t="s">
        <v>10284</v>
      </c>
      <c r="E1866" s="1" t="s">
        <v>10285</v>
      </c>
      <c r="F1866" s="13" t="str">
        <f t="shared" si="29"/>
        <v>160 - Appalachian Basin</v>
      </c>
      <c r="G1866" s="14">
        <f>_xlfn.IFNA(VLOOKUP($F1866,StorageTanks_ProductionOnly!$BQ$2:$CE$31,10,FALSE),StorageTanks_ProductionOnly!$BZ$32)</f>
        <v>0</v>
      </c>
      <c r="H1866" s="14">
        <f>_xlfn.IFNA(VLOOKUP($F1866,StorageTanks_ProductionOnly!$BQ$2:$CE$31,11,FALSE),StorageTanks_ProductionOnly!$CA$32)</f>
        <v>0.93326212150909493</v>
      </c>
      <c r="I1866" s="14">
        <f>_xlfn.IFNA(VLOOKUP($F1866,StorageTanks_ProductionOnly!$BQ$2:$CE$31,13,FALSE),StorageTanks_ProductionOnly!$CC$32)</f>
        <v>0</v>
      </c>
      <c r="J1866" s="14">
        <f>_xlfn.IFNA(VLOOKUP($F1866,StorageTanks_ProductionOnly!$BQ$2:$CE$31,14,FALSE),StorageTanks_ProductionOnly!$CD$32)</f>
        <v>0</v>
      </c>
    </row>
    <row r="1867" spans="1:10" x14ac:dyDescent="0.25">
      <c r="A1867" s="1" t="s">
        <v>8013</v>
      </c>
      <c r="B1867" s="1" t="s">
        <v>7961</v>
      </c>
      <c r="C1867" s="1" t="s">
        <v>8014</v>
      </c>
      <c r="D1867" s="1" t="s">
        <v>10284</v>
      </c>
      <c r="E1867" s="1" t="s">
        <v>10285</v>
      </c>
      <c r="F1867" s="13" t="str">
        <f t="shared" si="29"/>
        <v>160 - Appalachian Basin</v>
      </c>
      <c r="G1867" s="14">
        <f>_xlfn.IFNA(VLOOKUP($F1867,StorageTanks_ProductionOnly!$BQ$2:$CE$31,10,FALSE),StorageTanks_ProductionOnly!$BZ$32)</f>
        <v>0</v>
      </c>
      <c r="H1867" s="14">
        <f>_xlfn.IFNA(VLOOKUP($F1867,StorageTanks_ProductionOnly!$BQ$2:$CE$31,11,FALSE),StorageTanks_ProductionOnly!$CA$32)</f>
        <v>0.93326212150909493</v>
      </c>
      <c r="I1867" s="14">
        <f>_xlfn.IFNA(VLOOKUP($F1867,StorageTanks_ProductionOnly!$BQ$2:$CE$31,13,FALSE),StorageTanks_ProductionOnly!$CC$32)</f>
        <v>0</v>
      </c>
      <c r="J1867" s="14">
        <f>_xlfn.IFNA(VLOOKUP($F1867,StorageTanks_ProductionOnly!$BQ$2:$CE$31,14,FALSE),StorageTanks_ProductionOnly!$CD$32)</f>
        <v>0</v>
      </c>
    </row>
    <row r="1868" spans="1:10" x14ac:dyDescent="0.25">
      <c r="A1868" s="1" t="s">
        <v>8015</v>
      </c>
      <c r="B1868" s="1" t="s">
        <v>7961</v>
      </c>
      <c r="C1868" s="1" t="s">
        <v>7150</v>
      </c>
      <c r="D1868" s="1" t="s">
        <v>10284</v>
      </c>
      <c r="E1868" s="1" t="s">
        <v>10285</v>
      </c>
      <c r="F1868" s="13" t="str">
        <f t="shared" si="29"/>
        <v>160 - Appalachian Basin</v>
      </c>
      <c r="G1868" s="14">
        <f>_xlfn.IFNA(VLOOKUP($F1868,StorageTanks_ProductionOnly!$BQ$2:$CE$31,10,FALSE),StorageTanks_ProductionOnly!$BZ$32)</f>
        <v>0</v>
      </c>
      <c r="H1868" s="14">
        <f>_xlfn.IFNA(VLOOKUP($F1868,StorageTanks_ProductionOnly!$BQ$2:$CE$31,11,FALSE),StorageTanks_ProductionOnly!$CA$32)</f>
        <v>0.93326212150909493</v>
      </c>
      <c r="I1868" s="14">
        <f>_xlfn.IFNA(VLOOKUP($F1868,StorageTanks_ProductionOnly!$BQ$2:$CE$31,13,FALSE),StorageTanks_ProductionOnly!$CC$32)</f>
        <v>0</v>
      </c>
      <c r="J1868" s="14">
        <f>_xlfn.IFNA(VLOOKUP($F1868,StorageTanks_ProductionOnly!$BQ$2:$CE$31,14,FALSE),StorageTanks_ProductionOnly!$CD$32)</f>
        <v>0</v>
      </c>
    </row>
    <row r="1869" spans="1:10" x14ac:dyDescent="0.25">
      <c r="A1869" s="1" t="s">
        <v>8016</v>
      </c>
      <c r="B1869" s="1" t="s">
        <v>7961</v>
      </c>
      <c r="C1869" s="1" t="s">
        <v>5655</v>
      </c>
      <c r="D1869" s="1" t="s">
        <v>10250</v>
      </c>
      <c r="E1869" s="1" t="s">
        <v>10251</v>
      </c>
      <c r="F1869" s="13" t="str">
        <f t="shared" si="29"/>
        <v>100 - New England Province</v>
      </c>
      <c r="G1869" s="14">
        <f>_xlfn.IFNA(VLOOKUP($F1869,StorageTanks_ProductionOnly!$BQ$2:$CE$31,10,FALSE),StorageTanks_ProductionOnly!$BZ$32)</f>
        <v>5.1641542824907183E-2</v>
      </c>
      <c r="H1869" s="14">
        <f>_xlfn.IFNA(VLOOKUP($F1869,StorageTanks_ProductionOnly!$BQ$2:$CE$31,11,FALSE),StorageTanks_ProductionOnly!$CA$32)</f>
        <v>0.88022939803243827</v>
      </c>
      <c r="I1869" s="14">
        <f>_xlfn.IFNA(VLOOKUP($F1869,StorageTanks_ProductionOnly!$BQ$2:$CE$31,13,FALSE),StorageTanks_ProductionOnly!$CC$32)</f>
        <v>9.9239949282087778E-2</v>
      </c>
      <c r="J1869" s="14">
        <f>_xlfn.IFNA(VLOOKUP($F1869,StorageTanks_ProductionOnly!$BQ$2:$CE$31,14,FALSE),StorageTanks_ProductionOnly!$CD$32)</f>
        <v>0.78502133323338208</v>
      </c>
    </row>
    <row r="1870" spans="1:10" x14ac:dyDescent="0.25">
      <c r="A1870" s="1" t="s">
        <v>8017</v>
      </c>
      <c r="B1870" s="1" t="s">
        <v>7961</v>
      </c>
      <c r="C1870" s="1" t="s">
        <v>8018</v>
      </c>
      <c r="D1870" s="1" t="s">
        <v>10252</v>
      </c>
      <c r="E1870" s="1" t="s">
        <v>10253</v>
      </c>
      <c r="F1870" s="13" t="str">
        <f t="shared" si="29"/>
        <v>120 - Atlantic Coast Basin</v>
      </c>
      <c r="G1870" s="14">
        <f>_xlfn.IFNA(VLOOKUP($F1870,StorageTanks_ProductionOnly!$BQ$2:$CE$31,10,FALSE),StorageTanks_ProductionOnly!$BZ$32)</f>
        <v>5.1641542824907183E-2</v>
      </c>
      <c r="H1870" s="14">
        <f>_xlfn.IFNA(VLOOKUP($F1870,StorageTanks_ProductionOnly!$BQ$2:$CE$31,11,FALSE),StorageTanks_ProductionOnly!$CA$32)</f>
        <v>0.88022939803243827</v>
      </c>
      <c r="I1870" s="14">
        <f>_xlfn.IFNA(VLOOKUP($F1870,StorageTanks_ProductionOnly!$BQ$2:$CE$31,13,FALSE),StorageTanks_ProductionOnly!$CC$32)</f>
        <v>9.9239949282087778E-2</v>
      </c>
      <c r="J1870" s="14">
        <f>_xlfn.IFNA(VLOOKUP($F1870,StorageTanks_ProductionOnly!$BQ$2:$CE$31,14,FALSE),StorageTanks_ProductionOnly!$CD$32)</f>
        <v>0.78502133323338208</v>
      </c>
    </row>
    <row r="1871" spans="1:10" x14ac:dyDescent="0.25">
      <c r="A1871" s="1" t="s">
        <v>8019</v>
      </c>
      <c r="B1871" s="1" t="s">
        <v>7961</v>
      </c>
      <c r="C1871" s="1" t="s">
        <v>8020</v>
      </c>
      <c r="D1871" s="1" t="s">
        <v>10250</v>
      </c>
      <c r="E1871" s="1" t="s">
        <v>10251</v>
      </c>
      <c r="F1871" s="13" t="str">
        <f t="shared" si="29"/>
        <v>100 - New England Province</v>
      </c>
      <c r="G1871" s="14">
        <f>_xlfn.IFNA(VLOOKUP($F1871,StorageTanks_ProductionOnly!$BQ$2:$CE$31,10,FALSE),StorageTanks_ProductionOnly!$BZ$32)</f>
        <v>5.1641542824907183E-2</v>
      </c>
      <c r="H1871" s="14">
        <f>_xlfn.IFNA(VLOOKUP($F1871,StorageTanks_ProductionOnly!$BQ$2:$CE$31,11,FALSE),StorageTanks_ProductionOnly!$CA$32)</f>
        <v>0.88022939803243827</v>
      </c>
      <c r="I1871" s="14">
        <f>_xlfn.IFNA(VLOOKUP($F1871,StorageTanks_ProductionOnly!$BQ$2:$CE$31,13,FALSE),StorageTanks_ProductionOnly!$CC$32)</f>
        <v>9.9239949282087778E-2</v>
      </c>
      <c r="J1871" s="14">
        <f>_xlfn.IFNA(VLOOKUP($F1871,StorageTanks_ProductionOnly!$BQ$2:$CE$31,14,FALSE),StorageTanks_ProductionOnly!$CD$32)</f>
        <v>0.78502133323338208</v>
      </c>
    </row>
    <row r="1872" spans="1:10" x14ac:dyDescent="0.25">
      <c r="A1872" s="1" t="s">
        <v>8021</v>
      </c>
      <c r="B1872" s="1" t="s">
        <v>7961</v>
      </c>
      <c r="C1872" s="1" t="s">
        <v>5879</v>
      </c>
      <c r="D1872" s="1" t="s">
        <v>10252</v>
      </c>
      <c r="E1872" s="1" t="s">
        <v>10253</v>
      </c>
      <c r="F1872" s="13" t="str">
        <f t="shared" si="29"/>
        <v>120 - Atlantic Coast Basin</v>
      </c>
      <c r="G1872" s="14">
        <f>_xlfn.IFNA(VLOOKUP($F1872,StorageTanks_ProductionOnly!$BQ$2:$CE$31,10,FALSE),StorageTanks_ProductionOnly!$BZ$32)</f>
        <v>5.1641542824907183E-2</v>
      </c>
      <c r="H1872" s="14">
        <f>_xlfn.IFNA(VLOOKUP($F1872,StorageTanks_ProductionOnly!$BQ$2:$CE$31,11,FALSE),StorageTanks_ProductionOnly!$CA$32)</f>
        <v>0.88022939803243827</v>
      </c>
      <c r="I1872" s="14">
        <f>_xlfn.IFNA(VLOOKUP($F1872,StorageTanks_ProductionOnly!$BQ$2:$CE$31,13,FALSE),StorageTanks_ProductionOnly!$CC$32)</f>
        <v>9.9239949282087778E-2</v>
      </c>
      <c r="J1872" s="14">
        <f>_xlfn.IFNA(VLOOKUP($F1872,StorageTanks_ProductionOnly!$BQ$2:$CE$31,14,FALSE),StorageTanks_ProductionOnly!$CD$32)</f>
        <v>0.78502133323338208</v>
      </c>
    </row>
    <row r="1873" spans="1:10" x14ac:dyDescent="0.25">
      <c r="A1873" s="1" t="s">
        <v>8022</v>
      </c>
      <c r="B1873" s="1" t="s">
        <v>7961</v>
      </c>
      <c r="C1873" s="1" t="s">
        <v>8023</v>
      </c>
      <c r="D1873" s="1" t="s">
        <v>10250</v>
      </c>
      <c r="E1873" s="1" t="s">
        <v>10251</v>
      </c>
      <c r="F1873" s="13" t="str">
        <f t="shared" si="29"/>
        <v>100 - New England Province</v>
      </c>
      <c r="G1873" s="14">
        <f>_xlfn.IFNA(VLOOKUP($F1873,StorageTanks_ProductionOnly!$BQ$2:$CE$31,10,FALSE),StorageTanks_ProductionOnly!$BZ$32)</f>
        <v>5.1641542824907183E-2</v>
      </c>
      <c r="H1873" s="14">
        <f>_xlfn.IFNA(VLOOKUP($F1873,StorageTanks_ProductionOnly!$BQ$2:$CE$31,11,FALSE),StorageTanks_ProductionOnly!$CA$32)</f>
        <v>0.88022939803243827</v>
      </c>
      <c r="I1873" s="14">
        <f>_xlfn.IFNA(VLOOKUP($F1873,StorageTanks_ProductionOnly!$BQ$2:$CE$31,13,FALSE),StorageTanks_ProductionOnly!$CC$32)</f>
        <v>9.9239949282087778E-2</v>
      </c>
      <c r="J1873" s="14">
        <f>_xlfn.IFNA(VLOOKUP($F1873,StorageTanks_ProductionOnly!$BQ$2:$CE$31,14,FALSE),StorageTanks_ProductionOnly!$CD$32)</f>
        <v>0.78502133323338208</v>
      </c>
    </row>
    <row r="1874" spans="1:10" x14ac:dyDescent="0.25">
      <c r="A1874" s="1" t="s">
        <v>8024</v>
      </c>
      <c r="B1874" s="1" t="s">
        <v>7961</v>
      </c>
      <c r="C1874" s="1" t="s">
        <v>8025</v>
      </c>
      <c r="D1874" s="1" t="s">
        <v>10319</v>
      </c>
      <c r="E1874" s="1" t="s">
        <v>10320</v>
      </c>
      <c r="F1874" s="13" t="str">
        <f t="shared" si="29"/>
        <v>110 - Adirondack Uplift</v>
      </c>
      <c r="G1874" s="14">
        <f>_xlfn.IFNA(VLOOKUP($F1874,StorageTanks_ProductionOnly!$BQ$2:$CE$31,10,FALSE),StorageTanks_ProductionOnly!$BZ$32)</f>
        <v>5.1641542824907183E-2</v>
      </c>
      <c r="H1874" s="14">
        <f>_xlfn.IFNA(VLOOKUP($F1874,StorageTanks_ProductionOnly!$BQ$2:$CE$31,11,FALSE),StorageTanks_ProductionOnly!$CA$32)</f>
        <v>0.88022939803243827</v>
      </c>
      <c r="I1874" s="14">
        <f>_xlfn.IFNA(VLOOKUP($F1874,StorageTanks_ProductionOnly!$BQ$2:$CE$31,13,FALSE),StorageTanks_ProductionOnly!$CC$32)</f>
        <v>9.9239949282087778E-2</v>
      </c>
      <c r="J1874" s="14">
        <f>_xlfn.IFNA(VLOOKUP($F1874,StorageTanks_ProductionOnly!$BQ$2:$CE$31,14,FALSE),StorageTanks_ProductionOnly!$CD$32)</f>
        <v>0.78502133323338208</v>
      </c>
    </row>
    <row r="1875" spans="1:10" x14ac:dyDescent="0.25">
      <c r="A1875" s="1" t="s">
        <v>8026</v>
      </c>
      <c r="B1875" s="1" t="s">
        <v>7961</v>
      </c>
      <c r="C1875" s="1" t="s">
        <v>8027</v>
      </c>
      <c r="D1875" s="1" t="s">
        <v>10284</v>
      </c>
      <c r="E1875" s="1" t="s">
        <v>10285</v>
      </c>
      <c r="F1875" s="13" t="str">
        <f t="shared" si="29"/>
        <v>160 - Appalachian Basin</v>
      </c>
      <c r="G1875" s="14">
        <f>_xlfn.IFNA(VLOOKUP($F1875,StorageTanks_ProductionOnly!$BQ$2:$CE$31,10,FALSE),StorageTanks_ProductionOnly!$BZ$32)</f>
        <v>0</v>
      </c>
      <c r="H1875" s="14">
        <f>_xlfn.IFNA(VLOOKUP($F1875,StorageTanks_ProductionOnly!$BQ$2:$CE$31,11,FALSE),StorageTanks_ProductionOnly!$CA$32)</f>
        <v>0.93326212150909493</v>
      </c>
      <c r="I1875" s="14">
        <f>_xlfn.IFNA(VLOOKUP($F1875,StorageTanks_ProductionOnly!$BQ$2:$CE$31,13,FALSE),StorageTanks_ProductionOnly!$CC$32)</f>
        <v>0</v>
      </c>
      <c r="J1875" s="14">
        <f>_xlfn.IFNA(VLOOKUP($F1875,StorageTanks_ProductionOnly!$BQ$2:$CE$31,14,FALSE),StorageTanks_ProductionOnly!$CD$32)</f>
        <v>0</v>
      </c>
    </row>
    <row r="1876" spans="1:10" x14ac:dyDescent="0.25">
      <c r="A1876" s="1" t="s">
        <v>8028</v>
      </c>
      <c r="B1876" s="1" t="s">
        <v>7961</v>
      </c>
      <c r="C1876" s="1" t="s">
        <v>8029</v>
      </c>
      <c r="D1876" s="1" t="s">
        <v>10284</v>
      </c>
      <c r="E1876" s="1" t="s">
        <v>10285</v>
      </c>
      <c r="F1876" s="13" t="str">
        <f t="shared" si="29"/>
        <v>160 - Appalachian Basin</v>
      </c>
      <c r="G1876" s="14">
        <f>_xlfn.IFNA(VLOOKUP($F1876,StorageTanks_ProductionOnly!$BQ$2:$CE$31,10,FALSE),StorageTanks_ProductionOnly!$BZ$32)</f>
        <v>0</v>
      </c>
      <c r="H1876" s="14">
        <f>_xlfn.IFNA(VLOOKUP($F1876,StorageTanks_ProductionOnly!$BQ$2:$CE$31,11,FALSE),StorageTanks_ProductionOnly!$CA$32)</f>
        <v>0.93326212150909493</v>
      </c>
      <c r="I1876" s="14">
        <f>_xlfn.IFNA(VLOOKUP($F1876,StorageTanks_ProductionOnly!$BQ$2:$CE$31,13,FALSE),StorageTanks_ProductionOnly!$CC$32)</f>
        <v>0</v>
      </c>
      <c r="J1876" s="14">
        <f>_xlfn.IFNA(VLOOKUP($F1876,StorageTanks_ProductionOnly!$BQ$2:$CE$31,14,FALSE),StorageTanks_ProductionOnly!$CD$32)</f>
        <v>0</v>
      </c>
    </row>
    <row r="1877" spans="1:10" x14ac:dyDescent="0.25">
      <c r="A1877" s="1" t="s">
        <v>8030</v>
      </c>
      <c r="B1877" s="1" t="s">
        <v>7961</v>
      </c>
      <c r="C1877" s="1" t="s">
        <v>8031</v>
      </c>
      <c r="D1877" s="1" t="s">
        <v>10284</v>
      </c>
      <c r="E1877" s="1" t="s">
        <v>10285</v>
      </c>
      <c r="F1877" s="13" t="str">
        <f t="shared" si="29"/>
        <v>160 - Appalachian Basin</v>
      </c>
      <c r="G1877" s="14">
        <f>_xlfn.IFNA(VLOOKUP($F1877,StorageTanks_ProductionOnly!$BQ$2:$CE$31,10,FALSE),StorageTanks_ProductionOnly!$BZ$32)</f>
        <v>0</v>
      </c>
      <c r="H1877" s="14">
        <f>_xlfn.IFNA(VLOOKUP($F1877,StorageTanks_ProductionOnly!$BQ$2:$CE$31,11,FALSE),StorageTanks_ProductionOnly!$CA$32)</f>
        <v>0.93326212150909493</v>
      </c>
      <c r="I1877" s="14">
        <f>_xlfn.IFNA(VLOOKUP($F1877,StorageTanks_ProductionOnly!$BQ$2:$CE$31,13,FALSE),StorageTanks_ProductionOnly!$CC$32)</f>
        <v>0</v>
      </c>
      <c r="J1877" s="14">
        <f>_xlfn.IFNA(VLOOKUP($F1877,StorageTanks_ProductionOnly!$BQ$2:$CE$31,14,FALSE),StorageTanks_ProductionOnly!$CD$32)</f>
        <v>0</v>
      </c>
    </row>
    <row r="1878" spans="1:10" x14ac:dyDescent="0.25">
      <c r="A1878" s="1" t="s">
        <v>8032</v>
      </c>
      <c r="B1878" s="1" t="s">
        <v>7961</v>
      </c>
      <c r="C1878" s="1" t="s">
        <v>6165</v>
      </c>
      <c r="D1878" s="1" t="s">
        <v>363</v>
      </c>
      <c r="E1878" s="1" t="s">
        <v>10353</v>
      </c>
      <c r="F1878" s="13" t="str">
        <f t="shared" si="29"/>
        <v>160A - Appalachian Basin (Eastern Overthrust Area)</v>
      </c>
      <c r="G1878" s="14">
        <f>_xlfn.IFNA(VLOOKUP($F1878,StorageTanks_ProductionOnly!$BQ$2:$CE$31,10,FALSE),StorageTanks_ProductionOnly!$BZ$32)</f>
        <v>3.6494488394335283E-3</v>
      </c>
      <c r="H1878" s="14">
        <f>_xlfn.IFNA(VLOOKUP($F1878,StorageTanks_ProductionOnly!$BQ$2:$CE$31,11,FALSE),StorageTanks_ProductionOnly!$CA$32)</f>
        <v>0.96692952450442948</v>
      </c>
      <c r="I1878" s="14">
        <f>_xlfn.IFNA(VLOOKUP($F1878,StorageTanks_ProductionOnly!$BQ$2:$CE$31,13,FALSE),StorageTanks_ProductionOnly!$CC$32)</f>
        <v>0</v>
      </c>
      <c r="J1878" s="14">
        <f>_xlfn.IFNA(VLOOKUP($F1878,StorageTanks_ProductionOnly!$BQ$2:$CE$31,14,FALSE),StorageTanks_ProductionOnly!$CD$32)</f>
        <v>0</v>
      </c>
    </row>
    <row r="1879" spans="1:10" x14ac:dyDescent="0.25">
      <c r="A1879" s="1" t="s">
        <v>8033</v>
      </c>
      <c r="B1879" s="1" t="s">
        <v>7961</v>
      </c>
      <c r="C1879" s="1" t="s">
        <v>8034</v>
      </c>
      <c r="D1879" s="1" t="s">
        <v>10284</v>
      </c>
      <c r="E1879" s="1" t="s">
        <v>10285</v>
      </c>
      <c r="F1879" s="13" t="str">
        <f t="shared" si="29"/>
        <v>160 - Appalachian Basin</v>
      </c>
      <c r="G1879" s="14">
        <f>_xlfn.IFNA(VLOOKUP($F1879,StorageTanks_ProductionOnly!$BQ$2:$CE$31,10,FALSE),StorageTanks_ProductionOnly!$BZ$32)</f>
        <v>0</v>
      </c>
      <c r="H1879" s="14">
        <f>_xlfn.IFNA(VLOOKUP($F1879,StorageTanks_ProductionOnly!$BQ$2:$CE$31,11,FALSE),StorageTanks_ProductionOnly!$CA$32)</f>
        <v>0.93326212150909493</v>
      </c>
      <c r="I1879" s="14">
        <f>_xlfn.IFNA(VLOOKUP($F1879,StorageTanks_ProductionOnly!$BQ$2:$CE$31,13,FALSE),StorageTanks_ProductionOnly!$CC$32)</f>
        <v>0</v>
      </c>
      <c r="J1879" s="14">
        <f>_xlfn.IFNA(VLOOKUP($F1879,StorageTanks_ProductionOnly!$BQ$2:$CE$31,14,FALSE),StorageTanks_ProductionOnly!$CD$32)</f>
        <v>0</v>
      </c>
    </row>
    <row r="1880" spans="1:10" x14ac:dyDescent="0.25">
      <c r="A1880" s="1" t="s">
        <v>8035</v>
      </c>
      <c r="B1880" s="1" t="s">
        <v>7961</v>
      </c>
      <c r="C1880" s="1" t="s">
        <v>6301</v>
      </c>
      <c r="D1880" s="1" t="s">
        <v>363</v>
      </c>
      <c r="E1880" s="1" t="s">
        <v>10353</v>
      </c>
      <c r="F1880" s="13" t="str">
        <f t="shared" si="29"/>
        <v>160A - Appalachian Basin (Eastern Overthrust Area)</v>
      </c>
      <c r="G1880" s="14">
        <f>_xlfn.IFNA(VLOOKUP($F1880,StorageTanks_ProductionOnly!$BQ$2:$CE$31,10,FALSE),StorageTanks_ProductionOnly!$BZ$32)</f>
        <v>3.6494488394335283E-3</v>
      </c>
      <c r="H1880" s="14">
        <f>_xlfn.IFNA(VLOOKUP($F1880,StorageTanks_ProductionOnly!$BQ$2:$CE$31,11,FALSE),StorageTanks_ProductionOnly!$CA$32)</f>
        <v>0.96692952450442948</v>
      </c>
      <c r="I1880" s="14">
        <f>_xlfn.IFNA(VLOOKUP($F1880,StorageTanks_ProductionOnly!$BQ$2:$CE$31,13,FALSE),StorageTanks_ProductionOnly!$CC$32)</f>
        <v>0</v>
      </c>
      <c r="J1880" s="14">
        <f>_xlfn.IFNA(VLOOKUP($F1880,StorageTanks_ProductionOnly!$BQ$2:$CE$31,14,FALSE),StorageTanks_ProductionOnly!$CD$32)</f>
        <v>0</v>
      </c>
    </row>
    <row r="1881" spans="1:10" x14ac:dyDescent="0.25">
      <c r="A1881" s="1" t="s">
        <v>8036</v>
      </c>
      <c r="B1881" s="1" t="s">
        <v>7961</v>
      </c>
      <c r="C1881" s="1" t="s">
        <v>7026</v>
      </c>
      <c r="D1881" s="1" t="s">
        <v>10252</v>
      </c>
      <c r="E1881" s="1" t="s">
        <v>10253</v>
      </c>
      <c r="F1881" s="13" t="str">
        <f t="shared" si="29"/>
        <v>120 - Atlantic Coast Basin</v>
      </c>
      <c r="G1881" s="14">
        <f>_xlfn.IFNA(VLOOKUP($F1881,StorageTanks_ProductionOnly!$BQ$2:$CE$31,10,FALSE),StorageTanks_ProductionOnly!$BZ$32)</f>
        <v>5.1641542824907183E-2</v>
      </c>
      <c r="H1881" s="14">
        <f>_xlfn.IFNA(VLOOKUP($F1881,StorageTanks_ProductionOnly!$BQ$2:$CE$31,11,FALSE),StorageTanks_ProductionOnly!$CA$32)</f>
        <v>0.88022939803243827</v>
      </c>
      <c r="I1881" s="14">
        <f>_xlfn.IFNA(VLOOKUP($F1881,StorageTanks_ProductionOnly!$BQ$2:$CE$31,13,FALSE),StorageTanks_ProductionOnly!$CC$32)</f>
        <v>9.9239949282087778E-2</v>
      </c>
      <c r="J1881" s="14">
        <f>_xlfn.IFNA(VLOOKUP($F1881,StorageTanks_ProductionOnly!$BQ$2:$CE$31,14,FALSE),StorageTanks_ProductionOnly!$CD$32)</f>
        <v>0.78502133323338208</v>
      </c>
    </row>
    <row r="1882" spans="1:10" x14ac:dyDescent="0.25">
      <c r="A1882" s="1" t="s">
        <v>8037</v>
      </c>
      <c r="B1882" s="1" t="s">
        <v>7961</v>
      </c>
      <c r="C1882" s="1" t="s">
        <v>6303</v>
      </c>
      <c r="D1882" s="1" t="s">
        <v>10284</v>
      </c>
      <c r="E1882" s="1" t="s">
        <v>10285</v>
      </c>
      <c r="F1882" s="13" t="str">
        <f t="shared" si="29"/>
        <v>160 - Appalachian Basin</v>
      </c>
      <c r="G1882" s="14">
        <f>_xlfn.IFNA(VLOOKUP($F1882,StorageTanks_ProductionOnly!$BQ$2:$CE$31,10,FALSE),StorageTanks_ProductionOnly!$BZ$32)</f>
        <v>0</v>
      </c>
      <c r="H1882" s="14">
        <f>_xlfn.IFNA(VLOOKUP($F1882,StorageTanks_ProductionOnly!$BQ$2:$CE$31,11,FALSE),StorageTanks_ProductionOnly!$CA$32)</f>
        <v>0.93326212150909493</v>
      </c>
      <c r="I1882" s="14">
        <f>_xlfn.IFNA(VLOOKUP($F1882,StorageTanks_ProductionOnly!$BQ$2:$CE$31,13,FALSE),StorageTanks_ProductionOnly!$CC$32)</f>
        <v>0</v>
      </c>
      <c r="J1882" s="14">
        <f>_xlfn.IFNA(VLOOKUP($F1882,StorageTanks_ProductionOnly!$BQ$2:$CE$31,14,FALSE),StorageTanks_ProductionOnly!$CD$32)</f>
        <v>0</v>
      </c>
    </row>
    <row r="1883" spans="1:10" x14ac:dyDescent="0.25">
      <c r="A1883" s="1" t="s">
        <v>8038</v>
      </c>
      <c r="B1883" s="1" t="s">
        <v>7961</v>
      </c>
      <c r="C1883" s="1" t="s">
        <v>8039</v>
      </c>
      <c r="D1883" s="1" t="s">
        <v>363</v>
      </c>
      <c r="E1883" s="1" t="s">
        <v>10353</v>
      </c>
      <c r="F1883" s="13" t="str">
        <f t="shared" si="29"/>
        <v>160A - Appalachian Basin (Eastern Overthrust Area)</v>
      </c>
      <c r="G1883" s="14">
        <f>_xlfn.IFNA(VLOOKUP($F1883,StorageTanks_ProductionOnly!$BQ$2:$CE$31,10,FALSE),StorageTanks_ProductionOnly!$BZ$32)</f>
        <v>3.6494488394335283E-3</v>
      </c>
      <c r="H1883" s="14">
        <f>_xlfn.IFNA(VLOOKUP($F1883,StorageTanks_ProductionOnly!$BQ$2:$CE$31,11,FALSE),StorageTanks_ProductionOnly!$CA$32)</f>
        <v>0.96692952450442948</v>
      </c>
      <c r="I1883" s="14">
        <f>_xlfn.IFNA(VLOOKUP($F1883,StorageTanks_ProductionOnly!$BQ$2:$CE$31,13,FALSE),StorageTanks_ProductionOnly!$CC$32)</f>
        <v>0</v>
      </c>
      <c r="J1883" s="14">
        <f>_xlfn.IFNA(VLOOKUP($F1883,StorageTanks_ProductionOnly!$BQ$2:$CE$31,14,FALSE),StorageTanks_ProductionOnly!$CD$32)</f>
        <v>0</v>
      </c>
    </row>
    <row r="1884" spans="1:10" x14ac:dyDescent="0.25">
      <c r="A1884" s="1" t="s">
        <v>8040</v>
      </c>
      <c r="B1884" s="1" t="s">
        <v>7961</v>
      </c>
      <c r="C1884" s="1" t="s">
        <v>8041</v>
      </c>
      <c r="D1884" s="1" t="s">
        <v>363</v>
      </c>
      <c r="E1884" s="1" t="s">
        <v>10353</v>
      </c>
      <c r="F1884" s="13" t="str">
        <f t="shared" si="29"/>
        <v>160A - Appalachian Basin (Eastern Overthrust Area)</v>
      </c>
      <c r="G1884" s="14">
        <f>_xlfn.IFNA(VLOOKUP($F1884,StorageTanks_ProductionOnly!$BQ$2:$CE$31,10,FALSE),StorageTanks_ProductionOnly!$BZ$32)</f>
        <v>3.6494488394335283E-3</v>
      </c>
      <c r="H1884" s="14">
        <f>_xlfn.IFNA(VLOOKUP($F1884,StorageTanks_ProductionOnly!$BQ$2:$CE$31,11,FALSE),StorageTanks_ProductionOnly!$CA$32)</f>
        <v>0.96692952450442948</v>
      </c>
      <c r="I1884" s="14">
        <f>_xlfn.IFNA(VLOOKUP($F1884,StorageTanks_ProductionOnly!$BQ$2:$CE$31,13,FALSE),StorageTanks_ProductionOnly!$CC$32)</f>
        <v>0</v>
      </c>
      <c r="J1884" s="14">
        <f>_xlfn.IFNA(VLOOKUP($F1884,StorageTanks_ProductionOnly!$BQ$2:$CE$31,14,FALSE),StorageTanks_ProductionOnly!$CD$32)</f>
        <v>0</v>
      </c>
    </row>
    <row r="1885" spans="1:10" x14ac:dyDescent="0.25">
      <c r="A1885" s="1" t="s">
        <v>8042</v>
      </c>
      <c r="B1885" s="1" t="s">
        <v>7961</v>
      </c>
      <c r="C1885" s="1" t="s">
        <v>8043</v>
      </c>
      <c r="D1885" s="1" t="s">
        <v>363</v>
      </c>
      <c r="E1885" s="1" t="s">
        <v>10353</v>
      </c>
      <c r="F1885" s="13" t="str">
        <f t="shared" si="29"/>
        <v>160A - Appalachian Basin (Eastern Overthrust Area)</v>
      </c>
      <c r="G1885" s="14">
        <f>_xlfn.IFNA(VLOOKUP($F1885,StorageTanks_ProductionOnly!$BQ$2:$CE$31,10,FALSE),StorageTanks_ProductionOnly!$BZ$32)</f>
        <v>3.6494488394335283E-3</v>
      </c>
      <c r="H1885" s="14">
        <f>_xlfn.IFNA(VLOOKUP($F1885,StorageTanks_ProductionOnly!$BQ$2:$CE$31,11,FALSE),StorageTanks_ProductionOnly!$CA$32)</f>
        <v>0.96692952450442948</v>
      </c>
      <c r="I1885" s="14">
        <f>_xlfn.IFNA(VLOOKUP($F1885,StorageTanks_ProductionOnly!$BQ$2:$CE$31,13,FALSE),StorageTanks_ProductionOnly!$CC$32)</f>
        <v>0</v>
      </c>
      <c r="J1885" s="14">
        <f>_xlfn.IFNA(VLOOKUP($F1885,StorageTanks_ProductionOnly!$BQ$2:$CE$31,14,FALSE),StorageTanks_ProductionOnly!$CD$32)</f>
        <v>0</v>
      </c>
    </row>
    <row r="1886" spans="1:10" x14ac:dyDescent="0.25">
      <c r="A1886" s="1" t="s">
        <v>8044</v>
      </c>
      <c r="B1886" s="1" t="s">
        <v>7961</v>
      </c>
      <c r="C1886" s="1" t="s">
        <v>5929</v>
      </c>
      <c r="D1886" s="1" t="s">
        <v>10319</v>
      </c>
      <c r="E1886" s="1" t="s">
        <v>10320</v>
      </c>
      <c r="F1886" s="13" t="str">
        <f t="shared" si="29"/>
        <v>110 - Adirondack Uplift</v>
      </c>
      <c r="G1886" s="14">
        <f>_xlfn.IFNA(VLOOKUP($F1886,StorageTanks_ProductionOnly!$BQ$2:$CE$31,10,FALSE),StorageTanks_ProductionOnly!$BZ$32)</f>
        <v>5.1641542824907183E-2</v>
      </c>
      <c r="H1886" s="14">
        <f>_xlfn.IFNA(VLOOKUP($F1886,StorageTanks_ProductionOnly!$BQ$2:$CE$31,11,FALSE),StorageTanks_ProductionOnly!$CA$32)</f>
        <v>0.88022939803243827</v>
      </c>
      <c r="I1886" s="14">
        <f>_xlfn.IFNA(VLOOKUP($F1886,StorageTanks_ProductionOnly!$BQ$2:$CE$31,13,FALSE),StorageTanks_ProductionOnly!$CC$32)</f>
        <v>9.9239949282087778E-2</v>
      </c>
      <c r="J1886" s="14">
        <f>_xlfn.IFNA(VLOOKUP($F1886,StorageTanks_ProductionOnly!$BQ$2:$CE$31,14,FALSE),StorageTanks_ProductionOnly!$CD$32)</f>
        <v>0.78502133323338208</v>
      </c>
    </row>
    <row r="1887" spans="1:10" x14ac:dyDescent="0.25">
      <c r="A1887" s="1" t="s">
        <v>8045</v>
      </c>
      <c r="B1887" s="1" t="s">
        <v>7961</v>
      </c>
      <c r="C1887" s="1" t="s">
        <v>5072</v>
      </c>
      <c r="D1887" s="1" t="s">
        <v>10250</v>
      </c>
      <c r="E1887" s="1" t="s">
        <v>10251</v>
      </c>
      <c r="F1887" s="13" t="str">
        <f t="shared" si="29"/>
        <v>100 - New England Province</v>
      </c>
      <c r="G1887" s="14">
        <f>_xlfn.IFNA(VLOOKUP($F1887,StorageTanks_ProductionOnly!$BQ$2:$CE$31,10,FALSE),StorageTanks_ProductionOnly!$BZ$32)</f>
        <v>5.1641542824907183E-2</v>
      </c>
      <c r="H1887" s="14">
        <f>_xlfn.IFNA(VLOOKUP($F1887,StorageTanks_ProductionOnly!$BQ$2:$CE$31,11,FALSE),StorageTanks_ProductionOnly!$CA$32)</f>
        <v>0.88022939803243827</v>
      </c>
      <c r="I1887" s="14">
        <f>_xlfn.IFNA(VLOOKUP($F1887,StorageTanks_ProductionOnly!$BQ$2:$CE$31,13,FALSE),StorageTanks_ProductionOnly!$CC$32)</f>
        <v>9.9239949282087778E-2</v>
      </c>
      <c r="J1887" s="14">
        <f>_xlfn.IFNA(VLOOKUP($F1887,StorageTanks_ProductionOnly!$BQ$2:$CE$31,14,FALSE),StorageTanks_ProductionOnly!$CD$32)</f>
        <v>0.78502133323338208</v>
      </c>
    </row>
    <row r="1888" spans="1:10" x14ac:dyDescent="0.25">
      <c r="A1888" s="1" t="s">
        <v>8046</v>
      </c>
      <c r="B1888" s="1" t="s">
        <v>7961</v>
      </c>
      <c r="C1888" s="1" t="s">
        <v>5932</v>
      </c>
      <c r="D1888" s="1" t="s">
        <v>10284</v>
      </c>
      <c r="E1888" s="1" t="s">
        <v>10285</v>
      </c>
      <c r="F1888" s="13" t="str">
        <f t="shared" si="29"/>
        <v>160 - Appalachian Basin</v>
      </c>
      <c r="G1888" s="14">
        <f>_xlfn.IFNA(VLOOKUP($F1888,StorageTanks_ProductionOnly!$BQ$2:$CE$31,10,FALSE),StorageTanks_ProductionOnly!$BZ$32)</f>
        <v>0</v>
      </c>
      <c r="H1888" s="14">
        <f>_xlfn.IFNA(VLOOKUP($F1888,StorageTanks_ProductionOnly!$BQ$2:$CE$31,11,FALSE),StorageTanks_ProductionOnly!$CA$32)</f>
        <v>0.93326212150909493</v>
      </c>
      <c r="I1888" s="14">
        <f>_xlfn.IFNA(VLOOKUP($F1888,StorageTanks_ProductionOnly!$BQ$2:$CE$31,13,FALSE),StorageTanks_ProductionOnly!$CC$32)</f>
        <v>0</v>
      </c>
      <c r="J1888" s="14">
        <f>_xlfn.IFNA(VLOOKUP($F1888,StorageTanks_ProductionOnly!$BQ$2:$CE$31,14,FALSE),StorageTanks_ProductionOnly!$CD$32)</f>
        <v>0</v>
      </c>
    </row>
    <row r="1889" spans="1:10" x14ac:dyDescent="0.25">
      <c r="A1889" s="1" t="s">
        <v>8047</v>
      </c>
      <c r="B1889" s="1" t="s">
        <v>7961</v>
      </c>
      <c r="C1889" s="1" t="s">
        <v>8048</v>
      </c>
      <c r="D1889" s="1" t="s">
        <v>10250</v>
      </c>
      <c r="E1889" s="1" t="s">
        <v>10251</v>
      </c>
      <c r="F1889" s="13" t="str">
        <f t="shared" si="29"/>
        <v>100 - New England Province</v>
      </c>
      <c r="G1889" s="14">
        <f>_xlfn.IFNA(VLOOKUP($F1889,StorageTanks_ProductionOnly!$BQ$2:$CE$31,10,FALSE),StorageTanks_ProductionOnly!$BZ$32)</f>
        <v>5.1641542824907183E-2</v>
      </c>
      <c r="H1889" s="14">
        <f>_xlfn.IFNA(VLOOKUP($F1889,StorageTanks_ProductionOnly!$BQ$2:$CE$31,11,FALSE),StorageTanks_ProductionOnly!$CA$32)</f>
        <v>0.88022939803243827</v>
      </c>
      <c r="I1889" s="14">
        <f>_xlfn.IFNA(VLOOKUP($F1889,StorageTanks_ProductionOnly!$BQ$2:$CE$31,13,FALSE),StorageTanks_ProductionOnly!$CC$32)</f>
        <v>9.9239949282087778E-2</v>
      </c>
      <c r="J1889" s="14">
        <f>_xlfn.IFNA(VLOOKUP($F1889,StorageTanks_ProductionOnly!$BQ$2:$CE$31,14,FALSE),StorageTanks_ProductionOnly!$CD$32)</f>
        <v>0.78502133323338208</v>
      </c>
    </row>
    <row r="1890" spans="1:10" x14ac:dyDescent="0.25">
      <c r="A1890" s="1" t="s">
        <v>8049</v>
      </c>
      <c r="B1890" s="1" t="s">
        <v>7961</v>
      </c>
      <c r="C1890" s="1" t="s">
        <v>8050</v>
      </c>
      <c r="D1890" s="1" t="s">
        <v>10284</v>
      </c>
      <c r="E1890" s="1" t="s">
        <v>10285</v>
      </c>
      <c r="F1890" s="13" t="str">
        <f t="shared" si="29"/>
        <v>160 - Appalachian Basin</v>
      </c>
      <c r="G1890" s="14">
        <f>_xlfn.IFNA(VLOOKUP($F1890,StorageTanks_ProductionOnly!$BQ$2:$CE$31,10,FALSE),StorageTanks_ProductionOnly!$BZ$32)</f>
        <v>0</v>
      </c>
      <c r="H1890" s="14">
        <f>_xlfn.IFNA(VLOOKUP($F1890,StorageTanks_ProductionOnly!$BQ$2:$CE$31,11,FALSE),StorageTanks_ProductionOnly!$CA$32)</f>
        <v>0.93326212150909493</v>
      </c>
      <c r="I1890" s="14">
        <f>_xlfn.IFNA(VLOOKUP($F1890,StorageTanks_ProductionOnly!$BQ$2:$CE$31,13,FALSE),StorageTanks_ProductionOnly!$CC$32)</f>
        <v>0</v>
      </c>
      <c r="J1890" s="14">
        <f>_xlfn.IFNA(VLOOKUP($F1890,StorageTanks_ProductionOnly!$BQ$2:$CE$31,14,FALSE),StorageTanks_ProductionOnly!$CD$32)</f>
        <v>0</v>
      </c>
    </row>
    <row r="1891" spans="1:10" x14ac:dyDescent="0.25">
      <c r="A1891" s="1" t="s">
        <v>8051</v>
      </c>
      <c r="B1891" s="1" t="s">
        <v>7961</v>
      </c>
      <c r="C1891" s="1" t="s">
        <v>8052</v>
      </c>
      <c r="D1891" s="1" t="s">
        <v>363</v>
      </c>
      <c r="E1891" s="1" t="s">
        <v>10353</v>
      </c>
      <c r="F1891" s="13" t="str">
        <f t="shared" si="29"/>
        <v>160A - Appalachian Basin (Eastern Overthrust Area)</v>
      </c>
      <c r="G1891" s="14">
        <f>_xlfn.IFNA(VLOOKUP($F1891,StorageTanks_ProductionOnly!$BQ$2:$CE$31,10,FALSE),StorageTanks_ProductionOnly!$BZ$32)</f>
        <v>3.6494488394335283E-3</v>
      </c>
      <c r="H1891" s="14">
        <f>_xlfn.IFNA(VLOOKUP($F1891,StorageTanks_ProductionOnly!$BQ$2:$CE$31,11,FALSE),StorageTanks_ProductionOnly!$CA$32)</f>
        <v>0.96692952450442948</v>
      </c>
      <c r="I1891" s="14">
        <f>_xlfn.IFNA(VLOOKUP($F1891,StorageTanks_ProductionOnly!$BQ$2:$CE$31,13,FALSE),StorageTanks_ProductionOnly!$CC$32)</f>
        <v>0</v>
      </c>
      <c r="J1891" s="14">
        <f>_xlfn.IFNA(VLOOKUP($F1891,StorageTanks_ProductionOnly!$BQ$2:$CE$31,14,FALSE),StorageTanks_ProductionOnly!$CD$32)</f>
        <v>0</v>
      </c>
    </row>
    <row r="1892" spans="1:10" x14ac:dyDescent="0.25">
      <c r="A1892" s="1" t="s">
        <v>8053</v>
      </c>
      <c r="B1892" s="1" t="s">
        <v>8054</v>
      </c>
      <c r="C1892" s="1" t="s">
        <v>8055</v>
      </c>
      <c r="D1892" s="1" t="s">
        <v>10150</v>
      </c>
      <c r="E1892" s="1" t="s">
        <v>10151</v>
      </c>
      <c r="F1892" s="13" t="str">
        <f t="shared" si="29"/>
        <v>150 - Piedmont-Blue Ridge Prov</v>
      </c>
      <c r="G1892" s="14">
        <f>_xlfn.IFNA(VLOOKUP($F1892,StorageTanks_ProductionOnly!$BQ$2:$CE$31,10,FALSE),StorageTanks_ProductionOnly!$BZ$32)</f>
        <v>5.1641542824907183E-2</v>
      </c>
      <c r="H1892" s="14">
        <f>_xlfn.IFNA(VLOOKUP($F1892,StorageTanks_ProductionOnly!$BQ$2:$CE$31,11,FALSE),StorageTanks_ProductionOnly!$CA$32)</f>
        <v>0.88022939803243827</v>
      </c>
      <c r="I1892" s="14">
        <f>_xlfn.IFNA(VLOOKUP($F1892,StorageTanks_ProductionOnly!$BQ$2:$CE$31,13,FALSE),StorageTanks_ProductionOnly!$CC$32)</f>
        <v>9.9239949282087778E-2</v>
      </c>
      <c r="J1892" s="14">
        <f>_xlfn.IFNA(VLOOKUP($F1892,StorageTanks_ProductionOnly!$BQ$2:$CE$31,14,FALSE),StorageTanks_ProductionOnly!$CD$32)</f>
        <v>0.78502133323338208</v>
      </c>
    </row>
    <row r="1893" spans="1:10" x14ac:dyDescent="0.25">
      <c r="A1893" s="1" t="s">
        <v>8056</v>
      </c>
      <c r="B1893" s="1" t="s">
        <v>8054</v>
      </c>
      <c r="C1893" s="1" t="s">
        <v>6039</v>
      </c>
      <c r="D1893" s="1" t="s">
        <v>10150</v>
      </c>
      <c r="E1893" s="1" t="s">
        <v>10151</v>
      </c>
      <c r="F1893" s="13" t="str">
        <f t="shared" si="29"/>
        <v>150 - Piedmont-Blue Ridge Prov</v>
      </c>
      <c r="G1893" s="14">
        <f>_xlfn.IFNA(VLOOKUP($F1893,StorageTanks_ProductionOnly!$BQ$2:$CE$31,10,FALSE),StorageTanks_ProductionOnly!$BZ$32)</f>
        <v>5.1641542824907183E-2</v>
      </c>
      <c r="H1893" s="14">
        <f>_xlfn.IFNA(VLOOKUP($F1893,StorageTanks_ProductionOnly!$BQ$2:$CE$31,11,FALSE),StorageTanks_ProductionOnly!$CA$32)</f>
        <v>0.88022939803243827</v>
      </c>
      <c r="I1893" s="14">
        <f>_xlfn.IFNA(VLOOKUP($F1893,StorageTanks_ProductionOnly!$BQ$2:$CE$31,13,FALSE),StorageTanks_ProductionOnly!$CC$32)</f>
        <v>9.9239949282087778E-2</v>
      </c>
      <c r="J1893" s="14">
        <f>_xlfn.IFNA(VLOOKUP($F1893,StorageTanks_ProductionOnly!$BQ$2:$CE$31,14,FALSE),StorageTanks_ProductionOnly!$CD$32)</f>
        <v>0.78502133323338208</v>
      </c>
    </row>
    <row r="1894" spans="1:10" x14ac:dyDescent="0.25">
      <c r="A1894" s="1" t="s">
        <v>8057</v>
      </c>
      <c r="B1894" s="1" t="s">
        <v>8054</v>
      </c>
      <c r="C1894" s="1" t="s">
        <v>8058</v>
      </c>
      <c r="D1894" s="1" t="s">
        <v>10150</v>
      </c>
      <c r="E1894" s="1" t="s">
        <v>10151</v>
      </c>
      <c r="F1894" s="13" t="str">
        <f t="shared" si="29"/>
        <v>150 - Piedmont-Blue Ridge Prov</v>
      </c>
      <c r="G1894" s="14">
        <f>_xlfn.IFNA(VLOOKUP($F1894,StorageTanks_ProductionOnly!$BQ$2:$CE$31,10,FALSE),StorageTanks_ProductionOnly!$BZ$32)</f>
        <v>5.1641542824907183E-2</v>
      </c>
      <c r="H1894" s="14">
        <f>_xlfn.IFNA(VLOOKUP($F1894,StorageTanks_ProductionOnly!$BQ$2:$CE$31,11,FALSE),StorageTanks_ProductionOnly!$CA$32)</f>
        <v>0.88022939803243827</v>
      </c>
      <c r="I1894" s="14">
        <f>_xlfn.IFNA(VLOOKUP($F1894,StorageTanks_ProductionOnly!$BQ$2:$CE$31,13,FALSE),StorageTanks_ProductionOnly!$CC$32)</f>
        <v>9.9239949282087778E-2</v>
      </c>
      <c r="J1894" s="14">
        <f>_xlfn.IFNA(VLOOKUP($F1894,StorageTanks_ProductionOnly!$BQ$2:$CE$31,14,FALSE),StorageTanks_ProductionOnly!$CD$32)</f>
        <v>0.78502133323338208</v>
      </c>
    </row>
    <row r="1895" spans="1:10" x14ac:dyDescent="0.25">
      <c r="A1895" s="1" t="s">
        <v>8059</v>
      </c>
      <c r="B1895" s="1" t="s">
        <v>8054</v>
      </c>
      <c r="C1895" s="1" t="s">
        <v>8060</v>
      </c>
      <c r="D1895" s="1" t="s">
        <v>10252</v>
      </c>
      <c r="E1895" s="1" t="s">
        <v>10253</v>
      </c>
      <c r="F1895" s="13" t="str">
        <f t="shared" si="29"/>
        <v>120 - Atlantic Coast Basin</v>
      </c>
      <c r="G1895" s="14">
        <f>_xlfn.IFNA(VLOOKUP($F1895,StorageTanks_ProductionOnly!$BQ$2:$CE$31,10,FALSE),StorageTanks_ProductionOnly!$BZ$32)</f>
        <v>5.1641542824907183E-2</v>
      </c>
      <c r="H1895" s="14">
        <f>_xlfn.IFNA(VLOOKUP($F1895,StorageTanks_ProductionOnly!$BQ$2:$CE$31,11,FALSE),StorageTanks_ProductionOnly!$CA$32)</f>
        <v>0.88022939803243827</v>
      </c>
      <c r="I1895" s="14">
        <f>_xlfn.IFNA(VLOOKUP($F1895,StorageTanks_ProductionOnly!$BQ$2:$CE$31,13,FALSE),StorageTanks_ProductionOnly!$CC$32)</f>
        <v>9.9239949282087778E-2</v>
      </c>
      <c r="J1895" s="14">
        <f>_xlfn.IFNA(VLOOKUP($F1895,StorageTanks_ProductionOnly!$BQ$2:$CE$31,14,FALSE),StorageTanks_ProductionOnly!$CD$32)</f>
        <v>0.78502133323338208</v>
      </c>
    </row>
    <row r="1896" spans="1:10" x14ac:dyDescent="0.25">
      <c r="A1896" s="1" t="s">
        <v>8061</v>
      </c>
      <c r="B1896" s="1" t="s">
        <v>8054</v>
      </c>
      <c r="C1896" s="1" t="s">
        <v>8062</v>
      </c>
      <c r="D1896" s="1" t="s">
        <v>10150</v>
      </c>
      <c r="E1896" s="1" t="s">
        <v>10151</v>
      </c>
      <c r="F1896" s="13" t="str">
        <f t="shared" si="29"/>
        <v>150 - Piedmont-Blue Ridge Prov</v>
      </c>
      <c r="G1896" s="14">
        <f>_xlfn.IFNA(VLOOKUP($F1896,StorageTanks_ProductionOnly!$BQ$2:$CE$31,10,FALSE),StorageTanks_ProductionOnly!$BZ$32)</f>
        <v>5.1641542824907183E-2</v>
      </c>
      <c r="H1896" s="14">
        <f>_xlfn.IFNA(VLOOKUP($F1896,StorageTanks_ProductionOnly!$BQ$2:$CE$31,11,FALSE),StorageTanks_ProductionOnly!$CA$32)</f>
        <v>0.88022939803243827</v>
      </c>
      <c r="I1896" s="14">
        <f>_xlfn.IFNA(VLOOKUP($F1896,StorageTanks_ProductionOnly!$BQ$2:$CE$31,13,FALSE),StorageTanks_ProductionOnly!$CC$32)</f>
        <v>9.9239949282087778E-2</v>
      </c>
      <c r="J1896" s="14">
        <f>_xlfn.IFNA(VLOOKUP($F1896,StorageTanks_ProductionOnly!$BQ$2:$CE$31,14,FALSE),StorageTanks_ProductionOnly!$CD$32)</f>
        <v>0.78502133323338208</v>
      </c>
    </row>
    <row r="1897" spans="1:10" x14ac:dyDescent="0.25">
      <c r="A1897" s="1" t="s">
        <v>8063</v>
      </c>
      <c r="B1897" s="1" t="s">
        <v>8054</v>
      </c>
      <c r="C1897" s="1" t="s">
        <v>8064</v>
      </c>
      <c r="D1897" s="1" t="s">
        <v>10150</v>
      </c>
      <c r="E1897" s="1" t="s">
        <v>10151</v>
      </c>
      <c r="F1897" s="13" t="str">
        <f t="shared" si="29"/>
        <v>150 - Piedmont-Blue Ridge Prov</v>
      </c>
      <c r="G1897" s="14">
        <f>_xlfn.IFNA(VLOOKUP($F1897,StorageTanks_ProductionOnly!$BQ$2:$CE$31,10,FALSE),StorageTanks_ProductionOnly!$BZ$32)</f>
        <v>5.1641542824907183E-2</v>
      </c>
      <c r="H1897" s="14">
        <f>_xlfn.IFNA(VLOOKUP($F1897,StorageTanks_ProductionOnly!$BQ$2:$CE$31,11,FALSE),StorageTanks_ProductionOnly!$CA$32)</f>
        <v>0.88022939803243827</v>
      </c>
      <c r="I1897" s="14">
        <f>_xlfn.IFNA(VLOOKUP($F1897,StorageTanks_ProductionOnly!$BQ$2:$CE$31,13,FALSE),StorageTanks_ProductionOnly!$CC$32)</f>
        <v>9.9239949282087778E-2</v>
      </c>
      <c r="J1897" s="14">
        <f>_xlfn.IFNA(VLOOKUP($F1897,StorageTanks_ProductionOnly!$BQ$2:$CE$31,14,FALSE),StorageTanks_ProductionOnly!$CD$32)</f>
        <v>0.78502133323338208</v>
      </c>
    </row>
    <row r="1898" spans="1:10" x14ac:dyDescent="0.25">
      <c r="A1898" s="1" t="s">
        <v>8065</v>
      </c>
      <c r="B1898" s="1" t="s">
        <v>8054</v>
      </c>
      <c r="C1898" s="1" t="s">
        <v>8066</v>
      </c>
      <c r="D1898" s="1" t="s">
        <v>10252</v>
      </c>
      <c r="E1898" s="1" t="s">
        <v>10253</v>
      </c>
      <c r="F1898" s="13" t="str">
        <f t="shared" si="29"/>
        <v>120 - Atlantic Coast Basin</v>
      </c>
      <c r="G1898" s="14">
        <f>_xlfn.IFNA(VLOOKUP($F1898,StorageTanks_ProductionOnly!$BQ$2:$CE$31,10,FALSE),StorageTanks_ProductionOnly!$BZ$32)</f>
        <v>5.1641542824907183E-2</v>
      </c>
      <c r="H1898" s="14">
        <f>_xlfn.IFNA(VLOOKUP($F1898,StorageTanks_ProductionOnly!$BQ$2:$CE$31,11,FALSE),StorageTanks_ProductionOnly!$CA$32)</f>
        <v>0.88022939803243827</v>
      </c>
      <c r="I1898" s="14">
        <f>_xlfn.IFNA(VLOOKUP($F1898,StorageTanks_ProductionOnly!$BQ$2:$CE$31,13,FALSE),StorageTanks_ProductionOnly!$CC$32)</f>
        <v>9.9239949282087778E-2</v>
      </c>
      <c r="J1898" s="14">
        <f>_xlfn.IFNA(VLOOKUP($F1898,StorageTanks_ProductionOnly!$BQ$2:$CE$31,14,FALSE),StorageTanks_ProductionOnly!$CD$32)</f>
        <v>0.78502133323338208</v>
      </c>
    </row>
    <row r="1899" spans="1:10" x14ac:dyDescent="0.25">
      <c r="A1899" s="1" t="s">
        <v>8067</v>
      </c>
      <c r="B1899" s="1" t="s">
        <v>8054</v>
      </c>
      <c r="C1899" s="1" t="s">
        <v>8068</v>
      </c>
      <c r="D1899" s="1" t="s">
        <v>10252</v>
      </c>
      <c r="E1899" s="1" t="s">
        <v>10253</v>
      </c>
      <c r="F1899" s="13" t="str">
        <f t="shared" si="29"/>
        <v>120 - Atlantic Coast Basin</v>
      </c>
      <c r="G1899" s="14">
        <f>_xlfn.IFNA(VLOOKUP($F1899,StorageTanks_ProductionOnly!$BQ$2:$CE$31,10,FALSE),StorageTanks_ProductionOnly!$BZ$32)</f>
        <v>5.1641542824907183E-2</v>
      </c>
      <c r="H1899" s="14">
        <f>_xlfn.IFNA(VLOOKUP($F1899,StorageTanks_ProductionOnly!$BQ$2:$CE$31,11,FALSE),StorageTanks_ProductionOnly!$CA$32)</f>
        <v>0.88022939803243827</v>
      </c>
      <c r="I1899" s="14">
        <f>_xlfn.IFNA(VLOOKUP($F1899,StorageTanks_ProductionOnly!$BQ$2:$CE$31,13,FALSE),StorageTanks_ProductionOnly!$CC$32)</f>
        <v>9.9239949282087778E-2</v>
      </c>
      <c r="J1899" s="14">
        <f>_xlfn.IFNA(VLOOKUP($F1899,StorageTanks_ProductionOnly!$BQ$2:$CE$31,14,FALSE),StorageTanks_ProductionOnly!$CD$32)</f>
        <v>0.78502133323338208</v>
      </c>
    </row>
    <row r="1900" spans="1:10" x14ac:dyDescent="0.25">
      <c r="A1900" s="1" t="s">
        <v>8069</v>
      </c>
      <c r="B1900" s="1" t="s">
        <v>8054</v>
      </c>
      <c r="C1900" s="1" t="s">
        <v>8070</v>
      </c>
      <c r="D1900" s="1" t="s">
        <v>10252</v>
      </c>
      <c r="E1900" s="1" t="s">
        <v>10253</v>
      </c>
      <c r="F1900" s="13" t="str">
        <f t="shared" si="29"/>
        <v>120 - Atlantic Coast Basin</v>
      </c>
      <c r="G1900" s="14">
        <f>_xlfn.IFNA(VLOOKUP($F1900,StorageTanks_ProductionOnly!$BQ$2:$CE$31,10,FALSE),StorageTanks_ProductionOnly!$BZ$32)</f>
        <v>5.1641542824907183E-2</v>
      </c>
      <c r="H1900" s="14">
        <f>_xlfn.IFNA(VLOOKUP($F1900,StorageTanks_ProductionOnly!$BQ$2:$CE$31,11,FALSE),StorageTanks_ProductionOnly!$CA$32)</f>
        <v>0.88022939803243827</v>
      </c>
      <c r="I1900" s="14">
        <f>_xlfn.IFNA(VLOOKUP($F1900,StorageTanks_ProductionOnly!$BQ$2:$CE$31,13,FALSE),StorageTanks_ProductionOnly!$CC$32)</f>
        <v>9.9239949282087778E-2</v>
      </c>
      <c r="J1900" s="14">
        <f>_xlfn.IFNA(VLOOKUP($F1900,StorageTanks_ProductionOnly!$BQ$2:$CE$31,14,FALSE),StorageTanks_ProductionOnly!$CD$32)</f>
        <v>0.78502133323338208</v>
      </c>
    </row>
    <row r="1901" spans="1:10" x14ac:dyDescent="0.25">
      <c r="A1901" s="1" t="s">
        <v>8071</v>
      </c>
      <c r="B1901" s="1" t="s">
        <v>8054</v>
      </c>
      <c r="C1901" s="1" t="s">
        <v>8072</v>
      </c>
      <c r="D1901" s="1" t="s">
        <v>10252</v>
      </c>
      <c r="E1901" s="1" t="s">
        <v>10253</v>
      </c>
      <c r="F1901" s="13" t="str">
        <f t="shared" si="29"/>
        <v>120 - Atlantic Coast Basin</v>
      </c>
      <c r="G1901" s="14">
        <f>_xlfn.IFNA(VLOOKUP($F1901,StorageTanks_ProductionOnly!$BQ$2:$CE$31,10,FALSE),StorageTanks_ProductionOnly!$BZ$32)</f>
        <v>5.1641542824907183E-2</v>
      </c>
      <c r="H1901" s="14">
        <f>_xlfn.IFNA(VLOOKUP($F1901,StorageTanks_ProductionOnly!$BQ$2:$CE$31,11,FALSE),StorageTanks_ProductionOnly!$CA$32)</f>
        <v>0.88022939803243827</v>
      </c>
      <c r="I1901" s="14">
        <f>_xlfn.IFNA(VLOOKUP($F1901,StorageTanks_ProductionOnly!$BQ$2:$CE$31,13,FALSE),StorageTanks_ProductionOnly!$CC$32)</f>
        <v>9.9239949282087778E-2</v>
      </c>
      <c r="J1901" s="14">
        <f>_xlfn.IFNA(VLOOKUP($F1901,StorageTanks_ProductionOnly!$BQ$2:$CE$31,14,FALSE),StorageTanks_ProductionOnly!$CD$32)</f>
        <v>0.78502133323338208</v>
      </c>
    </row>
    <row r="1902" spans="1:10" x14ac:dyDescent="0.25">
      <c r="A1902" s="1" t="s">
        <v>8073</v>
      </c>
      <c r="B1902" s="1" t="s">
        <v>8054</v>
      </c>
      <c r="C1902" s="1" t="s">
        <v>8074</v>
      </c>
      <c r="D1902" s="1" t="s">
        <v>10150</v>
      </c>
      <c r="E1902" s="1" t="s">
        <v>10151</v>
      </c>
      <c r="F1902" s="13" t="str">
        <f t="shared" si="29"/>
        <v>150 - Piedmont-Blue Ridge Prov</v>
      </c>
      <c r="G1902" s="14">
        <f>_xlfn.IFNA(VLOOKUP($F1902,StorageTanks_ProductionOnly!$BQ$2:$CE$31,10,FALSE),StorageTanks_ProductionOnly!$BZ$32)</f>
        <v>5.1641542824907183E-2</v>
      </c>
      <c r="H1902" s="14">
        <f>_xlfn.IFNA(VLOOKUP($F1902,StorageTanks_ProductionOnly!$BQ$2:$CE$31,11,FALSE),StorageTanks_ProductionOnly!$CA$32)</f>
        <v>0.88022939803243827</v>
      </c>
      <c r="I1902" s="14">
        <f>_xlfn.IFNA(VLOOKUP($F1902,StorageTanks_ProductionOnly!$BQ$2:$CE$31,13,FALSE),StorageTanks_ProductionOnly!$CC$32)</f>
        <v>9.9239949282087778E-2</v>
      </c>
      <c r="J1902" s="14">
        <f>_xlfn.IFNA(VLOOKUP($F1902,StorageTanks_ProductionOnly!$BQ$2:$CE$31,14,FALSE),StorageTanks_ProductionOnly!$CD$32)</f>
        <v>0.78502133323338208</v>
      </c>
    </row>
    <row r="1903" spans="1:10" x14ac:dyDescent="0.25">
      <c r="A1903" s="1" t="s">
        <v>8075</v>
      </c>
      <c r="B1903" s="1" t="s">
        <v>8054</v>
      </c>
      <c r="C1903" s="1" t="s">
        <v>5710</v>
      </c>
      <c r="D1903" s="1" t="s">
        <v>10150</v>
      </c>
      <c r="E1903" s="1" t="s">
        <v>10151</v>
      </c>
      <c r="F1903" s="13" t="str">
        <f t="shared" si="29"/>
        <v>150 - Piedmont-Blue Ridge Prov</v>
      </c>
      <c r="G1903" s="14">
        <f>_xlfn.IFNA(VLOOKUP($F1903,StorageTanks_ProductionOnly!$BQ$2:$CE$31,10,FALSE),StorageTanks_ProductionOnly!$BZ$32)</f>
        <v>5.1641542824907183E-2</v>
      </c>
      <c r="H1903" s="14">
        <f>_xlfn.IFNA(VLOOKUP($F1903,StorageTanks_ProductionOnly!$BQ$2:$CE$31,11,FALSE),StorageTanks_ProductionOnly!$CA$32)</f>
        <v>0.88022939803243827</v>
      </c>
      <c r="I1903" s="14">
        <f>_xlfn.IFNA(VLOOKUP($F1903,StorageTanks_ProductionOnly!$BQ$2:$CE$31,13,FALSE),StorageTanks_ProductionOnly!$CC$32)</f>
        <v>9.9239949282087778E-2</v>
      </c>
      <c r="J1903" s="14">
        <f>_xlfn.IFNA(VLOOKUP($F1903,StorageTanks_ProductionOnly!$BQ$2:$CE$31,14,FALSE),StorageTanks_ProductionOnly!$CD$32)</f>
        <v>0.78502133323338208</v>
      </c>
    </row>
    <row r="1904" spans="1:10" x14ac:dyDescent="0.25">
      <c r="A1904" s="1" t="s">
        <v>8076</v>
      </c>
      <c r="B1904" s="1" t="s">
        <v>8054</v>
      </c>
      <c r="C1904" s="1" t="s">
        <v>8077</v>
      </c>
      <c r="D1904" s="1" t="s">
        <v>10150</v>
      </c>
      <c r="E1904" s="1" t="s">
        <v>10151</v>
      </c>
      <c r="F1904" s="13" t="str">
        <f t="shared" si="29"/>
        <v>150 - Piedmont-Blue Ridge Prov</v>
      </c>
      <c r="G1904" s="14">
        <f>_xlfn.IFNA(VLOOKUP($F1904,StorageTanks_ProductionOnly!$BQ$2:$CE$31,10,FALSE),StorageTanks_ProductionOnly!$BZ$32)</f>
        <v>5.1641542824907183E-2</v>
      </c>
      <c r="H1904" s="14">
        <f>_xlfn.IFNA(VLOOKUP($F1904,StorageTanks_ProductionOnly!$BQ$2:$CE$31,11,FALSE),StorageTanks_ProductionOnly!$CA$32)</f>
        <v>0.88022939803243827</v>
      </c>
      <c r="I1904" s="14">
        <f>_xlfn.IFNA(VLOOKUP($F1904,StorageTanks_ProductionOnly!$BQ$2:$CE$31,13,FALSE),StorageTanks_ProductionOnly!$CC$32)</f>
        <v>9.9239949282087778E-2</v>
      </c>
      <c r="J1904" s="14">
        <f>_xlfn.IFNA(VLOOKUP($F1904,StorageTanks_ProductionOnly!$BQ$2:$CE$31,14,FALSE),StorageTanks_ProductionOnly!$CD$32)</f>
        <v>0.78502133323338208</v>
      </c>
    </row>
    <row r="1905" spans="1:10" x14ac:dyDescent="0.25">
      <c r="A1905" s="1" t="s">
        <v>8078</v>
      </c>
      <c r="B1905" s="1" t="s">
        <v>8054</v>
      </c>
      <c r="C1905" s="1" t="s">
        <v>6674</v>
      </c>
      <c r="D1905" s="1" t="s">
        <v>10150</v>
      </c>
      <c r="E1905" s="1" t="s">
        <v>10151</v>
      </c>
      <c r="F1905" s="13" t="str">
        <f t="shared" si="29"/>
        <v>150 - Piedmont-Blue Ridge Prov</v>
      </c>
      <c r="G1905" s="14">
        <f>_xlfn.IFNA(VLOOKUP($F1905,StorageTanks_ProductionOnly!$BQ$2:$CE$31,10,FALSE),StorageTanks_ProductionOnly!$BZ$32)</f>
        <v>5.1641542824907183E-2</v>
      </c>
      <c r="H1905" s="14">
        <f>_xlfn.IFNA(VLOOKUP($F1905,StorageTanks_ProductionOnly!$BQ$2:$CE$31,11,FALSE),StorageTanks_ProductionOnly!$CA$32)</f>
        <v>0.88022939803243827</v>
      </c>
      <c r="I1905" s="14">
        <f>_xlfn.IFNA(VLOOKUP($F1905,StorageTanks_ProductionOnly!$BQ$2:$CE$31,13,FALSE),StorageTanks_ProductionOnly!$CC$32)</f>
        <v>9.9239949282087778E-2</v>
      </c>
      <c r="J1905" s="14">
        <f>_xlfn.IFNA(VLOOKUP($F1905,StorageTanks_ProductionOnly!$BQ$2:$CE$31,14,FALSE),StorageTanks_ProductionOnly!$CD$32)</f>
        <v>0.78502133323338208</v>
      </c>
    </row>
    <row r="1906" spans="1:10" x14ac:dyDescent="0.25">
      <c r="A1906" s="1" t="s">
        <v>8079</v>
      </c>
      <c r="B1906" s="1" t="s">
        <v>8054</v>
      </c>
      <c r="C1906" s="1" t="s">
        <v>5715</v>
      </c>
      <c r="D1906" s="1" t="s">
        <v>10252</v>
      </c>
      <c r="E1906" s="1" t="s">
        <v>10253</v>
      </c>
      <c r="F1906" s="13" t="str">
        <f t="shared" si="29"/>
        <v>120 - Atlantic Coast Basin</v>
      </c>
      <c r="G1906" s="14">
        <f>_xlfn.IFNA(VLOOKUP($F1906,StorageTanks_ProductionOnly!$BQ$2:$CE$31,10,FALSE),StorageTanks_ProductionOnly!$BZ$32)</f>
        <v>5.1641542824907183E-2</v>
      </c>
      <c r="H1906" s="14">
        <f>_xlfn.IFNA(VLOOKUP($F1906,StorageTanks_ProductionOnly!$BQ$2:$CE$31,11,FALSE),StorageTanks_ProductionOnly!$CA$32)</f>
        <v>0.88022939803243827</v>
      </c>
      <c r="I1906" s="14">
        <f>_xlfn.IFNA(VLOOKUP($F1906,StorageTanks_ProductionOnly!$BQ$2:$CE$31,13,FALSE),StorageTanks_ProductionOnly!$CC$32)</f>
        <v>9.9239949282087778E-2</v>
      </c>
      <c r="J1906" s="14">
        <f>_xlfn.IFNA(VLOOKUP($F1906,StorageTanks_ProductionOnly!$BQ$2:$CE$31,14,FALSE),StorageTanks_ProductionOnly!$CD$32)</f>
        <v>0.78502133323338208</v>
      </c>
    </row>
    <row r="1907" spans="1:10" x14ac:dyDescent="0.25">
      <c r="A1907" s="1" t="s">
        <v>8080</v>
      </c>
      <c r="B1907" s="1" t="s">
        <v>8054</v>
      </c>
      <c r="C1907" s="1" t="s">
        <v>8081</v>
      </c>
      <c r="D1907" s="1" t="s">
        <v>10252</v>
      </c>
      <c r="E1907" s="1" t="s">
        <v>10253</v>
      </c>
      <c r="F1907" s="13" t="str">
        <f t="shared" si="29"/>
        <v>120 - Atlantic Coast Basin</v>
      </c>
      <c r="G1907" s="14">
        <f>_xlfn.IFNA(VLOOKUP($F1907,StorageTanks_ProductionOnly!$BQ$2:$CE$31,10,FALSE),StorageTanks_ProductionOnly!$BZ$32)</f>
        <v>5.1641542824907183E-2</v>
      </c>
      <c r="H1907" s="14">
        <f>_xlfn.IFNA(VLOOKUP($F1907,StorageTanks_ProductionOnly!$BQ$2:$CE$31,11,FALSE),StorageTanks_ProductionOnly!$CA$32)</f>
        <v>0.88022939803243827</v>
      </c>
      <c r="I1907" s="14">
        <f>_xlfn.IFNA(VLOOKUP($F1907,StorageTanks_ProductionOnly!$BQ$2:$CE$31,13,FALSE),StorageTanks_ProductionOnly!$CC$32)</f>
        <v>9.9239949282087778E-2</v>
      </c>
      <c r="J1907" s="14">
        <f>_xlfn.IFNA(VLOOKUP($F1907,StorageTanks_ProductionOnly!$BQ$2:$CE$31,14,FALSE),StorageTanks_ProductionOnly!$CD$32)</f>
        <v>0.78502133323338208</v>
      </c>
    </row>
    <row r="1908" spans="1:10" x14ac:dyDescent="0.25">
      <c r="A1908" s="1" t="s">
        <v>8082</v>
      </c>
      <c r="B1908" s="1" t="s">
        <v>8054</v>
      </c>
      <c r="C1908" s="1" t="s">
        <v>8083</v>
      </c>
      <c r="D1908" s="1" t="s">
        <v>10150</v>
      </c>
      <c r="E1908" s="1" t="s">
        <v>10151</v>
      </c>
      <c r="F1908" s="13" t="str">
        <f t="shared" si="29"/>
        <v>150 - Piedmont-Blue Ridge Prov</v>
      </c>
      <c r="G1908" s="14">
        <f>_xlfn.IFNA(VLOOKUP($F1908,StorageTanks_ProductionOnly!$BQ$2:$CE$31,10,FALSE),StorageTanks_ProductionOnly!$BZ$32)</f>
        <v>5.1641542824907183E-2</v>
      </c>
      <c r="H1908" s="14">
        <f>_xlfn.IFNA(VLOOKUP($F1908,StorageTanks_ProductionOnly!$BQ$2:$CE$31,11,FALSE),StorageTanks_ProductionOnly!$CA$32)</f>
        <v>0.88022939803243827</v>
      </c>
      <c r="I1908" s="14">
        <f>_xlfn.IFNA(VLOOKUP($F1908,StorageTanks_ProductionOnly!$BQ$2:$CE$31,13,FALSE),StorageTanks_ProductionOnly!$CC$32)</f>
        <v>9.9239949282087778E-2</v>
      </c>
      <c r="J1908" s="14">
        <f>_xlfn.IFNA(VLOOKUP($F1908,StorageTanks_ProductionOnly!$BQ$2:$CE$31,14,FALSE),StorageTanks_ProductionOnly!$CD$32)</f>
        <v>0.78502133323338208</v>
      </c>
    </row>
    <row r="1909" spans="1:10" x14ac:dyDescent="0.25">
      <c r="A1909" s="1" t="s">
        <v>8084</v>
      </c>
      <c r="B1909" s="1" t="s">
        <v>8054</v>
      </c>
      <c r="C1909" s="1" t="s">
        <v>8085</v>
      </c>
      <c r="D1909" s="1" t="s">
        <v>10150</v>
      </c>
      <c r="E1909" s="1" t="s">
        <v>10151</v>
      </c>
      <c r="F1909" s="13" t="str">
        <f t="shared" si="29"/>
        <v>150 - Piedmont-Blue Ridge Prov</v>
      </c>
      <c r="G1909" s="14">
        <f>_xlfn.IFNA(VLOOKUP($F1909,StorageTanks_ProductionOnly!$BQ$2:$CE$31,10,FALSE),StorageTanks_ProductionOnly!$BZ$32)</f>
        <v>5.1641542824907183E-2</v>
      </c>
      <c r="H1909" s="14">
        <f>_xlfn.IFNA(VLOOKUP($F1909,StorageTanks_ProductionOnly!$BQ$2:$CE$31,11,FALSE),StorageTanks_ProductionOnly!$CA$32)</f>
        <v>0.88022939803243827</v>
      </c>
      <c r="I1909" s="14">
        <f>_xlfn.IFNA(VLOOKUP($F1909,StorageTanks_ProductionOnly!$BQ$2:$CE$31,13,FALSE),StorageTanks_ProductionOnly!$CC$32)</f>
        <v>9.9239949282087778E-2</v>
      </c>
      <c r="J1909" s="14">
        <f>_xlfn.IFNA(VLOOKUP($F1909,StorageTanks_ProductionOnly!$BQ$2:$CE$31,14,FALSE),StorageTanks_ProductionOnly!$CD$32)</f>
        <v>0.78502133323338208</v>
      </c>
    </row>
    <row r="1910" spans="1:10" x14ac:dyDescent="0.25">
      <c r="A1910" s="1" t="s">
        <v>8086</v>
      </c>
      <c r="B1910" s="1" t="s">
        <v>8054</v>
      </c>
      <c r="C1910" s="1" t="s">
        <v>5724</v>
      </c>
      <c r="D1910" s="1" t="s">
        <v>10150</v>
      </c>
      <c r="E1910" s="1" t="s">
        <v>10151</v>
      </c>
      <c r="F1910" s="13" t="str">
        <f t="shared" si="29"/>
        <v>150 - Piedmont-Blue Ridge Prov</v>
      </c>
      <c r="G1910" s="14">
        <f>_xlfn.IFNA(VLOOKUP($F1910,StorageTanks_ProductionOnly!$BQ$2:$CE$31,10,FALSE),StorageTanks_ProductionOnly!$BZ$32)</f>
        <v>5.1641542824907183E-2</v>
      </c>
      <c r="H1910" s="14">
        <f>_xlfn.IFNA(VLOOKUP($F1910,StorageTanks_ProductionOnly!$BQ$2:$CE$31,11,FALSE),StorageTanks_ProductionOnly!$CA$32)</f>
        <v>0.88022939803243827</v>
      </c>
      <c r="I1910" s="14">
        <f>_xlfn.IFNA(VLOOKUP($F1910,StorageTanks_ProductionOnly!$BQ$2:$CE$31,13,FALSE),StorageTanks_ProductionOnly!$CC$32)</f>
        <v>9.9239949282087778E-2</v>
      </c>
      <c r="J1910" s="14">
        <f>_xlfn.IFNA(VLOOKUP($F1910,StorageTanks_ProductionOnly!$BQ$2:$CE$31,14,FALSE),StorageTanks_ProductionOnly!$CD$32)</f>
        <v>0.78502133323338208</v>
      </c>
    </row>
    <row r="1911" spans="1:10" x14ac:dyDescent="0.25">
      <c r="A1911" s="1" t="s">
        <v>8087</v>
      </c>
      <c r="B1911" s="1" t="s">
        <v>8054</v>
      </c>
      <c r="C1911" s="1" t="s">
        <v>4962</v>
      </c>
      <c r="D1911" s="1" t="s">
        <v>10150</v>
      </c>
      <c r="E1911" s="1" t="s">
        <v>10151</v>
      </c>
      <c r="F1911" s="13" t="str">
        <f t="shared" si="29"/>
        <v>150 - Piedmont-Blue Ridge Prov</v>
      </c>
      <c r="G1911" s="14">
        <f>_xlfn.IFNA(VLOOKUP($F1911,StorageTanks_ProductionOnly!$BQ$2:$CE$31,10,FALSE),StorageTanks_ProductionOnly!$BZ$32)</f>
        <v>5.1641542824907183E-2</v>
      </c>
      <c r="H1911" s="14">
        <f>_xlfn.IFNA(VLOOKUP($F1911,StorageTanks_ProductionOnly!$BQ$2:$CE$31,11,FALSE),StorageTanks_ProductionOnly!$CA$32)</f>
        <v>0.88022939803243827</v>
      </c>
      <c r="I1911" s="14">
        <f>_xlfn.IFNA(VLOOKUP($F1911,StorageTanks_ProductionOnly!$BQ$2:$CE$31,13,FALSE),StorageTanks_ProductionOnly!$CC$32)</f>
        <v>9.9239949282087778E-2</v>
      </c>
      <c r="J1911" s="14">
        <f>_xlfn.IFNA(VLOOKUP($F1911,StorageTanks_ProductionOnly!$BQ$2:$CE$31,14,FALSE),StorageTanks_ProductionOnly!$CD$32)</f>
        <v>0.78502133323338208</v>
      </c>
    </row>
    <row r="1912" spans="1:10" x14ac:dyDescent="0.25">
      <c r="A1912" s="1" t="s">
        <v>8088</v>
      </c>
      <c r="B1912" s="1" t="s">
        <v>8054</v>
      </c>
      <c r="C1912" s="1" t="s">
        <v>8089</v>
      </c>
      <c r="D1912" s="1" t="s">
        <v>10252</v>
      </c>
      <c r="E1912" s="1" t="s">
        <v>10253</v>
      </c>
      <c r="F1912" s="13" t="str">
        <f t="shared" si="29"/>
        <v>120 - Atlantic Coast Basin</v>
      </c>
      <c r="G1912" s="14">
        <f>_xlfn.IFNA(VLOOKUP($F1912,StorageTanks_ProductionOnly!$BQ$2:$CE$31,10,FALSE),StorageTanks_ProductionOnly!$BZ$32)</f>
        <v>5.1641542824907183E-2</v>
      </c>
      <c r="H1912" s="14">
        <f>_xlfn.IFNA(VLOOKUP($F1912,StorageTanks_ProductionOnly!$BQ$2:$CE$31,11,FALSE),StorageTanks_ProductionOnly!$CA$32)</f>
        <v>0.88022939803243827</v>
      </c>
      <c r="I1912" s="14">
        <f>_xlfn.IFNA(VLOOKUP($F1912,StorageTanks_ProductionOnly!$BQ$2:$CE$31,13,FALSE),StorageTanks_ProductionOnly!$CC$32)</f>
        <v>9.9239949282087778E-2</v>
      </c>
      <c r="J1912" s="14">
        <f>_xlfn.IFNA(VLOOKUP($F1912,StorageTanks_ProductionOnly!$BQ$2:$CE$31,14,FALSE),StorageTanks_ProductionOnly!$CD$32)</f>
        <v>0.78502133323338208</v>
      </c>
    </row>
    <row r="1913" spans="1:10" x14ac:dyDescent="0.25">
      <c r="A1913" s="1" t="s">
        <v>8090</v>
      </c>
      <c r="B1913" s="1" t="s">
        <v>8054</v>
      </c>
      <c r="C1913" s="1" t="s">
        <v>4970</v>
      </c>
      <c r="D1913" s="1" t="s">
        <v>10150</v>
      </c>
      <c r="E1913" s="1" t="s">
        <v>10151</v>
      </c>
      <c r="F1913" s="13" t="str">
        <f t="shared" si="29"/>
        <v>150 - Piedmont-Blue Ridge Prov</v>
      </c>
      <c r="G1913" s="14">
        <f>_xlfn.IFNA(VLOOKUP($F1913,StorageTanks_ProductionOnly!$BQ$2:$CE$31,10,FALSE),StorageTanks_ProductionOnly!$BZ$32)</f>
        <v>5.1641542824907183E-2</v>
      </c>
      <c r="H1913" s="14">
        <f>_xlfn.IFNA(VLOOKUP($F1913,StorageTanks_ProductionOnly!$BQ$2:$CE$31,11,FALSE),StorageTanks_ProductionOnly!$CA$32)</f>
        <v>0.88022939803243827</v>
      </c>
      <c r="I1913" s="14">
        <f>_xlfn.IFNA(VLOOKUP($F1913,StorageTanks_ProductionOnly!$BQ$2:$CE$31,13,FALSE),StorageTanks_ProductionOnly!$CC$32)</f>
        <v>9.9239949282087778E-2</v>
      </c>
      <c r="J1913" s="14">
        <f>_xlfn.IFNA(VLOOKUP($F1913,StorageTanks_ProductionOnly!$BQ$2:$CE$31,14,FALSE),StorageTanks_ProductionOnly!$CD$32)</f>
        <v>0.78502133323338208</v>
      </c>
    </row>
    <row r="1914" spans="1:10" x14ac:dyDescent="0.25">
      <c r="A1914" s="1" t="s">
        <v>8091</v>
      </c>
      <c r="B1914" s="1" t="s">
        <v>8054</v>
      </c>
      <c r="C1914" s="1" t="s">
        <v>5190</v>
      </c>
      <c r="D1914" s="1" t="s">
        <v>10150</v>
      </c>
      <c r="E1914" s="1" t="s">
        <v>10151</v>
      </c>
      <c r="F1914" s="13" t="str">
        <f t="shared" si="29"/>
        <v>150 - Piedmont-Blue Ridge Prov</v>
      </c>
      <c r="G1914" s="14">
        <f>_xlfn.IFNA(VLOOKUP($F1914,StorageTanks_ProductionOnly!$BQ$2:$CE$31,10,FALSE),StorageTanks_ProductionOnly!$BZ$32)</f>
        <v>5.1641542824907183E-2</v>
      </c>
      <c r="H1914" s="14">
        <f>_xlfn.IFNA(VLOOKUP($F1914,StorageTanks_ProductionOnly!$BQ$2:$CE$31,11,FALSE),StorageTanks_ProductionOnly!$CA$32)</f>
        <v>0.88022939803243827</v>
      </c>
      <c r="I1914" s="14">
        <f>_xlfn.IFNA(VLOOKUP($F1914,StorageTanks_ProductionOnly!$BQ$2:$CE$31,13,FALSE),StorageTanks_ProductionOnly!$CC$32)</f>
        <v>9.9239949282087778E-2</v>
      </c>
      <c r="J1914" s="14">
        <f>_xlfn.IFNA(VLOOKUP($F1914,StorageTanks_ProductionOnly!$BQ$2:$CE$31,14,FALSE),StorageTanks_ProductionOnly!$CD$32)</f>
        <v>0.78502133323338208</v>
      </c>
    </row>
    <row r="1915" spans="1:10" x14ac:dyDescent="0.25">
      <c r="A1915" s="1" t="s">
        <v>8092</v>
      </c>
      <c r="B1915" s="1" t="s">
        <v>8054</v>
      </c>
      <c r="C1915" s="1" t="s">
        <v>8093</v>
      </c>
      <c r="D1915" s="1" t="s">
        <v>10252</v>
      </c>
      <c r="E1915" s="1" t="s">
        <v>10253</v>
      </c>
      <c r="F1915" s="13" t="str">
        <f t="shared" si="29"/>
        <v>120 - Atlantic Coast Basin</v>
      </c>
      <c r="G1915" s="14">
        <f>_xlfn.IFNA(VLOOKUP($F1915,StorageTanks_ProductionOnly!$BQ$2:$CE$31,10,FALSE),StorageTanks_ProductionOnly!$BZ$32)</f>
        <v>5.1641542824907183E-2</v>
      </c>
      <c r="H1915" s="14">
        <f>_xlfn.IFNA(VLOOKUP($F1915,StorageTanks_ProductionOnly!$BQ$2:$CE$31,11,FALSE),StorageTanks_ProductionOnly!$CA$32)</f>
        <v>0.88022939803243827</v>
      </c>
      <c r="I1915" s="14">
        <f>_xlfn.IFNA(VLOOKUP($F1915,StorageTanks_ProductionOnly!$BQ$2:$CE$31,13,FALSE),StorageTanks_ProductionOnly!$CC$32)</f>
        <v>9.9239949282087778E-2</v>
      </c>
      <c r="J1915" s="14">
        <f>_xlfn.IFNA(VLOOKUP($F1915,StorageTanks_ProductionOnly!$BQ$2:$CE$31,14,FALSE),StorageTanks_ProductionOnly!$CD$32)</f>
        <v>0.78502133323338208</v>
      </c>
    </row>
    <row r="1916" spans="1:10" x14ac:dyDescent="0.25">
      <c r="A1916" s="1" t="s">
        <v>8094</v>
      </c>
      <c r="B1916" s="1" t="s">
        <v>8054</v>
      </c>
      <c r="C1916" s="1" t="s">
        <v>8095</v>
      </c>
      <c r="D1916" s="1" t="s">
        <v>10252</v>
      </c>
      <c r="E1916" s="1" t="s">
        <v>10253</v>
      </c>
      <c r="F1916" s="13" t="str">
        <f t="shared" si="29"/>
        <v>120 - Atlantic Coast Basin</v>
      </c>
      <c r="G1916" s="14">
        <f>_xlfn.IFNA(VLOOKUP($F1916,StorageTanks_ProductionOnly!$BQ$2:$CE$31,10,FALSE),StorageTanks_ProductionOnly!$BZ$32)</f>
        <v>5.1641542824907183E-2</v>
      </c>
      <c r="H1916" s="14">
        <f>_xlfn.IFNA(VLOOKUP($F1916,StorageTanks_ProductionOnly!$BQ$2:$CE$31,11,FALSE),StorageTanks_ProductionOnly!$CA$32)</f>
        <v>0.88022939803243827</v>
      </c>
      <c r="I1916" s="14">
        <f>_xlfn.IFNA(VLOOKUP($F1916,StorageTanks_ProductionOnly!$BQ$2:$CE$31,13,FALSE),StorageTanks_ProductionOnly!$CC$32)</f>
        <v>9.9239949282087778E-2</v>
      </c>
      <c r="J1916" s="14">
        <f>_xlfn.IFNA(VLOOKUP($F1916,StorageTanks_ProductionOnly!$BQ$2:$CE$31,14,FALSE),StorageTanks_ProductionOnly!$CD$32)</f>
        <v>0.78502133323338208</v>
      </c>
    </row>
    <row r="1917" spans="1:10" x14ac:dyDescent="0.25">
      <c r="A1917" s="1" t="s">
        <v>8096</v>
      </c>
      <c r="B1917" s="1" t="s">
        <v>8054</v>
      </c>
      <c r="C1917" s="1" t="s">
        <v>6064</v>
      </c>
      <c r="D1917" s="1" t="s">
        <v>10252</v>
      </c>
      <c r="E1917" s="1" t="s">
        <v>10253</v>
      </c>
      <c r="F1917" s="13" t="str">
        <f t="shared" si="29"/>
        <v>120 - Atlantic Coast Basin</v>
      </c>
      <c r="G1917" s="14">
        <f>_xlfn.IFNA(VLOOKUP($F1917,StorageTanks_ProductionOnly!$BQ$2:$CE$31,10,FALSE),StorageTanks_ProductionOnly!$BZ$32)</f>
        <v>5.1641542824907183E-2</v>
      </c>
      <c r="H1917" s="14">
        <f>_xlfn.IFNA(VLOOKUP($F1917,StorageTanks_ProductionOnly!$BQ$2:$CE$31,11,FALSE),StorageTanks_ProductionOnly!$CA$32)</f>
        <v>0.88022939803243827</v>
      </c>
      <c r="I1917" s="14">
        <f>_xlfn.IFNA(VLOOKUP($F1917,StorageTanks_ProductionOnly!$BQ$2:$CE$31,13,FALSE),StorageTanks_ProductionOnly!$CC$32)</f>
        <v>9.9239949282087778E-2</v>
      </c>
      <c r="J1917" s="14">
        <f>_xlfn.IFNA(VLOOKUP($F1917,StorageTanks_ProductionOnly!$BQ$2:$CE$31,14,FALSE),StorageTanks_ProductionOnly!$CD$32)</f>
        <v>0.78502133323338208</v>
      </c>
    </row>
    <row r="1918" spans="1:10" x14ac:dyDescent="0.25">
      <c r="A1918" s="1" t="s">
        <v>8097</v>
      </c>
      <c r="B1918" s="1" t="s">
        <v>8054</v>
      </c>
      <c r="C1918" s="1" t="s">
        <v>8098</v>
      </c>
      <c r="D1918" s="1" t="s">
        <v>10252</v>
      </c>
      <c r="E1918" s="1" t="s">
        <v>10253</v>
      </c>
      <c r="F1918" s="13" t="str">
        <f t="shared" si="29"/>
        <v>120 - Atlantic Coast Basin</v>
      </c>
      <c r="G1918" s="14">
        <f>_xlfn.IFNA(VLOOKUP($F1918,StorageTanks_ProductionOnly!$BQ$2:$CE$31,10,FALSE),StorageTanks_ProductionOnly!$BZ$32)</f>
        <v>5.1641542824907183E-2</v>
      </c>
      <c r="H1918" s="14">
        <f>_xlfn.IFNA(VLOOKUP($F1918,StorageTanks_ProductionOnly!$BQ$2:$CE$31,11,FALSE),StorageTanks_ProductionOnly!$CA$32)</f>
        <v>0.88022939803243827</v>
      </c>
      <c r="I1918" s="14">
        <f>_xlfn.IFNA(VLOOKUP($F1918,StorageTanks_ProductionOnly!$BQ$2:$CE$31,13,FALSE),StorageTanks_ProductionOnly!$CC$32)</f>
        <v>9.9239949282087778E-2</v>
      </c>
      <c r="J1918" s="14">
        <f>_xlfn.IFNA(VLOOKUP($F1918,StorageTanks_ProductionOnly!$BQ$2:$CE$31,14,FALSE),StorageTanks_ProductionOnly!$CD$32)</f>
        <v>0.78502133323338208</v>
      </c>
    </row>
    <row r="1919" spans="1:10" x14ac:dyDescent="0.25">
      <c r="A1919" s="1" t="s">
        <v>8099</v>
      </c>
      <c r="B1919" s="1" t="s">
        <v>8054</v>
      </c>
      <c r="C1919" s="1" t="s">
        <v>8100</v>
      </c>
      <c r="D1919" s="1" t="s">
        <v>10252</v>
      </c>
      <c r="E1919" s="1" t="s">
        <v>10253</v>
      </c>
      <c r="F1919" s="13" t="str">
        <f t="shared" si="29"/>
        <v>120 - Atlantic Coast Basin</v>
      </c>
      <c r="G1919" s="14">
        <f>_xlfn.IFNA(VLOOKUP($F1919,StorageTanks_ProductionOnly!$BQ$2:$CE$31,10,FALSE),StorageTanks_ProductionOnly!$BZ$32)</f>
        <v>5.1641542824907183E-2</v>
      </c>
      <c r="H1919" s="14">
        <f>_xlfn.IFNA(VLOOKUP($F1919,StorageTanks_ProductionOnly!$BQ$2:$CE$31,11,FALSE),StorageTanks_ProductionOnly!$CA$32)</f>
        <v>0.88022939803243827</v>
      </c>
      <c r="I1919" s="14">
        <f>_xlfn.IFNA(VLOOKUP($F1919,StorageTanks_ProductionOnly!$BQ$2:$CE$31,13,FALSE),StorageTanks_ProductionOnly!$CC$32)</f>
        <v>9.9239949282087778E-2</v>
      </c>
      <c r="J1919" s="14">
        <f>_xlfn.IFNA(VLOOKUP($F1919,StorageTanks_ProductionOnly!$BQ$2:$CE$31,14,FALSE),StorageTanks_ProductionOnly!$CD$32)</f>
        <v>0.78502133323338208</v>
      </c>
    </row>
    <row r="1920" spans="1:10" x14ac:dyDescent="0.25">
      <c r="A1920" s="1" t="s">
        <v>8101</v>
      </c>
      <c r="B1920" s="1" t="s">
        <v>8054</v>
      </c>
      <c r="C1920" s="1" t="s">
        <v>8102</v>
      </c>
      <c r="D1920" s="1" t="s">
        <v>10150</v>
      </c>
      <c r="E1920" s="1" t="s">
        <v>10151</v>
      </c>
      <c r="F1920" s="13" t="str">
        <f t="shared" si="29"/>
        <v>150 - Piedmont-Blue Ridge Prov</v>
      </c>
      <c r="G1920" s="14">
        <f>_xlfn.IFNA(VLOOKUP($F1920,StorageTanks_ProductionOnly!$BQ$2:$CE$31,10,FALSE),StorageTanks_ProductionOnly!$BZ$32)</f>
        <v>5.1641542824907183E-2</v>
      </c>
      <c r="H1920" s="14">
        <f>_xlfn.IFNA(VLOOKUP($F1920,StorageTanks_ProductionOnly!$BQ$2:$CE$31,11,FALSE),StorageTanks_ProductionOnly!$CA$32)</f>
        <v>0.88022939803243827</v>
      </c>
      <c r="I1920" s="14">
        <f>_xlfn.IFNA(VLOOKUP($F1920,StorageTanks_ProductionOnly!$BQ$2:$CE$31,13,FALSE),StorageTanks_ProductionOnly!$CC$32)</f>
        <v>9.9239949282087778E-2</v>
      </c>
      <c r="J1920" s="14">
        <f>_xlfn.IFNA(VLOOKUP($F1920,StorageTanks_ProductionOnly!$BQ$2:$CE$31,14,FALSE),StorageTanks_ProductionOnly!$CD$32)</f>
        <v>0.78502133323338208</v>
      </c>
    </row>
    <row r="1921" spans="1:10" x14ac:dyDescent="0.25">
      <c r="A1921" s="1" t="s">
        <v>8103</v>
      </c>
      <c r="B1921" s="1" t="s">
        <v>8054</v>
      </c>
      <c r="C1921" s="1" t="s">
        <v>8104</v>
      </c>
      <c r="D1921" s="1" t="s">
        <v>10150</v>
      </c>
      <c r="E1921" s="1" t="s">
        <v>10151</v>
      </c>
      <c r="F1921" s="13" t="str">
        <f t="shared" si="29"/>
        <v>150 - Piedmont-Blue Ridge Prov</v>
      </c>
      <c r="G1921" s="14">
        <f>_xlfn.IFNA(VLOOKUP($F1921,StorageTanks_ProductionOnly!$BQ$2:$CE$31,10,FALSE),StorageTanks_ProductionOnly!$BZ$32)</f>
        <v>5.1641542824907183E-2</v>
      </c>
      <c r="H1921" s="14">
        <f>_xlfn.IFNA(VLOOKUP($F1921,StorageTanks_ProductionOnly!$BQ$2:$CE$31,11,FALSE),StorageTanks_ProductionOnly!$CA$32)</f>
        <v>0.88022939803243827</v>
      </c>
      <c r="I1921" s="14">
        <f>_xlfn.IFNA(VLOOKUP($F1921,StorageTanks_ProductionOnly!$BQ$2:$CE$31,13,FALSE),StorageTanks_ProductionOnly!$CC$32)</f>
        <v>9.9239949282087778E-2</v>
      </c>
      <c r="J1921" s="14">
        <f>_xlfn.IFNA(VLOOKUP($F1921,StorageTanks_ProductionOnly!$BQ$2:$CE$31,14,FALSE),StorageTanks_ProductionOnly!$CD$32)</f>
        <v>0.78502133323338208</v>
      </c>
    </row>
    <row r="1922" spans="1:10" x14ac:dyDescent="0.25">
      <c r="A1922" s="1" t="s">
        <v>8105</v>
      </c>
      <c r="B1922" s="1" t="s">
        <v>8054</v>
      </c>
      <c r="C1922" s="1" t="s">
        <v>8106</v>
      </c>
      <c r="D1922" s="1" t="s">
        <v>10252</v>
      </c>
      <c r="E1922" s="1" t="s">
        <v>10253</v>
      </c>
      <c r="F1922" s="13" t="str">
        <f t="shared" ref="F1922:F1985" si="30">_xlfn.CONCAT(E1922," ","-"," ",D1922)</f>
        <v>120 - Atlantic Coast Basin</v>
      </c>
      <c r="G1922" s="14">
        <f>_xlfn.IFNA(VLOOKUP($F1922,StorageTanks_ProductionOnly!$BQ$2:$CE$31,10,FALSE),StorageTanks_ProductionOnly!$BZ$32)</f>
        <v>5.1641542824907183E-2</v>
      </c>
      <c r="H1922" s="14">
        <f>_xlfn.IFNA(VLOOKUP($F1922,StorageTanks_ProductionOnly!$BQ$2:$CE$31,11,FALSE),StorageTanks_ProductionOnly!$CA$32)</f>
        <v>0.88022939803243827</v>
      </c>
      <c r="I1922" s="14">
        <f>_xlfn.IFNA(VLOOKUP($F1922,StorageTanks_ProductionOnly!$BQ$2:$CE$31,13,FALSE),StorageTanks_ProductionOnly!$CC$32)</f>
        <v>9.9239949282087778E-2</v>
      </c>
      <c r="J1922" s="14">
        <f>_xlfn.IFNA(VLOOKUP($F1922,StorageTanks_ProductionOnly!$BQ$2:$CE$31,14,FALSE),StorageTanks_ProductionOnly!$CD$32)</f>
        <v>0.78502133323338208</v>
      </c>
    </row>
    <row r="1923" spans="1:10" x14ac:dyDescent="0.25">
      <c r="A1923" s="1" t="s">
        <v>8107</v>
      </c>
      <c r="B1923" s="1" t="s">
        <v>8054</v>
      </c>
      <c r="C1923" s="1" t="s">
        <v>8108</v>
      </c>
      <c r="D1923" s="1" t="s">
        <v>10150</v>
      </c>
      <c r="E1923" s="1" t="s">
        <v>10151</v>
      </c>
      <c r="F1923" s="13" t="str">
        <f t="shared" si="30"/>
        <v>150 - Piedmont-Blue Ridge Prov</v>
      </c>
      <c r="G1923" s="14">
        <f>_xlfn.IFNA(VLOOKUP($F1923,StorageTanks_ProductionOnly!$BQ$2:$CE$31,10,FALSE),StorageTanks_ProductionOnly!$BZ$32)</f>
        <v>5.1641542824907183E-2</v>
      </c>
      <c r="H1923" s="14">
        <f>_xlfn.IFNA(VLOOKUP($F1923,StorageTanks_ProductionOnly!$BQ$2:$CE$31,11,FALSE),StorageTanks_ProductionOnly!$CA$32)</f>
        <v>0.88022939803243827</v>
      </c>
      <c r="I1923" s="14">
        <f>_xlfn.IFNA(VLOOKUP($F1923,StorageTanks_ProductionOnly!$BQ$2:$CE$31,13,FALSE),StorageTanks_ProductionOnly!$CC$32)</f>
        <v>9.9239949282087778E-2</v>
      </c>
      <c r="J1923" s="14">
        <f>_xlfn.IFNA(VLOOKUP($F1923,StorageTanks_ProductionOnly!$BQ$2:$CE$31,14,FALSE),StorageTanks_ProductionOnly!$CD$32)</f>
        <v>0.78502133323338208</v>
      </c>
    </row>
    <row r="1924" spans="1:10" x14ac:dyDescent="0.25">
      <c r="A1924" s="1" t="s">
        <v>8109</v>
      </c>
      <c r="B1924" s="1" t="s">
        <v>8054</v>
      </c>
      <c r="C1924" s="1" t="s">
        <v>8110</v>
      </c>
      <c r="D1924" s="1" t="s">
        <v>10252</v>
      </c>
      <c r="E1924" s="1" t="s">
        <v>10253</v>
      </c>
      <c r="F1924" s="13" t="str">
        <f t="shared" si="30"/>
        <v>120 - Atlantic Coast Basin</v>
      </c>
      <c r="G1924" s="14">
        <f>_xlfn.IFNA(VLOOKUP($F1924,StorageTanks_ProductionOnly!$BQ$2:$CE$31,10,FALSE),StorageTanks_ProductionOnly!$BZ$32)</f>
        <v>5.1641542824907183E-2</v>
      </c>
      <c r="H1924" s="14">
        <f>_xlfn.IFNA(VLOOKUP($F1924,StorageTanks_ProductionOnly!$BQ$2:$CE$31,11,FALSE),StorageTanks_ProductionOnly!$CA$32)</f>
        <v>0.88022939803243827</v>
      </c>
      <c r="I1924" s="14">
        <f>_xlfn.IFNA(VLOOKUP($F1924,StorageTanks_ProductionOnly!$BQ$2:$CE$31,13,FALSE),StorageTanks_ProductionOnly!$CC$32)</f>
        <v>9.9239949282087778E-2</v>
      </c>
      <c r="J1924" s="14">
        <f>_xlfn.IFNA(VLOOKUP($F1924,StorageTanks_ProductionOnly!$BQ$2:$CE$31,14,FALSE),StorageTanks_ProductionOnly!$CD$32)</f>
        <v>0.78502133323338208</v>
      </c>
    </row>
    <row r="1925" spans="1:10" x14ac:dyDescent="0.25">
      <c r="A1925" s="1" t="s">
        <v>8111</v>
      </c>
      <c r="B1925" s="1" t="s">
        <v>8054</v>
      </c>
      <c r="C1925" s="1" t="s">
        <v>5780</v>
      </c>
      <c r="D1925" s="1" t="s">
        <v>10150</v>
      </c>
      <c r="E1925" s="1" t="s">
        <v>10151</v>
      </c>
      <c r="F1925" s="13" t="str">
        <f t="shared" si="30"/>
        <v>150 - Piedmont-Blue Ridge Prov</v>
      </c>
      <c r="G1925" s="14">
        <f>_xlfn.IFNA(VLOOKUP($F1925,StorageTanks_ProductionOnly!$BQ$2:$CE$31,10,FALSE),StorageTanks_ProductionOnly!$BZ$32)</f>
        <v>5.1641542824907183E-2</v>
      </c>
      <c r="H1925" s="14">
        <f>_xlfn.IFNA(VLOOKUP($F1925,StorageTanks_ProductionOnly!$BQ$2:$CE$31,11,FALSE),StorageTanks_ProductionOnly!$CA$32)</f>
        <v>0.88022939803243827</v>
      </c>
      <c r="I1925" s="14">
        <f>_xlfn.IFNA(VLOOKUP($F1925,StorageTanks_ProductionOnly!$BQ$2:$CE$31,13,FALSE),StorageTanks_ProductionOnly!$CC$32)</f>
        <v>9.9239949282087778E-2</v>
      </c>
      <c r="J1925" s="14">
        <f>_xlfn.IFNA(VLOOKUP($F1925,StorageTanks_ProductionOnly!$BQ$2:$CE$31,14,FALSE),StorageTanks_ProductionOnly!$CD$32)</f>
        <v>0.78502133323338208</v>
      </c>
    </row>
    <row r="1926" spans="1:10" x14ac:dyDescent="0.25">
      <c r="A1926" s="1" t="s">
        <v>8112</v>
      </c>
      <c r="B1926" s="1" t="s">
        <v>8054</v>
      </c>
      <c r="C1926" s="1" t="s">
        <v>5002</v>
      </c>
      <c r="D1926" s="1" t="s">
        <v>10150</v>
      </c>
      <c r="E1926" s="1" t="s">
        <v>10151</v>
      </c>
      <c r="F1926" s="13" t="str">
        <f t="shared" si="30"/>
        <v>150 - Piedmont-Blue Ridge Prov</v>
      </c>
      <c r="G1926" s="14">
        <f>_xlfn.IFNA(VLOOKUP($F1926,StorageTanks_ProductionOnly!$BQ$2:$CE$31,10,FALSE),StorageTanks_ProductionOnly!$BZ$32)</f>
        <v>5.1641542824907183E-2</v>
      </c>
      <c r="H1926" s="14">
        <f>_xlfn.IFNA(VLOOKUP($F1926,StorageTanks_ProductionOnly!$BQ$2:$CE$31,11,FALSE),StorageTanks_ProductionOnly!$CA$32)</f>
        <v>0.88022939803243827</v>
      </c>
      <c r="I1926" s="14">
        <f>_xlfn.IFNA(VLOOKUP($F1926,StorageTanks_ProductionOnly!$BQ$2:$CE$31,13,FALSE),StorageTanks_ProductionOnly!$CC$32)</f>
        <v>9.9239949282087778E-2</v>
      </c>
      <c r="J1926" s="14">
        <f>_xlfn.IFNA(VLOOKUP($F1926,StorageTanks_ProductionOnly!$BQ$2:$CE$31,14,FALSE),StorageTanks_ProductionOnly!$CD$32)</f>
        <v>0.78502133323338208</v>
      </c>
    </row>
    <row r="1927" spans="1:10" x14ac:dyDescent="0.25">
      <c r="A1927" s="1" t="s">
        <v>8113</v>
      </c>
      <c r="B1927" s="1" t="s">
        <v>8054</v>
      </c>
      <c r="C1927" s="1" t="s">
        <v>8114</v>
      </c>
      <c r="D1927" s="1" t="s">
        <v>10150</v>
      </c>
      <c r="E1927" s="1" t="s">
        <v>10151</v>
      </c>
      <c r="F1927" s="13" t="str">
        <f t="shared" si="30"/>
        <v>150 - Piedmont-Blue Ridge Prov</v>
      </c>
      <c r="G1927" s="14">
        <f>_xlfn.IFNA(VLOOKUP($F1927,StorageTanks_ProductionOnly!$BQ$2:$CE$31,10,FALSE),StorageTanks_ProductionOnly!$BZ$32)</f>
        <v>5.1641542824907183E-2</v>
      </c>
      <c r="H1927" s="14">
        <f>_xlfn.IFNA(VLOOKUP($F1927,StorageTanks_ProductionOnly!$BQ$2:$CE$31,11,FALSE),StorageTanks_ProductionOnly!$CA$32)</f>
        <v>0.88022939803243827</v>
      </c>
      <c r="I1927" s="14">
        <f>_xlfn.IFNA(VLOOKUP($F1927,StorageTanks_ProductionOnly!$BQ$2:$CE$31,13,FALSE),StorageTanks_ProductionOnly!$CC$32)</f>
        <v>9.9239949282087778E-2</v>
      </c>
      <c r="J1927" s="14">
        <f>_xlfn.IFNA(VLOOKUP($F1927,StorageTanks_ProductionOnly!$BQ$2:$CE$31,14,FALSE),StorageTanks_ProductionOnly!$CD$32)</f>
        <v>0.78502133323338208</v>
      </c>
    </row>
    <row r="1928" spans="1:10" x14ac:dyDescent="0.25">
      <c r="A1928" s="1" t="s">
        <v>8115</v>
      </c>
      <c r="B1928" s="1" t="s">
        <v>8054</v>
      </c>
      <c r="C1928" s="1" t="s">
        <v>8116</v>
      </c>
      <c r="D1928" s="1" t="s">
        <v>10252</v>
      </c>
      <c r="E1928" s="1" t="s">
        <v>10253</v>
      </c>
      <c r="F1928" s="13" t="str">
        <f t="shared" si="30"/>
        <v>120 - Atlantic Coast Basin</v>
      </c>
      <c r="G1928" s="14">
        <f>_xlfn.IFNA(VLOOKUP($F1928,StorageTanks_ProductionOnly!$BQ$2:$CE$31,10,FALSE),StorageTanks_ProductionOnly!$BZ$32)</f>
        <v>5.1641542824907183E-2</v>
      </c>
      <c r="H1928" s="14">
        <f>_xlfn.IFNA(VLOOKUP($F1928,StorageTanks_ProductionOnly!$BQ$2:$CE$31,11,FALSE),StorageTanks_ProductionOnly!$CA$32)</f>
        <v>0.88022939803243827</v>
      </c>
      <c r="I1928" s="14">
        <f>_xlfn.IFNA(VLOOKUP($F1928,StorageTanks_ProductionOnly!$BQ$2:$CE$31,13,FALSE),StorageTanks_ProductionOnly!$CC$32)</f>
        <v>9.9239949282087778E-2</v>
      </c>
      <c r="J1928" s="14">
        <f>_xlfn.IFNA(VLOOKUP($F1928,StorageTanks_ProductionOnly!$BQ$2:$CE$31,14,FALSE),StorageTanks_ProductionOnly!$CD$32)</f>
        <v>0.78502133323338208</v>
      </c>
    </row>
    <row r="1929" spans="1:10" x14ac:dyDescent="0.25">
      <c r="A1929" s="1" t="s">
        <v>8117</v>
      </c>
      <c r="B1929" s="1" t="s">
        <v>8054</v>
      </c>
      <c r="C1929" s="1" t="s">
        <v>5146</v>
      </c>
      <c r="D1929" s="1" t="s">
        <v>10150</v>
      </c>
      <c r="E1929" s="1" t="s">
        <v>10151</v>
      </c>
      <c r="F1929" s="13" t="str">
        <f t="shared" si="30"/>
        <v>150 - Piedmont-Blue Ridge Prov</v>
      </c>
      <c r="G1929" s="14">
        <f>_xlfn.IFNA(VLOOKUP($F1929,StorageTanks_ProductionOnly!$BQ$2:$CE$31,10,FALSE),StorageTanks_ProductionOnly!$BZ$32)</f>
        <v>5.1641542824907183E-2</v>
      </c>
      <c r="H1929" s="14">
        <f>_xlfn.IFNA(VLOOKUP($F1929,StorageTanks_ProductionOnly!$BQ$2:$CE$31,11,FALSE),StorageTanks_ProductionOnly!$CA$32)</f>
        <v>0.88022939803243827</v>
      </c>
      <c r="I1929" s="14">
        <f>_xlfn.IFNA(VLOOKUP($F1929,StorageTanks_ProductionOnly!$BQ$2:$CE$31,13,FALSE),StorageTanks_ProductionOnly!$CC$32)</f>
        <v>9.9239949282087778E-2</v>
      </c>
      <c r="J1929" s="14">
        <f>_xlfn.IFNA(VLOOKUP($F1929,StorageTanks_ProductionOnly!$BQ$2:$CE$31,14,FALSE),StorageTanks_ProductionOnly!$CD$32)</f>
        <v>0.78502133323338208</v>
      </c>
    </row>
    <row r="1930" spans="1:10" x14ac:dyDescent="0.25">
      <c r="A1930" s="1" t="s">
        <v>8118</v>
      </c>
      <c r="B1930" s="1" t="s">
        <v>8054</v>
      </c>
      <c r="C1930" s="1" t="s">
        <v>8119</v>
      </c>
      <c r="D1930" s="1" t="s">
        <v>10150</v>
      </c>
      <c r="E1930" s="1" t="s">
        <v>10151</v>
      </c>
      <c r="F1930" s="13" t="str">
        <f t="shared" si="30"/>
        <v>150 - Piedmont-Blue Ridge Prov</v>
      </c>
      <c r="G1930" s="14">
        <f>_xlfn.IFNA(VLOOKUP($F1930,StorageTanks_ProductionOnly!$BQ$2:$CE$31,10,FALSE),StorageTanks_ProductionOnly!$BZ$32)</f>
        <v>5.1641542824907183E-2</v>
      </c>
      <c r="H1930" s="14">
        <f>_xlfn.IFNA(VLOOKUP($F1930,StorageTanks_ProductionOnly!$BQ$2:$CE$31,11,FALSE),StorageTanks_ProductionOnly!$CA$32)</f>
        <v>0.88022939803243827</v>
      </c>
      <c r="I1930" s="14">
        <f>_xlfn.IFNA(VLOOKUP($F1930,StorageTanks_ProductionOnly!$BQ$2:$CE$31,13,FALSE),StorageTanks_ProductionOnly!$CC$32)</f>
        <v>9.9239949282087778E-2</v>
      </c>
      <c r="J1930" s="14">
        <f>_xlfn.IFNA(VLOOKUP($F1930,StorageTanks_ProductionOnly!$BQ$2:$CE$31,14,FALSE),StorageTanks_ProductionOnly!$CD$32)</f>
        <v>0.78502133323338208</v>
      </c>
    </row>
    <row r="1931" spans="1:10" x14ac:dyDescent="0.25">
      <c r="A1931" s="1" t="s">
        <v>8120</v>
      </c>
      <c r="B1931" s="1" t="s">
        <v>8054</v>
      </c>
      <c r="C1931" s="1" t="s">
        <v>5006</v>
      </c>
      <c r="D1931" s="1" t="s">
        <v>10252</v>
      </c>
      <c r="E1931" s="1" t="s">
        <v>10253</v>
      </c>
      <c r="F1931" s="13" t="str">
        <f t="shared" si="30"/>
        <v>120 - Atlantic Coast Basin</v>
      </c>
      <c r="G1931" s="14">
        <f>_xlfn.IFNA(VLOOKUP($F1931,StorageTanks_ProductionOnly!$BQ$2:$CE$31,10,FALSE),StorageTanks_ProductionOnly!$BZ$32)</f>
        <v>5.1641542824907183E-2</v>
      </c>
      <c r="H1931" s="14">
        <f>_xlfn.IFNA(VLOOKUP($F1931,StorageTanks_ProductionOnly!$BQ$2:$CE$31,11,FALSE),StorageTanks_ProductionOnly!$CA$32)</f>
        <v>0.88022939803243827</v>
      </c>
      <c r="I1931" s="14">
        <f>_xlfn.IFNA(VLOOKUP($F1931,StorageTanks_ProductionOnly!$BQ$2:$CE$31,13,FALSE),StorageTanks_ProductionOnly!$CC$32)</f>
        <v>9.9239949282087778E-2</v>
      </c>
      <c r="J1931" s="14">
        <f>_xlfn.IFNA(VLOOKUP($F1931,StorageTanks_ProductionOnly!$BQ$2:$CE$31,14,FALSE),StorageTanks_ProductionOnly!$CD$32)</f>
        <v>0.78502133323338208</v>
      </c>
    </row>
    <row r="1932" spans="1:10" x14ac:dyDescent="0.25">
      <c r="A1932" s="1" t="s">
        <v>8121</v>
      </c>
      <c r="B1932" s="1" t="s">
        <v>8054</v>
      </c>
      <c r="C1932" s="1" t="s">
        <v>8122</v>
      </c>
      <c r="D1932" s="1" t="s">
        <v>10150</v>
      </c>
      <c r="E1932" s="1" t="s">
        <v>10151</v>
      </c>
      <c r="F1932" s="13" t="str">
        <f t="shared" si="30"/>
        <v>150 - Piedmont-Blue Ridge Prov</v>
      </c>
      <c r="G1932" s="14">
        <f>_xlfn.IFNA(VLOOKUP($F1932,StorageTanks_ProductionOnly!$BQ$2:$CE$31,10,FALSE),StorageTanks_ProductionOnly!$BZ$32)</f>
        <v>5.1641542824907183E-2</v>
      </c>
      <c r="H1932" s="14">
        <f>_xlfn.IFNA(VLOOKUP($F1932,StorageTanks_ProductionOnly!$BQ$2:$CE$31,11,FALSE),StorageTanks_ProductionOnly!$CA$32)</f>
        <v>0.88022939803243827</v>
      </c>
      <c r="I1932" s="14">
        <f>_xlfn.IFNA(VLOOKUP($F1932,StorageTanks_ProductionOnly!$BQ$2:$CE$31,13,FALSE),StorageTanks_ProductionOnly!$CC$32)</f>
        <v>9.9239949282087778E-2</v>
      </c>
      <c r="J1932" s="14">
        <f>_xlfn.IFNA(VLOOKUP($F1932,StorageTanks_ProductionOnly!$BQ$2:$CE$31,14,FALSE),StorageTanks_ProductionOnly!$CD$32)</f>
        <v>0.78502133323338208</v>
      </c>
    </row>
    <row r="1933" spans="1:10" x14ac:dyDescent="0.25">
      <c r="A1933" s="1" t="s">
        <v>8123</v>
      </c>
      <c r="B1933" s="1" t="s">
        <v>8054</v>
      </c>
      <c r="C1933" s="1" t="s">
        <v>8124</v>
      </c>
      <c r="D1933" s="1" t="s">
        <v>10252</v>
      </c>
      <c r="E1933" s="1" t="s">
        <v>10253</v>
      </c>
      <c r="F1933" s="13" t="str">
        <f t="shared" si="30"/>
        <v>120 - Atlantic Coast Basin</v>
      </c>
      <c r="G1933" s="14">
        <f>_xlfn.IFNA(VLOOKUP($F1933,StorageTanks_ProductionOnly!$BQ$2:$CE$31,10,FALSE),StorageTanks_ProductionOnly!$BZ$32)</f>
        <v>5.1641542824907183E-2</v>
      </c>
      <c r="H1933" s="14">
        <f>_xlfn.IFNA(VLOOKUP($F1933,StorageTanks_ProductionOnly!$BQ$2:$CE$31,11,FALSE),StorageTanks_ProductionOnly!$CA$32)</f>
        <v>0.88022939803243827</v>
      </c>
      <c r="I1933" s="14">
        <f>_xlfn.IFNA(VLOOKUP($F1933,StorageTanks_ProductionOnly!$BQ$2:$CE$31,13,FALSE),StorageTanks_ProductionOnly!$CC$32)</f>
        <v>9.9239949282087778E-2</v>
      </c>
      <c r="J1933" s="14">
        <f>_xlfn.IFNA(VLOOKUP($F1933,StorageTanks_ProductionOnly!$BQ$2:$CE$31,14,FALSE),StorageTanks_ProductionOnly!$CD$32)</f>
        <v>0.78502133323338208</v>
      </c>
    </row>
    <row r="1934" spans="1:10" x14ac:dyDescent="0.25">
      <c r="A1934" s="1" t="s">
        <v>8125</v>
      </c>
      <c r="B1934" s="1" t="s">
        <v>8054</v>
      </c>
      <c r="C1934" s="1" t="s">
        <v>8126</v>
      </c>
      <c r="D1934" s="1" t="s">
        <v>10150</v>
      </c>
      <c r="E1934" s="1" t="s">
        <v>10151</v>
      </c>
      <c r="F1934" s="13" t="str">
        <f t="shared" si="30"/>
        <v>150 - Piedmont-Blue Ridge Prov</v>
      </c>
      <c r="G1934" s="14">
        <f>_xlfn.IFNA(VLOOKUP($F1934,StorageTanks_ProductionOnly!$BQ$2:$CE$31,10,FALSE),StorageTanks_ProductionOnly!$BZ$32)</f>
        <v>5.1641542824907183E-2</v>
      </c>
      <c r="H1934" s="14">
        <f>_xlfn.IFNA(VLOOKUP($F1934,StorageTanks_ProductionOnly!$BQ$2:$CE$31,11,FALSE),StorageTanks_ProductionOnly!$CA$32)</f>
        <v>0.88022939803243827</v>
      </c>
      <c r="I1934" s="14">
        <f>_xlfn.IFNA(VLOOKUP($F1934,StorageTanks_ProductionOnly!$BQ$2:$CE$31,13,FALSE),StorageTanks_ProductionOnly!$CC$32)</f>
        <v>9.9239949282087778E-2</v>
      </c>
      <c r="J1934" s="14">
        <f>_xlfn.IFNA(VLOOKUP($F1934,StorageTanks_ProductionOnly!$BQ$2:$CE$31,14,FALSE),StorageTanks_ProductionOnly!$CD$32)</f>
        <v>0.78502133323338208</v>
      </c>
    </row>
    <row r="1935" spans="1:10" x14ac:dyDescent="0.25">
      <c r="A1935" s="1" t="s">
        <v>8127</v>
      </c>
      <c r="B1935" s="1" t="s">
        <v>8054</v>
      </c>
      <c r="C1935" s="1" t="s">
        <v>8128</v>
      </c>
      <c r="D1935" s="1" t="s">
        <v>10150</v>
      </c>
      <c r="E1935" s="1" t="s">
        <v>10151</v>
      </c>
      <c r="F1935" s="13" t="str">
        <f t="shared" si="30"/>
        <v>150 - Piedmont-Blue Ridge Prov</v>
      </c>
      <c r="G1935" s="14">
        <f>_xlfn.IFNA(VLOOKUP($F1935,StorageTanks_ProductionOnly!$BQ$2:$CE$31,10,FALSE),StorageTanks_ProductionOnly!$BZ$32)</f>
        <v>5.1641542824907183E-2</v>
      </c>
      <c r="H1935" s="14">
        <f>_xlfn.IFNA(VLOOKUP($F1935,StorageTanks_ProductionOnly!$BQ$2:$CE$31,11,FALSE),StorageTanks_ProductionOnly!$CA$32)</f>
        <v>0.88022939803243827</v>
      </c>
      <c r="I1935" s="14">
        <f>_xlfn.IFNA(VLOOKUP($F1935,StorageTanks_ProductionOnly!$BQ$2:$CE$31,13,FALSE),StorageTanks_ProductionOnly!$CC$32)</f>
        <v>9.9239949282087778E-2</v>
      </c>
      <c r="J1935" s="14">
        <f>_xlfn.IFNA(VLOOKUP($F1935,StorageTanks_ProductionOnly!$BQ$2:$CE$31,14,FALSE),StorageTanks_ProductionOnly!$CD$32)</f>
        <v>0.78502133323338208</v>
      </c>
    </row>
    <row r="1936" spans="1:10" x14ac:dyDescent="0.25">
      <c r="A1936" s="1" t="s">
        <v>8129</v>
      </c>
      <c r="B1936" s="1" t="s">
        <v>8054</v>
      </c>
      <c r="C1936" s="1" t="s">
        <v>6091</v>
      </c>
      <c r="D1936" s="1" t="s">
        <v>10150</v>
      </c>
      <c r="E1936" s="1" t="s">
        <v>10151</v>
      </c>
      <c r="F1936" s="13" t="str">
        <f t="shared" si="30"/>
        <v>150 - Piedmont-Blue Ridge Prov</v>
      </c>
      <c r="G1936" s="14">
        <f>_xlfn.IFNA(VLOOKUP($F1936,StorageTanks_ProductionOnly!$BQ$2:$CE$31,10,FALSE),StorageTanks_ProductionOnly!$BZ$32)</f>
        <v>5.1641542824907183E-2</v>
      </c>
      <c r="H1936" s="14">
        <f>_xlfn.IFNA(VLOOKUP($F1936,StorageTanks_ProductionOnly!$BQ$2:$CE$31,11,FALSE),StorageTanks_ProductionOnly!$CA$32)</f>
        <v>0.88022939803243827</v>
      </c>
      <c r="I1936" s="14">
        <f>_xlfn.IFNA(VLOOKUP($F1936,StorageTanks_ProductionOnly!$BQ$2:$CE$31,13,FALSE),StorageTanks_ProductionOnly!$CC$32)</f>
        <v>9.9239949282087778E-2</v>
      </c>
      <c r="J1936" s="14">
        <f>_xlfn.IFNA(VLOOKUP($F1936,StorageTanks_ProductionOnly!$BQ$2:$CE$31,14,FALSE),StorageTanks_ProductionOnly!$CD$32)</f>
        <v>0.78502133323338208</v>
      </c>
    </row>
    <row r="1937" spans="1:10" x14ac:dyDescent="0.25">
      <c r="A1937" s="1" t="s">
        <v>8130</v>
      </c>
      <c r="B1937" s="1" t="s">
        <v>8054</v>
      </c>
      <c r="C1937" s="1" t="s">
        <v>8131</v>
      </c>
      <c r="D1937" s="1" t="s">
        <v>10252</v>
      </c>
      <c r="E1937" s="1" t="s">
        <v>10253</v>
      </c>
      <c r="F1937" s="13" t="str">
        <f t="shared" si="30"/>
        <v>120 - Atlantic Coast Basin</v>
      </c>
      <c r="G1937" s="14">
        <f>_xlfn.IFNA(VLOOKUP($F1937,StorageTanks_ProductionOnly!$BQ$2:$CE$31,10,FALSE),StorageTanks_ProductionOnly!$BZ$32)</f>
        <v>5.1641542824907183E-2</v>
      </c>
      <c r="H1937" s="14">
        <f>_xlfn.IFNA(VLOOKUP($F1937,StorageTanks_ProductionOnly!$BQ$2:$CE$31,11,FALSE),StorageTanks_ProductionOnly!$CA$32)</f>
        <v>0.88022939803243827</v>
      </c>
      <c r="I1937" s="14">
        <f>_xlfn.IFNA(VLOOKUP($F1937,StorageTanks_ProductionOnly!$BQ$2:$CE$31,13,FALSE),StorageTanks_ProductionOnly!$CC$32)</f>
        <v>9.9239949282087778E-2</v>
      </c>
      <c r="J1937" s="14">
        <f>_xlfn.IFNA(VLOOKUP($F1937,StorageTanks_ProductionOnly!$BQ$2:$CE$31,14,FALSE),StorageTanks_ProductionOnly!$CD$32)</f>
        <v>0.78502133323338208</v>
      </c>
    </row>
    <row r="1938" spans="1:10" x14ac:dyDescent="0.25">
      <c r="A1938" s="1" t="s">
        <v>8132</v>
      </c>
      <c r="B1938" s="1" t="s">
        <v>8054</v>
      </c>
      <c r="C1938" s="1" t="s">
        <v>8133</v>
      </c>
      <c r="D1938" s="1" t="s">
        <v>10252</v>
      </c>
      <c r="E1938" s="1" t="s">
        <v>10253</v>
      </c>
      <c r="F1938" s="13" t="str">
        <f t="shared" si="30"/>
        <v>120 - Atlantic Coast Basin</v>
      </c>
      <c r="G1938" s="14">
        <f>_xlfn.IFNA(VLOOKUP($F1938,StorageTanks_ProductionOnly!$BQ$2:$CE$31,10,FALSE),StorageTanks_ProductionOnly!$BZ$32)</f>
        <v>5.1641542824907183E-2</v>
      </c>
      <c r="H1938" s="14">
        <f>_xlfn.IFNA(VLOOKUP($F1938,StorageTanks_ProductionOnly!$BQ$2:$CE$31,11,FALSE),StorageTanks_ProductionOnly!$CA$32)</f>
        <v>0.88022939803243827</v>
      </c>
      <c r="I1938" s="14">
        <f>_xlfn.IFNA(VLOOKUP($F1938,StorageTanks_ProductionOnly!$BQ$2:$CE$31,13,FALSE),StorageTanks_ProductionOnly!$CC$32)</f>
        <v>9.9239949282087778E-2</v>
      </c>
      <c r="J1938" s="14">
        <f>_xlfn.IFNA(VLOOKUP($F1938,StorageTanks_ProductionOnly!$BQ$2:$CE$31,14,FALSE),StorageTanks_ProductionOnly!$CD$32)</f>
        <v>0.78502133323338208</v>
      </c>
    </row>
    <row r="1939" spans="1:10" x14ac:dyDescent="0.25">
      <c r="A1939" s="1" t="s">
        <v>8134</v>
      </c>
      <c r="B1939" s="1" t="s">
        <v>8054</v>
      </c>
      <c r="C1939" s="1" t="s">
        <v>8135</v>
      </c>
      <c r="D1939" s="1" t="s">
        <v>10252</v>
      </c>
      <c r="E1939" s="1" t="s">
        <v>10253</v>
      </c>
      <c r="F1939" s="13" t="str">
        <f t="shared" si="30"/>
        <v>120 - Atlantic Coast Basin</v>
      </c>
      <c r="G1939" s="14">
        <f>_xlfn.IFNA(VLOOKUP($F1939,StorageTanks_ProductionOnly!$BQ$2:$CE$31,10,FALSE),StorageTanks_ProductionOnly!$BZ$32)</f>
        <v>5.1641542824907183E-2</v>
      </c>
      <c r="H1939" s="14">
        <f>_xlfn.IFNA(VLOOKUP($F1939,StorageTanks_ProductionOnly!$BQ$2:$CE$31,11,FALSE),StorageTanks_ProductionOnly!$CA$32)</f>
        <v>0.88022939803243827</v>
      </c>
      <c r="I1939" s="14">
        <f>_xlfn.IFNA(VLOOKUP($F1939,StorageTanks_ProductionOnly!$BQ$2:$CE$31,13,FALSE),StorageTanks_ProductionOnly!$CC$32)</f>
        <v>9.9239949282087778E-2</v>
      </c>
      <c r="J1939" s="14">
        <f>_xlfn.IFNA(VLOOKUP($F1939,StorageTanks_ProductionOnly!$BQ$2:$CE$31,14,FALSE),StorageTanks_ProductionOnly!$CD$32)</f>
        <v>0.78502133323338208</v>
      </c>
    </row>
    <row r="1940" spans="1:10" x14ac:dyDescent="0.25">
      <c r="A1940" s="1" t="s">
        <v>8136</v>
      </c>
      <c r="B1940" s="1" t="s">
        <v>8054</v>
      </c>
      <c r="C1940" s="1" t="s">
        <v>8137</v>
      </c>
      <c r="D1940" s="1" t="s">
        <v>10150</v>
      </c>
      <c r="E1940" s="1" t="s">
        <v>10151</v>
      </c>
      <c r="F1940" s="13" t="str">
        <f t="shared" si="30"/>
        <v>150 - Piedmont-Blue Ridge Prov</v>
      </c>
      <c r="G1940" s="14">
        <f>_xlfn.IFNA(VLOOKUP($F1940,StorageTanks_ProductionOnly!$BQ$2:$CE$31,10,FALSE),StorageTanks_ProductionOnly!$BZ$32)</f>
        <v>5.1641542824907183E-2</v>
      </c>
      <c r="H1940" s="14">
        <f>_xlfn.IFNA(VLOOKUP($F1940,StorageTanks_ProductionOnly!$BQ$2:$CE$31,11,FALSE),StorageTanks_ProductionOnly!$CA$32)</f>
        <v>0.88022939803243827</v>
      </c>
      <c r="I1940" s="14">
        <f>_xlfn.IFNA(VLOOKUP($F1940,StorageTanks_ProductionOnly!$BQ$2:$CE$31,13,FALSE),StorageTanks_ProductionOnly!$CC$32)</f>
        <v>9.9239949282087778E-2</v>
      </c>
      <c r="J1940" s="14">
        <f>_xlfn.IFNA(VLOOKUP($F1940,StorageTanks_ProductionOnly!$BQ$2:$CE$31,14,FALSE),StorageTanks_ProductionOnly!$CD$32)</f>
        <v>0.78502133323338208</v>
      </c>
    </row>
    <row r="1941" spans="1:10" x14ac:dyDescent="0.25">
      <c r="A1941" s="1" t="s">
        <v>8138</v>
      </c>
      <c r="B1941" s="1" t="s">
        <v>8054</v>
      </c>
      <c r="C1941" s="1" t="s">
        <v>5014</v>
      </c>
      <c r="D1941" s="1" t="s">
        <v>10150</v>
      </c>
      <c r="E1941" s="1" t="s">
        <v>10151</v>
      </c>
      <c r="F1941" s="13" t="str">
        <f t="shared" si="30"/>
        <v>150 - Piedmont-Blue Ridge Prov</v>
      </c>
      <c r="G1941" s="14">
        <f>_xlfn.IFNA(VLOOKUP($F1941,StorageTanks_ProductionOnly!$BQ$2:$CE$31,10,FALSE),StorageTanks_ProductionOnly!$BZ$32)</f>
        <v>5.1641542824907183E-2</v>
      </c>
      <c r="H1941" s="14">
        <f>_xlfn.IFNA(VLOOKUP($F1941,StorageTanks_ProductionOnly!$BQ$2:$CE$31,11,FALSE),StorageTanks_ProductionOnly!$CA$32)</f>
        <v>0.88022939803243827</v>
      </c>
      <c r="I1941" s="14">
        <f>_xlfn.IFNA(VLOOKUP($F1941,StorageTanks_ProductionOnly!$BQ$2:$CE$31,13,FALSE),StorageTanks_ProductionOnly!$CC$32)</f>
        <v>9.9239949282087778E-2</v>
      </c>
      <c r="J1941" s="14">
        <f>_xlfn.IFNA(VLOOKUP($F1941,StorageTanks_ProductionOnly!$BQ$2:$CE$31,14,FALSE),StorageTanks_ProductionOnly!$CD$32)</f>
        <v>0.78502133323338208</v>
      </c>
    </row>
    <row r="1942" spans="1:10" x14ac:dyDescent="0.25">
      <c r="A1942" s="1" t="s">
        <v>8139</v>
      </c>
      <c r="B1942" s="1" t="s">
        <v>8054</v>
      </c>
      <c r="C1942" s="1" t="s">
        <v>8140</v>
      </c>
      <c r="D1942" s="1" t="s">
        <v>10150</v>
      </c>
      <c r="E1942" s="1" t="s">
        <v>10151</v>
      </c>
      <c r="F1942" s="13" t="str">
        <f t="shared" si="30"/>
        <v>150 - Piedmont-Blue Ridge Prov</v>
      </c>
      <c r="G1942" s="14">
        <f>_xlfn.IFNA(VLOOKUP($F1942,StorageTanks_ProductionOnly!$BQ$2:$CE$31,10,FALSE),StorageTanks_ProductionOnly!$BZ$32)</f>
        <v>5.1641542824907183E-2</v>
      </c>
      <c r="H1942" s="14">
        <f>_xlfn.IFNA(VLOOKUP($F1942,StorageTanks_ProductionOnly!$BQ$2:$CE$31,11,FALSE),StorageTanks_ProductionOnly!$CA$32)</f>
        <v>0.88022939803243827</v>
      </c>
      <c r="I1942" s="14">
        <f>_xlfn.IFNA(VLOOKUP($F1942,StorageTanks_ProductionOnly!$BQ$2:$CE$31,13,FALSE),StorageTanks_ProductionOnly!$CC$32)</f>
        <v>9.9239949282087778E-2</v>
      </c>
      <c r="J1942" s="14">
        <f>_xlfn.IFNA(VLOOKUP($F1942,StorageTanks_ProductionOnly!$BQ$2:$CE$31,14,FALSE),StorageTanks_ProductionOnly!$CD$32)</f>
        <v>0.78502133323338208</v>
      </c>
    </row>
    <row r="1943" spans="1:10" x14ac:dyDescent="0.25">
      <c r="A1943" s="1" t="s">
        <v>8141</v>
      </c>
      <c r="B1943" s="1" t="s">
        <v>8054</v>
      </c>
      <c r="C1943" s="1" t="s">
        <v>5824</v>
      </c>
      <c r="D1943" s="1" t="s">
        <v>10252</v>
      </c>
      <c r="E1943" s="1" t="s">
        <v>10253</v>
      </c>
      <c r="F1943" s="13" t="str">
        <f t="shared" si="30"/>
        <v>120 - Atlantic Coast Basin</v>
      </c>
      <c r="G1943" s="14">
        <f>_xlfn.IFNA(VLOOKUP($F1943,StorageTanks_ProductionOnly!$BQ$2:$CE$31,10,FALSE),StorageTanks_ProductionOnly!$BZ$32)</f>
        <v>5.1641542824907183E-2</v>
      </c>
      <c r="H1943" s="14">
        <f>_xlfn.IFNA(VLOOKUP($F1943,StorageTanks_ProductionOnly!$BQ$2:$CE$31,11,FALSE),StorageTanks_ProductionOnly!$CA$32)</f>
        <v>0.88022939803243827</v>
      </c>
      <c r="I1943" s="14">
        <f>_xlfn.IFNA(VLOOKUP($F1943,StorageTanks_ProductionOnly!$BQ$2:$CE$31,13,FALSE),StorageTanks_ProductionOnly!$CC$32)</f>
        <v>9.9239949282087778E-2</v>
      </c>
      <c r="J1943" s="14">
        <f>_xlfn.IFNA(VLOOKUP($F1943,StorageTanks_ProductionOnly!$BQ$2:$CE$31,14,FALSE),StorageTanks_ProductionOnly!$CD$32)</f>
        <v>0.78502133323338208</v>
      </c>
    </row>
    <row r="1944" spans="1:10" x14ac:dyDescent="0.25">
      <c r="A1944" s="1" t="s">
        <v>8142</v>
      </c>
      <c r="B1944" s="1" t="s">
        <v>8054</v>
      </c>
      <c r="C1944" s="1" t="s">
        <v>5024</v>
      </c>
      <c r="D1944" s="1" t="s">
        <v>10150</v>
      </c>
      <c r="E1944" s="1" t="s">
        <v>10151</v>
      </c>
      <c r="F1944" s="13" t="str">
        <f t="shared" si="30"/>
        <v>150 - Piedmont-Blue Ridge Prov</v>
      </c>
      <c r="G1944" s="14">
        <f>_xlfn.IFNA(VLOOKUP($F1944,StorageTanks_ProductionOnly!$BQ$2:$CE$31,10,FALSE),StorageTanks_ProductionOnly!$BZ$32)</f>
        <v>5.1641542824907183E-2</v>
      </c>
      <c r="H1944" s="14">
        <f>_xlfn.IFNA(VLOOKUP($F1944,StorageTanks_ProductionOnly!$BQ$2:$CE$31,11,FALSE),StorageTanks_ProductionOnly!$CA$32)</f>
        <v>0.88022939803243827</v>
      </c>
      <c r="I1944" s="14">
        <f>_xlfn.IFNA(VLOOKUP($F1944,StorageTanks_ProductionOnly!$BQ$2:$CE$31,13,FALSE),StorageTanks_ProductionOnly!$CC$32)</f>
        <v>9.9239949282087778E-2</v>
      </c>
      <c r="J1944" s="14">
        <f>_xlfn.IFNA(VLOOKUP($F1944,StorageTanks_ProductionOnly!$BQ$2:$CE$31,14,FALSE),StorageTanks_ProductionOnly!$CD$32)</f>
        <v>0.78502133323338208</v>
      </c>
    </row>
    <row r="1945" spans="1:10" x14ac:dyDescent="0.25">
      <c r="A1945" s="1" t="s">
        <v>8143</v>
      </c>
      <c r="B1945" s="1" t="s">
        <v>8054</v>
      </c>
      <c r="C1945" s="1" t="s">
        <v>8144</v>
      </c>
      <c r="D1945" s="1" t="s">
        <v>10252</v>
      </c>
      <c r="E1945" s="1" t="s">
        <v>10253</v>
      </c>
      <c r="F1945" s="13" t="str">
        <f t="shared" si="30"/>
        <v>120 - Atlantic Coast Basin</v>
      </c>
      <c r="G1945" s="14">
        <f>_xlfn.IFNA(VLOOKUP($F1945,StorageTanks_ProductionOnly!$BQ$2:$CE$31,10,FALSE),StorageTanks_ProductionOnly!$BZ$32)</f>
        <v>5.1641542824907183E-2</v>
      </c>
      <c r="H1945" s="14">
        <f>_xlfn.IFNA(VLOOKUP($F1945,StorageTanks_ProductionOnly!$BQ$2:$CE$31,11,FALSE),StorageTanks_ProductionOnly!$CA$32)</f>
        <v>0.88022939803243827</v>
      </c>
      <c r="I1945" s="14">
        <f>_xlfn.IFNA(VLOOKUP($F1945,StorageTanks_ProductionOnly!$BQ$2:$CE$31,13,FALSE),StorageTanks_ProductionOnly!$CC$32)</f>
        <v>9.9239949282087778E-2</v>
      </c>
      <c r="J1945" s="14">
        <f>_xlfn.IFNA(VLOOKUP($F1945,StorageTanks_ProductionOnly!$BQ$2:$CE$31,14,FALSE),StorageTanks_ProductionOnly!$CD$32)</f>
        <v>0.78502133323338208</v>
      </c>
    </row>
    <row r="1946" spans="1:10" x14ac:dyDescent="0.25">
      <c r="A1946" s="1" t="s">
        <v>8145</v>
      </c>
      <c r="B1946" s="1" t="s">
        <v>8054</v>
      </c>
      <c r="C1946" s="1" t="s">
        <v>5237</v>
      </c>
      <c r="D1946" s="1" t="s">
        <v>10150</v>
      </c>
      <c r="E1946" s="1" t="s">
        <v>10151</v>
      </c>
      <c r="F1946" s="13" t="str">
        <f t="shared" si="30"/>
        <v>150 - Piedmont-Blue Ridge Prov</v>
      </c>
      <c r="G1946" s="14">
        <f>_xlfn.IFNA(VLOOKUP($F1946,StorageTanks_ProductionOnly!$BQ$2:$CE$31,10,FALSE),StorageTanks_ProductionOnly!$BZ$32)</f>
        <v>5.1641542824907183E-2</v>
      </c>
      <c r="H1946" s="14">
        <f>_xlfn.IFNA(VLOOKUP($F1946,StorageTanks_ProductionOnly!$BQ$2:$CE$31,11,FALSE),StorageTanks_ProductionOnly!$CA$32)</f>
        <v>0.88022939803243827</v>
      </c>
      <c r="I1946" s="14">
        <f>_xlfn.IFNA(VLOOKUP($F1946,StorageTanks_ProductionOnly!$BQ$2:$CE$31,13,FALSE),StorageTanks_ProductionOnly!$CC$32)</f>
        <v>9.9239949282087778E-2</v>
      </c>
      <c r="J1946" s="14">
        <f>_xlfn.IFNA(VLOOKUP($F1946,StorageTanks_ProductionOnly!$BQ$2:$CE$31,14,FALSE),StorageTanks_ProductionOnly!$CD$32)</f>
        <v>0.78502133323338208</v>
      </c>
    </row>
    <row r="1947" spans="1:10" x14ac:dyDescent="0.25">
      <c r="A1947" s="1" t="s">
        <v>8146</v>
      </c>
      <c r="B1947" s="1" t="s">
        <v>8054</v>
      </c>
      <c r="C1947" s="1" t="s">
        <v>8147</v>
      </c>
      <c r="D1947" s="1" t="s">
        <v>10150</v>
      </c>
      <c r="E1947" s="1" t="s">
        <v>10151</v>
      </c>
      <c r="F1947" s="13" t="str">
        <f t="shared" si="30"/>
        <v>150 - Piedmont-Blue Ridge Prov</v>
      </c>
      <c r="G1947" s="14">
        <f>_xlfn.IFNA(VLOOKUP($F1947,StorageTanks_ProductionOnly!$BQ$2:$CE$31,10,FALSE),StorageTanks_ProductionOnly!$BZ$32)</f>
        <v>5.1641542824907183E-2</v>
      </c>
      <c r="H1947" s="14">
        <f>_xlfn.IFNA(VLOOKUP($F1947,StorageTanks_ProductionOnly!$BQ$2:$CE$31,11,FALSE),StorageTanks_ProductionOnly!$CA$32)</f>
        <v>0.88022939803243827</v>
      </c>
      <c r="I1947" s="14">
        <f>_xlfn.IFNA(VLOOKUP($F1947,StorageTanks_ProductionOnly!$BQ$2:$CE$31,13,FALSE),StorageTanks_ProductionOnly!$CC$32)</f>
        <v>9.9239949282087778E-2</v>
      </c>
      <c r="J1947" s="14">
        <f>_xlfn.IFNA(VLOOKUP($F1947,StorageTanks_ProductionOnly!$BQ$2:$CE$31,14,FALSE),StorageTanks_ProductionOnly!$CD$32)</f>
        <v>0.78502133323338208</v>
      </c>
    </row>
    <row r="1948" spans="1:10" x14ac:dyDescent="0.25">
      <c r="A1948" s="1" t="s">
        <v>8148</v>
      </c>
      <c r="B1948" s="1" t="s">
        <v>8054</v>
      </c>
      <c r="C1948" s="1" t="s">
        <v>5030</v>
      </c>
      <c r="D1948" s="1" t="s">
        <v>10150</v>
      </c>
      <c r="E1948" s="1" t="s">
        <v>10151</v>
      </c>
      <c r="F1948" s="13" t="str">
        <f t="shared" si="30"/>
        <v>150 - Piedmont-Blue Ridge Prov</v>
      </c>
      <c r="G1948" s="14">
        <f>_xlfn.IFNA(VLOOKUP($F1948,StorageTanks_ProductionOnly!$BQ$2:$CE$31,10,FALSE),StorageTanks_ProductionOnly!$BZ$32)</f>
        <v>5.1641542824907183E-2</v>
      </c>
      <c r="H1948" s="14">
        <f>_xlfn.IFNA(VLOOKUP($F1948,StorageTanks_ProductionOnly!$BQ$2:$CE$31,11,FALSE),StorageTanks_ProductionOnly!$CA$32)</f>
        <v>0.88022939803243827</v>
      </c>
      <c r="I1948" s="14">
        <f>_xlfn.IFNA(VLOOKUP($F1948,StorageTanks_ProductionOnly!$BQ$2:$CE$31,13,FALSE),StorageTanks_ProductionOnly!$CC$32)</f>
        <v>9.9239949282087778E-2</v>
      </c>
      <c r="J1948" s="14">
        <f>_xlfn.IFNA(VLOOKUP($F1948,StorageTanks_ProductionOnly!$BQ$2:$CE$31,14,FALSE),StorageTanks_ProductionOnly!$CD$32)</f>
        <v>0.78502133323338208</v>
      </c>
    </row>
    <row r="1949" spans="1:10" x14ac:dyDescent="0.25">
      <c r="A1949" s="1" t="s">
        <v>8149</v>
      </c>
      <c r="B1949" s="1" t="s">
        <v>8054</v>
      </c>
      <c r="C1949" s="1" t="s">
        <v>5032</v>
      </c>
      <c r="D1949" s="1" t="s">
        <v>10150</v>
      </c>
      <c r="E1949" s="1" t="s">
        <v>10151</v>
      </c>
      <c r="F1949" s="13" t="str">
        <f t="shared" si="30"/>
        <v>150 - Piedmont-Blue Ridge Prov</v>
      </c>
      <c r="G1949" s="14">
        <f>_xlfn.IFNA(VLOOKUP($F1949,StorageTanks_ProductionOnly!$BQ$2:$CE$31,10,FALSE),StorageTanks_ProductionOnly!$BZ$32)</f>
        <v>5.1641542824907183E-2</v>
      </c>
      <c r="H1949" s="14">
        <f>_xlfn.IFNA(VLOOKUP($F1949,StorageTanks_ProductionOnly!$BQ$2:$CE$31,11,FALSE),StorageTanks_ProductionOnly!$CA$32)</f>
        <v>0.88022939803243827</v>
      </c>
      <c r="I1949" s="14">
        <f>_xlfn.IFNA(VLOOKUP($F1949,StorageTanks_ProductionOnly!$BQ$2:$CE$31,13,FALSE),StorageTanks_ProductionOnly!$CC$32)</f>
        <v>9.9239949282087778E-2</v>
      </c>
      <c r="J1949" s="14">
        <f>_xlfn.IFNA(VLOOKUP($F1949,StorageTanks_ProductionOnly!$BQ$2:$CE$31,14,FALSE),StorageTanks_ProductionOnly!$CD$32)</f>
        <v>0.78502133323338208</v>
      </c>
    </row>
    <row r="1950" spans="1:10" x14ac:dyDescent="0.25">
      <c r="A1950" s="1" t="s">
        <v>8150</v>
      </c>
      <c r="B1950" s="1" t="s">
        <v>8054</v>
      </c>
      <c r="C1950" s="1" t="s">
        <v>5634</v>
      </c>
      <c r="D1950" s="1" t="s">
        <v>10252</v>
      </c>
      <c r="E1950" s="1" t="s">
        <v>10253</v>
      </c>
      <c r="F1950" s="13" t="str">
        <f t="shared" si="30"/>
        <v>120 - Atlantic Coast Basin</v>
      </c>
      <c r="G1950" s="14">
        <f>_xlfn.IFNA(VLOOKUP($F1950,StorageTanks_ProductionOnly!$BQ$2:$CE$31,10,FALSE),StorageTanks_ProductionOnly!$BZ$32)</f>
        <v>5.1641542824907183E-2</v>
      </c>
      <c r="H1950" s="14">
        <f>_xlfn.IFNA(VLOOKUP($F1950,StorageTanks_ProductionOnly!$BQ$2:$CE$31,11,FALSE),StorageTanks_ProductionOnly!$CA$32)</f>
        <v>0.88022939803243827</v>
      </c>
      <c r="I1950" s="14">
        <f>_xlfn.IFNA(VLOOKUP($F1950,StorageTanks_ProductionOnly!$BQ$2:$CE$31,13,FALSE),StorageTanks_ProductionOnly!$CC$32)</f>
        <v>9.9239949282087778E-2</v>
      </c>
      <c r="J1950" s="14">
        <f>_xlfn.IFNA(VLOOKUP($F1950,StorageTanks_ProductionOnly!$BQ$2:$CE$31,14,FALSE),StorageTanks_ProductionOnly!$CD$32)</f>
        <v>0.78502133323338208</v>
      </c>
    </row>
    <row r="1951" spans="1:10" x14ac:dyDescent="0.25">
      <c r="A1951" s="1" t="s">
        <v>8151</v>
      </c>
      <c r="B1951" s="1" t="s">
        <v>8054</v>
      </c>
      <c r="C1951" s="1" t="s">
        <v>8152</v>
      </c>
      <c r="D1951" s="1" t="s">
        <v>10150</v>
      </c>
      <c r="E1951" s="1" t="s">
        <v>10151</v>
      </c>
      <c r="F1951" s="13" t="str">
        <f t="shared" si="30"/>
        <v>150 - Piedmont-Blue Ridge Prov</v>
      </c>
      <c r="G1951" s="14">
        <f>_xlfn.IFNA(VLOOKUP($F1951,StorageTanks_ProductionOnly!$BQ$2:$CE$31,10,FALSE),StorageTanks_ProductionOnly!$BZ$32)</f>
        <v>5.1641542824907183E-2</v>
      </c>
      <c r="H1951" s="14">
        <f>_xlfn.IFNA(VLOOKUP($F1951,StorageTanks_ProductionOnly!$BQ$2:$CE$31,11,FALSE),StorageTanks_ProductionOnly!$CA$32)</f>
        <v>0.88022939803243827</v>
      </c>
      <c r="I1951" s="14">
        <f>_xlfn.IFNA(VLOOKUP($F1951,StorageTanks_ProductionOnly!$BQ$2:$CE$31,13,FALSE),StorageTanks_ProductionOnly!$CC$32)</f>
        <v>9.9239949282087778E-2</v>
      </c>
      <c r="J1951" s="14">
        <f>_xlfn.IFNA(VLOOKUP($F1951,StorageTanks_ProductionOnly!$BQ$2:$CE$31,14,FALSE),StorageTanks_ProductionOnly!$CD$32)</f>
        <v>0.78502133323338208</v>
      </c>
    </row>
    <row r="1952" spans="1:10" x14ac:dyDescent="0.25">
      <c r="A1952" s="1" t="s">
        <v>8153</v>
      </c>
      <c r="B1952" s="1" t="s">
        <v>8054</v>
      </c>
      <c r="C1952" s="1" t="s">
        <v>5849</v>
      </c>
      <c r="D1952" s="1" t="s">
        <v>10150</v>
      </c>
      <c r="E1952" s="1" t="s">
        <v>10151</v>
      </c>
      <c r="F1952" s="13" t="str">
        <f t="shared" si="30"/>
        <v>150 - Piedmont-Blue Ridge Prov</v>
      </c>
      <c r="G1952" s="14">
        <f>_xlfn.IFNA(VLOOKUP($F1952,StorageTanks_ProductionOnly!$BQ$2:$CE$31,10,FALSE),StorageTanks_ProductionOnly!$BZ$32)</f>
        <v>5.1641542824907183E-2</v>
      </c>
      <c r="H1952" s="14">
        <f>_xlfn.IFNA(VLOOKUP($F1952,StorageTanks_ProductionOnly!$BQ$2:$CE$31,11,FALSE),StorageTanks_ProductionOnly!$CA$32)</f>
        <v>0.88022939803243827</v>
      </c>
      <c r="I1952" s="14">
        <f>_xlfn.IFNA(VLOOKUP($F1952,StorageTanks_ProductionOnly!$BQ$2:$CE$31,13,FALSE),StorageTanks_ProductionOnly!$CC$32)</f>
        <v>9.9239949282087778E-2</v>
      </c>
      <c r="J1952" s="14">
        <f>_xlfn.IFNA(VLOOKUP($F1952,StorageTanks_ProductionOnly!$BQ$2:$CE$31,14,FALSE),StorageTanks_ProductionOnly!$CD$32)</f>
        <v>0.78502133323338208</v>
      </c>
    </row>
    <row r="1953" spans="1:10" x14ac:dyDescent="0.25">
      <c r="A1953" s="1" t="s">
        <v>8154</v>
      </c>
      <c r="B1953" s="1" t="s">
        <v>8054</v>
      </c>
      <c r="C1953" s="1" t="s">
        <v>5044</v>
      </c>
      <c r="D1953" s="1" t="s">
        <v>10150</v>
      </c>
      <c r="E1953" s="1" t="s">
        <v>10151</v>
      </c>
      <c r="F1953" s="13" t="str">
        <f t="shared" si="30"/>
        <v>150 - Piedmont-Blue Ridge Prov</v>
      </c>
      <c r="G1953" s="14">
        <f>_xlfn.IFNA(VLOOKUP($F1953,StorageTanks_ProductionOnly!$BQ$2:$CE$31,10,FALSE),StorageTanks_ProductionOnly!$BZ$32)</f>
        <v>5.1641542824907183E-2</v>
      </c>
      <c r="H1953" s="14">
        <f>_xlfn.IFNA(VLOOKUP($F1953,StorageTanks_ProductionOnly!$BQ$2:$CE$31,11,FALSE),StorageTanks_ProductionOnly!$CA$32)</f>
        <v>0.88022939803243827</v>
      </c>
      <c r="I1953" s="14">
        <f>_xlfn.IFNA(VLOOKUP($F1953,StorageTanks_ProductionOnly!$BQ$2:$CE$31,13,FALSE),StorageTanks_ProductionOnly!$CC$32)</f>
        <v>9.9239949282087778E-2</v>
      </c>
      <c r="J1953" s="14">
        <f>_xlfn.IFNA(VLOOKUP($F1953,StorageTanks_ProductionOnly!$BQ$2:$CE$31,14,FALSE),StorageTanks_ProductionOnly!$CD$32)</f>
        <v>0.78502133323338208</v>
      </c>
    </row>
    <row r="1954" spans="1:10" x14ac:dyDescent="0.25">
      <c r="A1954" s="1" t="s">
        <v>8155</v>
      </c>
      <c r="B1954" s="1" t="s">
        <v>8054</v>
      </c>
      <c r="C1954" s="1" t="s">
        <v>8156</v>
      </c>
      <c r="D1954" s="1" t="s">
        <v>10150</v>
      </c>
      <c r="E1954" s="1" t="s">
        <v>10151</v>
      </c>
      <c r="F1954" s="13" t="str">
        <f t="shared" si="30"/>
        <v>150 - Piedmont-Blue Ridge Prov</v>
      </c>
      <c r="G1954" s="14">
        <f>_xlfn.IFNA(VLOOKUP($F1954,StorageTanks_ProductionOnly!$BQ$2:$CE$31,10,FALSE),StorageTanks_ProductionOnly!$BZ$32)</f>
        <v>5.1641542824907183E-2</v>
      </c>
      <c r="H1954" s="14">
        <f>_xlfn.IFNA(VLOOKUP($F1954,StorageTanks_ProductionOnly!$BQ$2:$CE$31,11,FALSE),StorageTanks_ProductionOnly!$CA$32)</f>
        <v>0.88022939803243827</v>
      </c>
      <c r="I1954" s="14">
        <f>_xlfn.IFNA(VLOOKUP($F1954,StorageTanks_ProductionOnly!$BQ$2:$CE$31,13,FALSE),StorageTanks_ProductionOnly!$CC$32)</f>
        <v>9.9239949282087778E-2</v>
      </c>
      <c r="J1954" s="14">
        <f>_xlfn.IFNA(VLOOKUP($F1954,StorageTanks_ProductionOnly!$BQ$2:$CE$31,14,FALSE),StorageTanks_ProductionOnly!$CD$32)</f>
        <v>0.78502133323338208</v>
      </c>
    </row>
    <row r="1955" spans="1:10" x14ac:dyDescent="0.25">
      <c r="A1955" s="1" t="s">
        <v>8157</v>
      </c>
      <c r="B1955" s="1" t="s">
        <v>8054</v>
      </c>
      <c r="C1955" s="1" t="s">
        <v>8158</v>
      </c>
      <c r="D1955" s="1" t="s">
        <v>10150</v>
      </c>
      <c r="E1955" s="1" t="s">
        <v>10151</v>
      </c>
      <c r="F1955" s="13" t="str">
        <f t="shared" si="30"/>
        <v>150 - Piedmont-Blue Ridge Prov</v>
      </c>
      <c r="G1955" s="14">
        <f>_xlfn.IFNA(VLOOKUP($F1955,StorageTanks_ProductionOnly!$BQ$2:$CE$31,10,FALSE),StorageTanks_ProductionOnly!$BZ$32)</f>
        <v>5.1641542824907183E-2</v>
      </c>
      <c r="H1955" s="14">
        <f>_xlfn.IFNA(VLOOKUP($F1955,StorageTanks_ProductionOnly!$BQ$2:$CE$31,11,FALSE),StorageTanks_ProductionOnly!$CA$32)</f>
        <v>0.88022939803243827</v>
      </c>
      <c r="I1955" s="14">
        <f>_xlfn.IFNA(VLOOKUP($F1955,StorageTanks_ProductionOnly!$BQ$2:$CE$31,13,FALSE),StorageTanks_ProductionOnly!$CC$32)</f>
        <v>9.9239949282087778E-2</v>
      </c>
      <c r="J1955" s="14">
        <f>_xlfn.IFNA(VLOOKUP($F1955,StorageTanks_ProductionOnly!$BQ$2:$CE$31,14,FALSE),StorageTanks_ProductionOnly!$CD$32)</f>
        <v>0.78502133323338208</v>
      </c>
    </row>
    <row r="1956" spans="1:10" x14ac:dyDescent="0.25">
      <c r="A1956" s="1" t="s">
        <v>8159</v>
      </c>
      <c r="B1956" s="1" t="s">
        <v>8054</v>
      </c>
      <c r="C1956" s="1" t="s">
        <v>8160</v>
      </c>
      <c r="D1956" s="1" t="s">
        <v>10252</v>
      </c>
      <c r="E1956" s="1" t="s">
        <v>10253</v>
      </c>
      <c r="F1956" s="13" t="str">
        <f t="shared" si="30"/>
        <v>120 - Atlantic Coast Basin</v>
      </c>
      <c r="G1956" s="14">
        <f>_xlfn.IFNA(VLOOKUP($F1956,StorageTanks_ProductionOnly!$BQ$2:$CE$31,10,FALSE),StorageTanks_ProductionOnly!$BZ$32)</f>
        <v>5.1641542824907183E-2</v>
      </c>
      <c r="H1956" s="14">
        <f>_xlfn.IFNA(VLOOKUP($F1956,StorageTanks_ProductionOnly!$BQ$2:$CE$31,11,FALSE),StorageTanks_ProductionOnly!$CA$32)</f>
        <v>0.88022939803243827</v>
      </c>
      <c r="I1956" s="14">
        <f>_xlfn.IFNA(VLOOKUP($F1956,StorageTanks_ProductionOnly!$BQ$2:$CE$31,13,FALSE),StorageTanks_ProductionOnly!$CC$32)</f>
        <v>9.9239949282087778E-2</v>
      </c>
      <c r="J1956" s="14">
        <f>_xlfn.IFNA(VLOOKUP($F1956,StorageTanks_ProductionOnly!$BQ$2:$CE$31,14,FALSE),StorageTanks_ProductionOnly!$CD$32)</f>
        <v>0.78502133323338208</v>
      </c>
    </row>
    <row r="1957" spans="1:10" x14ac:dyDescent="0.25">
      <c r="A1957" s="1" t="s">
        <v>8161</v>
      </c>
      <c r="B1957" s="1" t="s">
        <v>8054</v>
      </c>
      <c r="C1957" s="1" t="s">
        <v>8162</v>
      </c>
      <c r="D1957" s="1" t="s">
        <v>10252</v>
      </c>
      <c r="E1957" s="1" t="s">
        <v>10253</v>
      </c>
      <c r="F1957" s="13" t="str">
        <f t="shared" si="30"/>
        <v>120 - Atlantic Coast Basin</v>
      </c>
      <c r="G1957" s="14">
        <f>_xlfn.IFNA(VLOOKUP($F1957,StorageTanks_ProductionOnly!$BQ$2:$CE$31,10,FALSE),StorageTanks_ProductionOnly!$BZ$32)</f>
        <v>5.1641542824907183E-2</v>
      </c>
      <c r="H1957" s="14">
        <f>_xlfn.IFNA(VLOOKUP($F1957,StorageTanks_ProductionOnly!$BQ$2:$CE$31,11,FALSE),StorageTanks_ProductionOnly!$CA$32)</f>
        <v>0.88022939803243827</v>
      </c>
      <c r="I1957" s="14">
        <f>_xlfn.IFNA(VLOOKUP($F1957,StorageTanks_ProductionOnly!$BQ$2:$CE$31,13,FALSE),StorageTanks_ProductionOnly!$CC$32)</f>
        <v>9.9239949282087778E-2</v>
      </c>
      <c r="J1957" s="14">
        <f>_xlfn.IFNA(VLOOKUP($F1957,StorageTanks_ProductionOnly!$BQ$2:$CE$31,14,FALSE),StorageTanks_ProductionOnly!$CD$32)</f>
        <v>0.78502133323338208</v>
      </c>
    </row>
    <row r="1958" spans="1:10" x14ac:dyDescent="0.25">
      <c r="A1958" s="1" t="s">
        <v>8163</v>
      </c>
      <c r="B1958" s="1" t="s">
        <v>8054</v>
      </c>
      <c r="C1958" s="1" t="s">
        <v>8164</v>
      </c>
      <c r="D1958" s="1" t="s">
        <v>10252</v>
      </c>
      <c r="E1958" s="1" t="s">
        <v>10253</v>
      </c>
      <c r="F1958" s="13" t="str">
        <f t="shared" si="30"/>
        <v>120 - Atlantic Coast Basin</v>
      </c>
      <c r="G1958" s="14">
        <f>_xlfn.IFNA(VLOOKUP($F1958,StorageTanks_ProductionOnly!$BQ$2:$CE$31,10,FALSE),StorageTanks_ProductionOnly!$BZ$32)</f>
        <v>5.1641542824907183E-2</v>
      </c>
      <c r="H1958" s="14">
        <f>_xlfn.IFNA(VLOOKUP($F1958,StorageTanks_ProductionOnly!$BQ$2:$CE$31,11,FALSE),StorageTanks_ProductionOnly!$CA$32)</f>
        <v>0.88022939803243827</v>
      </c>
      <c r="I1958" s="14">
        <f>_xlfn.IFNA(VLOOKUP($F1958,StorageTanks_ProductionOnly!$BQ$2:$CE$31,13,FALSE),StorageTanks_ProductionOnly!$CC$32)</f>
        <v>9.9239949282087778E-2</v>
      </c>
      <c r="J1958" s="14">
        <f>_xlfn.IFNA(VLOOKUP($F1958,StorageTanks_ProductionOnly!$BQ$2:$CE$31,14,FALSE),StorageTanks_ProductionOnly!$CD$32)</f>
        <v>0.78502133323338208</v>
      </c>
    </row>
    <row r="1959" spans="1:10" x14ac:dyDescent="0.25">
      <c r="A1959" s="1" t="s">
        <v>8165</v>
      </c>
      <c r="B1959" s="1" t="s">
        <v>8054</v>
      </c>
      <c r="C1959" s="1" t="s">
        <v>5359</v>
      </c>
      <c r="D1959" s="1" t="s">
        <v>10150</v>
      </c>
      <c r="E1959" s="1" t="s">
        <v>10151</v>
      </c>
      <c r="F1959" s="13" t="str">
        <f t="shared" si="30"/>
        <v>150 - Piedmont-Blue Ridge Prov</v>
      </c>
      <c r="G1959" s="14">
        <f>_xlfn.IFNA(VLOOKUP($F1959,StorageTanks_ProductionOnly!$BQ$2:$CE$31,10,FALSE),StorageTanks_ProductionOnly!$BZ$32)</f>
        <v>5.1641542824907183E-2</v>
      </c>
      <c r="H1959" s="14">
        <f>_xlfn.IFNA(VLOOKUP($F1959,StorageTanks_ProductionOnly!$BQ$2:$CE$31,11,FALSE),StorageTanks_ProductionOnly!$CA$32)</f>
        <v>0.88022939803243827</v>
      </c>
      <c r="I1959" s="14">
        <f>_xlfn.IFNA(VLOOKUP($F1959,StorageTanks_ProductionOnly!$BQ$2:$CE$31,13,FALSE),StorageTanks_ProductionOnly!$CC$32)</f>
        <v>9.9239949282087778E-2</v>
      </c>
      <c r="J1959" s="14">
        <f>_xlfn.IFNA(VLOOKUP($F1959,StorageTanks_ProductionOnly!$BQ$2:$CE$31,14,FALSE),StorageTanks_ProductionOnly!$CD$32)</f>
        <v>0.78502133323338208</v>
      </c>
    </row>
    <row r="1960" spans="1:10" x14ac:dyDescent="0.25">
      <c r="A1960" s="1" t="s">
        <v>8166</v>
      </c>
      <c r="B1960" s="1" t="s">
        <v>8054</v>
      </c>
      <c r="C1960" s="1" t="s">
        <v>8167</v>
      </c>
      <c r="D1960" s="1" t="s">
        <v>10252</v>
      </c>
      <c r="E1960" s="1" t="s">
        <v>10253</v>
      </c>
      <c r="F1960" s="13" t="str">
        <f t="shared" si="30"/>
        <v>120 - Atlantic Coast Basin</v>
      </c>
      <c r="G1960" s="14">
        <f>_xlfn.IFNA(VLOOKUP($F1960,StorageTanks_ProductionOnly!$BQ$2:$CE$31,10,FALSE),StorageTanks_ProductionOnly!$BZ$32)</f>
        <v>5.1641542824907183E-2</v>
      </c>
      <c r="H1960" s="14">
        <f>_xlfn.IFNA(VLOOKUP($F1960,StorageTanks_ProductionOnly!$BQ$2:$CE$31,11,FALSE),StorageTanks_ProductionOnly!$CA$32)</f>
        <v>0.88022939803243827</v>
      </c>
      <c r="I1960" s="14">
        <f>_xlfn.IFNA(VLOOKUP($F1960,StorageTanks_ProductionOnly!$BQ$2:$CE$31,13,FALSE),StorageTanks_ProductionOnly!$CC$32)</f>
        <v>9.9239949282087778E-2</v>
      </c>
      <c r="J1960" s="14">
        <f>_xlfn.IFNA(VLOOKUP($F1960,StorageTanks_ProductionOnly!$BQ$2:$CE$31,14,FALSE),StorageTanks_ProductionOnly!$CD$32)</f>
        <v>0.78502133323338208</v>
      </c>
    </row>
    <row r="1961" spans="1:10" x14ac:dyDescent="0.25">
      <c r="A1961" s="1" t="s">
        <v>8168</v>
      </c>
      <c r="B1961" s="1" t="s">
        <v>8054</v>
      </c>
      <c r="C1961" s="1" t="s">
        <v>8169</v>
      </c>
      <c r="D1961" s="1" t="s">
        <v>10252</v>
      </c>
      <c r="E1961" s="1" t="s">
        <v>10253</v>
      </c>
      <c r="F1961" s="13" t="str">
        <f t="shared" si="30"/>
        <v>120 - Atlantic Coast Basin</v>
      </c>
      <c r="G1961" s="14">
        <f>_xlfn.IFNA(VLOOKUP($F1961,StorageTanks_ProductionOnly!$BQ$2:$CE$31,10,FALSE),StorageTanks_ProductionOnly!$BZ$32)</f>
        <v>5.1641542824907183E-2</v>
      </c>
      <c r="H1961" s="14">
        <f>_xlfn.IFNA(VLOOKUP($F1961,StorageTanks_ProductionOnly!$BQ$2:$CE$31,11,FALSE),StorageTanks_ProductionOnly!$CA$32)</f>
        <v>0.88022939803243827</v>
      </c>
      <c r="I1961" s="14">
        <f>_xlfn.IFNA(VLOOKUP($F1961,StorageTanks_ProductionOnly!$BQ$2:$CE$31,13,FALSE),StorageTanks_ProductionOnly!$CC$32)</f>
        <v>9.9239949282087778E-2</v>
      </c>
      <c r="J1961" s="14">
        <f>_xlfn.IFNA(VLOOKUP($F1961,StorageTanks_ProductionOnly!$BQ$2:$CE$31,14,FALSE),StorageTanks_ProductionOnly!$CD$32)</f>
        <v>0.78502133323338208</v>
      </c>
    </row>
    <row r="1962" spans="1:10" x14ac:dyDescent="0.25">
      <c r="A1962" s="1" t="s">
        <v>8170</v>
      </c>
      <c r="B1962" s="1" t="s">
        <v>8054</v>
      </c>
      <c r="C1962" s="1" t="s">
        <v>8171</v>
      </c>
      <c r="D1962" s="1" t="s">
        <v>10252</v>
      </c>
      <c r="E1962" s="1" t="s">
        <v>10253</v>
      </c>
      <c r="F1962" s="13" t="str">
        <f t="shared" si="30"/>
        <v>120 - Atlantic Coast Basin</v>
      </c>
      <c r="G1962" s="14">
        <f>_xlfn.IFNA(VLOOKUP($F1962,StorageTanks_ProductionOnly!$BQ$2:$CE$31,10,FALSE),StorageTanks_ProductionOnly!$BZ$32)</f>
        <v>5.1641542824907183E-2</v>
      </c>
      <c r="H1962" s="14">
        <f>_xlfn.IFNA(VLOOKUP($F1962,StorageTanks_ProductionOnly!$BQ$2:$CE$31,11,FALSE),StorageTanks_ProductionOnly!$CA$32)</f>
        <v>0.88022939803243827</v>
      </c>
      <c r="I1962" s="14">
        <f>_xlfn.IFNA(VLOOKUP($F1962,StorageTanks_ProductionOnly!$BQ$2:$CE$31,13,FALSE),StorageTanks_ProductionOnly!$CC$32)</f>
        <v>9.9239949282087778E-2</v>
      </c>
      <c r="J1962" s="14">
        <f>_xlfn.IFNA(VLOOKUP($F1962,StorageTanks_ProductionOnly!$BQ$2:$CE$31,14,FALSE),StorageTanks_ProductionOnly!$CD$32)</f>
        <v>0.78502133323338208</v>
      </c>
    </row>
    <row r="1963" spans="1:10" x14ac:dyDescent="0.25">
      <c r="A1963" s="1" t="s">
        <v>8172</v>
      </c>
      <c r="B1963" s="1" t="s">
        <v>8054</v>
      </c>
      <c r="C1963" s="1" t="s">
        <v>8173</v>
      </c>
      <c r="D1963" s="1" t="s">
        <v>10252</v>
      </c>
      <c r="E1963" s="1" t="s">
        <v>10253</v>
      </c>
      <c r="F1963" s="13" t="str">
        <f t="shared" si="30"/>
        <v>120 - Atlantic Coast Basin</v>
      </c>
      <c r="G1963" s="14">
        <f>_xlfn.IFNA(VLOOKUP($F1963,StorageTanks_ProductionOnly!$BQ$2:$CE$31,10,FALSE),StorageTanks_ProductionOnly!$BZ$32)</f>
        <v>5.1641542824907183E-2</v>
      </c>
      <c r="H1963" s="14">
        <f>_xlfn.IFNA(VLOOKUP($F1963,StorageTanks_ProductionOnly!$BQ$2:$CE$31,11,FALSE),StorageTanks_ProductionOnly!$CA$32)</f>
        <v>0.88022939803243827</v>
      </c>
      <c r="I1963" s="14">
        <f>_xlfn.IFNA(VLOOKUP($F1963,StorageTanks_ProductionOnly!$BQ$2:$CE$31,13,FALSE),StorageTanks_ProductionOnly!$CC$32)</f>
        <v>9.9239949282087778E-2</v>
      </c>
      <c r="J1963" s="14">
        <f>_xlfn.IFNA(VLOOKUP($F1963,StorageTanks_ProductionOnly!$BQ$2:$CE$31,14,FALSE),StorageTanks_ProductionOnly!$CD$32)</f>
        <v>0.78502133323338208</v>
      </c>
    </row>
    <row r="1964" spans="1:10" x14ac:dyDescent="0.25">
      <c r="A1964" s="1" t="s">
        <v>8174</v>
      </c>
      <c r="B1964" s="1" t="s">
        <v>8054</v>
      </c>
      <c r="C1964" s="1" t="s">
        <v>8175</v>
      </c>
      <c r="D1964" s="1" t="s">
        <v>10150</v>
      </c>
      <c r="E1964" s="1" t="s">
        <v>10151</v>
      </c>
      <c r="F1964" s="13" t="str">
        <f t="shared" si="30"/>
        <v>150 - Piedmont-Blue Ridge Prov</v>
      </c>
      <c r="G1964" s="14">
        <f>_xlfn.IFNA(VLOOKUP($F1964,StorageTanks_ProductionOnly!$BQ$2:$CE$31,10,FALSE),StorageTanks_ProductionOnly!$BZ$32)</f>
        <v>5.1641542824907183E-2</v>
      </c>
      <c r="H1964" s="14">
        <f>_xlfn.IFNA(VLOOKUP($F1964,StorageTanks_ProductionOnly!$BQ$2:$CE$31,11,FALSE),StorageTanks_ProductionOnly!$CA$32)</f>
        <v>0.88022939803243827</v>
      </c>
      <c r="I1964" s="14">
        <f>_xlfn.IFNA(VLOOKUP($F1964,StorageTanks_ProductionOnly!$BQ$2:$CE$31,13,FALSE),StorageTanks_ProductionOnly!$CC$32)</f>
        <v>9.9239949282087778E-2</v>
      </c>
      <c r="J1964" s="14">
        <f>_xlfn.IFNA(VLOOKUP($F1964,StorageTanks_ProductionOnly!$BQ$2:$CE$31,14,FALSE),StorageTanks_ProductionOnly!$CD$32)</f>
        <v>0.78502133323338208</v>
      </c>
    </row>
    <row r="1965" spans="1:10" x14ac:dyDescent="0.25">
      <c r="A1965" s="1" t="s">
        <v>8176</v>
      </c>
      <c r="B1965" s="1" t="s">
        <v>8054</v>
      </c>
      <c r="C1965" s="1" t="s">
        <v>8177</v>
      </c>
      <c r="D1965" s="1" t="s">
        <v>10252</v>
      </c>
      <c r="E1965" s="1" t="s">
        <v>10253</v>
      </c>
      <c r="F1965" s="13" t="str">
        <f t="shared" si="30"/>
        <v>120 - Atlantic Coast Basin</v>
      </c>
      <c r="G1965" s="14">
        <f>_xlfn.IFNA(VLOOKUP($F1965,StorageTanks_ProductionOnly!$BQ$2:$CE$31,10,FALSE),StorageTanks_ProductionOnly!$BZ$32)</f>
        <v>5.1641542824907183E-2</v>
      </c>
      <c r="H1965" s="14">
        <f>_xlfn.IFNA(VLOOKUP($F1965,StorageTanks_ProductionOnly!$BQ$2:$CE$31,11,FALSE),StorageTanks_ProductionOnly!$CA$32)</f>
        <v>0.88022939803243827</v>
      </c>
      <c r="I1965" s="14">
        <f>_xlfn.IFNA(VLOOKUP($F1965,StorageTanks_ProductionOnly!$BQ$2:$CE$31,13,FALSE),StorageTanks_ProductionOnly!$CC$32)</f>
        <v>9.9239949282087778E-2</v>
      </c>
      <c r="J1965" s="14">
        <f>_xlfn.IFNA(VLOOKUP($F1965,StorageTanks_ProductionOnly!$BQ$2:$CE$31,14,FALSE),StorageTanks_ProductionOnly!$CD$32)</f>
        <v>0.78502133323338208</v>
      </c>
    </row>
    <row r="1966" spans="1:10" x14ac:dyDescent="0.25">
      <c r="A1966" s="1" t="s">
        <v>8178</v>
      </c>
      <c r="B1966" s="1" t="s">
        <v>8054</v>
      </c>
      <c r="C1966" s="1" t="s">
        <v>5265</v>
      </c>
      <c r="D1966" s="1" t="s">
        <v>10150</v>
      </c>
      <c r="E1966" s="1" t="s">
        <v>10151</v>
      </c>
      <c r="F1966" s="13" t="str">
        <f t="shared" si="30"/>
        <v>150 - Piedmont-Blue Ridge Prov</v>
      </c>
      <c r="G1966" s="14">
        <f>_xlfn.IFNA(VLOOKUP($F1966,StorageTanks_ProductionOnly!$BQ$2:$CE$31,10,FALSE),StorageTanks_ProductionOnly!$BZ$32)</f>
        <v>5.1641542824907183E-2</v>
      </c>
      <c r="H1966" s="14">
        <f>_xlfn.IFNA(VLOOKUP($F1966,StorageTanks_ProductionOnly!$BQ$2:$CE$31,11,FALSE),StorageTanks_ProductionOnly!$CA$32)</f>
        <v>0.88022939803243827</v>
      </c>
      <c r="I1966" s="14">
        <f>_xlfn.IFNA(VLOOKUP($F1966,StorageTanks_ProductionOnly!$BQ$2:$CE$31,13,FALSE),StorageTanks_ProductionOnly!$CC$32)</f>
        <v>9.9239949282087778E-2</v>
      </c>
      <c r="J1966" s="14">
        <f>_xlfn.IFNA(VLOOKUP($F1966,StorageTanks_ProductionOnly!$BQ$2:$CE$31,14,FALSE),StorageTanks_ProductionOnly!$CD$32)</f>
        <v>0.78502133323338208</v>
      </c>
    </row>
    <row r="1967" spans="1:10" x14ac:dyDescent="0.25">
      <c r="A1967" s="1" t="s">
        <v>8179</v>
      </c>
      <c r="B1967" s="1" t="s">
        <v>8054</v>
      </c>
      <c r="C1967" s="1" t="s">
        <v>5054</v>
      </c>
      <c r="D1967" s="1" t="s">
        <v>10150</v>
      </c>
      <c r="E1967" s="1" t="s">
        <v>10151</v>
      </c>
      <c r="F1967" s="13" t="str">
        <f t="shared" si="30"/>
        <v>150 - Piedmont-Blue Ridge Prov</v>
      </c>
      <c r="G1967" s="14">
        <f>_xlfn.IFNA(VLOOKUP($F1967,StorageTanks_ProductionOnly!$BQ$2:$CE$31,10,FALSE),StorageTanks_ProductionOnly!$BZ$32)</f>
        <v>5.1641542824907183E-2</v>
      </c>
      <c r="H1967" s="14">
        <f>_xlfn.IFNA(VLOOKUP($F1967,StorageTanks_ProductionOnly!$BQ$2:$CE$31,11,FALSE),StorageTanks_ProductionOnly!$CA$32)</f>
        <v>0.88022939803243827</v>
      </c>
      <c r="I1967" s="14">
        <f>_xlfn.IFNA(VLOOKUP($F1967,StorageTanks_ProductionOnly!$BQ$2:$CE$31,13,FALSE),StorageTanks_ProductionOnly!$CC$32)</f>
        <v>9.9239949282087778E-2</v>
      </c>
      <c r="J1967" s="14">
        <f>_xlfn.IFNA(VLOOKUP($F1967,StorageTanks_ProductionOnly!$BQ$2:$CE$31,14,FALSE),StorageTanks_ProductionOnly!$CD$32)</f>
        <v>0.78502133323338208</v>
      </c>
    </row>
    <row r="1968" spans="1:10" x14ac:dyDescent="0.25">
      <c r="A1968" s="1" t="s">
        <v>8180</v>
      </c>
      <c r="B1968" s="1" t="s">
        <v>8054</v>
      </c>
      <c r="C1968" s="1" t="s">
        <v>5879</v>
      </c>
      <c r="D1968" s="1" t="s">
        <v>10252</v>
      </c>
      <c r="E1968" s="1" t="s">
        <v>10253</v>
      </c>
      <c r="F1968" s="13" t="str">
        <f t="shared" si="30"/>
        <v>120 - Atlantic Coast Basin</v>
      </c>
      <c r="G1968" s="14">
        <f>_xlfn.IFNA(VLOOKUP($F1968,StorageTanks_ProductionOnly!$BQ$2:$CE$31,10,FALSE),StorageTanks_ProductionOnly!$BZ$32)</f>
        <v>5.1641542824907183E-2</v>
      </c>
      <c r="H1968" s="14">
        <f>_xlfn.IFNA(VLOOKUP($F1968,StorageTanks_ProductionOnly!$BQ$2:$CE$31,11,FALSE),StorageTanks_ProductionOnly!$CA$32)</f>
        <v>0.88022939803243827</v>
      </c>
      <c r="I1968" s="14">
        <f>_xlfn.IFNA(VLOOKUP($F1968,StorageTanks_ProductionOnly!$BQ$2:$CE$31,13,FALSE),StorageTanks_ProductionOnly!$CC$32)</f>
        <v>9.9239949282087778E-2</v>
      </c>
      <c r="J1968" s="14">
        <f>_xlfn.IFNA(VLOOKUP($F1968,StorageTanks_ProductionOnly!$BQ$2:$CE$31,14,FALSE),StorageTanks_ProductionOnly!$CD$32)</f>
        <v>0.78502133323338208</v>
      </c>
    </row>
    <row r="1969" spans="1:10" x14ac:dyDescent="0.25">
      <c r="A1969" s="1" t="s">
        <v>8181</v>
      </c>
      <c r="B1969" s="1" t="s">
        <v>8054</v>
      </c>
      <c r="C1969" s="1" t="s">
        <v>8182</v>
      </c>
      <c r="D1969" s="1" t="s">
        <v>10252</v>
      </c>
      <c r="E1969" s="1" t="s">
        <v>10253</v>
      </c>
      <c r="F1969" s="13" t="str">
        <f t="shared" si="30"/>
        <v>120 - Atlantic Coast Basin</v>
      </c>
      <c r="G1969" s="14">
        <f>_xlfn.IFNA(VLOOKUP($F1969,StorageTanks_ProductionOnly!$BQ$2:$CE$31,10,FALSE),StorageTanks_ProductionOnly!$BZ$32)</f>
        <v>5.1641542824907183E-2</v>
      </c>
      <c r="H1969" s="14">
        <f>_xlfn.IFNA(VLOOKUP($F1969,StorageTanks_ProductionOnly!$BQ$2:$CE$31,11,FALSE),StorageTanks_ProductionOnly!$CA$32)</f>
        <v>0.88022939803243827</v>
      </c>
      <c r="I1969" s="14">
        <f>_xlfn.IFNA(VLOOKUP($F1969,StorageTanks_ProductionOnly!$BQ$2:$CE$31,13,FALSE),StorageTanks_ProductionOnly!$CC$32)</f>
        <v>9.9239949282087778E-2</v>
      </c>
      <c r="J1969" s="14">
        <f>_xlfn.IFNA(VLOOKUP($F1969,StorageTanks_ProductionOnly!$BQ$2:$CE$31,14,FALSE),StorageTanks_ProductionOnly!$CD$32)</f>
        <v>0.78502133323338208</v>
      </c>
    </row>
    <row r="1970" spans="1:10" x14ac:dyDescent="0.25">
      <c r="A1970" s="1" t="s">
        <v>8183</v>
      </c>
      <c r="B1970" s="1" t="s">
        <v>8054</v>
      </c>
      <c r="C1970" s="1" t="s">
        <v>7865</v>
      </c>
      <c r="D1970" s="1" t="s">
        <v>10150</v>
      </c>
      <c r="E1970" s="1" t="s">
        <v>10151</v>
      </c>
      <c r="F1970" s="13" t="str">
        <f t="shared" si="30"/>
        <v>150 - Piedmont-Blue Ridge Prov</v>
      </c>
      <c r="G1970" s="14">
        <f>_xlfn.IFNA(VLOOKUP($F1970,StorageTanks_ProductionOnly!$BQ$2:$CE$31,10,FALSE),StorageTanks_ProductionOnly!$BZ$32)</f>
        <v>5.1641542824907183E-2</v>
      </c>
      <c r="H1970" s="14">
        <f>_xlfn.IFNA(VLOOKUP($F1970,StorageTanks_ProductionOnly!$BQ$2:$CE$31,11,FALSE),StorageTanks_ProductionOnly!$CA$32)</f>
        <v>0.88022939803243827</v>
      </c>
      <c r="I1970" s="14">
        <f>_xlfn.IFNA(VLOOKUP($F1970,StorageTanks_ProductionOnly!$BQ$2:$CE$31,13,FALSE),StorageTanks_ProductionOnly!$CC$32)</f>
        <v>9.9239949282087778E-2</v>
      </c>
      <c r="J1970" s="14">
        <f>_xlfn.IFNA(VLOOKUP($F1970,StorageTanks_ProductionOnly!$BQ$2:$CE$31,14,FALSE),StorageTanks_ProductionOnly!$CD$32)</f>
        <v>0.78502133323338208</v>
      </c>
    </row>
    <row r="1971" spans="1:10" x14ac:dyDescent="0.25">
      <c r="A1971" s="1" t="s">
        <v>8184</v>
      </c>
      <c r="B1971" s="1" t="s">
        <v>8054</v>
      </c>
      <c r="C1971" s="1" t="s">
        <v>6799</v>
      </c>
      <c r="D1971" s="1" t="s">
        <v>10150</v>
      </c>
      <c r="E1971" s="1" t="s">
        <v>10151</v>
      </c>
      <c r="F1971" s="13" t="str">
        <f t="shared" si="30"/>
        <v>150 - Piedmont-Blue Ridge Prov</v>
      </c>
      <c r="G1971" s="14">
        <f>_xlfn.IFNA(VLOOKUP($F1971,StorageTanks_ProductionOnly!$BQ$2:$CE$31,10,FALSE),StorageTanks_ProductionOnly!$BZ$32)</f>
        <v>5.1641542824907183E-2</v>
      </c>
      <c r="H1971" s="14">
        <f>_xlfn.IFNA(VLOOKUP($F1971,StorageTanks_ProductionOnly!$BQ$2:$CE$31,11,FALSE),StorageTanks_ProductionOnly!$CA$32)</f>
        <v>0.88022939803243827</v>
      </c>
      <c r="I1971" s="14">
        <f>_xlfn.IFNA(VLOOKUP($F1971,StorageTanks_ProductionOnly!$BQ$2:$CE$31,13,FALSE),StorageTanks_ProductionOnly!$CC$32)</f>
        <v>9.9239949282087778E-2</v>
      </c>
      <c r="J1971" s="14">
        <f>_xlfn.IFNA(VLOOKUP($F1971,StorageTanks_ProductionOnly!$BQ$2:$CE$31,14,FALSE),StorageTanks_ProductionOnly!$CD$32)</f>
        <v>0.78502133323338208</v>
      </c>
    </row>
    <row r="1972" spans="1:10" x14ac:dyDescent="0.25">
      <c r="A1972" s="1" t="s">
        <v>8185</v>
      </c>
      <c r="B1972" s="1" t="s">
        <v>8054</v>
      </c>
      <c r="C1972" s="1" t="s">
        <v>8186</v>
      </c>
      <c r="D1972" s="1" t="s">
        <v>10150</v>
      </c>
      <c r="E1972" s="1" t="s">
        <v>10151</v>
      </c>
      <c r="F1972" s="13" t="str">
        <f t="shared" si="30"/>
        <v>150 - Piedmont-Blue Ridge Prov</v>
      </c>
      <c r="G1972" s="14">
        <f>_xlfn.IFNA(VLOOKUP($F1972,StorageTanks_ProductionOnly!$BQ$2:$CE$31,10,FALSE),StorageTanks_ProductionOnly!$BZ$32)</f>
        <v>5.1641542824907183E-2</v>
      </c>
      <c r="H1972" s="14">
        <f>_xlfn.IFNA(VLOOKUP($F1972,StorageTanks_ProductionOnly!$BQ$2:$CE$31,11,FALSE),StorageTanks_ProductionOnly!$CA$32)</f>
        <v>0.88022939803243827</v>
      </c>
      <c r="I1972" s="14">
        <f>_xlfn.IFNA(VLOOKUP($F1972,StorageTanks_ProductionOnly!$BQ$2:$CE$31,13,FALSE),StorageTanks_ProductionOnly!$CC$32)</f>
        <v>9.9239949282087778E-2</v>
      </c>
      <c r="J1972" s="14">
        <f>_xlfn.IFNA(VLOOKUP($F1972,StorageTanks_ProductionOnly!$BQ$2:$CE$31,14,FALSE),StorageTanks_ProductionOnly!$CD$32)</f>
        <v>0.78502133323338208</v>
      </c>
    </row>
    <row r="1973" spans="1:10" x14ac:dyDescent="0.25">
      <c r="A1973" s="1" t="s">
        <v>8187</v>
      </c>
      <c r="B1973" s="1" t="s">
        <v>8054</v>
      </c>
      <c r="C1973" s="1" t="s">
        <v>8188</v>
      </c>
      <c r="D1973" s="1" t="s">
        <v>10252</v>
      </c>
      <c r="E1973" s="1" t="s">
        <v>10253</v>
      </c>
      <c r="F1973" s="13" t="str">
        <f t="shared" si="30"/>
        <v>120 - Atlantic Coast Basin</v>
      </c>
      <c r="G1973" s="14">
        <f>_xlfn.IFNA(VLOOKUP($F1973,StorageTanks_ProductionOnly!$BQ$2:$CE$31,10,FALSE),StorageTanks_ProductionOnly!$BZ$32)</f>
        <v>5.1641542824907183E-2</v>
      </c>
      <c r="H1973" s="14">
        <f>_xlfn.IFNA(VLOOKUP($F1973,StorageTanks_ProductionOnly!$BQ$2:$CE$31,11,FALSE),StorageTanks_ProductionOnly!$CA$32)</f>
        <v>0.88022939803243827</v>
      </c>
      <c r="I1973" s="14">
        <f>_xlfn.IFNA(VLOOKUP($F1973,StorageTanks_ProductionOnly!$BQ$2:$CE$31,13,FALSE),StorageTanks_ProductionOnly!$CC$32)</f>
        <v>9.9239949282087778E-2</v>
      </c>
      <c r="J1973" s="14">
        <f>_xlfn.IFNA(VLOOKUP($F1973,StorageTanks_ProductionOnly!$BQ$2:$CE$31,14,FALSE),StorageTanks_ProductionOnly!$CD$32)</f>
        <v>0.78502133323338208</v>
      </c>
    </row>
    <row r="1974" spans="1:10" x14ac:dyDescent="0.25">
      <c r="A1974" s="1" t="s">
        <v>8189</v>
      </c>
      <c r="B1974" s="1" t="s">
        <v>8054</v>
      </c>
      <c r="C1974" s="1" t="s">
        <v>7573</v>
      </c>
      <c r="D1974" s="1" t="s">
        <v>10252</v>
      </c>
      <c r="E1974" s="1" t="s">
        <v>10253</v>
      </c>
      <c r="F1974" s="13" t="str">
        <f t="shared" si="30"/>
        <v>120 - Atlantic Coast Basin</v>
      </c>
      <c r="G1974" s="14">
        <f>_xlfn.IFNA(VLOOKUP($F1974,StorageTanks_ProductionOnly!$BQ$2:$CE$31,10,FALSE),StorageTanks_ProductionOnly!$BZ$32)</f>
        <v>5.1641542824907183E-2</v>
      </c>
      <c r="H1974" s="14">
        <f>_xlfn.IFNA(VLOOKUP($F1974,StorageTanks_ProductionOnly!$BQ$2:$CE$31,11,FALSE),StorageTanks_ProductionOnly!$CA$32)</f>
        <v>0.88022939803243827</v>
      </c>
      <c r="I1974" s="14">
        <f>_xlfn.IFNA(VLOOKUP($F1974,StorageTanks_ProductionOnly!$BQ$2:$CE$31,13,FALSE),StorageTanks_ProductionOnly!$CC$32)</f>
        <v>9.9239949282087778E-2</v>
      </c>
      <c r="J1974" s="14">
        <f>_xlfn.IFNA(VLOOKUP($F1974,StorageTanks_ProductionOnly!$BQ$2:$CE$31,14,FALSE),StorageTanks_ProductionOnly!$CD$32)</f>
        <v>0.78502133323338208</v>
      </c>
    </row>
    <row r="1975" spans="1:10" x14ac:dyDescent="0.25">
      <c r="A1975" s="1" t="s">
        <v>8190</v>
      </c>
      <c r="B1975" s="1" t="s">
        <v>8054</v>
      </c>
      <c r="C1975" s="1" t="s">
        <v>8191</v>
      </c>
      <c r="D1975" s="1" t="s">
        <v>10150</v>
      </c>
      <c r="E1975" s="1" t="s">
        <v>10151</v>
      </c>
      <c r="F1975" s="13" t="str">
        <f t="shared" si="30"/>
        <v>150 - Piedmont-Blue Ridge Prov</v>
      </c>
      <c r="G1975" s="14">
        <f>_xlfn.IFNA(VLOOKUP($F1975,StorageTanks_ProductionOnly!$BQ$2:$CE$31,10,FALSE),StorageTanks_ProductionOnly!$BZ$32)</f>
        <v>5.1641542824907183E-2</v>
      </c>
      <c r="H1975" s="14">
        <f>_xlfn.IFNA(VLOOKUP($F1975,StorageTanks_ProductionOnly!$BQ$2:$CE$31,11,FALSE),StorageTanks_ProductionOnly!$CA$32)</f>
        <v>0.88022939803243827</v>
      </c>
      <c r="I1975" s="14">
        <f>_xlfn.IFNA(VLOOKUP($F1975,StorageTanks_ProductionOnly!$BQ$2:$CE$31,13,FALSE),StorageTanks_ProductionOnly!$CC$32)</f>
        <v>9.9239949282087778E-2</v>
      </c>
      <c r="J1975" s="14">
        <f>_xlfn.IFNA(VLOOKUP($F1975,StorageTanks_ProductionOnly!$BQ$2:$CE$31,14,FALSE),StorageTanks_ProductionOnly!$CD$32)</f>
        <v>0.78502133323338208</v>
      </c>
    </row>
    <row r="1976" spans="1:10" x14ac:dyDescent="0.25">
      <c r="A1976" s="1" t="s">
        <v>8192</v>
      </c>
      <c r="B1976" s="1" t="s">
        <v>8054</v>
      </c>
      <c r="C1976" s="1" t="s">
        <v>8193</v>
      </c>
      <c r="D1976" s="1" t="s">
        <v>10150</v>
      </c>
      <c r="E1976" s="1" t="s">
        <v>10151</v>
      </c>
      <c r="F1976" s="13" t="str">
        <f t="shared" si="30"/>
        <v>150 - Piedmont-Blue Ridge Prov</v>
      </c>
      <c r="G1976" s="14">
        <f>_xlfn.IFNA(VLOOKUP($F1976,StorageTanks_ProductionOnly!$BQ$2:$CE$31,10,FALSE),StorageTanks_ProductionOnly!$BZ$32)</f>
        <v>5.1641542824907183E-2</v>
      </c>
      <c r="H1976" s="14">
        <f>_xlfn.IFNA(VLOOKUP($F1976,StorageTanks_ProductionOnly!$BQ$2:$CE$31,11,FALSE),StorageTanks_ProductionOnly!$CA$32)</f>
        <v>0.88022939803243827</v>
      </c>
      <c r="I1976" s="14">
        <f>_xlfn.IFNA(VLOOKUP($F1976,StorageTanks_ProductionOnly!$BQ$2:$CE$31,13,FALSE),StorageTanks_ProductionOnly!$CC$32)</f>
        <v>9.9239949282087778E-2</v>
      </c>
      <c r="J1976" s="14">
        <f>_xlfn.IFNA(VLOOKUP($F1976,StorageTanks_ProductionOnly!$BQ$2:$CE$31,14,FALSE),StorageTanks_ProductionOnly!$CD$32)</f>
        <v>0.78502133323338208</v>
      </c>
    </row>
    <row r="1977" spans="1:10" x14ac:dyDescent="0.25">
      <c r="A1977" s="1" t="s">
        <v>8194</v>
      </c>
      <c r="B1977" s="1" t="s">
        <v>8054</v>
      </c>
      <c r="C1977" s="1" t="s">
        <v>8195</v>
      </c>
      <c r="D1977" s="1" t="s">
        <v>10150</v>
      </c>
      <c r="E1977" s="1" t="s">
        <v>10151</v>
      </c>
      <c r="F1977" s="13" t="str">
        <f t="shared" si="30"/>
        <v>150 - Piedmont-Blue Ridge Prov</v>
      </c>
      <c r="G1977" s="14">
        <f>_xlfn.IFNA(VLOOKUP($F1977,StorageTanks_ProductionOnly!$BQ$2:$CE$31,10,FALSE),StorageTanks_ProductionOnly!$BZ$32)</f>
        <v>5.1641542824907183E-2</v>
      </c>
      <c r="H1977" s="14">
        <f>_xlfn.IFNA(VLOOKUP($F1977,StorageTanks_ProductionOnly!$BQ$2:$CE$31,11,FALSE),StorageTanks_ProductionOnly!$CA$32)</f>
        <v>0.88022939803243827</v>
      </c>
      <c r="I1977" s="14">
        <f>_xlfn.IFNA(VLOOKUP($F1977,StorageTanks_ProductionOnly!$BQ$2:$CE$31,13,FALSE),StorageTanks_ProductionOnly!$CC$32)</f>
        <v>9.9239949282087778E-2</v>
      </c>
      <c r="J1977" s="14">
        <f>_xlfn.IFNA(VLOOKUP($F1977,StorageTanks_ProductionOnly!$BQ$2:$CE$31,14,FALSE),StorageTanks_ProductionOnly!$CD$32)</f>
        <v>0.78502133323338208</v>
      </c>
    </row>
    <row r="1978" spans="1:10" x14ac:dyDescent="0.25">
      <c r="A1978" s="1" t="s">
        <v>8196</v>
      </c>
      <c r="B1978" s="1" t="s">
        <v>8054</v>
      </c>
      <c r="C1978" s="1" t="s">
        <v>8197</v>
      </c>
      <c r="D1978" s="1" t="s">
        <v>10150</v>
      </c>
      <c r="E1978" s="1" t="s">
        <v>10151</v>
      </c>
      <c r="F1978" s="13" t="str">
        <f t="shared" si="30"/>
        <v>150 - Piedmont-Blue Ridge Prov</v>
      </c>
      <c r="G1978" s="14">
        <f>_xlfn.IFNA(VLOOKUP($F1978,StorageTanks_ProductionOnly!$BQ$2:$CE$31,10,FALSE),StorageTanks_ProductionOnly!$BZ$32)</f>
        <v>5.1641542824907183E-2</v>
      </c>
      <c r="H1978" s="14">
        <f>_xlfn.IFNA(VLOOKUP($F1978,StorageTanks_ProductionOnly!$BQ$2:$CE$31,11,FALSE),StorageTanks_ProductionOnly!$CA$32)</f>
        <v>0.88022939803243827</v>
      </c>
      <c r="I1978" s="14">
        <f>_xlfn.IFNA(VLOOKUP($F1978,StorageTanks_ProductionOnly!$BQ$2:$CE$31,13,FALSE),StorageTanks_ProductionOnly!$CC$32)</f>
        <v>9.9239949282087778E-2</v>
      </c>
      <c r="J1978" s="14">
        <f>_xlfn.IFNA(VLOOKUP($F1978,StorageTanks_ProductionOnly!$BQ$2:$CE$31,14,FALSE),StorageTanks_ProductionOnly!$CD$32)</f>
        <v>0.78502133323338208</v>
      </c>
    </row>
    <row r="1979" spans="1:10" x14ac:dyDescent="0.25">
      <c r="A1979" s="1" t="s">
        <v>8198</v>
      </c>
      <c r="B1979" s="1" t="s">
        <v>8054</v>
      </c>
      <c r="C1979" s="1" t="s">
        <v>8199</v>
      </c>
      <c r="D1979" s="1" t="s">
        <v>10150</v>
      </c>
      <c r="E1979" s="1" t="s">
        <v>10151</v>
      </c>
      <c r="F1979" s="13" t="str">
        <f t="shared" si="30"/>
        <v>150 - Piedmont-Blue Ridge Prov</v>
      </c>
      <c r="G1979" s="14">
        <f>_xlfn.IFNA(VLOOKUP($F1979,StorageTanks_ProductionOnly!$BQ$2:$CE$31,10,FALSE),StorageTanks_ProductionOnly!$BZ$32)</f>
        <v>5.1641542824907183E-2</v>
      </c>
      <c r="H1979" s="14">
        <f>_xlfn.IFNA(VLOOKUP($F1979,StorageTanks_ProductionOnly!$BQ$2:$CE$31,11,FALSE),StorageTanks_ProductionOnly!$CA$32)</f>
        <v>0.88022939803243827</v>
      </c>
      <c r="I1979" s="14">
        <f>_xlfn.IFNA(VLOOKUP($F1979,StorageTanks_ProductionOnly!$BQ$2:$CE$31,13,FALSE),StorageTanks_ProductionOnly!$CC$32)</f>
        <v>9.9239949282087778E-2</v>
      </c>
      <c r="J1979" s="14">
        <f>_xlfn.IFNA(VLOOKUP($F1979,StorageTanks_ProductionOnly!$BQ$2:$CE$31,14,FALSE),StorageTanks_ProductionOnly!$CD$32)</f>
        <v>0.78502133323338208</v>
      </c>
    </row>
    <row r="1980" spans="1:10" x14ac:dyDescent="0.25">
      <c r="A1980" s="1" t="s">
        <v>8200</v>
      </c>
      <c r="B1980" s="1" t="s">
        <v>8054</v>
      </c>
      <c r="C1980" s="1" t="s">
        <v>8201</v>
      </c>
      <c r="D1980" s="1" t="s">
        <v>10252</v>
      </c>
      <c r="E1980" s="1" t="s">
        <v>10253</v>
      </c>
      <c r="F1980" s="13" t="str">
        <f t="shared" si="30"/>
        <v>120 - Atlantic Coast Basin</v>
      </c>
      <c r="G1980" s="14">
        <f>_xlfn.IFNA(VLOOKUP($F1980,StorageTanks_ProductionOnly!$BQ$2:$CE$31,10,FALSE),StorageTanks_ProductionOnly!$BZ$32)</f>
        <v>5.1641542824907183E-2</v>
      </c>
      <c r="H1980" s="14">
        <f>_xlfn.IFNA(VLOOKUP($F1980,StorageTanks_ProductionOnly!$BQ$2:$CE$31,11,FALSE),StorageTanks_ProductionOnly!$CA$32)</f>
        <v>0.88022939803243827</v>
      </c>
      <c r="I1980" s="14">
        <f>_xlfn.IFNA(VLOOKUP($F1980,StorageTanks_ProductionOnly!$BQ$2:$CE$31,13,FALSE),StorageTanks_ProductionOnly!$CC$32)</f>
        <v>9.9239949282087778E-2</v>
      </c>
      <c r="J1980" s="14">
        <f>_xlfn.IFNA(VLOOKUP($F1980,StorageTanks_ProductionOnly!$BQ$2:$CE$31,14,FALSE),StorageTanks_ProductionOnly!$CD$32)</f>
        <v>0.78502133323338208</v>
      </c>
    </row>
    <row r="1981" spans="1:10" x14ac:dyDescent="0.25">
      <c r="A1981" s="1" t="s">
        <v>8202</v>
      </c>
      <c r="B1981" s="1" t="s">
        <v>8054</v>
      </c>
      <c r="C1981" s="1" t="s">
        <v>5290</v>
      </c>
      <c r="D1981" s="1" t="s">
        <v>10150</v>
      </c>
      <c r="E1981" s="1" t="s">
        <v>10151</v>
      </c>
      <c r="F1981" s="13" t="str">
        <f t="shared" si="30"/>
        <v>150 - Piedmont-Blue Ridge Prov</v>
      </c>
      <c r="G1981" s="14">
        <f>_xlfn.IFNA(VLOOKUP($F1981,StorageTanks_ProductionOnly!$BQ$2:$CE$31,10,FALSE),StorageTanks_ProductionOnly!$BZ$32)</f>
        <v>5.1641542824907183E-2</v>
      </c>
      <c r="H1981" s="14">
        <f>_xlfn.IFNA(VLOOKUP($F1981,StorageTanks_ProductionOnly!$BQ$2:$CE$31,11,FALSE),StorageTanks_ProductionOnly!$CA$32)</f>
        <v>0.88022939803243827</v>
      </c>
      <c r="I1981" s="14">
        <f>_xlfn.IFNA(VLOOKUP($F1981,StorageTanks_ProductionOnly!$BQ$2:$CE$31,13,FALSE),StorageTanks_ProductionOnly!$CC$32)</f>
        <v>9.9239949282087778E-2</v>
      </c>
      <c r="J1981" s="14">
        <f>_xlfn.IFNA(VLOOKUP($F1981,StorageTanks_ProductionOnly!$BQ$2:$CE$31,14,FALSE),StorageTanks_ProductionOnly!$CD$32)</f>
        <v>0.78502133323338208</v>
      </c>
    </row>
    <row r="1982" spans="1:10" x14ac:dyDescent="0.25">
      <c r="A1982" s="1" t="s">
        <v>8203</v>
      </c>
      <c r="B1982" s="1" t="s">
        <v>8054</v>
      </c>
      <c r="C1982" s="1" t="s">
        <v>8204</v>
      </c>
      <c r="D1982" s="1" t="s">
        <v>10150</v>
      </c>
      <c r="E1982" s="1" t="s">
        <v>10151</v>
      </c>
      <c r="F1982" s="13" t="str">
        <f t="shared" si="30"/>
        <v>150 - Piedmont-Blue Ridge Prov</v>
      </c>
      <c r="G1982" s="14">
        <f>_xlfn.IFNA(VLOOKUP($F1982,StorageTanks_ProductionOnly!$BQ$2:$CE$31,10,FALSE),StorageTanks_ProductionOnly!$BZ$32)</f>
        <v>5.1641542824907183E-2</v>
      </c>
      <c r="H1982" s="14">
        <f>_xlfn.IFNA(VLOOKUP($F1982,StorageTanks_ProductionOnly!$BQ$2:$CE$31,11,FALSE),StorageTanks_ProductionOnly!$CA$32)</f>
        <v>0.88022939803243827</v>
      </c>
      <c r="I1982" s="14">
        <f>_xlfn.IFNA(VLOOKUP($F1982,StorageTanks_ProductionOnly!$BQ$2:$CE$31,13,FALSE),StorageTanks_ProductionOnly!$CC$32)</f>
        <v>9.9239949282087778E-2</v>
      </c>
      <c r="J1982" s="14">
        <f>_xlfn.IFNA(VLOOKUP($F1982,StorageTanks_ProductionOnly!$BQ$2:$CE$31,14,FALSE),StorageTanks_ProductionOnly!$CD$32)</f>
        <v>0.78502133323338208</v>
      </c>
    </row>
    <row r="1983" spans="1:10" x14ac:dyDescent="0.25">
      <c r="A1983" s="1" t="s">
        <v>8205</v>
      </c>
      <c r="B1983" s="1" t="s">
        <v>8054</v>
      </c>
      <c r="C1983" s="1" t="s">
        <v>8206</v>
      </c>
      <c r="D1983" s="1" t="s">
        <v>10150</v>
      </c>
      <c r="E1983" s="1" t="s">
        <v>10151</v>
      </c>
      <c r="F1983" s="13" t="str">
        <f t="shared" si="30"/>
        <v>150 - Piedmont-Blue Ridge Prov</v>
      </c>
      <c r="G1983" s="14">
        <f>_xlfn.IFNA(VLOOKUP($F1983,StorageTanks_ProductionOnly!$BQ$2:$CE$31,10,FALSE),StorageTanks_ProductionOnly!$BZ$32)</f>
        <v>5.1641542824907183E-2</v>
      </c>
      <c r="H1983" s="14">
        <f>_xlfn.IFNA(VLOOKUP($F1983,StorageTanks_ProductionOnly!$BQ$2:$CE$31,11,FALSE),StorageTanks_ProductionOnly!$CA$32)</f>
        <v>0.88022939803243827</v>
      </c>
      <c r="I1983" s="14">
        <f>_xlfn.IFNA(VLOOKUP($F1983,StorageTanks_ProductionOnly!$BQ$2:$CE$31,13,FALSE),StorageTanks_ProductionOnly!$CC$32)</f>
        <v>9.9239949282087778E-2</v>
      </c>
      <c r="J1983" s="14">
        <f>_xlfn.IFNA(VLOOKUP($F1983,StorageTanks_ProductionOnly!$BQ$2:$CE$31,14,FALSE),StorageTanks_ProductionOnly!$CD$32)</f>
        <v>0.78502133323338208</v>
      </c>
    </row>
    <row r="1984" spans="1:10" x14ac:dyDescent="0.25">
      <c r="A1984" s="1" t="s">
        <v>8207</v>
      </c>
      <c r="B1984" s="1" t="s">
        <v>8054</v>
      </c>
      <c r="C1984" s="1" t="s">
        <v>5929</v>
      </c>
      <c r="D1984" s="1" t="s">
        <v>10150</v>
      </c>
      <c r="E1984" s="1" t="s">
        <v>10151</v>
      </c>
      <c r="F1984" s="13" t="str">
        <f t="shared" si="30"/>
        <v>150 - Piedmont-Blue Ridge Prov</v>
      </c>
      <c r="G1984" s="14">
        <f>_xlfn.IFNA(VLOOKUP($F1984,StorageTanks_ProductionOnly!$BQ$2:$CE$31,10,FALSE),StorageTanks_ProductionOnly!$BZ$32)</f>
        <v>5.1641542824907183E-2</v>
      </c>
      <c r="H1984" s="14">
        <f>_xlfn.IFNA(VLOOKUP($F1984,StorageTanks_ProductionOnly!$BQ$2:$CE$31,11,FALSE),StorageTanks_ProductionOnly!$CA$32)</f>
        <v>0.88022939803243827</v>
      </c>
      <c r="I1984" s="14">
        <f>_xlfn.IFNA(VLOOKUP($F1984,StorageTanks_ProductionOnly!$BQ$2:$CE$31,13,FALSE),StorageTanks_ProductionOnly!$CC$32)</f>
        <v>9.9239949282087778E-2</v>
      </c>
      <c r="J1984" s="14">
        <f>_xlfn.IFNA(VLOOKUP($F1984,StorageTanks_ProductionOnly!$BQ$2:$CE$31,14,FALSE),StorageTanks_ProductionOnly!$CD$32)</f>
        <v>0.78502133323338208</v>
      </c>
    </row>
    <row r="1985" spans="1:10" x14ac:dyDescent="0.25">
      <c r="A1985" s="1" t="s">
        <v>8208</v>
      </c>
      <c r="B1985" s="1" t="s">
        <v>8054</v>
      </c>
      <c r="C1985" s="1" t="s">
        <v>5072</v>
      </c>
      <c r="D1985" s="1" t="s">
        <v>10252</v>
      </c>
      <c r="E1985" s="1" t="s">
        <v>10253</v>
      </c>
      <c r="F1985" s="13" t="str">
        <f t="shared" si="30"/>
        <v>120 - Atlantic Coast Basin</v>
      </c>
      <c r="G1985" s="14">
        <f>_xlfn.IFNA(VLOOKUP($F1985,StorageTanks_ProductionOnly!$BQ$2:$CE$31,10,FALSE),StorageTanks_ProductionOnly!$BZ$32)</f>
        <v>5.1641542824907183E-2</v>
      </c>
      <c r="H1985" s="14">
        <f>_xlfn.IFNA(VLOOKUP($F1985,StorageTanks_ProductionOnly!$BQ$2:$CE$31,11,FALSE),StorageTanks_ProductionOnly!$CA$32)</f>
        <v>0.88022939803243827</v>
      </c>
      <c r="I1985" s="14">
        <f>_xlfn.IFNA(VLOOKUP($F1985,StorageTanks_ProductionOnly!$BQ$2:$CE$31,13,FALSE),StorageTanks_ProductionOnly!$CC$32)</f>
        <v>9.9239949282087778E-2</v>
      </c>
      <c r="J1985" s="14">
        <f>_xlfn.IFNA(VLOOKUP($F1985,StorageTanks_ProductionOnly!$BQ$2:$CE$31,14,FALSE),StorageTanks_ProductionOnly!$CD$32)</f>
        <v>0.78502133323338208</v>
      </c>
    </row>
    <row r="1986" spans="1:10" x14ac:dyDescent="0.25">
      <c r="A1986" s="1" t="s">
        <v>8209</v>
      </c>
      <c r="B1986" s="1" t="s">
        <v>8054</v>
      </c>
      <c r="C1986" s="1" t="s">
        <v>8210</v>
      </c>
      <c r="D1986" s="1" t="s">
        <v>10150</v>
      </c>
      <c r="E1986" s="1" t="s">
        <v>10151</v>
      </c>
      <c r="F1986" s="13" t="str">
        <f t="shared" ref="F1986:F2049" si="31">_xlfn.CONCAT(E1986," ","-"," ",D1986)</f>
        <v>150 - Piedmont-Blue Ridge Prov</v>
      </c>
      <c r="G1986" s="14">
        <f>_xlfn.IFNA(VLOOKUP($F1986,StorageTanks_ProductionOnly!$BQ$2:$CE$31,10,FALSE),StorageTanks_ProductionOnly!$BZ$32)</f>
        <v>5.1641542824907183E-2</v>
      </c>
      <c r="H1986" s="14">
        <f>_xlfn.IFNA(VLOOKUP($F1986,StorageTanks_ProductionOnly!$BQ$2:$CE$31,11,FALSE),StorageTanks_ProductionOnly!$CA$32)</f>
        <v>0.88022939803243827</v>
      </c>
      <c r="I1986" s="14">
        <f>_xlfn.IFNA(VLOOKUP($F1986,StorageTanks_ProductionOnly!$BQ$2:$CE$31,13,FALSE),StorageTanks_ProductionOnly!$CC$32)</f>
        <v>9.9239949282087778E-2</v>
      </c>
      <c r="J1986" s="14">
        <f>_xlfn.IFNA(VLOOKUP($F1986,StorageTanks_ProductionOnly!$BQ$2:$CE$31,14,FALSE),StorageTanks_ProductionOnly!$CD$32)</f>
        <v>0.78502133323338208</v>
      </c>
    </row>
    <row r="1987" spans="1:10" x14ac:dyDescent="0.25">
      <c r="A1987" s="1" t="s">
        <v>8211</v>
      </c>
      <c r="B1987" s="1" t="s">
        <v>8054</v>
      </c>
      <c r="C1987" s="1" t="s">
        <v>5932</v>
      </c>
      <c r="D1987" s="1" t="s">
        <v>10252</v>
      </c>
      <c r="E1987" s="1" t="s">
        <v>10253</v>
      </c>
      <c r="F1987" s="13" t="str">
        <f t="shared" si="31"/>
        <v>120 - Atlantic Coast Basin</v>
      </c>
      <c r="G1987" s="14">
        <f>_xlfn.IFNA(VLOOKUP($F1987,StorageTanks_ProductionOnly!$BQ$2:$CE$31,10,FALSE),StorageTanks_ProductionOnly!$BZ$32)</f>
        <v>5.1641542824907183E-2</v>
      </c>
      <c r="H1987" s="14">
        <f>_xlfn.IFNA(VLOOKUP($F1987,StorageTanks_ProductionOnly!$BQ$2:$CE$31,11,FALSE),StorageTanks_ProductionOnly!$CA$32)</f>
        <v>0.88022939803243827</v>
      </c>
      <c r="I1987" s="14">
        <f>_xlfn.IFNA(VLOOKUP($F1987,StorageTanks_ProductionOnly!$BQ$2:$CE$31,13,FALSE),StorageTanks_ProductionOnly!$CC$32)</f>
        <v>9.9239949282087778E-2</v>
      </c>
      <c r="J1987" s="14">
        <f>_xlfn.IFNA(VLOOKUP($F1987,StorageTanks_ProductionOnly!$BQ$2:$CE$31,14,FALSE),StorageTanks_ProductionOnly!$CD$32)</f>
        <v>0.78502133323338208</v>
      </c>
    </row>
    <row r="1988" spans="1:10" x14ac:dyDescent="0.25">
      <c r="A1988" s="1" t="s">
        <v>8212</v>
      </c>
      <c r="B1988" s="1" t="s">
        <v>8054</v>
      </c>
      <c r="C1988" s="1" t="s">
        <v>5942</v>
      </c>
      <c r="D1988" s="1" t="s">
        <v>10150</v>
      </c>
      <c r="E1988" s="1" t="s">
        <v>10151</v>
      </c>
      <c r="F1988" s="13" t="str">
        <f t="shared" si="31"/>
        <v>150 - Piedmont-Blue Ridge Prov</v>
      </c>
      <c r="G1988" s="14">
        <f>_xlfn.IFNA(VLOOKUP($F1988,StorageTanks_ProductionOnly!$BQ$2:$CE$31,10,FALSE),StorageTanks_ProductionOnly!$BZ$32)</f>
        <v>5.1641542824907183E-2</v>
      </c>
      <c r="H1988" s="14">
        <f>_xlfn.IFNA(VLOOKUP($F1988,StorageTanks_ProductionOnly!$BQ$2:$CE$31,11,FALSE),StorageTanks_ProductionOnly!$CA$32)</f>
        <v>0.88022939803243827</v>
      </c>
      <c r="I1988" s="14">
        <f>_xlfn.IFNA(VLOOKUP($F1988,StorageTanks_ProductionOnly!$BQ$2:$CE$31,13,FALSE),StorageTanks_ProductionOnly!$CC$32)</f>
        <v>9.9239949282087778E-2</v>
      </c>
      <c r="J1988" s="14">
        <f>_xlfn.IFNA(VLOOKUP($F1988,StorageTanks_ProductionOnly!$BQ$2:$CE$31,14,FALSE),StorageTanks_ProductionOnly!$CD$32)</f>
        <v>0.78502133323338208</v>
      </c>
    </row>
    <row r="1989" spans="1:10" x14ac:dyDescent="0.25">
      <c r="A1989" s="1" t="s">
        <v>8213</v>
      </c>
      <c r="B1989" s="1" t="s">
        <v>8054</v>
      </c>
      <c r="C1989" s="1" t="s">
        <v>6641</v>
      </c>
      <c r="D1989" s="1" t="s">
        <v>10252</v>
      </c>
      <c r="E1989" s="1" t="s">
        <v>10253</v>
      </c>
      <c r="F1989" s="13" t="str">
        <f t="shared" si="31"/>
        <v>120 - Atlantic Coast Basin</v>
      </c>
      <c r="G1989" s="14">
        <f>_xlfn.IFNA(VLOOKUP($F1989,StorageTanks_ProductionOnly!$BQ$2:$CE$31,10,FALSE),StorageTanks_ProductionOnly!$BZ$32)</f>
        <v>5.1641542824907183E-2</v>
      </c>
      <c r="H1989" s="14">
        <f>_xlfn.IFNA(VLOOKUP($F1989,StorageTanks_ProductionOnly!$BQ$2:$CE$31,11,FALSE),StorageTanks_ProductionOnly!$CA$32)</f>
        <v>0.88022939803243827</v>
      </c>
      <c r="I1989" s="14">
        <f>_xlfn.IFNA(VLOOKUP($F1989,StorageTanks_ProductionOnly!$BQ$2:$CE$31,13,FALSE),StorageTanks_ProductionOnly!$CC$32)</f>
        <v>9.9239949282087778E-2</v>
      </c>
      <c r="J1989" s="14">
        <f>_xlfn.IFNA(VLOOKUP($F1989,StorageTanks_ProductionOnly!$BQ$2:$CE$31,14,FALSE),StorageTanks_ProductionOnly!$CD$32)</f>
        <v>0.78502133323338208</v>
      </c>
    </row>
    <row r="1990" spans="1:10" x14ac:dyDescent="0.25">
      <c r="A1990" s="1" t="s">
        <v>8214</v>
      </c>
      <c r="B1990" s="1" t="s">
        <v>8054</v>
      </c>
      <c r="C1990" s="1" t="s">
        <v>8215</v>
      </c>
      <c r="D1990" s="1" t="s">
        <v>10150</v>
      </c>
      <c r="E1990" s="1" t="s">
        <v>10151</v>
      </c>
      <c r="F1990" s="13" t="str">
        <f t="shared" si="31"/>
        <v>150 - Piedmont-Blue Ridge Prov</v>
      </c>
      <c r="G1990" s="14">
        <f>_xlfn.IFNA(VLOOKUP($F1990,StorageTanks_ProductionOnly!$BQ$2:$CE$31,10,FALSE),StorageTanks_ProductionOnly!$BZ$32)</f>
        <v>5.1641542824907183E-2</v>
      </c>
      <c r="H1990" s="14">
        <f>_xlfn.IFNA(VLOOKUP($F1990,StorageTanks_ProductionOnly!$BQ$2:$CE$31,11,FALSE),StorageTanks_ProductionOnly!$CA$32)</f>
        <v>0.88022939803243827</v>
      </c>
      <c r="I1990" s="14">
        <f>_xlfn.IFNA(VLOOKUP($F1990,StorageTanks_ProductionOnly!$BQ$2:$CE$31,13,FALSE),StorageTanks_ProductionOnly!$CC$32)</f>
        <v>9.9239949282087778E-2</v>
      </c>
      <c r="J1990" s="14">
        <f>_xlfn.IFNA(VLOOKUP($F1990,StorageTanks_ProductionOnly!$BQ$2:$CE$31,14,FALSE),StorageTanks_ProductionOnly!$CD$32)</f>
        <v>0.78502133323338208</v>
      </c>
    </row>
    <row r="1991" spans="1:10" x14ac:dyDescent="0.25">
      <c r="A1991" s="1" t="s">
        <v>8216</v>
      </c>
      <c r="B1991" s="1" t="s">
        <v>8054</v>
      </c>
      <c r="C1991" s="1" t="s">
        <v>8217</v>
      </c>
      <c r="D1991" s="1" t="s">
        <v>10150</v>
      </c>
      <c r="E1991" s="1" t="s">
        <v>10151</v>
      </c>
      <c r="F1991" s="13" t="str">
        <f t="shared" si="31"/>
        <v>150 - Piedmont-Blue Ridge Prov</v>
      </c>
      <c r="G1991" s="14">
        <f>_xlfn.IFNA(VLOOKUP($F1991,StorageTanks_ProductionOnly!$BQ$2:$CE$31,10,FALSE),StorageTanks_ProductionOnly!$BZ$32)</f>
        <v>5.1641542824907183E-2</v>
      </c>
      <c r="H1991" s="14">
        <f>_xlfn.IFNA(VLOOKUP($F1991,StorageTanks_ProductionOnly!$BQ$2:$CE$31,11,FALSE),StorageTanks_ProductionOnly!$CA$32)</f>
        <v>0.88022939803243827</v>
      </c>
      <c r="I1991" s="14">
        <f>_xlfn.IFNA(VLOOKUP($F1991,StorageTanks_ProductionOnly!$BQ$2:$CE$31,13,FALSE),StorageTanks_ProductionOnly!$CC$32)</f>
        <v>9.9239949282087778E-2</v>
      </c>
      <c r="J1991" s="14">
        <f>_xlfn.IFNA(VLOOKUP($F1991,StorageTanks_ProductionOnly!$BQ$2:$CE$31,14,FALSE),StorageTanks_ProductionOnly!$CD$32)</f>
        <v>0.78502133323338208</v>
      </c>
    </row>
    <row r="1992" spans="1:10" x14ac:dyDescent="0.25">
      <c r="A1992" s="1" t="s">
        <v>8218</v>
      </c>
      <c r="B1992" s="1" t="s">
        <v>8219</v>
      </c>
      <c r="C1992" s="1" t="s">
        <v>5417</v>
      </c>
      <c r="D1992" s="1" t="s">
        <v>10302</v>
      </c>
      <c r="E1992" s="1" t="s">
        <v>10303</v>
      </c>
      <c r="F1992" s="13" t="str">
        <f t="shared" si="31"/>
        <v>395 - Williston Basin</v>
      </c>
      <c r="G1992" s="14">
        <f>_xlfn.IFNA(VLOOKUP($F1992,StorageTanks_ProductionOnly!$BQ$2:$CE$31,10,FALSE),StorageTanks_ProductionOnly!$BZ$32)</f>
        <v>0</v>
      </c>
      <c r="H1992" s="14">
        <f>_xlfn.IFNA(VLOOKUP($F1992,StorageTanks_ProductionOnly!$BQ$2:$CE$31,11,FALSE),StorageTanks_ProductionOnly!$CA$32)</f>
        <v>0</v>
      </c>
      <c r="I1992" s="14">
        <f>_xlfn.IFNA(VLOOKUP($F1992,StorageTanks_ProductionOnly!$BQ$2:$CE$31,13,FALSE),StorageTanks_ProductionOnly!$CC$32)</f>
        <v>3.5025076188350497E-2</v>
      </c>
      <c r="J1992" s="14">
        <f>_xlfn.IFNA(VLOOKUP($F1992,StorageTanks_ProductionOnly!$BQ$2:$CE$31,14,FALSE),StorageTanks_ProductionOnly!$CD$32)</f>
        <v>0.92869841144033349</v>
      </c>
    </row>
    <row r="1993" spans="1:10" x14ac:dyDescent="0.25">
      <c r="A1993" s="1" t="s">
        <v>8220</v>
      </c>
      <c r="B1993" s="1" t="s">
        <v>8219</v>
      </c>
      <c r="C1993" s="1" t="s">
        <v>8221</v>
      </c>
      <c r="D1993" s="1" t="s">
        <v>10302</v>
      </c>
      <c r="E1993" s="1" t="s">
        <v>10303</v>
      </c>
      <c r="F1993" s="13" t="str">
        <f t="shared" si="31"/>
        <v>395 - Williston Basin</v>
      </c>
      <c r="G1993" s="14">
        <f>_xlfn.IFNA(VLOOKUP($F1993,StorageTanks_ProductionOnly!$BQ$2:$CE$31,10,FALSE),StorageTanks_ProductionOnly!$BZ$32)</f>
        <v>0</v>
      </c>
      <c r="H1993" s="14">
        <f>_xlfn.IFNA(VLOOKUP($F1993,StorageTanks_ProductionOnly!$BQ$2:$CE$31,11,FALSE),StorageTanks_ProductionOnly!$CA$32)</f>
        <v>0</v>
      </c>
      <c r="I1993" s="14">
        <f>_xlfn.IFNA(VLOOKUP($F1993,StorageTanks_ProductionOnly!$BQ$2:$CE$31,13,FALSE),StorageTanks_ProductionOnly!$CC$32)</f>
        <v>3.5025076188350497E-2</v>
      </c>
      <c r="J1993" s="14">
        <f>_xlfn.IFNA(VLOOKUP($F1993,StorageTanks_ProductionOnly!$BQ$2:$CE$31,14,FALSE),StorageTanks_ProductionOnly!$CD$32)</f>
        <v>0.92869841144033349</v>
      </c>
    </row>
    <row r="1994" spans="1:10" x14ac:dyDescent="0.25">
      <c r="A1994" s="1" t="s">
        <v>8222</v>
      </c>
      <c r="B1994" s="1" t="s">
        <v>8219</v>
      </c>
      <c r="C1994" s="1" t="s">
        <v>8223</v>
      </c>
      <c r="D1994" s="1" t="s">
        <v>10302</v>
      </c>
      <c r="E1994" s="1" t="s">
        <v>10303</v>
      </c>
      <c r="F1994" s="13" t="str">
        <f t="shared" si="31"/>
        <v>395 - Williston Basin</v>
      </c>
      <c r="G1994" s="14">
        <f>_xlfn.IFNA(VLOOKUP($F1994,StorageTanks_ProductionOnly!$BQ$2:$CE$31,10,FALSE),StorageTanks_ProductionOnly!$BZ$32)</f>
        <v>0</v>
      </c>
      <c r="H1994" s="14">
        <f>_xlfn.IFNA(VLOOKUP($F1994,StorageTanks_ProductionOnly!$BQ$2:$CE$31,11,FALSE),StorageTanks_ProductionOnly!$CA$32)</f>
        <v>0</v>
      </c>
      <c r="I1994" s="14">
        <f>_xlfn.IFNA(VLOOKUP($F1994,StorageTanks_ProductionOnly!$BQ$2:$CE$31,13,FALSE),StorageTanks_ProductionOnly!$CC$32)</f>
        <v>3.5025076188350497E-2</v>
      </c>
      <c r="J1994" s="14">
        <f>_xlfn.IFNA(VLOOKUP($F1994,StorageTanks_ProductionOnly!$BQ$2:$CE$31,14,FALSE),StorageTanks_ProductionOnly!$CD$32)</f>
        <v>0.92869841144033349</v>
      </c>
    </row>
    <row r="1995" spans="1:10" x14ac:dyDescent="0.25">
      <c r="A1995" s="1" t="s">
        <v>8224</v>
      </c>
      <c r="B1995" s="1" t="s">
        <v>8219</v>
      </c>
      <c r="C1995" s="1" t="s">
        <v>8225</v>
      </c>
      <c r="D1995" s="1" t="s">
        <v>10302</v>
      </c>
      <c r="E1995" s="1" t="s">
        <v>10303</v>
      </c>
      <c r="F1995" s="13" t="str">
        <f t="shared" si="31"/>
        <v>395 - Williston Basin</v>
      </c>
      <c r="G1995" s="14">
        <f>_xlfn.IFNA(VLOOKUP($F1995,StorageTanks_ProductionOnly!$BQ$2:$CE$31,10,FALSE),StorageTanks_ProductionOnly!$BZ$32)</f>
        <v>0</v>
      </c>
      <c r="H1995" s="14">
        <f>_xlfn.IFNA(VLOOKUP($F1995,StorageTanks_ProductionOnly!$BQ$2:$CE$31,11,FALSE),StorageTanks_ProductionOnly!$CA$32)</f>
        <v>0</v>
      </c>
      <c r="I1995" s="14">
        <f>_xlfn.IFNA(VLOOKUP($F1995,StorageTanks_ProductionOnly!$BQ$2:$CE$31,13,FALSE),StorageTanks_ProductionOnly!$CC$32)</f>
        <v>3.5025076188350497E-2</v>
      </c>
      <c r="J1995" s="14">
        <f>_xlfn.IFNA(VLOOKUP($F1995,StorageTanks_ProductionOnly!$BQ$2:$CE$31,14,FALSE),StorageTanks_ProductionOnly!$CD$32)</f>
        <v>0.92869841144033349</v>
      </c>
    </row>
    <row r="1996" spans="1:10" x14ac:dyDescent="0.25">
      <c r="A1996" s="1" t="s">
        <v>8226</v>
      </c>
      <c r="B1996" s="1" t="s">
        <v>8219</v>
      </c>
      <c r="C1996" s="1" t="s">
        <v>8227</v>
      </c>
      <c r="D1996" s="1" t="s">
        <v>10302</v>
      </c>
      <c r="E1996" s="1" t="s">
        <v>10303</v>
      </c>
      <c r="F1996" s="13" t="str">
        <f t="shared" si="31"/>
        <v>395 - Williston Basin</v>
      </c>
      <c r="G1996" s="14">
        <f>_xlfn.IFNA(VLOOKUP($F1996,StorageTanks_ProductionOnly!$BQ$2:$CE$31,10,FALSE),StorageTanks_ProductionOnly!$BZ$32)</f>
        <v>0</v>
      </c>
      <c r="H1996" s="14">
        <f>_xlfn.IFNA(VLOOKUP($F1996,StorageTanks_ProductionOnly!$BQ$2:$CE$31,11,FALSE),StorageTanks_ProductionOnly!$CA$32)</f>
        <v>0</v>
      </c>
      <c r="I1996" s="14">
        <f>_xlfn.IFNA(VLOOKUP($F1996,StorageTanks_ProductionOnly!$BQ$2:$CE$31,13,FALSE),StorageTanks_ProductionOnly!$CC$32)</f>
        <v>3.5025076188350497E-2</v>
      </c>
      <c r="J1996" s="14">
        <f>_xlfn.IFNA(VLOOKUP($F1996,StorageTanks_ProductionOnly!$BQ$2:$CE$31,14,FALSE),StorageTanks_ProductionOnly!$CD$32)</f>
        <v>0.92869841144033349</v>
      </c>
    </row>
    <row r="1997" spans="1:10" x14ac:dyDescent="0.25">
      <c r="A1997" s="1" t="s">
        <v>8228</v>
      </c>
      <c r="B1997" s="1" t="s">
        <v>8219</v>
      </c>
      <c r="C1997" s="1" t="s">
        <v>8229</v>
      </c>
      <c r="D1997" s="1" t="s">
        <v>10302</v>
      </c>
      <c r="E1997" s="1" t="s">
        <v>10303</v>
      </c>
      <c r="F1997" s="13" t="str">
        <f t="shared" si="31"/>
        <v>395 - Williston Basin</v>
      </c>
      <c r="G1997" s="14">
        <f>_xlfn.IFNA(VLOOKUP($F1997,StorageTanks_ProductionOnly!$BQ$2:$CE$31,10,FALSE),StorageTanks_ProductionOnly!$BZ$32)</f>
        <v>0</v>
      </c>
      <c r="H1997" s="14">
        <f>_xlfn.IFNA(VLOOKUP($F1997,StorageTanks_ProductionOnly!$BQ$2:$CE$31,11,FALSE),StorageTanks_ProductionOnly!$CA$32)</f>
        <v>0</v>
      </c>
      <c r="I1997" s="14">
        <f>_xlfn.IFNA(VLOOKUP($F1997,StorageTanks_ProductionOnly!$BQ$2:$CE$31,13,FALSE),StorageTanks_ProductionOnly!$CC$32)</f>
        <v>3.5025076188350497E-2</v>
      </c>
      <c r="J1997" s="14">
        <f>_xlfn.IFNA(VLOOKUP($F1997,StorageTanks_ProductionOnly!$BQ$2:$CE$31,14,FALSE),StorageTanks_ProductionOnly!$CD$32)</f>
        <v>0.92869841144033349</v>
      </c>
    </row>
    <row r="1998" spans="1:10" x14ac:dyDescent="0.25">
      <c r="A1998" s="1" t="s">
        <v>8230</v>
      </c>
      <c r="B1998" s="1" t="s">
        <v>8219</v>
      </c>
      <c r="C1998" s="1" t="s">
        <v>5710</v>
      </c>
      <c r="D1998" s="1" t="s">
        <v>10302</v>
      </c>
      <c r="E1998" s="1" t="s">
        <v>10303</v>
      </c>
      <c r="F1998" s="13" t="str">
        <f t="shared" si="31"/>
        <v>395 - Williston Basin</v>
      </c>
      <c r="G1998" s="14">
        <f>_xlfn.IFNA(VLOOKUP($F1998,StorageTanks_ProductionOnly!$BQ$2:$CE$31,10,FALSE),StorageTanks_ProductionOnly!$BZ$32)</f>
        <v>0</v>
      </c>
      <c r="H1998" s="14">
        <f>_xlfn.IFNA(VLOOKUP($F1998,StorageTanks_ProductionOnly!$BQ$2:$CE$31,11,FALSE),StorageTanks_ProductionOnly!$CA$32)</f>
        <v>0</v>
      </c>
      <c r="I1998" s="14">
        <f>_xlfn.IFNA(VLOOKUP($F1998,StorageTanks_ProductionOnly!$BQ$2:$CE$31,13,FALSE),StorageTanks_ProductionOnly!$CC$32)</f>
        <v>3.5025076188350497E-2</v>
      </c>
      <c r="J1998" s="14">
        <f>_xlfn.IFNA(VLOOKUP($F1998,StorageTanks_ProductionOnly!$BQ$2:$CE$31,14,FALSE),StorageTanks_ProductionOnly!$CD$32)</f>
        <v>0.92869841144033349</v>
      </c>
    </row>
    <row r="1999" spans="1:10" x14ac:dyDescent="0.25">
      <c r="A1999" s="1" t="s">
        <v>8231</v>
      </c>
      <c r="B1999" s="1" t="s">
        <v>8219</v>
      </c>
      <c r="C1999" s="1" t="s">
        <v>8232</v>
      </c>
      <c r="D1999" s="1" t="s">
        <v>10302</v>
      </c>
      <c r="E1999" s="1" t="s">
        <v>10303</v>
      </c>
      <c r="F1999" s="13" t="str">
        <f t="shared" si="31"/>
        <v>395 - Williston Basin</v>
      </c>
      <c r="G1999" s="14">
        <f>_xlfn.IFNA(VLOOKUP($F1999,StorageTanks_ProductionOnly!$BQ$2:$CE$31,10,FALSE),StorageTanks_ProductionOnly!$BZ$32)</f>
        <v>0</v>
      </c>
      <c r="H1999" s="14">
        <f>_xlfn.IFNA(VLOOKUP($F1999,StorageTanks_ProductionOnly!$BQ$2:$CE$31,11,FALSE),StorageTanks_ProductionOnly!$CA$32)</f>
        <v>0</v>
      </c>
      <c r="I1999" s="14">
        <f>_xlfn.IFNA(VLOOKUP($F1999,StorageTanks_ProductionOnly!$BQ$2:$CE$31,13,FALSE),StorageTanks_ProductionOnly!$CC$32)</f>
        <v>3.5025076188350497E-2</v>
      </c>
      <c r="J1999" s="14">
        <f>_xlfn.IFNA(VLOOKUP($F1999,StorageTanks_ProductionOnly!$BQ$2:$CE$31,14,FALSE),StorageTanks_ProductionOnly!$CD$32)</f>
        <v>0.92869841144033349</v>
      </c>
    </row>
    <row r="2000" spans="1:10" x14ac:dyDescent="0.25">
      <c r="A2000" s="1" t="s">
        <v>8233</v>
      </c>
      <c r="B2000" s="1" t="s">
        <v>8219</v>
      </c>
      <c r="C2000" s="1" t="s">
        <v>6050</v>
      </c>
      <c r="D2000" s="1" t="s">
        <v>10302</v>
      </c>
      <c r="E2000" s="1" t="s">
        <v>10303</v>
      </c>
      <c r="F2000" s="13" t="str">
        <f t="shared" si="31"/>
        <v>395 - Williston Basin</v>
      </c>
      <c r="G2000" s="14">
        <f>_xlfn.IFNA(VLOOKUP($F2000,StorageTanks_ProductionOnly!$BQ$2:$CE$31,10,FALSE),StorageTanks_ProductionOnly!$BZ$32)</f>
        <v>0</v>
      </c>
      <c r="H2000" s="14">
        <f>_xlfn.IFNA(VLOOKUP($F2000,StorageTanks_ProductionOnly!$BQ$2:$CE$31,11,FALSE),StorageTanks_ProductionOnly!$CA$32)</f>
        <v>0</v>
      </c>
      <c r="I2000" s="14">
        <f>_xlfn.IFNA(VLOOKUP($F2000,StorageTanks_ProductionOnly!$BQ$2:$CE$31,13,FALSE),StorageTanks_ProductionOnly!$CC$32)</f>
        <v>3.5025076188350497E-2</v>
      </c>
      <c r="J2000" s="14">
        <f>_xlfn.IFNA(VLOOKUP($F2000,StorageTanks_ProductionOnly!$BQ$2:$CE$31,14,FALSE),StorageTanks_ProductionOnly!$CD$32)</f>
        <v>0.92869841144033349</v>
      </c>
    </row>
    <row r="2001" spans="1:10" x14ac:dyDescent="0.25">
      <c r="A2001" s="1" t="s">
        <v>8234</v>
      </c>
      <c r="B2001" s="1" t="s">
        <v>8219</v>
      </c>
      <c r="C2001" s="1" t="s">
        <v>8235</v>
      </c>
      <c r="D2001" s="1" t="s">
        <v>10302</v>
      </c>
      <c r="E2001" s="1" t="s">
        <v>10303</v>
      </c>
      <c r="F2001" s="13" t="str">
        <f t="shared" si="31"/>
        <v>395 - Williston Basin</v>
      </c>
      <c r="G2001" s="14">
        <f>_xlfn.IFNA(VLOOKUP($F2001,StorageTanks_ProductionOnly!$BQ$2:$CE$31,10,FALSE),StorageTanks_ProductionOnly!$BZ$32)</f>
        <v>0</v>
      </c>
      <c r="H2001" s="14">
        <f>_xlfn.IFNA(VLOOKUP($F2001,StorageTanks_ProductionOnly!$BQ$2:$CE$31,11,FALSE),StorageTanks_ProductionOnly!$CA$32)</f>
        <v>0</v>
      </c>
      <c r="I2001" s="14">
        <f>_xlfn.IFNA(VLOOKUP($F2001,StorageTanks_ProductionOnly!$BQ$2:$CE$31,13,FALSE),StorageTanks_ProductionOnly!$CC$32)</f>
        <v>3.5025076188350497E-2</v>
      </c>
      <c r="J2001" s="14">
        <f>_xlfn.IFNA(VLOOKUP($F2001,StorageTanks_ProductionOnly!$BQ$2:$CE$31,14,FALSE),StorageTanks_ProductionOnly!$CD$32)</f>
        <v>0.92869841144033349</v>
      </c>
    </row>
    <row r="2002" spans="1:10" x14ac:dyDescent="0.25">
      <c r="A2002" s="1" t="s">
        <v>8236</v>
      </c>
      <c r="B2002" s="1" t="s">
        <v>8219</v>
      </c>
      <c r="C2002" s="1" t="s">
        <v>8237</v>
      </c>
      <c r="D2002" s="1" t="s">
        <v>10302</v>
      </c>
      <c r="E2002" s="1" t="s">
        <v>10303</v>
      </c>
      <c r="F2002" s="13" t="str">
        <f t="shared" si="31"/>
        <v>395 - Williston Basin</v>
      </c>
      <c r="G2002" s="14">
        <f>_xlfn.IFNA(VLOOKUP($F2002,StorageTanks_ProductionOnly!$BQ$2:$CE$31,10,FALSE),StorageTanks_ProductionOnly!$BZ$32)</f>
        <v>0</v>
      </c>
      <c r="H2002" s="14">
        <f>_xlfn.IFNA(VLOOKUP($F2002,StorageTanks_ProductionOnly!$BQ$2:$CE$31,11,FALSE),StorageTanks_ProductionOnly!$CA$32)</f>
        <v>0</v>
      </c>
      <c r="I2002" s="14">
        <f>_xlfn.IFNA(VLOOKUP($F2002,StorageTanks_ProductionOnly!$BQ$2:$CE$31,13,FALSE),StorageTanks_ProductionOnly!$CC$32)</f>
        <v>3.5025076188350497E-2</v>
      </c>
      <c r="J2002" s="14">
        <f>_xlfn.IFNA(VLOOKUP($F2002,StorageTanks_ProductionOnly!$BQ$2:$CE$31,14,FALSE),StorageTanks_ProductionOnly!$CD$32)</f>
        <v>0.92869841144033349</v>
      </c>
    </row>
    <row r="2003" spans="1:10" x14ac:dyDescent="0.25">
      <c r="A2003" s="1" t="s">
        <v>8238</v>
      </c>
      <c r="B2003" s="1" t="s">
        <v>8219</v>
      </c>
      <c r="C2003" s="1" t="s">
        <v>8239</v>
      </c>
      <c r="D2003" s="1" t="s">
        <v>10302</v>
      </c>
      <c r="E2003" s="1" t="s">
        <v>10303</v>
      </c>
      <c r="F2003" s="13" t="str">
        <f t="shared" si="31"/>
        <v>395 - Williston Basin</v>
      </c>
      <c r="G2003" s="14">
        <f>_xlfn.IFNA(VLOOKUP($F2003,StorageTanks_ProductionOnly!$BQ$2:$CE$31,10,FALSE),StorageTanks_ProductionOnly!$BZ$32)</f>
        <v>0</v>
      </c>
      <c r="H2003" s="14">
        <f>_xlfn.IFNA(VLOOKUP($F2003,StorageTanks_ProductionOnly!$BQ$2:$CE$31,11,FALSE),StorageTanks_ProductionOnly!$CA$32)</f>
        <v>0</v>
      </c>
      <c r="I2003" s="14">
        <f>_xlfn.IFNA(VLOOKUP($F2003,StorageTanks_ProductionOnly!$BQ$2:$CE$31,13,FALSE),StorageTanks_ProductionOnly!$CC$32)</f>
        <v>3.5025076188350497E-2</v>
      </c>
      <c r="J2003" s="14">
        <f>_xlfn.IFNA(VLOOKUP($F2003,StorageTanks_ProductionOnly!$BQ$2:$CE$31,14,FALSE),StorageTanks_ProductionOnly!$CD$32)</f>
        <v>0.92869841144033349</v>
      </c>
    </row>
    <row r="2004" spans="1:10" x14ac:dyDescent="0.25">
      <c r="A2004" s="1" t="s">
        <v>8240</v>
      </c>
      <c r="B2004" s="1" t="s">
        <v>8219</v>
      </c>
      <c r="C2004" s="1" t="s">
        <v>8241</v>
      </c>
      <c r="D2004" s="1" t="s">
        <v>10302</v>
      </c>
      <c r="E2004" s="1" t="s">
        <v>10303</v>
      </c>
      <c r="F2004" s="13" t="str">
        <f t="shared" si="31"/>
        <v>395 - Williston Basin</v>
      </c>
      <c r="G2004" s="14">
        <f>_xlfn.IFNA(VLOOKUP($F2004,StorageTanks_ProductionOnly!$BQ$2:$CE$31,10,FALSE),StorageTanks_ProductionOnly!$BZ$32)</f>
        <v>0</v>
      </c>
      <c r="H2004" s="14">
        <f>_xlfn.IFNA(VLOOKUP($F2004,StorageTanks_ProductionOnly!$BQ$2:$CE$31,11,FALSE),StorageTanks_ProductionOnly!$CA$32)</f>
        <v>0</v>
      </c>
      <c r="I2004" s="14">
        <f>_xlfn.IFNA(VLOOKUP($F2004,StorageTanks_ProductionOnly!$BQ$2:$CE$31,13,FALSE),StorageTanks_ProductionOnly!$CC$32)</f>
        <v>3.5025076188350497E-2</v>
      </c>
      <c r="J2004" s="14">
        <f>_xlfn.IFNA(VLOOKUP($F2004,StorageTanks_ProductionOnly!$BQ$2:$CE$31,14,FALSE),StorageTanks_ProductionOnly!$CD$32)</f>
        <v>0.92869841144033349</v>
      </c>
    </row>
    <row r="2005" spans="1:10" x14ac:dyDescent="0.25">
      <c r="A2005" s="1" t="s">
        <v>8242</v>
      </c>
      <c r="B2005" s="1" t="s">
        <v>8219</v>
      </c>
      <c r="C2005" s="1" t="s">
        <v>7919</v>
      </c>
      <c r="D2005" s="1" t="s">
        <v>10302</v>
      </c>
      <c r="E2005" s="1" t="s">
        <v>10303</v>
      </c>
      <c r="F2005" s="13" t="str">
        <f t="shared" si="31"/>
        <v>395 - Williston Basin</v>
      </c>
      <c r="G2005" s="14">
        <f>_xlfn.IFNA(VLOOKUP($F2005,StorageTanks_ProductionOnly!$BQ$2:$CE$31,10,FALSE),StorageTanks_ProductionOnly!$BZ$32)</f>
        <v>0</v>
      </c>
      <c r="H2005" s="14">
        <f>_xlfn.IFNA(VLOOKUP($F2005,StorageTanks_ProductionOnly!$BQ$2:$CE$31,11,FALSE),StorageTanks_ProductionOnly!$CA$32)</f>
        <v>0</v>
      </c>
      <c r="I2005" s="14">
        <f>_xlfn.IFNA(VLOOKUP($F2005,StorageTanks_ProductionOnly!$BQ$2:$CE$31,13,FALSE),StorageTanks_ProductionOnly!$CC$32)</f>
        <v>3.5025076188350497E-2</v>
      </c>
      <c r="J2005" s="14">
        <f>_xlfn.IFNA(VLOOKUP($F2005,StorageTanks_ProductionOnly!$BQ$2:$CE$31,14,FALSE),StorageTanks_ProductionOnly!$CD$32)</f>
        <v>0.92869841144033349</v>
      </c>
    </row>
    <row r="2006" spans="1:10" x14ac:dyDescent="0.25">
      <c r="A2006" s="1" t="s">
        <v>8243</v>
      </c>
      <c r="B2006" s="1" t="s">
        <v>8219</v>
      </c>
      <c r="C2006" s="1" t="s">
        <v>8244</v>
      </c>
      <c r="D2006" s="1" t="s">
        <v>10302</v>
      </c>
      <c r="E2006" s="1" t="s">
        <v>10303</v>
      </c>
      <c r="F2006" s="13" t="str">
        <f t="shared" si="31"/>
        <v>395 - Williston Basin</v>
      </c>
      <c r="G2006" s="14">
        <f>_xlfn.IFNA(VLOOKUP($F2006,StorageTanks_ProductionOnly!$BQ$2:$CE$31,10,FALSE),StorageTanks_ProductionOnly!$BZ$32)</f>
        <v>0</v>
      </c>
      <c r="H2006" s="14">
        <f>_xlfn.IFNA(VLOOKUP($F2006,StorageTanks_ProductionOnly!$BQ$2:$CE$31,11,FALSE),StorageTanks_ProductionOnly!$CA$32)</f>
        <v>0</v>
      </c>
      <c r="I2006" s="14">
        <f>_xlfn.IFNA(VLOOKUP($F2006,StorageTanks_ProductionOnly!$BQ$2:$CE$31,13,FALSE),StorageTanks_ProductionOnly!$CC$32)</f>
        <v>3.5025076188350497E-2</v>
      </c>
      <c r="J2006" s="14">
        <f>_xlfn.IFNA(VLOOKUP($F2006,StorageTanks_ProductionOnly!$BQ$2:$CE$31,14,FALSE),StorageTanks_ProductionOnly!$CD$32)</f>
        <v>0.92869841144033349</v>
      </c>
    </row>
    <row r="2007" spans="1:10" x14ac:dyDescent="0.25">
      <c r="A2007" s="1" t="s">
        <v>8245</v>
      </c>
      <c r="B2007" s="1" t="s">
        <v>8219</v>
      </c>
      <c r="C2007" s="1" t="s">
        <v>8246</v>
      </c>
      <c r="D2007" s="1" t="s">
        <v>10302</v>
      </c>
      <c r="E2007" s="1" t="s">
        <v>10303</v>
      </c>
      <c r="F2007" s="13" t="str">
        <f t="shared" si="31"/>
        <v>395 - Williston Basin</v>
      </c>
      <c r="G2007" s="14">
        <f>_xlfn.IFNA(VLOOKUP($F2007,StorageTanks_ProductionOnly!$BQ$2:$CE$31,10,FALSE),StorageTanks_ProductionOnly!$BZ$32)</f>
        <v>0</v>
      </c>
      <c r="H2007" s="14">
        <f>_xlfn.IFNA(VLOOKUP($F2007,StorageTanks_ProductionOnly!$BQ$2:$CE$31,11,FALSE),StorageTanks_ProductionOnly!$CA$32)</f>
        <v>0</v>
      </c>
      <c r="I2007" s="14">
        <f>_xlfn.IFNA(VLOOKUP($F2007,StorageTanks_ProductionOnly!$BQ$2:$CE$31,13,FALSE),StorageTanks_ProductionOnly!$CC$32)</f>
        <v>3.5025076188350497E-2</v>
      </c>
      <c r="J2007" s="14">
        <f>_xlfn.IFNA(VLOOKUP($F2007,StorageTanks_ProductionOnly!$BQ$2:$CE$31,14,FALSE),StorageTanks_ProductionOnly!$CD$32)</f>
        <v>0.92869841144033349</v>
      </c>
    </row>
    <row r="2008" spans="1:10" x14ac:dyDescent="0.25">
      <c r="A2008" s="1" t="s">
        <v>8247</v>
      </c>
      <c r="B2008" s="1" t="s">
        <v>8219</v>
      </c>
      <c r="C2008" s="1" t="s">
        <v>7627</v>
      </c>
      <c r="D2008" s="1" t="s">
        <v>10302</v>
      </c>
      <c r="E2008" s="1" t="s">
        <v>10303</v>
      </c>
      <c r="F2008" s="13" t="str">
        <f t="shared" si="31"/>
        <v>395 - Williston Basin</v>
      </c>
      <c r="G2008" s="14">
        <f>_xlfn.IFNA(VLOOKUP($F2008,StorageTanks_ProductionOnly!$BQ$2:$CE$31,10,FALSE),StorageTanks_ProductionOnly!$BZ$32)</f>
        <v>0</v>
      </c>
      <c r="H2008" s="14">
        <f>_xlfn.IFNA(VLOOKUP($F2008,StorageTanks_ProductionOnly!$BQ$2:$CE$31,11,FALSE),StorageTanks_ProductionOnly!$CA$32)</f>
        <v>0</v>
      </c>
      <c r="I2008" s="14">
        <f>_xlfn.IFNA(VLOOKUP($F2008,StorageTanks_ProductionOnly!$BQ$2:$CE$31,13,FALSE),StorageTanks_ProductionOnly!$CC$32)</f>
        <v>3.5025076188350497E-2</v>
      </c>
      <c r="J2008" s="14">
        <f>_xlfn.IFNA(VLOOKUP($F2008,StorageTanks_ProductionOnly!$BQ$2:$CE$31,14,FALSE),StorageTanks_ProductionOnly!$CD$32)</f>
        <v>0.92869841144033349</v>
      </c>
    </row>
    <row r="2009" spans="1:10" x14ac:dyDescent="0.25">
      <c r="A2009" s="1" t="s">
        <v>8248</v>
      </c>
      <c r="B2009" s="1" t="s">
        <v>8219</v>
      </c>
      <c r="C2009" s="1" t="s">
        <v>8249</v>
      </c>
      <c r="D2009" s="1" t="s">
        <v>10302</v>
      </c>
      <c r="E2009" s="1" t="s">
        <v>10303</v>
      </c>
      <c r="F2009" s="13" t="str">
        <f t="shared" si="31"/>
        <v>395 - Williston Basin</v>
      </c>
      <c r="G2009" s="14">
        <f>_xlfn.IFNA(VLOOKUP($F2009,StorageTanks_ProductionOnly!$BQ$2:$CE$31,10,FALSE),StorageTanks_ProductionOnly!$BZ$32)</f>
        <v>0</v>
      </c>
      <c r="H2009" s="14">
        <f>_xlfn.IFNA(VLOOKUP($F2009,StorageTanks_ProductionOnly!$BQ$2:$CE$31,11,FALSE),StorageTanks_ProductionOnly!$CA$32)</f>
        <v>0</v>
      </c>
      <c r="I2009" s="14">
        <f>_xlfn.IFNA(VLOOKUP($F2009,StorageTanks_ProductionOnly!$BQ$2:$CE$31,13,FALSE),StorageTanks_ProductionOnly!$CC$32)</f>
        <v>3.5025076188350497E-2</v>
      </c>
      <c r="J2009" s="14">
        <f>_xlfn.IFNA(VLOOKUP($F2009,StorageTanks_ProductionOnly!$BQ$2:$CE$31,14,FALSE),StorageTanks_ProductionOnly!$CD$32)</f>
        <v>0.92869841144033349</v>
      </c>
    </row>
    <row r="2010" spans="1:10" x14ac:dyDescent="0.25">
      <c r="A2010" s="1" t="s">
        <v>8250</v>
      </c>
      <c r="B2010" s="1" t="s">
        <v>8219</v>
      </c>
      <c r="C2010" s="1" t="s">
        <v>5216</v>
      </c>
      <c r="D2010" s="1" t="s">
        <v>10302</v>
      </c>
      <c r="E2010" s="1" t="s">
        <v>10303</v>
      </c>
      <c r="F2010" s="13" t="str">
        <f t="shared" si="31"/>
        <v>395 - Williston Basin</v>
      </c>
      <c r="G2010" s="14">
        <f>_xlfn.IFNA(VLOOKUP($F2010,StorageTanks_ProductionOnly!$BQ$2:$CE$31,10,FALSE),StorageTanks_ProductionOnly!$BZ$32)</f>
        <v>0</v>
      </c>
      <c r="H2010" s="14">
        <f>_xlfn.IFNA(VLOOKUP($F2010,StorageTanks_ProductionOnly!$BQ$2:$CE$31,11,FALSE),StorageTanks_ProductionOnly!$CA$32)</f>
        <v>0</v>
      </c>
      <c r="I2010" s="14">
        <f>_xlfn.IFNA(VLOOKUP($F2010,StorageTanks_ProductionOnly!$BQ$2:$CE$31,13,FALSE),StorageTanks_ProductionOnly!$CC$32)</f>
        <v>3.5025076188350497E-2</v>
      </c>
      <c r="J2010" s="14">
        <f>_xlfn.IFNA(VLOOKUP($F2010,StorageTanks_ProductionOnly!$BQ$2:$CE$31,14,FALSE),StorageTanks_ProductionOnly!$CD$32)</f>
        <v>0.92869841144033349</v>
      </c>
    </row>
    <row r="2011" spans="1:10" x14ac:dyDescent="0.25">
      <c r="A2011" s="1" t="s">
        <v>8251</v>
      </c>
      <c r="B2011" s="1" t="s">
        <v>8219</v>
      </c>
      <c r="C2011" s="1" t="s">
        <v>8252</v>
      </c>
      <c r="D2011" s="1" t="s">
        <v>10302</v>
      </c>
      <c r="E2011" s="1" t="s">
        <v>10303</v>
      </c>
      <c r="F2011" s="13" t="str">
        <f t="shared" si="31"/>
        <v>395 - Williston Basin</v>
      </c>
      <c r="G2011" s="14">
        <f>_xlfn.IFNA(VLOOKUP($F2011,StorageTanks_ProductionOnly!$BQ$2:$CE$31,10,FALSE),StorageTanks_ProductionOnly!$BZ$32)</f>
        <v>0</v>
      </c>
      <c r="H2011" s="14">
        <f>_xlfn.IFNA(VLOOKUP($F2011,StorageTanks_ProductionOnly!$BQ$2:$CE$31,11,FALSE),StorageTanks_ProductionOnly!$CA$32)</f>
        <v>0</v>
      </c>
      <c r="I2011" s="14">
        <f>_xlfn.IFNA(VLOOKUP($F2011,StorageTanks_ProductionOnly!$BQ$2:$CE$31,13,FALSE),StorageTanks_ProductionOnly!$CC$32)</f>
        <v>3.5025076188350497E-2</v>
      </c>
      <c r="J2011" s="14">
        <f>_xlfn.IFNA(VLOOKUP($F2011,StorageTanks_ProductionOnly!$BQ$2:$CE$31,14,FALSE),StorageTanks_ProductionOnly!$CD$32)</f>
        <v>0.92869841144033349</v>
      </c>
    </row>
    <row r="2012" spans="1:10" x14ac:dyDescent="0.25">
      <c r="A2012" s="1" t="s">
        <v>8253</v>
      </c>
      <c r="B2012" s="1" t="s">
        <v>8219</v>
      </c>
      <c r="C2012" s="1" t="s">
        <v>8254</v>
      </c>
      <c r="D2012" s="1" t="s">
        <v>10302</v>
      </c>
      <c r="E2012" s="1" t="s">
        <v>10303</v>
      </c>
      <c r="F2012" s="13" t="str">
        <f t="shared" si="31"/>
        <v>395 - Williston Basin</v>
      </c>
      <c r="G2012" s="14">
        <f>_xlfn.IFNA(VLOOKUP($F2012,StorageTanks_ProductionOnly!$BQ$2:$CE$31,10,FALSE),StorageTanks_ProductionOnly!$BZ$32)</f>
        <v>0</v>
      </c>
      <c r="H2012" s="14">
        <f>_xlfn.IFNA(VLOOKUP($F2012,StorageTanks_ProductionOnly!$BQ$2:$CE$31,11,FALSE),StorageTanks_ProductionOnly!$CA$32)</f>
        <v>0</v>
      </c>
      <c r="I2012" s="14">
        <f>_xlfn.IFNA(VLOOKUP($F2012,StorageTanks_ProductionOnly!$BQ$2:$CE$31,13,FALSE),StorageTanks_ProductionOnly!$CC$32)</f>
        <v>3.5025076188350497E-2</v>
      </c>
      <c r="J2012" s="14">
        <f>_xlfn.IFNA(VLOOKUP($F2012,StorageTanks_ProductionOnly!$BQ$2:$CE$31,14,FALSE),StorageTanks_ProductionOnly!$CD$32)</f>
        <v>0.92869841144033349</v>
      </c>
    </row>
    <row r="2013" spans="1:10" x14ac:dyDescent="0.25">
      <c r="A2013" s="1" t="s">
        <v>8255</v>
      </c>
      <c r="B2013" s="1" t="s">
        <v>8219</v>
      </c>
      <c r="C2013" s="1" t="s">
        <v>8256</v>
      </c>
      <c r="D2013" s="1" t="s">
        <v>10302</v>
      </c>
      <c r="E2013" s="1" t="s">
        <v>10303</v>
      </c>
      <c r="F2013" s="13" t="str">
        <f t="shared" si="31"/>
        <v>395 - Williston Basin</v>
      </c>
      <c r="G2013" s="14">
        <f>_xlfn.IFNA(VLOOKUP($F2013,StorageTanks_ProductionOnly!$BQ$2:$CE$31,10,FALSE),StorageTanks_ProductionOnly!$BZ$32)</f>
        <v>0</v>
      </c>
      <c r="H2013" s="14">
        <f>_xlfn.IFNA(VLOOKUP($F2013,StorageTanks_ProductionOnly!$BQ$2:$CE$31,11,FALSE),StorageTanks_ProductionOnly!$CA$32)</f>
        <v>0</v>
      </c>
      <c r="I2013" s="14">
        <f>_xlfn.IFNA(VLOOKUP($F2013,StorageTanks_ProductionOnly!$BQ$2:$CE$31,13,FALSE),StorageTanks_ProductionOnly!$CC$32)</f>
        <v>3.5025076188350497E-2</v>
      </c>
      <c r="J2013" s="14">
        <f>_xlfn.IFNA(VLOOKUP($F2013,StorageTanks_ProductionOnly!$BQ$2:$CE$31,14,FALSE),StorageTanks_ProductionOnly!$CD$32)</f>
        <v>0.92869841144033349</v>
      </c>
    </row>
    <row r="2014" spans="1:10" x14ac:dyDescent="0.25">
      <c r="A2014" s="1" t="s">
        <v>8257</v>
      </c>
      <c r="B2014" s="1" t="s">
        <v>8219</v>
      </c>
      <c r="C2014" s="1" t="s">
        <v>8258</v>
      </c>
      <c r="D2014" s="1" t="s">
        <v>10302</v>
      </c>
      <c r="E2014" s="1" t="s">
        <v>10303</v>
      </c>
      <c r="F2014" s="13" t="str">
        <f t="shared" si="31"/>
        <v>395 - Williston Basin</v>
      </c>
      <c r="G2014" s="14">
        <f>_xlfn.IFNA(VLOOKUP($F2014,StorageTanks_ProductionOnly!$BQ$2:$CE$31,10,FALSE),StorageTanks_ProductionOnly!$BZ$32)</f>
        <v>0</v>
      </c>
      <c r="H2014" s="14">
        <f>_xlfn.IFNA(VLOOKUP($F2014,StorageTanks_ProductionOnly!$BQ$2:$CE$31,11,FALSE),StorageTanks_ProductionOnly!$CA$32)</f>
        <v>0</v>
      </c>
      <c r="I2014" s="14">
        <f>_xlfn.IFNA(VLOOKUP($F2014,StorageTanks_ProductionOnly!$BQ$2:$CE$31,13,FALSE),StorageTanks_ProductionOnly!$CC$32)</f>
        <v>3.5025076188350497E-2</v>
      </c>
      <c r="J2014" s="14">
        <f>_xlfn.IFNA(VLOOKUP($F2014,StorageTanks_ProductionOnly!$BQ$2:$CE$31,14,FALSE),StorageTanks_ProductionOnly!$CD$32)</f>
        <v>0.92869841144033349</v>
      </c>
    </row>
    <row r="2015" spans="1:10" x14ac:dyDescent="0.25">
      <c r="A2015" s="1" t="s">
        <v>8259</v>
      </c>
      <c r="B2015" s="1" t="s">
        <v>8219</v>
      </c>
      <c r="C2015" s="1" t="s">
        <v>5241</v>
      </c>
      <c r="D2015" s="1" t="s">
        <v>10302</v>
      </c>
      <c r="E2015" s="1" t="s">
        <v>10303</v>
      </c>
      <c r="F2015" s="13" t="str">
        <f t="shared" si="31"/>
        <v>395 - Williston Basin</v>
      </c>
      <c r="G2015" s="14">
        <f>_xlfn.IFNA(VLOOKUP($F2015,StorageTanks_ProductionOnly!$BQ$2:$CE$31,10,FALSE),StorageTanks_ProductionOnly!$BZ$32)</f>
        <v>0</v>
      </c>
      <c r="H2015" s="14">
        <f>_xlfn.IFNA(VLOOKUP($F2015,StorageTanks_ProductionOnly!$BQ$2:$CE$31,11,FALSE),StorageTanks_ProductionOnly!$CA$32)</f>
        <v>0</v>
      </c>
      <c r="I2015" s="14">
        <f>_xlfn.IFNA(VLOOKUP($F2015,StorageTanks_ProductionOnly!$BQ$2:$CE$31,13,FALSE),StorageTanks_ProductionOnly!$CC$32)</f>
        <v>3.5025076188350497E-2</v>
      </c>
      <c r="J2015" s="14">
        <f>_xlfn.IFNA(VLOOKUP($F2015,StorageTanks_ProductionOnly!$BQ$2:$CE$31,14,FALSE),StorageTanks_ProductionOnly!$CD$32)</f>
        <v>0.92869841144033349</v>
      </c>
    </row>
    <row r="2016" spans="1:10" x14ac:dyDescent="0.25">
      <c r="A2016" s="1" t="s">
        <v>8260</v>
      </c>
      <c r="B2016" s="1" t="s">
        <v>8219</v>
      </c>
      <c r="C2016" s="1" t="s">
        <v>6122</v>
      </c>
      <c r="D2016" s="1" t="s">
        <v>10302</v>
      </c>
      <c r="E2016" s="1" t="s">
        <v>10303</v>
      </c>
      <c r="F2016" s="13" t="str">
        <f t="shared" si="31"/>
        <v>395 - Williston Basin</v>
      </c>
      <c r="G2016" s="14">
        <f>_xlfn.IFNA(VLOOKUP($F2016,StorageTanks_ProductionOnly!$BQ$2:$CE$31,10,FALSE),StorageTanks_ProductionOnly!$BZ$32)</f>
        <v>0</v>
      </c>
      <c r="H2016" s="14">
        <f>_xlfn.IFNA(VLOOKUP($F2016,StorageTanks_ProductionOnly!$BQ$2:$CE$31,11,FALSE),StorageTanks_ProductionOnly!$CA$32)</f>
        <v>0</v>
      </c>
      <c r="I2016" s="14">
        <f>_xlfn.IFNA(VLOOKUP($F2016,StorageTanks_ProductionOnly!$BQ$2:$CE$31,13,FALSE),StorageTanks_ProductionOnly!$CC$32)</f>
        <v>3.5025076188350497E-2</v>
      </c>
      <c r="J2016" s="14">
        <f>_xlfn.IFNA(VLOOKUP($F2016,StorageTanks_ProductionOnly!$BQ$2:$CE$31,14,FALSE),StorageTanks_ProductionOnly!$CD$32)</f>
        <v>0.92869841144033349</v>
      </c>
    </row>
    <row r="2017" spans="1:10" x14ac:dyDescent="0.25">
      <c r="A2017" s="1" t="s">
        <v>8261</v>
      </c>
      <c r="B2017" s="1" t="s">
        <v>8219</v>
      </c>
      <c r="C2017" s="1" t="s">
        <v>5841</v>
      </c>
      <c r="D2017" s="1" t="s">
        <v>10302</v>
      </c>
      <c r="E2017" s="1" t="s">
        <v>10303</v>
      </c>
      <c r="F2017" s="13" t="str">
        <f t="shared" si="31"/>
        <v>395 - Williston Basin</v>
      </c>
      <c r="G2017" s="14">
        <f>_xlfn.IFNA(VLOOKUP($F2017,StorageTanks_ProductionOnly!$BQ$2:$CE$31,10,FALSE),StorageTanks_ProductionOnly!$BZ$32)</f>
        <v>0</v>
      </c>
      <c r="H2017" s="14">
        <f>_xlfn.IFNA(VLOOKUP($F2017,StorageTanks_ProductionOnly!$BQ$2:$CE$31,11,FALSE),StorageTanks_ProductionOnly!$CA$32)</f>
        <v>0</v>
      </c>
      <c r="I2017" s="14">
        <f>_xlfn.IFNA(VLOOKUP($F2017,StorageTanks_ProductionOnly!$BQ$2:$CE$31,13,FALSE),StorageTanks_ProductionOnly!$CC$32)</f>
        <v>3.5025076188350497E-2</v>
      </c>
      <c r="J2017" s="14">
        <f>_xlfn.IFNA(VLOOKUP($F2017,StorageTanks_ProductionOnly!$BQ$2:$CE$31,14,FALSE),StorageTanks_ProductionOnly!$CD$32)</f>
        <v>0.92869841144033349</v>
      </c>
    </row>
    <row r="2018" spans="1:10" x14ac:dyDescent="0.25">
      <c r="A2018" s="1" t="s">
        <v>8262</v>
      </c>
      <c r="B2018" s="1" t="s">
        <v>8219</v>
      </c>
      <c r="C2018" s="1" t="s">
        <v>8263</v>
      </c>
      <c r="D2018" s="1" t="s">
        <v>10302</v>
      </c>
      <c r="E2018" s="1" t="s">
        <v>10303</v>
      </c>
      <c r="F2018" s="13" t="str">
        <f t="shared" si="31"/>
        <v>395 - Williston Basin</v>
      </c>
      <c r="G2018" s="14">
        <f>_xlfn.IFNA(VLOOKUP($F2018,StorageTanks_ProductionOnly!$BQ$2:$CE$31,10,FALSE),StorageTanks_ProductionOnly!$BZ$32)</f>
        <v>0</v>
      </c>
      <c r="H2018" s="14">
        <f>_xlfn.IFNA(VLOOKUP($F2018,StorageTanks_ProductionOnly!$BQ$2:$CE$31,11,FALSE),StorageTanks_ProductionOnly!$CA$32)</f>
        <v>0</v>
      </c>
      <c r="I2018" s="14">
        <f>_xlfn.IFNA(VLOOKUP($F2018,StorageTanks_ProductionOnly!$BQ$2:$CE$31,13,FALSE),StorageTanks_ProductionOnly!$CC$32)</f>
        <v>3.5025076188350497E-2</v>
      </c>
      <c r="J2018" s="14">
        <f>_xlfn.IFNA(VLOOKUP($F2018,StorageTanks_ProductionOnly!$BQ$2:$CE$31,14,FALSE),StorageTanks_ProductionOnly!$CD$32)</f>
        <v>0.92869841144033349</v>
      </c>
    </row>
    <row r="2019" spans="1:10" x14ac:dyDescent="0.25">
      <c r="A2019" s="1" t="s">
        <v>8264</v>
      </c>
      <c r="B2019" s="1" t="s">
        <v>8219</v>
      </c>
      <c r="C2019" s="1" t="s">
        <v>6124</v>
      </c>
      <c r="D2019" s="1" t="s">
        <v>10302</v>
      </c>
      <c r="E2019" s="1" t="s">
        <v>10303</v>
      </c>
      <c r="F2019" s="13" t="str">
        <f t="shared" si="31"/>
        <v>395 - Williston Basin</v>
      </c>
      <c r="G2019" s="14">
        <f>_xlfn.IFNA(VLOOKUP($F2019,StorageTanks_ProductionOnly!$BQ$2:$CE$31,10,FALSE),StorageTanks_ProductionOnly!$BZ$32)</f>
        <v>0</v>
      </c>
      <c r="H2019" s="14">
        <f>_xlfn.IFNA(VLOOKUP($F2019,StorageTanks_ProductionOnly!$BQ$2:$CE$31,11,FALSE),StorageTanks_ProductionOnly!$CA$32)</f>
        <v>0</v>
      </c>
      <c r="I2019" s="14">
        <f>_xlfn.IFNA(VLOOKUP($F2019,StorageTanks_ProductionOnly!$BQ$2:$CE$31,13,FALSE),StorageTanks_ProductionOnly!$CC$32)</f>
        <v>3.5025076188350497E-2</v>
      </c>
      <c r="J2019" s="14">
        <f>_xlfn.IFNA(VLOOKUP($F2019,StorageTanks_ProductionOnly!$BQ$2:$CE$31,14,FALSE),StorageTanks_ProductionOnly!$CD$32)</f>
        <v>0.92869841144033349</v>
      </c>
    </row>
    <row r="2020" spans="1:10" x14ac:dyDescent="0.25">
      <c r="A2020" s="1" t="s">
        <v>8265</v>
      </c>
      <c r="B2020" s="1" t="s">
        <v>8219</v>
      </c>
      <c r="C2020" s="1" t="s">
        <v>6138</v>
      </c>
      <c r="D2020" s="1" t="s">
        <v>10302</v>
      </c>
      <c r="E2020" s="1" t="s">
        <v>10303</v>
      </c>
      <c r="F2020" s="13" t="str">
        <f t="shared" si="31"/>
        <v>395 - Williston Basin</v>
      </c>
      <c r="G2020" s="14">
        <f>_xlfn.IFNA(VLOOKUP($F2020,StorageTanks_ProductionOnly!$BQ$2:$CE$31,10,FALSE),StorageTanks_ProductionOnly!$BZ$32)</f>
        <v>0</v>
      </c>
      <c r="H2020" s="14">
        <f>_xlfn.IFNA(VLOOKUP($F2020,StorageTanks_ProductionOnly!$BQ$2:$CE$31,11,FALSE),StorageTanks_ProductionOnly!$CA$32)</f>
        <v>0</v>
      </c>
      <c r="I2020" s="14">
        <f>_xlfn.IFNA(VLOOKUP($F2020,StorageTanks_ProductionOnly!$BQ$2:$CE$31,13,FALSE),StorageTanks_ProductionOnly!$CC$32)</f>
        <v>3.5025076188350497E-2</v>
      </c>
      <c r="J2020" s="14">
        <f>_xlfn.IFNA(VLOOKUP($F2020,StorageTanks_ProductionOnly!$BQ$2:$CE$31,14,FALSE),StorageTanks_ProductionOnly!$CD$32)</f>
        <v>0.92869841144033349</v>
      </c>
    </row>
    <row r="2021" spans="1:10" x14ac:dyDescent="0.25">
      <c r="A2021" s="1" t="s">
        <v>8266</v>
      </c>
      <c r="B2021" s="1" t="s">
        <v>8219</v>
      </c>
      <c r="C2021" s="1" t="s">
        <v>6573</v>
      </c>
      <c r="D2021" s="1" t="s">
        <v>10302</v>
      </c>
      <c r="E2021" s="1" t="s">
        <v>10303</v>
      </c>
      <c r="F2021" s="13" t="str">
        <f t="shared" si="31"/>
        <v>395 - Williston Basin</v>
      </c>
      <c r="G2021" s="14">
        <f>_xlfn.IFNA(VLOOKUP($F2021,StorageTanks_ProductionOnly!$BQ$2:$CE$31,10,FALSE),StorageTanks_ProductionOnly!$BZ$32)</f>
        <v>0</v>
      </c>
      <c r="H2021" s="14">
        <f>_xlfn.IFNA(VLOOKUP($F2021,StorageTanks_ProductionOnly!$BQ$2:$CE$31,11,FALSE),StorageTanks_ProductionOnly!$CA$32)</f>
        <v>0</v>
      </c>
      <c r="I2021" s="14">
        <f>_xlfn.IFNA(VLOOKUP($F2021,StorageTanks_ProductionOnly!$BQ$2:$CE$31,13,FALSE),StorageTanks_ProductionOnly!$CC$32)</f>
        <v>3.5025076188350497E-2</v>
      </c>
      <c r="J2021" s="14">
        <f>_xlfn.IFNA(VLOOKUP($F2021,StorageTanks_ProductionOnly!$BQ$2:$CE$31,14,FALSE),StorageTanks_ProductionOnly!$CD$32)</f>
        <v>0.92869841144033349</v>
      </c>
    </row>
    <row r="2022" spans="1:10" x14ac:dyDescent="0.25">
      <c r="A2022" s="1" t="s">
        <v>8267</v>
      </c>
      <c r="B2022" s="1" t="s">
        <v>8219</v>
      </c>
      <c r="C2022" s="1" t="s">
        <v>8268</v>
      </c>
      <c r="D2022" s="1" t="s">
        <v>10302</v>
      </c>
      <c r="E2022" s="1" t="s">
        <v>10303</v>
      </c>
      <c r="F2022" s="13" t="str">
        <f t="shared" si="31"/>
        <v>395 - Williston Basin</v>
      </c>
      <c r="G2022" s="14">
        <f>_xlfn.IFNA(VLOOKUP($F2022,StorageTanks_ProductionOnly!$BQ$2:$CE$31,10,FALSE),StorageTanks_ProductionOnly!$BZ$32)</f>
        <v>0</v>
      </c>
      <c r="H2022" s="14">
        <f>_xlfn.IFNA(VLOOKUP($F2022,StorageTanks_ProductionOnly!$BQ$2:$CE$31,11,FALSE),StorageTanks_ProductionOnly!$CA$32)</f>
        <v>0</v>
      </c>
      <c r="I2022" s="14">
        <f>_xlfn.IFNA(VLOOKUP($F2022,StorageTanks_ProductionOnly!$BQ$2:$CE$31,13,FALSE),StorageTanks_ProductionOnly!$CC$32)</f>
        <v>3.5025076188350497E-2</v>
      </c>
      <c r="J2022" s="14">
        <f>_xlfn.IFNA(VLOOKUP($F2022,StorageTanks_ProductionOnly!$BQ$2:$CE$31,14,FALSE),StorageTanks_ProductionOnly!$CD$32)</f>
        <v>0.92869841144033349</v>
      </c>
    </row>
    <row r="2023" spans="1:10" x14ac:dyDescent="0.25">
      <c r="A2023" s="1" t="s">
        <v>8269</v>
      </c>
      <c r="B2023" s="1" t="s">
        <v>8219</v>
      </c>
      <c r="C2023" s="1" t="s">
        <v>6778</v>
      </c>
      <c r="D2023" s="1" t="s">
        <v>10302</v>
      </c>
      <c r="E2023" s="1" t="s">
        <v>10303</v>
      </c>
      <c r="F2023" s="13" t="str">
        <f t="shared" si="31"/>
        <v>395 - Williston Basin</v>
      </c>
      <c r="G2023" s="14">
        <f>_xlfn.IFNA(VLOOKUP($F2023,StorageTanks_ProductionOnly!$BQ$2:$CE$31,10,FALSE),StorageTanks_ProductionOnly!$BZ$32)</f>
        <v>0</v>
      </c>
      <c r="H2023" s="14">
        <f>_xlfn.IFNA(VLOOKUP($F2023,StorageTanks_ProductionOnly!$BQ$2:$CE$31,11,FALSE),StorageTanks_ProductionOnly!$CA$32)</f>
        <v>0</v>
      </c>
      <c r="I2023" s="14">
        <f>_xlfn.IFNA(VLOOKUP($F2023,StorageTanks_ProductionOnly!$BQ$2:$CE$31,13,FALSE),StorageTanks_ProductionOnly!$CC$32)</f>
        <v>3.5025076188350497E-2</v>
      </c>
      <c r="J2023" s="14">
        <f>_xlfn.IFNA(VLOOKUP($F2023,StorageTanks_ProductionOnly!$BQ$2:$CE$31,14,FALSE),StorageTanks_ProductionOnly!$CD$32)</f>
        <v>0.92869841144033349</v>
      </c>
    </row>
    <row r="2024" spans="1:10" x14ac:dyDescent="0.25">
      <c r="A2024" s="1" t="s">
        <v>8270</v>
      </c>
      <c r="B2024" s="1" t="s">
        <v>8219</v>
      </c>
      <c r="C2024" s="1" t="s">
        <v>8271</v>
      </c>
      <c r="D2024" s="1" t="s">
        <v>10302</v>
      </c>
      <c r="E2024" s="1" t="s">
        <v>10303</v>
      </c>
      <c r="F2024" s="13" t="str">
        <f t="shared" si="31"/>
        <v>395 - Williston Basin</v>
      </c>
      <c r="G2024" s="14">
        <f>_xlfn.IFNA(VLOOKUP($F2024,StorageTanks_ProductionOnly!$BQ$2:$CE$31,10,FALSE),StorageTanks_ProductionOnly!$BZ$32)</f>
        <v>0</v>
      </c>
      <c r="H2024" s="14">
        <f>_xlfn.IFNA(VLOOKUP($F2024,StorageTanks_ProductionOnly!$BQ$2:$CE$31,11,FALSE),StorageTanks_ProductionOnly!$CA$32)</f>
        <v>0</v>
      </c>
      <c r="I2024" s="14">
        <f>_xlfn.IFNA(VLOOKUP($F2024,StorageTanks_ProductionOnly!$BQ$2:$CE$31,13,FALSE),StorageTanks_ProductionOnly!$CC$32)</f>
        <v>3.5025076188350497E-2</v>
      </c>
      <c r="J2024" s="14">
        <f>_xlfn.IFNA(VLOOKUP($F2024,StorageTanks_ProductionOnly!$BQ$2:$CE$31,14,FALSE),StorageTanks_ProductionOnly!$CD$32)</f>
        <v>0.92869841144033349</v>
      </c>
    </row>
    <row r="2025" spans="1:10" x14ac:dyDescent="0.25">
      <c r="A2025" s="1" t="s">
        <v>8272</v>
      </c>
      <c r="B2025" s="1" t="s">
        <v>8219</v>
      </c>
      <c r="C2025" s="1" t="s">
        <v>8273</v>
      </c>
      <c r="D2025" s="1" t="s">
        <v>10302</v>
      </c>
      <c r="E2025" s="1" t="s">
        <v>10303</v>
      </c>
      <c r="F2025" s="13" t="str">
        <f t="shared" si="31"/>
        <v>395 - Williston Basin</v>
      </c>
      <c r="G2025" s="14">
        <f>_xlfn.IFNA(VLOOKUP($F2025,StorageTanks_ProductionOnly!$BQ$2:$CE$31,10,FALSE),StorageTanks_ProductionOnly!$BZ$32)</f>
        <v>0</v>
      </c>
      <c r="H2025" s="14">
        <f>_xlfn.IFNA(VLOOKUP($F2025,StorageTanks_ProductionOnly!$BQ$2:$CE$31,11,FALSE),StorageTanks_ProductionOnly!$CA$32)</f>
        <v>0</v>
      </c>
      <c r="I2025" s="14">
        <f>_xlfn.IFNA(VLOOKUP($F2025,StorageTanks_ProductionOnly!$BQ$2:$CE$31,13,FALSE),StorageTanks_ProductionOnly!$CC$32)</f>
        <v>3.5025076188350497E-2</v>
      </c>
      <c r="J2025" s="14">
        <f>_xlfn.IFNA(VLOOKUP($F2025,StorageTanks_ProductionOnly!$BQ$2:$CE$31,14,FALSE),StorageTanks_ProductionOnly!$CD$32)</f>
        <v>0.92869841144033349</v>
      </c>
    </row>
    <row r="2026" spans="1:10" x14ac:dyDescent="0.25">
      <c r="A2026" s="1" t="s">
        <v>8274</v>
      </c>
      <c r="B2026" s="1" t="s">
        <v>8219</v>
      </c>
      <c r="C2026" s="1" t="s">
        <v>5868</v>
      </c>
      <c r="D2026" s="1" t="s">
        <v>10302</v>
      </c>
      <c r="E2026" s="1" t="s">
        <v>10303</v>
      </c>
      <c r="F2026" s="13" t="str">
        <f t="shared" si="31"/>
        <v>395 - Williston Basin</v>
      </c>
      <c r="G2026" s="14">
        <f>_xlfn.IFNA(VLOOKUP($F2026,StorageTanks_ProductionOnly!$BQ$2:$CE$31,10,FALSE),StorageTanks_ProductionOnly!$BZ$32)</f>
        <v>0</v>
      </c>
      <c r="H2026" s="14">
        <f>_xlfn.IFNA(VLOOKUP($F2026,StorageTanks_ProductionOnly!$BQ$2:$CE$31,11,FALSE),StorageTanks_ProductionOnly!$CA$32)</f>
        <v>0</v>
      </c>
      <c r="I2026" s="14">
        <f>_xlfn.IFNA(VLOOKUP($F2026,StorageTanks_ProductionOnly!$BQ$2:$CE$31,13,FALSE),StorageTanks_ProductionOnly!$CC$32)</f>
        <v>3.5025076188350497E-2</v>
      </c>
      <c r="J2026" s="14">
        <f>_xlfn.IFNA(VLOOKUP($F2026,StorageTanks_ProductionOnly!$BQ$2:$CE$31,14,FALSE),StorageTanks_ProductionOnly!$CD$32)</f>
        <v>0.92869841144033349</v>
      </c>
    </row>
    <row r="2027" spans="1:10" x14ac:dyDescent="0.25">
      <c r="A2027" s="1" t="s">
        <v>8275</v>
      </c>
      <c r="B2027" s="1" t="s">
        <v>8219</v>
      </c>
      <c r="C2027" s="1" t="s">
        <v>7278</v>
      </c>
      <c r="D2027" s="1" t="s">
        <v>10302</v>
      </c>
      <c r="E2027" s="1" t="s">
        <v>10303</v>
      </c>
      <c r="F2027" s="13" t="str">
        <f t="shared" si="31"/>
        <v>395 - Williston Basin</v>
      </c>
      <c r="G2027" s="14">
        <f>_xlfn.IFNA(VLOOKUP($F2027,StorageTanks_ProductionOnly!$BQ$2:$CE$31,10,FALSE),StorageTanks_ProductionOnly!$BZ$32)</f>
        <v>0</v>
      </c>
      <c r="H2027" s="14">
        <f>_xlfn.IFNA(VLOOKUP($F2027,StorageTanks_ProductionOnly!$BQ$2:$CE$31,11,FALSE),StorageTanks_ProductionOnly!$CA$32)</f>
        <v>0</v>
      </c>
      <c r="I2027" s="14">
        <f>_xlfn.IFNA(VLOOKUP($F2027,StorageTanks_ProductionOnly!$BQ$2:$CE$31,13,FALSE),StorageTanks_ProductionOnly!$CC$32)</f>
        <v>3.5025076188350497E-2</v>
      </c>
      <c r="J2027" s="14">
        <f>_xlfn.IFNA(VLOOKUP($F2027,StorageTanks_ProductionOnly!$BQ$2:$CE$31,14,FALSE),StorageTanks_ProductionOnly!$CD$32)</f>
        <v>0.92869841144033349</v>
      </c>
    </row>
    <row r="2028" spans="1:10" x14ac:dyDescent="0.25">
      <c r="A2028" s="1" t="s">
        <v>8276</v>
      </c>
      <c r="B2028" s="1" t="s">
        <v>8219</v>
      </c>
      <c r="C2028" s="1" t="s">
        <v>8277</v>
      </c>
      <c r="D2028" s="1" t="s">
        <v>10302</v>
      </c>
      <c r="E2028" s="1" t="s">
        <v>10303</v>
      </c>
      <c r="F2028" s="13" t="str">
        <f t="shared" si="31"/>
        <v>395 - Williston Basin</v>
      </c>
      <c r="G2028" s="14">
        <f>_xlfn.IFNA(VLOOKUP($F2028,StorageTanks_ProductionOnly!$BQ$2:$CE$31,10,FALSE),StorageTanks_ProductionOnly!$BZ$32)</f>
        <v>0</v>
      </c>
      <c r="H2028" s="14">
        <f>_xlfn.IFNA(VLOOKUP($F2028,StorageTanks_ProductionOnly!$BQ$2:$CE$31,11,FALSE),StorageTanks_ProductionOnly!$CA$32)</f>
        <v>0</v>
      </c>
      <c r="I2028" s="14">
        <f>_xlfn.IFNA(VLOOKUP($F2028,StorageTanks_ProductionOnly!$BQ$2:$CE$31,13,FALSE),StorageTanks_ProductionOnly!$CC$32)</f>
        <v>3.5025076188350497E-2</v>
      </c>
      <c r="J2028" s="14">
        <f>_xlfn.IFNA(VLOOKUP($F2028,StorageTanks_ProductionOnly!$BQ$2:$CE$31,14,FALSE),StorageTanks_ProductionOnly!$CD$32)</f>
        <v>0.92869841144033349</v>
      </c>
    </row>
    <row r="2029" spans="1:10" x14ac:dyDescent="0.25">
      <c r="A2029" s="1" t="s">
        <v>8278</v>
      </c>
      <c r="B2029" s="1" t="s">
        <v>8219</v>
      </c>
      <c r="C2029" s="1" t="s">
        <v>7284</v>
      </c>
      <c r="D2029" s="1" t="s">
        <v>10302</v>
      </c>
      <c r="E2029" s="1" t="s">
        <v>10303</v>
      </c>
      <c r="F2029" s="13" t="str">
        <f t="shared" si="31"/>
        <v>395 - Williston Basin</v>
      </c>
      <c r="G2029" s="14">
        <f>_xlfn.IFNA(VLOOKUP($F2029,StorageTanks_ProductionOnly!$BQ$2:$CE$31,10,FALSE),StorageTanks_ProductionOnly!$BZ$32)</f>
        <v>0</v>
      </c>
      <c r="H2029" s="14">
        <f>_xlfn.IFNA(VLOOKUP($F2029,StorageTanks_ProductionOnly!$BQ$2:$CE$31,11,FALSE),StorageTanks_ProductionOnly!$CA$32)</f>
        <v>0</v>
      </c>
      <c r="I2029" s="14">
        <f>_xlfn.IFNA(VLOOKUP($F2029,StorageTanks_ProductionOnly!$BQ$2:$CE$31,13,FALSE),StorageTanks_ProductionOnly!$CC$32)</f>
        <v>3.5025076188350497E-2</v>
      </c>
      <c r="J2029" s="14">
        <f>_xlfn.IFNA(VLOOKUP($F2029,StorageTanks_ProductionOnly!$BQ$2:$CE$31,14,FALSE),StorageTanks_ProductionOnly!$CD$32)</f>
        <v>0.92869841144033349</v>
      </c>
    </row>
    <row r="2030" spans="1:10" x14ac:dyDescent="0.25">
      <c r="A2030" s="1" t="s">
        <v>8279</v>
      </c>
      <c r="B2030" s="1" t="s">
        <v>8219</v>
      </c>
      <c r="C2030" s="1" t="s">
        <v>6157</v>
      </c>
      <c r="D2030" s="1" t="s">
        <v>10302</v>
      </c>
      <c r="E2030" s="1" t="s">
        <v>10303</v>
      </c>
      <c r="F2030" s="13" t="str">
        <f t="shared" si="31"/>
        <v>395 - Williston Basin</v>
      </c>
      <c r="G2030" s="14">
        <f>_xlfn.IFNA(VLOOKUP($F2030,StorageTanks_ProductionOnly!$BQ$2:$CE$31,10,FALSE),StorageTanks_ProductionOnly!$BZ$32)</f>
        <v>0</v>
      </c>
      <c r="H2030" s="14">
        <f>_xlfn.IFNA(VLOOKUP($F2030,StorageTanks_ProductionOnly!$BQ$2:$CE$31,11,FALSE),StorageTanks_ProductionOnly!$CA$32)</f>
        <v>0</v>
      </c>
      <c r="I2030" s="14">
        <f>_xlfn.IFNA(VLOOKUP($F2030,StorageTanks_ProductionOnly!$BQ$2:$CE$31,13,FALSE),StorageTanks_ProductionOnly!$CC$32)</f>
        <v>3.5025076188350497E-2</v>
      </c>
      <c r="J2030" s="14">
        <f>_xlfn.IFNA(VLOOKUP($F2030,StorageTanks_ProductionOnly!$BQ$2:$CE$31,14,FALSE),StorageTanks_ProductionOnly!$CD$32)</f>
        <v>0.92869841144033349</v>
      </c>
    </row>
    <row r="2031" spans="1:10" x14ac:dyDescent="0.25">
      <c r="A2031" s="1" t="s">
        <v>8280</v>
      </c>
      <c r="B2031" s="1" t="s">
        <v>8219</v>
      </c>
      <c r="C2031" s="1" t="s">
        <v>8281</v>
      </c>
      <c r="D2031" s="1" t="s">
        <v>10302</v>
      </c>
      <c r="E2031" s="1" t="s">
        <v>10303</v>
      </c>
      <c r="F2031" s="13" t="str">
        <f t="shared" si="31"/>
        <v>395 - Williston Basin</v>
      </c>
      <c r="G2031" s="14">
        <f>_xlfn.IFNA(VLOOKUP($F2031,StorageTanks_ProductionOnly!$BQ$2:$CE$31,10,FALSE),StorageTanks_ProductionOnly!$BZ$32)</f>
        <v>0</v>
      </c>
      <c r="H2031" s="14">
        <f>_xlfn.IFNA(VLOOKUP($F2031,StorageTanks_ProductionOnly!$BQ$2:$CE$31,11,FALSE),StorageTanks_ProductionOnly!$CA$32)</f>
        <v>0</v>
      </c>
      <c r="I2031" s="14">
        <f>_xlfn.IFNA(VLOOKUP($F2031,StorageTanks_ProductionOnly!$BQ$2:$CE$31,13,FALSE),StorageTanks_ProductionOnly!$CC$32)</f>
        <v>3.5025076188350497E-2</v>
      </c>
      <c r="J2031" s="14">
        <f>_xlfn.IFNA(VLOOKUP($F2031,StorageTanks_ProductionOnly!$BQ$2:$CE$31,14,FALSE),StorageTanks_ProductionOnly!$CD$32)</f>
        <v>0.92869841144033349</v>
      </c>
    </row>
    <row r="2032" spans="1:10" x14ac:dyDescent="0.25">
      <c r="A2032" s="1" t="s">
        <v>8282</v>
      </c>
      <c r="B2032" s="1" t="s">
        <v>8219</v>
      </c>
      <c r="C2032" s="1" t="s">
        <v>8283</v>
      </c>
      <c r="D2032" s="1" t="s">
        <v>10302</v>
      </c>
      <c r="E2032" s="1" t="s">
        <v>10303</v>
      </c>
      <c r="F2032" s="13" t="str">
        <f t="shared" si="31"/>
        <v>395 - Williston Basin</v>
      </c>
      <c r="G2032" s="14">
        <f>_xlfn.IFNA(VLOOKUP($F2032,StorageTanks_ProductionOnly!$BQ$2:$CE$31,10,FALSE),StorageTanks_ProductionOnly!$BZ$32)</f>
        <v>0</v>
      </c>
      <c r="H2032" s="14">
        <f>_xlfn.IFNA(VLOOKUP($F2032,StorageTanks_ProductionOnly!$BQ$2:$CE$31,11,FALSE),StorageTanks_ProductionOnly!$CA$32)</f>
        <v>0</v>
      </c>
      <c r="I2032" s="14">
        <f>_xlfn.IFNA(VLOOKUP($F2032,StorageTanks_ProductionOnly!$BQ$2:$CE$31,13,FALSE),StorageTanks_ProductionOnly!$CC$32)</f>
        <v>3.5025076188350497E-2</v>
      </c>
      <c r="J2032" s="14">
        <f>_xlfn.IFNA(VLOOKUP($F2032,StorageTanks_ProductionOnly!$BQ$2:$CE$31,14,FALSE),StorageTanks_ProductionOnly!$CD$32)</f>
        <v>0.92869841144033349</v>
      </c>
    </row>
    <row r="2033" spans="1:10" x14ac:dyDescent="0.25">
      <c r="A2033" s="1" t="s">
        <v>8284</v>
      </c>
      <c r="B2033" s="1" t="s">
        <v>8219</v>
      </c>
      <c r="C2033" s="1" t="s">
        <v>6617</v>
      </c>
      <c r="D2033" s="1" t="s">
        <v>10302</v>
      </c>
      <c r="E2033" s="1" t="s">
        <v>10303</v>
      </c>
      <c r="F2033" s="13" t="str">
        <f t="shared" si="31"/>
        <v>395 - Williston Basin</v>
      </c>
      <c r="G2033" s="14">
        <f>_xlfn.IFNA(VLOOKUP($F2033,StorageTanks_ProductionOnly!$BQ$2:$CE$31,10,FALSE),StorageTanks_ProductionOnly!$BZ$32)</f>
        <v>0</v>
      </c>
      <c r="H2033" s="14">
        <f>_xlfn.IFNA(VLOOKUP($F2033,StorageTanks_ProductionOnly!$BQ$2:$CE$31,11,FALSE),StorageTanks_ProductionOnly!$CA$32)</f>
        <v>0</v>
      </c>
      <c r="I2033" s="14">
        <f>_xlfn.IFNA(VLOOKUP($F2033,StorageTanks_ProductionOnly!$BQ$2:$CE$31,13,FALSE),StorageTanks_ProductionOnly!$CC$32)</f>
        <v>3.5025076188350497E-2</v>
      </c>
      <c r="J2033" s="14">
        <f>_xlfn.IFNA(VLOOKUP($F2033,StorageTanks_ProductionOnly!$BQ$2:$CE$31,14,FALSE),StorageTanks_ProductionOnly!$CD$32)</f>
        <v>0.92869841144033349</v>
      </c>
    </row>
    <row r="2034" spans="1:10" x14ac:dyDescent="0.25">
      <c r="A2034" s="1" t="s">
        <v>8285</v>
      </c>
      <c r="B2034" s="1" t="s">
        <v>8219</v>
      </c>
      <c r="C2034" s="1" t="s">
        <v>6451</v>
      </c>
      <c r="D2034" s="1" t="s">
        <v>10302</v>
      </c>
      <c r="E2034" s="1" t="s">
        <v>10303</v>
      </c>
      <c r="F2034" s="13" t="str">
        <f t="shared" si="31"/>
        <v>395 - Williston Basin</v>
      </c>
      <c r="G2034" s="14">
        <f>_xlfn.IFNA(VLOOKUP($F2034,StorageTanks_ProductionOnly!$BQ$2:$CE$31,10,FALSE),StorageTanks_ProductionOnly!$BZ$32)</f>
        <v>0</v>
      </c>
      <c r="H2034" s="14">
        <f>_xlfn.IFNA(VLOOKUP($F2034,StorageTanks_ProductionOnly!$BQ$2:$CE$31,11,FALSE),StorageTanks_ProductionOnly!$CA$32)</f>
        <v>0</v>
      </c>
      <c r="I2034" s="14">
        <f>_xlfn.IFNA(VLOOKUP($F2034,StorageTanks_ProductionOnly!$BQ$2:$CE$31,13,FALSE),StorageTanks_ProductionOnly!$CC$32)</f>
        <v>3.5025076188350497E-2</v>
      </c>
      <c r="J2034" s="14">
        <f>_xlfn.IFNA(VLOOKUP($F2034,StorageTanks_ProductionOnly!$BQ$2:$CE$31,14,FALSE),StorageTanks_ProductionOnly!$CD$32)</f>
        <v>0.92869841144033349</v>
      </c>
    </row>
    <row r="2035" spans="1:10" x14ac:dyDescent="0.25">
      <c r="A2035" s="1" t="s">
        <v>8286</v>
      </c>
      <c r="B2035" s="1" t="s">
        <v>8219</v>
      </c>
      <c r="C2035" s="1" t="s">
        <v>8287</v>
      </c>
      <c r="D2035" s="1" t="s">
        <v>10302</v>
      </c>
      <c r="E2035" s="1" t="s">
        <v>10303</v>
      </c>
      <c r="F2035" s="13" t="str">
        <f t="shared" si="31"/>
        <v>395 - Williston Basin</v>
      </c>
      <c r="G2035" s="14">
        <f>_xlfn.IFNA(VLOOKUP($F2035,StorageTanks_ProductionOnly!$BQ$2:$CE$31,10,FALSE),StorageTanks_ProductionOnly!$BZ$32)</f>
        <v>0</v>
      </c>
      <c r="H2035" s="14">
        <f>_xlfn.IFNA(VLOOKUP($F2035,StorageTanks_ProductionOnly!$BQ$2:$CE$31,11,FALSE),StorageTanks_ProductionOnly!$CA$32)</f>
        <v>0</v>
      </c>
      <c r="I2035" s="14">
        <f>_xlfn.IFNA(VLOOKUP($F2035,StorageTanks_ProductionOnly!$BQ$2:$CE$31,13,FALSE),StorageTanks_ProductionOnly!$CC$32)</f>
        <v>3.5025076188350497E-2</v>
      </c>
      <c r="J2035" s="14">
        <f>_xlfn.IFNA(VLOOKUP($F2035,StorageTanks_ProductionOnly!$BQ$2:$CE$31,14,FALSE),StorageTanks_ProductionOnly!$CD$32)</f>
        <v>0.92869841144033349</v>
      </c>
    </row>
    <row r="2036" spans="1:10" x14ac:dyDescent="0.25">
      <c r="A2036" s="1" t="s">
        <v>8288</v>
      </c>
      <c r="B2036" s="1" t="s">
        <v>8219</v>
      </c>
      <c r="C2036" s="1" t="s">
        <v>6169</v>
      </c>
      <c r="D2036" s="1" t="s">
        <v>10302</v>
      </c>
      <c r="E2036" s="1" t="s">
        <v>10303</v>
      </c>
      <c r="F2036" s="13" t="str">
        <f t="shared" si="31"/>
        <v>395 - Williston Basin</v>
      </c>
      <c r="G2036" s="14">
        <f>_xlfn.IFNA(VLOOKUP($F2036,StorageTanks_ProductionOnly!$BQ$2:$CE$31,10,FALSE),StorageTanks_ProductionOnly!$BZ$32)</f>
        <v>0</v>
      </c>
      <c r="H2036" s="14">
        <f>_xlfn.IFNA(VLOOKUP($F2036,StorageTanks_ProductionOnly!$BQ$2:$CE$31,11,FALSE),StorageTanks_ProductionOnly!$CA$32)</f>
        <v>0</v>
      </c>
      <c r="I2036" s="14">
        <f>_xlfn.IFNA(VLOOKUP($F2036,StorageTanks_ProductionOnly!$BQ$2:$CE$31,13,FALSE),StorageTanks_ProductionOnly!$CC$32)</f>
        <v>3.5025076188350497E-2</v>
      </c>
      <c r="J2036" s="14">
        <f>_xlfn.IFNA(VLOOKUP($F2036,StorageTanks_ProductionOnly!$BQ$2:$CE$31,14,FALSE),StorageTanks_ProductionOnly!$CD$32)</f>
        <v>0.92869841144033349</v>
      </c>
    </row>
    <row r="2037" spans="1:10" x14ac:dyDescent="0.25">
      <c r="A2037" s="1" t="s">
        <v>8289</v>
      </c>
      <c r="B2037" s="1" t="s">
        <v>8219</v>
      </c>
      <c r="C2037" s="1" t="s">
        <v>7300</v>
      </c>
      <c r="D2037" s="1" t="s">
        <v>10302</v>
      </c>
      <c r="E2037" s="1" t="s">
        <v>10303</v>
      </c>
      <c r="F2037" s="13" t="str">
        <f t="shared" si="31"/>
        <v>395 - Williston Basin</v>
      </c>
      <c r="G2037" s="14">
        <f>_xlfn.IFNA(VLOOKUP($F2037,StorageTanks_ProductionOnly!$BQ$2:$CE$31,10,FALSE),StorageTanks_ProductionOnly!$BZ$32)</f>
        <v>0</v>
      </c>
      <c r="H2037" s="14">
        <f>_xlfn.IFNA(VLOOKUP($F2037,StorageTanks_ProductionOnly!$BQ$2:$CE$31,11,FALSE),StorageTanks_ProductionOnly!$CA$32)</f>
        <v>0</v>
      </c>
      <c r="I2037" s="14">
        <f>_xlfn.IFNA(VLOOKUP($F2037,StorageTanks_ProductionOnly!$BQ$2:$CE$31,13,FALSE),StorageTanks_ProductionOnly!$CC$32)</f>
        <v>3.5025076188350497E-2</v>
      </c>
      <c r="J2037" s="14">
        <f>_xlfn.IFNA(VLOOKUP($F2037,StorageTanks_ProductionOnly!$BQ$2:$CE$31,14,FALSE),StorageTanks_ProductionOnly!$CD$32)</f>
        <v>0.92869841144033349</v>
      </c>
    </row>
    <row r="2038" spans="1:10" x14ac:dyDescent="0.25">
      <c r="A2038" s="1" t="s">
        <v>8290</v>
      </c>
      <c r="B2038" s="1" t="s">
        <v>8219</v>
      </c>
      <c r="C2038" s="1" t="s">
        <v>8291</v>
      </c>
      <c r="D2038" s="1" t="s">
        <v>10302</v>
      </c>
      <c r="E2038" s="1" t="s">
        <v>10303</v>
      </c>
      <c r="F2038" s="13" t="str">
        <f t="shared" si="31"/>
        <v>395 - Williston Basin</v>
      </c>
      <c r="G2038" s="14">
        <f>_xlfn.IFNA(VLOOKUP($F2038,StorageTanks_ProductionOnly!$BQ$2:$CE$31,10,FALSE),StorageTanks_ProductionOnly!$BZ$32)</f>
        <v>0</v>
      </c>
      <c r="H2038" s="14">
        <f>_xlfn.IFNA(VLOOKUP($F2038,StorageTanks_ProductionOnly!$BQ$2:$CE$31,11,FALSE),StorageTanks_ProductionOnly!$CA$32)</f>
        <v>0</v>
      </c>
      <c r="I2038" s="14">
        <f>_xlfn.IFNA(VLOOKUP($F2038,StorageTanks_ProductionOnly!$BQ$2:$CE$31,13,FALSE),StorageTanks_ProductionOnly!$CC$32)</f>
        <v>3.5025076188350497E-2</v>
      </c>
      <c r="J2038" s="14">
        <f>_xlfn.IFNA(VLOOKUP($F2038,StorageTanks_ProductionOnly!$BQ$2:$CE$31,14,FALSE),StorageTanks_ProductionOnly!$CD$32)</f>
        <v>0.92869841144033349</v>
      </c>
    </row>
    <row r="2039" spans="1:10" x14ac:dyDescent="0.25">
      <c r="A2039" s="1" t="s">
        <v>8292</v>
      </c>
      <c r="B2039" s="1" t="s">
        <v>8219</v>
      </c>
      <c r="C2039" s="1" t="s">
        <v>8293</v>
      </c>
      <c r="D2039" s="1" t="s">
        <v>10302</v>
      </c>
      <c r="E2039" s="1" t="s">
        <v>10303</v>
      </c>
      <c r="F2039" s="13" t="str">
        <f t="shared" si="31"/>
        <v>395 - Williston Basin</v>
      </c>
      <c r="G2039" s="14">
        <f>_xlfn.IFNA(VLOOKUP($F2039,StorageTanks_ProductionOnly!$BQ$2:$CE$31,10,FALSE),StorageTanks_ProductionOnly!$BZ$32)</f>
        <v>0</v>
      </c>
      <c r="H2039" s="14">
        <f>_xlfn.IFNA(VLOOKUP($F2039,StorageTanks_ProductionOnly!$BQ$2:$CE$31,11,FALSE),StorageTanks_ProductionOnly!$CA$32)</f>
        <v>0</v>
      </c>
      <c r="I2039" s="14">
        <f>_xlfn.IFNA(VLOOKUP($F2039,StorageTanks_ProductionOnly!$BQ$2:$CE$31,13,FALSE),StorageTanks_ProductionOnly!$CC$32)</f>
        <v>3.5025076188350497E-2</v>
      </c>
      <c r="J2039" s="14">
        <f>_xlfn.IFNA(VLOOKUP($F2039,StorageTanks_ProductionOnly!$BQ$2:$CE$31,14,FALSE),StorageTanks_ProductionOnly!$CD$32)</f>
        <v>0.92869841144033349</v>
      </c>
    </row>
    <row r="2040" spans="1:10" x14ac:dyDescent="0.25">
      <c r="A2040" s="1" t="s">
        <v>8294</v>
      </c>
      <c r="B2040" s="1" t="s">
        <v>8219</v>
      </c>
      <c r="C2040" s="1" t="s">
        <v>8295</v>
      </c>
      <c r="D2040" s="1" t="s">
        <v>10302</v>
      </c>
      <c r="E2040" s="1" t="s">
        <v>10303</v>
      </c>
      <c r="F2040" s="13" t="str">
        <f t="shared" si="31"/>
        <v>395 - Williston Basin</v>
      </c>
      <c r="G2040" s="14">
        <f>_xlfn.IFNA(VLOOKUP($F2040,StorageTanks_ProductionOnly!$BQ$2:$CE$31,10,FALSE),StorageTanks_ProductionOnly!$BZ$32)</f>
        <v>0</v>
      </c>
      <c r="H2040" s="14">
        <f>_xlfn.IFNA(VLOOKUP($F2040,StorageTanks_ProductionOnly!$BQ$2:$CE$31,11,FALSE),StorageTanks_ProductionOnly!$CA$32)</f>
        <v>0</v>
      </c>
      <c r="I2040" s="14">
        <f>_xlfn.IFNA(VLOOKUP($F2040,StorageTanks_ProductionOnly!$BQ$2:$CE$31,13,FALSE),StorageTanks_ProductionOnly!$CC$32)</f>
        <v>3.5025076188350497E-2</v>
      </c>
      <c r="J2040" s="14">
        <f>_xlfn.IFNA(VLOOKUP($F2040,StorageTanks_ProductionOnly!$BQ$2:$CE$31,14,FALSE),StorageTanks_ProductionOnly!$CD$32)</f>
        <v>0.92869841144033349</v>
      </c>
    </row>
    <row r="2041" spans="1:10" x14ac:dyDescent="0.25">
      <c r="A2041" s="1" t="s">
        <v>8296</v>
      </c>
      <c r="B2041" s="1" t="s">
        <v>8219</v>
      </c>
      <c r="C2041" s="1" t="s">
        <v>8297</v>
      </c>
      <c r="D2041" s="1" t="s">
        <v>10302</v>
      </c>
      <c r="E2041" s="1" t="s">
        <v>10303</v>
      </c>
      <c r="F2041" s="13" t="str">
        <f t="shared" si="31"/>
        <v>395 - Williston Basin</v>
      </c>
      <c r="G2041" s="14">
        <f>_xlfn.IFNA(VLOOKUP($F2041,StorageTanks_ProductionOnly!$BQ$2:$CE$31,10,FALSE),StorageTanks_ProductionOnly!$BZ$32)</f>
        <v>0</v>
      </c>
      <c r="H2041" s="14">
        <f>_xlfn.IFNA(VLOOKUP($F2041,StorageTanks_ProductionOnly!$BQ$2:$CE$31,11,FALSE),StorageTanks_ProductionOnly!$CA$32)</f>
        <v>0</v>
      </c>
      <c r="I2041" s="14">
        <f>_xlfn.IFNA(VLOOKUP($F2041,StorageTanks_ProductionOnly!$BQ$2:$CE$31,13,FALSE),StorageTanks_ProductionOnly!$CC$32)</f>
        <v>3.5025076188350497E-2</v>
      </c>
      <c r="J2041" s="14">
        <f>_xlfn.IFNA(VLOOKUP($F2041,StorageTanks_ProductionOnly!$BQ$2:$CE$31,14,FALSE),StorageTanks_ProductionOnly!$CD$32)</f>
        <v>0.92869841144033349</v>
      </c>
    </row>
    <row r="2042" spans="1:10" x14ac:dyDescent="0.25">
      <c r="A2042" s="1" t="s">
        <v>8298</v>
      </c>
      <c r="B2042" s="1" t="s">
        <v>8219</v>
      </c>
      <c r="C2042" s="1" t="s">
        <v>8299</v>
      </c>
      <c r="D2042" s="1" t="s">
        <v>10302</v>
      </c>
      <c r="E2042" s="1" t="s">
        <v>10303</v>
      </c>
      <c r="F2042" s="13" t="str">
        <f t="shared" si="31"/>
        <v>395 - Williston Basin</v>
      </c>
      <c r="G2042" s="14">
        <f>_xlfn.IFNA(VLOOKUP($F2042,StorageTanks_ProductionOnly!$BQ$2:$CE$31,10,FALSE),StorageTanks_ProductionOnly!$BZ$32)</f>
        <v>0</v>
      </c>
      <c r="H2042" s="14">
        <f>_xlfn.IFNA(VLOOKUP($F2042,StorageTanks_ProductionOnly!$BQ$2:$CE$31,11,FALSE),StorageTanks_ProductionOnly!$CA$32)</f>
        <v>0</v>
      </c>
      <c r="I2042" s="14">
        <f>_xlfn.IFNA(VLOOKUP($F2042,StorageTanks_ProductionOnly!$BQ$2:$CE$31,13,FALSE),StorageTanks_ProductionOnly!$CC$32)</f>
        <v>3.5025076188350497E-2</v>
      </c>
      <c r="J2042" s="14">
        <f>_xlfn.IFNA(VLOOKUP($F2042,StorageTanks_ProductionOnly!$BQ$2:$CE$31,14,FALSE),StorageTanks_ProductionOnly!$CD$32)</f>
        <v>0.92869841144033349</v>
      </c>
    </row>
    <row r="2043" spans="1:10" x14ac:dyDescent="0.25">
      <c r="A2043" s="1" t="s">
        <v>8300</v>
      </c>
      <c r="B2043" s="1" t="s">
        <v>8219</v>
      </c>
      <c r="C2043" s="1" t="s">
        <v>6324</v>
      </c>
      <c r="D2043" s="1" t="s">
        <v>10302</v>
      </c>
      <c r="E2043" s="1" t="s">
        <v>10303</v>
      </c>
      <c r="F2043" s="13" t="str">
        <f t="shared" si="31"/>
        <v>395 - Williston Basin</v>
      </c>
      <c r="G2043" s="14">
        <f>_xlfn.IFNA(VLOOKUP($F2043,StorageTanks_ProductionOnly!$BQ$2:$CE$31,10,FALSE),StorageTanks_ProductionOnly!$BZ$32)</f>
        <v>0</v>
      </c>
      <c r="H2043" s="14">
        <f>_xlfn.IFNA(VLOOKUP($F2043,StorageTanks_ProductionOnly!$BQ$2:$CE$31,11,FALSE),StorageTanks_ProductionOnly!$CA$32)</f>
        <v>0</v>
      </c>
      <c r="I2043" s="14">
        <f>_xlfn.IFNA(VLOOKUP($F2043,StorageTanks_ProductionOnly!$BQ$2:$CE$31,13,FALSE),StorageTanks_ProductionOnly!$CC$32)</f>
        <v>3.5025076188350497E-2</v>
      </c>
      <c r="J2043" s="14">
        <f>_xlfn.IFNA(VLOOKUP($F2043,StorageTanks_ProductionOnly!$BQ$2:$CE$31,14,FALSE),StorageTanks_ProductionOnly!$CD$32)</f>
        <v>0.92869841144033349</v>
      </c>
    </row>
    <row r="2044" spans="1:10" x14ac:dyDescent="0.25">
      <c r="A2044" s="1" t="s">
        <v>8301</v>
      </c>
      <c r="B2044" s="1" t="s">
        <v>8219</v>
      </c>
      <c r="C2044" s="1" t="s">
        <v>8302</v>
      </c>
      <c r="D2044" s="1" t="s">
        <v>10302</v>
      </c>
      <c r="E2044" s="1" t="s">
        <v>10303</v>
      </c>
      <c r="F2044" s="13" t="str">
        <f t="shared" si="31"/>
        <v>395 - Williston Basin</v>
      </c>
      <c r="G2044" s="14">
        <f>_xlfn.IFNA(VLOOKUP($F2044,StorageTanks_ProductionOnly!$BQ$2:$CE$31,10,FALSE),StorageTanks_ProductionOnly!$BZ$32)</f>
        <v>0</v>
      </c>
      <c r="H2044" s="14">
        <f>_xlfn.IFNA(VLOOKUP($F2044,StorageTanks_ProductionOnly!$BQ$2:$CE$31,11,FALSE),StorageTanks_ProductionOnly!$CA$32)</f>
        <v>0</v>
      </c>
      <c r="I2044" s="14">
        <f>_xlfn.IFNA(VLOOKUP($F2044,StorageTanks_ProductionOnly!$BQ$2:$CE$31,13,FALSE),StorageTanks_ProductionOnly!$CC$32)</f>
        <v>3.5025076188350497E-2</v>
      </c>
      <c r="J2044" s="14">
        <f>_xlfn.IFNA(VLOOKUP($F2044,StorageTanks_ProductionOnly!$BQ$2:$CE$31,14,FALSE),StorageTanks_ProductionOnly!$CD$32)</f>
        <v>0.92869841144033349</v>
      </c>
    </row>
    <row r="2045" spans="1:10" x14ac:dyDescent="0.25">
      <c r="A2045" s="1" t="s">
        <v>8303</v>
      </c>
      <c r="B2045" s="1" t="s">
        <v>8304</v>
      </c>
      <c r="C2045" s="1" t="s">
        <v>5417</v>
      </c>
      <c r="D2045" s="1" t="s">
        <v>10154</v>
      </c>
      <c r="E2045" s="1" t="s">
        <v>10155</v>
      </c>
      <c r="F2045" s="13" t="str">
        <f t="shared" si="31"/>
        <v>300 - Cincinnati Arch</v>
      </c>
      <c r="G2045" s="14">
        <f>_xlfn.IFNA(VLOOKUP($F2045,StorageTanks_ProductionOnly!$BQ$2:$CE$31,10,FALSE),StorageTanks_ProductionOnly!$BZ$32)</f>
        <v>5.1641542824907183E-2</v>
      </c>
      <c r="H2045" s="14">
        <f>_xlfn.IFNA(VLOOKUP($F2045,StorageTanks_ProductionOnly!$BQ$2:$CE$31,11,FALSE),StorageTanks_ProductionOnly!$CA$32)</f>
        <v>0.88022939803243827</v>
      </c>
      <c r="I2045" s="14">
        <f>_xlfn.IFNA(VLOOKUP($F2045,StorageTanks_ProductionOnly!$BQ$2:$CE$31,13,FALSE),StorageTanks_ProductionOnly!$CC$32)</f>
        <v>9.9239949282087778E-2</v>
      </c>
      <c r="J2045" s="14">
        <f>_xlfn.IFNA(VLOOKUP($F2045,StorageTanks_ProductionOnly!$BQ$2:$CE$31,14,FALSE),StorageTanks_ProductionOnly!$CD$32)</f>
        <v>0.78502133323338208</v>
      </c>
    </row>
    <row r="2046" spans="1:10" x14ac:dyDescent="0.25">
      <c r="A2046" s="1" t="s">
        <v>8305</v>
      </c>
      <c r="B2046" s="1" t="s">
        <v>8304</v>
      </c>
      <c r="C2046" s="1" t="s">
        <v>6196</v>
      </c>
      <c r="D2046" s="1" t="s">
        <v>10154</v>
      </c>
      <c r="E2046" s="1" t="s">
        <v>10155</v>
      </c>
      <c r="F2046" s="13" t="str">
        <f t="shared" si="31"/>
        <v>300 - Cincinnati Arch</v>
      </c>
      <c r="G2046" s="14">
        <f>_xlfn.IFNA(VLOOKUP($F2046,StorageTanks_ProductionOnly!$BQ$2:$CE$31,10,FALSE),StorageTanks_ProductionOnly!$BZ$32)</f>
        <v>5.1641542824907183E-2</v>
      </c>
      <c r="H2046" s="14">
        <f>_xlfn.IFNA(VLOOKUP($F2046,StorageTanks_ProductionOnly!$BQ$2:$CE$31,11,FALSE),StorageTanks_ProductionOnly!$CA$32)</f>
        <v>0.88022939803243827</v>
      </c>
      <c r="I2046" s="14">
        <f>_xlfn.IFNA(VLOOKUP($F2046,StorageTanks_ProductionOnly!$BQ$2:$CE$31,13,FALSE),StorageTanks_ProductionOnly!$CC$32)</f>
        <v>9.9239949282087778E-2</v>
      </c>
      <c r="J2046" s="14">
        <f>_xlfn.IFNA(VLOOKUP($F2046,StorageTanks_ProductionOnly!$BQ$2:$CE$31,14,FALSE),StorageTanks_ProductionOnly!$CD$32)</f>
        <v>0.78502133323338208</v>
      </c>
    </row>
    <row r="2047" spans="1:10" x14ac:dyDescent="0.25">
      <c r="A2047" s="1" t="s">
        <v>8306</v>
      </c>
      <c r="B2047" s="1" t="s">
        <v>8304</v>
      </c>
      <c r="C2047" s="1" t="s">
        <v>8307</v>
      </c>
      <c r="D2047" s="1" t="s">
        <v>10284</v>
      </c>
      <c r="E2047" s="1" t="s">
        <v>10285</v>
      </c>
      <c r="F2047" s="13" t="str">
        <f t="shared" si="31"/>
        <v>160 - Appalachian Basin</v>
      </c>
      <c r="G2047" s="14">
        <f>_xlfn.IFNA(VLOOKUP($F2047,StorageTanks_ProductionOnly!$BQ$2:$CE$31,10,FALSE),StorageTanks_ProductionOnly!$BZ$32)</f>
        <v>0</v>
      </c>
      <c r="H2047" s="14">
        <f>_xlfn.IFNA(VLOOKUP($F2047,StorageTanks_ProductionOnly!$BQ$2:$CE$31,11,FALSE),StorageTanks_ProductionOnly!$CA$32)</f>
        <v>0.93326212150909493</v>
      </c>
      <c r="I2047" s="14">
        <f>_xlfn.IFNA(VLOOKUP($F2047,StorageTanks_ProductionOnly!$BQ$2:$CE$31,13,FALSE),StorageTanks_ProductionOnly!$CC$32)</f>
        <v>0</v>
      </c>
      <c r="J2047" s="14">
        <f>_xlfn.IFNA(VLOOKUP($F2047,StorageTanks_ProductionOnly!$BQ$2:$CE$31,14,FALSE),StorageTanks_ProductionOnly!$CD$32)</f>
        <v>0</v>
      </c>
    </row>
    <row r="2048" spans="1:10" x14ac:dyDescent="0.25">
      <c r="A2048" s="1" t="s">
        <v>8308</v>
      </c>
      <c r="B2048" s="1" t="s">
        <v>8304</v>
      </c>
      <c r="C2048" s="1" t="s">
        <v>8309</v>
      </c>
      <c r="D2048" s="1" t="s">
        <v>10284</v>
      </c>
      <c r="E2048" s="1" t="s">
        <v>10285</v>
      </c>
      <c r="F2048" s="13" t="str">
        <f t="shared" si="31"/>
        <v>160 - Appalachian Basin</v>
      </c>
      <c r="G2048" s="14">
        <f>_xlfn.IFNA(VLOOKUP($F2048,StorageTanks_ProductionOnly!$BQ$2:$CE$31,10,FALSE),StorageTanks_ProductionOnly!$BZ$32)</f>
        <v>0</v>
      </c>
      <c r="H2048" s="14">
        <f>_xlfn.IFNA(VLOOKUP($F2048,StorageTanks_ProductionOnly!$BQ$2:$CE$31,11,FALSE),StorageTanks_ProductionOnly!$CA$32)</f>
        <v>0.93326212150909493</v>
      </c>
      <c r="I2048" s="14">
        <f>_xlfn.IFNA(VLOOKUP($F2048,StorageTanks_ProductionOnly!$BQ$2:$CE$31,13,FALSE),StorageTanks_ProductionOnly!$CC$32)</f>
        <v>0</v>
      </c>
      <c r="J2048" s="14">
        <f>_xlfn.IFNA(VLOOKUP($F2048,StorageTanks_ProductionOnly!$BQ$2:$CE$31,14,FALSE),StorageTanks_ProductionOnly!$CD$32)</f>
        <v>0</v>
      </c>
    </row>
    <row r="2049" spans="1:10" x14ac:dyDescent="0.25">
      <c r="A2049" s="1" t="s">
        <v>8310</v>
      </c>
      <c r="B2049" s="1" t="s">
        <v>8304</v>
      </c>
      <c r="C2049" s="1" t="s">
        <v>8311</v>
      </c>
      <c r="D2049" s="1" t="s">
        <v>10284</v>
      </c>
      <c r="E2049" s="1" t="s">
        <v>10285</v>
      </c>
      <c r="F2049" s="13" t="str">
        <f t="shared" si="31"/>
        <v>160 - Appalachian Basin</v>
      </c>
      <c r="G2049" s="14">
        <f>_xlfn.IFNA(VLOOKUP($F2049,StorageTanks_ProductionOnly!$BQ$2:$CE$31,10,FALSE),StorageTanks_ProductionOnly!$BZ$32)</f>
        <v>0</v>
      </c>
      <c r="H2049" s="14">
        <f>_xlfn.IFNA(VLOOKUP($F2049,StorageTanks_ProductionOnly!$BQ$2:$CE$31,11,FALSE),StorageTanks_ProductionOnly!$CA$32)</f>
        <v>0.93326212150909493</v>
      </c>
      <c r="I2049" s="14">
        <f>_xlfn.IFNA(VLOOKUP($F2049,StorageTanks_ProductionOnly!$BQ$2:$CE$31,13,FALSE),StorageTanks_ProductionOnly!$CC$32)</f>
        <v>0</v>
      </c>
      <c r="J2049" s="14">
        <f>_xlfn.IFNA(VLOOKUP($F2049,StorageTanks_ProductionOnly!$BQ$2:$CE$31,14,FALSE),StorageTanks_ProductionOnly!$CD$32)</f>
        <v>0</v>
      </c>
    </row>
    <row r="2050" spans="1:10" x14ac:dyDescent="0.25">
      <c r="A2050" s="1" t="s">
        <v>8312</v>
      </c>
      <c r="B2050" s="1" t="s">
        <v>8304</v>
      </c>
      <c r="C2050" s="1" t="s">
        <v>8313</v>
      </c>
      <c r="D2050" s="1" t="s">
        <v>10154</v>
      </c>
      <c r="E2050" s="1" t="s">
        <v>10155</v>
      </c>
      <c r="F2050" s="13" t="str">
        <f t="shared" ref="F2050:F2113" si="32">_xlfn.CONCAT(E2050," ","-"," ",D2050)</f>
        <v>300 - Cincinnati Arch</v>
      </c>
      <c r="G2050" s="14">
        <f>_xlfn.IFNA(VLOOKUP($F2050,StorageTanks_ProductionOnly!$BQ$2:$CE$31,10,FALSE),StorageTanks_ProductionOnly!$BZ$32)</f>
        <v>5.1641542824907183E-2</v>
      </c>
      <c r="H2050" s="14">
        <f>_xlfn.IFNA(VLOOKUP($F2050,StorageTanks_ProductionOnly!$BQ$2:$CE$31,11,FALSE),StorageTanks_ProductionOnly!$CA$32)</f>
        <v>0.88022939803243827</v>
      </c>
      <c r="I2050" s="14">
        <f>_xlfn.IFNA(VLOOKUP($F2050,StorageTanks_ProductionOnly!$BQ$2:$CE$31,13,FALSE),StorageTanks_ProductionOnly!$CC$32)</f>
        <v>9.9239949282087778E-2</v>
      </c>
      <c r="J2050" s="14">
        <f>_xlfn.IFNA(VLOOKUP($F2050,StorageTanks_ProductionOnly!$BQ$2:$CE$31,14,FALSE),StorageTanks_ProductionOnly!$CD$32)</f>
        <v>0.78502133323338208</v>
      </c>
    </row>
    <row r="2051" spans="1:10" x14ac:dyDescent="0.25">
      <c r="A2051" s="1" t="s">
        <v>8314</v>
      </c>
      <c r="B2051" s="1" t="s">
        <v>8304</v>
      </c>
      <c r="C2051" s="1" t="s">
        <v>8315</v>
      </c>
      <c r="D2051" s="1" t="s">
        <v>363</v>
      </c>
      <c r="E2051" s="1" t="s">
        <v>10353</v>
      </c>
      <c r="F2051" s="13" t="str">
        <f t="shared" si="32"/>
        <v>160A - Appalachian Basin (Eastern Overthrust Area)</v>
      </c>
      <c r="G2051" s="14">
        <f>_xlfn.IFNA(VLOOKUP($F2051,StorageTanks_ProductionOnly!$BQ$2:$CE$31,10,FALSE),StorageTanks_ProductionOnly!$BZ$32)</f>
        <v>3.6494488394335283E-3</v>
      </c>
      <c r="H2051" s="14">
        <f>_xlfn.IFNA(VLOOKUP($F2051,StorageTanks_ProductionOnly!$BQ$2:$CE$31,11,FALSE),StorageTanks_ProductionOnly!$CA$32)</f>
        <v>0.96692952450442948</v>
      </c>
      <c r="I2051" s="14">
        <f>_xlfn.IFNA(VLOOKUP($F2051,StorageTanks_ProductionOnly!$BQ$2:$CE$31,13,FALSE),StorageTanks_ProductionOnly!$CC$32)</f>
        <v>0</v>
      </c>
      <c r="J2051" s="14">
        <f>_xlfn.IFNA(VLOOKUP($F2051,StorageTanks_ProductionOnly!$BQ$2:$CE$31,14,FALSE),StorageTanks_ProductionOnly!$CD$32)</f>
        <v>0</v>
      </c>
    </row>
    <row r="2052" spans="1:10" x14ac:dyDescent="0.25">
      <c r="A2052" s="1" t="s">
        <v>8316</v>
      </c>
      <c r="B2052" s="1" t="s">
        <v>8304</v>
      </c>
      <c r="C2052" s="1" t="s">
        <v>6044</v>
      </c>
      <c r="D2052" s="1" t="s">
        <v>10154</v>
      </c>
      <c r="E2052" s="1" t="s">
        <v>10155</v>
      </c>
      <c r="F2052" s="13" t="str">
        <f t="shared" si="32"/>
        <v>300 - Cincinnati Arch</v>
      </c>
      <c r="G2052" s="14">
        <f>_xlfn.IFNA(VLOOKUP($F2052,StorageTanks_ProductionOnly!$BQ$2:$CE$31,10,FALSE),StorageTanks_ProductionOnly!$BZ$32)</f>
        <v>5.1641542824907183E-2</v>
      </c>
      <c r="H2052" s="14">
        <f>_xlfn.IFNA(VLOOKUP($F2052,StorageTanks_ProductionOnly!$BQ$2:$CE$31,11,FALSE),StorageTanks_ProductionOnly!$CA$32)</f>
        <v>0.88022939803243827</v>
      </c>
      <c r="I2052" s="14">
        <f>_xlfn.IFNA(VLOOKUP($F2052,StorageTanks_ProductionOnly!$BQ$2:$CE$31,13,FALSE),StorageTanks_ProductionOnly!$CC$32)</f>
        <v>9.9239949282087778E-2</v>
      </c>
      <c r="J2052" s="14">
        <f>_xlfn.IFNA(VLOOKUP($F2052,StorageTanks_ProductionOnly!$BQ$2:$CE$31,14,FALSE),StorageTanks_ProductionOnly!$CD$32)</f>
        <v>0.78502133323338208</v>
      </c>
    </row>
    <row r="2053" spans="1:10" x14ac:dyDescent="0.25">
      <c r="A2053" s="1" t="s">
        <v>8317</v>
      </c>
      <c r="B2053" s="1" t="s">
        <v>8304</v>
      </c>
      <c r="C2053" s="1" t="s">
        <v>4956</v>
      </c>
      <c r="D2053" s="1" t="s">
        <v>10154</v>
      </c>
      <c r="E2053" s="1" t="s">
        <v>10155</v>
      </c>
      <c r="F2053" s="13" t="str">
        <f t="shared" si="32"/>
        <v>300 - Cincinnati Arch</v>
      </c>
      <c r="G2053" s="14">
        <f>_xlfn.IFNA(VLOOKUP($F2053,StorageTanks_ProductionOnly!$BQ$2:$CE$31,10,FALSE),StorageTanks_ProductionOnly!$BZ$32)</f>
        <v>5.1641542824907183E-2</v>
      </c>
      <c r="H2053" s="14">
        <f>_xlfn.IFNA(VLOOKUP($F2053,StorageTanks_ProductionOnly!$BQ$2:$CE$31,11,FALSE),StorageTanks_ProductionOnly!$CA$32)</f>
        <v>0.88022939803243827</v>
      </c>
      <c r="I2053" s="14">
        <f>_xlfn.IFNA(VLOOKUP($F2053,StorageTanks_ProductionOnly!$BQ$2:$CE$31,13,FALSE),StorageTanks_ProductionOnly!$CC$32)</f>
        <v>9.9239949282087778E-2</v>
      </c>
      <c r="J2053" s="14">
        <f>_xlfn.IFNA(VLOOKUP($F2053,StorageTanks_ProductionOnly!$BQ$2:$CE$31,14,FALSE),StorageTanks_ProductionOnly!$CD$32)</f>
        <v>0.78502133323338208</v>
      </c>
    </row>
    <row r="2054" spans="1:10" x14ac:dyDescent="0.25">
      <c r="A2054" s="1" t="s">
        <v>8318</v>
      </c>
      <c r="B2054" s="1" t="s">
        <v>8304</v>
      </c>
      <c r="C2054" s="1" t="s">
        <v>5182</v>
      </c>
      <c r="D2054" s="1" t="s">
        <v>363</v>
      </c>
      <c r="E2054" s="1" t="s">
        <v>10353</v>
      </c>
      <c r="F2054" s="13" t="str">
        <f t="shared" si="32"/>
        <v>160A - Appalachian Basin (Eastern Overthrust Area)</v>
      </c>
      <c r="G2054" s="14">
        <f>_xlfn.IFNA(VLOOKUP($F2054,StorageTanks_ProductionOnly!$BQ$2:$CE$31,10,FALSE),StorageTanks_ProductionOnly!$BZ$32)</f>
        <v>3.6494488394335283E-3</v>
      </c>
      <c r="H2054" s="14">
        <f>_xlfn.IFNA(VLOOKUP($F2054,StorageTanks_ProductionOnly!$BQ$2:$CE$31,11,FALSE),StorageTanks_ProductionOnly!$CA$32)</f>
        <v>0.96692952450442948</v>
      </c>
      <c r="I2054" s="14">
        <f>_xlfn.IFNA(VLOOKUP($F2054,StorageTanks_ProductionOnly!$BQ$2:$CE$31,13,FALSE),StorageTanks_ProductionOnly!$CC$32)</f>
        <v>0</v>
      </c>
      <c r="J2054" s="14">
        <f>_xlfn.IFNA(VLOOKUP($F2054,StorageTanks_ProductionOnly!$BQ$2:$CE$31,14,FALSE),StorageTanks_ProductionOnly!$CD$32)</f>
        <v>0</v>
      </c>
    </row>
    <row r="2055" spans="1:10" x14ac:dyDescent="0.25">
      <c r="A2055" s="1" t="s">
        <v>8319</v>
      </c>
      <c r="B2055" s="1" t="s">
        <v>8304</v>
      </c>
      <c r="C2055" s="1" t="s">
        <v>6052</v>
      </c>
      <c r="D2055" s="1" t="s">
        <v>10154</v>
      </c>
      <c r="E2055" s="1" t="s">
        <v>10155</v>
      </c>
      <c r="F2055" s="13" t="str">
        <f t="shared" si="32"/>
        <v>300 - Cincinnati Arch</v>
      </c>
      <c r="G2055" s="14">
        <f>_xlfn.IFNA(VLOOKUP($F2055,StorageTanks_ProductionOnly!$BQ$2:$CE$31,10,FALSE),StorageTanks_ProductionOnly!$BZ$32)</f>
        <v>5.1641542824907183E-2</v>
      </c>
      <c r="H2055" s="14">
        <f>_xlfn.IFNA(VLOOKUP($F2055,StorageTanks_ProductionOnly!$BQ$2:$CE$31,11,FALSE),StorageTanks_ProductionOnly!$CA$32)</f>
        <v>0.88022939803243827</v>
      </c>
      <c r="I2055" s="14">
        <f>_xlfn.IFNA(VLOOKUP($F2055,StorageTanks_ProductionOnly!$BQ$2:$CE$31,13,FALSE),StorageTanks_ProductionOnly!$CC$32)</f>
        <v>9.9239949282087778E-2</v>
      </c>
      <c r="J2055" s="14">
        <f>_xlfn.IFNA(VLOOKUP($F2055,StorageTanks_ProductionOnly!$BQ$2:$CE$31,14,FALSE),StorageTanks_ProductionOnly!$CD$32)</f>
        <v>0.78502133323338208</v>
      </c>
    </row>
    <row r="2056" spans="1:10" x14ac:dyDescent="0.25">
      <c r="A2056" s="1" t="s">
        <v>8320</v>
      </c>
      <c r="B2056" s="1" t="s">
        <v>8304</v>
      </c>
      <c r="C2056" s="1" t="s">
        <v>5186</v>
      </c>
      <c r="D2056" s="1" t="s">
        <v>10154</v>
      </c>
      <c r="E2056" s="1" t="s">
        <v>10155</v>
      </c>
      <c r="F2056" s="13" t="str">
        <f t="shared" si="32"/>
        <v>300 - Cincinnati Arch</v>
      </c>
      <c r="G2056" s="14">
        <f>_xlfn.IFNA(VLOOKUP($F2056,StorageTanks_ProductionOnly!$BQ$2:$CE$31,10,FALSE),StorageTanks_ProductionOnly!$BZ$32)</f>
        <v>5.1641542824907183E-2</v>
      </c>
      <c r="H2056" s="14">
        <f>_xlfn.IFNA(VLOOKUP($F2056,StorageTanks_ProductionOnly!$BQ$2:$CE$31,11,FALSE),StorageTanks_ProductionOnly!$CA$32)</f>
        <v>0.88022939803243827</v>
      </c>
      <c r="I2056" s="14">
        <f>_xlfn.IFNA(VLOOKUP($F2056,StorageTanks_ProductionOnly!$BQ$2:$CE$31,13,FALSE),StorageTanks_ProductionOnly!$CC$32)</f>
        <v>9.9239949282087778E-2</v>
      </c>
      <c r="J2056" s="14">
        <f>_xlfn.IFNA(VLOOKUP($F2056,StorageTanks_ProductionOnly!$BQ$2:$CE$31,14,FALSE),StorageTanks_ProductionOnly!$CD$32)</f>
        <v>0.78502133323338208</v>
      </c>
    </row>
    <row r="2057" spans="1:10" x14ac:dyDescent="0.25">
      <c r="A2057" s="1" t="s">
        <v>8321</v>
      </c>
      <c r="B2057" s="1" t="s">
        <v>8304</v>
      </c>
      <c r="C2057" s="1" t="s">
        <v>8322</v>
      </c>
      <c r="D2057" s="1" t="s">
        <v>10154</v>
      </c>
      <c r="E2057" s="1" t="s">
        <v>10155</v>
      </c>
      <c r="F2057" s="13" t="str">
        <f t="shared" si="32"/>
        <v>300 - Cincinnati Arch</v>
      </c>
      <c r="G2057" s="14">
        <f>_xlfn.IFNA(VLOOKUP($F2057,StorageTanks_ProductionOnly!$BQ$2:$CE$31,10,FALSE),StorageTanks_ProductionOnly!$BZ$32)</f>
        <v>5.1641542824907183E-2</v>
      </c>
      <c r="H2057" s="14">
        <f>_xlfn.IFNA(VLOOKUP($F2057,StorageTanks_ProductionOnly!$BQ$2:$CE$31,11,FALSE),StorageTanks_ProductionOnly!$CA$32)</f>
        <v>0.88022939803243827</v>
      </c>
      <c r="I2057" s="14">
        <f>_xlfn.IFNA(VLOOKUP($F2057,StorageTanks_ProductionOnly!$BQ$2:$CE$31,13,FALSE),StorageTanks_ProductionOnly!$CC$32)</f>
        <v>9.9239949282087778E-2</v>
      </c>
      <c r="J2057" s="14">
        <f>_xlfn.IFNA(VLOOKUP($F2057,StorageTanks_ProductionOnly!$BQ$2:$CE$31,14,FALSE),StorageTanks_ProductionOnly!$CD$32)</f>
        <v>0.78502133323338208</v>
      </c>
    </row>
    <row r="2058" spans="1:10" x14ac:dyDescent="0.25">
      <c r="A2058" s="1" t="s">
        <v>8323</v>
      </c>
      <c r="B2058" s="1" t="s">
        <v>8304</v>
      </c>
      <c r="C2058" s="1" t="s">
        <v>6058</v>
      </c>
      <c r="D2058" s="1" t="s">
        <v>10154</v>
      </c>
      <c r="E2058" s="1" t="s">
        <v>10155</v>
      </c>
      <c r="F2058" s="13" t="str">
        <f t="shared" si="32"/>
        <v>300 - Cincinnati Arch</v>
      </c>
      <c r="G2058" s="14">
        <f>_xlfn.IFNA(VLOOKUP($F2058,StorageTanks_ProductionOnly!$BQ$2:$CE$31,10,FALSE),StorageTanks_ProductionOnly!$BZ$32)</f>
        <v>5.1641542824907183E-2</v>
      </c>
      <c r="H2058" s="14">
        <f>_xlfn.IFNA(VLOOKUP($F2058,StorageTanks_ProductionOnly!$BQ$2:$CE$31,11,FALSE),StorageTanks_ProductionOnly!$CA$32)</f>
        <v>0.88022939803243827</v>
      </c>
      <c r="I2058" s="14">
        <f>_xlfn.IFNA(VLOOKUP($F2058,StorageTanks_ProductionOnly!$BQ$2:$CE$31,13,FALSE),StorageTanks_ProductionOnly!$CC$32)</f>
        <v>9.9239949282087778E-2</v>
      </c>
      <c r="J2058" s="14">
        <f>_xlfn.IFNA(VLOOKUP($F2058,StorageTanks_ProductionOnly!$BQ$2:$CE$31,14,FALSE),StorageTanks_ProductionOnly!$CD$32)</f>
        <v>0.78502133323338208</v>
      </c>
    </row>
    <row r="2059" spans="1:10" x14ac:dyDescent="0.25">
      <c r="A2059" s="1" t="s">
        <v>8324</v>
      </c>
      <c r="B2059" s="1" t="s">
        <v>8304</v>
      </c>
      <c r="C2059" s="1" t="s">
        <v>8325</v>
      </c>
      <c r="D2059" s="1" t="s">
        <v>363</v>
      </c>
      <c r="E2059" s="1" t="s">
        <v>10353</v>
      </c>
      <c r="F2059" s="13" t="str">
        <f t="shared" si="32"/>
        <v>160A - Appalachian Basin (Eastern Overthrust Area)</v>
      </c>
      <c r="G2059" s="14">
        <f>_xlfn.IFNA(VLOOKUP($F2059,StorageTanks_ProductionOnly!$BQ$2:$CE$31,10,FALSE),StorageTanks_ProductionOnly!$BZ$32)</f>
        <v>3.6494488394335283E-3</v>
      </c>
      <c r="H2059" s="14">
        <f>_xlfn.IFNA(VLOOKUP($F2059,StorageTanks_ProductionOnly!$BQ$2:$CE$31,11,FALSE),StorageTanks_ProductionOnly!$CA$32)</f>
        <v>0.96692952450442948</v>
      </c>
      <c r="I2059" s="14">
        <f>_xlfn.IFNA(VLOOKUP($F2059,StorageTanks_ProductionOnly!$BQ$2:$CE$31,13,FALSE),StorageTanks_ProductionOnly!$CC$32)</f>
        <v>0</v>
      </c>
      <c r="J2059" s="14">
        <f>_xlfn.IFNA(VLOOKUP($F2059,StorageTanks_ProductionOnly!$BQ$2:$CE$31,14,FALSE),StorageTanks_ProductionOnly!$CD$32)</f>
        <v>0</v>
      </c>
    </row>
    <row r="2060" spans="1:10" x14ac:dyDescent="0.25">
      <c r="A2060" s="1" t="s">
        <v>8326</v>
      </c>
      <c r="B2060" s="1" t="s">
        <v>8304</v>
      </c>
      <c r="C2060" s="1" t="s">
        <v>8327</v>
      </c>
      <c r="D2060" s="1" t="s">
        <v>10284</v>
      </c>
      <c r="E2060" s="1" t="s">
        <v>10285</v>
      </c>
      <c r="F2060" s="13" t="str">
        <f t="shared" si="32"/>
        <v>160 - Appalachian Basin</v>
      </c>
      <c r="G2060" s="14">
        <f>_xlfn.IFNA(VLOOKUP($F2060,StorageTanks_ProductionOnly!$BQ$2:$CE$31,10,FALSE),StorageTanks_ProductionOnly!$BZ$32)</f>
        <v>0</v>
      </c>
      <c r="H2060" s="14">
        <f>_xlfn.IFNA(VLOOKUP($F2060,StorageTanks_ProductionOnly!$BQ$2:$CE$31,11,FALSE),StorageTanks_ProductionOnly!$CA$32)</f>
        <v>0.93326212150909493</v>
      </c>
      <c r="I2060" s="14">
        <f>_xlfn.IFNA(VLOOKUP($F2060,StorageTanks_ProductionOnly!$BQ$2:$CE$31,13,FALSE),StorageTanks_ProductionOnly!$CC$32)</f>
        <v>0</v>
      </c>
      <c r="J2060" s="14">
        <f>_xlfn.IFNA(VLOOKUP($F2060,StorageTanks_ProductionOnly!$BQ$2:$CE$31,14,FALSE),StorageTanks_ProductionOnly!$CD$32)</f>
        <v>0</v>
      </c>
    </row>
    <row r="2061" spans="1:10" x14ac:dyDescent="0.25">
      <c r="A2061" s="1" t="s">
        <v>8328</v>
      </c>
      <c r="B2061" s="1" t="s">
        <v>8304</v>
      </c>
      <c r="C2061" s="1" t="s">
        <v>5198</v>
      </c>
      <c r="D2061" s="1" t="s">
        <v>10284</v>
      </c>
      <c r="E2061" s="1" t="s">
        <v>10285</v>
      </c>
      <c r="F2061" s="13" t="str">
        <f t="shared" si="32"/>
        <v>160 - Appalachian Basin</v>
      </c>
      <c r="G2061" s="14">
        <f>_xlfn.IFNA(VLOOKUP($F2061,StorageTanks_ProductionOnly!$BQ$2:$CE$31,10,FALSE),StorageTanks_ProductionOnly!$BZ$32)</f>
        <v>0</v>
      </c>
      <c r="H2061" s="14">
        <f>_xlfn.IFNA(VLOOKUP($F2061,StorageTanks_ProductionOnly!$BQ$2:$CE$31,11,FALSE),StorageTanks_ProductionOnly!$CA$32)</f>
        <v>0.93326212150909493</v>
      </c>
      <c r="I2061" s="14">
        <f>_xlfn.IFNA(VLOOKUP($F2061,StorageTanks_ProductionOnly!$BQ$2:$CE$31,13,FALSE),StorageTanks_ProductionOnly!$CC$32)</f>
        <v>0</v>
      </c>
      <c r="J2061" s="14">
        <f>_xlfn.IFNA(VLOOKUP($F2061,StorageTanks_ProductionOnly!$BQ$2:$CE$31,14,FALSE),StorageTanks_ProductionOnly!$CD$32)</f>
        <v>0</v>
      </c>
    </row>
    <row r="2062" spans="1:10" x14ac:dyDescent="0.25">
      <c r="A2062" s="1" t="s">
        <v>8329</v>
      </c>
      <c r="B2062" s="1" t="s">
        <v>8304</v>
      </c>
      <c r="C2062" s="1" t="s">
        <v>8330</v>
      </c>
      <c r="D2062" s="1" t="s">
        <v>10284</v>
      </c>
      <c r="E2062" s="1" t="s">
        <v>10285</v>
      </c>
      <c r="F2062" s="13" t="str">
        <f t="shared" si="32"/>
        <v>160 - Appalachian Basin</v>
      </c>
      <c r="G2062" s="14">
        <f>_xlfn.IFNA(VLOOKUP($F2062,StorageTanks_ProductionOnly!$BQ$2:$CE$31,10,FALSE),StorageTanks_ProductionOnly!$BZ$32)</f>
        <v>0</v>
      </c>
      <c r="H2062" s="14">
        <f>_xlfn.IFNA(VLOOKUP($F2062,StorageTanks_ProductionOnly!$BQ$2:$CE$31,11,FALSE),StorageTanks_ProductionOnly!$CA$32)</f>
        <v>0.93326212150909493</v>
      </c>
      <c r="I2062" s="14">
        <f>_xlfn.IFNA(VLOOKUP($F2062,StorageTanks_ProductionOnly!$BQ$2:$CE$31,13,FALSE),StorageTanks_ProductionOnly!$CC$32)</f>
        <v>0</v>
      </c>
      <c r="J2062" s="14">
        <f>_xlfn.IFNA(VLOOKUP($F2062,StorageTanks_ProductionOnly!$BQ$2:$CE$31,14,FALSE),StorageTanks_ProductionOnly!$CD$32)</f>
        <v>0</v>
      </c>
    </row>
    <row r="2063" spans="1:10" x14ac:dyDescent="0.25">
      <c r="A2063" s="1" t="s">
        <v>8331</v>
      </c>
      <c r="B2063" s="1" t="s">
        <v>8304</v>
      </c>
      <c r="C2063" s="1" t="s">
        <v>8332</v>
      </c>
      <c r="D2063" s="1" t="s">
        <v>10154</v>
      </c>
      <c r="E2063" s="1" t="s">
        <v>10155</v>
      </c>
      <c r="F2063" s="13" t="str">
        <f t="shared" si="32"/>
        <v>300 - Cincinnati Arch</v>
      </c>
      <c r="G2063" s="14">
        <f>_xlfn.IFNA(VLOOKUP($F2063,StorageTanks_ProductionOnly!$BQ$2:$CE$31,10,FALSE),StorageTanks_ProductionOnly!$BZ$32)</f>
        <v>5.1641542824907183E-2</v>
      </c>
      <c r="H2063" s="14">
        <f>_xlfn.IFNA(VLOOKUP($F2063,StorageTanks_ProductionOnly!$BQ$2:$CE$31,11,FALSE),StorageTanks_ProductionOnly!$CA$32)</f>
        <v>0.88022939803243827</v>
      </c>
      <c r="I2063" s="14">
        <f>_xlfn.IFNA(VLOOKUP($F2063,StorageTanks_ProductionOnly!$BQ$2:$CE$31,13,FALSE),StorageTanks_ProductionOnly!$CC$32)</f>
        <v>9.9239949282087778E-2</v>
      </c>
      <c r="J2063" s="14">
        <f>_xlfn.IFNA(VLOOKUP($F2063,StorageTanks_ProductionOnly!$BQ$2:$CE$31,14,FALSE),StorageTanks_ProductionOnly!$CD$32)</f>
        <v>0.78502133323338208</v>
      </c>
    </row>
    <row r="2064" spans="1:10" x14ac:dyDescent="0.25">
      <c r="A2064" s="1" t="s">
        <v>8333</v>
      </c>
      <c r="B2064" s="1" t="s">
        <v>8304</v>
      </c>
      <c r="C2064" s="1" t="s">
        <v>8334</v>
      </c>
      <c r="D2064" s="1" t="s">
        <v>10268</v>
      </c>
      <c r="E2064" s="1" t="s">
        <v>10269</v>
      </c>
      <c r="F2064" s="13" t="str">
        <f t="shared" si="32"/>
        <v>305 - Michigan Basin</v>
      </c>
      <c r="G2064" s="14">
        <f>_xlfn.IFNA(VLOOKUP($F2064,StorageTanks_ProductionOnly!$BQ$2:$CE$31,10,FALSE),StorageTanks_ProductionOnly!$BZ$32)</f>
        <v>0</v>
      </c>
      <c r="H2064" s="14">
        <f>_xlfn.IFNA(VLOOKUP($F2064,StorageTanks_ProductionOnly!$BQ$2:$CE$31,11,FALSE),StorageTanks_ProductionOnly!$CA$32)</f>
        <v>0</v>
      </c>
      <c r="I2064" s="14">
        <f>_xlfn.IFNA(VLOOKUP($F2064,StorageTanks_ProductionOnly!$BQ$2:$CE$31,13,FALSE),StorageTanks_ProductionOnly!$CC$32)</f>
        <v>0.1969412558616748</v>
      </c>
      <c r="J2064" s="14">
        <f>_xlfn.IFNA(VLOOKUP($F2064,StorageTanks_ProductionOnly!$BQ$2:$CE$31,14,FALSE),StorageTanks_ProductionOnly!$CD$32)</f>
        <v>0.76477539906060188</v>
      </c>
    </row>
    <row r="2065" spans="1:10" x14ac:dyDescent="0.25">
      <c r="A2065" s="1" t="s">
        <v>8335</v>
      </c>
      <c r="B2065" s="1" t="s">
        <v>8304</v>
      </c>
      <c r="C2065" s="1" t="s">
        <v>6218</v>
      </c>
      <c r="D2065" s="1" t="s">
        <v>10284</v>
      </c>
      <c r="E2065" s="1" t="s">
        <v>10285</v>
      </c>
      <c r="F2065" s="13" t="str">
        <f t="shared" si="32"/>
        <v>160 - Appalachian Basin</v>
      </c>
      <c r="G2065" s="14">
        <f>_xlfn.IFNA(VLOOKUP($F2065,StorageTanks_ProductionOnly!$BQ$2:$CE$31,10,FALSE),StorageTanks_ProductionOnly!$BZ$32)</f>
        <v>0</v>
      </c>
      <c r="H2065" s="14">
        <f>_xlfn.IFNA(VLOOKUP($F2065,StorageTanks_ProductionOnly!$BQ$2:$CE$31,11,FALSE),StorageTanks_ProductionOnly!$CA$32)</f>
        <v>0.93326212150909493</v>
      </c>
      <c r="I2065" s="14">
        <f>_xlfn.IFNA(VLOOKUP($F2065,StorageTanks_ProductionOnly!$BQ$2:$CE$31,13,FALSE),StorageTanks_ProductionOnly!$CC$32)</f>
        <v>0</v>
      </c>
      <c r="J2065" s="14">
        <f>_xlfn.IFNA(VLOOKUP($F2065,StorageTanks_ProductionOnly!$BQ$2:$CE$31,14,FALSE),StorageTanks_ProductionOnly!$CD$32)</f>
        <v>0</v>
      </c>
    </row>
    <row r="2066" spans="1:10" x14ac:dyDescent="0.25">
      <c r="A2066" s="1" t="s">
        <v>8336</v>
      </c>
      <c r="B2066" s="1" t="s">
        <v>8304</v>
      </c>
      <c r="C2066" s="1" t="s">
        <v>7985</v>
      </c>
      <c r="D2066" s="1" t="s">
        <v>10284</v>
      </c>
      <c r="E2066" s="1" t="s">
        <v>10285</v>
      </c>
      <c r="F2066" s="13" t="str">
        <f t="shared" si="32"/>
        <v>160 - Appalachian Basin</v>
      </c>
      <c r="G2066" s="14">
        <f>_xlfn.IFNA(VLOOKUP($F2066,StorageTanks_ProductionOnly!$BQ$2:$CE$31,10,FALSE),StorageTanks_ProductionOnly!$BZ$32)</f>
        <v>0</v>
      </c>
      <c r="H2066" s="14">
        <f>_xlfn.IFNA(VLOOKUP($F2066,StorageTanks_ProductionOnly!$BQ$2:$CE$31,11,FALSE),StorageTanks_ProductionOnly!$CA$32)</f>
        <v>0.93326212150909493</v>
      </c>
      <c r="I2066" s="14">
        <f>_xlfn.IFNA(VLOOKUP($F2066,StorageTanks_ProductionOnly!$BQ$2:$CE$31,13,FALSE),StorageTanks_ProductionOnly!$CC$32)</f>
        <v>0</v>
      </c>
      <c r="J2066" s="14">
        <f>_xlfn.IFNA(VLOOKUP($F2066,StorageTanks_ProductionOnly!$BQ$2:$CE$31,14,FALSE),StorageTanks_ProductionOnly!$CD$32)</f>
        <v>0</v>
      </c>
    </row>
    <row r="2067" spans="1:10" x14ac:dyDescent="0.25">
      <c r="A2067" s="1" t="s">
        <v>8337</v>
      </c>
      <c r="B2067" s="1" t="s">
        <v>8304</v>
      </c>
      <c r="C2067" s="1" t="s">
        <v>5537</v>
      </c>
      <c r="D2067" s="1" t="s">
        <v>10284</v>
      </c>
      <c r="E2067" s="1" t="s">
        <v>10285</v>
      </c>
      <c r="F2067" s="13" t="str">
        <f t="shared" si="32"/>
        <v>160 - Appalachian Basin</v>
      </c>
      <c r="G2067" s="14">
        <f>_xlfn.IFNA(VLOOKUP($F2067,StorageTanks_ProductionOnly!$BQ$2:$CE$31,10,FALSE),StorageTanks_ProductionOnly!$BZ$32)</f>
        <v>0</v>
      </c>
      <c r="H2067" s="14">
        <f>_xlfn.IFNA(VLOOKUP($F2067,StorageTanks_ProductionOnly!$BQ$2:$CE$31,11,FALSE),StorageTanks_ProductionOnly!$CA$32)</f>
        <v>0.93326212150909493</v>
      </c>
      <c r="I2067" s="14">
        <f>_xlfn.IFNA(VLOOKUP($F2067,StorageTanks_ProductionOnly!$BQ$2:$CE$31,13,FALSE),StorageTanks_ProductionOnly!$CC$32)</f>
        <v>0</v>
      </c>
      <c r="J2067" s="14">
        <f>_xlfn.IFNA(VLOOKUP($F2067,StorageTanks_ProductionOnly!$BQ$2:$CE$31,14,FALSE),StorageTanks_ProductionOnly!$CD$32)</f>
        <v>0</v>
      </c>
    </row>
    <row r="2068" spans="1:10" x14ac:dyDescent="0.25">
      <c r="A2068" s="1" t="s">
        <v>8338</v>
      </c>
      <c r="B2068" s="1" t="s">
        <v>8304</v>
      </c>
      <c r="C2068" s="1" t="s">
        <v>5000</v>
      </c>
      <c r="D2068" s="1" t="s">
        <v>10284</v>
      </c>
      <c r="E2068" s="1" t="s">
        <v>10285</v>
      </c>
      <c r="F2068" s="13" t="str">
        <f t="shared" si="32"/>
        <v>160 - Appalachian Basin</v>
      </c>
      <c r="G2068" s="14">
        <f>_xlfn.IFNA(VLOOKUP($F2068,StorageTanks_ProductionOnly!$BQ$2:$CE$31,10,FALSE),StorageTanks_ProductionOnly!$BZ$32)</f>
        <v>0</v>
      </c>
      <c r="H2068" s="14">
        <f>_xlfn.IFNA(VLOOKUP($F2068,StorageTanks_ProductionOnly!$BQ$2:$CE$31,11,FALSE),StorageTanks_ProductionOnly!$CA$32)</f>
        <v>0.93326212150909493</v>
      </c>
      <c r="I2068" s="14">
        <f>_xlfn.IFNA(VLOOKUP($F2068,StorageTanks_ProductionOnly!$BQ$2:$CE$31,13,FALSE),StorageTanks_ProductionOnly!$CC$32)</f>
        <v>0</v>
      </c>
      <c r="J2068" s="14">
        <f>_xlfn.IFNA(VLOOKUP($F2068,StorageTanks_ProductionOnly!$BQ$2:$CE$31,14,FALSE),StorageTanks_ProductionOnly!$CD$32)</f>
        <v>0</v>
      </c>
    </row>
    <row r="2069" spans="1:10" x14ac:dyDescent="0.25">
      <c r="A2069" s="1" t="s">
        <v>8339</v>
      </c>
      <c r="B2069" s="1" t="s">
        <v>8304</v>
      </c>
      <c r="C2069" s="1" t="s">
        <v>5002</v>
      </c>
      <c r="D2069" s="1" t="s">
        <v>10284</v>
      </c>
      <c r="E2069" s="1" t="s">
        <v>10285</v>
      </c>
      <c r="F2069" s="13" t="str">
        <f t="shared" si="32"/>
        <v>160 - Appalachian Basin</v>
      </c>
      <c r="G2069" s="14">
        <f>_xlfn.IFNA(VLOOKUP($F2069,StorageTanks_ProductionOnly!$BQ$2:$CE$31,10,FALSE),StorageTanks_ProductionOnly!$BZ$32)</f>
        <v>0</v>
      </c>
      <c r="H2069" s="14">
        <f>_xlfn.IFNA(VLOOKUP($F2069,StorageTanks_ProductionOnly!$BQ$2:$CE$31,11,FALSE),StorageTanks_ProductionOnly!$CA$32)</f>
        <v>0.93326212150909493</v>
      </c>
      <c r="I2069" s="14">
        <f>_xlfn.IFNA(VLOOKUP($F2069,StorageTanks_ProductionOnly!$BQ$2:$CE$31,13,FALSE),StorageTanks_ProductionOnly!$CC$32)</f>
        <v>0</v>
      </c>
      <c r="J2069" s="14">
        <f>_xlfn.IFNA(VLOOKUP($F2069,StorageTanks_ProductionOnly!$BQ$2:$CE$31,14,FALSE),StorageTanks_ProductionOnly!$CD$32)</f>
        <v>0</v>
      </c>
    </row>
    <row r="2070" spans="1:10" x14ac:dyDescent="0.25">
      <c r="A2070" s="1" t="s">
        <v>8340</v>
      </c>
      <c r="B2070" s="1" t="s">
        <v>8304</v>
      </c>
      <c r="C2070" s="1" t="s">
        <v>5212</v>
      </c>
      <c r="D2070" s="1" t="s">
        <v>10268</v>
      </c>
      <c r="E2070" s="1" t="s">
        <v>10269</v>
      </c>
      <c r="F2070" s="13" t="str">
        <f t="shared" si="32"/>
        <v>305 - Michigan Basin</v>
      </c>
      <c r="G2070" s="14">
        <f>_xlfn.IFNA(VLOOKUP($F2070,StorageTanks_ProductionOnly!$BQ$2:$CE$31,10,FALSE),StorageTanks_ProductionOnly!$BZ$32)</f>
        <v>0</v>
      </c>
      <c r="H2070" s="14">
        <f>_xlfn.IFNA(VLOOKUP($F2070,StorageTanks_ProductionOnly!$BQ$2:$CE$31,11,FALSE),StorageTanks_ProductionOnly!$CA$32)</f>
        <v>0</v>
      </c>
      <c r="I2070" s="14">
        <f>_xlfn.IFNA(VLOOKUP($F2070,StorageTanks_ProductionOnly!$BQ$2:$CE$31,13,FALSE),StorageTanks_ProductionOnly!$CC$32)</f>
        <v>0.1969412558616748</v>
      </c>
      <c r="J2070" s="14">
        <f>_xlfn.IFNA(VLOOKUP($F2070,StorageTanks_ProductionOnly!$BQ$2:$CE$31,14,FALSE),StorageTanks_ProductionOnly!$CD$32)</f>
        <v>0.76477539906060188</v>
      </c>
    </row>
    <row r="2071" spans="1:10" x14ac:dyDescent="0.25">
      <c r="A2071" s="1" t="s">
        <v>8341</v>
      </c>
      <c r="B2071" s="1" t="s">
        <v>8304</v>
      </c>
      <c r="C2071" s="1" t="s">
        <v>8342</v>
      </c>
      <c r="D2071" s="1" t="s">
        <v>10284</v>
      </c>
      <c r="E2071" s="1" t="s">
        <v>10285</v>
      </c>
      <c r="F2071" s="13" t="str">
        <f t="shared" si="32"/>
        <v>160 - Appalachian Basin</v>
      </c>
      <c r="G2071" s="14">
        <f>_xlfn.IFNA(VLOOKUP($F2071,StorageTanks_ProductionOnly!$BQ$2:$CE$31,10,FALSE),StorageTanks_ProductionOnly!$BZ$32)</f>
        <v>0</v>
      </c>
      <c r="H2071" s="14">
        <f>_xlfn.IFNA(VLOOKUP($F2071,StorageTanks_ProductionOnly!$BQ$2:$CE$31,11,FALSE),StorageTanks_ProductionOnly!$CA$32)</f>
        <v>0.93326212150909493</v>
      </c>
      <c r="I2071" s="14">
        <f>_xlfn.IFNA(VLOOKUP($F2071,StorageTanks_ProductionOnly!$BQ$2:$CE$31,13,FALSE),StorageTanks_ProductionOnly!$CC$32)</f>
        <v>0</v>
      </c>
      <c r="J2071" s="14">
        <f>_xlfn.IFNA(VLOOKUP($F2071,StorageTanks_ProductionOnly!$BQ$2:$CE$31,14,FALSE),StorageTanks_ProductionOnly!$CD$32)</f>
        <v>0</v>
      </c>
    </row>
    <row r="2072" spans="1:10" x14ac:dyDescent="0.25">
      <c r="A2072" s="1" t="s">
        <v>8343</v>
      </c>
      <c r="B2072" s="1" t="s">
        <v>8304</v>
      </c>
      <c r="C2072" s="1" t="s">
        <v>8344</v>
      </c>
      <c r="D2072" s="1" t="s">
        <v>10284</v>
      </c>
      <c r="E2072" s="1" t="s">
        <v>10285</v>
      </c>
      <c r="F2072" s="13" t="str">
        <f t="shared" si="32"/>
        <v>160 - Appalachian Basin</v>
      </c>
      <c r="G2072" s="14">
        <f>_xlfn.IFNA(VLOOKUP($F2072,StorageTanks_ProductionOnly!$BQ$2:$CE$31,10,FALSE),StorageTanks_ProductionOnly!$BZ$32)</f>
        <v>0</v>
      </c>
      <c r="H2072" s="14">
        <f>_xlfn.IFNA(VLOOKUP($F2072,StorageTanks_ProductionOnly!$BQ$2:$CE$31,11,FALSE),StorageTanks_ProductionOnly!$CA$32)</f>
        <v>0.93326212150909493</v>
      </c>
      <c r="I2072" s="14">
        <f>_xlfn.IFNA(VLOOKUP($F2072,StorageTanks_ProductionOnly!$BQ$2:$CE$31,13,FALSE),StorageTanks_ProductionOnly!$CC$32)</f>
        <v>0</v>
      </c>
      <c r="J2072" s="14">
        <f>_xlfn.IFNA(VLOOKUP($F2072,StorageTanks_ProductionOnly!$BQ$2:$CE$31,14,FALSE),StorageTanks_ProductionOnly!$CD$32)</f>
        <v>0</v>
      </c>
    </row>
    <row r="2073" spans="1:10" x14ac:dyDescent="0.25">
      <c r="A2073" s="1" t="s">
        <v>8345</v>
      </c>
      <c r="B2073" s="1" t="s">
        <v>8304</v>
      </c>
      <c r="C2073" s="1" t="s">
        <v>5006</v>
      </c>
      <c r="D2073" s="1" t="s">
        <v>10154</v>
      </c>
      <c r="E2073" s="1" t="s">
        <v>10155</v>
      </c>
      <c r="F2073" s="13" t="str">
        <f t="shared" si="32"/>
        <v>300 - Cincinnati Arch</v>
      </c>
      <c r="G2073" s="14">
        <f>_xlfn.IFNA(VLOOKUP($F2073,StorageTanks_ProductionOnly!$BQ$2:$CE$31,10,FALSE),StorageTanks_ProductionOnly!$BZ$32)</f>
        <v>5.1641542824907183E-2</v>
      </c>
      <c r="H2073" s="14">
        <f>_xlfn.IFNA(VLOOKUP($F2073,StorageTanks_ProductionOnly!$BQ$2:$CE$31,11,FALSE),StorageTanks_ProductionOnly!$CA$32)</f>
        <v>0.88022939803243827</v>
      </c>
      <c r="I2073" s="14">
        <f>_xlfn.IFNA(VLOOKUP($F2073,StorageTanks_ProductionOnly!$BQ$2:$CE$31,13,FALSE),StorageTanks_ProductionOnly!$CC$32)</f>
        <v>9.9239949282087778E-2</v>
      </c>
      <c r="J2073" s="14">
        <f>_xlfn.IFNA(VLOOKUP($F2073,StorageTanks_ProductionOnly!$BQ$2:$CE$31,14,FALSE),StorageTanks_ProductionOnly!$CD$32)</f>
        <v>0.78502133323338208</v>
      </c>
    </row>
    <row r="2074" spans="1:10" x14ac:dyDescent="0.25">
      <c r="A2074" s="1" t="s">
        <v>8346</v>
      </c>
      <c r="B2074" s="1" t="s">
        <v>8304</v>
      </c>
      <c r="C2074" s="1" t="s">
        <v>8347</v>
      </c>
      <c r="D2074" s="1" t="s">
        <v>10284</v>
      </c>
      <c r="E2074" s="1" t="s">
        <v>10285</v>
      </c>
      <c r="F2074" s="13" t="str">
        <f t="shared" si="32"/>
        <v>160 - Appalachian Basin</v>
      </c>
      <c r="G2074" s="14">
        <f>_xlfn.IFNA(VLOOKUP($F2074,StorageTanks_ProductionOnly!$BQ$2:$CE$31,10,FALSE),StorageTanks_ProductionOnly!$BZ$32)</f>
        <v>0</v>
      </c>
      <c r="H2074" s="14">
        <f>_xlfn.IFNA(VLOOKUP($F2074,StorageTanks_ProductionOnly!$BQ$2:$CE$31,11,FALSE),StorageTanks_ProductionOnly!$CA$32)</f>
        <v>0.93326212150909493</v>
      </c>
      <c r="I2074" s="14">
        <f>_xlfn.IFNA(VLOOKUP($F2074,StorageTanks_ProductionOnly!$BQ$2:$CE$31,13,FALSE),StorageTanks_ProductionOnly!$CC$32)</f>
        <v>0</v>
      </c>
      <c r="J2074" s="14">
        <f>_xlfn.IFNA(VLOOKUP($F2074,StorageTanks_ProductionOnly!$BQ$2:$CE$31,14,FALSE),StorageTanks_ProductionOnly!$CD$32)</f>
        <v>0</v>
      </c>
    </row>
    <row r="2075" spans="1:10" x14ac:dyDescent="0.25">
      <c r="A2075" s="1" t="s">
        <v>8348</v>
      </c>
      <c r="B2075" s="1" t="s">
        <v>8304</v>
      </c>
      <c r="C2075" s="1" t="s">
        <v>5603</v>
      </c>
      <c r="D2075" s="1" t="s">
        <v>10154</v>
      </c>
      <c r="E2075" s="1" t="s">
        <v>10155</v>
      </c>
      <c r="F2075" s="13" t="str">
        <f t="shared" si="32"/>
        <v>300 - Cincinnati Arch</v>
      </c>
      <c r="G2075" s="14">
        <f>_xlfn.IFNA(VLOOKUP($F2075,StorageTanks_ProductionOnly!$BQ$2:$CE$31,10,FALSE),StorageTanks_ProductionOnly!$BZ$32)</f>
        <v>5.1641542824907183E-2</v>
      </c>
      <c r="H2075" s="14">
        <f>_xlfn.IFNA(VLOOKUP($F2075,StorageTanks_ProductionOnly!$BQ$2:$CE$31,11,FALSE),StorageTanks_ProductionOnly!$CA$32)</f>
        <v>0.88022939803243827</v>
      </c>
      <c r="I2075" s="14">
        <f>_xlfn.IFNA(VLOOKUP($F2075,StorageTanks_ProductionOnly!$BQ$2:$CE$31,13,FALSE),StorageTanks_ProductionOnly!$CC$32)</f>
        <v>9.9239949282087778E-2</v>
      </c>
      <c r="J2075" s="14">
        <f>_xlfn.IFNA(VLOOKUP($F2075,StorageTanks_ProductionOnly!$BQ$2:$CE$31,14,FALSE),StorageTanks_ProductionOnly!$CD$32)</f>
        <v>0.78502133323338208</v>
      </c>
    </row>
    <row r="2076" spans="1:10" x14ac:dyDescent="0.25">
      <c r="A2076" s="1" t="s">
        <v>8349</v>
      </c>
      <c r="B2076" s="1" t="s">
        <v>8304</v>
      </c>
      <c r="C2076" s="1" t="s">
        <v>5801</v>
      </c>
      <c r="D2076" s="1" t="s">
        <v>10154</v>
      </c>
      <c r="E2076" s="1" t="s">
        <v>10155</v>
      </c>
      <c r="F2076" s="13" t="str">
        <f t="shared" si="32"/>
        <v>300 - Cincinnati Arch</v>
      </c>
      <c r="G2076" s="14">
        <f>_xlfn.IFNA(VLOOKUP($F2076,StorageTanks_ProductionOnly!$BQ$2:$CE$31,10,FALSE),StorageTanks_ProductionOnly!$BZ$32)</f>
        <v>5.1641542824907183E-2</v>
      </c>
      <c r="H2076" s="14">
        <f>_xlfn.IFNA(VLOOKUP($F2076,StorageTanks_ProductionOnly!$BQ$2:$CE$31,11,FALSE),StorageTanks_ProductionOnly!$CA$32)</f>
        <v>0.88022939803243827</v>
      </c>
      <c r="I2076" s="14">
        <f>_xlfn.IFNA(VLOOKUP($F2076,StorageTanks_ProductionOnly!$BQ$2:$CE$31,13,FALSE),StorageTanks_ProductionOnly!$CC$32)</f>
        <v>9.9239949282087778E-2</v>
      </c>
      <c r="J2076" s="14">
        <f>_xlfn.IFNA(VLOOKUP($F2076,StorageTanks_ProductionOnly!$BQ$2:$CE$31,14,FALSE),StorageTanks_ProductionOnly!$CD$32)</f>
        <v>0.78502133323338208</v>
      </c>
    </row>
    <row r="2077" spans="1:10" x14ac:dyDescent="0.25">
      <c r="A2077" s="1" t="s">
        <v>8350</v>
      </c>
      <c r="B2077" s="1" t="s">
        <v>8304</v>
      </c>
      <c r="C2077" s="1" t="s">
        <v>6089</v>
      </c>
      <c r="D2077" s="1" t="s">
        <v>10154</v>
      </c>
      <c r="E2077" s="1" t="s">
        <v>10155</v>
      </c>
      <c r="F2077" s="13" t="str">
        <f t="shared" si="32"/>
        <v>300 - Cincinnati Arch</v>
      </c>
      <c r="G2077" s="14">
        <f>_xlfn.IFNA(VLOOKUP($F2077,StorageTanks_ProductionOnly!$BQ$2:$CE$31,10,FALSE),StorageTanks_ProductionOnly!$BZ$32)</f>
        <v>5.1641542824907183E-2</v>
      </c>
      <c r="H2077" s="14">
        <f>_xlfn.IFNA(VLOOKUP($F2077,StorageTanks_ProductionOnly!$BQ$2:$CE$31,11,FALSE),StorageTanks_ProductionOnly!$CA$32)</f>
        <v>0.88022939803243827</v>
      </c>
      <c r="I2077" s="14">
        <f>_xlfn.IFNA(VLOOKUP($F2077,StorageTanks_ProductionOnly!$BQ$2:$CE$31,13,FALSE),StorageTanks_ProductionOnly!$CC$32)</f>
        <v>9.9239949282087778E-2</v>
      </c>
      <c r="J2077" s="14">
        <f>_xlfn.IFNA(VLOOKUP($F2077,StorageTanks_ProductionOnly!$BQ$2:$CE$31,14,FALSE),StorageTanks_ProductionOnly!$CD$32)</f>
        <v>0.78502133323338208</v>
      </c>
    </row>
    <row r="2078" spans="1:10" x14ac:dyDescent="0.25">
      <c r="A2078" s="1" t="s">
        <v>8351</v>
      </c>
      <c r="B2078" s="1" t="s">
        <v>8304</v>
      </c>
      <c r="C2078" s="1" t="s">
        <v>6236</v>
      </c>
      <c r="D2078" s="1" t="s">
        <v>363</v>
      </c>
      <c r="E2078" s="1" t="s">
        <v>10353</v>
      </c>
      <c r="F2078" s="13" t="str">
        <f t="shared" si="32"/>
        <v>160A - Appalachian Basin (Eastern Overthrust Area)</v>
      </c>
      <c r="G2078" s="14">
        <f>_xlfn.IFNA(VLOOKUP($F2078,StorageTanks_ProductionOnly!$BQ$2:$CE$31,10,FALSE),StorageTanks_ProductionOnly!$BZ$32)</f>
        <v>3.6494488394335283E-3</v>
      </c>
      <c r="H2078" s="14">
        <f>_xlfn.IFNA(VLOOKUP($F2078,StorageTanks_ProductionOnly!$BQ$2:$CE$31,11,FALSE),StorageTanks_ProductionOnly!$CA$32)</f>
        <v>0.96692952450442948</v>
      </c>
      <c r="I2078" s="14">
        <f>_xlfn.IFNA(VLOOKUP($F2078,StorageTanks_ProductionOnly!$BQ$2:$CE$31,13,FALSE),StorageTanks_ProductionOnly!$CC$32)</f>
        <v>0</v>
      </c>
      <c r="J2078" s="14">
        <f>_xlfn.IFNA(VLOOKUP($F2078,StorageTanks_ProductionOnly!$BQ$2:$CE$31,14,FALSE),StorageTanks_ProductionOnly!$CD$32)</f>
        <v>0</v>
      </c>
    </row>
    <row r="2079" spans="1:10" x14ac:dyDescent="0.25">
      <c r="A2079" s="1" t="s">
        <v>8352</v>
      </c>
      <c r="B2079" s="1" t="s">
        <v>8304</v>
      </c>
      <c r="C2079" s="1" t="s">
        <v>5010</v>
      </c>
      <c r="D2079" s="1" t="s">
        <v>10268</v>
      </c>
      <c r="E2079" s="1" t="s">
        <v>10269</v>
      </c>
      <c r="F2079" s="13" t="str">
        <f t="shared" si="32"/>
        <v>305 - Michigan Basin</v>
      </c>
      <c r="G2079" s="14">
        <f>_xlfn.IFNA(VLOOKUP($F2079,StorageTanks_ProductionOnly!$BQ$2:$CE$31,10,FALSE),StorageTanks_ProductionOnly!$BZ$32)</f>
        <v>0</v>
      </c>
      <c r="H2079" s="14">
        <f>_xlfn.IFNA(VLOOKUP($F2079,StorageTanks_ProductionOnly!$BQ$2:$CE$31,11,FALSE),StorageTanks_ProductionOnly!$CA$32)</f>
        <v>0</v>
      </c>
      <c r="I2079" s="14">
        <f>_xlfn.IFNA(VLOOKUP($F2079,StorageTanks_ProductionOnly!$BQ$2:$CE$31,13,FALSE),StorageTanks_ProductionOnly!$CC$32)</f>
        <v>0.1969412558616748</v>
      </c>
      <c r="J2079" s="14">
        <f>_xlfn.IFNA(VLOOKUP($F2079,StorageTanks_ProductionOnly!$BQ$2:$CE$31,14,FALSE),StorageTanks_ProductionOnly!$CD$32)</f>
        <v>0.76477539906060188</v>
      </c>
    </row>
    <row r="2080" spans="1:10" x14ac:dyDescent="0.25">
      <c r="A2080" s="1" t="s">
        <v>8353</v>
      </c>
      <c r="B2080" s="1" t="s">
        <v>8304</v>
      </c>
      <c r="C2080" s="1" t="s">
        <v>8354</v>
      </c>
      <c r="D2080" s="1" t="s">
        <v>10154</v>
      </c>
      <c r="E2080" s="1" t="s">
        <v>10155</v>
      </c>
      <c r="F2080" s="13" t="str">
        <f t="shared" si="32"/>
        <v>300 - Cincinnati Arch</v>
      </c>
      <c r="G2080" s="14">
        <f>_xlfn.IFNA(VLOOKUP($F2080,StorageTanks_ProductionOnly!$BQ$2:$CE$31,10,FALSE),StorageTanks_ProductionOnly!$BZ$32)</f>
        <v>5.1641542824907183E-2</v>
      </c>
      <c r="H2080" s="14">
        <f>_xlfn.IFNA(VLOOKUP($F2080,StorageTanks_ProductionOnly!$BQ$2:$CE$31,11,FALSE),StorageTanks_ProductionOnly!$CA$32)</f>
        <v>0.88022939803243827</v>
      </c>
      <c r="I2080" s="14">
        <f>_xlfn.IFNA(VLOOKUP($F2080,StorageTanks_ProductionOnly!$BQ$2:$CE$31,13,FALSE),StorageTanks_ProductionOnly!$CC$32)</f>
        <v>9.9239949282087778E-2</v>
      </c>
      <c r="J2080" s="14">
        <f>_xlfn.IFNA(VLOOKUP($F2080,StorageTanks_ProductionOnly!$BQ$2:$CE$31,14,FALSE),StorageTanks_ProductionOnly!$CD$32)</f>
        <v>0.78502133323338208</v>
      </c>
    </row>
    <row r="2081" spans="1:10" x14ac:dyDescent="0.25">
      <c r="A2081" s="1" t="s">
        <v>8355</v>
      </c>
      <c r="B2081" s="1" t="s">
        <v>8304</v>
      </c>
      <c r="C2081" s="1" t="s">
        <v>8356</v>
      </c>
      <c r="D2081" s="1" t="s">
        <v>10284</v>
      </c>
      <c r="E2081" s="1" t="s">
        <v>10285</v>
      </c>
      <c r="F2081" s="13" t="str">
        <f t="shared" si="32"/>
        <v>160 - Appalachian Basin</v>
      </c>
      <c r="G2081" s="14">
        <f>_xlfn.IFNA(VLOOKUP($F2081,StorageTanks_ProductionOnly!$BQ$2:$CE$31,10,FALSE),StorageTanks_ProductionOnly!$BZ$32)</f>
        <v>0</v>
      </c>
      <c r="H2081" s="14">
        <f>_xlfn.IFNA(VLOOKUP($F2081,StorageTanks_ProductionOnly!$BQ$2:$CE$31,11,FALSE),StorageTanks_ProductionOnly!$CA$32)</f>
        <v>0.93326212150909493</v>
      </c>
      <c r="I2081" s="14">
        <f>_xlfn.IFNA(VLOOKUP($F2081,StorageTanks_ProductionOnly!$BQ$2:$CE$31,13,FALSE),StorageTanks_ProductionOnly!$CC$32)</f>
        <v>0</v>
      </c>
      <c r="J2081" s="14">
        <f>_xlfn.IFNA(VLOOKUP($F2081,StorageTanks_ProductionOnly!$BQ$2:$CE$31,14,FALSE),StorageTanks_ProductionOnly!$CD$32)</f>
        <v>0</v>
      </c>
    </row>
    <row r="2082" spans="1:10" x14ac:dyDescent="0.25">
      <c r="A2082" s="1" t="s">
        <v>8357</v>
      </c>
      <c r="B2082" s="1" t="s">
        <v>8304</v>
      </c>
      <c r="C2082" s="1" t="s">
        <v>5615</v>
      </c>
      <c r="D2082" s="1" t="s">
        <v>10284</v>
      </c>
      <c r="E2082" s="1" t="s">
        <v>10285</v>
      </c>
      <c r="F2082" s="13" t="str">
        <f t="shared" si="32"/>
        <v>160 - Appalachian Basin</v>
      </c>
      <c r="G2082" s="14">
        <f>_xlfn.IFNA(VLOOKUP($F2082,StorageTanks_ProductionOnly!$BQ$2:$CE$31,10,FALSE),StorageTanks_ProductionOnly!$BZ$32)</f>
        <v>0</v>
      </c>
      <c r="H2082" s="14">
        <f>_xlfn.IFNA(VLOOKUP($F2082,StorageTanks_ProductionOnly!$BQ$2:$CE$31,11,FALSE),StorageTanks_ProductionOnly!$CA$32)</f>
        <v>0.93326212150909493</v>
      </c>
      <c r="I2082" s="14">
        <f>_xlfn.IFNA(VLOOKUP($F2082,StorageTanks_ProductionOnly!$BQ$2:$CE$31,13,FALSE),StorageTanks_ProductionOnly!$CC$32)</f>
        <v>0</v>
      </c>
      <c r="J2082" s="14">
        <f>_xlfn.IFNA(VLOOKUP($F2082,StorageTanks_ProductionOnly!$BQ$2:$CE$31,14,FALSE),StorageTanks_ProductionOnly!$CD$32)</f>
        <v>0</v>
      </c>
    </row>
    <row r="2083" spans="1:10" x14ac:dyDescent="0.25">
      <c r="A2083" s="1" t="s">
        <v>8358</v>
      </c>
      <c r="B2083" s="1" t="s">
        <v>8304</v>
      </c>
      <c r="C2083" s="1" t="s">
        <v>7083</v>
      </c>
      <c r="D2083" s="1" t="s">
        <v>10284</v>
      </c>
      <c r="E2083" s="1" t="s">
        <v>10285</v>
      </c>
      <c r="F2083" s="13" t="str">
        <f t="shared" si="32"/>
        <v>160 - Appalachian Basin</v>
      </c>
      <c r="G2083" s="14">
        <f>_xlfn.IFNA(VLOOKUP($F2083,StorageTanks_ProductionOnly!$BQ$2:$CE$31,10,FALSE),StorageTanks_ProductionOnly!$BZ$32)</f>
        <v>0</v>
      </c>
      <c r="H2083" s="14">
        <f>_xlfn.IFNA(VLOOKUP($F2083,StorageTanks_ProductionOnly!$BQ$2:$CE$31,11,FALSE),StorageTanks_ProductionOnly!$CA$32)</f>
        <v>0.93326212150909493</v>
      </c>
      <c r="I2083" s="14">
        <f>_xlfn.IFNA(VLOOKUP($F2083,StorageTanks_ProductionOnly!$BQ$2:$CE$31,13,FALSE),StorageTanks_ProductionOnly!$CC$32)</f>
        <v>0</v>
      </c>
      <c r="J2083" s="14">
        <f>_xlfn.IFNA(VLOOKUP($F2083,StorageTanks_ProductionOnly!$BQ$2:$CE$31,14,FALSE),StorageTanks_ProductionOnly!$CD$32)</f>
        <v>0</v>
      </c>
    </row>
    <row r="2084" spans="1:10" x14ac:dyDescent="0.25">
      <c r="A2084" s="1" t="s">
        <v>8359</v>
      </c>
      <c r="B2084" s="1" t="s">
        <v>8304</v>
      </c>
      <c r="C2084" s="1" t="s">
        <v>5014</v>
      </c>
      <c r="D2084" s="1" t="s">
        <v>10284</v>
      </c>
      <c r="E2084" s="1" t="s">
        <v>10285</v>
      </c>
      <c r="F2084" s="13" t="str">
        <f t="shared" si="32"/>
        <v>160 - Appalachian Basin</v>
      </c>
      <c r="G2084" s="14">
        <f>_xlfn.IFNA(VLOOKUP($F2084,StorageTanks_ProductionOnly!$BQ$2:$CE$31,10,FALSE),StorageTanks_ProductionOnly!$BZ$32)</f>
        <v>0</v>
      </c>
      <c r="H2084" s="14">
        <f>_xlfn.IFNA(VLOOKUP($F2084,StorageTanks_ProductionOnly!$BQ$2:$CE$31,11,FALSE),StorageTanks_ProductionOnly!$CA$32)</f>
        <v>0.93326212150909493</v>
      </c>
      <c r="I2084" s="14">
        <f>_xlfn.IFNA(VLOOKUP($F2084,StorageTanks_ProductionOnly!$BQ$2:$CE$31,13,FALSE),StorageTanks_ProductionOnly!$CC$32)</f>
        <v>0</v>
      </c>
      <c r="J2084" s="14">
        <f>_xlfn.IFNA(VLOOKUP($F2084,StorageTanks_ProductionOnly!$BQ$2:$CE$31,14,FALSE),StorageTanks_ProductionOnly!$CD$32)</f>
        <v>0</v>
      </c>
    </row>
    <row r="2085" spans="1:10" x14ac:dyDescent="0.25">
      <c r="A2085" s="1" t="s">
        <v>8360</v>
      </c>
      <c r="B2085" s="1" t="s">
        <v>8304</v>
      </c>
      <c r="C2085" s="1" t="s">
        <v>5016</v>
      </c>
      <c r="D2085" s="1" t="s">
        <v>363</v>
      </c>
      <c r="E2085" s="1" t="s">
        <v>10353</v>
      </c>
      <c r="F2085" s="13" t="str">
        <f t="shared" si="32"/>
        <v>160A - Appalachian Basin (Eastern Overthrust Area)</v>
      </c>
      <c r="G2085" s="14">
        <f>_xlfn.IFNA(VLOOKUP($F2085,StorageTanks_ProductionOnly!$BQ$2:$CE$31,10,FALSE),StorageTanks_ProductionOnly!$BZ$32)</f>
        <v>3.6494488394335283E-3</v>
      </c>
      <c r="H2085" s="14">
        <f>_xlfn.IFNA(VLOOKUP($F2085,StorageTanks_ProductionOnly!$BQ$2:$CE$31,11,FALSE),StorageTanks_ProductionOnly!$CA$32)</f>
        <v>0.96692952450442948</v>
      </c>
      <c r="I2085" s="14">
        <f>_xlfn.IFNA(VLOOKUP($F2085,StorageTanks_ProductionOnly!$BQ$2:$CE$31,13,FALSE),StorageTanks_ProductionOnly!$CC$32)</f>
        <v>0</v>
      </c>
      <c r="J2085" s="14">
        <f>_xlfn.IFNA(VLOOKUP($F2085,StorageTanks_ProductionOnly!$BQ$2:$CE$31,14,FALSE),StorageTanks_ProductionOnly!$CD$32)</f>
        <v>0</v>
      </c>
    </row>
    <row r="2086" spans="1:10" x14ac:dyDescent="0.25">
      <c r="A2086" s="1" t="s">
        <v>8361</v>
      </c>
      <c r="B2086" s="1" t="s">
        <v>8304</v>
      </c>
      <c r="C2086" s="1" t="s">
        <v>6110</v>
      </c>
      <c r="D2086" s="1" t="s">
        <v>10284</v>
      </c>
      <c r="E2086" s="1" t="s">
        <v>10285</v>
      </c>
      <c r="F2086" s="13" t="str">
        <f t="shared" si="32"/>
        <v>160 - Appalachian Basin</v>
      </c>
      <c r="G2086" s="14">
        <f>_xlfn.IFNA(VLOOKUP($F2086,StorageTanks_ProductionOnly!$BQ$2:$CE$31,10,FALSE),StorageTanks_ProductionOnly!$BZ$32)</f>
        <v>0</v>
      </c>
      <c r="H2086" s="14">
        <f>_xlfn.IFNA(VLOOKUP($F2086,StorageTanks_ProductionOnly!$BQ$2:$CE$31,11,FALSE),StorageTanks_ProductionOnly!$CA$32)</f>
        <v>0.93326212150909493</v>
      </c>
      <c r="I2086" s="14">
        <f>_xlfn.IFNA(VLOOKUP($F2086,StorageTanks_ProductionOnly!$BQ$2:$CE$31,13,FALSE),StorageTanks_ProductionOnly!$CC$32)</f>
        <v>0</v>
      </c>
      <c r="J2086" s="14">
        <f>_xlfn.IFNA(VLOOKUP($F2086,StorageTanks_ProductionOnly!$BQ$2:$CE$31,14,FALSE),StorageTanks_ProductionOnly!$CD$32)</f>
        <v>0</v>
      </c>
    </row>
    <row r="2087" spans="1:10" x14ac:dyDescent="0.25">
      <c r="A2087" s="1" t="s">
        <v>8362</v>
      </c>
      <c r="B2087" s="1" t="s">
        <v>8304</v>
      </c>
      <c r="C2087" s="1" t="s">
        <v>5334</v>
      </c>
      <c r="D2087" s="1" t="s">
        <v>10284</v>
      </c>
      <c r="E2087" s="1" t="s">
        <v>10285</v>
      </c>
      <c r="F2087" s="13" t="str">
        <f t="shared" si="32"/>
        <v>160 - Appalachian Basin</v>
      </c>
      <c r="G2087" s="14">
        <f>_xlfn.IFNA(VLOOKUP($F2087,StorageTanks_ProductionOnly!$BQ$2:$CE$31,10,FALSE),StorageTanks_ProductionOnly!$BZ$32)</f>
        <v>0</v>
      </c>
      <c r="H2087" s="14">
        <f>_xlfn.IFNA(VLOOKUP($F2087,StorageTanks_ProductionOnly!$BQ$2:$CE$31,11,FALSE),StorageTanks_ProductionOnly!$CA$32)</f>
        <v>0.93326212150909493</v>
      </c>
      <c r="I2087" s="14">
        <f>_xlfn.IFNA(VLOOKUP($F2087,StorageTanks_ProductionOnly!$BQ$2:$CE$31,13,FALSE),StorageTanks_ProductionOnly!$CC$32)</f>
        <v>0</v>
      </c>
      <c r="J2087" s="14">
        <f>_xlfn.IFNA(VLOOKUP($F2087,StorageTanks_ProductionOnly!$BQ$2:$CE$31,14,FALSE),StorageTanks_ProductionOnly!$CD$32)</f>
        <v>0</v>
      </c>
    </row>
    <row r="2088" spans="1:10" x14ac:dyDescent="0.25">
      <c r="A2088" s="1" t="s">
        <v>8363</v>
      </c>
      <c r="B2088" s="1" t="s">
        <v>8304</v>
      </c>
      <c r="C2088" s="1" t="s">
        <v>5022</v>
      </c>
      <c r="D2088" s="1" t="s">
        <v>10284</v>
      </c>
      <c r="E2088" s="1" t="s">
        <v>10285</v>
      </c>
      <c r="F2088" s="13" t="str">
        <f t="shared" si="32"/>
        <v>160 - Appalachian Basin</v>
      </c>
      <c r="G2088" s="14">
        <f>_xlfn.IFNA(VLOOKUP($F2088,StorageTanks_ProductionOnly!$BQ$2:$CE$31,10,FALSE),StorageTanks_ProductionOnly!$BZ$32)</f>
        <v>0</v>
      </c>
      <c r="H2088" s="14">
        <f>_xlfn.IFNA(VLOOKUP($F2088,StorageTanks_ProductionOnly!$BQ$2:$CE$31,11,FALSE),StorageTanks_ProductionOnly!$CA$32)</f>
        <v>0.93326212150909493</v>
      </c>
      <c r="I2088" s="14">
        <f>_xlfn.IFNA(VLOOKUP($F2088,StorageTanks_ProductionOnly!$BQ$2:$CE$31,13,FALSE),StorageTanks_ProductionOnly!$CC$32)</f>
        <v>0</v>
      </c>
      <c r="J2088" s="14">
        <f>_xlfn.IFNA(VLOOKUP($F2088,StorageTanks_ProductionOnly!$BQ$2:$CE$31,14,FALSE),StorageTanks_ProductionOnly!$CD$32)</f>
        <v>0</v>
      </c>
    </row>
    <row r="2089" spans="1:10" x14ac:dyDescent="0.25">
      <c r="A2089" s="1" t="s">
        <v>8364</v>
      </c>
      <c r="B2089" s="1" t="s">
        <v>8304</v>
      </c>
      <c r="C2089" s="1" t="s">
        <v>8365</v>
      </c>
      <c r="D2089" s="1" t="s">
        <v>10284</v>
      </c>
      <c r="E2089" s="1" t="s">
        <v>10285</v>
      </c>
      <c r="F2089" s="13" t="str">
        <f t="shared" si="32"/>
        <v>160 - Appalachian Basin</v>
      </c>
      <c r="G2089" s="14">
        <f>_xlfn.IFNA(VLOOKUP($F2089,StorageTanks_ProductionOnly!$BQ$2:$CE$31,10,FALSE),StorageTanks_ProductionOnly!$BZ$32)</f>
        <v>0</v>
      </c>
      <c r="H2089" s="14">
        <f>_xlfn.IFNA(VLOOKUP($F2089,StorageTanks_ProductionOnly!$BQ$2:$CE$31,11,FALSE),StorageTanks_ProductionOnly!$CA$32)</f>
        <v>0.93326212150909493</v>
      </c>
      <c r="I2089" s="14">
        <f>_xlfn.IFNA(VLOOKUP($F2089,StorageTanks_ProductionOnly!$BQ$2:$CE$31,13,FALSE),StorageTanks_ProductionOnly!$CC$32)</f>
        <v>0</v>
      </c>
      <c r="J2089" s="14">
        <f>_xlfn.IFNA(VLOOKUP($F2089,StorageTanks_ProductionOnly!$BQ$2:$CE$31,14,FALSE),StorageTanks_ProductionOnly!$CD$32)</f>
        <v>0</v>
      </c>
    </row>
    <row r="2090" spans="1:10" x14ac:dyDescent="0.25">
      <c r="A2090" s="1" t="s">
        <v>8366</v>
      </c>
      <c r="B2090" s="1" t="s">
        <v>8304</v>
      </c>
      <c r="C2090" s="1" t="s">
        <v>5241</v>
      </c>
      <c r="D2090" s="1" t="s">
        <v>10154</v>
      </c>
      <c r="E2090" s="1" t="s">
        <v>10155</v>
      </c>
      <c r="F2090" s="13" t="str">
        <f t="shared" si="32"/>
        <v>300 - Cincinnati Arch</v>
      </c>
      <c r="G2090" s="14">
        <f>_xlfn.IFNA(VLOOKUP($F2090,StorageTanks_ProductionOnly!$BQ$2:$CE$31,10,FALSE),StorageTanks_ProductionOnly!$BZ$32)</f>
        <v>5.1641542824907183E-2</v>
      </c>
      <c r="H2090" s="14">
        <f>_xlfn.IFNA(VLOOKUP($F2090,StorageTanks_ProductionOnly!$BQ$2:$CE$31,11,FALSE),StorageTanks_ProductionOnly!$CA$32)</f>
        <v>0.88022939803243827</v>
      </c>
      <c r="I2090" s="14">
        <f>_xlfn.IFNA(VLOOKUP($F2090,StorageTanks_ProductionOnly!$BQ$2:$CE$31,13,FALSE),StorageTanks_ProductionOnly!$CC$32)</f>
        <v>9.9239949282087778E-2</v>
      </c>
      <c r="J2090" s="14">
        <f>_xlfn.IFNA(VLOOKUP($F2090,StorageTanks_ProductionOnly!$BQ$2:$CE$31,14,FALSE),StorageTanks_ProductionOnly!$CD$32)</f>
        <v>0.78502133323338208</v>
      </c>
    </row>
    <row r="2091" spans="1:10" x14ac:dyDescent="0.25">
      <c r="A2091" s="1" t="s">
        <v>8367</v>
      </c>
      <c r="B2091" s="1" t="s">
        <v>8304</v>
      </c>
      <c r="C2091" s="1" t="s">
        <v>8368</v>
      </c>
      <c r="D2091" s="1" t="s">
        <v>10284</v>
      </c>
      <c r="E2091" s="1" t="s">
        <v>10285</v>
      </c>
      <c r="F2091" s="13" t="str">
        <f t="shared" si="32"/>
        <v>160 - Appalachian Basin</v>
      </c>
      <c r="G2091" s="14">
        <f>_xlfn.IFNA(VLOOKUP($F2091,StorageTanks_ProductionOnly!$BQ$2:$CE$31,10,FALSE),StorageTanks_ProductionOnly!$BZ$32)</f>
        <v>0</v>
      </c>
      <c r="H2091" s="14">
        <f>_xlfn.IFNA(VLOOKUP($F2091,StorageTanks_ProductionOnly!$BQ$2:$CE$31,11,FALSE),StorageTanks_ProductionOnly!$CA$32)</f>
        <v>0.93326212150909493</v>
      </c>
      <c r="I2091" s="14">
        <f>_xlfn.IFNA(VLOOKUP($F2091,StorageTanks_ProductionOnly!$BQ$2:$CE$31,13,FALSE),StorageTanks_ProductionOnly!$CC$32)</f>
        <v>0</v>
      </c>
      <c r="J2091" s="14">
        <f>_xlfn.IFNA(VLOOKUP($F2091,StorageTanks_ProductionOnly!$BQ$2:$CE$31,14,FALSE),StorageTanks_ProductionOnly!$CD$32)</f>
        <v>0</v>
      </c>
    </row>
    <row r="2092" spans="1:10" x14ac:dyDescent="0.25">
      <c r="A2092" s="1" t="s">
        <v>8369</v>
      </c>
      <c r="B2092" s="1" t="s">
        <v>8304</v>
      </c>
      <c r="C2092" s="1" t="s">
        <v>6411</v>
      </c>
      <c r="D2092" s="1" t="s">
        <v>10268</v>
      </c>
      <c r="E2092" s="1" t="s">
        <v>10269</v>
      </c>
      <c r="F2092" s="13" t="str">
        <f t="shared" si="32"/>
        <v>305 - Michigan Basin</v>
      </c>
      <c r="G2092" s="14">
        <f>_xlfn.IFNA(VLOOKUP($F2092,StorageTanks_ProductionOnly!$BQ$2:$CE$31,10,FALSE),StorageTanks_ProductionOnly!$BZ$32)</f>
        <v>0</v>
      </c>
      <c r="H2092" s="14">
        <f>_xlfn.IFNA(VLOOKUP($F2092,StorageTanks_ProductionOnly!$BQ$2:$CE$31,11,FALSE),StorageTanks_ProductionOnly!$CA$32)</f>
        <v>0</v>
      </c>
      <c r="I2092" s="14">
        <f>_xlfn.IFNA(VLOOKUP($F2092,StorageTanks_ProductionOnly!$BQ$2:$CE$31,13,FALSE),StorageTanks_ProductionOnly!$CC$32)</f>
        <v>0.1969412558616748</v>
      </c>
      <c r="J2092" s="14">
        <f>_xlfn.IFNA(VLOOKUP($F2092,StorageTanks_ProductionOnly!$BQ$2:$CE$31,14,FALSE),StorageTanks_ProductionOnly!$CD$32)</f>
        <v>0.76477539906060188</v>
      </c>
    </row>
    <row r="2093" spans="1:10" x14ac:dyDescent="0.25">
      <c r="A2093" s="1" t="s">
        <v>8370</v>
      </c>
      <c r="B2093" s="1" t="s">
        <v>8304</v>
      </c>
      <c r="C2093" s="1" t="s">
        <v>5032</v>
      </c>
      <c r="D2093" s="1" t="s">
        <v>10284</v>
      </c>
      <c r="E2093" s="1" t="s">
        <v>10285</v>
      </c>
      <c r="F2093" s="13" t="str">
        <f t="shared" si="32"/>
        <v>160 - Appalachian Basin</v>
      </c>
      <c r="G2093" s="14">
        <f>_xlfn.IFNA(VLOOKUP($F2093,StorageTanks_ProductionOnly!$BQ$2:$CE$31,10,FALSE),StorageTanks_ProductionOnly!$BZ$32)</f>
        <v>0</v>
      </c>
      <c r="H2093" s="14">
        <f>_xlfn.IFNA(VLOOKUP($F2093,StorageTanks_ProductionOnly!$BQ$2:$CE$31,11,FALSE),StorageTanks_ProductionOnly!$CA$32)</f>
        <v>0.93326212150909493</v>
      </c>
      <c r="I2093" s="14">
        <f>_xlfn.IFNA(VLOOKUP($F2093,StorageTanks_ProductionOnly!$BQ$2:$CE$31,13,FALSE),StorageTanks_ProductionOnly!$CC$32)</f>
        <v>0</v>
      </c>
      <c r="J2093" s="14">
        <f>_xlfn.IFNA(VLOOKUP($F2093,StorageTanks_ProductionOnly!$BQ$2:$CE$31,14,FALSE),StorageTanks_ProductionOnly!$CD$32)</f>
        <v>0</v>
      </c>
    </row>
    <row r="2094" spans="1:10" x14ac:dyDescent="0.25">
      <c r="A2094" s="1" t="s">
        <v>8371</v>
      </c>
      <c r="B2094" s="1" t="s">
        <v>8304</v>
      </c>
      <c r="C2094" s="1" t="s">
        <v>8372</v>
      </c>
      <c r="D2094" s="1" t="s">
        <v>363</v>
      </c>
      <c r="E2094" s="1" t="s">
        <v>10353</v>
      </c>
      <c r="F2094" s="13" t="str">
        <f t="shared" si="32"/>
        <v>160A - Appalachian Basin (Eastern Overthrust Area)</v>
      </c>
      <c r="G2094" s="14">
        <f>_xlfn.IFNA(VLOOKUP($F2094,StorageTanks_ProductionOnly!$BQ$2:$CE$31,10,FALSE),StorageTanks_ProductionOnly!$BZ$32)</f>
        <v>3.6494488394335283E-3</v>
      </c>
      <c r="H2094" s="14">
        <f>_xlfn.IFNA(VLOOKUP($F2094,StorageTanks_ProductionOnly!$BQ$2:$CE$31,11,FALSE),StorageTanks_ProductionOnly!$CA$32)</f>
        <v>0.96692952450442948</v>
      </c>
      <c r="I2094" s="14">
        <f>_xlfn.IFNA(VLOOKUP($F2094,StorageTanks_ProductionOnly!$BQ$2:$CE$31,13,FALSE),StorageTanks_ProductionOnly!$CC$32)</f>
        <v>0</v>
      </c>
      <c r="J2094" s="14">
        <f>_xlfn.IFNA(VLOOKUP($F2094,StorageTanks_ProductionOnly!$BQ$2:$CE$31,14,FALSE),StorageTanks_ProductionOnly!$CD$32)</f>
        <v>0</v>
      </c>
    </row>
    <row r="2095" spans="1:10" x14ac:dyDescent="0.25">
      <c r="A2095" s="1" t="s">
        <v>8373</v>
      </c>
      <c r="B2095" s="1" t="s">
        <v>8304</v>
      </c>
      <c r="C2095" s="1" t="s">
        <v>5036</v>
      </c>
      <c r="D2095" s="1" t="s">
        <v>10284</v>
      </c>
      <c r="E2095" s="1" t="s">
        <v>10285</v>
      </c>
      <c r="F2095" s="13" t="str">
        <f t="shared" si="32"/>
        <v>160 - Appalachian Basin</v>
      </c>
      <c r="G2095" s="14">
        <f>_xlfn.IFNA(VLOOKUP($F2095,StorageTanks_ProductionOnly!$BQ$2:$CE$31,10,FALSE),StorageTanks_ProductionOnly!$BZ$32)</f>
        <v>0</v>
      </c>
      <c r="H2095" s="14">
        <f>_xlfn.IFNA(VLOOKUP($F2095,StorageTanks_ProductionOnly!$BQ$2:$CE$31,11,FALSE),StorageTanks_ProductionOnly!$CA$32)</f>
        <v>0.93326212150909493</v>
      </c>
      <c r="I2095" s="14">
        <f>_xlfn.IFNA(VLOOKUP($F2095,StorageTanks_ProductionOnly!$BQ$2:$CE$31,13,FALSE),StorageTanks_ProductionOnly!$CC$32)</f>
        <v>0</v>
      </c>
      <c r="J2095" s="14">
        <f>_xlfn.IFNA(VLOOKUP($F2095,StorageTanks_ProductionOnly!$BQ$2:$CE$31,14,FALSE),StorageTanks_ProductionOnly!$CD$32)</f>
        <v>0</v>
      </c>
    </row>
    <row r="2096" spans="1:10" x14ac:dyDescent="0.25">
      <c r="A2096" s="1" t="s">
        <v>8374</v>
      </c>
      <c r="B2096" s="1" t="s">
        <v>8304</v>
      </c>
      <c r="C2096" s="1" t="s">
        <v>8375</v>
      </c>
      <c r="D2096" s="1" t="s">
        <v>10284</v>
      </c>
      <c r="E2096" s="1" t="s">
        <v>10285</v>
      </c>
      <c r="F2096" s="13" t="str">
        <f t="shared" si="32"/>
        <v>160 - Appalachian Basin</v>
      </c>
      <c r="G2096" s="14">
        <f>_xlfn.IFNA(VLOOKUP($F2096,StorageTanks_ProductionOnly!$BQ$2:$CE$31,10,FALSE),StorageTanks_ProductionOnly!$BZ$32)</f>
        <v>0</v>
      </c>
      <c r="H2096" s="14">
        <f>_xlfn.IFNA(VLOOKUP($F2096,StorageTanks_ProductionOnly!$BQ$2:$CE$31,11,FALSE),StorageTanks_ProductionOnly!$CA$32)</f>
        <v>0.93326212150909493</v>
      </c>
      <c r="I2096" s="14">
        <f>_xlfn.IFNA(VLOOKUP($F2096,StorageTanks_ProductionOnly!$BQ$2:$CE$31,13,FALSE),StorageTanks_ProductionOnly!$CC$32)</f>
        <v>0</v>
      </c>
      <c r="J2096" s="14">
        <f>_xlfn.IFNA(VLOOKUP($F2096,StorageTanks_ProductionOnly!$BQ$2:$CE$31,14,FALSE),StorageTanks_ProductionOnly!$CD$32)</f>
        <v>0</v>
      </c>
    </row>
    <row r="2097" spans="1:10" x14ac:dyDescent="0.25">
      <c r="A2097" s="1" t="s">
        <v>8376</v>
      </c>
      <c r="B2097" s="1" t="s">
        <v>8304</v>
      </c>
      <c r="C2097" s="1" t="s">
        <v>8377</v>
      </c>
      <c r="D2097" s="1" t="s">
        <v>10284</v>
      </c>
      <c r="E2097" s="1" t="s">
        <v>10285</v>
      </c>
      <c r="F2097" s="13" t="str">
        <f t="shared" si="32"/>
        <v>160 - Appalachian Basin</v>
      </c>
      <c r="G2097" s="14">
        <f>_xlfn.IFNA(VLOOKUP($F2097,StorageTanks_ProductionOnly!$BQ$2:$CE$31,10,FALSE),StorageTanks_ProductionOnly!$BZ$32)</f>
        <v>0</v>
      </c>
      <c r="H2097" s="14">
        <f>_xlfn.IFNA(VLOOKUP($F2097,StorageTanks_ProductionOnly!$BQ$2:$CE$31,11,FALSE),StorageTanks_ProductionOnly!$CA$32)</f>
        <v>0.93326212150909493</v>
      </c>
      <c r="I2097" s="14">
        <f>_xlfn.IFNA(VLOOKUP($F2097,StorageTanks_ProductionOnly!$BQ$2:$CE$31,13,FALSE),StorageTanks_ProductionOnly!$CC$32)</f>
        <v>0</v>
      </c>
      <c r="J2097" s="14">
        <f>_xlfn.IFNA(VLOOKUP($F2097,StorageTanks_ProductionOnly!$BQ$2:$CE$31,14,FALSE),StorageTanks_ProductionOnly!$CD$32)</f>
        <v>0</v>
      </c>
    </row>
    <row r="2098" spans="1:10" x14ac:dyDescent="0.25">
      <c r="A2098" s="1" t="s">
        <v>8378</v>
      </c>
      <c r="B2098" s="1" t="s">
        <v>8304</v>
      </c>
      <c r="C2098" s="1" t="s">
        <v>6138</v>
      </c>
      <c r="D2098" s="1" t="s">
        <v>10154</v>
      </c>
      <c r="E2098" s="1" t="s">
        <v>10155</v>
      </c>
      <c r="F2098" s="13" t="str">
        <f t="shared" si="32"/>
        <v>300 - Cincinnati Arch</v>
      </c>
      <c r="G2098" s="14">
        <f>_xlfn.IFNA(VLOOKUP($F2098,StorageTanks_ProductionOnly!$BQ$2:$CE$31,10,FALSE),StorageTanks_ProductionOnly!$BZ$32)</f>
        <v>5.1641542824907183E-2</v>
      </c>
      <c r="H2098" s="14">
        <f>_xlfn.IFNA(VLOOKUP($F2098,StorageTanks_ProductionOnly!$BQ$2:$CE$31,11,FALSE),StorageTanks_ProductionOnly!$CA$32)</f>
        <v>0.88022939803243827</v>
      </c>
      <c r="I2098" s="14">
        <f>_xlfn.IFNA(VLOOKUP($F2098,StorageTanks_ProductionOnly!$BQ$2:$CE$31,13,FALSE),StorageTanks_ProductionOnly!$CC$32)</f>
        <v>9.9239949282087778E-2</v>
      </c>
      <c r="J2098" s="14">
        <f>_xlfn.IFNA(VLOOKUP($F2098,StorageTanks_ProductionOnly!$BQ$2:$CE$31,14,FALSE),StorageTanks_ProductionOnly!$CD$32)</f>
        <v>0.78502133323338208</v>
      </c>
    </row>
    <row r="2099" spans="1:10" x14ac:dyDescent="0.25">
      <c r="A2099" s="1" t="s">
        <v>8379</v>
      </c>
      <c r="B2099" s="1" t="s">
        <v>8304</v>
      </c>
      <c r="C2099" s="1" t="s">
        <v>6265</v>
      </c>
      <c r="D2099" s="1" t="s">
        <v>10154</v>
      </c>
      <c r="E2099" s="1" t="s">
        <v>10155</v>
      </c>
      <c r="F2099" s="13" t="str">
        <f t="shared" si="32"/>
        <v>300 - Cincinnati Arch</v>
      </c>
      <c r="G2099" s="14">
        <f>_xlfn.IFNA(VLOOKUP($F2099,StorageTanks_ProductionOnly!$BQ$2:$CE$31,10,FALSE),StorageTanks_ProductionOnly!$BZ$32)</f>
        <v>5.1641542824907183E-2</v>
      </c>
      <c r="H2099" s="14">
        <f>_xlfn.IFNA(VLOOKUP($F2099,StorageTanks_ProductionOnly!$BQ$2:$CE$31,11,FALSE),StorageTanks_ProductionOnly!$CA$32)</f>
        <v>0.88022939803243827</v>
      </c>
      <c r="I2099" s="14">
        <f>_xlfn.IFNA(VLOOKUP($F2099,StorageTanks_ProductionOnly!$BQ$2:$CE$31,13,FALSE),StorageTanks_ProductionOnly!$CC$32)</f>
        <v>9.9239949282087778E-2</v>
      </c>
      <c r="J2099" s="14">
        <f>_xlfn.IFNA(VLOOKUP($F2099,StorageTanks_ProductionOnly!$BQ$2:$CE$31,14,FALSE),StorageTanks_ProductionOnly!$CD$32)</f>
        <v>0.78502133323338208</v>
      </c>
    </row>
    <row r="2100" spans="1:10" x14ac:dyDescent="0.25">
      <c r="A2100" s="1" t="s">
        <v>8380</v>
      </c>
      <c r="B2100" s="1" t="s">
        <v>8304</v>
      </c>
      <c r="C2100" s="1" t="s">
        <v>5042</v>
      </c>
      <c r="D2100" s="1" t="s">
        <v>363</v>
      </c>
      <c r="E2100" s="1" t="s">
        <v>10353</v>
      </c>
      <c r="F2100" s="13" t="str">
        <f t="shared" si="32"/>
        <v>160A - Appalachian Basin (Eastern Overthrust Area)</v>
      </c>
      <c r="G2100" s="14">
        <f>_xlfn.IFNA(VLOOKUP($F2100,StorageTanks_ProductionOnly!$BQ$2:$CE$31,10,FALSE),StorageTanks_ProductionOnly!$BZ$32)</f>
        <v>3.6494488394335283E-3</v>
      </c>
      <c r="H2100" s="14">
        <f>_xlfn.IFNA(VLOOKUP($F2100,StorageTanks_ProductionOnly!$BQ$2:$CE$31,11,FALSE),StorageTanks_ProductionOnly!$CA$32)</f>
        <v>0.96692952450442948</v>
      </c>
      <c r="I2100" s="14">
        <f>_xlfn.IFNA(VLOOKUP($F2100,StorageTanks_ProductionOnly!$BQ$2:$CE$31,13,FALSE),StorageTanks_ProductionOnly!$CC$32)</f>
        <v>0</v>
      </c>
      <c r="J2100" s="14">
        <f>_xlfn.IFNA(VLOOKUP($F2100,StorageTanks_ProductionOnly!$BQ$2:$CE$31,14,FALSE),StorageTanks_ProductionOnly!$CD$32)</f>
        <v>0</v>
      </c>
    </row>
    <row r="2101" spans="1:10" x14ac:dyDescent="0.25">
      <c r="A2101" s="1" t="s">
        <v>8381</v>
      </c>
      <c r="B2101" s="1" t="s">
        <v>8304</v>
      </c>
      <c r="C2101" s="1" t="s">
        <v>5044</v>
      </c>
      <c r="D2101" s="1" t="s">
        <v>10154</v>
      </c>
      <c r="E2101" s="1" t="s">
        <v>10155</v>
      </c>
      <c r="F2101" s="13" t="str">
        <f t="shared" si="32"/>
        <v>300 - Cincinnati Arch</v>
      </c>
      <c r="G2101" s="14">
        <f>_xlfn.IFNA(VLOOKUP($F2101,StorageTanks_ProductionOnly!$BQ$2:$CE$31,10,FALSE),StorageTanks_ProductionOnly!$BZ$32)</f>
        <v>5.1641542824907183E-2</v>
      </c>
      <c r="H2101" s="14">
        <f>_xlfn.IFNA(VLOOKUP($F2101,StorageTanks_ProductionOnly!$BQ$2:$CE$31,11,FALSE),StorageTanks_ProductionOnly!$CA$32)</f>
        <v>0.88022939803243827</v>
      </c>
      <c r="I2101" s="14">
        <f>_xlfn.IFNA(VLOOKUP($F2101,StorageTanks_ProductionOnly!$BQ$2:$CE$31,13,FALSE),StorageTanks_ProductionOnly!$CC$32)</f>
        <v>9.9239949282087778E-2</v>
      </c>
      <c r="J2101" s="14">
        <f>_xlfn.IFNA(VLOOKUP($F2101,StorageTanks_ProductionOnly!$BQ$2:$CE$31,14,FALSE),StorageTanks_ProductionOnly!$CD$32)</f>
        <v>0.78502133323338208</v>
      </c>
    </row>
    <row r="2102" spans="1:10" x14ac:dyDescent="0.25">
      <c r="A2102" s="1" t="s">
        <v>8382</v>
      </c>
      <c r="B2102" s="1" t="s">
        <v>8304</v>
      </c>
      <c r="C2102" s="1" t="s">
        <v>5046</v>
      </c>
      <c r="D2102" s="1" t="s">
        <v>10284</v>
      </c>
      <c r="E2102" s="1" t="s">
        <v>10285</v>
      </c>
      <c r="F2102" s="13" t="str">
        <f t="shared" si="32"/>
        <v>160 - Appalachian Basin</v>
      </c>
      <c r="G2102" s="14">
        <f>_xlfn.IFNA(VLOOKUP($F2102,StorageTanks_ProductionOnly!$BQ$2:$CE$31,10,FALSE),StorageTanks_ProductionOnly!$BZ$32)</f>
        <v>0</v>
      </c>
      <c r="H2102" s="14">
        <f>_xlfn.IFNA(VLOOKUP($F2102,StorageTanks_ProductionOnly!$BQ$2:$CE$31,11,FALSE),StorageTanks_ProductionOnly!$CA$32)</f>
        <v>0.93326212150909493</v>
      </c>
      <c r="I2102" s="14">
        <f>_xlfn.IFNA(VLOOKUP($F2102,StorageTanks_ProductionOnly!$BQ$2:$CE$31,13,FALSE),StorageTanks_ProductionOnly!$CC$32)</f>
        <v>0</v>
      </c>
      <c r="J2102" s="14">
        <f>_xlfn.IFNA(VLOOKUP($F2102,StorageTanks_ProductionOnly!$BQ$2:$CE$31,14,FALSE),StorageTanks_ProductionOnly!$CD$32)</f>
        <v>0</v>
      </c>
    </row>
    <row r="2103" spans="1:10" x14ac:dyDescent="0.25">
      <c r="A2103" s="1" t="s">
        <v>8383</v>
      </c>
      <c r="B2103" s="1" t="s">
        <v>8304</v>
      </c>
      <c r="C2103" s="1" t="s">
        <v>8384</v>
      </c>
      <c r="D2103" s="1" t="s">
        <v>10284</v>
      </c>
      <c r="E2103" s="1" t="s">
        <v>10285</v>
      </c>
      <c r="F2103" s="13" t="str">
        <f t="shared" si="32"/>
        <v>160 - Appalachian Basin</v>
      </c>
      <c r="G2103" s="14">
        <f>_xlfn.IFNA(VLOOKUP($F2103,StorageTanks_ProductionOnly!$BQ$2:$CE$31,10,FALSE),StorageTanks_ProductionOnly!$BZ$32)</f>
        <v>0</v>
      </c>
      <c r="H2103" s="14">
        <f>_xlfn.IFNA(VLOOKUP($F2103,StorageTanks_ProductionOnly!$BQ$2:$CE$31,11,FALSE),StorageTanks_ProductionOnly!$CA$32)</f>
        <v>0.93326212150909493</v>
      </c>
      <c r="I2103" s="14">
        <f>_xlfn.IFNA(VLOOKUP($F2103,StorageTanks_ProductionOnly!$BQ$2:$CE$31,13,FALSE),StorageTanks_ProductionOnly!$CC$32)</f>
        <v>0</v>
      </c>
      <c r="J2103" s="14">
        <f>_xlfn.IFNA(VLOOKUP($F2103,StorageTanks_ProductionOnly!$BQ$2:$CE$31,14,FALSE),StorageTanks_ProductionOnly!$CD$32)</f>
        <v>0</v>
      </c>
    </row>
    <row r="2104" spans="1:10" x14ac:dyDescent="0.25">
      <c r="A2104" s="1" t="s">
        <v>8385</v>
      </c>
      <c r="B2104" s="1" t="s">
        <v>8304</v>
      </c>
      <c r="C2104" s="1" t="s">
        <v>8386</v>
      </c>
      <c r="D2104" s="1" t="s">
        <v>10284</v>
      </c>
      <c r="E2104" s="1" t="s">
        <v>10285</v>
      </c>
      <c r="F2104" s="13" t="str">
        <f t="shared" si="32"/>
        <v>160 - Appalachian Basin</v>
      </c>
      <c r="G2104" s="14">
        <f>_xlfn.IFNA(VLOOKUP($F2104,StorageTanks_ProductionOnly!$BQ$2:$CE$31,10,FALSE),StorageTanks_ProductionOnly!$BZ$32)</f>
        <v>0</v>
      </c>
      <c r="H2104" s="14">
        <f>_xlfn.IFNA(VLOOKUP($F2104,StorageTanks_ProductionOnly!$BQ$2:$CE$31,11,FALSE),StorageTanks_ProductionOnly!$CA$32)</f>
        <v>0.93326212150909493</v>
      </c>
      <c r="I2104" s="14">
        <f>_xlfn.IFNA(VLOOKUP($F2104,StorageTanks_ProductionOnly!$BQ$2:$CE$31,13,FALSE),StorageTanks_ProductionOnly!$CC$32)</f>
        <v>0</v>
      </c>
      <c r="J2104" s="14">
        <f>_xlfn.IFNA(VLOOKUP($F2104,StorageTanks_ProductionOnly!$BQ$2:$CE$31,14,FALSE),StorageTanks_ProductionOnly!$CD$32)</f>
        <v>0</v>
      </c>
    </row>
    <row r="2105" spans="1:10" x14ac:dyDescent="0.25">
      <c r="A2105" s="1" t="s">
        <v>8387</v>
      </c>
      <c r="B2105" s="1" t="s">
        <v>8304</v>
      </c>
      <c r="C2105" s="1" t="s">
        <v>6271</v>
      </c>
      <c r="D2105" s="1" t="s">
        <v>10284</v>
      </c>
      <c r="E2105" s="1" t="s">
        <v>10285</v>
      </c>
      <c r="F2105" s="13" t="str">
        <f t="shared" si="32"/>
        <v>160 - Appalachian Basin</v>
      </c>
      <c r="G2105" s="14">
        <f>_xlfn.IFNA(VLOOKUP($F2105,StorageTanks_ProductionOnly!$BQ$2:$CE$31,10,FALSE),StorageTanks_ProductionOnly!$BZ$32)</f>
        <v>0</v>
      </c>
      <c r="H2105" s="14">
        <f>_xlfn.IFNA(VLOOKUP($F2105,StorageTanks_ProductionOnly!$BQ$2:$CE$31,11,FALSE),StorageTanks_ProductionOnly!$CA$32)</f>
        <v>0.93326212150909493</v>
      </c>
      <c r="I2105" s="14">
        <f>_xlfn.IFNA(VLOOKUP($F2105,StorageTanks_ProductionOnly!$BQ$2:$CE$31,13,FALSE),StorageTanks_ProductionOnly!$CC$32)</f>
        <v>0</v>
      </c>
      <c r="J2105" s="14">
        <f>_xlfn.IFNA(VLOOKUP($F2105,StorageTanks_ProductionOnly!$BQ$2:$CE$31,14,FALSE),StorageTanks_ProductionOnly!$CD$32)</f>
        <v>0</v>
      </c>
    </row>
    <row r="2106" spans="1:10" x14ac:dyDescent="0.25">
      <c r="A2106" s="1" t="s">
        <v>8388</v>
      </c>
      <c r="B2106" s="1" t="s">
        <v>8304</v>
      </c>
      <c r="C2106" s="1" t="s">
        <v>6587</v>
      </c>
      <c r="D2106" s="1" t="s">
        <v>10154</v>
      </c>
      <c r="E2106" s="1" t="s">
        <v>10155</v>
      </c>
      <c r="F2106" s="13" t="str">
        <f t="shared" si="32"/>
        <v>300 - Cincinnati Arch</v>
      </c>
      <c r="G2106" s="14">
        <f>_xlfn.IFNA(VLOOKUP($F2106,StorageTanks_ProductionOnly!$BQ$2:$CE$31,10,FALSE),StorageTanks_ProductionOnly!$BZ$32)</f>
        <v>5.1641542824907183E-2</v>
      </c>
      <c r="H2106" s="14">
        <f>_xlfn.IFNA(VLOOKUP($F2106,StorageTanks_ProductionOnly!$BQ$2:$CE$31,11,FALSE),StorageTanks_ProductionOnly!$CA$32)</f>
        <v>0.88022939803243827</v>
      </c>
      <c r="I2106" s="14">
        <f>_xlfn.IFNA(VLOOKUP($F2106,StorageTanks_ProductionOnly!$BQ$2:$CE$31,13,FALSE),StorageTanks_ProductionOnly!$CC$32)</f>
        <v>9.9239949282087778E-2</v>
      </c>
      <c r="J2106" s="14">
        <f>_xlfn.IFNA(VLOOKUP($F2106,StorageTanks_ProductionOnly!$BQ$2:$CE$31,14,FALSE),StorageTanks_ProductionOnly!$CD$32)</f>
        <v>0.78502133323338208</v>
      </c>
    </row>
    <row r="2107" spans="1:10" x14ac:dyDescent="0.25">
      <c r="A2107" s="1" t="s">
        <v>8389</v>
      </c>
      <c r="B2107" s="1" t="s">
        <v>8304</v>
      </c>
      <c r="C2107" s="1" t="s">
        <v>5863</v>
      </c>
      <c r="D2107" s="1" t="s">
        <v>10268</v>
      </c>
      <c r="E2107" s="1" t="s">
        <v>10269</v>
      </c>
      <c r="F2107" s="13" t="str">
        <f t="shared" si="32"/>
        <v>305 - Michigan Basin</v>
      </c>
      <c r="G2107" s="14">
        <f>_xlfn.IFNA(VLOOKUP($F2107,StorageTanks_ProductionOnly!$BQ$2:$CE$31,10,FALSE),StorageTanks_ProductionOnly!$BZ$32)</f>
        <v>0</v>
      </c>
      <c r="H2107" s="14">
        <f>_xlfn.IFNA(VLOOKUP($F2107,StorageTanks_ProductionOnly!$BQ$2:$CE$31,11,FALSE),StorageTanks_ProductionOnly!$CA$32)</f>
        <v>0</v>
      </c>
      <c r="I2107" s="14">
        <f>_xlfn.IFNA(VLOOKUP($F2107,StorageTanks_ProductionOnly!$BQ$2:$CE$31,13,FALSE),StorageTanks_ProductionOnly!$CC$32)</f>
        <v>0.1969412558616748</v>
      </c>
      <c r="J2107" s="14">
        <f>_xlfn.IFNA(VLOOKUP($F2107,StorageTanks_ProductionOnly!$BQ$2:$CE$31,14,FALSE),StorageTanks_ProductionOnly!$CD$32)</f>
        <v>0.76477539906060188</v>
      </c>
    </row>
    <row r="2108" spans="1:10" x14ac:dyDescent="0.25">
      <c r="A2108" s="1" t="s">
        <v>8390</v>
      </c>
      <c r="B2108" s="1" t="s">
        <v>8304</v>
      </c>
      <c r="C2108" s="1" t="s">
        <v>5048</v>
      </c>
      <c r="D2108" s="1" t="s">
        <v>10284</v>
      </c>
      <c r="E2108" s="1" t="s">
        <v>10285</v>
      </c>
      <c r="F2108" s="13" t="str">
        <f t="shared" si="32"/>
        <v>160 - Appalachian Basin</v>
      </c>
      <c r="G2108" s="14">
        <f>_xlfn.IFNA(VLOOKUP($F2108,StorageTanks_ProductionOnly!$BQ$2:$CE$31,10,FALSE),StorageTanks_ProductionOnly!$BZ$32)</f>
        <v>0</v>
      </c>
      <c r="H2108" s="14">
        <f>_xlfn.IFNA(VLOOKUP($F2108,StorageTanks_ProductionOnly!$BQ$2:$CE$31,11,FALSE),StorageTanks_ProductionOnly!$CA$32)</f>
        <v>0.93326212150909493</v>
      </c>
      <c r="I2108" s="14">
        <f>_xlfn.IFNA(VLOOKUP($F2108,StorageTanks_ProductionOnly!$BQ$2:$CE$31,13,FALSE),StorageTanks_ProductionOnly!$CC$32)</f>
        <v>0</v>
      </c>
      <c r="J2108" s="14">
        <f>_xlfn.IFNA(VLOOKUP($F2108,StorageTanks_ProductionOnly!$BQ$2:$CE$31,14,FALSE),StorageTanks_ProductionOnly!$CD$32)</f>
        <v>0</v>
      </c>
    </row>
    <row r="2109" spans="1:10" x14ac:dyDescent="0.25">
      <c r="A2109" s="1" t="s">
        <v>8391</v>
      </c>
      <c r="B2109" s="1" t="s">
        <v>8304</v>
      </c>
      <c r="C2109" s="1" t="s">
        <v>8392</v>
      </c>
      <c r="D2109" s="1" t="s">
        <v>10284</v>
      </c>
      <c r="E2109" s="1" t="s">
        <v>10285</v>
      </c>
      <c r="F2109" s="13" t="str">
        <f t="shared" si="32"/>
        <v>160 - Appalachian Basin</v>
      </c>
      <c r="G2109" s="14">
        <f>_xlfn.IFNA(VLOOKUP($F2109,StorageTanks_ProductionOnly!$BQ$2:$CE$31,10,FALSE),StorageTanks_ProductionOnly!$BZ$32)</f>
        <v>0</v>
      </c>
      <c r="H2109" s="14">
        <f>_xlfn.IFNA(VLOOKUP($F2109,StorageTanks_ProductionOnly!$BQ$2:$CE$31,11,FALSE),StorageTanks_ProductionOnly!$CA$32)</f>
        <v>0.93326212150909493</v>
      </c>
      <c r="I2109" s="14">
        <f>_xlfn.IFNA(VLOOKUP($F2109,StorageTanks_ProductionOnly!$BQ$2:$CE$31,13,FALSE),StorageTanks_ProductionOnly!$CC$32)</f>
        <v>0</v>
      </c>
      <c r="J2109" s="14">
        <f>_xlfn.IFNA(VLOOKUP($F2109,StorageTanks_ProductionOnly!$BQ$2:$CE$31,14,FALSE),StorageTanks_ProductionOnly!$CD$32)</f>
        <v>0</v>
      </c>
    </row>
    <row r="2110" spans="1:10" x14ac:dyDescent="0.25">
      <c r="A2110" s="1" t="s">
        <v>8393</v>
      </c>
      <c r="B2110" s="1" t="s">
        <v>8304</v>
      </c>
      <c r="C2110" s="1" t="s">
        <v>5052</v>
      </c>
      <c r="D2110" s="1" t="s">
        <v>10284</v>
      </c>
      <c r="E2110" s="1" t="s">
        <v>10285</v>
      </c>
      <c r="F2110" s="13" t="str">
        <f t="shared" si="32"/>
        <v>160 - Appalachian Basin</v>
      </c>
      <c r="G2110" s="14">
        <f>_xlfn.IFNA(VLOOKUP($F2110,StorageTanks_ProductionOnly!$BQ$2:$CE$31,10,FALSE),StorageTanks_ProductionOnly!$BZ$32)</f>
        <v>0</v>
      </c>
      <c r="H2110" s="14">
        <f>_xlfn.IFNA(VLOOKUP($F2110,StorageTanks_ProductionOnly!$BQ$2:$CE$31,11,FALSE),StorageTanks_ProductionOnly!$CA$32)</f>
        <v>0.93326212150909493</v>
      </c>
      <c r="I2110" s="14">
        <f>_xlfn.IFNA(VLOOKUP($F2110,StorageTanks_ProductionOnly!$BQ$2:$CE$31,13,FALSE),StorageTanks_ProductionOnly!$CC$32)</f>
        <v>0</v>
      </c>
      <c r="J2110" s="14">
        <f>_xlfn.IFNA(VLOOKUP($F2110,StorageTanks_ProductionOnly!$BQ$2:$CE$31,14,FALSE),StorageTanks_ProductionOnly!$CD$32)</f>
        <v>0</v>
      </c>
    </row>
    <row r="2111" spans="1:10" x14ac:dyDescent="0.25">
      <c r="A2111" s="1" t="s">
        <v>8394</v>
      </c>
      <c r="B2111" s="1" t="s">
        <v>8304</v>
      </c>
      <c r="C2111" s="1" t="s">
        <v>8395</v>
      </c>
      <c r="D2111" s="1" t="s">
        <v>10284</v>
      </c>
      <c r="E2111" s="1" t="s">
        <v>10285</v>
      </c>
      <c r="F2111" s="13" t="str">
        <f t="shared" si="32"/>
        <v>160 - Appalachian Basin</v>
      </c>
      <c r="G2111" s="14">
        <f>_xlfn.IFNA(VLOOKUP($F2111,StorageTanks_ProductionOnly!$BQ$2:$CE$31,10,FALSE),StorageTanks_ProductionOnly!$BZ$32)</f>
        <v>0</v>
      </c>
      <c r="H2111" s="14">
        <f>_xlfn.IFNA(VLOOKUP($F2111,StorageTanks_ProductionOnly!$BQ$2:$CE$31,11,FALSE),StorageTanks_ProductionOnly!$CA$32)</f>
        <v>0.93326212150909493</v>
      </c>
      <c r="I2111" s="14">
        <f>_xlfn.IFNA(VLOOKUP($F2111,StorageTanks_ProductionOnly!$BQ$2:$CE$31,13,FALSE),StorageTanks_ProductionOnly!$CC$32)</f>
        <v>0</v>
      </c>
      <c r="J2111" s="14">
        <f>_xlfn.IFNA(VLOOKUP($F2111,StorageTanks_ProductionOnly!$BQ$2:$CE$31,14,FALSE),StorageTanks_ProductionOnly!$CD$32)</f>
        <v>0</v>
      </c>
    </row>
    <row r="2112" spans="1:10" x14ac:dyDescent="0.25">
      <c r="A2112" s="1" t="s">
        <v>8396</v>
      </c>
      <c r="B2112" s="1" t="s">
        <v>8304</v>
      </c>
      <c r="C2112" s="1" t="s">
        <v>8397</v>
      </c>
      <c r="D2112" s="1" t="s">
        <v>10154</v>
      </c>
      <c r="E2112" s="1" t="s">
        <v>10155</v>
      </c>
      <c r="F2112" s="13" t="str">
        <f t="shared" si="32"/>
        <v>300 - Cincinnati Arch</v>
      </c>
      <c r="G2112" s="14">
        <f>_xlfn.IFNA(VLOOKUP($F2112,StorageTanks_ProductionOnly!$BQ$2:$CE$31,10,FALSE),StorageTanks_ProductionOnly!$BZ$32)</f>
        <v>5.1641542824907183E-2</v>
      </c>
      <c r="H2112" s="14">
        <f>_xlfn.IFNA(VLOOKUP($F2112,StorageTanks_ProductionOnly!$BQ$2:$CE$31,11,FALSE),StorageTanks_ProductionOnly!$CA$32)</f>
        <v>0.88022939803243827</v>
      </c>
      <c r="I2112" s="14">
        <f>_xlfn.IFNA(VLOOKUP($F2112,StorageTanks_ProductionOnly!$BQ$2:$CE$31,13,FALSE),StorageTanks_ProductionOnly!$CC$32)</f>
        <v>9.9239949282087778E-2</v>
      </c>
      <c r="J2112" s="14">
        <f>_xlfn.IFNA(VLOOKUP($F2112,StorageTanks_ProductionOnly!$BQ$2:$CE$31,14,FALSE),StorageTanks_ProductionOnly!$CD$32)</f>
        <v>0.78502133323338208</v>
      </c>
    </row>
    <row r="2113" spans="1:10" x14ac:dyDescent="0.25">
      <c r="A2113" s="1" t="s">
        <v>8398</v>
      </c>
      <c r="B2113" s="1" t="s">
        <v>8304</v>
      </c>
      <c r="C2113" s="1" t="s">
        <v>5655</v>
      </c>
      <c r="D2113" s="1" t="s">
        <v>10154</v>
      </c>
      <c r="E2113" s="1" t="s">
        <v>10155</v>
      </c>
      <c r="F2113" s="13" t="str">
        <f t="shared" si="32"/>
        <v>300 - Cincinnati Arch</v>
      </c>
      <c r="G2113" s="14">
        <f>_xlfn.IFNA(VLOOKUP($F2113,StorageTanks_ProductionOnly!$BQ$2:$CE$31,10,FALSE),StorageTanks_ProductionOnly!$BZ$32)</f>
        <v>5.1641542824907183E-2</v>
      </c>
      <c r="H2113" s="14">
        <f>_xlfn.IFNA(VLOOKUP($F2113,StorageTanks_ProductionOnly!$BQ$2:$CE$31,11,FALSE),StorageTanks_ProductionOnly!$CA$32)</f>
        <v>0.88022939803243827</v>
      </c>
      <c r="I2113" s="14">
        <f>_xlfn.IFNA(VLOOKUP($F2113,StorageTanks_ProductionOnly!$BQ$2:$CE$31,13,FALSE),StorageTanks_ProductionOnly!$CC$32)</f>
        <v>9.9239949282087778E-2</v>
      </c>
      <c r="J2113" s="14">
        <f>_xlfn.IFNA(VLOOKUP($F2113,StorageTanks_ProductionOnly!$BQ$2:$CE$31,14,FALSE),StorageTanks_ProductionOnly!$CD$32)</f>
        <v>0.78502133323338208</v>
      </c>
    </row>
    <row r="2114" spans="1:10" x14ac:dyDescent="0.25">
      <c r="A2114" s="1" t="s">
        <v>8399</v>
      </c>
      <c r="B2114" s="1" t="s">
        <v>8304</v>
      </c>
      <c r="C2114" s="1" t="s">
        <v>6157</v>
      </c>
      <c r="D2114" s="1" t="s">
        <v>10284</v>
      </c>
      <c r="E2114" s="1" t="s">
        <v>10285</v>
      </c>
      <c r="F2114" s="13" t="str">
        <f t="shared" ref="F2114:F2177" si="33">_xlfn.CONCAT(E2114," ","-"," ",D2114)</f>
        <v>160 - Appalachian Basin</v>
      </c>
      <c r="G2114" s="14">
        <f>_xlfn.IFNA(VLOOKUP($F2114,StorageTanks_ProductionOnly!$BQ$2:$CE$31,10,FALSE),StorageTanks_ProductionOnly!$BZ$32)</f>
        <v>0</v>
      </c>
      <c r="H2114" s="14">
        <f>_xlfn.IFNA(VLOOKUP($F2114,StorageTanks_ProductionOnly!$BQ$2:$CE$31,11,FALSE),StorageTanks_ProductionOnly!$CA$32)</f>
        <v>0.93326212150909493</v>
      </c>
      <c r="I2114" s="14">
        <f>_xlfn.IFNA(VLOOKUP($F2114,StorageTanks_ProductionOnly!$BQ$2:$CE$31,13,FALSE),StorageTanks_ProductionOnly!$CC$32)</f>
        <v>0</v>
      </c>
      <c r="J2114" s="14">
        <f>_xlfn.IFNA(VLOOKUP($F2114,StorageTanks_ProductionOnly!$BQ$2:$CE$31,14,FALSE),StorageTanks_ProductionOnly!$CD$32)</f>
        <v>0</v>
      </c>
    </row>
    <row r="2115" spans="1:10" x14ac:dyDescent="0.25">
      <c r="A2115" s="1" t="s">
        <v>8400</v>
      </c>
      <c r="B2115" s="1" t="s">
        <v>8304</v>
      </c>
      <c r="C2115" s="1" t="s">
        <v>8401</v>
      </c>
      <c r="D2115" s="1" t="s">
        <v>10284</v>
      </c>
      <c r="E2115" s="1" t="s">
        <v>10285</v>
      </c>
      <c r="F2115" s="13" t="str">
        <f t="shared" si="33"/>
        <v>160 - Appalachian Basin</v>
      </c>
      <c r="G2115" s="14">
        <f>_xlfn.IFNA(VLOOKUP($F2115,StorageTanks_ProductionOnly!$BQ$2:$CE$31,10,FALSE),StorageTanks_ProductionOnly!$BZ$32)</f>
        <v>0</v>
      </c>
      <c r="H2115" s="14">
        <f>_xlfn.IFNA(VLOOKUP($F2115,StorageTanks_ProductionOnly!$BQ$2:$CE$31,11,FALSE),StorageTanks_ProductionOnly!$CA$32)</f>
        <v>0.93326212150909493</v>
      </c>
      <c r="I2115" s="14">
        <f>_xlfn.IFNA(VLOOKUP($F2115,StorageTanks_ProductionOnly!$BQ$2:$CE$31,13,FALSE),StorageTanks_ProductionOnly!$CC$32)</f>
        <v>0</v>
      </c>
      <c r="J2115" s="14">
        <f>_xlfn.IFNA(VLOOKUP($F2115,StorageTanks_ProductionOnly!$BQ$2:$CE$31,14,FALSE),StorageTanks_ProductionOnly!$CD$32)</f>
        <v>0</v>
      </c>
    </row>
    <row r="2116" spans="1:10" x14ac:dyDescent="0.25">
      <c r="A2116" s="1" t="s">
        <v>8402</v>
      </c>
      <c r="B2116" s="1" t="s">
        <v>8304</v>
      </c>
      <c r="C2116" s="1" t="s">
        <v>8403</v>
      </c>
      <c r="D2116" s="1" t="s">
        <v>10154</v>
      </c>
      <c r="E2116" s="1" t="s">
        <v>10155</v>
      </c>
      <c r="F2116" s="13" t="str">
        <f t="shared" si="33"/>
        <v>300 - Cincinnati Arch</v>
      </c>
      <c r="G2116" s="14">
        <f>_xlfn.IFNA(VLOOKUP($F2116,StorageTanks_ProductionOnly!$BQ$2:$CE$31,10,FALSE),StorageTanks_ProductionOnly!$BZ$32)</f>
        <v>5.1641542824907183E-2</v>
      </c>
      <c r="H2116" s="14">
        <f>_xlfn.IFNA(VLOOKUP($F2116,StorageTanks_ProductionOnly!$BQ$2:$CE$31,11,FALSE),StorageTanks_ProductionOnly!$CA$32)</f>
        <v>0.88022939803243827</v>
      </c>
      <c r="I2116" s="14">
        <f>_xlfn.IFNA(VLOOKUP($F2116,StorageTanks_ProductionOnly!$BQ$2:$CE$31,13,FALSE),StorageTanks_ProductionOnly!$CC$32)</f>
        <v>9.9239949282087778E-2</v>
      </c>
      <c r="J2116" s="14">
        <f>_xlfn.IFNA(VLOOKUP($F2116,StorageTanks_ProductionOnly!$BQ$2:$CE$31,14,FALSE),StorageTanks_ProductionOnly!$CD$32)</f>
        <v>0.78502133323338208</v>
      </c>
    </row>
    <row r="2117" spans="1:10" x14ac:dyDescent="0.25">
      <c r="A2117" s="1" t="s">
        <v>8404</v>
      </c>
      <c r="B2117" s="1" t="s">
        <v>8304</v>
      </c>
      <c r="C2117" s="1" t="s">
        <v>8405</v>
      </c>
      <c r="D2117" s="1" t="s">
        <v>10284</v>
      </c>
      <c r="E2117" s="1" t="s">
        <v>10285</v>
      </c>
      <c r="F2117" s="13" t="str">
        <f t="shared" si="33"/>
        <v>160 - Appalachian Basin</v>
      </c>
      <c r="G2117" s="14">
        <f>_xlfn.IFNA(VLOOKUP($F2117,StorageTanks_ProductionOnly!$BQ$2:$CE$31,10,FALSE),StorageTanks_ProductionOnly!$BZ$32)</f>
        <v>0</v>
      </c>
      <c r="H2117" s="14">
        <f>_xlfn.IFNA(VLOOKUP($F2117,StorageTanks_ProductionOnly!$BQ$2:$CE$31,11,FALSE),StorageTanks_ProductionOnly!$CA$32)</f>
        <v>0.93326212150909493</v>
      </c>
      <c r="I2117" s="14">
        <f>_xlfn.IFNA(VLOOKUP($F2117,StorageTanks_ProductionOnly!$BQ$2:$CE$31,13,FALSE),StorageTanks_ProductionOnly!$CC$32)</f>
        <v>0</v>
      </c>
      <c r="J2117" s="14">
        <f>_xlfn.IFNA(VLOOKUP($F2117,StorageTanks_ProductionOnly!$BQ$2:$CE$31,14,FALSE),StorageTanks_ProductionOnly!$CD$32)</f>
        <v>0</v>
      </c>
    </row>
    <row r="2118" spans="1:10" x14ac:dyDescent="0.25">
      <c r="A2118" s="1" t="s">
        <v>8406</v>
      </c>
      <c r="B2118" s="1" t="s">
        <v>8304</v>
      </c>
      <c r="C2118" s="1" t="s">
        <v>8034</v>
      </c>
      <c r="D2118" s="1" t="s">
        <v>10154</v>
      </c>
      <c r="E2118" s="1" t="s">
        <v>10155</v>
      </c>
      <c r="F2118" s="13" t="str">
        <f t="shared" si="33"/>
        <v>300 - Cincinnati Arch</v>
      </c>
      <c r="G2118" s="14">
        <f>_xlfn.IFNA(VLOOKUP($F2118,StorageTanks_ProductionOnly!$BQ$2:$CE$31,10,FALSE),StorageTanks_ProductionOnly!$BZ$32)</f>
        <v>5.1641542824907183E-2</v>
      </c>
      <c r="H2118" s="14">
        <f>_xlfn.IFNA(VLOOKUP($F2118,StorageTanks_ProductionOnly!$BQ$2:$CE$31,11,FALSE),StorageTanks_ProductionOnly!$CA$32)</f>
        <v>0.88022939803243827</v>
      </c>
      <c r="I2118" s="14">
        <f>_xlfn.IFNA(VLOOKUP($F2118,StorageTanks_ProductionOnly!$BQ$2:$CE$31,13,FALSE),StorageTanks_ProductionOnly!$CC$32)</f>
        <v>9.9239949282087778E-2</v>
      </c>
      <c r="J2118" s="14">
        <f>_xlfn.IFNA(VLOOKUP($F2118,StorageTanks_ProductionOnly!$BQ$2:$CE$31,14,FALSE),StorageTanks_ProductionOnly!$CD$32)</f>
        <v>0.78502133323338208</v>
      </c>
    </row>
    <row r="2119" spans="1:10" x14ac:dyDescent="0.25">
      <c r="A2119" s="1" t="s">
        <v>8407</v>
      </c>
      <c r="B2119" s="1" t="s">
        <v>8304</v>
      </c>
      <c r="C2119" s="1" t="s">
        <v>5060</v>
      </c>
      <c r="D2119" s="1" t="s">
        <v>10154</v>
      </c>
      <c r="E2119" s="1" t="s">
        <v>10155</v>
      </c>
      <c r="F2119" s="13" t="str">
        <f t="shared" si="33"/>
        <v>300 - Cincinnati Arch</v>
      </c>
      <c r="G2119" s="14">
        <f>_xlfn.IFNA(VLOOKUP($F2119,StorageTanks_ProductionOnly!$BQ$2:$CE$31,10,FALSE),StorageTanks_ProductionOnly!$BZ$32)</f>
        <v>5.1641542824907183E-2</v>
      </c>
      <c r="H2119" s="14">
        <f>_xlfn.IFNA(VLOOKUP($F2119,StorageTanks_ProductionOnly!$BQ$2:$CE$31,11,FALSE),StorageTanks_ProductionOnly!$CA$32)</f>
        <v>0.88022939803243827</v>
      </c>
      <c r="I2119" s="14">
        <f>_xlfn.IFNA(VLOOKUP($F2119,StorageTanks_ProductionOnly!$BQ$2:$CE$31,13,FALSE),StorageTanks_ProductionOnly!$CC$32)</f>
        <v>9.9239949282087778E-2</v>
      </c>
      <c r="J2119" s="14">
        <f>_xlfn.IFNA(VLOOKUP($F2119,StorageTanks_ProductionOnly!$BQ$2:$CE$31,14,FALSE),StorageTanks_ProductionOnly!$CD$32)</f>
        <v>0.78502133323338208</v>
      </c>
    </row>
    <row r="2120" spans="1:10" x14ac:dyDescent="0.25">
      <c r="A2120" s="1" t="s">
        <v>8408</v>
      </c>
      <c r="B2120" s="1" t="s">
        <v>8304</v>
      </c>
      <c r="C2120" s="1" t="s">
        <v>6169</v>
      </c>
      <c r="D2120" s="1" t="s">
        <v>10284</v>
      </c>
      <c r="E2120" s="1" t="s">
        <v>10285</v>
      </c>
      <c r="F2120" s="13" t="str">
        <f t="shared" si="33"/>
        <v>160 - Appalachian Basin</v>
      </c>
      <c r="G2120" s="14">
        <f>_xlfn.IFNA(VLOOKUP($F2120,StorageTanks_ProductionOnly!$BQ$2:$CE$31,10,FALSE),StorageTanks_ProductionOnly!$BZ$32)</f>
        <v>0</v>
      </c>
      <c r="H2120" s="14">
        <f>_xlfn.IFNA(VLOOKUP($F2120,StorageTanks_ProductionOnly!$BQ$2:$CE$31,11,FALSE),StorageTanks_ProductionOnly!$CA$32)</f>
        <v>0.93326212150909493</v>
      </c>
      <c r="I2120" s="14">
        <f>_xlfn.IFNA(VLOOKUP($F2120,StorageTanks_ProductionOnly!$BQ$2:$CE$31,13,FALSE),StorageTanks_ProductionOnly!$CC$32)</f>
        <v>0</v>
      </c>
      <c r="J2120" s="14">
        <f>_xlfn.IFNA(VLOOKUP($F2120,StorageTanks_ProductionOnly!$BQ$2:$CE$31,14,FALSE),StorageTanks_ProductionOnly!$CD$32)</f>
        <v>0</v>
      </c>
    </row>
    <row r="2121" spans="1:10" x14ac:dyDescent="0.25">
      <c r="A2121" s="1" t="s">
        <v>8409</v>
      </c>
      <c r="B2121" s="1" t="s">
        <v>8304</v>
      </c>
      <c r="C2121" s="1" t="s">
        <v>5528</v>
      </c>
      <c r="D2121" s="1" t="s">
        <v>10284</v>
      </c>
      <c r="E2121" s="1" t="s">
        <v>10285</v>
      </c>
      <c r="F2121" s="13" t="str">
        <f t="shared" si="33"/>
        <v>160 - Appalachian Basin</v>
      </c>
      <c r="G2121" s="14">
        <f>_xlfn.IFNA(VLOOKUP($F2121,StorageTanks_ProductionOnly!$BQ$2:$CE$31,10,FALSE),StorageTanks_ProductionOnly!$BZ$32)</f>
        <v>0</v>
      </c>
      <c r="H2121" s="14">
        <f>_xlfn.IFNA(VLOOKUP($F2121,StorageTanks_ProductionOnly!$BQ$2:$CE$31,11,FALSE),StorageTanks_ProductionOnly!$CA$32)</f>
        <v>0.93326212150909493</v>
      </c>
      <c r="I2121" s="14">
        <f>_xlfn.IFNA(VLOOKUP($F2121,StorageTanks_ProductionOnly!$BQ$2:$CE$31,13,FALSE),StorageTanks_ProductionOnly!$CC$32)</f>
        <v>0</v>
      </c>
      <c r="J2121" s="14">
        <f>_xlfn.IFNA(VLOOKUP($F2121,StorageTanks_ProductionOnly!$BQ$2:$CE$31,14,FALSE),StorageTanks_ProductionOnly!$CD$32)</f>
        <v>0</v>
      </c>
    </row>
    <row r="2122" spans="1:10" x14ac:dyDescent="0.25">
      <c r="A2122" s="1" t="s">
        <v>8410</v>
      </c>
      <c r="B2122" s="1" t="s">
        <v>8304</v>
      </c>
      <c r="C2122" s="1" t="s">
        <v>8411</v>
      </c>
      <c r="D2122" s="1" t="s">
        <v>10284</v>
      </c>
      <c r="E2122" s="1" t="s">
        <v>10285</v>
      </c>
      <c r="F2122" s="13" t="str">
        <f t="shared" si="33"/>
        <v>160 - Appalachian Basin</v>
      </c>
      <c r="G2122" s="14">
        <f>_xlfn.IFNA(VLOOKUP($F2122,StorageTanks_ProductionOnly!$BQ$2:$CE$31,10,FALSE),StorageTanks_ProductionOnly!$BZ$32)</f>
        <v>0</v>
      </c>
      <c r="H2122" s="14">
        <f>_xlfn.IFNA(VLOOKUP($F2122,StorageTanks_ProductionOnly!$BQ$2:$CE$31,11,FALSE),StorageTanks_ProductionOnly!$CA$32)</f>
        <v>0.93326212150909493</v>
      </c>
      <c r="I2122" s="14">
        <f>_xlfn.IFNA(VLOOKUP($F2122,StorageTanks_ProductionOnly!$BQ$2:$CE$31,13,FALSE),StorageTanks_ProductionOnly!$CC$32)</f>
        <v>0</v>
      </c>
      <c r="J2122" s="14">
        <f>_xlfn.IFNA(VLOOKUP($F2122,StorageTanks_ProductionOnly!$BQ$2:$CE$31,14,FALSE),StorageTanks_ProductionOnly!$CD$32)</f>
        <v>0</v>
      </c>
    </row>
    <row r="2123" spans="1:10" x14ac:dyDescent="0.25">
      <c r="A2123" s="1" t="s">
        <v>8412</v>
      </c>
      <c r="B2123" s="1" t="s">
        <v>8304</v>
      </c>
      <c r="C2123" s="1" t="s">
        <v>8413</v>
      </c>
      <c r="D2123" s="1" t="s">
        <v>10284</v>
      </c>
      <c r="E2123" s="1" t="s">
        <v>10285</v>
      </c>
      <c r="F2123" s="13" t="str">
        <f t="shared" si="33"/>
        <v>160 - Appalachian Basin</v>
      </c>
      <c r="G2123" s="14">
        <f>_xlfn.IFNA(VLOOKUP($F2123,StorageTanks_ProductionOnly!$BQ$2:$CE$31,10,FALSE),StorageTanks_ProductionOnly!$BZ$32)</f>
        <v>0</v>
      </c>
      <c r="H2123" s="14">
        <f>_xlfn.IFNA(VLOOKUP($F2123,StorageTanks_ProductionOnly!$BQ$2:$CE$31,11,FALSE),StorageTanks_ProductionOnly!$CA$32)</f>
        <v>0.93326212150909493</v>
      </c>
      <c r="I2123" s="14">
        <f>_xlfn.IFNA(VLOOKUP($F2123,StorageTanks_ProductionOnly!$BQ$2:$CE$31,13,FALSE),StorageTanks_ProductionOnly!$CC$32)</f>
        <v>0</v>
      </c>
      <c r="J2123" s="14">
        <f>_xlfn.IFNA(VLOOKUP($F2123,StorageTanks_ProductionOnly!$BQ$2:$CE$31,14,FALSE),StorageTanks_ProductionOnly!$CD$32)</f>
        <v>0</v>
      </c>
    </row>
    <row r="2124" spans="1:10" x14ac:dyDescent="0.25">
      <c r="A2124" s="1" t="s">
        <v>8414</v>
      </c>
      <c r="B2124" s="1" t="s">
        <v>8304</v>
      </c>
      <c r="C2124" s="1" t="s">
        <v>5290</v>
      </c>
      <c r="D2124" s="1" t="s">
        <v>10284</v>
      </c>
      <c r="E2124" s="1" t="s">
        <v>10285</v>
      </c>
      <c r="F2124" s="13" t="str">
        <f t="shared" si="33"/>
        <v>160 - Appalachian Basin</v>
      </c>
      <c r="G2124" s="14">
        <f>_xlfn.IFNA(VLOOKUP($F2124,StorageTanks_ProductionOnly!$BQ$2:$CE$31,10,FALSE),StorageTanks_ProductionOnly!$BZ$32)</f>
        <v>0</v>
      </c>
      <c r="H2124" s="14">
        <f>_xlfn.IFNA(VLOOKUP($F2124,StorageTanks_ProductionOnly!$BQ$2:$CE$31,11,FALSE),StorageTanks_ProductionOnly!$CA$32)</f>
        <v>0.93326212150909493</v>
      </c>
      <c r="I2124" s="14">
        <f>_xlfn.IFNA(VLOOKUP($F2124,StorageTanks_ProductionOnly!$BQ$2:$CE$31,13,FALSE),StorageTanks_ProductionOnly!$CC$32)</f>
        <v>0</v>
      </c>
      <c r="J2124" s="14">
        <f>_xlfn.IFNA(VLOOKUP($F2124,StorageTanks_ProductionOnly!$BQ$2:$CE$31,14,FALSE),StorageTanks_ProductionOnly!$CD$32)</f>
        <v>0</v>
      </c>
    </row>
    <row r="2125" spans="1:10" x14ac:dyDescent="0.25">
      <c r="A2125" s="1" t="s">
        <v>8415</v>
      </c>
      <c r="B2125" s="1" t="s">
        <v>8304</v>
      </c>
      <c r="C2125" s="1" t="s">
        <v>8416</v>
      </c>
      <c r="D2125" s="1" t="s">
        <v>10154</v>
      </c>
      <c r="E2125" s="1" t="s">
        <v>10155</v>
      </c>
      <c r="F2125" s="13" t="str">
        <f t="shared" si="33"/>
        <v>300 - Cincinnati Arch</v>
      </c>
      <c r="G2125" s="14">
        <f>_xlfn.IFNA(VLOOKUP($F2125,StorageTanks_ProductionOnly!$BQ$2:$CE$31,10,FALSE),StorageTanks_ProductionOnly!$BZ$32)</f>
        <v>5.1641542824907183E-2</v>
      </c>
      <c r="H2125" s="14">
        <f>_xlfn.IFNA(VLOOKUP($F2125,StorageTanks_ProductionOnly!$BQ$2:$CE$31,11,FALSE),StorageTanks_ProductionOnly!$CA$32)</f>
        <v>0.88022939803243827</v>
      </c>
      <c r="I2125" s="14">
        <f>_xlfn.IFNA(VLOOKUP($F2125,StorageTanks_ProductionOnly!$BQ$2:$CE$31,13,FALSE),StorageTanks_ProductionOnly!$CC$32)</f>
        <v>9.9239949282087778E-2</v>
      </c>
      <c r="J2125" s="14">
        <f>_xlfn.IFNA(VLOOKUP($F2125,StorageTanks_ProductionOnly!$BQ$2:$CE$31,14,FALSE),StorageTanks_ProductionOnly!$CD$32)</f>
        <v>0.78502133323338208</v>
      </c>
    </row>
    <row r="2126" spans="1:10" x14ac:dyDescent="0.25">
      <c r="A2126" s="1" t="s">
        <v>8417</v>
      </c>
      <c r="B2126" s="1" t="s">
        <v>8304</v>
      </c>
      <c r="C2126" s="1" t="s">
        <v>8418</v>
      </c>
      <c r="D2126" s="1" t="s">
        <v>10284</v>
      </c>
      <c r="E2126" s="1" t="s">
        <v>10285</v>
      </c>
      <c r="F2126" s="13" t="str">
        <f t="shared" si="33"/>
        <v>160 - Appalachian Basin</v>
      </c>
      <c r="G2126" s="14">
        <f>_xlfn.IFNA(VLOOKUP($F2126,StorageTanks_ProductionOnly!$BQ$2:$CE$31,10,FALSE),StorageTanks_ProductionOnly!$BZ$32)</f>
        <v>0</v>
      </c>
      <c r="H2126" s="14">
        <f>_xlfn.IFNA(VLOOKUP($F2126,StorageTanks_ProductionOnly!$BQ$2:$CE$31,11,FALSE),StorageTanks_ProductionOnly!$CA$32)</f>
        <v>0.93326212150909493</v>
      </c>
      <c r="I2126" s="14">
        <f>_xlfn.IFNA(VLOOKUP($F2126,StorageTanks_ProductionOnly!$BQ$2:$CE$31,13,FALSE),StorageTanks_ProductionOnly!$CC$32)</f>
        <v>0</v>
      </c>
      <c r="J2126" s="14">
        <f>_xlfn.IFNA(VLOOKUP($F2126,StorageTanks_ProductionOnly!$BQ$2:$CE$31,14,FALSE),StorageTanks_ProductionOnly!$CD$32)</f>
        <v>0</v>
      </c>
    </row>
    <row r="2127" spans="1:10" x14ac:dyDescent="0.25">
      <c r="A2127" s="1" t="s">
        <v>8419</v>
      </c>
      <c r="B2127" s="1" t="s">
        <v>8304</v>
      </c>
      <c r="C2127" s="1" t="s">
        <v>5929</v>
      </c>
      <c r="D2127" s="1" t="s">
        <v>10154</v>
      </c>
      <c r="E2127" s="1" t="s">
        <v>10155</v>
      </c>
      <c r="F2127" s="13" t="str">
        <f t="shared" si="33"/>
        <v>300 - Cincinnati Arch</v>
      </c>
      <c r="G2127" s="14">
        <f>_xlfn.IFNA(VLOOKUP($F2127,StorageTanks_ProductionOnly!$BQ$2:$CE$31,10,FALSE),StorageTanks_ProductionOnly!$BZ$32)</f>
        <v>5.1641542824907183E-2</v>
      </c>
      <c r="H2127" s="14">
        <f>_xlfn.IFNA(VLOOKUP($F2127,StorageTanks_ProductionOnly!$BQ$2:$CE$31,11,FALSE),StorageTanks_ProductionOnly!$CA$32)</f>
        <v>0.88022939803243827</v>
      </c>
      <c r="I2127" s="14">
        <f>_xlfn.IFNA(VLOOKUP($F2127,StorageTanks_ProductionOnly!$BQ$2:$CE$31,13,FALSE),StorageTanks_ProductionOnly!$CC$32)</f>
        <v>9.9239949282087778E-2</v>
      </c>
      <c r="J2127" s="14">
        <f>_xlfn.IFNA(VLOOKUP($F2127,StorageTanks_ProductionOnly!$BQ$2:$CE$31,14,FALSE),StorageTanks_ProductionOnly!$CD$32)</f>
        <v>0.78502133323338208</v>
      </c>
    </row>
    <row r="2128" spans="1:10" x14ac:dyDescent="0.25">
      <c r="A2128" s="1" t="s">
        <v>8420</v>
      </c>
      <c r="B2128" s="1" t="s">
        <v>8304</v>
      </c>
      <c r="C2128" s="1" t="s">
        <v>5072</v>
      </c>
      <c r="D2128" s="1" t="s">
        <v>363</v>
      </c>
      <c r="E2128" s="1" t="s">
        <v>10353</v>
      </c>
      <c r="F2128" s="13" t="str">
        <f t="shared" si="33"/>
        <v>160A - Appalachian Basin (Eastern Overthrust Area)</v>
      </c>
      <c r="G2128" s="14">
        <f>_xlfn.IFNA(VLOOKUP($F2128,StorageTanks_ProductionOnly!$BQ$2:$CE$31,10,FALSE),StorageTanks_ProductionOnly!$BZ$32)</f>
        <v>3.6494488394335283E-3</v>
      </c>
      <c r="H2128" s="14">
        <f>_xlfn.IFNA(VLOOKUP($F2128,StorageTanks_ProductionOnly!$BQ$2:$CE$31,11,FALSE),StorageTanks_ProductionOnly!$CA$32)</f>
        <v>0.96692952450442948</v>
      </c>
      <c r="I2128" s="14">
        <f>_xlfn.IFNA(VLOOKUP($F2128,StorageTanks_ProductionOnly!$BQ$2:$CE$31,13,FALSE),StorageTanks_ProductionOnly!$CC$32)</f>
        <v>0</v>
      </c>
      <c r="J2128" s="14">
        <f>_xlfn.IFNA(VLOOKUP($F2128,StorageTanks_ProductionOnly!$BQ$2:$CE$31,14,FALSE),StorageTanks_ProductionOnly!$CD$32)</f>
        <v>0</v>
      </c>
    </row>
    <row r="2129" spans="1:10" x14ac:dyDescent="0.25">
      <c r="A2129" s="1" t="s">
        <v>8421</v>
      </c>
      <c r="B2129" s="1" t="s">
        <v>8304</v>
      </c>
      <c r="C2129" s="1" t="s">
        <v>5932</v>
      </c>
      <c r="D2129" s="1" t="s">
        <v>10284</v>
      </c>
      <c r="E2129" s="1" t="s">
        <v>10285</v>
      </c>
      <c r="F2129" s="13" t="str">
        <f t="shared" si="33"/>
        <v>160 - Appalachian Basin</v>
      </c>
      <c r="G2129" s="14">
        <f>_xlfn.IFNA(VLOOKUP($F2129,StorageTanks_ProductionOnly!$BQ$2:$CE$31,10,FALSE),StorageTanks_ProductionOnly!$BZ$32)</f>
        <v>0</v>
      </c>
      <c r="H2129" s="14">
        <f>_xlfn.IFNA(VLOOKUP($F2129,StorageTanks_ProductionOnly!$BQ$2:$CE$31,11,FALSE),StorageTanks_ProductionOnly!$CA$32)</f>
        <v>0.93326212150909493</v>
      </c>
      <c r="I2129" s="14">
        <f>_xlfn.IFNA(VLOOKUP($F2129,StorageTanks_ProductionOnly!$BQ$2:$CE$31,13,FALSE),StorageTanks_ProductionOnly!$CC$32)</f>
        <v>0</v>
      </c>
      <c r="J2129" s="14">
        <f>_xlfn.IFNA(VLOOKUP($F2129,StorageTanks_ProductionOnly!$BQ$2:$CE$31,14,FALSE),StorageTanks_ProductionOnly!$CD$32)</f>
        <v>0</v>
      </c>
    </row>
    <row r="2130" spans="1:10" x14ac:dyDescent="0.25">
      <c r="A2130" s="1" t="s">
        <v>8422</v>
      </c>
      <c r="B2130" s="1" t="s">
        <v>8304</v>
      </c>
      <c r="C2130" s="1" t="s">
        <v>8302</v>
      </c>
      <c r="D2130" s="1" t="s">
        <v>10268</v>
      </c>
      <c r="E2130" s="1" t="s">
        <v>10269</v>
      </c>
      <c r="F2130" s="13" t="str">
        <f t="shared" si="33"/>
        <v>305 - Michigan Basin</v>
      </c>
      <c r="G2130" s="14">
        <f>_xlfn.IFNA(VLOOKUP($F2130,StorageTanks_ProductionOnly!$BQ$2:$CE$31,10,FALSE),StorageTanks_ProductionOnly!$BZ$32)</f>
        <v>0</v>
      </c>
      <c r="H2130" s="14">
        <f>_xlfn.IFNA(VLOOKUP($F2130,StorageTanks_ProductionOnly!$BQ$2:$CE$31,11,FALSE),StorageTanks_ProductionOnly!$CA$32)</f>
        <v>0</v>
      </c>
      <c r="I2130" s="14">
        <f>_xlfn.IFNA(VLOOKUP($F2130,StorageTanks_ProductionOnly!$BQ$2:$CE$31,13,FALSE),StorageTanks_ProductionOnly!$CC$32)</f>
        <v>0.1969412558616748</v>
      </c>
      <c r="J2130" s="14">
        <f>_xlfn.IFNA(VLOOKUP($F2130,StorageTanks_ProductionOnly!$BQ$2:$CE$31,14,FALSE),StorageTanks_ProductionOnly!$CD$32)</f>
        <v>0.76477539906060188</v>
      </c>
    </row>
    <row r="2131" spans="1:10" x14ac:dyDescent="0.25">
      <c r="A2131" s="1" t="s">
        <v>8423</v>
      </c>
      <c r="B2131" s="1" t="s">
        <v>8304</v>
      </c>
      <c r="C2131" s="1" t="s">
        <v>8424</v>
      </c>
      <c r="D2131" s="1" t="s">
        <v>10154</v>
      </c>
      <c r="E2131" s="1" t="s">
        <v>10155</v>
      </c>
      <c r="F2131" s="13" t="str">
        <f t="shared" si="33"/>
        <v>300 - Cincinnati Arch</v>
      </c>
      <c r="G2131" s="14">
        <f>_xlfn.IFNA(VLOOKUP($F2131,StorageTanks_ProductionOnly!$BQ$2:$CE$31,10,FALSE),StorageTanks_ProductionOnly!$BZ$32)</f>
        <v>5.1641542824907183E-2</v>
      </c>
      <c r="H2131" s="14">
        <f>_xlfn.IFNA(VLOOKUP($F2131,StorageTanks_ProductionOnly!$BQ$2:$CE$31,11,FALSE),StorageTanks_ProductionOnly!$CA$32)</f>
        <v>0.88022939803243827</v>
      </c>
      <c r="I2131" s="14">
        <f>_xlfn.IFNA(VLOOKUP($F2131,StorageTanks_ProductionOnly!$BQ$2:$CE$31,13,FALSE),StorageTanks_ProductionOnly!$CC$32)</f>
        <v>9.9239949282087778E-2</v>
      </c>
      <c r="J2131" s="14">
        <f>_xlfn.IFNA(VLOOKUP($F2131,StorageTanks_ProductionOnly!$BQ$2:$CE$31,14,FALSE),StorageTanks_ProductionOnly!$CD$32)</f>
        <v>0.78502133323338208</v>
      </c>
    </row>
    <row r="2132" spans="1:10" x14ac:dyDescent="0.25">
      <c r="A2132" s="1" t="s">
        <v>8425</v>
      </c>
      <c r="B2132" s="1" t="s">
        <v>8304</v>
      </c>
      <c r="C2132" s="1" t="s">
        <v>8426</v>
      </c>
      <c r="D2132" s="1" t="s">
        <v>10154</v>
      </c>
      <c r="E2132" s="1" t="s">
        <v>10155</v>
      </c>
      <c r="F2132" s="13" t="str">
        <f t="shared" si="33"/>
        <v>300 - Cincinnati Arch</v>
      </c>
      <c r="G2132" s="14">
        <f>_xlfn.IFNA(VLOOKUP($F2132,StorageTanks_ProductionOnly!$BQ$2:$CE$31,10,FALSE),StorageTanks_ProductionOnly!$BZ$32)</f>
        <v>5.1641542824907183E-2</v>
      </c>
      <c r="H2132" s="14">
        <f>_xlfn.IFNA(VLOOKUP($F2132,StorageTanks_ProductionOnly!$BQ$2:$CE$31,11,FALSE),StorageTanks_ProductionOnly!$CA$32)</f>
        <v>0.88022939803243827</v>
      </c>
      <c r="I2132" s="14">
        <f>_xlfn.IFNA(VLOOKUP($F2132,StorageTanks_ProductionOnly!$BQ$2:$CE$31,13,FALSE),StorageTanks_ProductionOnly!$CC$32)</f>
        <v>9.9239949282087778E-2</v>
      </c>
      <c r="J2132" s="14">
        <f>_xlfn.IFNA(VLOOKUP($F2132,StorageTanks_ProductionOnly!$BQ$2:$CE$31,14,FALSE),StorageTanks_ProductionOnly!$CD$32)</f>
        <v>0.78502133323338208</v>
      </c>
    </row>
    <row r="2133" spans="1:10" x14ac:dyDescent="0.25">
      <c r="A2133" s="1" t="s">
        <v>8427</v>
      </c>
      <c r="B2133" s="1" t="s">
        <v>8428</v>
      </c>
      <c r="C2133" s="1" t="s">
        <v>6330</v>
      </c>
      <c r="D2133" s="1" t="s">
        <v>4853</v>
      </c>
      <c r="E2133" s="1" t="s">
        <v>10193</v>
      </c>
      <c r="F2133" s="13" t="str">
        <f t="shared" si="33"/>
        <v>345 - Arkoma Basin</v>
      </c>
      <c r="G2133" s="14">
        <f>_xlfn.IFNA(VLOOKUP($F2133,StorageTanks_ProductionOnly!$BQ$2:$CE$31,10,FALSE),StorageTanks_ProductionOnly!$BZ$32)</f>
        <v>5.1641542824907183E-2</v>
      </c>
      <c r="H2133" s="14">
        <f>_xlfn.IFNA(VLOOKUP($F2133,StorageTanks_ProductionOnly!$BQ$2:$CE$31,11,FALSE),StorageTanks_ProductionOnly!$CA$32)</f>
        <v>0.88022939803243827</v>
      </c>
      <c r="I2133" s="14">
        <f>_xlfn.IFNA(VLOOKUP($F2133,StorageTanks_ProductionOnly!$BQ$2:$CE$31,13,FALSE),StorageTanks_ProductionOnly!$CC$32)</f>
        <v>9.9239949282087778E-2</v>
      </c>
      <c r="J2133" s="14">
        <f>_xlfn.IFNA(VLOOKUP($F2133,StorageTanks_ProductionOnly!$BQ$2:$CE$31,14,FALSE),StorageTanks_ProductionOnly!$CD$32)</f>
        <v>0.78502133323338208</v>
      </c>
    </row>
    <row r="2134" spans="1:10" x14ac:dyDescent="0.25">
      <c r="A2134" s="1" t="s">
        <v>8429</v>
      </c>
      <c r="B2134" s="1" t="s">
        <v>8428</v>
      </c>
      <c r="C2134" s="1" t="s">
        <v>8430</v>
      </c>
      <c r="D2134" s="1" t="s">
        <v>1324</v>
      </c>
      <c r="E2134" s="1" t="s">
        <v>10231</v>
      </c>
      <c r="F2134" s="13" t="str">
        <f t="shared" si="33"/>
        <v>360 - Anadarko Basin</v>
      </c>
      <c r="G2134" s="14">
        <f>_xlfn.IFNA(VLOOKUP($F2134,StorageTanks_ProductionOnly!$BQ$2:$CE$31,10,FALSE),StorageTanks_ProductionOnly!$BZ$32)</f>
        <v>0</v>
      </c>
      <c r="H2134" s="14">
        <f>_xlfn.IFNA(VLOOKUP($F2134,StorageTanks_ProductionOnly!$BQ$2:$CE$31,11,FALSE),StorageTanks_ProductionOnly!$CA$32)</f>
        <v>0.82538151345513899</v>
      </c>
      <c r="I2134" s="14">
        <f>_xlfn.IFNA(VLOOKUP($F2134,StorageTanks_ProductionOnly!$BQ$2:$CE$31,13,FALSE),StorageTanks_ProductionOnly!$CC$32)</f>
        <v>7.5331732984359871E-4</v>
      </c>
      <c r="J2134" s="14">
        <f>_xlfn.IFNA(VLOOKUP($F2134,StorageTanks_ProductionOnly!$BQ$2:$CE$31,14,FALSE),StorageTanks_ProductionOnly!$CD$32)</f>
        <v>0.88374904454925052</v>
      </c>
    </row>
    <row r="2135" spans="1:10" x14ac:dyDescent="0.25">
      <c r="A2135" s="1" t="s">
        <v>8431</v>
      </c>
      <c r="B2135" s="1" t="s">
        <v>8428</v>
      </c>
      <c r="C2135" s="1" t="s">
        <v>8432</v>
      </c>
      <c r="D2135" s="1" t="s">
        <v>10189</v>
      </c>
      <c r="E2135" s="1" t="s">
        <v>10190</v>
      </c>
      <c r="F2135" s="13" t="str">
        <f t="shared" si="33"/>
        <v>400 - Ouachita Folded Belt</v>
      </c>
      <c r="G2135" s="14">
        <f>_xlfn.IFNA(VLOOKUP($F2135,StorageTanks_ProductionOnly!$BQ$2:$CE$31,10,FALSE),StorageTanks_ProductionOnly!$BZ$32)</f>
        <v>5.1641542824907183E-2</v>
      </c>
      <c r="H2135" s="14">
        <f>_xlfn.IFNA(VLOOKUP($F2135,StorageTanks_ProductionOnly!$BQ$2:$CE$31,11,FALSE),StorageTanks_ProductionOnly!$CA$32)</f>
        <v>0.88022939803243827</v>
      </c>
      <c r="I2135" s="14">
        <f>_xlfn.IFNA(VLOOKUP($F2135,StorageTanks_ProductionOnly!$BQ$2:$CE$31,13,FALSE),StorageTanks_ProductionOnly!$CC$32)</f>
        <v>9.9239949282087778E-2</v>
      </c>
      <c r="J2135" s="14">
        <f>_xlfn.IFNA(VLOOKUP($F2135,StorageTanks_ProductionOnly!$BQ$2:$CE$31,14,FALSE),StorageTanks_ProductionOnly!$CD$32)</f>
        <v>0.78502133323338208</v>
      </c>
    </row>
    <row r="2136" spans="1:10" x14ac:dyDescent="0.25">
      <c r="A2136" s="1" t="s">
        <v>8433</v>
      </c>
      <c r="B2136" s="1" t="s">
        <v>8428</v>
      </c>
      <c r="C2136" s="1" t="s">
        <v>8434</v>
      </c>
      <c r="D2136" s="1" t="s">
        <v>1324</v>
      </c>
      <c r="E2136" s="1" t="s">
        <v>10231</v>
      </c>
      <c r="F2136" s="13" t="str">
        <f t="shared" si="33"/>
        <v>360 - Anadarko Basin</v>
      </c>
      <c r="G2136" s="14">
        <f>_xlfn.IFNA(VLOOKUP($F2136,StorageTanks_ProductionOnly!$BQ$2:$CE$31,10,FALSE),StorageTanks_ProductionOnly!$BZ$32)</f>
        <v>0</v>
      </c>
      <c r="H2136" s="14">
        <f>_xlfn.IFNA(VLOOKUP($F2136,StorageTanks_ProductionOnly!$BQ$2:$CE$31,11,FALSE),StorageTanks_ProductionOnly!$CA$32)</f>
        <v>0.82538151345513899</v>
      </c>
      <c r="I2136" s="14">
        <f>_xlfn.IFNA(VLOOKUP($F2136,StorageTanks_ProductionOnly!$BQ$2:$CE$31,13,FALSE),StorageTanks_ProductionOnly!$CC$32)</f>
        <v>7.5331732984359871E-4</v>
      </c>
      <c r="J2136" s="14">
        <f>_xlfn.IFNA(VLOOKUP($F2136,StorageTanks_ProductionOnly!$BQ$2:$CE$31,14,FALSE),StorageTanks_ProductionOnly!$CD$32)</f>
        <v>0.88374904454925052</v>
      </c>
    </row>
    <row r="2137" spans="1:10" x14ac:dyDescent="0.25">
      <c r="A2137" s="1" t="s">
        <v>8435</v>
      </c>
      <c r="B2137" s="1" t="s">
        <v>8428</v>
      </c>
      <c r="C2137" s="1" t="s">
        <v>8436</v>
      </c>
      <c r="D2137" s="1" t="s">
        <v>1324</v>
      </c>
      <c r="E2137" s="1" t="s">
        <v>10231</v>
      </c>
      <c r="F2137" s="13" t="str">
        <f t="shared" si="33"/>
        <v>360 - Anadarko Basin</v>
      </c>
      <c r="G2137" s="14">
        <f>_xlfn.IFNA(VLOOKUP($F2137,StorageTanks_ProductionOnly!$BQ$2:$CE$31,10,FALSE),StorageTanks_ProductionOnly!$BZ$32)</f>
        <v>0</v>
      </c>
      <c r="H2137" s="14">
        <f>_xlfn.IFNA(VLOOKUP($F2137,StorageTanks_ProductionOnly!$BQ$2:$CE$31,11,FALSE),StorageTanks_ProductionOnly!$CA$32)</f>
        <v>0.82538151345513899</v>
      </c>
      <c r="I2137" s="14">
        <f>_xlfn.IFNA(VLOOKUP($F2137,StorageTanks_ProductionOnly!$BQ$2:$CE$31,13,FALSE),StorageTanks_ProductionOnly!$CC$32)</f>
        <v>7.5331732984359871E-4</v>
      </c>
      <c r="J2137" s="14">
        <f>_xlfn.IFNA(VLOOKUP($F2137,StorageTanks_ProductionOnly!$BQ$2:$CE$31,14,FALSE),StorageTanks_ProductionOnly!$CD$32)</f>
        <v>0.88374904454925052</v>
      </c>
    </row>
    <row r="2138" spans="1:10" x14ac:dyDescent="0.25">
      <c r="A2138" s="1" t="s">
        <v>8437</v>
      </c>
      <c r="B2138" s="1" t="s">
        <v>8428</v>
      </c>
      <c r="C2138" s="1" t="s">
        <v>5971</v>
      </c>
      <c r="D2138" s="1" t="s">
        <v>1324</v>
      </c>
      <c r="E2138" s="1" t="s">
        <v>10231</v>
      </c>
      <c r="F2138" s="13" t="str">
        <f t="shared" si="33"/>
        <v>360 - Anadarko Basin</v>
      </c>
      <c r="G2138" s="14">
        <f>_xlfn.IFNA(VLOOKUP($F2138,StorageTanks_ProductionOnly!$BQ$2:$CE$31,10,FALSE),StorageTanks_ProductionOnly!$BZ$32)</f>
        <v>0</v>
      </c>
      <c r="H2138" s="14">
        <f>_xlfn.IFNA(VLOOKUP($F2138,StorageTanks_ProductionOnly!$BQ$2:$CE$31,11,FALSE),StorageTanks_ProductionOnly!$CA$32)</f>
        <v>0.82538151345513899</v>
      </c>
      <c r="I2138" s="14">
        <f>_xlfn.IFNA(VLOOKUP($F2138,StorageTanks_ProductionOnly!$BQ$2:$CE$31,13,FALSE),StorageTanks_ProductionOnly!$CC$32)</f>
        <v>7.5331732984359871E-4</v>
      </c>
      <c r="J2138" s="14">
        <f>_xlfn.IFNA(VLOOKUP($F2138,StorageTanks_ProductionOnly!$BQ$2:$CE$31,14,FALSE),StorageTanks_ProductionOnly!$CD$32)</f>
        <v>0.88374904454925052</v>
      </c>
    </row>
    <row r="2139" spans="1:10" x14ac:dyDescent="0.25">
      <c r="A2139" s="1" t="s">
        <v>8438</v>
      </c>
      <c r="B2139" s="1" t="s">
        <v>8428</v>
      </c>
      <c r="C2139" s="1" t="s">
        <v>5706</v>
      </c>
      <c r="D2139" s="1" t="s">
        <v>10189</v>
      </c>
      <c r="E2139" s="1" t="s">
        <v>10190</v>
      </c>
      <c r="F2139" s="13" t="str">
        <f t="shared" si="33"/>
        <v>400 - Ouachita Folded Belt</v>
      </c>
      <c r="G2139" s="14">
        <f>_xlfn.IFNA(VLOOKUP($F2139,StorageTanks_ProductionOnly!$BQ$2:$CE$31,10,FALSE),StorageTanks_ProductionOnly!$BZ$32)</f>
        <v>5.1641542824907183E-2</v>
      </c>
      <c r="H2139" s="14">
        <f>_xlfn.IFNA(VLOOKUP($F2139,StorageTanks_ProductionOnly!$BQ$2:$CE$31,11,FALSE),StorageTanks_ProductionOnly!$CA$32)</f>
        <v>0.88022939803243827</v>
      </c>
      <c r="I2139" s="14">
        <f>_xlfn.IFNA(VLOOKUP($F2139,StorageTanks_ProductionOnly!$BQ$2:$CE$31,13,FALSE),StorageTanks_ProductionOnly!$CC$32)</f>
        <v>9.9239949282087778E-2</v>
      </c>
      <c r="J2139" s="14">
        <f>_xlfn.IFNA(VLOOKUP($F2139,StorageTanks_ProductionOnly!$BQ$2:$CE$31,14,FALSE),StorageTanks_ProductionOnly!$CD$32)</f>
        <v>0.78502133323338208</v>
      </c>
    </row>
    <row r="2140" spans="1:10" x14ac:dyDescent="0.25">
      <c r="A2140" s="1" t="s">
        <v>8439</v>
      </c>
      <c r="B2140" s="1" t="s">
        <v>8428</v>
      </c>
      <c r="C2140" s="1" t="s">
        <v>6839</v>
      </c>
      <c r="D2140" s="1" t="s">
        <v>1324</v>
      </c>
      <c r="E2140" s="1" t="s">
        <v>10231</v>
      </c>
      <c r="F2140" s="13" t="str">
        <f t="shared" si="33"/>
        <v>360 - Anadarko Basin</v>
      </c>
      <c r="G2140" s="14">
        <f>_xlfn.IFNA(VLOOKUP($F2140,StorageTanks_ProductionOnly!$BQ$2:$CE$31,10,FALSE),StorageTanks_ProductionOnly!$BZ$32)</f>
        <v>0</v>
      </c>
      <c r="H2140" s="14">
        <f>_xlfn.IFNA(VLOOKUP($F2140,StorageTanks_ProductionOnly!$BQ$2:$CE$31,11,FALSE),StorageTanks_ProductionOnly!$CA$32)</f>
        <v>0.82538151345513899</v>
      </c>
      <c r="I2140" s="14">
        <f>_xlfn.IFNA(VLOOKUP($F2140,StorageTanks_ProductionOnly!$BQ$2:$CE$31,13,FALSE),StorageTanks_ProductionOnly!$CC$32)</f>
        <v>7.5331732984359871E-4</v>
      </c>
      <c r="J2140" s="14">
        <f>_xlfn.IFNA(VLOOKUP($F2140,StorageTanks_ProductionOnly!$BQ$2:$CE$31,14,FALSE),StorageTanks_ProductionOnly!$CD$32)</f>
        <v>0.88374904454925052</v>
      </c>
    </row>
    <row r="2141" spans="1:10" x14ac:dyDescent="0.25">
      <c r="A2141" s="1" t="s">
        <v>8440</v>
      </c>
      <c r="B2141" s="1" t="s">
        <v>8428</v>
      </c>
      <c r="C2141" s="1" t="s">
        <v>8441</v>
      </c>
      <c r="D2141" s="1" t="s">
        <v>1324</v>
      </c>
      <c r="E2141" s="1" t="s">
        <v>10231</v>
      </c>
      <c r="F2141" s="13" t="str">
        <f t="shared" si="33"/>
        <v>360 - Anadarko Basin</v>
      </c>
      <c r="G2141" s="14">
        <f>_xlfn.IFNA(VLOOKUP($F2141,StorageTanks_ProductionOnly!$BQ$2:$CE$31,10,FALSE),StorageTanks_ProductionOnly!$BZ$32)</f>
        <v>0</v>
      </c>
      <c r="H2141" s="14">
        <f>_xlfn.IFNA(VLOOKUP($F2141,StorageTanks_ProductionOnly!$BQ$2:$CE$31,11,FALSE),StorageTanks_ProductionOnly!$CA$32)</f>
        <v>0.82538151345513899</v>
      </c>
      <c r="I2141" s="14">
        <f>_xlfn.IFNA(VLOOKUP($F2141,StorageTanks_ProductionOnly!$BQ$2:$CE$31,13,FALSE),StorageTanks_ProductionOnly!$CC$32)</f>
        <v>7.5331732984359871E-4</v>
      </c>
      <c r="J2141" s="14">
        <f>_xlfn.IFNA(VLOOKUP($F2141,StorageTanks_ProductionOnly!$BQ$2:$CE$31,14,FALSE),StorageTanks_ProductionOnly!$CD$32)</f>
        <v>0.88374904454925052</v>
      </c>
    </row>
    <row r="2142" spans="1:10" x14ac:dyDescent="0.25">
      <c r="A2142" s="1" t="s">
        <v>8442</v>
      </c>
      <c r="B2142" s="1" t="s">
        <v>8428</v>
      </c>
      <c r="C2142" s="1" t="s">
        <v>6683</v>
      </c>
      <c r="D2142" s="1" t="s">
        <v>10321</v>
      </c>
      <c r="E2142" s="1" t="s">
        <v>10322</v>
      </c>
      <c r="F2142" s="13" t="str">
        <f t="shared" si="33"/>
        <v>350 - South Oklahoma Folded Belt</v>
      </c>
      <c r="G2142" s="14">
        <f>_xlfn.IFNA(VLOOKUP($F2142,StorageTanks_ProductionOnly!$BQ$2:$CE$31,10,FALSE),StorageTanks_ProductionOnly!$BZ$32)</f>
        <v>0</v>
      </c>
      <c r="H2142" s="14">
        <f>_xlfn.IFNA(VLOOKUP($F2142,StorageTanks_ProductionOnly!$BQ$2:$CE$31,11,FALSE),StorageTanks_ProductionOnly!$CA$32)</f>
        <v>0.87112633614836543</v>
      </c>
      <c r="I2142" s="14">
        <f>_xlfn.IFNA(VLOOKUP($F2142,StorageTanks_ProductionOnly!$BQ$2:$CE$31,13,FALSE),StorageTanks_ProductionOnly!$CC$32)</f>
        <v>0</v>
      </c>
      <c r="J2142" s="14">
        <f>_xlfn.IFNA(VLOOKUP($F2142,StorageTanks_ProductionOnly!$BQ$2:$CE$31,14,FALSE),StorageTanks_ProductionOnly!$CD$32)</f>
        <v>0.96409865845836396</v>
      </c>
    </row>
    <row r="2143" spans="1:10" x14ac:dyDescent="0.25">
      <c r="A2143" s="1" t="s">
        <v>8443</v>
      </c>
      <c r="B2143" s="1" t="s">
        <v>8428</v>
      </c>
      <c r="C2143" s="1" t="s">
        <v>4962</v>
      </c>
      <c r="D2143" s="1" t="s">
        <v>10323</v>
      </c>
      <c r="E2143" s="1" t="s">
        <v>10324</v>
      </c>
      <c r="F2143" s="13" t="str">
        <f t="shared" si="33"/>
        <v>355 - Chautauqua Platform</v>
      </c>
      <c r="G2143" s="14">
        <f>_xlfn.IFNA(VLOOKUP($F2143,StorageTanks_ProductionOnly!$BQ$2:$CE$31,10,FALSE),StorageTanks_ProductionOnly!$BZ$32)</f>
        <v>0</v>
      </c>
      <c r="H2143" s="14">
        <f>_xlfn.IFNA(VLOOKUP($F2143,StorageTanks_ProductionOnly!$BQ$2:$CE$31,11,FALSE),StorageTanks_ProductionOnly!$CA$32)</f>
        <v>0.95562772674880025</v>
      </c>
      <c r="I2143" s="14">
        <f>_xlfn.IFNA(VLOOKUP($F2143,StorageTanks_ProductionOnly!$BQ$2:$CE$31,13,FALSE),StorageTanks_ProductionOnly!$CC$32)</f>
        <v>0</v>
      </c>
      <c r="J2143" s="14">
        <f>_xlfn.IFNA(VLOOKUP($F2143,StorageTanks_ProductionOnly!$BQ$2:$CE$31,14,FALSE),StorageTanks_ProductionOnly!$CD$32)</f>
        <v>0.94548623558696443</v>
      </c>
    </row>
    <row r="2144" spans="1:10" x14ac:dyDescent="0.25">
      <c r="A2144" s="1" t="s">
        <v>8444</v>
      </c>
      <c r="B2144" s="1" t="s">
        <v>8428</v>
      </c>
      <c r="C2144" s="1" t="s">
        <v>4966</v>
      </c>
      <c r="D2144" s="1" t="s">
        <v>10189</v>
      </c>
      <c r="E2144" s="1" t="s">
        <v>10190</v>
      </c>
      <c r="F2144" s="13" t="str">
        <f t="shared" si="33"/>
        <v>400 - Ouachita Folded Belt</v>
      </c>
      <c r="G2144" s="14">
        <f>_xlfn.IFNA(VLOOKUP($F2144,StorageTanks_ProductionOnly!$BQ$2:$CE$31,10,FALSE),StorageTanks_ProductionOnly!$BZ$32)</f>
        <v>5.1641542824907183E-2</v>
      </c>
      <c r="H2144" s="14">
        <f>_xlfn.IFNA(VLOOKUP($F2144,StorageTanks_ProductionOnly!$BQ$2:$CE$31,11,FALSE),StorageTanks_ProductionOnly!$CA$32)</f>
        <v>0.88022939803243827</v>
      </c>
      <c r="I2144" s="14">
        <f>_xlfn.IFNA(VLOOKUP($F2144,StorageTanks_ProductionOnly!$BQ$2:$CE$31,13,FALSE),StorageTanks_ProductionOnly!$CC$32)</f>
        <v>9.9239949282087778E-2</v>
      </c>
      <c r="J2144" s="14">
        <f>_xlfn.IFNA(VLOOKUP($F2144,StorageTanks_ProductionOnly!$BQ$2:$CE$31,14,FALSE),StorageTanks_ProductionOnly!$CD$32)</f>
        <v>0.78502133323338208</v>
      </c>
    </row>
    <row r="2145" spans="1:10" x14ac:dyDescent="0.25">
      <c r="A2145" s="1" t="s">
        <v>8445</v>
      </c>
      <c r="B2145" s="1" t="s">
        <v>8428</v>
      </c>
      <c r="C2145" s="1" t="s">
        <v>8446</v>
      </c>
      <c r="D2145" s="1" t="s">
        <v>10313</v>
      </c>
      <c r="E2145" s="1" t="s">
        <v>10314</v>
      </c>
      <c r="F2145" s="13" t="str">
        <f t="shared" si="33"/>
        <v>435 - Palo Duro Basin</v>
      </c>
      <c r="G2145" s="14">
        <f>_xlfn.IFNA(VLOOKUP($F2145,StorageTanks_ProductionOnly!$BQ$2:$CE$31,10,FALSE),StorageTanks_ProductionOnly!$BZ$32)</f>
        <v>0</v>
      </c>
      <c r="H2145" s="14">
        <f>_xlfn.IFNA(VLOOKUP($F2145,StorageTanks_ProductionOnly!$BQ$2:$CE$31,11,FALSE),StorageTanks_ProductionOnly!$CA$32)</f>
        <v>0</v>
      </c>
      <c r="I2145" s="14">
        <f>_xlfn.IFNA(VLOOKUP($F2145,StorageTanks_ProductionOnly!$BQ$2:$CE$31,13,FALSE),StorageTanks_ProductionOnly!$CC$32)</f>
        <v>0</v>
      </c>
      <c r="J2145" s="14">
        <f>_xlfn.IFNA(VLOOKUP($F2145,StorageTanks_ProductionOnly!$BQ$2:$CE$31,14,FALSE),StorageTanks_ProductionOnly!$CD$32)</f>
        <v>0</v>
      </c>
    </row>
    <row r="2146" spans="1:10" x14ac:dyDescent="0.25">
      <c r="A2146" s="1" t="s">
        <v>8447</v>
      </c>
      <c r="B2146" s="1" t="s">
        <v>8428</v>
      </c>
      <c r="C2146" s="1" t="s">
        <v>5190</v>
      </c>
      <c r="D2146" s="1" t="s">
        <v>10323</v>
      </c>
      <c r="E2146" s="1" t="s">
        <v>10324</v>
      </c>
      <c r="F2146" s="13" t="str">
        <f t="shared" si="33"/>
        <v>355 - Chautauqua Platform</v>
      </c>
      <c r="G2146" s="14">
        <f>_xlfn.IFNA(VLOOKUP($F2146,StorageTanks_ProductionOnly!$BQ$2:$CE$31,10,FALSE),StorageTanks_ProductionOnly!$BZ$32)</f>
        <v>0</v>
      </c>
      <c r="H2146" s="14">
        <f>_xlfn.IFNA(VLOOKUP($F2146,StorageTanks_ProductionOnly!$BQ$2:$CE$31,11,FALSE),StorageTanks_ProductionOnly!$CA$32)</f>
        <v>0.95562772674880025</v>
      </c>
      <c r="I2146" s="14">
        <f>_xlfn.IFNA(VLOOKUP($F2146,StorageTanks_ProductionOnly!$BQ$2:$CE$31,13,FALSE),StorageTanks_ProductionOnly!$CC$32)</f>
        <v>0</v>
      </c>
      <c r="J2146" s="14">
        <f>_xlfn.IFNA(VLOOKUP($F2146,StorageTanks_ProductionOnly!$BQ$2:$CE$31,14,FALSE),StorageTanks_ProductionOnly!$CD$32)</f>
        <v>0.94548623558696443</v>
      </c>
    </row>
    <row r="2147" spans="1:10" x14ac:dyDescent="0.25">
      <c r="A2147" s="1" t="s">
        <v>8448</v>
      </c>
      <c r="B2147" s="1" t="s">
        <v>8428</v>
      </c>
      <c r="C2147" s="1" t="s">
        <v>8449</v>
      </c>
      <c r="D2147" s="1" t="s">
        <v>4853</v>
      </c>
      <c r="E2147" s="1" t="s">
        <v>10193</v>
      </c>
      <c r="F2147" s="13" t="str">
        <f t="shared" si="33"/>
        <v>345 - Arkoma Basin</v>
      </c>
      <c r="G2147" s="14">
        <f>_xlfn.IFNA(VLOOKUP($F2147,StorageTanks_ProductionOnly!$BQ$2:$CE$31,10,FALSE),StorageTanks_ProductionOnly!$BZ$32)</f>
        <v>5.1641542824907183E-2</v>
      </c>
      <c r="H2147" s="14">
        <f>_xlfn.IFNA(VLOOKUP($F2147,StorageTanks_ProductionOnly!$BQ$2:$CE$31,11,FALSE),StorageTanks_ProductionOnly!$CA$32)</f>
        <v>0.88022939803243827</v>
      </c>
      <c r="I2147" s="14">
        <f>_xlfn.IFNA(VLOOKUP($F2147,StorageTanks_ProductionOnly!$BQ$2:$CE$31,13,FALSE),StorageTanks_ProductionOnly!$CC$32)</f>
        <v>9.9239949282087778E-2</v>
      </c>
      <c r="J2147" s="14">
        <f>_xlfn.IFNA(VLOOKUP($F2147,StorageTanks_ProductionOnly!$BQ$2:$CE$31,14,FALSE),StorageTanks_ProductionOnly!$CD$32)</f>
        <v>0.78502133323338208</v>
      </c>
    </row>
    <row r="2148" spans="1:10" x14ac:dyDescent="0.25">
      <c r="A2148" s="1" t="s">
        <v>8450</v>
      </c>
      <c r="B2148" s="1" t="s">
        <v>8428</v>
      </c>
      <c r="C2148" s="1" t="s">
        <v>6500</v>
      </c>
      <c r="D2148" s="1" t="s">
        <v>10321</v>
      </c>
      <c r="E2148" s="1" t="s">
        <v>10322</v>
      </c>
      <c r="F2148" s="13" t="str">
        <f t="shared" si="33"/>
        <v>350 - South Oklahoma Folded Belt</v>
      </c>
      <c r="G2148" s="14">
        <f>_xlfn.IFNA(VLOOKUP($F2148,StorageTanks_ProductionOnly!$BQ$2:$CE$31,10,FALSE),StorageTanks_ProductionOnly!$BZ$32)</f>
        <v>0</v>
      </c>
      <c r="H2148" s="14">
        <f>_xlfn.IFNA(VLOOKUP($F2148,StorageTanks_ProductionOnly!$BQ$2:$CE$31,11,FALSE),StorageTanks_ProductionOnly!$CA$32)</f>
        <v>0.87112633614836543</v>
      </c>
      <c r="I2148" s="14">
        <f>_xlfn.IFNA(VLOOKUP($F2148,StorageTanks_ProductionOnly!$BQ$2:$CE$31,13,FALSE),StorageTanks_ProductionOnly!$CC$32)</f>
        <v>0</v>
      </c>
      <c r="J2148" s="14">
        <f>_xlfn.IFNA(VLOOKUP($F2148,StorageTanks_ProductionOnly!$BQ$2:$CE$31,14,FALSE),StorageTanks_ProductionOnly!$CD$32)</f>
        <v>0.96409865845836396</v>
      </c>
    </row>
    <row r="2149" spans="1:10" x14ac:dyDescent="0.25">
      <c r="A2149" s="1" t="s">
        <v>8451</v>
      </c>
      <c r="B2149" s="1" t="s">
        <v>8428</v>
      </c>
      <c r="C2149" s="1" t="s">
        <v>8452</v>
      </c>
      <c r="D2149" s="1" t="s">
        <v>10321</v>
      </c>
      <c r="E2149" s="1" t="s">
        <v>10322</v>
      </c>
      <c r="F2149" s="13" t="str">
        <f t="shared" si="33"/>
        <v>350 - South Oklahoma Folded Belt</v>
      </c>
      <c r="G2149" s="14">
        <f>_xlfn.IFNA(VLOOKUP($F2149,StorageTanks_ProductionOnly!$BQ$2:$CE$31,10,FALSE),StorageTanks_ProductionOnly!$BZ$32)</f>
        <v>0</v>
      </c>
      <c r="H2149" s="14">
        <f>_xlfn.IFNA(VLOOKUP($F2149,StorageTanks_ProductionOnly!$BQ$2:$CE$31,11,FALSE),StorageTanks_ProductionOnly!$CA$32)</f>
        <v>0.87112633614836543</v>
      </c>
      <c r="I2149" s="14">
        <f>_xlfn.IFNA(VLOOKUP($F2149,StorageTanks_ProductionOnly!$BQ$2:$CE$31,13,FALSE),StorageTanks_ProductionOnly!$CC$32)</f>
        <v>0</v>
      </c>
      <c r="J2149" s="14">
        <f>_xlfn.IFNA(VLOOKUP($F2149,StorageTanks_ProductionOnly!$BQ$2:$CE$31,14,FALSE),StorageTanks_ProductionOnly!$CD$32)</f>
        <v>0.96409865845836396</v>
      </c>
    </row>
    <row r="2150" spans="1:10" x14ac:dyDescent="0.25">
      <c r="A2150" s="1" t="s">
        <v>8453</v>
      </c>
      <c r="B2150" s="1" t="s">
        <v>8428</v>
      </c>
      <c r="C2150" s="1" t="s">
        <v>8454</v>
      </c>
      <c r="D2150" s="1" t="s">
        <v>10323</v>
      </c>
      <c r="E2150" s="1" t="s">
        <v>10324</v>
      </c>
      <c r="F2150" s="13" t="str">
        <f t="shared" si="33"/>
        <v>355 - Chautauqua Platform</v>
      </c>
      <c r="G2150" s="14">
        <f>_xlfn.IFNA(VLOOKUP($F2150,StorageTanks_ProductionOnly!$BQ$2:$CE$31,10,FALSE),StorageTanks_ProductionOnly!$BZ$32)</f>
        <v>0</v>
      </c>
      <c r="H2150" s="14">
        <f>_xlfn.IFNA(VLOOKUP($F2150,StorageTanks_ProductionOnly!$BQ$2:$CE$31,11,FALSE),StorageTanks_ProductionOnly!$CA$32)</f>
        <v>0.95562772674880025</v>
      </c>
      <c r="I2150" s="14">
        <f>_xlfn.IFNA(VLOOKUP($F2150,StorageTanks_ProductionOnly!$BQ$2:$CE$31,13,FALSE),StorageTanks_ProductionOnly!$CC$32)</f>
        <v>0</v>
      </c>
      <c r="J2150" s="14">
        <f>_xlfn.IFNA(VLOOKUP($F2150,StorageTanks_ProductionOnly!$BQ$2:$CE$31,14,FALSE),StorageTanks_ProductionOnly!$CD$32)</f>
        <v>0.94548623558696443</v>
      </c>
    </row>
    <row r="2151" spans="1:10" x14ac:dyDescent="0.25">
      <c r="A2151" s="1" t="s">
        <v>8455</v>
      </c>
      <c r="B2151" s="1" t="s">
        <v>8428</v>
      </c>
      <c r="C2151" s="1" t="s">
        <v>8456</v>
      </c>
      <c r="D2151" s="1" t="s">
        <v>10323</v>
      </c>
      <c r="E2151" s="1" t="s">
        <v>10324</v>
      </c>
      <c r="F2151" s="13" t="str">
        <f t="shared" si="33"/>
        <v>355 - Chautauqua Platform</v>
      </c>
      <c r="G2151" s="14">
        <f>_xlfn.IFNA(VLOOKUP($F2151,StorageTanks_ProductionOnly!$BQ$2:$CE$31,10,FALSE),StorageTanks_ProductionOnly!$BZ$32)</f>
        <v>0</v>
      </c>
      <c r="H2151" s="14">
        <f>_xlfn.IFNA(VLOOKUP($F2151,StorageTanks_ProductionOnly!$BQ$2:$CE$31,11,FALSE),StorageTanks_ProductionOnly!$CA$32)</f>
        <v>0.95562772674880025</v>
      </c>
      <c r="I2151" s="14">
        <f>_xlfn.IFNA(VLOOKUP($F2151,StorageTanks_ProductionOnly!$BQ$2:$CE$31,13,FALSE),StorageTanks_ProductionOnly!$CC$32)</f>
        <v>0</v>
      </c>
      <c r="J2151" s="14">
        <f>_xlfn.IFNA(VLOOKUP($F2151,StorageTanks_ProductionOnly!$BQ$2:$CE$31,14,FALSE),StorageTanks_ProductionOnly!$CD$32)</f>
        <v>0.94548623558696443</v>
      </c>
    </row>
    <row r="2152" spans="1:10" x14ac:dyDescent="0.25">
      <c r="A2152" s="1" t="s">
        <v>8457</v>
      </c>
      <c r="B2152" s="1" t="s">
        <v>8428</v>
      </c>
      <c r="C2152" s="1" t="s">
        <v>5445</v>
      </c>
      <c r="D2152" s="1" t="s">
        <v>1324</v>
      </c>
      <c r="E2152" s="1" t="s">
        <v>10231</v>
      </c>
      <c r="F2152" s="13" t="str">
        <f t="shared" si="33"/>
        <v>360 - Anadarko Basin</v>
      </c>
      <c r="G2152" s="14">
        <f>_xlfn.IFNA(VLOOKUP($F2152,StorageTanks_ProductionOnly!$BQ$2:$CE$31,10,FALSE),StorageTanks_ProductionOnly!$BZ$32)</f>
        <v>0</v>
      </c>
      <c r="H2152" s="14">
        <f>_xlfn.IFNA(VLOOKUP($F2152,StorageTanks_ProductionOnly!$BQ$2:$CE$31,11,FALSE),StorageTanks_ProductionOnly!$CA$32)</f>
        <v>0.82538151345513899</v>
      </c>
      <c r="I2152" s="14">
        <f>_xlfn.IFNA(VLOOKUP($F2152,StorageTanks_ProductionOnly!$BQ$2:$CE$31,13,FALSE),StorageTanks_ProductionOnly!$CC$32)</f>
        <v>7.5331732984359871E-4</v>
      </c>
      <c r="J2152" s="14">
        <f>_xlfn.IFNA(VLOOKUP($F2152,StorageTanks_ProductionOnly!$BQ$2:$CE$31,14,FALSE),StorageTanks_ProductionOnly!$CD$32)</f>
        <v>0.88374904454925052</v>
      </c>
    </row>
    <row r="2153" spans="1:10" x14ac:dyDescent="0.25">
      <c r="A2153" s="1" t="s">
        <v>8458</v>
      </c>
      <c r="B2153" s="1" t="s">
        <v>8428</v>
      </c>
      <c r="C2153" s="1" t="s">
        <v>6218</v>
      </c>
      <c r="D2153" s="1" t="s">
        <v>10323</v>
      </c>
      <c r="E2153" s="1" t="s">
        <v>10324</v>
      </c>
      <c r="F2153" s="13" t="str">
        <f t="shared" si="33"/>
        <v>355 - Chautauqua Platform</v>
      </c>
      <c r="G2153" s="14">
        <f>_xlfn.IFNA(VLOOKUP($F2153,StorageTanks_ProductionOnly!$BQ$2:$CE$31,10,FALSE),StorageTanks_ProductionOnly!$BZ$32)</f>
        <v>0</v>
      </c>
      <c r="H2153" s="14">
        <f>_xlfn.IFNA(VLOOKUP($F2153,StorageTanks_ProductionOnly!$BQ$2:$CE$31,11,FALSE),StorageTanks_ProductionOnly!$CA$32)</f>
        <v>0.95562772674880025</v>
      </c>
      <c r="I2153" s="14">
        <f>_xlfn.IFNA(VLOOKUP($F2153,StorageTanks_ProductionOnly!$BQ$2:$CE$31,13,FALSE),StorageTanks_ProductionOnly!$CC$32)</f>
        <v>0</v>
      </c>
      <c r="J2153" s="14">
        <f>_xlfn.IFNA(VLOOKUP($F2153,StorageTanks_ProductionOnly!$BQ$2:$CE$31,14,FALSE),StorageTanks_ProductionOnly!$CD$32)</f>
        <v>0.94548623558696443</v>
      </c>
    </row>
    <row r="2154" spans="1:10" x14ac:dyDescent="0.25">
      <c r="A2154" s="1" t="s">
        <v>8459</v>
      </c>
      <c r="B2154" s="1" t="s">
        <v>8428</v>
      </c>
      <c r="C2154" s="1" t="s">
        <v>8460</v>
      </c>
      <c r="D2154" s="1" t="s">
        <v>1324</v>
      </c>
      <c r="E2154" s="1" t="s">
        <v>10231</v>
      </c>
      <c r="F2154" s="13" t="str">
        <f t="shared" si="33"/>
        <v>360 - Anadarko Basin</v>
      </c>
      <c r="G2154" s="14">
        <f>_xlfn.IFNA(VLOOKUP($F2154,StorageTanks_ProductionOnly!$BQ$2:$CE$31,10,FALSE),StorageTanks_ProductionOnly!$BZ$32)</f>
        <v>0</v>
      </c>
      <c r="H2154" s="14">
        <f>_xlfn.IFNA(VLOOKUP($F2154,StorageTanks_ProductionOnly!$BQ$2:$CE$31,11,FALSE),StorageTanks_ProductionOnly!$CA$32)</f>
        <v>0.82538151345513899</v>
      </c>
      <c r="I2154" s="14">
        <f>_xlfn.IFNA(VLOOKUP($F2154,StorageTanks_ProductionOnly!$BQ$2:$CE$31,13,FALSE),StorageTanks_ProductionOnly!$CC$32)</f>
        <v>7.5331732984359871E-4</v>
      </c>
      <c r="J2154" s="14">
        <f>_xlfn.IFNA(VLOOKUP($F2154,StorageTanks_ProductionOnly!$BQ$2:$CE$31,14,FALSE),StorageTanks_ProductionOnly!$CD$32)</f>
        <v>0.88374904454925052</v>
      </c>
    </row>
    <row r="2155" spans="1:10" x14ac:dyDescent="0.25">
      <c r="A2155" s="1" t="s">
        <v>8461</v>
      </c>
      <c r="B2155" s="1" t="s">
        <v>8428</v>
      </c>
      <c r="C2155" s="1" t="s">
        <v>6513</v>
      </c>
      <c r="D2155" s="1" t="s">
        <v>1324</v>
      </c>
      <c r="E2155" s="1" t="s">
        <v>10231</v>
      </c>
      <c r="F2155" s="13" t="str">
        <f t="shared" si="33"/>
        <v>360 - Anadarko Basin</v>
      </c>
      <c r="G2155" s="14">
        <f>_xlfn.IFNA(VLOOKUP($F2155,StorageTanks_ProductionOnly!$BQ$2:$CE$31,10,FALSE),StorageTanks_ProductionOnly!$BZ$32)</f>
        <v>0</v>
      </c>
      <c r="H2155" s="14">
        <f>_xlfn.IFNA(VLOOKUP($F2155,StorageTanks_ProductionOnly!$BQ$2:$CE$31,11,FALSE),StorageTanks_ProductionOnly!$CA$32)</f>
        <v>0.82538151345513899</v>
      </c>
      <c r="I2155" s="14">
        <f>_xlfn.IFNA(VLOOKUP($F2155,StorageTanks_ProductionOnly!$BQ$2:$CE$31,13,FALSE),StorageTanks_ProductionOnly!$CC$32)</f>
        <v>7.5331732984359871E-4</v>
      </c>
      <c r="J2155" s="14">
        <f>_xlfn.IFNA(VLOOKUP($F2155,StorageTanks_ProductionOnly!$BQ$2:$CE$31,14,FALSE),StorageTanks_ProductionOnly!$CD$32)</f>
        <v>0.88374904454925052</v>
      </c>
    </row>
    <row r="2156" spans="1:10" x14ac:dyDescent="0.25">
      <c r="A2156" s="1" t="s">
        <v>8462</v>
      </c>
      <c r="B2156" s="1" t="s">
        <v>8428</v>
      </c>
      <c r="C2156" s="1" t="s">
        <v>5463</v>
      </c>
      <c r="D2156" s="1" t="s">
        <v>1324</v>
      </c>
      <c r="E2156" s="1" t="s">
        <v>10231</v>
      </c>
      <c r="F2156" s="13" t="str">
        <f t="shared" si="33"/>
        <v>360 - Anadarko Basin</v>
      </c>
      <c r="G2156" s="14">
        <f>_xlfn.IFNA(VLOOKUP($F2156,StorageTanks_ProductionOnly!$BQ$2:$CE$31,10,FALSE),StorageTanks_ProductionOnly!$BZ$32)</f>
        <v>0</v>
      </c>
      <c r="H2156" s="14">
        <f>_xlfn.IFNA(VLOOKUP($F2156,StorageTanks_ProductionOnly!$BQ$2:$CE$31,11,FALSE),StorageTanks_ProductionOnly!$CA$32)</f>
        <v>0.82538151345513899</v>
      </c>
      <c r="I2156" s="14">
        <f>_xlfn.IFNA(VLOOKUP($F2156,StorageTanks_ProductionOnly!$BQ$2:$CE$31,13,FALSE),StorageTanks_ProductionOnly!$CC$32)</f>
        <v>7.5331732984359871E-4</v>
      </c>
      <c r="J2156" s="14">
        <f>_xlfn.IFNA(VLOOKUP($F2156,StorageTanks_ProductionOnly!$BQ$2:$CE$31,14,FALSE),StorageTanks_ProductionOnly!$CD$32)</f>
        <v>0.88374904454925052</v>
      </c>
    </row>
    <row r="2157" spans="1:10" x14ac:dyDescent="0.25">
      <c r="A2157" s="1" t="s">
        <v>8463</v>
      </c>
      <c r="B2157" s="1" t="s">
        <v>8428</v>
      </c>
      <c r="C2157" s="1" t="s">
        <v>8464</v>
      </c>
      <c r="D2157" s="1" t="s">
        <v>10321</v>
      </c>
      <c r="E2157" s="1" t="s">
        <v>10322</v>
      </c>
      <c r="F2157" s="13" t="str">
        <f t="shared" si="33"/>
        <v>350 - South Oklahoma Folded Belt</v>
      </c>
      <c r="G2157" s="14">
        <f>_xlfn.IFNA(VLOOKUP($F2157,StorageTanks_ProductionOnly!$BQ$2:$CE$31,10,FALSE),StorageTanks_ProductionOnly!$BZ$32)</f>
        <v>0</v>
      </c>
      <c r="H2157" s="14">
        <f>_xlfn.IFNA(VLOOKUP($F2157,StorageTanks_ProductionOnly!$BQ$2:$CE$31,11,FALSE),StorageTanks_ProductionOnly!$CA$32)</f>
        <v>0.87112633614836543</v>
      </c>
      <c r="I2157" s="14">
        <f>_xlfn.IFNA(VLOOKUP($F2157,StorageTanks_ProductionOnly!$BQ$2:$CE$31,13,FALSE),StorageTanks_ProductionOnly!$CC$32)</f>
        <v>0</v>
      </c>
      <c r="J2157" s="14">
        <f>_xlfn.IFNA(VLOOKUP($F2157,StorageTanks_ProductionOnly!$BQ$2:$CE$31,14,FALSE),StorageTanks_ProductionOnly!$CD$32)</f>
        <v>0.96409865845836396</v>
      </c>
    </row>
    <row r="2158" spans="1:10" x14ac:dyDescent="0.25">
      <c r="A2158" s="1" t="s">
        <v>8465</v>
      </c>
      <c r="B2158" s="1" t="s">
        <v>8428</v>
      </c>
      <c r="C2158" s="1" t="s">
        <v>5792</v>
      </c>
      <c r="D2158" s="1" t="s">
        <v>1324</v>
      </c>
      <c r="E2158" s="1" t="s">
        <v>10231</v>
      </c>
      <c r="F2158" s="13" t="str">
        <f t="shared" si="33"/>
        <v>360 - Anadarko Basin</v>
      </c>
      <c r="G2158" s="14">
        <f>_xlfn.IFNA(VLOOKUP($F2158,StorageTanks_ProductionOnly!$BQ$2:$CE$31,10,FALSE),StorageTanks_ProductionOnly!$BZ$32)</f>
        <v>0</v>
      </c>
      <c r="H2158" s="14">
        <f>_xlfn.IFNA(VLOOKUP($F2158,StorageTanks_ProductionOnly!$BQ$2:$CE$31,11,FALSE),StorageTanks_ProductionOnly!$CA$32)</f>
        <v>0.82538151345513899</v>
      </c>
      <c r="I2158" s="14">
        <f>_xlfn.IFNA(VLOOKUP($F2158,StorageTanks_ProductionOnly!$BQ$2:$CE$31,13,FALSE),StorageTanks_ProductionOnly!$CC$32)</f>
        <v>7.5331732984359871E-4</v>
      </c>
      <c r="J2158" s="14">
        <f>_xlfn.IFNA(VLOOKUP($F2158,StorageTanks_ProductionOnly!$BQ$2:$CE$31,14,FALSE),StorageTanks_ProductionOnly!$CD$32)</f>
        <v>0.88374904454925052</v>
      </c>
    </row>
    <row r="2159" spans="1:10" x14ac:dyDescent="0.25">
      <c r="A2159" s="1" t="s">
        <v>8466</v>
      </c>
      <c r="B2159" s="1" t="s">
        <v>8428</v>
      </c>
      <c r="C2159" s="1" t="s">
        <v>5216</v>
      </c>
      <c r="D2159" s="1" t="s">
        <v>1324</v>
      </c>
      <c r="E2159" s="1" t="s">
        <v>10231</v>
      </c>
      <c r="F2159" s="13" t="str">
        <f t="shared" si="33"/>
        <v>360 - Anadarko Basin</v>
      </c>
      <c r="G2159" s="14">
        <f>_xlfn.IFNA(VLOOKUP($F2159,StorageTanks_ProductionOnly!$BQ$2:$CE$31,10,FALSE),StorageTanks_ProductionOnly!$BZ$32)</f>
        <v>0</v>
      </c>
      <c r="H2159" s="14">
        <f>_xlfn.IFNA(VLOOKUP($F2159,StorageTanks_ProductionOnly!$BQ$2:$CE$31,11,FALSE),StorageTanks_ProductionOnly!$CA$32)</f>
        <v>0.82538151345513899</v>
      </c>
      <c r="I2159" s="14">
        <f>_xlfn.IFNA(VLOOKUP($F2159,StorageTanks_ProductionOnly!$BQ$2:$CE$31,13,FALSE),StorageTanks_ProductionOnly!$CC$32)</f>
        <v>7.5331732984359871E-4</v>
      </c>
      <c r="J2159" s="14">
        <f>_xlfn.IFNA(VLOOKUP($F2159,StorageTanks_ProductionOnly!$BQ$2:$CE$31,14,FALSE),StorageTanks_ProductionOnly!$CD$32)</f>
        <v>0.88374904454925052</v>
      </c>
    </row>
    <row r="2160" spans="1:10" x14ac:dyDescent="0.25">
      <c r="A2160" s="1" t="s">
        <v>8467</v>
      </c>
      <c r="B2160" s="1" t="s">
        <v>8428</v>
      </c>
      <c r="C2160" s="1" t="s">
        <v>8468</v>
      </c>
      <c r="D2160" s="1" t="s">
        <v>10321</v>
      </c>
      <c r="E2160" s="1" t="s">
        <v>10322</v>
      </c>
      <c r="F2160" s="13" t="str">
        <f t="shared" si="33"/>
        <v>350 - South Oklahoma Folded Belt</v>
      </c>
      <c r="G2160" s="14">
        <f>_xlfn.IFNA(VLOOKUP($F2160,StorageTanks_ProductionOnly!$BQ$2:$CE$31,10,FALSE),StorageTanks_ProductionOnly!$BZ$32)</f>
        <v>0</v>
      </c>
      <c r="H2160" s="14">
        <f>_xlfn.IFNA(VLOOKUP($F2160,StorageTanks_ProductionOnly!$BQ$2:$CE$31,11,FALSE),StorageTanks_ProductionOnly!$CA$32)</f>
        <v>0.87112633614836543</v>
      </c>
      <c r="I2160" s="14">
        <f>_xlfn.IFNA(VLOOKUP($F2160,StorageTanks_ProductionOnly!$BQ$2:$CE$31,13,FALSE),StorageTanks_ProductionOnly!$CC$32)</f>
        <v>0</v>
      </c>
      <c r="J2160" s="14">
        <f>_xlfn.IFNA(VLOOKUP($F2160,StorageTanks_ProductionOnly!$BQ$2:$CE$31,14,FALSE),StorageTanks_ProductionOnly!$CD$32)</f>
        <v>0.96409865845836396</v>
      </c>
    </row>
    <row r="2161" spans="1:10" x14ac:dyDescent="0.25">
      <c r="A2161" s="1" t="s">
        <v>8469</v>
      </c>
      <c r="B2161" s="1" t="s">
        <v>8428</v>
      </c>
      <c r="C2161" s="1" t="s">
        <v>8470</v>
      </c>
      <c r="D2161" s="1" t="s">
        <v>10313</v>
      </c>
      <c r="E2161" s="1" t="s">
        <v>10314</v>
      </c>
      <c r="F2161" s="13" t="str">
        <f t="shared" si="33"/>
        <v>435 - Palo Duro Basin</v>
      </c>
      <c r="G2161" s="14">
        <f>_xlfn.IFNA(VLOOKUP($F2161,StorageTanks_ProductionOnly!$BQ$2:$CE$31,10,FALSE),StorageTanks_ProductionOnly!$BZ$32)</f>
        <v>0</v>
      </c>
      <c r="H2161" s="14">
        <f>_xlfn.IFNA(VLOOKUP($F2161,StorageTanks_ProductionOnly!$BQ$2:$CE$31,11,FALSE),StorageTanks_ProductionOnly!$CA$32)</f>
        <v>0</v>
      </c>
      <c r="I2161" s="14">
        <f>_xlfn.IFNA(VLOOKUP($F2161,StorageTanks_ProductionOnly!$BQ$2:$CE$31,13,FALSE),StorageTanks_ProductionOnly!$CC$32)</f>
        <v>0</v>
      </c>
      <c r="J2161" s="14">
        <f>_xlfn.IFNA(VLOOKUP($F2161,StorageTanks_ProductionOnly!$BQ$2:$CE$31,14,FALSE),StorageTanks_ProductionOnly!$CD$32)</f>
        <v>0</v>
      </c>
    </row>
    <row r="2162" spans="1:10" x14ac:dyDescent="0.25">
      <c r="A2162" s="1" t="s">
        <v>8471</v>
      </c>
      <c r="B2162" s="1" t="s">
        <v>8428</v>
      </c>
      <c r="C2162" s="1" t="s">
        <v>6534</v>
      </c>
      <c r="D2162" s="1" t="s">
        <v>1324</v>
      </c>
      <c r="E2162" s="1" t="s">
        <v>10231</v>
      </c>
      <c r="F2162" s="13" t="str">
        <f t="shared" si="33"/>
        <v>360 - Anadarko Basin</v>
      </c>
      <c r="G2162" s="14">
        <f>_xlfn.IFNA(VLOOKUP($F2162,StorageTanks_ProductionOnly!$BQ$2:$CE$31,10,FALSE),StorageTanks_ProductionOnly!$BZ$32)</f>
        <v>0</v>
      </c>
      <c r="H2162" s="14">
        <f>_xlfn.IFNA(VLOOKUP($F2162,StorageTanks_ProductionOnly!$BQ$2:$CE$31,11,FALSE),StorageTanks_ProductionOnly!$CA$32)</f>
        <v>0.82538151345513899</v>
      </c>
      <c r="I2162" s="14">
        <f>_xlfn.IFNA(VLOOKUP($F2162,StorageTanks_ProductionOnly!$BQ$2:$CE$31,13,FALSE),StorageTanks_ProductionOnly!$CC$32)</f>
        <v>7.5331732984359871E-4</v>
      </c>
      <c r="J2162" s="14">
        <f>_xlfn.IFNA(VLOOKUP($F2162,StorageTanks_ProductionOnly!$BQ$2:$CE$31,14,FALSE),StorageTanks_ProductionOnly!$CD$32)</f>
        <v>0.88374904454925052</v>
      </c>
    </row>
    <row r="2163" spans="1:10" x14ac:dyDescent="0.25">
      <c r="A2163" s="1" t="s">
        <v>8472</v>
      </c>
      <c r="B2163" s="1" t="s">
        <v>8428</v>
      </c>
      <c r="C2163" s="1" t="s">
        <v>6538</v>
      </c>
      <c r="D2163" s="1" t="s">
        <v>4853</v>
      </c>
      <c r="E2163" s="1" t="s">
        <v>10193</v>
      </c>
      <c r="F2163" s="13" t="str">
        <f t="shared" si="33"/>
        <v>345 - Arkoma Basin</v>
      </c>
      <c r="G2163" s="14">
        <f>_xlfn.IFNA(VLOOKUP($F2163,StorageTanks_ProductionOnly!$BQ$2:$CE$31,10,FALSE),StorageTanks_ProductionOnly!$BZ$32)</f>
        <v>5.1641542824907183E-2</v>
      </c>
      <c r="H2163" s="14">
        <f>_xlfn.IFNA(VLOOKUP($F2163,StorageTanks_ProductionOnly!$BQ$2:$CE$31,11,FALSE),StorageTanks_ProductionOnly!$CA$32)</f>
        <v>0.88022939803243827</v>
      </c>
      <c r="I2163" s="14">
        <f>_xlfn.IFNA(VLOOKUP($F2163,StorageTanks_ProductionOnly!$BQ$2:$CE$31,13,FALSE),StorageTanks_ProductionOnly!$CC$32)</f>
        <v>9.9239949282087778E-2</v>
      </c>
      <c r="J2163" s="14">
        <f>_xlfn.IFNA(VLOOKUP($F2163,StorageTanks_ProductionOnly!$BQ$2:$CE$31,14,FALSE),StorageTanks_ProductionOnly!$CD$32)</f>
        <v>0.78502133323338208</v>
      </c>
    </row>
    <row r="2164" spans="1:10" x14ac:dyDescent="0.25">
      <c r="A2164" s="1" t="s">
        <v>8473</v>
      </c>
      <c r="B2164" s="1" t="s">
        <v>8428</v>
      </c>
      <c r="C2164" s="1" t="s">
        <v>8474</v>
      </c>
      <c r="D2164" s="1" t="s">
        <v>10323</v>
      </c>
      <c r="E2164" s="1" t="s">
        <v>10324</v>
      </c>
      <c r="F2164" s="13" t="str">
        <f t="shared" si="33"/>
        <v>355 - Chautauqua Platform</v>
      </c>
      <c r="G2164" s="14">
        <f>_xlfn.IFNA(VLOOKUP($F2164,StorageTanks_ProductionOnly!$BQ$2:$CE$31,10,FALSE),StorageTanks_ProductionOnly!$BZ$32)</f>
        <v>0</v>
      </c>
      <c r="H2164" s="14">
        <f>_xlfn.IFNA(VLOOKUP($F2164,StorageTanks_ProductionOnly!$BQ$2:$CE$31,11,FALSE),StorageTanks_ProductionOnly!$CA$32)</f>
        <v>0.95562772674880025</v>
      </c>
      <c r="I2164" s="14">
        <f>_xlfn.IFNA(VLOOKUP($F2164,StorageTanks_ProductionOnly!$BQ$2:$CE$31,13,FALSE),StorageTanks_ProductionOnly!$CC$32)</f>
        <v>0</v>
      </c>
      <c r="J2164" s="14">
        <f>_xlfn.IFNA(VLOOKUP($F2164,StorageTanks_ProductionOnly!$BQ$2:$CE$31,14,FALSE),StorageTanks_ProductionOnly!$CD$32)</f>
        <v>0.94548623558696443</v>
      </c>
    </row>
    <row r="2165" spans="1:10" x14ac:dyDescent="0.25">
      <c r="A2165" s="1" t="s">
        <v>8475</v>
      </c>
      <c r="B2165" s="1" t="s">
        <v>8428</v>
      </c>
      <c r="C2165" s="1" t="s">
        <v>5014</v>
      </c>
      <c r="D2165" s="1" t="s">
        <v>10313</v>
      </c>
      <c r="E2165" s="1" t="s">
        <v>10314</v>
      </c>
      <c r="F2165" s="13" t="str">
        <f t="shared" si="33"/>
        <v>435 - Palo Duro Basin</v>
      </c>
      <c r="G2165" s="14">
        <f>_xlfn.IFNA(VLOOKUP($F2165,StorageTanks_ProductionOnly!$BQ$2:$CE$31,10,FALSE),StorageTanks_ProductionOnly!$BZ$32)</f>
        <v>0</v>
      </c>
      <c r="H2165" s="14">
        <f>_xlfn.IFNA(VLOOKUP($F2165,StorageTanks_ProductionOnly!$BQ$2:$CE$31,11,FALSE),StorageTanks_ProductionOnly!$CA$32)</f>
        <v>0</v>
      </c>
      <c r="I2165" s="14">
        <f>_xlfn.IFNA(VLOOKUP($F2165,StorageTanks_ProductionOnly!$BQ$2:$CE$31,13,FALSE),StorageTanks_ProductionOnly!$CC$32)</f>
        <v>0</v>
      </c>
      <c r="J2165" s="14">
        <f>_xlfn.IFNA(VLOOKUP($F2165,StorageTanks_ProductionOnly!$BQ$2:$CE$31,14,FALSE),StorageTanks_ProductionOnly!$CD$32)</f>
        <v>0</v>
      </c>
    </row>
    <row r="2166" spans="1:10" x14ac:dyDescent="0.25">
      <c r="A2166" s="1" t="s">
        <v>8476</v>
      </c>
      <c r="B2166" s="1" t="s">
        <v>8428</v>
      </c>
      <c r="C2166" s="1" t="s">
        <v>5016</v>
      </c>
      <c r="D2166" s="1" t="s">
        <v>10321</v>
      </c>
      <c r="E2166" s="1" t="s">
        <v>10322</v>
      </c>
      <c r="F2166" s="13" t="str">
        <f t="shared" si="33"/>
        <v>350 - South Oklahoma Folded Belt</v>
      </c>
      <c r="G2166" s="14">
        <f>_xlfn.IFNA(VLOOKUP($F2166,StorageTanks_ProductionOnly!$BQ$2:$CE$31,10,FALSE),StorageTanks_ProductionOnly!$BZ$32)</f>
        <v>0</v>
      </c>
      <c r="H2166" s="14">
        <f>_xlfn.IFNA(VLOOKUP($F2166,StorageTanks_ProductionOnly!$BQ$2:$CE$31,11,FALSE),StorageTanks_ProductionOnly!$CA$32)</f>
        <v>0.87112633614836543</v>
      </c>
      <c r="I2166" s="14">
        <f>_xlfn.IFNA(VLOOKUP($F2166,StorageTanks_ProductionOnly!$BQ$2:$CE$31,13,FALSE),StorageTanks_ProductionOnly!$CC$32)</f>
        <v>0</v>
      </c>
      <c r="J2166" s="14">
        <f>_xlfn.IFNA(VLOOKUP($F2166,StorageTanks_ProductionOnly!$BQ$2:$CE$31,14,FALSE),StorageTanks_ProductionOnly!$CD$32)</f>
        <v>0.96409865845836396</v>
      </c>
    </row>
    <row r="2167" spans="1:10" x14ac:dyDescent="0.25">
      <c r="A2167" s="1" t="s">
        <v>8477</v>
      </c>
      <c r="B2167" s="1" t="s">
        <v>8428</v>
      </c>
      <c r="C2167" s="1" t="s">
        <v>8140</v>
      </c>
      <c r="D2167" s="1" t="s">
        <v>10321</v>
      </c>
      <c r="E2167" s="1" t="s">
        <v>10322</v>
      </c>
      <c r="F2167" s="13" t="str">
        <f t="shared" si="33"/>
        <v>350 - South Oklahoma Folded Belt</v>
      </c>
      <c r="G2167" s="14">
        <f>_xlfn.IFNA(VLOOKUP($F2167,StorageTanks_ProductionOnly!$BQ$2:$CE$31,10,FALSE),StorageTanks_ProductionOnly!$BZ$32)</f>
        <v>0</v>
      </c>
      <c r="H2167" s="14">
        <f>_xlfn.IFNA(VLOOKUP($F2167,StorageTanks_ProductionOnly!$BQ$2:$CE$31,11,FALSE),StorageTanks_ProductionOnly!$CA$32)</f>
        <v>0.87112633614836543</v>
      </c>
      <c r="I2167" s="14">
        <f>_xlfn.IFNA(VLOOKUP($F2167,StorageTanks_ProductionOnly!$BQ$2:$CE$31,13,FALSE),StorageTanks_ProductionOnly!$CC$32)</f>
        <v>0</v>
      </c>
      <c r="J2167" s="14">
        <f>_xlfn.IFNA(VLOOKUP($F2167,StorageTanks_ProductionOnly!$BQ$2:$CE$31,14,FALSE),StorageTanks_ProductionOnly!$CD$32)</f>
        <v>0.96409865845836396</v>
      </c>
    </row>
    <row r="2168" spans="1:10" x14ac:dyDescent="0.25">
      <c r="A2168" s="1" t="s">
        <v>8478</v>
      </c>
      <c r="B2168" s="1" t="s">
        <v>8428</v>
      </c>
      <c r="C2168" s="1" t="s">
        <v>8479</v>
      </c>
      <c r="D2168" s="1" t="s">
        <v>10323</v>
      </c>
      <c r="E2168" s="1" t="s">
        <v>10324</v>
      </c>
      <c r="F2168" s="13" t="str">
        <f t="shared" si="33"/>
        <v>355 - Chautauqua Platform</v>
      </c>
      <c r="G2168" s="14">
        <f>_xlfn.IFNA(VLOOKUP($F2168,StorageTanks_ProductionOnly!$BQ$2:$CE$31,10,FALSE),StorageTanks_ProductionOnly!$BZ$32)</f>
        <v>0</v>
      </c>
      <c r="H2168" s="14">
        <f>_xlfn.IFNA(VLOOKUP($F2168,StorageTanks_ProductionOnly!$BQ$2:$CE$31,11,FALSE),StorageTanks_ProductionOnly!$CA$32)</f>
        <v>0.95562772674880025</v>
      </c>
      <c r="I2168" s="14">
        <f>_xlfn.IFNA(VLOOKUP($F2168,StorageTanks_ProductionOnly!$BQ$2:$CE$31,13,FALSE),StorageTanks_ProductionOnly!$CC$32)</f>
        <v>0</v>
      </c>
      <c r="J2168" s="14">
        <f>_xlfn.IFNA(VLOOKUP($F2168,StorageTanks_ProductionOnly!$BQ$2:$CE$31,14,FALSE),StorageTanks_ProductionOnly!$CD$32)</f>
        <v>0.94548623558696443</v>
      </c>
    </row>
    <row r="2169" spans="1:10" x14ac:dyDescent="0.25">
      <c r="A2169" s="1" t="s">
        <v>8480</v>
      </c>
      <c r="B2169" s="1" t="s">
        <v>8428</v>
      </c>
      <c r="C2169" s="1" t="s">
        <v>8481</v>
      </c>
      <c r="D2169" s="1" t="s">
        <v>1324</v>
      </c>
      <c r="E2169" s="1" t="s">
        <v>10231</v>
      </c>
      <c r="F2169" s="13" t="str">
        <f t="shared" si="33"/>
        <v>360 - Anadarko Basin</v>
      </c>
      <c r="G2169" s="14">
        <f>_xlfn.IFNA(VLOOKUP($F2169,StorageTanks_ProductionOnly!$BQ$2:$CE$31,10,FALSE),StorageTanks_ProductionOnly!$BZ$32)</f>
        <v>0</v>
      </c>
      <c r="H2169" s="14">
        <f>_xlfn.IFNA(VLOOKUP($F2169,StorageTanks_ProductionOnly!$BQ$2:$CE$31,11,FALSE),StorageTanks_ProductionOnly!$CA$32)</f>
        <v>0.82538151345513899</v>
      </c>
      <c r="I2169" s="14">
        <f>_xlfn.IFNA(VLOOKUP($F2169,StorageTanks_ProductionOnly!$BQ$2:$CE$31,13,FALSE),StorageTanks_ProductionOnly!$CC$32)</f>
        <v>7.5331732984359871E-4</v>
      </c>
      <c r="J2169" s="14">
        <f>_xlfn.IFNA(VLOOKUP($F2169,StorageTanks_ProductionOnly!$BQ$2:$CE$31,14,FALSE),StorageTanks_ProductionOnly!$CD$32)</f>
        <v>0.88374904454925052</v>
      </c>
    </row>
    <row r="2170" spans="1:10" x14ac:dyDescent="0.25">
      <c r="A2170" s="1" t="s">
        <v>8482</v>
      </c>
      <c r="B2170" s="1" t="s">
        <v>8428</v>
      </c>
      <c r="C2170" s="1" t="s">
        <v>5477</v>
      </c>
      <c r="D2170" s="1" t="s">
        <v>10321</v>
      </c>
      <c r="E2170" s="1" t="s">
        <v>10322</v>
      </c>
      <c r="F2170" s="13" t="str">
        <f t="shared" si="33"/>
        <v>350 - South Oklahoma Folded Belt</v>
      </c>
      <c r="G2170" s="14">
        <f>_xlfn.IFNA(VLOOKUP($F2170,StorageTanks_ProductionOnly!$BQ$2:$CE$31,10,FALSE),StorageTanks_ProductionOnly!$BZ$32)</f>
        <v>0</v>
      </c>
      <c r="H2170" s="14">
        <f>_xlfn.IFNA(VLOOKUP($F2170,StorageTanks_ProductionOnly!$BQ$2:$CE$31,11,FALSE),StorageTanks_ProductionOnly!$CA$32)</f>
        <v>0.87112633614836543</v>
      </c>
      <c r="I2170" s="14">
        <f>_xlfn.IFNA(VLOOKUP($F2170,StorageTanks_ProductionOnly!$BQ$2:$CE$31,13,FALSE),StorageTanks_ProductionOnly!$CC$32)</f>
        <v>0</v>
      </c>
      <c r="J2170" s="14">
        <f>_xlfn.IFNA(VLOOKUP($F2170,StorageTanks_ProductionOnly!$BQ$2:$CE$31,14,FALSE),StorageTanks_ProductionOnly!$CD$32)</f>
        <v>0.96409865845836396</v>
      </c>
    </row>
    <row r="2171" spans="1:10" x14ac:dyDescent="0.25">
      <c r="A2171" s="1" t="s">
        <v>8483</v>
      </c>
      <c r="B2171" s="1" t="s">
        <v>8428</v>
      </c>
      <c r="C2171" s="1" t="s">
        <v>8484</v>
      </c>
      <c r="D2171" s="1" t="s">
        <v>4853</v>
      </c>
      <c r="E2171" s="1" t="s">
        <v>10193</v>
      </c>
      <c r="F2171" s="13" t="str">
        <f t="shared" si="33"/>
        <v>345 - Arkoma Basin</v>
      </c>
      <c r="G2171" s="14">
        <f>_xlfn.IFNA(VLOOKUP($F2171,StorageTanks_ProductionOnly!$BQ$2:$CE$31,10,FALSE),StorageTanks_ProductionOnly!$BZ$32)</f>
        <v>5.1641542824907183E-2</v>
      </c>
      <c r="H2171" s="14">
        <f>_xlfn.IFNA(VLOOKUP($F2171,StorageTanks_ProductionOnly!$BQ$2:$CE$31,11,FALSE),StorageTanks_ProductionOnly!$CA$32)</f>
        <v>0.88022939803243827</v>
      </c>
      <c r="I2171" s="14">
        <f>_xlfn.IFNA(VLOOKUP($F2171,StorageTanks_ProductionOnly!$BQ$2:$CE$31,13,FALSE),StorageTanks_ProductionOnly!$CC$32)</f>
        <v>9.9239949282087778E-2</v>
      </c>
      <c r="J2171" s="14">
        <f>_xlfn.IFNA(VLOOKUP($F2171,StorageTanks_ProductionOnly!$BQ$2:$CE$31,14,FALSE),StorageTanks_ProductionOnly!$CD$32)</f>
        <v>0.78502133323338208</v>
      </c>
    </row>
    <row r="2172" spans="1:10" x14ac:dyDescent="0.25">
      <c r="A2172" s="1" t="s">
        <v>8485</v>
      </c>
      <c r="B2172" s="1" t="s">
        <v>8428</v>
      </c>
      <c r="C2172" s="1" t="s">
        <v>8486</v>
      </c>
      <c r="D2172" s="1" t="s">
        <v>4853</v>
      </c>
      <c r="E2172" s="1" t="s">
        <v>10193</v>
      </c>
      <c r="F2172" s="13" t="str">
        <f t="shared" si="33"/>
        <v>345 - Arkoma Basin</v>
      </c>
      <c r="G2172" s="14">
        <f>_xlfn.IFNA(VLOOKUP($F2172,StorageTanks_ProductionOnly!$BQ$2:$CE$31,10,FALSE),StorageTanks_ProductionOnly!$BZ$32)</f>
        <v>5.1641542824907183E-2</v>
      </c>
      <c r="H2172" s="14">
        <f>_xlfn.IFNA(VLOOKUP($F2172,StorageTanks_ProductionOnly!$BQ$2:$CE$31,11,FALSE),StorageTanks_ProductionOnly!$CA$32)</f>
        <v>0.88022939803243827</v>
      </c>
      <c r="I2172" s="14">
        <f>_xlfn.IFNA(VLOOKUP($F2172,StorageTanks_ProductionOnly!$BQ$2:$CE$31,13,FALSE),StorageTanks_ProductionOnly!$CC$32)</f>
        <v>9.9239949282087778E-2</v>
      </c>
      <c r="J2172" s="14">
        <f>_xlfn.IFNA(VLOOKUP($F2172,StorageTanks_ProductionOnly!$BQ$2:$CE$31,14,FALSE),StorageTanks_ProductionOnly!$CD$32)</f>
        <v>0.78502133323338208</v>
      </c>
    </row>
    <row r="2173" spans="1:10" x14ac:dyDescent="0.25">
      <c r="A2173" s="1" t="s">
        <v>8487</v>
      </c>
      <c r="B2173" s="1" t="s">
        <v>8428</v>
      </c>
      <c r="C2173" s="1" t="s">
        <v>5237</v>
      </c>
      <c r="D2173" s="1" t="s">
        <v>10323</v>
      </c>
      <c r="E2173" s="1" t="s">
        <v>10324</v>
      </c>
      <c r="F2173" s="13" t="str">
        <f t="shared" si="33"/>
        <v>355 - Chautauqua Platform</v>
      </c>
      <c r="G2173" s="14">
        <f>_xlfn.IFNA(VLOOKUP($F2173,StorageTanks_ProductionOnly!$BQ$2:$CE$31,10,FALSE),StorageTanks_ProductionOnly!$BZ$32)</f>
        <v>0</v>
      </c>
      <c r="H2173" s="14">
        <f>_xlfn.IFNA(VLOOKUP($F2173,StorageTanks_ProductionOnly!$BQ$2:$CE$31,11,FALSE),StorageTanks_ProductionOnly!$CA$32)</f>
        <v>0.95562772674880025</v>
      </c>
      <c r="I2173" s="14">
        <f>_xlfn.IFNA(VLOOKUP($F2173,StorageTanks_ProductionOnly!$BQ$2:$CE$31,13,FALSE),StorageTanks_ProductionOnly!$CC$32)</f>
        <v>0</v>
      </c>
      <c r="J2173" s="14">
        <f>_xlfn.IFNA(VLOOKUP($F2173,StorageTanks_ProductionOnly!$BQ$2:$CE$31,14,FALSE),StorageTanks_ProductionOnly!$CD$32)</f>
        <v>0.94548623558696443</v>
      </c>
    </row>
    <row r="2174" spans="1:10" x14ac:dyDescent="0.25">
      <c r="A2174" s="1" t="s">
        <v>8488</v>
      </c>
      <c r="B2174" s="1" t="s">
        <v>8428</v>
      </c>
      <c r="C2174" s="1" t="s">
        <v>5241</v>
      </c>
      <c r="D2174" s="1" t="s">
        <v>10323</v>
      </c>
      <c r="E2174" s="1" t="s">
        <v>10324</v>
      </c>
      <c r="F2174" s="13" t="str">
        <f t="shared" si="33"/>
        <v>355 - Chautauqua Platform</v>
      </c>
      <c r="G2174" s="14">
        <f>_xlfn.IFNA(VLOOKUP($F2174,StorageTanks_ProductionOnly!$BQ$2:$CE$31,10,FALSE),StorageTanks_ProductionOnly!$BZ$32)</f>
        <v>0</v>
      </c>
      <c r="H2174" s="14">
        <f>_xlfn.IFNA(VLOOKUP($F2174,StorageTanks_ProductionOnly!$BQ$2:$CE$31,11,FALSE),StorageTanks_ProductionOnly!$CA$32)</f>
        <v>0.95562772674880025</v>
      </c>
      <c r="I2174" s="14">
        <f>_xlfn.IFNA(VLOOKUP($F2174,StorageTanks_ProductionOnly!$BQ$2:$CE$31,13,FALSE),StorageTanks_ProductionOnly!$CC$32)</f>
        <v>0</v>
      </c>
      <c r="J2174" s="14">
        <f>_xlfn.IFNA(VLOOKUP($F2174,StorageTanks_ProductionOnly!$BQ$2:$CE$31,14,FALSE),StorageTanks_ProductionOnly!$CD$32)</f>
        <v>0.94548623558696443</v>
      </c>
    </row>
    <row r="2175" spans="1:10" x14ac:dyDescent="0.25">
      <c r="A2175" s="1" t="s">
        <v>8489</v>
      </c>
      <c r="B2175" s="1" t="s">
        <v>8428</v>
      </c>
      <c r="C2175" s="1" t="s">
        <v>8490</v>
      </c>
      <c r="D2175" s="1" t="s">
        <v>10321</v>
      </c>
      <c r="E2175" s="1" t="s">
        <v>10322</v>
      </c>
      <c r="F2175" s="13" t="str">
        <f t="shared" si="33"/>
        <v>350 - South Oklahoma Folded Belt</v>
      </c>
      <c r="G2175" s="14">
        <f>_xlfn.IFNA(VLOOKUP($F2175,StorageTanks_ProductionOnly!$BQ$2:$CE$31,10,FALSE),StorageTanks_ProductionOnly!$BZ$32)</f>
        <v>0</v>
      </c>
      <c r="H2175" s="14">
        <f>_xlfn.IFNA(VLOOKUP($F2175,StorageTanks_ProductionOnly!$BQ$2:$CE$31,11,FALSE),StorageTanks_ProductionOnly!$CA$32)</f>
        <v>0.87112633614836543</v>
      </c>
      <c r="I2175" s="14">
        <f>_xlfn.IFNA(VLOOKUP($F2175,StorageTanks_ProductionOnly!$BQ$2:$CE$31,13,FALSE),StorageTanks_ProductionOnly!$CC$32)</f>
        <v>0</v>
      </c>
      <c r="J2175" s="14">
        <f>_xlfn.IFNA(VLOOKUP($F2175,StorageTanks_ProductionOnly!$BQ$2:$CE$31,14,FALSE),StorageTanks_ProductionOnly!$CD$32)</f>
        <v>0.96409865845836396</v>
      </c>
    </row>
    <row r="2176" spans="1:10" x14ac:dyDescent="0.25">
      <c r="A2176" s="1" t="s">
        <v>8491</v>
      </c>
      <c r="B2176" s="1" t="s">
        <v>8428</v>
      </c>
      <c r="C2176" s="1" t="s">
        <v>8492</v>
      </c>
      <c r="D2176" s="1" t="s">
        <v>10323</v>
      </c>
      <c r="E2176" s="1" t="s">
        <v>10324</v>
      </c>
      <c r="F2176" s="13" t="str">
        <f t="shared" si="33"/>
        <v>355 - Chautauqua Platform</v>
      </c>
      <c r="G2176" s="14">
        <f>_xlfn.IFNA(VLOOKUP($F2176,StorageTanks_ProductionOnly!$BQ$2:$CE$31,10,FALSE),StorageTanks_ProductionOnly!$BZ$32)</f>
        <v>0</v>
      </c>
      <c r="H2176" s="14">
        <f>_xlfn.IFNA(VLOOKUP($F2176,StorageTanks_ProductionOnly!$BQ$2:$CE$31,11,FALSE),StorageTanks_ProductionOnly!$CA$32)</f>
        <v>0.95562772674880025</v>
      </c>
      <c r="I2176" s="14">
        <f>_xlfn.IFNA(VLOOKUP($F2176,StorageTanks_ProductionOnly!$BQ$2:$CE$31,13,FALSE),StorageTanks_ProductionOnly!$CC$32)</f>
        <v>0</v>
      </c>
      <c r="J2176" s="14">
        <f>_xlfn.IFNA(VLOOKUP($F2176,StorageTanks_ProductionOnly!$BQ$2:$CE$31,14,FALSE),StorageTanks_ProductionOnly!$CD$32)</f>
        <v>0.94548623558696443</v>
      </c>
    </row>
    <row r="2177" spans="1:10" x14ac:dyDescent="0.25">
      <c r="A2177" s="1" t="s">
        <v>8493</v>
      </c>
      <c r="B2177" s="1" t="s">
        <v>8428</v>
      </c>
      <c r="C2177" s="1" t="s">
        <v>8494</v>
      </c>
      <c r="D2177" s="1" t="s">
        <v>10189</v>
      </c>
      <c r="E2177" s="1" t="s">
        <v>10190</v>
      </c>
      <c r="F2177" s="13" t="str">
        <f t="shared" si="33"/>
        <v>400 - Ouachita Folded Belt</v>
      </c>
      <c r="G2177" s="14">
        <f>_xlfn.IFNA(VLOOKUP($F2177,StorageTanks_ProductionOnly!$BQ$2:$CE$31,10,FALSE),StorageTanks_ProductionOnly!$BZ$32)</f>
        <v>5.1641542824907183E-2</v>
      </c>
      <c r="H2177" s="14">
        <f>_xlfn.IFNA(VLOOKUP($F2177,StorageTanks_ProductionOnly!$BQ$2:$CE$31,11,FALSE),StorageTanks_ProductionOnly!$CA$32)</f>
        <v>0.88022939803243827</v>
      </c>
      <c r="I2177" s="14">
        <f>_xlfn.IFNA(VLOOKUP($F2177,StorageTanks_ProductionOnly!$BQ$2:$CE$31,13,FALSE),StorageTanks_ProductionOnly!$CC$32)</f>
        <v>9.9239949282087778E-2</v>
      </c>
      <c r="J2177" s="14">
        <f>_xlfn.IFNA(VLOOKUP($F2177,StorageTanks_ProductionOnly!$BQ$2:$CE$31,14,FALSE),StorageTanks_ProductionOnly!$CD$32)</f>
        <v>0.78502133323338208</v>
      </c>
    </row>
    <row r="2178" spans="1:10" x14ac:dyDescent="0.25">
      <c r="A2178" s="1" t="s">
        <v>8495</v>
      </c>
      <c r="B2178" s="1" t="s">
        <v>8428</v>
      </c>
      <c r="C2178" s="1" t="s">
        <v>5841</v>
      </c>
      <c r="D2178" s="1" t="s">
        <v>10323</v>
      </c>
      <c r="E2178" s="1" t="s">
        <v>10324</v>
      </c>
      <c r="F2178" s="13" t="str">
        <f t="shared" ref="F2178:F2241" si="34">_xlfn.CONCAT(E2178," ","-"," ",D2178)</f>
        <v>355 - Chautauqua Platform</v>
      </c>
      <c r="G2178" s="14">
        <f>_xlfn.IFNA(VLOOKUP($F2178,StorageTanks_ProductionOnly!$BQ$2:$CE$31,10,FALSE),StorageTanks_ProductionOnly!$BZ$32)</f>
        <v>0</v>
      </c>
      <c r="H2178" s="14">
        <f>_xlfn.IFNA(VLOOKUP($F2178,StorageTanks_ProductionOnly!$BQ$2:$CE$31,11,FALSE),StorageTanks_ProductionOnly!$CA$32)</f>
        <v>0.95562772674880025</v>
      </c>
      <c r="I2178" s="14">
        <f>_xlfn.IFNA(VLOOKUP($F2178,StorageTanks_ProductionOnly!$BQ$2:$CE$31,13,FALSE),StorageTanks_ProductionOnly!$CC$32)</f>
        <v>0</v>
      </c>
      <c r="J2178" s="14">
        <f>_xlfn.IFNA(VLOOKUP($F2178,StorageTanks_ProductionOnly!$BQ$2:$CE$31,14,FALSE),StorageTanks_ProductionOnly!$CD$32)</f>
        <v>0.94548623558696443</v>
      </c>
    </row>
    <row r="2179" spans="1:10" x14ac:dyDescent="0.25">
      <c r="A2179" s="1" t="s">
        <v>8496</v>
      </c>
      <c r="B2179" s="1" t="s">
        <v>8428</v>
      </c>
      <c r="C2179" s="1" t="s">
        <v>8497</v>
      </c>
      <c r="D2179" s="1" t="s">
        <v>1324</v>
      </c>
      <c r="E2179" s="1" t="s">
        <v>10231</v>
      </c>
      <c r="F2179" s="13" t="str">
        <f t="shared" si="34"/>
        <v>360 - Anadarko Basin</v>
      </c>
      <c r="G2179" s="14">
        <f>_xlfn.IFNA(VLOOKUP($F2179,StorageTanks_ProductionOnly!$BQ$2:$CE$31,10,FALSE),StorageTanks_ProductionOnly!$BZ$32)</f>
        <v>0</v>
      </c>
      <c r="H2179" s="14">
        <f>_xlfn.IFNA(VLOOKUP($F2179,StorageTanks_ProductionOnly!$BQ$2:$CE$31,11,FALSE),StorageTanks_ProductionOnly!$CA$32)</f>
        <v>0.82538151345513899</v>
      </c>
      <c r="I2179" s="14">
        <f>_xlfn.IFNA(VLOOKUP($F2179,StorageTanks_ProductionOnly!$BQ$2:$CE$31,13,FALSE),StorageTanks_ProductionOnly!$CC$32)</f>
        <v>7.5331732984359871E-4</v>
      </c>
      <c r="J2179" s="14">
        <f>_xlfn.IFNA(VLOOKUP($F2179,StorageTanks_ProductionOnly!$BQ$2:$CE$31,14,FALSE),StorageTanks_ProductionOnly!$CD$32)</f>
        <v>0.88374904454925052</v>
      </c>
    </row>
    <row r="2180" spans="1:10" x14ac:dyDescent="0.25">
      <c r="A2180" s="1" t="s">
        <v>8498</v>
      </c>
      <c r="B2180" s="1" t="s">
        <v>8428</v>
      </c>
      <c r="C2180" s="1" t="s">
        <v>5038</v>
      </c>
      <c r="D2180" s="1" t="s">
        <v>10321</v>
      </c>
      <c r="E2180" s="1" t="s">
        <v>10322</v>
      </c>
      <c r="F2180" s="13" t="str">
        <f t="shared" si="34"/>
        <v>350 - South Oklahoma Folded Belt</v>
      </c>
      <c r="G2180" s="14">
        <f>_xlfn.IFNA(VLOOKUP($F2180,StorageTanks_ProductionOnly!$BQ$2:$CE$31,10,FALSE),StorageTanks_ProductionOnly!$BZ$32)</f>
        <v>0</v>
      </c>
      <c r="H2180" s="14">
        <f>_xlfn.IFNA(VLOOKUP($F2180,StorageTanks_ProductionOnly!$BQ$2:$CE$31,11,FALSE),StorageTanks_ProductionOnly!$CA$32)</f>
        <v>0.87112633614836543</v>
      </c>
      <c r="I2180" s="14">
        <f>_xlfn.IFNA(VLOOKUP($F2180,StorageTanks_ProductionOnly!$BQ$2:$CE$31,13,FALSE),StorageTanks_ProductionOnly!$CC$32)</f>
        <v>0</v>
      </c>
      <c r="J2180" s="14">
        <f>_xlfn.IFNA(VLOOKUP($F2180,StorageTanks_ProductionOnly!$BQ$2:$CE$31,14,FALSE),StorageTanks_ProductionOnly!$CD$32)</f>
        <v>0.96409865845836396</v>
      </c>
    </row>
    <row r="2181" spans="1:10" x14ac:dyDescent="0.25">
      <c r="A2181" s="1" t="s">
        <v>8499</v>
      </c>
      <c r="B2181" s="1" t="s">
        <v>8428</v>
      </c>
      <c r="C2181" s="1" t="s">
        <v>8500</v>
      </c>
      <c r="D2181" s="1" t="s">
        <v>10323</v>
      </c>
      <c r="E2181" s="1" t="s">
        <v>10324</v>
      </c>
      <c r="F2181" s="13" t="str">
        <f t="shared" si="34"/>
        <v>355 - Chautauqua Platform</v>
      </c>
      <c r="G2181" s="14">
        <f>_xlfn.IFNA(VLOOKUP($F2181,StorageTanks_ProductionOnly!$BQ$2:$CE$31,10,FALSE),StorageTanks_ProductionOnly!$BZ$32)</f>
        <v>0</v>
      </c>
      <c r="H2181" s="14">
        <f>_xlfn.IFNA(VLOOKUP($F2181,StorageTanks_ProductionOnly!$BQ$2:$CE$31,11,FALSE),StorageTanks_ProductionOnly!$CA$32)</f>
        <v>0.95562772674880025</v>
      </c>
      <c r="I2181" s="14">
        <f>_xlfn.IFNA(VLOOKUP($F2181,StorageTanks_ProductionOnly!$BQ$2:$CE$31,13,FALSE),StorageTanks_ProductionOnly!$CC$32)</f>
        <v>0</v>
      </c>
      <c r="J2181" s="14">
        <f>_xlfn.IFNA(VLOOKUP($F2181,StorageTanks_ProductionOnly!$BQ$2:$CE$31,14,FALSE),StorageTanks_ProductionOnly!$CD$32)</f>
        <v>0.94548623558696443</v>
      </c>
    </row>
    <row r="2182" spans="1:10" x14ac:dyDescent="0.25">
      <c r="A2182" s="1" t="s">
        <v>8501</v>
      </c>
      <c r="B2182" s="1" t="s">
        <v>8428</v>
      </c>
      <c r="C2182" s="1" t="s">
        <v>5854</v>
      </c>
      <c r="D2182" s="1" t="s">
        <v>10321</v>
      </c>
      <c r="E2182" s="1" t="s">
        <v>10322</v>
      </c>
      <c r="F2182" s="13" t="str">
        <f t="shared" si="34"/>
        <v>350 - South Oklahoma Folded Belt</v>
      </c>
      <c r="G2182" s="14">
        <f>_xlfn.IFNA(VLOOKUP($F2182,StorageTanks_ProductionOnly!$BQ$2:$CE$31,10,FALSE),StorageTanks_ProductionOnly!$BZ$32)</f>
        <v>0</v>
      </c>
      <c r="H2182" s="14">
        <f>_xlfn.IFNA(VLOOKUP($F2182,StorageTanks_ProductionOnly!$BQ$2:$CE$31,11,FALSE),StorageTanks_ProductionOnly!$CA$32)</f>
        <v>0.87112633614836543</v>
      </c>
      <c r="I2182" s="14">
        <f>_xlfn.IFNA(VLOOKUP($F2182,StorageTanks_ProductionOnly!$BQ$2:$CE$31,13,FALSE),StorageTanks_ProductionOnly!$CC$32)</f>
        <v>0</v>
      </c>
      <c r="J2182" s="14">
        <f>_xlfn.IFNA(VLOOKUP($F2182,StorageTanks_ProductionOnly!$BQ$2:$CE$31,14,FALSE),StorageTanks_ProductionOnly!$CD$32)</f>
        <v>0.96409865845836396</v>
      </c>
    </row>
    <row r="2183" spans="1:10" x14ac:dyDescent="0.25">
      <c r="A2183" s="1" t="s">
        <v>8502</v>
      </c>
      <c r="B2183" s="1" t="s">
        <v>8428</v>
      </c>
      <c r="C2183" s="1" t="s">
        <v>8503</v>
      </c>
      <c r="D2183" s="1" t="s">
        <v>10323</v>
      </c>
      <c r="E2183" s="1" t="s">
        <v>10324</v>
      </c>
      <c r="F2183" s="13" t="str">
        <f t="shared" si="34"/>
        <v>355 - Chautauqua Platform</v>
      </c>
      <c r="G2183" s="14">
        <f>_xlfn.IFNA(VLOOKUP($F2183,StorageTanks_ProductionOnly!$BQ$2:$CE$31,10,FALSE),StorageTanks_ProductionOnly!$BZ$32)</f>
        <v>0</v>
      </c>
      <c r="H2183" s="14">
        <f>_xlfn.IFNA(VLOOKUP($F2183,StorageTanks_ProductionOnly!$BQ$2:$CE$31,11,FALSE),StorageTanks_ProductionOnly!$CA$32)</f>
        <v>0.95562772674880025</v>
      </c>
      <c r="I2183" s="14">
        <f>_xlfn.IFNA(VLOOKUP($F2183,StorageTanks_ProductionOnly!$BQ$2:$CE$31,13,FALSE),StorageTanks_ProductionOnly!$CC$32)</f>
        <v>0</v>
      </c>
      <c r="J2183" s="14">
        <f>_xlfn.IFNA(VLOOKUP($F2183,StorageTanks_ProductionOnly!$BQ$2:$CE$31,14,FALSE),StorageTanks_ProductionOnly!$CD$32)</f>
        <v>0.94548623558696443</v>
      </c>
    </row>
    <row r="2184" spans="1:10" x14ac:dyDescent="0.25">
      <c r="A2184" s="1" t="s">
        <v>8504</v>
      </c>
      <c r="B2184" s="1" t="s">
        <v>8428</v>
      </c>
      <c r="C2184" s="1" t="s">
        <v>6271</v>
      </c>
      <c r="D2184" s="1" t="s">
        <v>10323</v>
      </c>
      <c r="E2184" s="1" t="s">
        <v>10324</v>
      </c>
      <c r="F2184" s="13" t="str">
        <f t="shared" si="34"/>
        <v>355 - Chautauqua Platform</v>
      </c>
      <c r="G2184" s="14">
        <f>_xlfn.IFNA(VLOOKUP($F2184,StorageTanks_ProductionOnly!$BQ$2:$CE$31,10,FALSE),StorageTanks_ProductionOnly!$BZ$32)</f>
        <v>0</v>
      </c>
      <c r="H2184" s="14">
        <f>_xlfn.IFNA(VLOOKUP($F2184,StorageTanks_ProductionOnly!$BQ$2:$CE$31,11,FALSE),StorageTanks_ProductionOnly!$CA$32)</f>
        <v>0.95562772674880025</v>
      </c>
      <c r="I2184" s="14">
        <f>_xlfn.IFNA(VLOOKUP($F2184,StorageTanks_ProductionOnly!$BQ$2:$CE$31,13,FALSE),StorageTanks_ProductionOnly!$CC$32)</f>
        <v>0</v>
      </c>
      <c r="J2184" s="14">
        <f>_xlfn.IFNA(VLOOKUP($F2184,StorageTanks_ProductionOnly!$BQ$2:$CE$31,14,FALSE),StorageTanks_ProductionOnly!$CD$32)</f>
        <v>0.94548623558696443</v>
      </c>
    </row>
    <row r="2185" spans="1:10" x14ac:dyDescent="0.25">
      <c r="A2185" s="1" t="s">
        <v>8505</v>
      </c>
      <c r="B2185" s="1" t="s">
        <v>8428</v>
      </c>
      <c r="C2185" s="1" t="s">
        <v>8506</v>
      </c>
      <c r="D2185" s="1" t="s">
        <v>10323</v>
      </c>
      <c r="E2185" s="1" t="s">
        <v>10324</v>
      </c>
      <c r="F2185" s="13" t="str">
        <f t="shared" si="34"/>
        <v>355 - Chautauqua Platform</v>
      </c>
      <c r="G2185" s="14">
        <f>_xlfn.IFNA(VLOOKUP($F2185,StorageTanks_ProductionOnly!$BQ$2:$CE$31,10,FALSE),StorageTanks_ProductionOnly!$BZ$32)</f>
        <v>0</v>
      </c>
      <c r="H2185" s="14">
        <f>_xlfn.IFNA(VLOOKUP($F2185,StorageTanks_ProductionOnly!$BQ$2:$CE$31,11,FALSE),StorageTanks_ProductionOnly!$CA$32)</f>
        <v>0.95562772674880025</v>
      </c>
      <c r="I2185" s="14">
        <f>_xlfn.IFNA(VLOOKUP($F2185,StorageTanks_ProductionOnly!$BQ$2:$CE$31,13,FALSE),StorageTanks_ProductionOnly!$CC$32)</f>
        <v>0</v>
      </c>
      <c r="J2185" s="14">
        <f>_xlfn.IFNA(VLOOKUP($F2185,StorageTanks_ProductionOnly!$BQ$2:$CE$31,14,FALSE),StorageTanks_ProductionOnly!$CD$32)</f>
        <v>0.94548623558696443</v>
      </c>
    </row>
    <row r="2186" spans="1:10" x14ac:dyDescent="0.25">
      <c r="A2186" s="1" t="s">
        <v>8507</v>
      </c>
      <c r="B2186" s="1" t="s">
        <v>8428</v>
      </c>
      <c r="C2186" s="1" t="s">
        <v>8508</v>
      </c>
      <c r="D2186" s="1" t="s">
        <v>10323</v>
      </c>
      <c r="E2186" s="1" t="s">
        <v>10324</v>
      </c>
      <c r="F2186" s="13" t="str">
        <f t="shared" si="34"/>
        <v>355 - Chautauqua Platform</v>
      </c>
      <c r="G2186" s="14">
        <f>_xlfn.IFNA(VLOOKUP($F2186,StorageTanks_ProductionOnly!$BQ$2:$CE$31,10,FALSE),StorageTanks_ProductionOnly!$BZ$32)</f>
        <v>0</v>
      </c>
      <c r="H2186" s="14">
        <f>_xlfn.IFNA(VLOOKUP($F2186,StorageTanks_ProductionOnly!$BQ$2:$CE$31,11,FALSE),StorageTanks_ProductionOnly!$CA$32)</f>
        <v>0.95562772674880025</v>
      </c>
      <c r="I2186" s="14">
        <f>_xlfn.IFNA(VLOOKUP($F2186,StorageTanks_ProductionOnly!$BQ$2:$CE$31,13,FALSE),StorageTanks_ProductionOnly!$CC$32)</f>
        <v>0</v>
      </c>
      <c r="J2186" s="14">
        <f>_xlfn.IFNA(VLOOKUP($F2186,StorageTanks_ProductionOnly!$BQ$2:$CE$31,14,FALSE),StorageTanks_ProductionOnly!$CD$32)</f>
        <v>0.94548623558696443</v>
      </c>
    </row>
    <row r="2187" spans="1:10" x14ac:dyDescent="0.25">
      <c r="A2187" s="1" t="s">
        <v>8509</v>
      </c>
      <c r="B2187" s="1" t="s">
        <v>8428</v>
      </c>
      <c r="C2187" s="1" t="s">
        <v>8510</v>
      </c>
      <c r="D2187" s="1" t="s">
        <v>10323</v>
      </c>
      <c r="E2187" s="1" t="s">
        <v>10324</v>
      </c>
      <c r="F2187" s="13" t="str">
        <f t="shared" si="34"/>
        <v>355 - Chautauqua Platform</v>
      </c>
      <c r="G2187" s="14">
        <f>_xlfn.IFNA(VLOOKUP($F2187,StorageTanks_ProductionOnly!$BQ$2:$CE$31,10,FALSE),StorageTanks_ProductionOnly!$BZ$32)</f>
        <v>0</v>
      </c>
      <c r="H2187" s="14">
        <f>_xlfn.IFNA(VLOOKUP($F2187,StorageTanks_ProductionOnly!$BQ$2:$CE$31,11,FALSE),StorageTanks_ProductionOnly!$CA$32)</f>
        <v>0.95562772674880025</v>
      </c>
      <c r="I2187" s="14">
        <f>_xlfn.IFNA(VLOOKUP($F2187,StorageTanks_ProductionOnly!$BQ$2:$CE$31,13,FALSE),StorageTanks_ProductionOnly!$CC$32)</f>
        <v>0</v>
      </c>
      <c r="J2187" s="14">
        <f>_xlfn.IFNA(VLOOKUP($F2187,StorageTanks_ProductionOnly!$BQ$2:$CE$31,14,FALSE),StorageTanks_ProductionOnly!$CD$32)</f>
        <v>0.94548623558696443</v>
      </c>
    </row>
    <row r="2188" spans="1:10" x14ac:dyDescent="0.25">
      <c r="A2188" s="1" t="s">
        <v>8511</v>
      </c>
      <c r="B2188" s="1" t="s">
        <v>8428</v>
      </c>
      <c r="C2188" s="1" t="s">
        <v>8512</v>
      </c>
      <c r="D2188" s="1" t="s">
        <v>10323</v>
      </c>
      <c r="E2188" s="1" t="s">
        <v>10324</v>
      </c>
      <c r="F2188" s="13" t="str">
        <f t="shared" si="34"/>
        <v>355 - Chautauqua Platform</v>
      </c>
      <c r="G2188" s="14">
        <f>_xlfn.IFNA(VLOOKUP($F2188,StorageTanks_ProductionOnly!$BQ$2:$CE$31,10,FALSE),StorageTanks_ProductionOnly!$BZ$32)</f>
        <v>0</v>
      </c>
      <c r="H2188" s="14">
        <f>_xlfn.IFNA(VLOOKUP($F2188,StorageTanks_ProductionOnly!$BQ$2:$CE$31,11,FALSE),StorageTanks_ProductionOnly!$CA$32)</f>
        <v>0.95562772674880025</v>
      </c>
      <c r="I2188" s="14">
        <f>_xlfn.IFNA(VLOOKUP($F2188,StorageTanks_ProductionOnly!$BQ$2:$CE$31,13,FALSE),StorageTanks_ProductionOnly!$CC$32)</f>
        <v>0</v>
      </c>
      <c r="J2188" s="14">
        <f>_xlfn.IFNA(VLOOKUP($F2188,StorageTanks_ProductionOnly!$BQ$2:$CE$31,14,FALSE),StorageTanks_ProductionOnly!$CD$32)</f>
        <v>0.94548623558696443</v>
      </c>
    </row>
    <row r="2189" spans="1:10" x14ac:dyDescent="0.25">
      <c r="A2189" s="1" t="s">
        <v>8513</v>
      </c>
      <c r="B2189" s="1" t="s">
        <v>8428</v>
      </c>
      <c r="C2189" s="1" t="s">
        <v>6583</v>
      </c>
      <c r="D2189" s="1" t="s">
        <v>10323</v>
      </c>
      <c r="E2189" s="1" t="s">
        <v>10324</v>
      </c>
      <c r="F2189" s="13" t="str">
        <f t="shared" si="34"/>
        <v>355 - Chautauqua Platform</v>
      </c>
      <c r="G2189" s="14">
        <f>_xlfn.IFNA(VLOOKUP($F2189,StorageTanks_ProductionOnly!$BQ$2:$CE$31,10,FALSE),StorageTanks_ProductionOnly!$BZ$32)</f>
        <v>0</v>
      </c>
      <c r="H2189" s="14">
        <f>_xlfn.IFNA(VLOOKUP($F2189,StorageTanks_ProductionOnly!$BQ$2:$CE$31,11,FALSE),StorageTanks_ProductionOnly!$CA$32)</f>
        <v>0.95562772674880025</v>
      </c>
      <c r="I2189" s="14">
        <f>_xlfn.IFNA(VLOOKUP($F2189,StorageTanks_ProductionOnly!$BQ$2:$CE$31,13,FALSE),StorageTanks_ProductionOnly!$CC$32)</f>
        <v>0</v>
      </c>
      <c r="J2189" s="14">
        <f>_xlfn.IFNA(VLOOKUP($F2189,StorageTanks_ProductionOnly!$BQ$2:$CE$31,14,FALSE),StorageTanks_ProductionOnly!$CD$32)</f>
        <v>0.94548623558696443</v>
      </c>
    </row>
    <row r="2190" spans="1:10" x14ac:dyDescent="0.25">
      <c r="A2190" s="1" t="s">
        <v>8514</v>
      </c>
      <c r="B2190" s="1" t="s">
        <v>8428</v>
      </c>
      <c r="C2190" s="1" t="s">
        <v>6587</v>
      </c>
      <c r="D2190" s="1" t="s">
        <v>10323</v>
      </c>
      <c r="E2190" s="1" t="s">
        <v>10324</v>
      </c>
      <c r="F2190" s="13" t="str">
        <f t="shared" si="34"/>
        <v>355 - Chautauqua Platform</v>
      </c>
      <c r="G2190" s="14">
        <f>_xlfn.IFNA(VLOOKUP($F2190,StorageTanks_ProductionOnly!$BQ$2:$CE$31,10,FALSE),StorageTanks_ProductionOnly!$BZ$32)</f>
        <v>0</v>
      </c>
      <c r="H2190" s="14">
        <f>_xlfn.IFNA(VLOOKUP($F2190,StorageTanks_ProductionOnly!$BQ$2:$CE$31,11,FALSE),StorageTanks_ProductionOnly!$CA$32)</f>
        <v>0.95562772674880025</v>
      </c>
      <c r="I2190" s="14">
        <f>_xlfn.IFNA(VLOOKUP($F2190,StorageTanks_ProductionOnly!$BQ$2:$CE$31,13,FALSE),StorageTanks_ProductionOnly!$CC$32)</f>
        <v>0</v>
      </c>
      <c r="J2190" s="14">
        <f>_xlfn.IFNA(VLOOKUP($F2190,StorageTanks_ProductionOnly!$BQ$2:$CE$31,14,FALSE),StorageTanks_ProductionOnly!$CD$32)</f>
        <v>0.94548623558696443</v>
      </c>
    </row>
    <row r="2191" spans="1:10" x14ac:dyDescent="0.25">
      <c r="A2191" s="1" t="s">
        <v>8515</v>
      </c>
      <c r="B2191" s="1" t="s">
        <v>8428</v>
      </c>
      <c r="C2191" s="1" t="s">
        <v>6589</v>
      </c>
      <c r="D2191" s="1" t="s">
        <v>10323</v>
      </c>
      <c r="E2191" s="1" t="s">
        <v>10324</v>
      </c>
      <c r="F2191" s="13" t="str">
        <f t="shared" si="34"/>
        <v>355 - Chautauqua Platform</v>
      </c>
      <c r="G2191" s="14">
        <f>_xlfn.IFNA(VLOOKUP($F2191,StorageTanks_ProductionOnly!$BQ$2:$CE$31,10,FALSE),StorageTanks_ProductionOnly!$BZ$32)</f>
        <v>0</v>
      </c>
      <c r="H2191" s="14">
        <f>_xlfn.IFNA(VLOOKUP($F2191,StorageTanks_ProductionOnly!$BQ$2:$CE$31,11,FALSE),StorageTanks_ProductionOnly!$CA$32)</f>
        <v>0.95562772674880025</v>
      </c>
      <c r="I2191" s="14">
        <f>_xlfn.IFNA(VLOOKUP($F2191,StorageTanks_ProductionOnly!$BQ$2:$CE$31,13,FALSE),StorageTanks_ProductionOnly!$CC$32)</f>
        <v>0</v>
      </c>
      <c r="J2191" s="14">
        <f>_xlfn.IFNA(VLOOKUP($F2191,StorageTanks_ProductionOnly!$BQ$2:$CE$31,14,FALSE),StorageTanks_ProductionOnly!$CD$32)</f>
        <v>0.94548623558696443</v>
      </c>
    </row>
    <row r="2192" spans="1:10" x14ac:dyDescent="0.25">
      <c r="A2192" s="1" t="s">
        <v>8516</v>
      </c>
      <c r="B2192" s="1" t="s">
        <v>8428</v>
      </c>
      <c r="C2192" s="1" t="s">
        <v>8517</v>
      </c>
      <c r="D2192" s="1" t="s">
        <v>10323</v>
      </c>
      <c r="E2192" s="1" t="s">
        <v>10324</v>
      </c>
      <c r="F2192" s="13" t="str">
        <f t="shared" si="34"/>
        <v>355 - Chautauqua Platform</v>
      </c>
      <c r="G2192" s="14">
        <f>_xlfn.IFNA(VLOOKUP($F2192,StorageTanks_ProductionOnly!$BQ$2:$CE$31,10,FALSE),StorageTanks_ProductionOnly!$BZ$32)</f>
        <v>0</v>
      </c>
      <c r="H2192" s="14">
        <f>_xlfn.IFNA(VLOOKUP($F2192,StorageTanks_ProductionOnly!$BQ$2:$CE$31,11,FALSE),StorageTanks_ProductionOnly!$CA$32)</f>
        <v>0.95562772674880025</v>
      </c>
      <c r="I2192" s="14">
        <f>_xlfn.IFNA(VLOOKUP($F2192,StorageTanks_ProductionOnly!$BQ$2:$CE$31,13,FALSE),StorageTanks_ProductionOnly!$CC$32)</f>
        <v>0</v>
      </c>
      <c r="J2192" s="14">
        <f>_xlfn.IFNA(VLOOKUP($F2192,StorageTanks_ProductionOnly!$BQ$2:$CE$31,14,FALSE),StorageTanks_ProductionOnly!$CD$32)</f>
        <v>0.94548623558696443</v>
      </c>
    </row>
    <row r="2193" spans="1:10" x14ac:dyDescent="0.25">
      <c r="A2193" s="1" t="s">
        <v>8518</v>
      </c>
      <c r="B2193" s="1" t="s">
        <v>8428</v>
      </c>
      <c r="C2193" s="1" t="s">
        <v>8519</v>
      </c>
      <c r="D2193" s="1" t="s">
        <v>4853</v>
      </c>
      <c r="E2193" s="1" t="s">
        <v>10193</v>
      </c>
      <c r="F2193" s="13" t="str">
        <f t="shared" si="34"/>
        <v>345 - Arkoma Basin</v>
      </c>
      <c r="G2193" s="14">
        <f>_xlfn.IFNA(VLOOKUP($F2193,StorageTanks_ProductionOnly!$BQ$2:$CE$31,10,FALSE),StorageTanks_ProductionOnly!$BZ$32)</f>
        <v>5.1641542824907183E-2</v>
      </c>
      <c r="H2193" s="14">
        <f>_xlfn.IFNA(VLOOKUP($F2193,StorageTanks_ProductionOnly!$BQ$2:$CE$31,11,FALSE),StorageTanks_ProductionOnly!$CA$32)</f>
        <v>0.88022939803243827</v>
      </c>
      <c r="I2193" s="14">
        <f>_xlfn.IFNA(VLOOKUP($F2193,StorageTanks_ProductionOnly!$BQ$2:$CE$31,13,FALSE),StorageTanks_ProductionOnly!$CC$32)</f>
        <v>9.9239949282087778E-2</v>
      </c>
      <c r="J2193" s="14">
        <f>_xlfn.IFNA(VLOOKUP($F2193,StorageTanks_ProductionOnly!$BQ$2:$CE$31,14,FALSE),StorageTanks_ProductionOnly!$CD$32)</f>
        <v>0.78502133323338208</v>
      </c>
    </row>
    <row r="2194" spans="1:10" x14ac:dyDescent="0.25">
      <c r="A2194" s="1" t="s">
        <v>8520</v>
      </c>
      <c r="B2194" s="1" t="s">
        <v>8428</v>
      </c>
      <c r="C2194" s="1" t="s">
        <v>7403</v>
      </c>
      <c r="D2194" s="1" t="s">
        <v>4853</v>
      </c>
      <c r="E2194" s="1" t="s">
        <v>10193</v>
      </c>
      <c r="F2194" s="13" t="str">
        <f t="shared" si="34"/>
        <v>345 - Arkoma Basin</v>
      </c>
      <c r="G2194" s="14">
        <f>_xlfn.IFNA(VLOOKUP($F2194,StorageTanks_ProductionOnly!$BQ$2:$CE$31,10,FALSE),StorageTanks_ProductionOnly!$BZ$32)</f>
        <v>5.1641542824907183E-2</v>
      </c>
      <c r="H2194" s="14">
        <f>_xlfn.IFNA(VLOOKUP($F2194,StorageTanks_ProductionOnly!$BQ$2:$CE$31,11,FALSE),StorageTanks_ProductionOnly!$CA$32)</f>
        <v>0.88022939803243827</v>
      </c>
      <c r="I2194" s="14">
        <f>_xlfn.IFNA(VLOOKUP($F2194,StorageTanks_ProductionOnly!$BQ$2:$CE$31,13,FALSE),StorageTanks_ProductionOnly!$CC$32)</f>
        <v>9.9239949282087778E-2</v>
      </c>
      <c r="J2194" s="14">
        <f>_xlfn.IFNA(VLOOKUP($F2194,StorageTanks_ProductionOnly!$BQ$2:$CE$31,14,FALSE),StorageTanks_ProductionOnly!$CD$32)</f>
        <v>0.78502133323338208</v>
      </c>
    </row>
    <row r="2195" spans="1:10" x14ac:dyDescent="0.25">
      <c r="A2195" s="1" t="s">
        <v>8521</v>
      </c>
      <c r="B2195" s="1" t="s">
        <v>8428</v>
      </c>
      <c r="C2195" s="1" t="s">
        <v>6592</v>
      </c>
      <c r="D2195" s="1" t="s">
        <v>10323</v>
      </c>
      <c r="E2195" s="1" t="s">
        <v>10324</v>
      </c>
      <c r="F2195" s="13" t="str">
        <f t="shared" si="34"/>
        <v>355 - Chautauqua Platform</v>
      </c>
      <c r="G2195" s="14">
        <f>_xlfn.IFNA(VLOOKUP($F2195,StorageTanks_ProductionOnly!$BQ$2:$CE$31,10,FALSE),StorageTanks_ProductionOnly!$BZ$32)</f>
        <v>0</v>
      </c>
      <c r="H2195" s="14">
        <f>_xlfn.IFNA(VLOOKUP($F2195,StorageTanks_ProductionOnly!$BQ$2:$CE$31,11,FALSE),StorageTanks_ProductionOnly!$CA$32)</f>
        <v>0.95562772674880025</v>
      </c>
      <c r="I2195" s="14">
        <f>_xlfn.IFNA(VLOOKUP($F2195,StorageTanks_ProductionOnly!$BQ$2:$CE$31,13,FALSE),StorageTanks_ProductionOnly!$CC$32)</f>
        <v>0</v>
      </c>
      <c r="J2195" s="14">
        <f>_xlfn.IFNA(VLOOKUP($F2195,StorageTanks_ProductionOnly!$BQ$2:$CE$31,14,FALSE),StorageTanks_ProductionOnly!$CD$32)</f>
        <v>0.94548623558696443</v>
      </c>
    </row>
    <row r="2196" spans="1:10" x14ac:dyDescent="0.25">
      <c r="A2196" s="1" t="s">
        <v>8522</v>
      </c>
      <c r="B2196" s="1" t="s">
        <v>8428</v>
      </c>
      <c r="C2196" s="1" t="s">
        <v>8523</v>
      </c>
      <c r="D2196" s="1" t="s">
        <v>10189</v>
      </c>
      <c r="E2196" s="1" t="s">
        <v>10190</v>
      </c>
      <c r="F2196" s="13" t="str">
        <f t="shared" si="34"/>
        <v>400 - Ouachita Folded Belt</v>
      </c>
      <c r="G2196" s="14">
        <f>_xlfn.IFNA(VLOOKUP($F2196,StorageTanks_ProductionOnly!$BQ$2:$CE$31,10,FALSE),StorageTanks_ProductionOnly!$BZ$32)</f>
        <v>5.1641542824907183E-2</v>
      </c>
      <c r="H2196" s="14">
        <f>_xlfn.IFNA(VLOOKUP($F2196,StorageTanks_ProductionOnly!$BQ$2:$CE$31,11,FALSE),StorageTanks_ProductionOnly!$CA$32)</f>
        <v>0.88022939803243827</v>
      </c>
      <c r="I2196" s="14">
        <f>_xlfn.IFNA(VLOOKUP($F2196,StorageTanks_ProductionOnly!$BQ$2:$CE$31,13,FALSE),StorageTanks_ProductionOnly!$CC$32)</f>
        <v>9.9239949282087778E-2</v>
      </c>
      <c r="J2196" s="14">
        <f>_xlfn.IFNA(VLOOKUP($F2196,StorageTanks_ProductionOnly!$BQ$2:$CE$31,14,FALSE),StorageTanks_ProductionOnly!$CD$32)</f>
        <v>0.78502133323338208</v>
      </c>
    </row>
    <row r="2197" spans="1:10" x14ac:dyDescent="0.25">
      <c r="A2197" s="1" t="s">
        <v>8524</v>
      </c>
      <c r="B2197" s="1" t="s">
        <v>8428</v>
      </c>
      <c r="C2197" s="1" t="s">
        <v>8525</v>
      </c>
      <c r="D2197" s="1" t="s">
        <v>1324</v>
      </c>
      <c r="E2197" s="1" t="s">
        <v>10231</v>
      </c>
      <c r="F2197" s="13" t="str">
        <f t="shared" si="34"/>
        <v>360 - Anadarko Basin</v>
      </c>
      <c r="G2197" s="14">
        <f>_xlfn.IFNA(VLOOKUP($F2197,StorageTanks_ProductionOnly!$BQ$2:$CE$31,10,FALSE),StorageTanks_ProductionOnly!$BZ$32)</f>
        <v>0</v>
      </c>
      <c r="H2197" s="14">
        <f>_xlfn.IFNA(VLOOKUP($F2197,StorageTanks_ProductionOnly!$BQ$2:$CE$31,11,FALSE),StorageTanks_ProductionOnly!$CA$32)</f>
        <v>0.82538151345513899</v>
      </c>
      <c r="I2197" s="14">
        <f>_xlfn.IFNA(VLOOKUP($F2197,StorageTanks_ProductionOnly!$BQ$2:$CE$31,13,FALSE),StorageTanks_ProductionOnly!$CC$32)</f>
        <v>7.5331732984359871E-4</v>
      </c>
      <c r="J2197" s="14">
        <f>_xlfn.IFNA(VLOOKUP($F2197,StorageTanks_ProductionOnly!$BQ$2:$CE$31,14,FALSE),StorageTanks_ProductionOnly!$CD$32)</f>
        <v>0.88374904454925052</v>
      </c>
    </row>
    <row r="2198" spans="1:10" x14ac:dyDescent="0.25">
      <c r="A2198" s="1" t="s">
        <v>8526</v>
      </c>
      <c r="B2198" s="1" t="s">
        <v>8428</v>
      </c>
      <c r="C2198" s="1" t="s">
        <v>8527</v>
      </c>
      <c r="D2198" s="1" t="s">
        <v>10323</v>
      </c>
      <c r="E2198" s="1" t="s">
        <v>10324</v>
      </c>
      <c r="F2198" s="13" t="str">
        <f t="shared" si="34"/>
        <v>355 - Chautauqua Platform</v>
      </c>
      <c r="G2198" s="14">
        <f>_xlfn.IFNA(VLOOKUP($F2198,StorageTanks_ProductionOnly!$BQ$2:$CE$31,10,FALSE),StorageTanks_ProductionOnly!$BZ$32)</f>
        <v>0</v>
      </c>
      <c r="H2198" s="14">
        <f>_xlfn.IFNA(VLOOKUP($F2198,StorageTanks_ProductionOnly!$BQ$2:$CE$31,11,FALSE),StorageTanks_ProductionOnly!$CA$32)</f>
        <v>0.95562772674880025</v>
      </c>
      <c r="I2198" s="14">
        <f>_xlfn.IFNA(VLOOKUP($F2198,StorageTanks_ProductionOnly!$BQ$2:$CE$31,13,FALSE),StorageTanks_ProductionOnly!$CC$32)</f>
        <v>0</v>
      </c>
      <c r="J2198" s="14">
        <f>_xlfn.IFNA(VLOOKUP($F2198,StorageTanks_ProductionOnly!$BQ$2:$CE$31,14,FALSE),StorageTanks_ProductionOnly!$CD$32)</f>
        <v>0.94548623558696443</v>
      </c>
    </row>
    <row r="2199" spans="1:10" x14ac:dyDescent="0.25">
      <c r="A2199" s="1" t="s">
        <v>8528</v>
      </c>
      <c r="B2199" s="1" t="s">
        <v>8428</v>
      </c>
      <c r="C2199" s="1" t="s">
        <v>5665</v>
      </c>
      <c r="D2199" s="1" t="s">
        <v>10323</v>
      </c>
      <c r="E2199" s="1" t="s">
        <v>10324</v>
      </c>
      <c r="F2199" s="13" t="str">
        <f t="shared" si="34"/>
        <v>355 - Chautauqua Platform</v>
      </c>
      <c r="G2199" s="14">
        <f>_xlfn.IFNA(VLOOKUP($F2199,StorageTanks_ProductionOnly!$BQ$2:$CE$31,10,FALSE),StorageTanks_ProductionOnly!$BZ$32)</f>
        <v>0</v>
      </c>
      <c r="H2199" s="14">
        <f>_xlfn.IFNA(VLOOKUP($F2199,StorageTanks_ProductionOnly!$BQ$2:$CE$31,11,FALSE),StorageTanks_ProductionOnly!$CA$32)</f>
        <v>0.95562772674880025</v>
      </c>
      <c r="I2199" s="14">
        <f>_xlfn.IFNA(VLOOKUP($F2199,StorageTanks_ProductionOnly!$BQ$2:$CE$31,13,FALSE),StorageTanks_ProductionOnly!$CC$32)</f>
        <v>0</v>
      </c>
      <c r="J2199" s="14">
        <f>_xlfn.IFNA(VLOOKUP($F2199,StorageTanks_ProductionOnly!$BQ$2:$CE$31,14,FALSE),StorageTanks_ProductionOnly!$CD$32)</f>
        <v>0.94548623558696443</v>
      </c>
    </row>
    <row r="2200" spans="1:10" x14ac:dyDescent="0.25">
      <c r="A2200" s="1" t="s">
        <v>8529</v>
      </c>
      <c r="B2200" s="1" t="s">
        <v>8428</v>
      </c>
      <c r="C2200" s="1" t="s">
        <v>8530</v>
      </c>
      <c r="D2200" s="1" t="s">
        <v>4853</v>
      </c>
      <c r="E2200" s="1" t="s">
        <v>10193</v>
      </c>
      <c r="F2200" s="13" t="str">
        <f t="shared" si="34"/>
        <v>345 - Arkoma Basin</v>
      </c>
      <c r="G2200" s="14">
        <f>_xlfn.IFNA(VLOOKUP($F2200,StorageTanks_ProductionOnly!$BQ$2:$CE$31,10,FALSE),StorageTanks_ProductionOnly!$BZ$32)</f>
        <v>5.1641542824907183E-2</v>
      </c>
      <c r="H2200" s="14">
        <f>_xlfn.IFNA(VLOOKUP($F2200,StorageTanks_ProductionOnly!$BQ$2:$CE$31,11,FALSE),StorageTanks_ProductionOnly!$CA$32)</f>
        <v>0.88022939803243827</v>
      </c>
      <c r="I2200" s="14">
        <f>_xlfn.IFNA(VLOOKUP($F2200,StorageTanks_ProductionOnly!$BQ$2:$CE$31,13,FALSE),StorageTanks_ProductionOnly!$CC$32)</f>
        <v>9.9239949282087778E-2</v>
      </c>
      <c r="J2200" s="14">
        <f>_xlfn.IFNA(VLOOKUP($F2200,StorageTanks_ProductionOnly!$BQ$2:$CE$31,14,FALSE),StorageTanks_ProductionOnly!$CD$32)</f>
        <v>0.78502133323338208</v>
      </c>
    </row>
    <row r="2201" spans="1:10" x14ac:dyDescent="0.25">
      <c r="A2201" s="1" t="s">
        <v>8531</v>
      </c>
      <c r="B2201" s="1" t="s">
        <v>8428</v>
      </c>
      <c r="C2201" s="1" t="s">
        <v>5890</v>
      </c>
      <c r="D2201" s="1" t="s">
        <v>10321</v>
      </c>
      <c r="E2201" s="1" t="s">
        <v>10322</v>
      </c>
      <c r="F2201" s="13" t="str">
        <f t="shared" si="34"/>
        <v>350 - South Oklahoma Folded Belt</v>
      </c>
      <c r="G2201" s="14">
        <f>_xlfn.IFNA(VLOOKUP($F2201,StorageTanks_ProductionOnly!$BQ$2:$CE$31,10,FALSE),StorageTanks_ProductionOnly!$BZ$32)</f>
        <v>0</v>
      </c>
      <c r="H2201" s="14">
        <f>_xlfn.IFNA(VLOOKUP($F2201,StorageTanks_ProductionOnly!$BQ$2:$CE$31,11,FALSE),StorageTanks_ProductionOnly!$CA$32)</f>
        <v>0.87112633614836543</v>
      </c>
      <c r="I2201" s="14">
        <f>_xlfn.IFNA(VLOOKUP($F2201,StorageTanks_ProductionOnly!$BQ$2:$CE$31,13,FALSE),StorageTanks_ProductionOnly!$CC$32)</f>
        <v>0</v>
      </c>
      <c r="J2201" s="14">
        <f>_xlfn.IFNA(VLOOKUP($F2201,StorageTanks_ProductionOnly!$BQ$2:$CE$31,14,FALSE),StorageTanks_ProductionOnly!$CD$32)</f>
        <v>0.96409865845836396</v>
      </c>
    </row>
    <row r="2202" spans="1:10" x14ac:dyDescent="0.25">
      <c r="A2202" s="1" t="s">
        <v>8532</v>
      </c>
      <c r="B2202" s="1" t="s">
        <v>8428</v>
      </c>
      <c r="C2202" s="1" t="s">
        <v>7585</v>
      </c>
      <c r="D2202" s="1" t="s">
        <v>1324</v>
      </c>
      <c r="E2202" s="1" t="s">
        <v>10231</v>
      </c>
      <c r="F2202" s="13" t="str">
        <f t="shared" si="34"/>
        <v>360 - Anadarko Basin</v>
      </c>
      <c r="G2202" s="14">
        <f>_xlfn.IFNA(VLOOKUP($F2202,StorageTanks_ProductionOnly!$BQ$2:$CE$31,10,FALSE),StorageTanks_ProductionOnly!$BZ$32)</f>
        <v>0</v>
      </c>
      <c r="H2202" s="14">
        <f>_xlfn.IFNA(VLOOKUP($F2202,StorageTanks_ProductionOnly!$BQ$2:$CE$31,11,FALSE),StorageTanks_ProductionOnly!$CA$32)</f>
        <v>0.82538151345513899</v>
      </c>
      <c r="I2202" s="14">
        <f>_xlfn.IFNA(VLOOKUP($F2202,StorageTanks_ProductionOnly!$BQ$2:$CE$31,13,FALSE),StorageTanks_ProductionOnly!$CC$32)</f>
        <v>7.5331732984359871E-4</v>
      </c>
      <c r="J2202" s="14">
        <f>_xlfn.IFNA(VLOOKUP($F2202,StorageTanks_ProductionOnly!$BQ$2:$CE$31,14,FALSE),StorageTanks_ProductionOnly!$CD$32)</f>
        <v>0.88374904454925052</v>
      </c>
    </row>
    <row r="2203" spans="1:10" x14ac:dyDescent="0.25">
      <c r="A2203" s="1" t="s">
        <v>8533</v>
      </c>
      <c r="B2203" s="1" t="s">
        <v>8428</v>
      </c>
      <c r="C2203" s="1" t="s">
        <v>8534</v>
      </c>
      <c r="D2203" s="1" t="s">
        <v>10313</v>
      </c>
      <c r="E2203" s="1" t="s">
        <v>10314</v>
      </c>
      <c r="F2203" s="13" t="str">
        <f t="shared" si="34"/>
        <v>435 - Palo Duro Basin</v>
      </c>
      <c r="G2203" s="14">
        <f>_xlfn.IFNA(VLOOKUP($F2203,StorageTanks_ProductionOnly!$BQ$2:$CE$31,10,FALSE),StorageTanks_ProductionOnly!$BZ$32)</f>
        <v>0</v>
      </c>
      <c r="H2203" s="14">
        <f>_xlfn.IFNA(VLOOKUP($F2203,StorageTanks_ProductionOnly!$BQ$2:$CE$31,11,FALSE),StorageTanks_ProductionOnly!$CA$32)</f>
        <v>0</v>
      </c>
      <c r="I2203" s="14">
        <f>_xlfn.IFNA(VLOOKUP($F2203,StorageTanks_ProductionOnly!$BQ$2:$CE$31,13,FALSE),StorageTanks_ProductionOnly!$CC$32)</f>
        <v>0</v>
      </c>
      <c r="J2203" s="14">
        <f>_xlfn.IFNA(VLOOKUP($F2203,StorageTanks_ProductionOnly!$BQ$2:$CE$31,14,FALSE),StorageTanks_ProductionOnly!$CD$32)</f>
        <v>0</v>
      </c>
    </row>
    <row r="2204" spans="1:10" x14ac:dyDescent="0.25">
      <c r="A2204" s="1" t="s">
        <v>8535</v>
      </c>
      <c r="B2204" s="1" t="s">
        <v>8428</v>
      </c>
      <c r="C2204" s="1" t="s">
        <v>8536</v>
      </c>
      <c r="D2204" s="1" t="s">
        <v>10323</v>
      </c>
      <c r="E2204" s="1" t="s">
        <v>10324</v>
      </c>
      <c r="F2204" s="13" t="str">
        <f t="shared" si="34"/>
        <v>355 - Chautauqua Platform</v>
      </c>
      <c r="G2204" s="14">
        <f>_xlfn.IFNA(VLOOKUP($F2204,StorageTanks_ProductionOnly!$BQ$2:$CE$31,10,FALSE),StorageTanks_ProductionOnly!$BZ$32)</f>
        <v>0</v>
      </c>
      <c r="H2204" s="14">
        <f>_xlfn.IFNA(VLOOKUP($F2204,StorageTanks_ProductionOnly!$BQ$2:$CE$31,11,FALSE),StorageTanks_ProductionOnly!$CA$32)</f>
        <v>0.95562772674880025</v>
      </c>
      <c r="I2204" s="14">
        <f>_xlfn.IFNA(VLOOKUP($F2204,StorageTanks_ProductionOnly!$BQ$2:$CE$31,13,FALSE),StorageTanks_ProductionOnly!$CC$32)</f>
        <v>0</v>
      </c>
      <c r="J2204" s="14">
        <f>_xlfn.IFNA(VLOOKUP($F2204,StorageTanks_ProductionOnly!$BQ$2:$CE$31,14,FALSE),StorageTanks_ProductionOnly!$CD$32)</f>
        <v>0.94548623558696443</v>
      </c>
    </row>
    <row r="2205" spans="1:10" x14ac:dyDescent="0.25">
      <c r="A2205" s="1" t="s">
        <v>8537</v>
      </c>
      <c r="B2205" s="1" t="s">
        <v>8428</v>
      </c>
      <c r="C2205" s="1" t="s">
        <v>8538</v>
      </c>
      <c r="D2205" s="1" t="s">
        <v>10323</v>
      </c>
      <c r="E2205" s="1" t="s">
        <v>10324</v>
      </c>
      <c r="F2205" s="13" t="str">
        <f t="shared" si="34"/>
        <v>355 - Chautauqua Platform</v>
      </c>
      <c r="G2205" s="14">
        <f>_xlfn.IFNA(VLOOKUP($F2205,StorageTanks_ProductionOnly!$BQ$2:$CE$31,10,FALSE),StorageTanks_ProductionOnly!$BZ$32)</f>
        <v>0</v>
      </c>
      <c r="H2205" s="14">
        <f>_xlfn.IFNA(VLOOKUP($F2205,StorageTanks_ProductionOnly!$BQ$2:$CE$31,11,FALSE),StorageTanks_ProductionOnly!$CA$32)</f>
        <v>0.95562772674880025</v>
      </c>
      <c r="I2205" s="14">
        <f>_xlfn.IFNA(VLOOKUP($F2205,StorageTanks_ProductionOnly!$BQ$2:$CE$31,13,FALSE),StorageTanks_ProductionOnly!$CC$32)</f>
        <v>0</v>
      </c>
      <c r="J2205" s="14">
        <f>_xlfn.IFNA(VLOOKUP($F2205,StorageTanks_ProductionOnly!$BQ$2:$CE$31,14,FALSE),StorageTanks_ProductionOnly!$CD$32)</f>
        <v>0.94548623558696443</v>
      </c>
    </row>
    <row r="2206" spans="1:10" x14ac:dyDescent="0.25">
      <c r="A2206" s="1" t="s">
        <v>8539</v>
      </c>
      <c r="B2206" s="1" t="s">
        <v>8428</v>
      </c>
      <c r="C2206" s="1" t="s">
        <v>5072</v>
      </c>
      <c r="D2206" s="1" t="s">
        <v>10323</v>
      </c>
      <c r="E2206" s="1" t="s">
        <v>10324</v>
      </c>
      <c r="F2206" s="13" t="str">
        <f t="shared" si="34"/>
        <v>355 - Chautauqua Platform</v>
      </c>
      <c r="G2206" s="14">
        <f>_xlfn.IFNA(VLOOKUP($F2206,StorageTanks_ProductionOnly!$BQ$2:$CE$31,10,FALSE),StorageTanks_ProductionOnly!$BZ$32)</f>
        <v>0</v>
      </c>
      <c r="H2206" s="14">
        <f>_xlfn.IFNA(VLOOKUP($F2206,StorageTanks_ProductionOnly!$BQ$2:$CE$31,11,FALSE),StorageTanks_ProductionOnly!$CA$32)</f>
        <v>0.95562772674880025</v>
      </c>
      <c r="I2206" s="14">
        <f>_xlfn.IFNA(VLOOKUP($F2206,StorageTanks_ProductionOnly!$BQ$2:$CE$31,13,FALSE),StorageTanks_ProductionOnly!$CC$32)</f>
        <v>0</v>
      </c>
      <c r="J2206" s="14">
        <f>_xlfn.IFNA(VLOOKUP($F2206,StorageTanks_ProductionOnly!$BQ$2:$CE$31,14,FALSE),StorageTanks_ProductionOnly!$CD$32)</f>
        <v>0.94548623558696443</v>
      </c>
    </row>
    <row r="2207" spans="1:10" x14ac:dyDescent="0.25">
      <c r="A2207" s="1" t="s">
        <v>8540</v>
      </c>
      <c r="B2207" s="1" t="s">
        <v>8428</v>
      </c>
      <c r="C2207" s="1" t="s">
        <v>8541</v>
      </c>
      <c r="D2207" s="1" t="s">
        <v>1324</v>
      </c>
      <c r="E2207" s="1" t="s">
        <v>10231</v>
      </c>
      <c r="F2207" s="13" t="str">
        <f t="shared" si="34"/>
        <v>360 - Anadarko Basin</v>
      </c>
      <c r="G2207" s="14">
        <f>_xlfn.IFNA(VLOOKUP($F2207,StorageTanks_ProductionOnly!$BQ$2:$CE$31,10,FALSE),StorageTanks_ProductionOnly!$BZ$32)</f>
        <v>0</v>
      </c>
      <c r="H2207" s="14">
        <f>_xlfn.IFNA(VLOOKUP($F2207,StorageTanks_ProductionOnly!$BQ$2:$CE$31,11,FALSE),StorageTanks_ProductionOnly!$CA$32)</f>
        <v>0.82538151345513899</v>
      </c>
      <c r="I2207" s="14">
        <f>_xlfn.IFNA(VLOOKUP($F2207,StorageTanks_ProductionOnly!$BQ$2:$CE$31,13,FALSE),StorageTanks_ProductionOnly!$CC$32)</f>
        <v>7.5331732984359871E-4</v>
      </c>
      <c r="J2207" s="14">
        <f>_xlfn.IFNA(VLOOKUP($F2207,StorageTanks_ProductionOnly!$BQ$2:$CE$31,14,FALSE),StorageTanks_ProductionOnly!$CD$32)</f>
        <v>0.88374904454925052</v>
      </c>
    </row>
    <row r="2208" spans="1:10" x14ac:dyDescent="0.25">
      <c r="A2208" s="1" t="s">
        <v>8542</v>
      </c>
      <c r="B2208" s="1" t="s">
        <v>8428</v>
      </c>
      <c r="C2208" s="1" t="s">
        <v>8543</v>
      </c>
      <c r="D2208" s="1" t="s">
        <v>1324</v>
      </c>
      <c r="E2208" s="1" t="s">
        <v>10231</v>
      </c>
      <c r="F2208" s="13" t="str">
        <f t="shared" si="34"/>
        <v>360 - Anadarko Basin</v>
      </c>
      <c r="G2208" s="14">
        <f>_xlfn.IFNA(VLOOKUP($F2208,StorageTanks_ProductionOnly!$BQ$2:$CE$31,10,FALSE),StorageTanks_ProductionOnly!$BZ$32)</f>
        <v>0</v>
      </c>
      <c r="H2208" s="14">
        <f>_xlfn.IFNA(VLOOKUP($F2208,StorageTanks_ProductionOnly!$BQ$2:$CE$31,11,FALSE),StorageTanks_ProductionOnly!$CA$32)</f>
        <v>0.82538151345513899</v>
      </c>
      <c r="I2208" s="14">
        <f>_xlfn.IFNA(VLOOKUP($F2208,StorageTanks_ProductionOnly!$BQ$2:$CE$31,13,FALSE),StorageTanks_ProductionOnly!$CC$32)</f>
        <v>7.5331732984359871E-4</v>
      </c>
      <c r="J2208" s="14">
        <f>_xlfn.IFNA(VLOOKUP($F2208,StorageTanks_ProductionOnly!$BQ$2:$CE$31,14,FALSE),StorageTanks_ProductionOnly!$CD$32)</f>
        <v>0.88374904454925052</v>
      </c>
    </row>
    <row r="2209" spans="1:10" x14ac:dyDescent="0.25">
      <c r="A2209" s="1" t="s">
        <v>8544</v>
      </c>
      <c r="B2209" s="1" t="s">
        <v>8428</v>
      </c>
      <c r="C2209" s="1" t="s">
        <v>8545</v>
      </c>
      <c r="D2209" s="1" t="s">
        <v>1324</v>
      </c>
      <c r="E2209" s="1" t="s">
        <v>10231</v>
      </c>
      <c r="F2209" s="13" t="str">
        <f t="shared" si="34"/>
        <v>360 - Anadarko Basin</v>
      </c>
      <c r="G2209" s="14">
        <f>_xlfn.IFNA(VLOOKUP($F2209,StorageTanks_ProductionOnly!$BQ$2:$CE$31,10,FALSE),StorageTanks_ProductionOnly!$BZ$32)</f>
        <v>0</v>
      </c>
      <c r="H2209" s="14">
        <f>_xlfn.IFNA(VLOOKUP($F2209,StorageTanks_ProductionOnly!$BQ$2:$CE$31,11,FALSE),StorageTanks_ProductionOnly!$CA$32)</f>
        <v>0.82538151345513899</v>
      </c>
      <c r="I2209" s="14">
        <f>_xlfn.IFNA(VLOOKUP($F2209,StorageTanks_ProductionOnly!$BQ$2:$CE$31,13,FALSE),StorageTanks_ProductionOnly!$CC$32)</f>
        <v>7.5331732984359871E-4</v>
      </c>
      <c r="J2209" s="14">
        <f>_xlfn.IFNA(VLOOKUP($F2209,StorageTanks_ProductionOnly!$BQ$2:$CE$31,14,FALSE),StorageTanks_ProductionOnly!$CD$32)</f>
        <v>0.88374904454925052</v>
      </c>
    </row>
    <row r="2210" spans="1:10" x14ac:dyDescent="0.25">
      <c r="A2210" s="1" t="s">
        <v>8546</v>
      </c>
      <c r="B2210" s="1" t="s">
        <v>8547</v>
      </c>
      <c r="C2210" s="1" t="s">
        <v>5566</v>
      </c>
      <c r="D2210" s="1" t="s">
        <v>10256</v>
      </c>
      <c r="E2210" s="1" t="s">
        <v>10257</v>
      </c>
      <c r="F2210" s="13" t="str">
        <f t="shared" si="34"/>
        <v>615 - Snake River Basin</v>
      </c>
      <c r="G2210" s="14">
        <f>_xlfn.IFNA(VLOOKUP($F2210,StorageTanks_ProductionOnly!$BQ$2:$CE$31,10,FALSE),StorageTanks_ProductionOnly!$BZ$32)</f>
        <v>5.1641542824907183E-2</v>
      </c>
      <c r="H2210" s="14">
        <f>_xlfn.IFNA(VLOOKUP($F2210,StorageTanks_ProductionOnly!$BQ$2:$CE$31,11,FALSE),StorageTanks_ProductionOnly!$CA$32)</f>
        <v>0.88022939803243827</v>
      </c>
      <c r="I2210" s="14">
        <f>_xlfn.IFNA(VLOOKUP($F2210,StorageTanks_ProductionOnly!$BQ$2:$CE$31,13,FALSE),StorageTanks_ProductionOnly!$CC$32)</f>
        <v>9.9239949282087778E-2</v>
      </c>
      <c r="J2210" s="14">
        <f>_xlfn.IFNA(VLOOKUP($F2210,StorageTanks_ProductionOnly!$BQ$2:$CE$31,14,FALSE),StorageTanks_ProductionOnly!$CD$32)</f>
        <v>0.78502133323338208</v>
      </c>
    </row>
    <row r="2211" spans="1:10" x14ac:dyDescent="0.25">
      <c r="A2211" s="1" t="s">
        <v>8548</v>
      </c>
      <c r="B2211" s="1" t="s">
        <v>8547</v>
      </c>
      <c r="C2211" s="1" t="s">
        <v>5175</v>
      </c>
      <c r="D2211" s="1" t="s">
        <v>10325</v>
      </c>
      <c r="E2211" s="1" t="s">
        <v>10326</v>
      </c>
      <c r="F2211" s="13" t="str">
        <f t="shared" si="34"/>
        <v>710 - Western Columbia Basin</v>
      </c>
      <c r="G2211" s="14">
        <f>_xlfn.IFNA(VLOOKUP($F2211,StorageTanks_ProductionOnly!$BQ$2:$CE$31,10,FALSE),StorageTanks_ProductionOnly!$BZ$32)</f>
        <v>5.1641542824907183E-2</v>
      </c>
      <c r="H2211" s="14">
        <f>_xlfn.IFNA(VLOOKUP($F2211,StorageTanks_ProductionOnly!$BQ$2:$CE$31,11,FALSE),StorageTanks_ProductionOnly!$CA$32)</f>
        <v>0.88022939803243827</v>
      </c>
      <c r="I2211" s="14">
        <f>_xlfn.IFNA(VLOOKUP($F2211,StorageTanks_ProductionOnly!$BQ$2:$CE$31,13,FALSE),StorageTanks_ProductionOnly!$CC$32)</f>
        <v>9.9239949282087778E-2</v>
      </c>
      <c r="J2211" s="14">
        <f>_xlfn.IFNA(VLOOKUP($F2211,StorageTanks_ProductionOnly!$BQ$2:$CE$31,14,FALSE),StorageTanks_ProductionOnly!$CD$32)</f>
        <v>0.78502133323338208</v>
      </c>
    </row>
    <row r="2212" spans="1:10" x14ac:dyDescent="0.25">
      <c r="A2212" s="1" t="s">
        <v>8549</v>
      </c>
      <c r="B2212" s="1" t="s">
        <v>8547</v>
      </c>
      <c r="C2212" s="1" t="s">
        <v>8550</v>
      </c>
      <c r="D2212" s="1" t="s">
        <v>10325</v>
      </c>
      <c r="E2212" s="1" t="s">
        <v>10326</v>
      </c>
      <c r="F2212" s="13" t="str">
        <f t="shared" si="34"/>
        <v>710 - Western Columbia Basin</v>
      </c>
      <c r="G2212" s="14">
        <f>_xlfn.IFNA(VLOOKUP($F2212,StorageTanks_ProductionOnly!$BQ$2:$CE$31,10,FALSE),StorageTanks_ProductionOnly!$BZ$32)</f>
        <v>5.1641542824907183E-2</v>
      </c>
      <c r="H2212" s="14">
        <f>_xlfn.IFNA(VLOOKUP($F2212,StorageTanks_ProductionOnly!$BQ$2:$CE$31,11,FALSE),StorageTanks_ProductionOnly!$CA$32)</f>
        <v>0.88022939803243827</v>
      </c>
      <c r="I2212" s="14">
        <f>_xlfn.IFNA(VLOOKUP($F2212,StorageTanks_ProductionOnly!$BQ$2:$CE$31,13,FALSE),StorageTanks_ProductionOnly!$CC$32)</f>
        <v>9.9239949282087778E-2</v>
      </c>
      <c r="J2212" s="14">
        <f>_xlfn.IFNA(VLOOKUP($F2212,StorageTanks_ProductionOnly!$BQ$2:$CE$31,14,FALSE),StorageTanks_ProductionOnly!$CD$32)</f>
        <v>0.78502133323338208</v>
      </c>
    </row>
    <row r="2213" spans="1:10" x14ac:dyDescent="0.25">
      <c r="A2213" s="1" t="s">
        <v>8551</v>
      </c>
      <c r="B2213" s="1" t="s">
        <v>8547</v>
      </c>
      <c r="C2213" s="1" t="s">
        <v>8552</v>
      </c>
      <c r="D2213" s="1" t="s">
        <v>10325</v>
      </c>
      <c r="E2213" s="1" t="s">
        <v>10326</v>
      </c>
      <c r="F2213" s="13" t="str">
        <f t="shared" si="34"/>
        <v>710 - Western Columbia Basin</v>
      </c>
      <c r="G2213" s="14">
        <f>_xlfn.IFNA(VLOOKUP($F2213,StorageTanks_ProductionOnly!$BQ$2:$CE$31,10,FALSE),StorageTanks_ProductionOnly!$BZ$32)</f>
        <v>5.1641542824907183E-2</v>
      </c>
      <c r="H2213" s="14">
        <f>_xlfn.IFNA(VLOOKUP($F2213,StorageTanks_ProductionOnly!$BQ$2:$CE$31,11,FALSE),StorageTanks_ProductionOnly!$CA$32)</f>
        <v>0.88022939803243827</v>
      </c>
      <c r="I2213" s="14">
        <f>_xlfn.IFNA(VLOOKUP($F2213,StorageTanks_ProductionOnly!$BQ$2:$CE$31,13,FALSE),StorageTanks_ProductionOnly!$CC$32)</f>
        <v>9.9239949282087778E-2</v>
      </c>
      <c r="J2213" s="14">
        <f>_xlfn.IFNA(VLOOKUP($F2213,StorageTanks_ProductionOnly!$BQ$2:$CE$31,14,FALSE),StorageTanks_ProductionOnly!$CD$32)</f>
        <v>0.78502133323338208</v>
      </c>
    </row>
    <row r="2214" spans="1:10" x14ac:dyDescent="0.25">
      <c r="A2214" s="1" t="s">
        <v>8553</v>
      </c>
      <c r="B2214" s="1" t="s">
        <v>8547</v>
      </c>
      <c r="C2214" s="1" t="s">
        <v>5192</v>
      </c>
      <c r="D2214" s="1" t="s">
        <v>10325</v>
      </c>
      <c r="E2214" s="1" t="s">
        <v>10326</v>
      </c>
      <c r="F2214" s="13" t="str">
        <f t="shared" si="34"/>
        <v>710 - Western Columbia Basin</v>
      </c>
      <c r="G2214" s="14">
        <f>_xlfn.IFNA(VLOOKUP($F2214,StorageTanks_ProductionOnly!$BQ$2:$CE$31,10,FALSE),StorageTanks_ProductionOnly!$BZ$32)</f>
        <v>5.1641542824907183E-2</v>
      </c>
      <c r="H2214" s="14">
        <f>_xlfn.IFNA(VLOOKUP($F2214,StorageTanks_ProductionOnly!$BQ$2:$CE$31,11,FALSE),StorageTanks_ProductionOnly!$CA$32)</f>
        <v>0.88022939803243827</v>
      </c>
      <c r="I2214" s="14">
        <f>_xlfn.IFNA(VLOOKUP($F2214,StorageTanks_ProductionOnly!$BQ$2:$CE$31,13,FALSE),StorageTanks_ProductionOnly!$CC$32)</f>
        <v>9.9239949282087778E-2</v>
      </c>
      <c r="J2214" s="14">
        <f>_xlfn.IFNA(VLOOKUP($F2214,StorageTanks_ProductionOnly!$BQ$2:$CE$31,14,FALSE),StorageTanks_ProductionOnly!$CD$32)</f>
        <v>0.78502133323338208</v>
      </c>
    </row>
    <row r="2215" spans="1:10" x14ac:dyDescent="0.25">
      <c r="A2215" s="1" t="s">
        <v>8554</v>
      </c>
      <c r="B2215" s="1" t="s">
        <v>8547</v>
      </c>
      <c r="C2215" s="1" t="s">
        <v>7858</v>
      </c>
      <c r="D2215" s="1" t="s">
        <v>10325</v>
      </c>
      <c r="E2215" s="1" t="s">
        <v>10326</v>
      </c>
      <c r="F2215" s="13" t="str">
        <f t="shared" si="34"/>
        <v>710 - Western Columbia Basin</v>
      </c>
      <c r="G2215" s="14">
        <f>_xlfn.IFNA(VLOOKUP($F2215,StorageTanks_ProductionOnly!$BQ$2:$CE$31,10,FALSE),StorageTanks_ProductionOnly!$BZ$32)</f>
        <v>5.1641542824907183E-2</v>
      </c>
      <c r="H2215" s="14">
        <f>_xlfn.IFNA(VLOOKUP($F2215,StorageTanks_ProductionOnly!$BQ$2:$CE$31,11,FALSE),StorageTanks_ProductionOnly!$CA$32)</f>
        <v>0.88022939803243827</v>
      </c>
      <c r="I2215" s="14">
        <f>_xlfn.IFNA(VLOOKUP($F2215,StorageTanks_ProductionOnly!$BQ$2:$CE$31,13,FALSE),StorageTanks_ProductionOnly!$CC$32)</f>
        <v>9.9239949282087778E-2</v>
      </c>
      <c r="J2215" s="14">
        <f>_xlfn.IFNA(VLOOKUP($F2215,StorageTanks_ProductionOnly!$BQ$2:$CE$31,14,FALSE),StorageTanks_ProductionOnly!$CD$32)</f>
        <v>0.78502133323338208</v>
      </c>
    </row>
    <row r="2216" spans="1:10" x14ac:dyDescent="0.25">
      <c r="A2216" s="1" t="s">
        <v>8555</v>
      </c>
      <c r="B2216" s="1" t="s">
        <v>8547</v>
      </c>
      <c r="C2216" s="1" t="s">
        <v>8556</v>
      </c>
      <c r="D2216" s="1" t="s">
        <v>10262</v>
      </c>
      <c r="E2216" s="1" t="s">
        <v>10263</v>
      </c>
      <c r="F2216" s="13" t="str">
        <f t="shared" si="34"/>
        <v>605 - Eastern Columbia Basin</v>
      </c>
      <c r="G2216" s="14">
        <f>_xlfn.IFNA(VLOOKUP($F2216,StorageTanks_ProductionOnly!$BQ$2:$CE$31,10,FALSE),StorageTanks_ProductionOnly!$BZ$32)</f>
        <v>5.1641542824907183E-2</v>
      </c>
      <c r="H2216" s="14">
        <f>_xlfn.IFNA(VLOOKUP($F2216,StorageTanks_ProductionOnly!$BQ$2:$CE$31,11,FALSE),StorageTanks_ProductionOnly!$CA$32)</f>
        <v>0.88022939803243827</v>
      </c>
      <c r="I2216" s="14">
        <f>_xlfn.IFNA(VLOOKUP($F2216,StorageTanks_ProductionOnly!$BQ$2:$CE$31,13,FALSE),StorageTanks_ProductionOnly!$CC$32)</f>
        <v>9.9239949282087778E-2</v>
      </c>
      <c r="J2216" s="14">
        <f>_xlfn.IFNA(VLOOKUP($F2216,StorageTanks_ProductionOnly!$BQ$2:$CE$31,14,FALSE),StorageTanks_ProductionOnly!$CD$32)</f>
        <v>0.78502133323338208</v>
      </c>
    </row>
    <row r="2217" spans="1:10" x14ac:dyDescent="0.25">
      <c r="A2217" s="1" t="s">
        <v>8557</v>
      </c>
      <c r="B2217" s="1" t="s">
        <v>8547</v>
      </c>
      <c r="C2217" s="1" t="s">
        <v>7913</v>
      </c>
      <c r="D2217" s="1" t="s">
        <v>10325</v>
      </c>
      <c r="E2217" s="1" t="s">
        <v>10326</v>
      </c>
      <c r="F2217" s="13" t="str">
        <f t="shared" si="34"/>
        <v>710 - Western Columbia Basin</v>
      </c>
      <c r="G2217" s="14">
        <f>_xlfn.IFNA(VLOOKUP($F2217,StorageTanks_ProductionOnly!$BQ$2:$CE$31,10,FALSE),StorageTanks_ProductionOnly!$BZ$32)</f>
        <v>5.1641542824907183E-2</v>
      </c>
      <c r="H2217" s="14">
        <f>_xlfn.IFNA(VLOOKUP($F2217,StorageTanks_ProductionOnly!$BQ$2:$CE$31,11,FALSE),StorageTanks_ProductionOnly!$CA$32)</f>
        <v>0.88022939803243827</v>
      </c>
      <c r="I2217" s="14">
        <f>_xlfn.IFNA(VLOOKUP($F2217,StorageTanks_ProductionOnly!$BQ$2:$CE$31,13,FALSE),StorageTanks_ProductionOnly!$CC$32)</f>
        <v>9.9239949282087778E-2</v>
      </c>
      <c r="J2217" s="14">
        <f>_xlfn.IFNA(VLOOKUP($F2217,StorageTanks_ProductionOnly!$BQ$2:$CE$31,14,FALSE),StorageTanks_ProductionOnly!$CD$32)</f>
        <v>0.78502133323338208</v>
      </c>
    </row>
    <row r="2218" spans="1:10" x14ac:dyDescent="0.25">
      <c r="A2218" s="1" t="s">
        <v>8558</v>
      </c>
      <c r="B2218" s="1" t="s">
        <v>8547</v>
      </c>
      <c r="C2218" s="1" t="s">
        <v>8559</v>
      </c>
      <c r="D2218" s="1" t="s">
        <v>10210</v>
      </c>
      <c r="E2218" s="1" t="s">
        <v>10211</v>
      </c>
      <c r="F2218" s="13" t="str">
        <f t="shared" si="34"/>
        <v>620 - Southern Oregon Basin</v>
      </c>
      <c r="G2218" s="14">
        <f>_xlfn.IFNA(VLOOKUP($F2218,StorageTanks_ProductionOnly!$BQ$2:$CE$31,10,FALSE),StorageTanks_ProductionOnly!$BZ$32)</f>
        <v>5.1641542824907183E-2</v>
      </c>
      <c r="H2218" s="14">
        <f>_xlfn.IFNA(VLOOKUP($F2218,StorageTanks_ProductionOnly!$BQ$2:$CE$31,11,FALSE),StorageTanks_ProductionOnly!$CA$32)</f>
        <v>0.88022939803243827</v>
      </c>
      <c r="I2218" s="14">
        <f>_xlfn.IFNA(VLOOKUP($F2218,StorageTanks_ProductionOnly!$BQ$2:$CE$31,13,FALSE),StorageTanks_ProductionOnly!$CC$32)</f>
        <v>9.9239949282087778E-2</v>
      </c>
      <c r="J2218" s="14">
        <f>_xlfn.IFNA(VLOOKUP($F2218,StorageTanks_ProductionOnly!$BQ$2:$CE$31,14,FALSE),StorageTanks_ProductionOnly!$CD$32)</f>
        <v>0.78502133323338208</v>
      </c>
    </row>
    <row r="2219" spans="1:10" x14ac:dyDescent="0.25">
      <c r="A2219" s="1" t="s">
        <v>8560</v>
      </c>
      <c r="B2219" s="1" t="s">
        <v>8547</v>
      </c>
      <c r="C2219" s="1" t="s">
        <v>5453</v>
      </c>
      <c r="D2219" s="1" t="s">
        <v>10325</v>
      </c>
      <c r="E2219" s="1" t="s">
        <v>10326</v>
      </c>
      <c r="F2219" s="13" t="str">
        <f t="shared" si="34"/>
        <v>710 - Western Columbia Basin</v>
      </c>
      <c r="G2219" s="14">
        <f>_xlfn.IFNA(VLOOKUP($F2219,StorageTanks_ProductionOnly!$BQ$2:$CE$31,10,FALSE),StorageTanks_ProductionOnly!$BZ$32)</f>
        <v>5.1641542824907183E-2</v>
      </c>
      <c r="H2219" s="14">
        <f>_xlfn.IFNA(VLOOKUP($F2219,StorageTanks_ProductionOnly!$BQ$2:$CE$31,11,FALSE),StorageTanks_ProductionOnly!$CA$32)</f>
        <v>0.88022939803243827</v>
      </c>
      <c r="I2219" s="14">
        <f>_xlfn.IFNA(VLOOKUP($F2219,StorageTanks_ProductionOnly!$BQ$2:$CE$31,13,FALSE),StorageTanks_ProductionOnly!$CC$32)</f>
        <v>9.9239949282087778E-2</v>
      </c>
      <c r="J2219" s="14">
        <f>_xlfn.IFNA(VLOOKUP($F2219,StorageTanks_ProductionOnly!$BQ$2:$CE$31,14,FALSE),StorageTanks_ProductionOnly!$CD$32)</f>
        <v>0.78502133323338208</v>
      </c>
    </row>
    <row r="2220" spans="1:10" x14ac:dyDescent="0.25">
      <c r="A2220" s="1" t="s">
        <v>8561</v>
      </c>
      <c r="B2220" s="1" t="s">
        <v>8547</v>
      </c>
      <c r="C2220" s="1" t="s">
        <v>8562</v>
      </c>
      <c r="D2220" s="1" t="s">
        <v>10262</v>
      </c>
      <c r="E2220" s="1" t="s">
        <v>10263</v>
      </c>
      <c r="F2220" s="13" t="str">
        <f t="shared" si="34"/>
        <v>605 - Eastern Columbia Basin</v>
      </c>
      <c r="G2220" s="14">
        <f>_xlfn.IFNA(VLOOKUP($F2220,StorageTanks_ProductionOnly!$BQ$2:$CE$31,10,FALSE),StorageTanks_ProductionOnly!$BZ$32)</f>
        <v>5.1641542824907183E-2</v>
      </c>
      <c r="H2220" s="14">
        <f>_xlfn.IFNA(VLOOKUP($F2220,StorageTanks_ProductionOnly!$BQ$2:$CE$31,11,FALSE),StorageTanks_ProductionOnly!$CA$32)</f>
        <v>0.88022939803243827</v>
      </c>
      <c r="I2220" s="14">
        <f>_xlfn.IFNA(VLOOKUP($F2220,StorageTanks_ProductionOnly!$BQ$2:$CE$31,13,FALSE),StorageTanks_ProductionOnly!$CC$32)</f>
        <v>9.9239949282087778E-2</v>
      </c>
      <c r="J2220" s="14">
        <f>_xlfn.IFNA(VLOOKUP($F2220,StorageTanks_ProductionOnly!$BQ$2:$CE$31,14,FALSE),StorageTanks_ProductionOnly!$CD$32)</f>
        <v>0.78502133323338208</v>
      </c>
    </row>
    <row r="2221" spans="1:10" x14ac:dyDescent="0.25">
      <c r="A2221" s="1" t="s">
        <v>8563</v>
      </c>
      <c r="B2221" s="1" t="s">
        <v>8547</v>
      </c>
      <c r="C2221" s="1" t="s">
        <v>5216</v>
      </c>
      <c r="D2221" s="1" t="s">
        <v>10256</v>
      </c>
      <c r="E2221" s="1" t="s">
        <v>10257</v>
      </c>
      <c r="F2221" s="13" t="str">
        <f t="shared" si="34"/>
        <v>615 - Snake River Basin</v>
      </c>
      <c r="G2221" s="14">
        <f>_xlfn.IFNA(VLOOKUP($F2221,StorageTanks_ProductionOnly!$BQ$2:$CE$31,10,FALSE),StorageTanks_ProductionOnly!$BZ$32)</f>
        <v>5.1641542824907183E-2</v>
      </c>
      <c r="H2221" s="14">
        <f>_xlfn.IFNA(VLOOKUP($F2221,StorageTanks_ProductionOnly!$BQ$2:$CE$31,11,FALSE),StorageTanks_ProductionOnly!$CA$32)</f>
        <v>0.88022939803243827</v>
      </c>
      <c r="I2221" s="14">
        <f>_xlfn.IFNA(VLOOKUP($F2221,StorageTanks_ProductionOnly!$BQ$2:$CE$31,13,FALSE),StorageTanks_ProductionOnly!$CC$32)</f>
        <v>9.9239949282087778E-2</v>
      </c>
      <c r="J2221" s="14">
        <f>_xlfn.IFNA(VLOOKUP($F2221,StorageTanks_ProductionOnly!$BQ$2:$CE$31,14,FALSE),StorageTanks_ProductionOnly!$CD$32)</f>
        <v>0.78502133323338208</v>
      </c>
    </row>
    <row r="2222" spans="1:10" x14ac:dyDescent="0.25">
      <c r="A2222" s="1" t="s">
        <v>8564</v>
      </c>
      <c r="B2222" s="1" t="s">
        <v>8547</v>
      </c>
      <c r="C2222" s="1" t="s">
        <v>8565</v>
      </c>
      <c r="D2222" s="1" t="s">
        <v>10210</v>
      </c>
      <c r="E2222" s="1" t="s">
        <v>10211</v>
      </c>
      <c r="F2222" s="13" t="str">
        <f t="shared" si="34"/>
        <v>620 - Southern Oregon Basin</v>
      </c>
      <c r="G2222" s="14">
        <f>_xlfn.IFNA(VLOOKUP($F2222,StorageTanks_ProductionOnly!$BQ$2:$CE$31,10,FALSE),StorageTanks_ProductionOnly!$BZ$32)</f>
        <v>5.1641542824907183E-2</v>
      </c>
      <c r="H2222" s="14">
        <f>_xlfn.IFNA(VLOOKUP($F2222,StorageTanks_ProductionOnly!$BQ$2:$CE$31,11,FALSE),StorageTanks_ProductionOnly!$CA$32)</f>
        <v>0.88022939803243827</v>
      </c>
      <c r="I2222" s="14">
        <f>_xlfn.IFNA(VLOOKUP($F2222,StorageTanks_ProductionOnly!$BQ$2:$CE$31,13,FALSE),StorageTanks_ProductionOnly!$CC$32)</f>
        <v>9.9239949282087778E-2</v>
      </c>
      <c r="J2222" s="14">
        <f>_xlfn.IFNA(VLOOKUP($F2222,StorageTanks_ProductionOnly!$BQ$2:$CE$31,14,FALSE),StorageTanks_ProductionOnly!$CD$32)</f>
        <v>0.78502133323338208</v>
      </c>
    </row>
    <row r="2223" spans="1:10" x14ac:dyDescent="0.25">
      <c r="A2223" s="1" t="s">
        <v>8566</v>
      </c>
      <c r="B2223" s="1" t="s">
        <v>8547</v>
      </c>
      <c r="C2223" s="1" t="s">
        <v>8567</v>
      </c>
      <c r="D2223" s="1" t="s">
        <v>10262</v>
      </c>
      <c r="E2223" s="1" t="s">
        <v>10263</v>
      </c>
      <c r="F2223" s="13" t="str">
        <f t="shared" si="34"/>
        <v>605 - Eastern Columbia Basin</v>
      </c>
      <c r="G2223" s="14">
        <f>_xlfn.IFNA(VLOOKUP($F2223,StorageTanks_ProductionOnly!$BQ$2:$CE$31,10,FALSE),StorageTanks_ProductionOnly!$BZ$32)</f>
        <v>5.1641542824907183E-2</v>
      </c>
      <c r="H2223" s="14">
        <f>_xlfn.IFNA(VLOOKUP($F2223,StorageTanks_ProductionOnly!$BQ$2:$CE$31,11,FALSE),StorageTanks_ProductionOnly!$CA$32)</f>
        <v>0.88022939803243827</v>
      </c>
      <c r="I2223" s="14">
        <f>_xlfn.IFNA(VLOOKUP($F2223,StorageTanks_ProductionOnly!$BQ$2:$CE$31,13,FALSE),StorageTanks_ProductionOnly!$CC$32)</f>
        <v>9.9239949282087778E-2</v>
      </c>
      <c r="J2223" s="14">
        <f>_xlfn.IFNA(VLOOKUP($F2223,StorageTanks_ProductionOnly!$BQ$2:$CE$31,14,FALSE),StorageTanks_ProductionOnly!$CD$32)</f>
        <v>0.78502133323338208</v>
      </c>
    </row>
    <row r="2224" spans="1:10" x14ac:dyDescent="0.25">
      <c r="A2224" s="1" t="s">
        <v>8568</v>
      </c>
      <c r="B2224" s="1" t="s">
        <v>8547</v>
      </c>
      <c r="C2224" s="1" t="s">
        <v>5014</v>
      </c>
      <c r="D2224" s="1" t="s">
        <v>10200</v>
      </c>
      <c r="E2224" s="1" t="s">
        <v>10201</v>
      </c>
      <c r="F2224" s="13" t="str">
        <f t="shared" si="34"/>
        <v>715 - Klamath Mountains Province</v>
      </c>
      <c r="G2224" s="14">
        <f>_xlfn.IFNA(VLOOKUP($F2224,StorageTanks_ProductionOnly!$BQ$2:$CE$31,10,FALSE),StorageTanks_ProductionOnly!$BZ$32)</f>
        <v>5.1641542824907183E-2</v>
      </c>
      <c r="H2224" s="14">
        <f>_xlfn.IFNA(VLOOKUP($F2224,StorageTanks_ProductionOnly!$BQ$2:$CE$31,11,FALSE),StorageTanks_ProductionOnly!$CA$32)</f>
        <v>0.88022939803243827</v>
      </c>
      <c r="I2224" s="14">
        <f>_xlfn.IFNA(VLOOKUP($F2224,StorageTanks_ProductionOnly!$BQ$2:$CE$31,13,FALSE),StorageTanks_ProductionOnly!$CC$32)</f>
        <v>9.9239949282087778E-2</v>
      </c>
      <c r="J2224" s="14">
        <f>_xlfn.IFNA(VLOOKUP($F2224,StorageTanks_ProductionOnly!$BQ$2:$CE$31,14,FALSE),StorageTanks_ProductionOnly!$CD$32)</f>
        <v>0.78502133323338208</v>
      </c>
    </row>
    <row r="2225" spans="1:10" x14ac:dyDescent="0.25">
      <c r="A2225" s="1" t="s">
        <v>8569</v>
      </c>
      <c r="B2225" s="1" t="s">
        <v>8547</v>
      </c>
      <c r="C2225" s="1" t="s">
        <v>5016</v>
      </c>
      <c r="D2225" s="1" t="s">
        <v>10262</v>
      </c>
      <c r="E2225" s="1" t="s">
        <v>10263</v>
      </c>
      <c r="F2225" s="13" t="str">
        <f t="shared" si="34"/>
        <v>605 - Eastern Columbia Basin</v>
      </c>
      <c r="G2225" s="14">
        <f>_xlfn.IFNA(VLOOKUP($F2225,StorageTanks_ProductionOnly!$BQ$2:$CE$31,10,FALSE),StorageTanks_ProductionOnly!$BZ$32)</f>
        <v>5.1641542824907183E-2</v>
      </c>
      <c r="H2225" s="14">
        <f>_xlfn.IFNA(VLOOKUP($F2225,StorageTanks_ProductionOnly!$BQ$2:$CE$31,11,FALSE),StorageTanks_ProductionOnly!$CA$32)</f>
        <v>0.88022939803243827</v>
      </c>
      <c r="I2225" s="14">
        <f>_xlfn.IFNA(VLOOKUP($F2225,StorageTanks_ProductionOnly!$BQ$2:$CE$31,13,FALSE),StorageTanks_ProductionOnly!$CC$32)</f>
        <v>9.9239949282087778E-2</v>
      </c>
      <c r="J2225" s="14">
        <f>_xlfn.IFNA(VLOOKUP($F2225,StorageTanks_ProductionOnly!$BQ$2:$CE$31,14,FALSE),StorageTanks_ProductionOnly!$CD$32)</f>
        <v>0.78502133323338208</v>
      </c>
    </row>
    <row r="2226" spans="1:10" x14ac:dyDescent="0.25">
      <c r="A2226" s="1" t="s">
        <v>8570</v>
      </c>
      <c r="B2226" s="1" t="s">
        <v>8547</v>
      </c>
      <c r="C2226" s="1" t="s">
        <v>8571</v>
      </c>
      <c r="D2226" s="1" t="s">
        <v>10200</v>
      </c>
      <c r="E2226" s="1" t="s">
        <v>10201</v>
      </c>
      <c r="F2226" s="13" t="str">
        <f t="shared" si="34"/>
        <v>715 - Klamath Mountains Province</v>
      </c>
      <c r="G2226" s="14">
        <f>_xlfn.IFNA(VLOOKUP($F2226,StorageTanks_ProductionOnly!$BQ$2:$CE$31,10,FALSE),StorageTanks_ProductionOnly!$BZ$32)</f>
        <v>5.1641542824907183E-2</v>
      </c>
      <c r="H2226" s="14">
        <f>_xlfn.IFNA(VLOOKUP($F2226,StorageTanks_ProductionOnly!$BQ$2:$CE$31,11,FALSE),StorageTanks_ProductionOnly!$CA$32)</f>
        <v>0.88022939803243827</v>
      </c>
      <c r="I2226" s="14">
        <f>_xlfn.IFNA(VLOOKUP($F2226,StorageTanks_ProductionOnly!$BQ$2:$CE$31,13,FALSE),StorageTanks_ProductionOnly!$CC$32)</f>
        <v>9.9239949282087778E-2</v>
      </c>
      <c r="J2226" s="14">
        <f>_xlfn.IFNA(VLOOKUP($F2226,StorageTanks_ProductionOnly!$BQ$2:$CE$31,14,FALSE),StorageTanks_ProductionOnly!$CD$32)</f>
        <v>0.78502133323338208</v>
      </c>
    </row>
    <row r="2227" spans="1:10" x14ac:dyDescent="0.25">
      <c r="A2227" s="1" t="s">
        <v>8572</v>
      </c>
      <c r="B2227" s="1" t="s">
        <v>8547</v>
      </c>
      <c r="C2227" s="1" t="s">
        <v>8573</v>
      </c>
      <c r="D2227" s="1" t="s">
        <v>10210</v>
      </c>
      <c r="E2227" s="1" t="s">
        <v>10211</v>
      </c>
      <c r="F2227" s="13" t="str">
        <f t="shared" si="34"/>
        <v>620 - Southern Oregon Basin</v>
      </c>
      <c r="G2227" s="14">
        <f>_xlfn.IFNA(VLOOKUP($F2227,StorageTanks_ProductionOnly!$BQ$2:$CE$31,10,FALSE),StorageTanks_ProductionOnly!$BZ$32)</f>
        <v>5.1641542824907183E-2</v>
      </c>
      <c r="H2227" s="14">
        <f>_xlfn.IFNA(VLOOKUP($F2227,StorageTanks_ProductionOnly!$BQ$2:$CE$31,11,FALSE),StorageTanks_ProductionOnly!$CA$32)</f>
        <v>0.88022939803243827</v>
      </c>
      <c r="I2227" s="14">
        <f>_xlfn.IFNA(VLOOKUP($F2227,StorageTanks_ProductionOnly!$BQ$2:$CE$31,13,FALSE),StorageTanks_ProductionOnly!$CC$32)</f>
        <v>9.9239949282087778E-2</v>
      </c>
      <c r="J2227" s="14">
        <f>_xlfn.IFNA(VLOOKUP($F2227,StorageTanks_ProductionOnly!$BQ$2:$CE$31,14,FALSE),StorageTanks_ProductionOnly!$CD$32)</f>
        <v>0.78502133323338208</v>
      </c>
    </row>
    <row r="2228" spans="1:10" x14ac:dyDescent="0.25">
      <c r="A2228" s="1" t="s">
        <v>8574</v>
      </c>
      <c r="B2228" s="1" t="s">
        <v>8547</v>
      </c>
      <c r="C2228" s="1" t="s">
        <v>5334</v>
      </c>
      <c r="D2228" s="1" t="s">
        <v>10210</v>
      </c>
      <c r="E2228" s="1" t="s">
        <v>10211</v>
      </c>
      <c r="F2228" s="13" t="str">
        <f t="shared" si="34"/>
        <v>620 - Southern Oregon Basin</v>
      </c>
      <c r="G2228" s="14">
        <f>_xlfn.IFNA(VLOOKUP($F2228,StorageTanks_ProductionOnly!$BQ$2:$CE$31,10,FALSE),StorageTanks_ProductionOnly!$BZ$32)</f>
        <v>5.1641542824907183E-2</v>
      </c>
      <c r="H2228" s="14">
        <f>_xlfn.IFNA(VLOOKUP($F2228,StorageTanks_ProductionOnly!$BQ$2:$CE$31,11,FALSE),StorageTanks_ProductionOnly!$CA$32)</f>
        <v>0.88022939803243827</v>
      </c>
      <c r="I2228" s="14">
        <f>_xlfn.IFNA(VLOOKUP($F2228,StorageTanks_ProductionOnly!$BQ$2:$CE$31,13,FALSE),StorageTanks_ProductionOnly!$CC$32)</f>
        <v>9.9239949282087778E-2</v>
      </c>
      <c r="J2228" s="14">
        <f>_xlfn.IFNA(VLOOKUP($F2228,StorageTanks_ProductionOnly!$BQ$2:$CE$31,14,FALSE),StorageTanks_ProductionOnly!$CD$32)</f>
        <v>0.78502133323338208</v>
      </c>
    </row>
    <row r="2229" spans="1:10" x14ac:dyDescent="0.25">
      <c r="A2229" s="1" t="s">
        <v>8575</v>
      </c>
      <c r="B2229" s="1" t="s">
        <v>8547</v>
      </c>
      <c r="C2229" s="1" t="s">
        <v>6554</v>
      </c>
      <c r="D2229" s="1" t="s">
        <v>10325</v>
      </c>
      <c r="E2229" s="1" t="s">
        <v>10326</v>
      </c>
      <c r="F2229" s="13" t="str">
        <f t="shared" si="34"/>
        <v>710 - Western Columbia Basin</v>
      </c>
      <c r="G2229" s="14">
        <f>_xlfn.IFNA(VLOOKUP($F2229,StorageTanks_ProductionOnly!$BQ$2:$CE$31,10,FALSE),StorageTanks_ProductionOnly!$BZ$32)</f>
        <v>5.1641542824907183E-2</v>
      </c>
      <c r="H2229" s="14">
        <f>_xlfn.IFNA(VLOOKUP($F2229,StorageTanks_ProductionOnly!$BQ$2:$CE$31,11,FALSE),StorageTanks_ProductionOnly!$CA$32)</f>
        <v>0.88022939803243827</v>
      </c>
      <c r="I2229" s="14">
        <f>_xlfn.IFNA(VLOOKUP($F2229,StorageTanks_ProductionOnly!$BQ$2:$CE$31,13,FALSE),StorageTanks_ProductionOnly!$CC$32)</f>
        <v>9.9239949282087778E-2</v>
      </c>
      <c r="J2229" s="14">
        <f>_xlfn.IFNA(VLOOKUP($F2229,StorageTanks_ProductionOnly!$BQ$2:$CE$31,14,FALSE),StorageTanks_ProductionOnly!$CD$32)</f>
        <v>0.78502133323338208</v>
      </c>
    </row>
    <row r="2230" spans="1:10" x14ac:dyDescent="0.25">
      <c r="A2230" s="1" t="s">
        <v>8576</v>
      </c>
      <c r="B2230" s="1" t="s">
        <v>8547</v>
      </c>
      <c r="C2230" s="1" t="s">
        <v>5237</v>
      </c>
      <c r="D2230" s="1" t="s">
        <v>10325</v>
      </c>
      <c r="E2230" s="1" t="s">
        <v>10326</v>
      </c>
      <c r="F2230" s="13" t="str">
        <f t="shared" si="34"/>
        <v>710 - Western Columbia Basin</v>
      </c>
      <c r="G2230" s="14">
        <f>_xlfn.IFNA(VLOOKUP($F2230,StorageTanks_ProductionOnly!$BQ$2:$CE$31,10,FALSE),StorageTanks_ProductionOnly!$BZ$32)</f>
        <v>5.1641542824907183E-2</v>
      </c>
      <c r="H2230" s="14">
        <f>_xlfn.IFNA(VLOOKUP($F2230,StorageTanks_ProductionOnly!$BQ$2:$CE$31,11,FALSE),StorageTanks_ProductionOnly!$CA$32)</f>
        <v>0.88022939803243827</v>
      </c>
      <c r="I2230" s="14">
        <f>_xlfn.IFNA(VLOOKUP($F2230,StorageTanks_ProductionOnly!$BQ$2:$CE$31,13,FALSE),StorageTanks_ProductionOnly!$CC$32)</f>
        <v>9.9239949282087778E-2</v>
      </c>
      <c r="J2230" s="14">
        <f>_xlfn.IFNA(VLOOKUP($F2230,StorageTanks_ProductionOnly!$BQ$2:$CE$31,14,FALSE),StorageTanks_ProductionOnly!$CD$32)</f>
        <v>0.78502133323338208</v>
      </c>
    </row>
    <row r="2231" spans="1:10" x14ac:dyDescent="0.25">
      <c r="A2231" s="1" t="s">
        <v>8577</v>
      </c>
      <c r="B2231" s="1" t="s">
        <v>8547</v>
      </c>
      <c r="C2231" s="1" t="s">
        <v>6407</v>
      </c>
      <c r="D2231" s="1" t="s">
        <v>10325</v>
      </c>
      <c r="E2231" s="1" t="s">
        <v>10326</v>
      </c>
      <c r="F2231" s="13" t="str">
        <f t="shared" si="34"/>
        <v>710 - Western Columbia Basin</v>
      </c>
      <c r="G2231" s="14">
        <f>_xlfn.IFNA(VLOOKUP($F2231,StorageTanks_ProductionOnly!$BQ$2:$CE$31,10,FALSE),StorageTanks_ProductionOnly!$BZ$32)</f>
        <v>5.1641542824907183E-2</v>
      </c>
      <c r="H2231" s="14">
        <f>_xlfn.IFNA(VLOOKUP($F2231,StorageTanks_ProductionOnly!$BQ$2:$CE$31,11,FALSE),StorageTanks_ProductionOnly!$CA$32)</f>
        <v>0.88022939803243827</v>
      </c>
      <c r="I2231" s="14">
        <f>_xlfn.IFNA(VLOOKUP($F2231,StorageTanks_ProductionOnly!$BQ$2:$CE$31,13,FALSE),StorageTanks_ProductionOnly!$CC$32)</f>
        <v>9.9239949282087778E-2</v>
      </c>
      <c r="J2231" s="14">
        <f>_xlfn.IFNA(VLOOKUP($F2231,StorageTanks_ProductionOnly!$BQ$2:$CE$31,14,FALSE),StorageTanks_ProductionOnly!$CD$32)</f>
        <v>0.78502133323338208</v>
      </c>
    </row>
    <row r="2232" spans="1:10" x14ac:dyDescent="0.25">
      <c r="A2232" s="1" t="s">
        <v>8578</v>
      </c>
      <c r="B2232" s="1" t="s">
        <v>8547</v>
      </c>
      <c r="C2232" s="1" t="s">
        <v>8579</v>
      </c>
      <c r="D2232" s="1" t="s">
        <v>10256</v>
      </c>
      <c r="E2232" s="1" t="s">
        <v>10257</v>
      </c>
      <c r="F2232" s="13" t="str">
        <f t="shared" si="34"/>
        <v>615 - Snake River Basin</v>
      </c>
      <c r="G2232" s="14">
        <f>_xlfn.IFNA(VLOOKUP($F2232,StorageTanks_ProductionOnly!$BQ$2:$CE$31,10,FALSE),StorageTanks_ProductionOnly!$BZ$32)</f>
        <v>5.1641542824907183E-2</v>
      </c>
      <c r="H2232" s="14">
        <f>_xlfn.IFNA(VLOOKUP($F2232,StorageTanks_ProductionOnly!$BQ$2:$CE$31,11,FALSE),StorageTanks_ProductionOnly!$CA$32)</f>
        <v>0.88022939803243827</v>
      </c>
      <c r="I2232" s="14">
        <f>_xlfn.IFNA(VLOOKUP($F2232,StorageTanks_ProductionOnly!$BQ$2:$CE$31,13,FALSE),StorageTanks_ProductionOnly!$CC$32)</f>
        <v>9.9239949282087778E-2</v>
      </c>
      <c r="J2232" s="14">
        <f>_xlfn.IFNA(VLOOKUP($F2232,StorageTanks_ProductionOnly!$BQ$2:$CE$31,14,FALSE),StorageTanks_ProductionOnly!$CD$32)</f>
        <v>0.78502133323338208</v>
      </c>
    </row>
    <row r="2233" spans="1:10" x14ac:dyDescent="0.25">
      <c r="A2233" s="1" t="s">
        <v>8580</v>
      </c>
      <c r="B2233" s="1" t="s">
        <v>8547</v>
      </c>
      <c r="C2233" s="1" t="s">
        <v>5036</v>
      </c>
      <c r="D2233" s="1" t="s">
        <v>10325</v>
      </c>
      <c r="E2233" s="1" t="s">
        <v>10326</v>
      </c>
      <c r="F2233" s="13" t="str">
        <f t="shared" si="34"/>
        <v>710 - Western Columbia Basin</v>
      </c>
      <c r="G2233" s="14">
        <f>_xlfn.IFNA(VLOOKUP($F2233,StorageTanks_ProductionOnly!$BQ$2:$CE$31,10,FALSE),StorageTanks_ProductionOnly!$BZ$32)</f>
        <v>5.1641542824907183E-2</v>
      </c>
      <c r="H2233" s="14">
        <f>_xlfn.IFNA(VLOOKUP($F2233,StorageTanks_ProductionOnly!$BQ$2:$CE$31,11,FALSE),StorageTanks_ProductionOnly!$CA$32)</f>
        <v>0.88022939803243827</v>
      </c>
      <c r="I2233" s="14">
        <f>_xlfn.IFNA(VLOOKUP($F2233,StorageTanks_ProductionOnly!$BQ$2:$CE$31,13,FALSE),StorageTanks_ProductionOnly!$CC$32)</f>
        <v>9.9239949282087778E-2</v>
      </c>
      <c r="J2233" s="14">
        <f>_xlfn.IFNA(VLOOKUP($F2233,StorageTanks_ProductionOnly!$BQ$2:$CE$31,14,FALSE),StorageTanks_ProductionOnly!$CD$32)</f>
        <v>0.78502133323338208</v>
      </c>
    </row>
    <row r="2234" spans="1:10" x14ac:dyDescent="0.25">
      <c r="A2234" s="1" t="s">
        <v>8581</v>
      </c>
      <c r="B2234" s="1" t="s">
        <v>8547</v>
      </c>
      <c r="C2234" s="1" t="s">
        <v>8384</v>
      </c>
      <c r="D2234" s="1" t="s">
        <v>10262</v>
      </c>
      <c r="E2234" s="1" t="s">
        <v>10263</v>
      </c>
      <c r="F2234" s="13" t="str">
        <f t="shared" si="34"/>
        <v>605 - Eastern Columbia Basin</v>
      </c>
      <c r="G2234" s="14">
        <f>_xlfn.IFNA(VLOOKUP($F2234,StorageTanks_ProductionOnly!$BQ$2:$CE$31,10,FALSE),StorageTanks_ProductionOnly!$BZ$32)</f>
        <v>5.1641542824907183E-2</v>
      </c>
      <c r="H2234" s="14">
        <f>_xlfn.IFNA(VLOOKUP($F2234,StorageTanks_ProductionOnly!$BQ$2:$CE$31,11,FALSE),StorageTanks_ProductionOnly!$CA$32)</f>
        <v>0.88022939803243827</v>
      </c>
      <c r="I2234" s="14">
        <f>_xlfn.IFNA(VLOOKUP($F2234,StorageTanks_ProductionOnly!$BQ$2:$CE$31,13,FALSE),StorageTanks_ProductionOnly!$CC$32)</f>
        <v>9.9239949282087778E-2</v>
      </c>
      <c r="J2234" s="14">
        <f>_xlfn.IFNA(VLOOKUP($F2234,StorageTanks_ProductionOnly!$BQ$2:$CE$31,14,FALSE),StorageTanks_ProductionOnly!$CD$32)</f>
        <v>0.78502133323338208</v>
      </c>
    </row>
    <row r="2235" spans="1:10" x14ac:dyDescent="0.25">
      <c r="A2235" s="1" t="s">
        <v>8582</v>
      </c>
      <c r="B2235" s="1" t="s">
        <v>8547</v>
      </c>
      <c r="C2235" s="1" t="s">
        <v>8583</v>
      </c>
      <c r="D2235" s="1" t="s">
        <v>10325</v>
      </c>
      <c r="E2235" s="1" t="s">
        <v>10326</v>
      </c>
      <c r="F2235" s="13" t="str">
        <f t="shared" si="34"/>
        <v>710 - Western Columbia Basin</v>
      </c>
      <c r="G2235" s="14">
        <f>_xlfn.IFNA(VLOOKUP($F2235,StorageTanks_ProductionOnly!$BQ$2:$CE$31,10,FALSE),StorageTanks_ProductionOnly!$BZ$32)</f>
        <v>5.1641542824907183E-2</v>
      </c>
      <c r="H2235" s="14">
        <f>_xlfn.IFNA(VLOOKUP($F2235,StorageTanks_ProductionOnly!$BQ$2:$CE$31,11,FALSE),StorageTanks_ProductionOnly!$CA$32)</f>
        <v>0.88022939803243827</v>
      </c>
      <c r="I2235" s="14">
        <f>_xlfn.IFNA(VLOOKUP($F2235,StorageTanks_ProductionOnly!$BQ$2:$CE$31,13,FALSE),StorageTanks_ProductionOnly!$CC$32)</f>
        <v>9.9239949282087778E-2</v>
      </c>
      <c r="J2235" s="14">
        <f>_xlfn.IFNA(VLOOKUP($F2235,StorageTanks_ProductionOnly!$BQ$2:$CE$31,14,FALSE),StorageTanks_ProductionOnly!$CD$32)</f>
        <v>0.78502133323338208</v>
      </c>
    </row>
    <row r="2236" spans="1:10" x14ac:dyDescent="0.25">
      <c r="A2236" s="1" t="s">
        <v>8584</v>
      </c>
      <c r="B2236" s="1" t="s">
        <v>8547</v>
      </c>
      <c r="C2236" s="1" t="s">
        <v>5265</v>
      </c>
      <c r="D2236" s="1" t="s">
        <v>10325</v>
      </c>
      <c r="E2236" s="1" t="s">
        <v>10326</v>
      </c>
      <c r="F2236" s="13" t="str">
        <f t="shared" si="34"/>
        <v>710 - Western Columbia Basin</v>
      </c>
      <c r="G2236" s="14">
        <f>_xlfn.IFNA(VLOOKUP($F2236,StorageTanks_ProductionOnly!$BQ$2:$CE$31,10,FALSE),StorageTanks_ProductionOnly!$BZ$32)</f>
        <v>5.1641542824907183E-2</v>
      </c>
      <c r="H2236" s="14">
        <f>_xlfn.IFNA(VLOOKUP($F2236,StorageTanks_ProductionOnly!$BQ$2:$CE$31,11,FALSE),StorageTanks_ProductionOnly!$CA$32)</f>
        <v>0.88022939803243827</v>
      </c>
      <c r="I2236" s="14">
        <f>_xlfn.IFNA(VLOOKUP($F2236,StorageTanks_ProductionOnly!$BQ$2:$CE$31,13,FALSE),StorageTanks_ProductionOnly!$CC$32)</f>
        <v>9.9239949282087778E-2</v>
      </c>
      <c r="J2236" s="14">
        <f>_xlfn.IFNA(VLOOKUP($F2236,StorageTanks_ProductionOnly!$BQ$2:$CE$31,14,FALSE),StorageTanks_ProductionOnly!$CD$32)</f>
        <v>0.78502133323338208</v>
      </c>
    </row>
    <row r="2237" spans="1:10" x14ac:dyDescent="0.25">
      <c r="A2237" s="1" t="s">
        <v>8585</v>
      </c>
      <c r="B2237" s="1" t="s">
        <v>8547</v>
      </c>
      <c r="C2237" s="1" t="s">
        <v>6619</v>
      </c>
      <c r="D2237" s="1" t="s">
        <v>10262</v>
      </c>
      <c r="E2237" s="1" t="s">
        <v>10263</v>
      </c>
      <c r="F2237" s="13" t="str">
        <f t="shared" si="34"/>
        <v>605 - Eastern Columbia Basin</v>
      </c>
      <c r="G2237" s="14">
        <f>_xlfn.IFNA(VLOOKUP($F2237,StorageTanks_ProductionOnly!$BQ$2:$CE$31,10,FALSE),StorageTanks_ProductionOnly!$BZ$32)</f>
        <v>5.1641542824907183E-2</v>
      </c>
      <c r="H2237" s="14">
        <f>_xlfn.IFNA(VLOOKUP($F2237,StorageTanks_ProductionOnly!$BQ$2:$CE$31,11,FALSE),StorageTanks_ProductionOnly!$CA$32)</f>
        <v>0.88022939803243827</v>
      </c>
      <c r="I2237" s="14">
        <f>_xlfn.IFNA(VLOOKUP($F2237,StorageTanks_ProductionOnly!$BQ$2:$CE$31,13,FALSE),StorageTanks_ProductionOnly!$CC$32)</f>
        <v>9.9239949282087778E-2</v>
      </c>
      <c r="J2237" s="14">
        <f>_xlfn.IFNA(VLOOKUP($F2237,StorageTanks_ProductionOnly!$BQ$2:$CE$31,14,FALSE),StorageTanks_ProductionOnly!$CD$32)</f>
        <v>0.78502133323338208</v>
      </c>
    </row>
    <row r="2238" spans="1:10" x14ac:dyDescent="0.25">
      <c r="A2238" s="1" t="s">
        <v>8586</v>
      </c>
      <c r="B2238" s="1" t="s">
        <v>8547</v>
      </c>
      <c r="C2238" s="1" t="s">
        <v>8587</v>
      </c>
      <c r="D2238" s="1" t="s">
        <v>10325</v>
      </c>
      <c r="E2238" s="1" t="s">
        <v>10326</v>
      </c>
      <c r="F2238" s="13" t="str">
        <f t="shared" si="34"/>
        <v>710 - Western Columbia Basin</v>
      </c>
      <c r="G2238" s="14">
        <f>_xlfn.IFNA(VLOOKUP($F2238,StorageTanks_ProductionOnly!$BQ$2:$CE$31,10,FALSE),StorageTanks_ProductionOnly!$BZ$32)</f>
        <v>5.1641542824907183E-2</v>
      </c>
      <c r="H2238" s="14">
        <f>_xlfn.IFNA(VLOOKUP($F2238,StorageTanks_ProductionOnly!$BQ$2:$CE$31,11,FALSE),StorageTanks_ProductionOnly!$CA$32)</f>
        <v>0.88022939803243827</v>
      </c>
      <c r="I2238" s="14">
        <f>_xlfn.IFNA(VLOOKUP($F2238,StorageTanks_ProductionOnly!$BQ$2:$CE$31,13,FALSE),StorageTanks_ProductionOnly!$CC$32)</f>
        <v>9.9239949282087778E-2</v>
      </c>
      <c r="J2238" s="14">
        <f>_xlfn.IFNA(VLOOKUP($F2238,StorageTanks_ProductionOnly!$BQ$2:$CE$31,14,FALSE),StorageTanks_ProductionOnly!$CD$32)</f>
        <v>0.78502133323338208</v>
      </c>
    </row>
    <row r="2239" spans="1:10" x14ac:dyDescent="0.25">
      <c r="A2239" s="1" t="s">
        <v>8588</v>
      </c>
      <c r="B2239" s="1" t="s">
        <v>8547</v>
      </c>
      <c r="C2239" s="1" t="s">
        <v>8589</v>
      </c>
      <c r="D2239" s="1" t="s">
        <v>10262</v>
      </c>
      <c r="E2239" s="1" t="s">
        <v>10263</v>
      </c>
      <c r="F2239" s="13" t="str">
        <f t="shared" si="34"/>
        <v>605 - Eastern Columbia Basin</v>
      </c>
      <c r="G2239" s="14">
        <f>_xlfn.IFNA(VLOOKUP($F2239,StorageTanks_ProductionOnly!$BQ$2:$CE$31,10,FALSE),StorageTanks_ProductionOnly!$BZ$32)</f>
        <v>5.1641542824907183E-2</v>
      </c>
      <c r="H2239" s="14">
        <f>_xlfn.IFNA(VLOOKUP($F2239,StorageTanks_ProductionOnly!$BQ$2:$CE$31,11,FALSE),StorageTanks_ProductionOnly!$CA$32)</f>
        <v>0.88022939803243827</v>
      </c>
      <c r="I2239" s="14">
        <f>_xlfn.IFNA(VLOOKUP($F2239,StorageTanks_ProductionOnly!$BQ$2:$CE$31,13,FALSE),StorageTanks_ProductionOnly!$CC$32)</f>
        <v>9.9239949282087778E-2</v>
      </c>
      <c r="J2239" s="14">
        <f>_xlfn.IFNA(VLOOKUP($F2239,StorageTanks_ProductionOnly!$BQ$2:$CE$31,14,FALSE),StorageTanks_ProductionOnly!$CD$32)</f>
        <v>0.78502133323338208</v>
      </c>
    </row>
    <row r="2240" spans="1:10" x14ac:dyDescent="0.25">
      <c r="A2240" s="1" t="s">
        <v>8590</v>
      </c>
      <c r="B2240" s="1" t="s">
        <v>8547</v>
      </c>
      <c r="C2240" s="1" t="s">
        <v>5290</v>
      </c>
      <c r="D2240" s="1" t="s">
        <v>10262</v>
      </c>
      <c r="E2240" s="1" t="s">
        <v>10263</v>
      </c>
      <c r="F2240" s="13" t="str">
        <f t="shared" si="34"/>
        <v>605 - Eastern Columbia Basin</v>
      </c>
      <c r="G2240" s="14">
        <f>_xlfn.IFNA(VLOOKUP($F2240,StorageTanks_ProductionOnly!$BQ$2:$CE$31,10,FALSE),StorageTanks_ProductionOnly!$BZ$32)</f>
        <v>5.1641542824907183E-2</v>
      </c>
      <c r="H2240" s="14">
        <f>_xlfn.IFNA(VLOOKUP($F2240,StorageTanks_ProductionOnly!$BQ$2:$CE$31,11,FALSE),StorageTanks_ProductionOnly!$CA$32)</f>
        <v>0.88022939803243827</v>
      </c>
      <c r="I2240" s="14">
        <f>_xlfn.IFNA(VLOOKUP($F2240,StorageTanks_ProductionOnly!$BQ$2:$CE$31,13,FALSE),StorageTanks_ProductionOnly!$CC$32)</f>
        <v>9.9239949282087778E-2</v>
      </c>
      <c r="J2240" s="14">
        <f>_xlfn.IFNA(VLOOKUP($F2240,StorageTanks_ProductionOnly!$BQ$2:$CE$31,14,FALSE),StorageTanks_ProductionOnly!$CD$32)</f>
        <v>0.78502133323338208</v>
      </c>
    </row>
    <row r="2241" spans="1:10" x14ac:dyDescent="0.25">
      <c r="A2241" s="1" t="s">
        <v>8591</v>
      </c>
      <c r="B2241" s="1" t="s">
        <v>8547</v>
      </c>
      <c r="C2241" s="1" t="s">
        <v>8592</v>
      </c>
      <c r="D2241" s="1" t="s">
        <v>10262</v>
      </c>
      <c r="E2241" s="1" t="s">
        <v>10263</v>
      </c>
      <c r="F2241" s="13" t="str">
        <f t="shared" si="34"/>
        <v>605 - Eastern Columbia Basin</v>
      </c>
      <c r="G2241" s="14">
        <f>_xlfn.IFNA(VLOOKUP($F2241,StorageTanks_ProductionOnly!$BQ$2:$CE$31,10,FALSE),StorageTanks_ProductionOnly!$BZ$32)</f>
        <v>5.1641542824907183E-2</v>
      </c>
      <c r="H2241" s="14">
        <f>_xlfn.IFNA(VLOOKUP($F2241,StorageTanks_ProductionOnly!$BQ$2:$CE$31,11,FALSE),StorageTanks_ProductionOnly!$CA$32)</f>
        <v>0.88022939803243827</v>
      </c>
      <c r="I2241" s="14">
        <f>_xlfn.IFNA(VLOOKUP($F2241,StorageTanks_ProductionOnly!$BQ$2:$CE$31,13,FALSE),StorageTanks_ProductionOnly!$CC$32)</f>
        <v>9.9239949282087778E-2</v>
      </c>
      <c r="J2241" s="14">
        <f>_xlfn.IFNA(VLOOKUP($F2241,StorageTanks_ProductionOnly!$BQ$2:$CE$31,14,FALSE),StorageTanks_ProductionOnly!$CD$32)</f>
        <v>0.78502133323338208</v>
      </c>
    </row>
    <row r="2242" spans="1:10" x14ac:dyDescent="0.25">
      <c r="A2242" s="1" t="s">
        <v>8593</v>
      </c>
      <c r="B2242" s="1" t="s">
        <v>8547</v>
      </c>
      <c r="C2242" s="1" t="s">
        <v>8594</v>
      </c>
      <c r="D2242" s="1" t="s">
        <v>10262</v>
      </c>
      <c r="E2242" s="1" t="s">
        <v>10263</v>
      </c>
      <c r="F2242" s="13" t="str">
        <f t="shared" ref="F2242:F2305" si="35">_xlfn.CONCAT(E2242," ","-"," ",D2242)</f>
        <v>605 - Eastern Columbia Basin</v>
      </c>
      <c r="G2242" s="14">
        <f>_xlfn.IFNA(VLOOKUP($F2242,StorageTanks_ProductionOnly!$BQ$2:$CE$31,10,FALSE),StorageTanks_ProductionOnly!$BZ$32)</f>
        <v>5.1641542824907183E-2</v>
      </c>
      <c r="H2242" s="14">
        <f>_xlfn.IFNA(VLOOKUP($F2242,StorageTanks_ProductionOnly!$BQ$2:$CE$31,11,FALSE),StorageTanks_ProductionOnly!$CA$32)</f>
        <v>0.88022939803243827</v>
      </c>
      <c r="I2242" s="14">
        <f>_xlfn.IFNA(VLOOKUP($F2242,StorageTanks_ProductionOnly!$BQ$2:$CE$31,13,FALSE),StorageTanks_ProductionOnly!$CC$32)</f>
        <v>9.9239949282087778E-2</v>
      </c>
      <c r="J2242" s="14">
        <f>_xlfn.IFNA(VLOOKUP($F2242,StorageTanks_ProductionOnly!$BQ$2:$CE$31,14,FALSE),StorageTanks_ProductionOnly!$CD$32)</f>
        <v>0.78502133323338208</v>
      </c>
    </row>
    <row r="2243" spans="1:10" x14ac:dyDescent="0.25">
      <c r="A2243" s="1" t="s">
        <v>8595</v>
      </c>
      <c r="B2243" s="1" t="s">
        <v>8547</v>
      </c>
      <c r="C2243" s="1" t="s">
        <v>5072</v>
      </c>
      <c r="D2243" s="1" t="s">
        <v>10325</v>
      </c>
      <c r="E2243" s="1" t="s">
        <v>10326</v>
      </c>
      <c r="F2243" s="13" t="str">
        <f t="shared" si="35"/>
        <v>710 - Western Columbia Basin</v>
      </c>
      <c r="G2243" s="14">
        <f>_xlfn.IFNA(VLOOKUP($F2243,StorageTanks_ProductionOnly!$BQ$2:$CE$31,10,FALSE),StorageTanks_ProductionOnly!$BZ$32)</f>
        <v>5.1641542824907183E-2</v>
      </c>
      <c r="H2243" s="14">
        <f>_xlfn.IFNA(VLOOKUP($F2243,StorageTanks_ProductionOnly!$BQ$2:$CE$31,11,FALSE),StorageTanks_ProductionOnly!$CA$32)</f>
        <v>0.88022939803243827</v>
      </c>
      <c r="I2243" s="14">
        <f>_xlfn.IFNA(VLOOKUP($F2243,StorageTanks_ProductionOnly!$BQ$2:$CE$31,13,FALSE),StorageTanks_ProductionOnly!$CC$32)</f>
        <v>9.9239949282087778E-2</v>
      </c>
      <c r="J2243" s="14">
        <f>_xlfn.IFNA(VLOOKUP($F2243,StorageTanks_ProductionOnly!$BQ$2:$CE$31,14,FALSE),StorageTanks_ProductionOnly!$CD$32)</f>
        <v>0.78502133323338208</v>
      </c>
    </row>
    <row r="2244" spans="1:10" x14ac:dyDescent="0.25">
      <c r="A2244" s="1" t="s">
        <v>8596</v>
      </c>
      <c r="B2244" s="1" t="s">
        <v>8547</v>
      </c>
      <c r="C2244" s="1" t="s">
        <v>5936</v>
      </c>
      <c r="D2244" s="1" t="s">
        <v>10262</v>
      </c>
      <c r="E2244" s="1" t="s">
        <v>10263</v>
      </c>
      <c r="F2244" s="13" t="str">
        <f t="shared" si="35"/>
        <v>605 - Eastern Columbia Basin</v>
      </c>
      <c r="G2244" s="14">
        <f>_xlfn.IFNA(VLOOKUP($F2244,StorageTanks_ProductionOnly!$BQ$2:$CE$31,10,FALSE),StorageTanks_ProductionOnly!$BZ$32)</f>
        <v>5.1641542824907183E-2</v>
      </c>
      <c r="H2244" s="14">
        <f>_xlfn.IFNA(VLOOKUP($F2244,StorageTanks_ProductionOnly!$BQ$2:$CE$31,11,FALSE),StorageTanks_ProductionOnly!$CA$32)</f>
        <v>0.88022939803243827</v>
      </c>
      <c r="I2244" s="14">
        <f>_xlfn.IFNA(VLOOKUP($F2244,StorageTanks_ProductionOnly!$BQ$2:$CE$31,13,FALSE),StorageTanks_ProductionOnly!$CC$32)</f>
        <v>9.9239949282087778E-2</v>
      </c>
      <c r="J2244" s="14">
        <f>_xlfn.IFNA(VLOOKUP($F2244,StorageTanks_ProductionOnly!$BQ$2:$CE$31,14,FALSE),StorageTanks_ProductionOnly!$CD$32)</f>
        <v>0.78502133323338208</v>
      </c>
    </row>
    <row r="2245" spans="1:10" x14ac:dyDescent="0.25">
      <c r="A2245" s="1" t="s">
        <v>8597</v>
      </c>
      <c r="B2245" s="1" t="s">
        <v>8547</v>
      </c>
      <c r="C2245" s="1" t="s">
        <v>8598</v>
      </c>
      <c r="D2245" s="1" t="s">
        <v>10325</v>
      </c>
      <c r="E2245" s="1" t="s">
        <v>10326</v>
      </c>
      <c r="F2245" s="13" t="str">
        <f t="shared" si="35"/>
        <v>710 - Western Columbia Basin</v>
      </c>
      <c r="G2245" s="14">
        <f>_xlfn.IFNA(VLOOKUP($F2245,StorageTanks_ProductionOnly!$BQ$2:$CE$31,10,FALSE),StorageTanks_ProductionOnly!$BZ$32)</f>
        <v>5.1641542824907183E-2</v>
      </c>
      <c r="H2245" s="14">
        <f>_xlfn.IFNA(VLOOKUP($F2245,StorageTanks_ProductionOnly!$BQ$2:$CE$31,11,FALSE),StorageTanks_ProductionOnly!$CA$32)</f>
        <v>0.88022939803243827</v>
      </c>
      <c r="I2245" s="14">
        <f>_xlfn.IFNA(VLOOKUP($F2245,StorageTanks_ProductionOnly!$BQ$2:$CE$31,13,FALSE),StorageTanks_ProductionOnly!$CC$32)</f>
        <v>9.9239949282087778E-2</v>
      </c>
      <c r="J2245" s="14">
        <f>_xlfn.IFNA(VLOOKUP($F2245,StorageTanks_ProductionOnly!$BQ$2:$CE$31,14,FALSE),StorageTanks_ProductionOnly!$CD$32)</f>
        <v>0.78502133323338208</v>
      </c>
    </row>
    <row r="2246" spans="1:10" x14ac:dyDescent="0.25">
      <c r="A2246" s="1" t="s">
        <v>8599</v>
      </c>
      <c r="B2246" s="1" t="s">
        <v>8600</v>
      </c>
      <c r="C2246" s="1" t="s">
        <v>5417</v>
      </c>
      <c r="D2246" s="1" t="s">
        <v>10150</v>
      </c>
      <c r="E2246" s="1" t="s">
        <v>10151</v>
      </c>
      <c r="F2246" s="13" t="str">
        <f t="shared" si="35"/>
        <v>150 - Piedmont-Blue Ridge Prov</v>
      </c>
      <c r="G2246" s="14">
        <f>_xlfn.IFNA(VLOOKUP($F2246,StorageTanks_ProductionOnly!$BQ$2:$CE$31,10,FALSE),StorageTanks_ProductionOnly!$BZ$32)</f>
        <v>5.1641542824907183E-2</v>
      </c>
      <c r="H2246" s="14">
        <f>_xlfn.IFNA(VLOOKUP($F2246,StorageTanks_ProductionOnly!$BQ$2:$CE$31,11,FALSE),StorageTanks_ProductionOnly!$CA$32)</f>
        <v>0.88022939803243827</v>
      </c>
      <c r="I2246" s="14">
        <f>_xlfn.IFNA(VLOOKUP($F2246,StorageTanks_ProductionOnly!$BQ$2:$CE$31,13,FALSE),StorageTanks_ProductionOnly!$CC$32)</f>
        <v>9.9239949282087778E-2</v>
      </c>
      <c r="J2246" s="14">
        <f>_xlfn.IFNA(VLOOKUP($F2246,StorageTanks_ProductionOnly!$BQ$2:$CE$31,14,FALSE),StorageTanks_ProductionOnly!$CD$32)</f>
        <v>0.78502133323338208</v>
      </c>
    </row>
    <row r="2247" spans="1:10" x14ac:dyDescent="0.25">
      <c r="A2247" s="1" t="s">
        <v>8601</v>
      </c>
      <c r="B2247" s="1" t="s">
        <v>8600</v>
      </c>
      <c r="C2247" s="1" t="s">
        <v>8602</v>
      </c>
      <c r="D2247" s="1" t="s">
        <v>363</v>
      </c>
      <c r="E2247" s="1" t="s">
        <v>10353</v>
      </c>
      <c r="F2247" s="13" t="str">
        <f t="shared" si="35"/>
        <v>160A - Appalachian Basin (Eastern Overthrust Area)</v>
      </c>
      <c r="G2247" s="14">
        <f>_xlfn.IFNA(VLOOKUP($F2247,StorageTanks_ProductionOnly!$BQ$2:$CE$31,10,FALSE),StorageTanks_ProductionOnly!$BZ$32)</f>
        <v>3.6494488394335283E-3</v>
      </c>
      <c r="H2247" s="14">
        <f>_xlfn.IFNA(VLOOKUP($F2247,StorageTanks_ProductionOnly!$BQ$2:$CE$31,11,FALSE),StorageTanks_ProductionOnly!$CA$32)</f>
        <v>0.96692952450442948</v>
      </c>
      <c r="I2247" s="14">
        <f>_xlfn.IFNA(VLOOKUP($F2247,StorageTanks_ProductionOnly!$BQ$2:$CE$31,13,FALSE),StorageTanks_ProductionOnly!$CC$32)</f>
        <v>0</v>
      </c>
      <c r="J2247" s="14">
        <f>_xlfn.IFNA(VLOOKUP($F2247,StorageTanks_ProductionOnly!$BQ$2:$CE$31,14,FALSE),StorageTanks_ProductionOnly!$CD$32)</f>
        <v>0</v>
      </c>
    </row>
    <row r="2248" spans="1:10" x14ac:dyDescent="0.25">
      <c r="A2248" s="1" t="s">
        <v>8603</v>
      </c>
      <c r="B2248" s="1" t="s">
        <v>8600</v>
      </c>
      <c r="C2248" s="1" t="s">
        <v>8604</v>
      </c>
      <c r="D2248" s="1" t="s">
        <v>363</v>
      </c>
      <c r="E2248" s="1" t="s">
        <v>10353</v>
      </c>
      <c r="F2248" s="13" t="str">
        <f t="shared" si="35"/>
        <v>160A - Appalachian Basin (Eastern Overthrust Area)</v>
      </c>
      <c r="G2248" s="14">
        <f>_xlfn.IFNA(VLOOKUP($F2248,StorageTanks_ProductionOnly!$BQ$2:$CE$31,10,FALSE),StorageTanks_ProductionOnly!$BZ$32)</f>
        <v>3.6494488394335283E-3</v>
      </c>
      <c r="H2248" s="14">
        <f>_xlfn.IFNA(VLOOKUP($F2248,StorageTanks_ProductionOnly!$BQ$2:$CE$31,11,FALSE),StorageTanks_ProductionOnly!$CA$32)</f>
        <v>0.96692952450442948</v>
      </c>
      <c r="I2248" s="14">
        <f>_xlfn.IFNA(VLOOKUP($F2248,StorageTanks_ProductionOnly!$BQ$2:$CE$31,13,FALSE),StorageTanks_ProductionOnly!$CC$32)</f>
        <v>0</v>
      </c>
      <c r="J2248" s="14">
        <f>_xlfn.IFNA(VLOOKUP($F2248,StorageTanks_ProductionOnly!$BQ$2:$CE$31,14,FALSE),StorageTanks_ProductionOnly!$CD$32)</f>
        <v>0</v>
      </c>
    </row>
    <row r="2249" spans="1:10" x14ac:dyDescent="0.25">
      <c r="A2249" s="1" t="s">
        <v>8605</v>
      </c>
      <c r="B2249" s="1" t="s">
        <v>8600</v>
      </c>
      <c r="C2249" s="1" t="s">
        <v>8434</v>
      </c>
      <c r="D2249" s="1" t="s">
        <v>363</v>
      </c>
      <c r="E2249" s="1" t="s">
        <v>10353</v>
      </c>
      <c r="F2249" s="13" t="str">
        <f t="shared" si="35"/>
        <v>160A - Appalachian Basin (Eastern Overthrust Area)</v>
      </c>
      <c r="G2249" s="14">
        <f>_xlfn.IFNA(VLOOKUP($F2249,StorageTanks_ProductionOnly!$BQ$2:$CE$31,10,FALSE),StorageTanks_ProductionOnly!$BZ$32)</f>
        <v>3.6494488394335283E-3</v>
      </c>
      <c r="H2249" s="14">
        <f>_xlfn.IFNA(VLOOKUP($F2249,StorageTanks_ProductionOnly!$BQ$2:$CE$31,11,FALSE),StorageTanks_ProductionOnly!$CA$32)</f>
        <v>0.96692952450442948</v>
      </c>
      <c r="I2249" s="14">
        <f>_xlfn.IFNA(VLOOKUP($F2249,StorageTanks_ProductionOnly!$BQ$2:$CE$31,13,FALSE),StorageTanks_ProductionOnly!$CC$32)</f>
        <v>0</v>
      </c>
      <c r="J2249" s="14">
        <f>_xlfn.IFNA(VLOOKUP($F2249,StorageTanks_ProductionOnly!$BQ$2:$CE$31,14,FALSE),StorageTanks_ProductionOnly!$CD$32)</f>
        <v>0</v>
      </c>
    </row>
    <row r="2250" spans="1:10" x14ac:dyDescent="0.25">
      <c r="A2250" s="1" t="s">
        <v>8606</v>
      </c>
      <c r="B2250" s="1" t="s">
        <v>8600</v>
      </c>
      <c r="C2250" s="1" t="s">
        <v>8607</v>
      </c>
      <c r="D2250" s="1" t="s">
        <v>363</v>
      </c>
      <c r="E2250" s="1" t="s">
        <v>10353</v>
      </c>
      <c r="F2250" s="13" t="str">
        <f t="shared" si="35"/>
        <v>160A - Appalachian Basin (Eastern Overthrust Area)</v>
      </c>
      <c r="G2250" s="14">
        <f>_xlfn.IFNA(VLOOKUP($F2250,StorageTanks_ProductionOnly!$BQ$2:$CE$31,10,FALSE),StorageTanks_ProductionOnly!$BZ$32)</f>
        <v>3.6494488394335283E-3</v>
      </c>
      <c r="H2250" s="14">
        <f>_xlfn.IFNA(VLOOKUP($F2250,StorageTanks_ProductionOnly!$BQ$2:$CE$31,11,FALSE),StorageTanks_ProductionOnly!$CA$32)</f>
        <v>0.96692952450442948</v>
      </c>
      <c r="I2250" s="14">
        <f>_xlfn.IFNA(VLOOKUP($F2250,StorageTanks_ProductionOnly!$BQ$2:$CE$31,13,FALSE),StorageTanks_ProductionOnly!$CC$32)</f>
        <v>0</v>
      </c>
      <c r="J2250" s="14">
        <f>_xlfn.IFNA(VLOOKUP($F2250,StorageTanks_ProductionOnly!$BQ$2:$CE$31,14,FALSE),StorageTanks_ProductionOnly!$CD$32)</f>
        <v>0</v>
      </c>
    </row>
    <row r="2251" spans="1:10" x14ac:dyDescent="0.25">
      <c r="A2251" s="1" t="s">
        <v>8608</v>
      </c>
      <c r="B2251" s="1" t="s">
        <v>8600</v>
      </c>
      <c r="C2251" s="1" t="s">
        <v>8609</v>
      </c>
      <c r="D2251" s="1" t="s">
        <v>363</v>
      </c>
      <c r="E2251" s="1" t="s">
        <v>10353</v>
      </c>
      <c r="F2251" s="13" t="str">
        <f t="shared" si="35"/>
        <v>160A - Appalachian Basin (Eastern Overthrust Area)</v>
      </c>
      <c r="G2251" s="14">
        <f>_xlfn.IFNA(VLOOKUP($F2251,StorageTanks_ProductionOnly!$BQ$2:$CE$31,10,FALSE),StorageTanks_ProductionOnly!$BZ$32)</f>
        <v>3.6494488394335283E-3</v>
      </c>
      <c r="H2251" s="14">
        <f>_xlfn.IFNA(VLOOKUP($F2251,StorageTanks_ProductionOnly!$BQ$2:$CE$31,11,FALSE),StorageTanks_ProductionOnly!$CA$32)</f>
        <v>0.96692952450442948</v>
      </c>
      <c r="I2251" s="14">
        <f>_xlfn.IFNA(VLOOKUP($F2251,StorageTanks_ProductionOnly!$BQ$2:$CE$31,13,FALSE),StorageTanks_ProductionOnly!$CC$32)</f>
        <v>0</v>
      </c>
      <c r="J2251" s="14">
        <f>_xlfn.IFNA(VLOOKUP($F2251,StorageTanks_ProductionOnly!$BQ$2:$CE$31,14,FALSE),StorageTanks_ProductionOnly!$CD$32)</f>
        <v>0</v>
      </c>
    </row>
    <row r="2252" spans="1:10" x14ac:dyDescent="0.25">
      <c r="A2252" s="1" t="s">
        <v>8610</v>
      </c>
      <c r="B2252" s="1" t="s">
        <v>8600</v>
      </c>
      <c r="C2252" s="1" t="s">
        <v>8611</v>
      </c>
      <c r="D2252" s="1" t="s">
        <v>363</v>
      </c>
      <c r="E2252" s="1" t="s">
        <v>10353</v>
      </c>
      <c r="F2252" s="13" t="str">
        <f t="shared" si="35"/>
        <v>160A - Appalachian Basin (Eastern Overthrust Area)</v>
      </c>
      <c r="G2252" s="14">
        <f>_xlfn.IFNA(VLOOKUP($F2252,StorageTanks_ProductionOnly!$BQ$2:$CE$31,10,FALSE),StorageTanks_ProductionOnly!$BZ$32)</f>
        <v>3.6494488394335283E-3</v>
      </c>
      <c r="H2252" s="14">
        <f>_xlfn.IFNA(VLOOKUP($F2252,StorageTanks_ProductionOnly!$BQ$2:$CE$31,11,FALSE),StorageTanks_ProductionOnly!$CA$32)</f>
        <v>0.96692952450442948</v>
      </c>
      <c r="I2252" s="14">
        <f>_xlfn.IFNA(VLOOKUP($F2252,StorageTanks_ProductionOnly!$BQ$2:$CE$31,13,FALSE),StorageTanks_ProductionOnly!$CC$32)</f>
        <v>0</v>
      </c>
      <c r="J2252" s="14">
        <f>_xlfn.IFNA(VLOOKUP($F2252,StorageTanks_ProductionOnly!$BQ$2:$CE$31,14,FALSE),StorageTanks_ProductionOnly!$CD$32)</f>
        <v>0</v>
      </c>
    </row>
    <row r="2253" spans="1:10" x14ac:dyDescent="0.25">
      <c r="A2253" s="1" t="s">
        <v>8612</v>
      </c>
      <c r="B2253" s="1" t="s">
        <v>8600</v>
      </c>
      <c r="C2253" s="1" t="s">
        <v>5570</v>
      </c>
      <c r="D2253" s="1" t="s">
        <v>363</v>
      </c>
      <c r="E2253" s="1" t="s">
        <v>10353</v>
      </c>
      <c r="F2253" s="13" t="str">
        <f t="shared" si="35"/>
        <v>160A - Appalachian Basin (Eastern Overthrust Area)</v>
      </c>
      <c r="G2253" s="14">
        <f>_xlfn.IFNA(VLOOKUP($F2253,StorageTanks_ProductionOnly!$BQ$2:$CE$31,10,FALSE),StorageTanks_ProductionOnly!$BZ$32)</f>
        <v>3.6494488394335283E-3</v>
      </c>
      <c r="H2253" s="14">
        <f>_xlfn.IFNA(VLOOKUP($F2253,StorageTanks_ProductionOnly!$BQ$2:$CE$31,11,FALSE),StorageTanks_ProductionOnly!$CA$32)</f>
        <v>0.96692952450442948</v>
      </c>
      <c r="I2253" s="14">
        <f>_xlfn.IFNA(VLOOKUP($F2253,StorageTanks_ProductionOnly!$BQ$2:$CE$31,13,FALSE),StorageTanks_ProductionOnly!$CC$32)</f>
        <v>0</v>
      </c>
      <c r="J2253" s="14">
        <f>_xlfn.IFNA(VLOOKUP($F2253,StorageTanks_ProductionOnly!$BQ$2:$CE$31,14,FALSE),StorageTanks_ProductionOnly!$CD$32)</f>
        <v>0</v>
      </c>
    </row>
    <row r="2254" spans="1:10" x14ac:dyDescent="0.25">
      <c r="A2254" s="1" t="s">
        <v>8613</v>
      </c>
      <c r="B2254" s="1" t="s">
        <v>8600</v>
      </c>
      <c r="C2254" s="1" t="s">
        <v>8614</v>
      </c>
      <c r="D2254" s="1" t="s">
        <v>10150</v>
      </c>
      <c r="E2254" s="1" t="s">
        <v>10151</v>
      </c>
      <c r="F2254" s="13" t="str">
        <f t="shared" si="35"/>
        <v>150 - Piedmont-Blue Ridge Prov</v>
      </c>
      <c r="G2254" s="14">
        <f>_xlfn.IFNA(VLOOKUP($F2254,StorageTanks_ProductionOnly!$BQ$2:$CE$31,10,FALSE),StorageTanks_ProductionOnly!$BZ$32)</f>
        <v>5.1641542824907183E-2</v>
      </c>
      <c r="H2254" s="14">
        <f>_xlfn.IFNA(VLOOKUP($F2254,StorageTanks_ProductionOnly!$BQ$2:$CE$31,11,FALSE),StorageTanks_ProductionOnly!$CA$32)</f>
        <v>0.88022939803243827</v>
      </c>
      <c r="I2254" s="14">
        <f>_xlfn.IFNA(VLOOKUP($F2254,StorageTanks_ProductionOnly!$BQ$2:$CE$31,13,FALSE),StorageTanks_ProductionOnly!$CC$32)</f>
        <v>9.9239949282087778E-2</v>
      </c>
      <c r="J2254" s="14">
        <f>_xlfn.IFNA(VLOOKUP($F2254,StorageTanks_ProductionOnly!$BQ$2:$CE$31,14,FALSE),StorageTanks_ProductionOnly!$CD$32)</f>
        <v>0.78502133323338208</v>
      </c>
    </row>
    <row r="2255" spans="1:10" x14ac:dyDescent="0.25">
      <c r="A2255" s="1" t="s">
        <v>8615</v>
      </c>
      <c r="B2255" s="1" t="s">
        <v>8600</v>
      </c>
      <c r="C2255" s="1" t="s">
        <v>4956</v>
      </c>
      <c r="D2255" s="1" t="s">
        <v>363</v>
      </c>
      <c r="E2255" s="1" t="s">
        <v>10353</v>
      </c>
      <c r="F2255" s="13" t="str">
        <f t="shared" si="35"/>
        <v>160A - Appalachian Basin (Eastern Overthrust Area)</v>
      </c>
      <c r="G2255" s="14">
        <f>_xlfn.IFNA(VLOOKUP($F2255,StorageTanks_ProductionOnly!$BQ$2:$CE$31,10,FALSE),StorageTanks_ProductionOnly!$BZ$32)</f>
        <v>3.6494488394335283E-3</v>
      </c>
      <c r="H2255" s="14">
        <f>_xlfn.IFNA(VLOOKUP($F2255,StorageTanks_ProductionOnly!$BQ$2:$CE$31,11,FALSE),StorageTanks_ProductionOnly!$CA$32)</f>
        <v>0.96692952450442948</v>
      </c>
      <c r="I2255" s="14">
        <f>_xlfn.IFNA(VLOOKUP($F2255,StorageTanks_ProductionOnly!$BQ$2:$CE$31,13,FALSE),StorageTanks_ProductionOnly!$CC$32)</f>
        <v>0</v>
      </c>
      <c r="J2255" s="14">
        <f>_xlfn.IFNA(VLOOKUP($F2255,StorageTanks_ProductionOnly!$BQ$2:$CE$31,14,FALSE),StorageTanks_ProductionOnly!$CD$32)</f>
        <v>0</v>
      </c>
    </row>
    <row r="2256" spans="1:10" x14ac:dyDescent="0.25">
      <c r="A2256" s="1" t="s">
        <v>8616</v>
      </c>
      <c r="B2256" s="1" t="s">
        <v>8600</v>
      </c>
      <c r="C2256" s="1" t="s">
        <v>8617</v>
      </c>
      <c r="D2256" s="1" t="s">
        <v>363</v>
      </c>
      <c r="E2256" s="1" t="s">
        <v>10353</v>
      </c>
      <c r="F2256" s="13" t="str">
        <f t="shared" si="35"/>
        <v>160A - Appalachian Basin (Eastern Overthrust Area)</v>
      </c>
      <c r="G2256" s="14">
        <f>_xlfn.IFNA(VLOOKUP($F2256,StorageTanks_ProductionOnly!$BQ$2:$CE$31,10,FALSE),StorageTanks_ProductionOnly!$BZ$32)</f>
        <v>3.6494488394335283E-3</v>
      </c>
      <c r="H2256" s="14">
        <f>_xlfn.IFNA(VLOOKUP($F2256,StorageTanks_ProductionOnly!$BQ$2:$CE$31,11,FALSE),StorageTanks_ProductionOnly!$CA$32)</f>
        <v>0.96692952450442948</v>
      </c>
      <c r="I2256" s="14">
        <f>_xlfn.IFNA(VLOOKUP($F2256,StorageTanks_ProductionOnly!$BQ$2:$CE$31,13,FALSE),StorageTanks_ProductionOnly!$CC$32)</f>
        <v>0</v>
      </c>
      <c r="J2256" s="14">
        <f>_xlfn.IFNA(VLOOKUP($F2256,StorageTanks_ProductionOnly!$BQ$2:$CE$31,14,FALSE),StorageTanks_ProductionOnly!$CD$32)</f>
        <v>0</v>
      </c>
    </row>
    <row r="2257" spans="1:10" x14ac:dyDescent="0.25">
      <c r="A2257" s="1" t="s">
        <v>8618</v>
      </c>
      <c r="B2257" s="1" t="s">
        <v>8600</v>
      </c>
      <c r="C2257" s="1" t="s">
        <v>6844</v>
      </c>
      <c r="D2257" s="1" t="s">
        <v>363</v>
      </c>
      <c r="E2257" s="1" t="s">
        <v>10353</v>
      </c>
      <c r="F2257" s="13" t="str">
        <f t="shared" si="35"/>
        <v>160A - Appalachian Basin (Eastern Overthrust Area)</v>
      </c>
      <c r="G2257" s="14">
        <f>_xlfn.IFNA(VLOOKUP($F2257,StorageTanks_ProductionOnly!$BQ$2:$CE$31,10,FALSE),StorageTanks_ProductionOnly!$BZ$32)</f>
        <v>3.6494488394335283E-3</v>
      </c>
      <c r="H2257" s="14">
        <f>_xlfn.IFNA(VLOOKUP($F2257,StorageTanks_ProductionOnly!$BQ$2:$CE$31,11,FALSE),StorageTanks_ProductionOnly!$CA$32)</f>
        <v>0.96692952450442948</v>
      </c>
      <c r="I2257" s="14">
        <f>_xlfn.IFNA(VLOOKUP($F2257,StorageTanks_ProductionOnly!$BQ$2:$CE$31,13,FALSE),StorageTanks_ProductionOnly!$CC$32)</f>
        <v>0</v>
      </c>
      <c r="J2257" s="14">
        <f>_xlfn.IFNA(VLOOKUP($F2257,StorageTanks_ProductionOnly!$BQ$2:$CE$31,14,FALSE),StorageTanks_ProductionOnly!$CD$32)</f>
        <v>0</v>
      </c>
    </row>
    <row r="2258" spans="1:10" x14ac:dyDescent="0.25">
      <c r="A2258" s="1" t="s">
        <v>8619</v>
      </c>
      <c r="B2258" s="1" t="s">
        <v>8600</v>
      </c>
      <c r="C2258" s="1" t="s">
        <v>7604</v>
      </c>
      <c r="D2258" s="1" t="s">
        <v>363</v>
      </c>
      <c r="E2258" s="1" t="s">
        <v>10353</v>
      </c>
      <c r="F2258" s="13" t="str">
        <f t="shared" si="35"/>
        <v>160A - Appalachian Basin (Eastern Overthrust Area)</v>
      </c>
      <c r="G2258" s="14">
        <f>_xlfn.IFNA(VLOOKUP($F2258,StorageTanks_ProductionOnly!$BQ$2:$CE$31,10,FALSE),StorageTanks_ProductionOnly!$BZ$32)</f>
        <v>3.6494488394335283E-3</v>
      </c>
      <c r="H2258" s="14">
        <f>_xlfn.IFNA(VLOOKUP($F2258,StorageTanks_ProductionOnly!$BQ$2:$CE$31,11,FALSE),StorageTanks_ProductionOnly!$CA$32)</f>
        <v>0.96692952450442948</v>
      </c>
      <c r="I2258" s="14">
        <f>_xlfn.IFNA(VLOOKUP($F2258,StorageTanks_ProductionOnly!$BQ$2:$CE$31,13,FALSE),StorageTanks_ProductionOnly!$CC$32)</f>
        <v>0</v>
      </c>
      <c r="J2258" s="14">
        <f>_xlfn.IFNA(VLOOKUP($F2258,StorageTanks_ProductionOnly!$BQ$2:$CE$31,14,FALSE),StorageTanks_ProductionOnly!$CD$32)</f>
        <v>0</v>
      </c>
    </row>
    <row r="2259" spans="1:10" x14ac:dyDescent="0.25">
      <c r="A2259" s="1" t="s">
        <v>8620</v>
      </c>
      <c r="B2259" s="1" t="s">
        <v>8600</v>
      </c>
      <c r="C2259" s="1" t="s">
        <v>8621</v>
      </c>
      <c r="D2259" s="1" t="s">
        <v>363</v>
      </c>
      <c r="E2259" s="1" t="s">
        <v>10353</v>
      </c>
      <c r="F2259" s="13" t="str">
        <f t="shared" si="35"/>
        <v>160A - Appalachian Basin (Eastern Overthrust Area)</v>
      </c>
      <c r="G2259" s="14">
        <f>_xlfn.IFNA(VLOOKUP($F2259,StorageTanks_ProductionOnly!$BQ$2:$CE$31,10,FALSE),StorageTanks_ProductionOnly!$BZ$32)</f>
        <v>3.6494488394335283E-3</v>
      </c>
      <c r="H2259" s="14">
        <f>_xlfn.IFNA(VLOOKUP($F2259,StorageTanks_ProductionOnly!$BQ$2:$CE$31,11,FALSE),StorageTanks_ProductionOnly!$CA$32)</f>
        <v>0.96692952450442948</v>
      </c>
      <c r="I2259" s="14">
        <f>_xlfn.IFNA(VLOOKUP($F2259,StorageTanks_ProductionOnly!$BQ$2:$CE$31,13,FALSE),StorageTanks_ProductionOnly!$CC$32)</f>
        <v>0</v>
      </c>
      <c r="J2259" s="14">
        <f>_xlfn.IFNA(VLOOKUP($F2259,StorageTanks_ProductionOnly!$BQ$2:$CE$31,14,FALSE),StorageTanks_ProductionOnly!$CD$32)</f>
        <v>0</v>
      </c>
    </row>
    <row r="2260" spans="1:10" x14ac:dyDescent="0.25">
      <c r="A2260" s="1" t="s">
        <v>8622</v>
      </c>
      <c r="B2260" s="1" t="s">
        <v>8600</v>
      </c>
      <c r="C2260" s="1" t="s">
        <v>8623</v>
      </c>
      <c r="D2260" s="1" t="s">
        <v>10150</v>
      </c>
      <c r="E2260" s="1" t="s">
        <v>10151</v>
      </c>
      <c r="F2260" s="13" t="str">
        <f t="shared" si="35"/>
        <v>150 - Piedmont-Blue Ridge Prov</v>
      </c>
      <c r="G2260" s="14">
        <f>_xlfn.IFNA(VLOOKUP($F2260,StorageTanks_ProductionOnly!$BQ$2:$CE$31,10,FALSE),StorageTanks_ProductionOnly!$BZ$32)</f>
        <v>5.1641542824907183E-2</v>
      </c>
      <c r="H2260" s="14">
        <f>_xlfn.IFNA(VLOOKUP($F2260,StorageTanks_ProductionOnly!$BQ$2:$CE$31,11,FALSE),StorageTanks_ProductionOnly!$CA$32)</f>
        <v>0.88022939803243827</v>
      </c>
      <c r="I2260" s="14">
        <f>_xlfn.IFNA(VLOOKUP($F2260,StorageTanks_ProductionOnly!$BQ$2:$CE$31,13,FALSE),StorageTanks_ProductionOnly!$CC$32)</f>
        <v>9.9239949282087778E-2</v>
      </c>
      <c r="J2260" s="14">
        <f>_xlfn.IFNA(VLOOKUP($F2260,StorageTanks_ProductionOnly!$BQ$2:$CE$31,14,FALSE),StorageTanks_ProductionOnly!$CD$32)</f>
        <v>0.78502133323338208</v>
      </c>
    </row>
    <row r="2261" spans="1:10" x14ac:dyDescent="0.25">
      <c r="A2261" s="1" t="s">
        <v>8624</v>
      </c>
      <c r="B2261" s="1" t="s">
        <v>8600</v>
      </c>
      <c r="C2261" s="1" t="s">
        <v>8625</v>
      </c>
      <c r="D2261" s="1" t="s">
        <v>363</v>
      </c>
      <c r="E2261" s="1" t="s">
        <v>10353</v>
      </c>
      <c r="F2261" s="13" t="str">
        <f t="shared" si="35"/>
        <v>160A - Appalachian Basin (Eastern Overthrust Area)</v>
      </c>
      <c r="G2261" s="14">
        <f>_xlfn.IFNA(VLOOKUP($F2261,StorageTanks_ProductionOnly!$BQ$2:$CE$31,10,FALSE),StorageTanks_ProductionOnly!$BZ$32)</f>
        <v>3.6494488394335283E-3</v>
      </c>
      <c r="H2261" s="14">
        <f>_xlfn.IFNA(VLOOKUP($F2261,StorageTanks_ProductionOnly!$BQ$2:$CE$31,11,FALSE),StorageTanks_ProductionOnly!$CA$32)</f>
        <v>0.96692952450442948</v>
      </c>
      <c r="I2261" s="14">
        <f>_xlfn.IFNA(VLOOKUP($F2261,StorageTanks_ProductionOnly!$BQ$2:$CE$31,13,FALSE),StorageTanks_ProductionOnly!$CC$32)</f>
        <v>0</v>
      </c>
      <c r="J2261" s="14">
        <f>_xlfn.IFNA(VLOOKUP($F2261,StorageTanks_ProductionOnly!$BQ$2:$CE$31,14,FALSE),StorageTanks_ProductionOnly!$CD$32)</f>
        <v>0</v>
      </c>
    </row>
    <row r="2262" spans="1:10" x14ac:dyDescent="0.25">
      <c r="A2262" s="1" t="s">
        <v>8626</v>
      </c>
      <c r="B2262" s="1" t="s">
        <v>8600</v>
      </c>
      <c r="C2262" s="1" t="s">
        <v>8627</v>
      </c>
      <c r="D2262" s="1" t="s">
        <v>363</v>
      </c>
      <c r="E2262" s="1" t="s">
        <v>10353</v>
      </c>
      <c r="F2262" s="13" t="str">
        <f t="shared" si="35"/>
        <v>160A - Appalachian Basin (Eastern Overthrust Area)</v>
      </c>
      <c r="G2262" s="14">
        <f>_xlfn.IFNA(VLOOKUP($F2262,StorageTanks_ProductionOnly!$BQ$2:$CE$31,10,FALSE),StorageTanks_ProductionOnly!$BZ$32)</f>
        <v>3.6494488394335283E-3</v>
      </c>
      <c r="H2262" s="14">
        <f>_xlfn.IFNA(VLOOKUP($F2262,StorageTanks_ProductionOnly!$BQ$2:$CE$31,11,FALSE),StorageTanks_ProductionOnly!$CA$32)</f>
        <v>0.96692952450442948</v>
      </c>
      <c r="I2262" s="14">
        <f>_xlfn.IFNA(VLOOKUP($F2262,StorageTanks_ProductionOnly!$BQ$2:$CE$31,13,FALSE),StorageTanks_ProductionOnly!$CC$32)</f>
        <v>0</v>
      </c>
      <c r="J2262" s="14">
        <f>_xlfn.IFNA(VLOOKUP($F2262,StorageTanks_ProductionOnly!$BQ$2:$CE$31,14,FALSE),StorageTanks_ProductionOnly!$CD$32)</f>
        <v>0</v>
      </c>
    </row>
    <row r="2263" spans="1:10" x14ac:dyDescent="0.25">
      <c r="A2263" s="1" t="s">
        <v>8628</v>
      </c>
      <c r="B2263" s="1" t="s">
        <v>8600</v>
      </c>
      <c r="C2263" s="1" t="s">
        <v>6058</v>
      </c>
      <c r="D2263" s="1" t="s">
        <v>363</v>
      </c>
      <c r="E2263" s="1" t="s">
        <v>10353</v>
      </c>
      <c r="F2263" s="13" t="str">
        <f t="shared" si="35"/>
        <v>160A - Appalachian Basin (Eastern Overthrust Area)</v>
      </c>
      <c r="G2263" s="14">
        <f>_xlfn.IFNA(VLOOKUP($F2263,StorageTanks_ProductionOnly!$BQ$2:$CE$31,10,FALSE),StorageTanks_ProductionOnly!$BZ$32)</f>
        <v>3.6494488394335283E-3</v>
      </c>
      <c r="H2263" s="14">
        <f>_xlfn.IFNA(VLOOKUP($F2263,StorageTanks_ProductionOnly!$BQ$2:$CE$31,11,FALSE),StorageTanks_ProductionOnly!$CA$32)</f>
        <v>0.96692952450442948</v>
      </c>
      <c r="I2263" s="14">
        <f>_xlfn.IFNA(VLOOKUP($F2263,StorageTanks_ProductionOnly!$BQ$2:$CE$31,13,FALSE),StorageTanks_ProductionOnly!$CC$32)</f>
        <v>0</v>
      </c>
      <c r="J2263" s="14">
        <f>_xlfn.IFNA(VLOOKUP($F2263,StorageTanks_ProductionOnly!$BQ$2:$CE$31,14,FALSE),StorageTanks_ProductionOnly!$CD$32)</f>
        <v>0</v>
      </c>
    </row>
    <row r="2264" spans="1:10" x14ac:dyDescent="0.25">
      <c r="A2264" s="1" t="s">
        <v>8629</v>
      </c>
      <c r="B2264" s="1" t="s">
        <v>8600</v>
      </c>
      <c r="C2264" s="1" t="s">
        <v>5192</v>
      </c>
      <c r="D2264" s="1" t="s">
        <v>363</v>
      </c>
      <c r="E2264" s="1" t="s">
        <v>10353</v>
      </c>
      <c r="F2264" s="13" t="str">
        <f t="shared" si="35"/>
        <v>160A - Appalachian Basin (Eastern Overthrust Area)</v>
      </c>
      <c r="G2264" s="14">
        <f>_xlfn.IFNA(VLOOKUP($F2264,StorageTanks_ProductionOnly!$BQ$2:$CE$31,10,FALSE),StorageTanks_ProductionOnly!$BZ$32)</f>
        <v>3.6494488394335283E-3</v>
      </c>
      <c r="H2264" s="14">
        <f>_xlfn.IFNA(VLOOKUP($F2264,StorageTanks_ProductionOnly!$BQ$2:$CE$31,11,FALSE),StorageTanks_ProductionOnly!$CA$32)</f>
        <v>0.96692952450442948</v>
      </c>
      <c r="I2264" s="14">
        <f>_xlfn.IFNA(VLOOKUP($F2264,StorageTanks_ProductionOnly!$BQ$2:$CE$31,13,FALSE),StorageTanks_ProductionOnly!$CC$32)</f>
        <v>0</v>
      </c>
      <c r="J2264" s="14">
        <f>_xlfn.IFNA(VLOOKUP($F2264,StorageTanks_ProductionOnly!$BQ$2:$CE$31,14,FALSE),StorageTanks_ProductionOnly!$CD$32)</f>
        <v>0</v>
      </c>
    </row>
    <row r="2265" spans="1:10" x14ac:dyDescent="0.25">
      <c r="A2265" s="1" t="s">
        <v>8630</v>
      </c>
      <c r="B2265" s="1" t="s">
        <v>8600</v>
      </c>
      <c r="C2265" s="1" t="s">
        <v>5198</v>
      </c>
      <c r="D2265" s="1" t="s">
        <v>10284</v>
      </c>
      <c r="E2265" s="1" t="s">
        <v>10285</v>
      </c>
      <c r="F2265" s="13" t="str">
        <f t="shared" si="35"/>
        <v>160 - Appalachian Basin</v>
      </c>
      <c r="G2265" s="14">
        <f>_xlfn.IFNA(VLOOKUP($F2265,StorageTanks_ProductionOnly!$BQ$2:$CE$31,10,FALSE),StorageTanks_ProductionOnly!$BZ$32)</f>
        <v>0</v>
      </c>
      <c r="H2265" s="14">
        <f>_xlfn.IFNA(VLOOKUP($F2265,StorageTanks_ProductionOnly!$BQ$2:$CE$31,11,FALSE),StorageTanks_ProductionOnly!$CA$32)</f>
        <v>0.93326212150909493</v>
      </c>
      <c r="I2265" s="14">
        <f>_xlfn.IFNA(VLOOKUP($F2265,StorageTanks_ProductionOnly!$BQ$2:$CE$31,13,FALSE),StorageTanks_ProductionOnly!$CC$32)</f>
        <v>0</v>
      </c>
      <c r="J2265" s="14">
        <f>_xlfn.IFNA(VLOOKUP($F2265,StorageTanks_ProductionOnly!$BQ$2:$CE$31,14,FALSE),StorageTanks_ProductionOnly!$CD$32)</f>
        <v>0</v>
      </c>
    </row>
    <row r="2266" spans="1:10" x14ac:dyDescent="0.25">
      <c r="A2266" s="1" t="s">
        <v>8631</v>
      </c>
      <c r="B2266" s="1" t="s">
        <v>8600</v>
      </c>
      <c r="C2266" s="1" t="s">
        <v>6064</v>
      </c>
      <c r="D2266" s="1" t="s">
        <v>363</v>
      </c>
      <c r="E2266" s="1" t="s">
        <v>10353</v>
      </c>
      <c r="F2266" s="13" t="str">
        <f t="shared" si="35"/>
        <v>160A - Appalachian Basin (Eastern Overthrust Area)</v>
      </c>
      <c r="G2266" s="14">
        <f>_xlfn.IFNA(VLOOKUP($F2266,StorageTanks_ProductionOnly!$BQ$2:$CE$31,10,FALSE),StorageTanks_ProductionOnly!$BZ$32)</f>
        <v>3.6494488394335283E-3</v>
      </c>
      <c r="H2266" s="14">
        <f>_xlfn.IFNA(VLOOKUP($F2266,StorageTanks_ProductionOnly!$BQ$2:$CE$31,11,FALSE),StorageTanks_ProductionOnly!$CA$32)</f>
        <v>0.96692952450442948</v>
      </c>
      <c r="I2266" s="14">
        <f>_xlfn.IFNA(VLOOKUP($F2266,StorageTanks_ProductionOnly!$BQ$2:$CE$31,13,FALSE),StorageTanks_ProductionOnly!$CC$32)</f>
        <v>0</v>
      </c>
      <c r="J2266" s="14">
        <f>_xlfn.IFNA(VLOOKUP($F2266,StorageTanks_ProductionOnly!$BQ$2:$CE$31,14,FALSE),StorageTanks_ProductionOnly!$CD$32)</f>
        <v>0</v>
      </c>
    </row>
    <row r="2267" spans="1:10" x14ac:dyDescent="0.25">
      <c r="A2267" s="1" t="s">
        <v>8632</v>
      </c>
      <c r="B2267" s="1" t="s">
        <v>8600</v>
      </c>
      <c r="C2267" s="1" t="s">
        <v>8633</v>
      </c>
      <c r="D2267" s="1" t="s">
        <v>363</v>
      </c>
      <c r="E2267" s="1" t="s">
        <v>10353</v>
      </c>
      <c r="F2267" s="13" t="str">
        <f t="shared" si="35"/>
        <v>160A - Appalachian Basin (Eastern Overthrust Area)</v>
      </c>
      <c r="G2267" s="14">
        <f>_xlfn.IFNA(VLOOKUP($F2267,StorageTanks_ProductionOnly!$BQ$2:$CE$31,10,FALSE),StorageTanks_ProductionOnly!$BZ$32)</f>
        <v>3.6494488394335283E-3</v>
      </c>
      <c r="H2267" s="14">
        <f>_xlfn.IFNA(VLOOKUP($F2267,StorageTanks_ProductionOnly!$BQ$2:$CE$31,11,FALSE),StorageTanks_ProductionOnly!$CA$32)</f>
        <v>0.96692952450442948</v>
      </c>
      <c r="I2267" s="14">
        <f>_xlfn.IFNA(VLOOKUP($F2267,StorageTanks_ProductionOnly!$BQ$2:$CE$31,13,FALSE),StorageTanks_ProductionOnly!$CC$32)</f>
        <v>0</v>
      </c>
      <c r="J2267" s="14">
        <f>_xlfn.IFNA(VLOOKUP($F2267,StorageTanks_ProductionOnly!$BQ$2:$CE$31,14,FALSE),StorageTanks_ProductionOnly!$CD$32)</f>
        <v>0</v>
      </c>
    </row>
    <row r="2268" spans="1:10" x14ac:dyDescent="0.25">
      <c r="A2268" s="1" t="s">
        <v>8634</v>
      </c>
      <c r="B2268" s="1" t="s">
        <v>8600</v>
      </c>
      <c r="C2268" s="1" t="s">
        <v>6218</v>
      </c>
      <c r="D2268" s="1" t="s">
        <v>10150</v>
      </c>
      <c r="E2268" s="1" t="s">
        <v>10151</v>
      </c>
      <c r="F2268" s="13" t="str">
        <f t="shared" si="35"/>
        <v>150 - Piedmont-Blue Ridge Prov</v>
      </c>
      <c r="G2268" s="14">
        <f>_xlfn.IFNA(VLOOKUP($F2268,StorageTanks_ProductionOnly!$BQ$2:$CE$31,10,FALSE),StorageTanks_ProductionOnly!$BZ$32)</f>
        <v>5.1641542824907183E-2</v>
      </c>
      <c r="H2268" s="14">
        <f>_xlfn.IFNA(VLOOKUP($F2268,StorageTanks_ProductionOnly!$BQ$2:$CE$31,11,FALSE),StorageTanks_ProductionOnly!$CA$32)</f>
        <v>0.88022939803243827</v>
      </c>
      <c r="I2268" s="14">
        <f>_xlfn.IFNA(VLOOKUP($F2268,StorageTanks_ProductionOnly!$BQ$2:$CE$31,13,FALSE),StorageTanks_ProductionOnly!$CC$32)</f>
        <v>9.9239949282087778E-2</v>
      </c>
      <c r="J2268" s="14">
        <f>_xlfn.IFNA(VLOOKUP($F2268,StorageTanks_ProductionOnly!$BQ$2:$CE$31,14,FALSE),StorageTanks_ProductionOnly!$CD$32)</f>
        <v>0.78502133323338208</v>
      </c>
    </row>
    <row r="2269" spans="1:10" x14ac:dyDescent="0.25">
      <c r="A2269" s="1" t="s">
        <v>8635</v>
      </c>
      <c r="B2269" s="1" t="s">
        <v>8600</v>
      </c>
      <c r="C2269" s="1" t="s">
        <v>6511</v>
      </c>
      <c r="D2269" s="1" t="s">
        <v>363</v>
      </c>
      <c r="E2269" s="1" t="s">
        <v>10353</v>
      </c>
      <c r="F2269" s="13" t="str">
        <f t="shared" si="35"/>
        <v>160A - Appalachian Basin (Eastern Overthrust Area)</v>
      </c>
      <c r="G2269" s="14">
        <f>_xlfn.IFNA(VLOOKUP($F2269,StorageTanks_ProductionOnly!$BQ$2:$CE$31,10,FALSE),StorageTanks_ProductionOnly!$BZ$32)</f>
        <v>3.6494488394335283E-3</v>
      </c>
      <c r="H2269" s="14">
        <f>_xlfn.IFNA(VLOOKUP($F2269,StorageTanks_ProductionOnly!$BQ$2:$CE$31,11,FALSE),StorageTanks_ProductionOnly!$CA$32)</f>
        <v>0.96692952450442948</v>
      </c>
      <c r="I2269" s="14">
        <f>_xlfn.IFNA(VLOOKUP($F2269,StorageTanks_ProductionOnly!$BQ$2:$CE$31,13,FALSE),StorageTanks_ProductionOnly!$CC$32)</f>
        <v>0</v>
      </c>
      <c r="J2269" s="14">
        <f>_xlfn.IFNA(VLOOKUP($F2269,StorageTanks_ProductionOnly!$BQ$2:$CE$31,14,FALSE),StorageTanks_ProductionOnly!$CD$32)</f>
        <v>0</v>
      </c>
    </row>
    <row r="2270" spans="1:10" x14ac:dyDescent="0.25">
      <c r="A2270" s="1" t="s">
        <v>8636</v>
      </c>
      <c r="B2270" s="1" t="s">
        <v>8600</v>
      </c>
      <c r="C2270" s="1" t="s">
        <v>7985</v>
      </c>
      <c r="D2270" s="1" t="s">
        <v>10284</v>
      </c>
      <c r="E2270" s="1" t="s">
        <v>10285</v>
      </c>
      <c r="F2270" s="13" t="str">
        <f t="shared" si="35"/>
        <v>160 - Appalachian Basin</v>
      </c>
      <c r="G2270" s="14">
        <f>_xlfn.IFNA(VLOOKUP($F2270,StorageTanks_ProductionOnly!$BQ$2:$CE$31,10,FALSE),StorageTanks_ProductionOnly!$BZ$32)</f>
        <v>0</v>
      </c>
      <c r="H2270" s="14">
        <f>_xlfn.IFNA(VLOOKUP($F2270,StorageTanks_ProductionOnly!$BQ$2:$CE$31,11,FALSE),StorageTanks_ProductionOnly!$CA$32)</f>
        <v>0.93326212150909493</v>
      </c>
      <c r="I2270" s="14">
        <f>_xlfn.IFNA(VLOOKUP($F2270,StorageTanks_ProductionOnly!$BQ$2:$CE$31,13,FALSE),StorageTanks_ProductionOnly!$CC$32)</f>
        <v>0</v>
      </c>
      <c r="J2270" s="14">
        <f>_xlfn.IFNA(VLOOKUP($F2270,StorageTanks_ProductionOnly!$BQ$2:$CE$31,14,FALSE),StorageTanks_ProductionOnly!$CD$32)</f>
        <v>0</v>
      </c>
    </row>
    <row r="2271" spans="1:10" x14ac:dyDescent="0.25">
      <c r="A2271" s="1" t="s">
        <v>8637</v>
      </c>
      <c r="B2271" s="1" t="s">
        <v>8600</v>
      </c>
      <c r="C2271" s="1" t="s">
        <v>5000</v>
      </c>
      <c r="D2271" s="1" t="s">
        <v>363</v>
      </c>
      <c r="E2271" s="1" t="s">
        <v>10353</v>
      </c>
      <c r="F2271" s="13" t="str">
        <f t="shared" si="35"/>
        <v>160A - Appalachian Basin (Eastern Overthrust Area)</v>
      </c>
      <c r="G2271" s="14">
        <f>_xlfn.IFNA(VLOOKUP($F2271,StorageTanks_ProductionOnly!$BQ$2:$CE$31,10,FALSE),StorageTanks_ProductionOnly!$BZ$32)</f>
        <v>3.6494488394335283E-3</v>
      </c>
      <c r="H2271" s="14">
        <f>_xlfn.IFNA(VLOOKUP($F2271,StorageTanks_ProductionOnly!$BQ$2:$CE$31,11,FALSE),StorageTanks_ProductionOnly!$CA$32)</f>
        <v>0.96692952450442948</v>
      </c>
      <c r="I2271" s="14">
        <f>_xlfn.IFNA(VLOOKUP($F2271,StorageTanks_ProductionOnly!$BQ$2:$CE$31,13,FALSE),StorageTanks_ProductionOnly!$CC$32)</f>
        <v>0</v>
      </c>
      <c r="J2271" s="14">
        <f>_xlfn.IFNA(VLOOKUP($F2271,StorageTanks_ProductionOnly!$BQ$2:$CE$31,14,FALSE),StorageTanks_ProductionOnly!$CD$32)</f>
        <v>0</v>
      </c>
    </row>
    <row r="2272" spans="1:10" x14ac:dyDescent="0.25">
      <c r="A2272" s="1" t="s">
        <v>8638</v>
      </c>
      <c r="B2272" s="1" t="s">
        <v>8600</v>
      </c>
      <c r="C2272" s="1" t="s">
        <v>8639</v>
      </c>
      <c r="D2272" s="1" t="s">
        <v>363</v>
      </c>
      <c r="E2272" s="1" t="s">
        <v>10353</v>
      </c>
      <c r="F2272" s="13" t="str">
        <f t="shared" si="35"/>
        <v>160A - Appalachian Basin (Eastern Overthrust Area)</v>
      </c>
      <c r="G2272" s="14">
        <f>_xlfn.IFNA(VLOOKUP($F2272,StorageTanks_ProductionOnly!$BQ$2:$CE$31,10,FALSE),StorageTanks_ProductionOnly!$BZ$32)</f>
        <v>3.6494488394335283E-3</v>
      </c>
      <c r="H2272" s="14">
        <f>_xlfn.IFNA(VLOOKUP($F2272,StorageTanks_ProductionOnly!$BQ$2:$CE$31,11,FALSE),StorageTanks_ProductionOnly!$CA$32)</f>
        <v>0.96692952450442948</v>
      </c>
      <c r="I2272" s="14">
        <f>_xlfn.IFNA(VLOOKUP($F2272,StorageTanks_ProductionOnly!$BQ$2:$CE$31,13,FALSE),StorageTanks_ProductionOnly!$CC$32)</f>
        <v>0</v>
      </c>
      <c r="J2272" s="14">
        <f>_xlfn.IFNA(VLOOKUP($F2272,StorageTanks_ProductionOnly!$BQ$2:$CE$31,14,FALSE),StorageTanks_ProductionOnly!$CD$32)</f>
        <v>0</v>
      </c>
    </row>
    <row r="2273" spans="1:10" x14ac:dyDescent="0.25">
      <c r="A2273" s="1" t="s">
        <v>8640</v>
      </c>
      <c r="B2273" s="1" t="s">
        <v>8600</v>
      </c>
      <c r="C2273" s="1" t="s">
        <v>5002</v>
      </c>
      <c r="D2273" s="1" t="s">
        <v>363</v>
      </c>
      <c r="E2273" s="1" t="s">
        <v>10353</v>
      </c>
      <c r="F2273" s="13" t="str">
        <f t="shared" si="35"/>
        <v>160A - Appalachian Basin (Eastern Overthrust Area)</v>
      </c>
      <c r="G2273" s="14">
        <f>_xlfn.IFNA(VLOOKUP($F2273,StorageTanks_ProductionOnly!$BQ$2:$CE$31,10,FALSE),StorageTanks_ProductionOnly!$BZ$32)</f>
        <v>3.6494488394335283E-3</v>
      </c>
      <c r="H2273" s="14">
        <f>_xlfn.IFNA(VLOOKUP($F2273,StorageTanks_ProductionOnly!$BQ$2:$CE$31,11,FALSE),StorageTanks_ProductionOnly!$CA$32)</f>
        <v>0.96692952450442948</v>
      </c>
      <c r="I2273" s="14">
        <f>_xlfn.IFNA(VLOOKUP($F2273,StorageTanks_ProductionOnly!$BQ$2:$CE$31,13,FALSE),StorageTanks_ProductionOnly!$CC$32)</f>
        <v>0</v>
      </c>
      <c r="J2273" s="14">
        <f>_xlfn.IFNA(VLOOKUP($F2273,StorageTanks_ProductionOnly!$BQ$2:$CE$31,14,FALSE),StorageTanks_ProductionOnly!$CD$32)</f>
        <v>0</v>
      </c>
    </row>
    <row r="2274" spans="1:10" x14ac:dyDescent="0.25">
      <c r="A2274" s="1" t="s">
        <v>8641</v>
      </c>
      <c r="B2274" s="1" t="s">
        <v>8600</v>
      </c>
      <c r="C2274" s="1" t="s">
        <v>5212</v>
      </c>
      <c r="D2274" s="1" t="s">
        <v>363</v>
      </c>
      <c r="E2274" s="1" t="s">
        <v>10353</v>
      </c>
      <c r="F2274" s="13" t="str">
        <f t="shared" si="35"/>
        <v>160A - Appalachian Basin (Eastern Overthrust Area)</v>
      </c>
      <c r="G2274" s="14">
        <f>_xlfn.IFNA(VLOOKUP($F2274,StorageTanks_ProductionOnly!$BQ$2:$CE$31,10,FALSE),StorageTanks_ProductionOnly!$BZ$32)</f>
        <v>3.6494488394335283E-3</v>
      </c>
      <c r="H2274" s="14">
        <f>_xlfn.IFNA(VLOOKUP($F2274,StorageTanks_ProductionOnly!$BQ$2:$CE$31,11,FALSE),StorageTanks_ProductionOnly!$CA$32)</f>
        <v>0.96692952450442948</v>
      </c>
      <c r="I2274" s="14">
        <f>_xlfn.IFNA(VLOOKUP($F2274,StorageTanks_ProductionOnly!$BQ$2:$CE$31,13,FALSE),StorageTanks_ProductionOnly!$CC$32)</f>
        <v>0</v>
      </c>
      <c r="J2274" s="14">
        <f>_xlfn.IFNA(VLOOKUP($F2274,StorageTanks_ProductionOnly!$BQ$2:$CE$31,14,FALSE),StorageTanks_ProductionOnly!$CD$32)</f>
        <v>0</v>
      </c>
    </row>
    <row r="2275" spans="1:10" x14ac:dyDescent="0.25">
      <c r="A2275" s="1" t="s">
        <v>8642</v>
      </c>
      <c r="B2275" s="1" t="s">
        <v>8600</v>
      </c>
      <c r="C2275" s="1" t="s">
        <v>5006</v>
      </c>
      <c r="D2275" s="1" t="s">
        <v>363</v>
      </c>
      <c r="E2275" s="1" t="s">
        <v>10353</v>
      </c>
      <c r="F2275" s="13" t="str">
        <f t="shared" si="35"/>
        <v>160A - Appalachian Basin (Eastern Overthrust Area)</v>
      </c>
      <c r="G2275" s="14">
        <f>_xlfn.IFNA(VLOOKUP($F2275,StorageTanks_ProductionOnly!$BQ$2:$CE$31,10,FALSE),StorageTanks_ProductionOnly!$BZ$32)</f>
        <v>3.6494488394335283E-3</v>
      </c>
      <c r="H2275" s="14">
        <f>_xlfn.IFNA(VLOOKUP($F2275,StorageTanks_ProductionOnly!$BQ$2:$CE$31,11,FALSE),StorageTanks_ProductionOnly!$CA$32)</f>
        <v>0.96692952450442948</v>
      </c>
      <c r="I2275" s="14">
        <f>_xlfn.IFNA(VLOOKUP($F2275,StorageTanks_ProductionOnly!$BQ$2:$CE$31,13,FALSE),StorageTanks_ProductionOnly!$CC$32)</f>
        <v>0</v>
      </c>
      <c r="J2275" s="14">
        <f>_xlfn.IFNA(VLOOKUP($F2275,StorageTanks_ProductionOnly!$BQ$2:$CE$31,14,FALSE),StorageTanks_ProductionOnly!$CD$32)</f>
        <v>0</v>
      </c>
    </row>
    <row r="2276" spans="1:10" x14ac:dyDescent="0.25">
      <c r="A2276" s="1" t="s">
        <v>8643</v>
      </c>
      <c r="B2276" s="1" t="s">
        <v>8600</v>
      </c>
      <c r="C2276" s="1" t="s">
        <v>8644</v>
      </c>
      <c r="D2276" s="1" t="s">
        <v>363</v>
      </c>
      <c r="E2276" s="1" t="s">
        <v>10353</v>
      </c>
      <c r="F2276" s="13" t="str">
        <f t="shared" si="35"/>
        <v>160A - Appalachian Basin (Eastern Overthrust Area)</v>
      </c>
      <c r="G2276" s="14">
        <f>_xlfn.IFNA(VLOOKUP($F2276,StorageTanks_ProductionOnly!$BQ$2:$CE$31,10,FALSE),StorageTanks_ProductionOnly!$BZ$32)</f>
        <v>3.6494488394335283E-3</v>
      </c>
      <c r="H2276" s="14">
        <f>_xlfn.IFNA(VLOOKUP($F2276,StorageTanks_ProductionOnly!$BQ$2:$CE$31,11,FALSE),StorageTanks_ProductionOnly!$CA$32)</f>
        <v>0.96692952450442948</v>
      </c>
      <c r="I2276" s="14">
        <f>_xlfn.IFNA(VLOOKUP($F2276,StorageTanks_ProductionOnly!$BQ$2:$CE$31,13,FALSE),StorageTanks_ProductionOnly!$CC$32)</f>
        <v>0</v>
      </c>
      <c r="J2276" s="14">
        <f>_xlfn.IFNA(VLOOKUP($F2276,StorageTanks_ProductionOnly!$BQ$2:$CE$31,14,FALSE),StorageTanks_ProductionOnly!$CD$32)</f>
        <v>0</v>
      </c>
    </row>
    <row r="2277" spans="1:10" x14ac:dyDescent="0.25">
      <c r="A2277" s="1" t="s">
        <v>8645</v>
      </c>
      <c r="B2277" s="1" t="s">
        <v>8600</v>
      </c>
      <c r="C2277" s="1" t="s">
        <v>8646</v>
      </c>
      <c r="D2277" s="1" t="s">
        <v>363</v>
      </c>
      <c r="E2277" s="1" t="s">
        <v>10353</v>
      </c>
      <c r="F2277" s="13" t="str">
        <f t="shared" si="35"/>
        <v>160A - Appalachian Basin (Eastern Overthrust Area)</v>
      </c>
      <c r="G2277" s="14">
        <f>_xlfn.IFNA(VLOOKUP($F2277,StorageTanks_ProductionOnly!$BQ$2:$CE$31,10,FALSE),StorageTanks_ProductionOnly!$BZ$32)</f>
        <v>3.6494488394335283E-3</v>
      </c>
      <c r="H2277" s="14">
        <f>_xlfn.IFNA(VLOOKUP($F2277,StorageTanks_ProductionOnly!$BQ$2:$CE$31,11,FALSE),StorageTanks_ProductionOnly!$CA$32)</f>
        <v>0.96692952450442948</v>
      </c>
      <c r="I2277" s="14">
        <f>_xlfn.IFNA(VLOOKUP($F2277,StorageTanks_ProductionOnly!$BQ$2:$CE$31,13,FALSE),StorageTanks_ProductionOnly!$CC$32)</f>
        <v>0</v>
      </c>
      <c r="J2277" s="14">
        <f>_xlfn.IFNA(VLOOKUP($F2277,StorageTanks_ProductionOnly!$BQ$2:$CE$31,14,FALSE),StorageTanks_ProductionOnly!$CD$32)</f>
        <v>0</v>
      </c>
    </row>
    <row r="2278" spans="1:10" x14ac:dyDescent="0.25">
      <c r="A2278" s="1" t="s">
        <v>8647</v>
      </c>
      <c r="B2278" s="1" t="s">
        <v>8600</v>
      </c>
      <c r="C2278" s="1" t="s">
        <v>5016</v>
      </c>
      <c r="D2278" s="1" t="s">
        <v>363</v>
      </c>
      <c r="E2278" s="1" t="s">
        <v>10353</v>
      </c>
      <c r="F2278" s="13" t="str">
        <f t="shared" si="35"/>
        <v>160A - Appalachian Basin (Eastern Overthrust Area)</v>
      </c>
      <c r="G2278" s="14">
        <f>_xlfn.IFNA(VLOOKUP($F2278,StorageTanks_ProductionOnly!$BQ$2:$CE$31,10,FALSE),StorageTanks_ProductionOnly!$BZ$32)</f>
        <v>3.6494488394335283E-3</v>
      </c>
      <c r="H2278" s="14">
        <f>_xlfn.IFNA(VLOOKUP($F2278,StorageTanks_ProductionOnly!$BQ$2:$CE$31,11,FALSE),StorageTanks_ProductionOnly!$CA$32)</f>
        <v>0.96692952450442948</v>
      </c>
      <c r="I2278" s="14">
        <f>_xlfn.IFNA(VLOOKUP($F2278,StorageTanks_ProductionOnly!$BQ$2:$CE$31,13,FALSE),StorageTanks_ProductionOnly!$CC$32)</f>
        <v>0</v>
      </c>
      <c r="J2278" s="14">
        <f>_xlfn.IFNA(VLOOKUP($F2278,StorageTanks_ProductionOnly!$BQ$2:$CE$31,14,FALSE),StorageTanks_ProductionOnly!$CD$32)</f>
        <v>0</v>
      </c>
    </row>
    <row r="2279" spans="1:10" x14ac:dyDescent="0.25">
      <c r="A2279" s="1" t="s">
        <v>8648</v>
      </c>
      <c r="B2279" s="1" t="s">
        <v>8600</v>
      </c>
      <c r="C2279" s="1" t="s">
        <v>8649</v>
      </c>
      <c r="D2279" s="1" t="s">
        <v>363</v>
      </c>
      <c r="E2279" s="1" t="s">
        <v>10353</v>
      </c>
      <c r="F2279" s="13" t="str">
        <f t="shared" si="35"/>
        <v>160A - Appalachian Basin (Eastern Overthrust Area)</v>
      </c>
      <c r="G2279" s="14">
        <f>_xlfn.IFNA(VLOOKUP($F2279,StorageTanks_ProductionOnly!$BQ$2:$CE$31,10,FALSE),StorageTanks_ProductionOnly!$BZ$32)</f>
        <v>3.6494488394335283E-3</v>
      </c>
      <c r="H2279" s="14">
        <f>_xlfn.IFNA(VLOOKUP($F2279,StorageTanks_ProductionOnly!$BQ$2:$CE$31,11,FALSE),StorageTanks_ProductionOnly!$CA$32)</f>
        <v>0.96692952450442948</v>
      </c>
      <c r="I2279" s="14">
        <f>_xlfn.IFNA(VLOOKUP($F2279,StorageTanks_ProductionOnly!$BQ$2:$CE$31,13,FALSE),StorageTanks_ProductionOnly!$CC$32)</f>
        <v>0</v>
      </c>
      <c r="J2279" s="14">
        <f>_xlfn.IFNA(VLOOKUP($F2279,StorageTanks_ProductionOnly!$BQ$2:$CE$31,14,FALSE),StorageTanks_ProductionOnly!$CD$32)</f>
        <v>0</v>
      </c>
    </row>
    <row r="2280" spans="1:10" x14ac:dyDescent="0.25">
      <c r="A2280" s="1" t="s">
        <v>8650</v>
      </c>
      <c r="B2280" s="1" t="s">
        <v>8600</v>
      </c>
      <c r="C2280" s="1" t="s">
        <v>8651</v>
      </c>
      <c r="D2280" s="1" t="s">
        <v>363</v>
      </c>
      <c r="E2280" s="1" t="s">
        <v>10353</v>
      </c>
      <c r="F2280" s="13" t="str">
        <f t="shared" si="35"/>
        <v>160A - Appalachian Basin (Eastern Overthrust Area)</v>
      </c>
      <c r="G2280" s="14">
        <f>_xlfn.IFNA(VLOOKUP($F2280,StorageTanks_ProductionOnly!$BQ$2:$CE$31,10,FALSE),StorageTanks_ProductionOnly!$BZ$32)</f>
        <v>3.6494488394335283E-3</v>
      </c>
      <c r="H2280" s="14">
        <f>_xlfn.IFNA(VLOOKUP($F2280,StorageTanks_ProductionOnly!$BQ$2:$CE$31,11,FALSE),StorageTanks_ProductionOnly!$CA$32)</f>
        <v>0.96692952450442948</v>
      </c>
      <c r="I2280" s="14">
        <f>_xlfn.IFNA(VLOOKUP($F2280,StorageTanks_ProductionOnly!$BQ$2:$CE$31,13,FALSE),StorageTanks_ProductionOnly!$CC$32)</f>
        <v>0</v>
      </c>
      <c r="J2280" s="14">
        <f>_xlfn.IFNA(VLOOKUP($F2280,StorageTanks_ProductionOnly!$BQ$2:$CE$31,14,FALSE),StorageTanks_ProductionOnly!$CD$32)</f>
        <v>0</v>
      </c>
    </row>
    <row r="2281" spans="1:10" x14ac:dyDescent="0.25">
      <c r="A2281" s="1" t="s">
        <v>8652</v>
      </c>
      <c r="B2281" s="1" t="s">
        <v>8600</v>
      </c>
      <c r="C2281" s="1" t="s">
        <v>7769</v>
      </c>
      <c r="D2281" s="1" t="s">
        <v>10150</v>
      </c>
      <c r="E2281" s="1" t="s">
        <v>10151</v>
      </c>
      <c r="F2281" s="13" t="str">
        <f t="shared" si="35"/>
        <v>150 - Piedmont-Blue Ridge Prov</v>
      </c>
      <c r="G2281" s="14">
        <f>_xlfn.IFNA(VLOOKUP($F2281,StorageTanks_ProductionOnly!$BQ$2:$CE$31,10,FALSE),StorageTanks_ProductionOnly!$BZ$32)</f>
        <v>5.1641542824907183E-2</v>
      </c>
      <c r="H2281" s="14">
        <f>_xlfn.IFNA(VLOOKUP($F2281,StorageTanks_ProductionOnly!$BQ$2:$CE$31,11,FALSE),StorageTanks_ProductionOnly!$CA$32)</f>
        <v>0.88022939803243827</v>
      </c>
      <c r="I2281" s="14">
        <f>_xlfn.IFNA(VLOOKUP($F2281,StorageTanks_ProductionOnly!$BQ$2:$CE$31,13,FALSE),StorageTanks_ProductionOnly!$CC$32)</f>
        <v>9.9239949282087778E-2</v>
      </c>
      <c r="J2281" s="14">
        <f>_xlfn.IFNA(VLOOKUP($F2281,StorageTanks_ProductionOnly!$BQ$2:$CE$31,14,FALSE),StorageTanks_ProductionOnly!$CD$32)</f>
        <v>0.78502133323338208</v>
      </c>
    </row>
    <row r="2282" spans="1:10" x14ac:dyDescent="0.25">
      <c r="A2282" s="1" t="s">
        <v>8653</v>
      </c>
      <c r="B2282" s="1" t="s">
        <v>8600</v>
      </c>
      <c r="C2282" s="1" t="s">
        <v>5022</v>
      </c>
      <c r="D2282" s="1" t="s">
        <v>363</v>
      </c>
      <c r="E2282" s="1" t="s">
        <v>10353</v>
      </c>
      <c r="F2282" s="13" t="str">
        <f t="shared" si="35"/>
        <v>160A - Appalachian Basin (Eastern Overthrust Area)</v>
      </c>
      <c r="G2282" s="14">
        <f>_xlfn.IFNA(VLOOKUP($F2282,StorageTanks_ProductionOnly!$BQ$2:$CE$31,10,FALSE),StorageTanks_ProductionOnly!$BZ$32)</f>
        <v>3.6494488394335283E-3</v>
      </c>
      <c r="H2282" s="14">
        <f>_xlfn.IFNA(VLOOKUP($F2282,StorageTanks_ProductionOnly!$BQ$2:$CE$31,11,FALSE),StorageTanks_ProductionOnly!$CA$32)</f>
        <v>0.96692952450442948</v>
      </c>
      <c r="I2282" s="14">
        <f>_xlfn.IFNA(VLOOKUP($F2282,StorageTanks_ProductionOnly!$BQ$2:$CE$31,13,FALSE),StorageTanks_ProductionOnly!$CC$32)</f>
        <v>0</v>
      </c>
      <c r="J2282" s="14">
        <f>_xlfn.IFNA(VLOOKUP($F2282,StorageTanks_ProductionOnly!$BQ$2:$CE$31,14,FALSE),StorageTanks_ProductionOnly!$CD$32)</f>
        <v>0</v>
      </c>
    </row>
    <row r="2283" spans="1:10" x14ac:dyDescent="0.25">
      <c r="A2283" s="1" t="s">
        <v>8654</v>
      </c>
      <c r="B2283" s="1" t="s">
        <v>8600</v>
      </c>
      <c r="C2283" s="1" t="s">
        <v>8655</v>
      </c>
      <c r="D2283" s="1" t="s">
        <v>363</v>
      </c>
      <c r="E2283" s="1" t="s">
        <v>10353</v>
      </c>
      <c r="F2283" s="13" t="str">
        <f t="shared" si="35"/>
        <v>160A - Appalachian Basin (Eastern Overthrust Area)</v>
      </c>
      <c r="G2283" s="14">
        <f>_xlfn.IFNA(VLOOKUP($F2283,StorageTanks_ProductionOnly!$BQ$2:$CE$31,10,FALSE),StorageTanks_ProductionOnly!$BZ$32)</f>
        <v>3.6494488394335283E-3</v>
      </c>
      <c r="H2283" s="14">
        <f>_xlfn.IFNA(VLOOKUP($F2283,StorageTanks_ProductionOnly!$BQ$2:$CE$31,11,FALSE),StorageTanks_ProductionOnly!$CA$32)</f>
        <v>0.96692952450442948</v>
      </c>
      <c r="I2283" s="14">
        <f>_xlfn.IFNA(VLOOKUP($F2283,StorageTanks_ProductionOnly!$BQ$2:$CE$31,13,FALSE),StorageTanks_ProductionOnly!$CC$32)</f>
        <v>0</v>
      </c>
      <c r="J2283" s="14">
        <f>_xlfn.IFNA(VLOOKUP($F2283,StorageTanks_ProductionOnly!$BQ$2:$CE$31,14,FALSE),StorageTanks_ProductionOnly!$CD$32)</f>
        <v>0</v>
      </c>
    </row>
    <row r="2284" spans="1:10" x14ac:dyDescent="0.25">
      <c r="A2284" s="1" t="s">
        <v>8656</v>
      </c>
      <c r="B2284" s="1" t="s">
        <v>8600</v>
      </c>
      <c r="C2284" s="1" t="s">
        <v>8657</v>
      </c>
      <c r="D2284" s="1" t="s">
        <v>363</v>
      </c>
      <c r="E2284" s="1" t="s">
        <v>10353</v>
      </c>
      <c r="F2284" s="13" t="str">
        <f t="shared" si="35"/>
        <v>160A - Appalachian Basin (Eastern Overthrust Area)</v>
      </c>
      <c r="G2284" s="14">
        <f>_xlfn.IFNA(VLOOKUP($F2284,StorageTanks_ProductionOnly!$BQ$2:$CE$31,10,FALSE),StorageTanks_ProductionOnly!$BZ$32)</f>
        <v>3.6494488394335283E-3</v>
      </c>
      <c r="H2284" s="14">
        <f>_xlfn.IFNA(VLOOKUP($F2284,StorageTanks_ProductionOnly!$BQ$2:$CE$31,11,FALSE),StorageTanks_ProductionOnly!$CA$32)</f>
        <v>0.96692952450442948</v>
      </c>
      <c r="I2284" s="14">
        <f>_xlfn.IFNA(VLOOKUP($F2284,StorageTanks_ProductionOnly!$BQ$2:$CE$31,13,FALSE),StorageTanks_ProductionOnly!$CC$32)</f>
        <v>0</v>
      </c>
      <c r="J2284" s="14">
        <f>_xlfn.IFNA(VLOOKUP($F2284,StorageTanks_ProductionOnly!$BQ$2:$CE$31,14,FALSE),StorageTanks_ProductionOnly!$CD$32)</f>
        <v>0</v>
      </c>
    </row>
    <row r="2285" spans="1:10" x14ac:dyDescent="0.25">
      <c r="A2285" s="1" t="s">
        <v>8658</v>
      </c>
      <c r="B2285" s="1" t="s">
        <v>8600</v>
      </c>
      <c r="C2285" s="1" t="s">
        <v>8659</v>
      </c>
      <c r="D2285" s="1" t="s">
        <v>363</v>
      </c>
      <c r="E2285" s="1" t="s">
        <v>10353</v>
      </c>
      <c r="F2285" s="13" t="str">
        <f t="shared" si="35"/>
        <v>160A - Appalachian Basin (Eastern Overthrust Area)</v>
      </c>
      <c r="G2285" s="14">
        <f>_xlfn.IFNA(VLOOKUP($F2285,StorageTanks_ProductionOnly!$BQ$2:$CE$31,10,FALSE),StorageTanks_ProductionOnly!$BZ$32)</f>
        <v>3.6494488394335283E-3</v>
      </c>
      <c r="H2285" s="14">
        <f>_xlfn.IFNA(VLOOKUP($F2285,StorageTanks_ProductionOnly!$BQ$2:$CE$31,11,FALSE),StorageTanks_ProductionOnly!$CA$32)</f>
        <v>0.96692952450442948</v>
      </c>
      <c r="I2285" s="14">
        <f>_xlfn.IFNA(VLOOKUP($F2285,StorageTanks_ProductionOnly!$BQ$2:$CE$31,13,FALSE),StorageTanks_ProductionOnly!$CC$32)</f>
        <v>0</v>
      </c>
      <c r="J2285" s="14">
        <f>_xlfn.IFNA(VLOOKUP($F2285,StorageTanks_ProductionOnly!$BQ$2:$CE$31,14,FALSE),StorageTanks_ProductionOnly!$CD$32)</f>
        <v>0</v>
      </c>
    </row>
    <row r="2286" spans="1:10" x14ac:dyDescent="0.25">
      <c r="A2286" s="1" t="s">
        <v>8660</v>
      </c>
      <c r="B2286" s="1" t="s">
        <v>8600</v>
      </c>
      <c r="C2286" s="1" t="s">
        <v>8661</v>
      </c>
      <c r="D2286" s="1" t="s">
        <v>363</v>
      </c>
      <c r="E2286" s="1" t="s">
        <v>10353</v>
      </c>
      <c r="F2286" s="13" t="str">
        <f t="shared" si="35"/>
        <v>160A - Appalachian Basin (Eastern Overthrust Area)</v>
      </c>
      <c r="G2286" s="14">
        <f>_xlfn.IFNA(VLOOKUP($F2286,StorageTanks_ProductionOnly!$BQ$2:$CE$31,10,FALSE),StorageTanks_ProductionOnly!$BZ$32)</f>
        <v>3.6494488394335283E-3</v>
      </c>
      <c r="H2286" s="14">
        <f>_xlfn.IFNA(VLOOKUP($F2286,StorageTanks_ProductionOnly!$BQ$2:$CE$31,11,FALSE),StorageTanks_ProductionOnly!$CA$32)</f>
        <v>0.96692952450442948</v>
      </c>
      <c r="I2286" s="14">
        <f>_xlfn.IFNA(VLOOKUP($F2286,StorageTanks_ProductionOnly!$BQ$2:$CE$31,13,FALSE),StorageTanks_ProductionOnly!$CC$32)</f>
        <v>0</v>
      </c>
      <c r="J2286" s="14">
        <f>_xlfn.IFNA(VLOOKUP($F2286,StorageTanks_ProductionOnly!$BQ$2:$CE$31,14,FALSE),StorageTanks_ProductionOnly!$CD$32)</f>
        <v>0</v>
      </c>
    </row>
    <row r="2287" spans="1:10" x14ac:dyDescent="0.25">
      <c r="A2287" s="1" t="s">
        <v>8662</v>
      </c>
      <c r="B2287" s="1" t="s">
        <v>8600</v>
      </c>
      <c r="C2287" s="1" t="s">
        <v>8663</v>
      </c>
      <c r="D2287" s="1" t="s">
        <v>363</v>
      </c>
      <c r="E2287" s="1" t="s">
        <v>10353</v>
      </c>
      <c r="F2287" s="13" t="str">
        <f t="shared" si="35"/>
        <v>160A - Appalachian Basin (Eastern Overthrust Area)</v>
      </c>
      <c r="G2287" s="14">
        <f>_xlfn.IFNA(VLOOKUP($F2287,StorageTanks_ProductionOnly!$BQ$2:$CE$31,10,FALSE),StorageTanks_ProductionOnly!$BZ$32)</f>
        <v>3.6494488394335283E-3</v>
      </c>
      <c r="H2287" s="14">
        <f>_xlfn.IFNA(VLOOKUP($F2287,StorageTanks_ProductionOnly!$BQ$2:$CE$31,11,FALSE),StorageTanks_ProductionOnly!$CA$32)</f>
        <v>0.96692952450442948</v>
      </c>
      <c r="I2287" s="14">
        <f>_xlfn.IFNA(VLOOKUP($F2287,StorageTanks_ProductionOnly!$BQ$2:$CE$31,13,FALSE),StorageTanks_ProductionOnly!$CC$32)</f>
        <v>0</v>
      </c>
      <c r="J2287" s="14">
        <f>_xlfn.IFNA(VLOOKUP($F2287,StorageTanks_ProductionOnly!$BQ$2:$CE$31,14,FALSE),StorageTanks_ProductionOnly!$CD$32)</f>
        <v>0</v>
      </c>
    </row>
    <row r="2288" spans="1:10" x14ac:dyDescent="0.25">
      <c r="A2288" s="1" t="s">
        <v>8664</v>
      </c>
      <c r="B2288" s="1" t="s">
        <v>8600</v>
      </c>
      <c r="C2288" s="1" t="s">
        <v>6138</v>
      </c>
      <c r="D2288" s="1" t="s">
        <v>363</v>
      </c>
      <c r="E2288" s="1" t="s">
        <v>10353</v>
      </c>
      <c r="F2288" s="13" t="str">
        <f t="shared" si="35"/>
        <v>160A - Appalachian Basin (Eastern Overthrust Area)</v>
      </c>
      <c r="G2288" s="14">
        <f>_xlfn.IFNA(VLOOKUP($F2288,StorageTanks_ProductionOnly!$BQ$2:$CE$31,10,FALSE),StorageTanks_ProductionOnly!$BZ$32)</f>
        <v>3.6494488394335283E-3</v>
      </c>
      <c r="H2288" s="14">
        <f>_xlfn.IFNA(VLOOKUP($F2288,StorageTanks_ProductionOnly!$BQ$2:$CE$31,11,FALSE),StorageTanks_ProductionOnly!$CA$32)</f>
        <v>0.96692952450442948</v>
      </c>
      <c r="I2288" s="14">
        <f>_xlfn.IFNA(VLOOKUP($F2288,StorageTanks_ProductionOnly!$BQ$2:$CE$31,13,FALSE),StorageTanks_ProductionOnly!$CC$32)</f>
        <v>0</v>
      </c>
      <c r="J2288" s="14">
        <f>_xlfn.IFNA(VLOOKUP($F2288,StorageTanks_ProductionOnly!$BQ$2:$CE$31,14,FALSE),StorageTanks_ProductionOnly!$CD$32)</f>
        <v>0</v>
      </c>
    </row>
    <row r="2289" spans="1:10" x14ac:dyDescent="0.25">
      <c r="A2289" s="1" t="s">
        <v>8665</v>
      </c>
      <c r="B2289" s="1" t="s">
        <v>8600</v>
      </c>
      <c r="C2289" s="1" t="s">
        <v>8666</v>
      </c>
      <c r="D2289" s="1" t="s">
        <v>363</v>
      </c>
      <c r="E2289" s="1" t="s">
        <v>10353</v>
      </c>
      <c r="F2289" s="13" t="str">
        <f t="shared" si="35"/>
        <v>160A - Appalachian Basin (Eastern Overthrust Area)</v>
      </c>
      <c r="G2289" s="14">
        <f>_xlfn.IFNA(VLOOKUP($F2289,StorageTanks_ProductionOnly!$BQ$2:$CE$31,10,FALSE),StorageTanks_ProductionOnly!$BZ$32)</f>
        <v>3.6494488394335283E-3</v>
      </c>
      <c r="H2289" s="14">
        <f>_xlfn.IFNA(VLOOKUP($F2289,StorageTanks_ProductionOnly!$BQ$2:$CE$31,11,FALSE),StorageTanks_ProductionOnly!$CA$32)</f>
        <v>0.96692952450442948</v>
      </c>
      <c r="I2289" s="14">
        <f>_xlfn.IFNA(VLOOKUP($F2289,StorageTanks_ProductionOnly!$BQ$2:$CE$31,13,FALSE),StorageTanks_ProductionOnly!$CC$32)</f>
        <v>0</v>
      </c>
      <c r="J2289" s="14">
        <f>_xlfn.IFNA(VLOOKUP($F2289,StorageTanks_ProductionOnly!$BQ$2:$CE$31,14,FALSE),StorageTanks_ProductionOnly!$CD$32)</f>
        <v>0</v>
      </c>
    </row>
    <row r="2290" spans="1:10" x14ac:dyDescent="0.25">
      <c r="A2290" s="1" t="s">
        <v>8667</v>
      </c>
      <c r="B2290" s="1" t="s">
        <v>8600</v>
      </c>
      <c r="C2290" s="1" t="s">
        <v>5042</v>
      </c>
      <c r="D2290" s="1" t="s">
        <v>363</v>
      </c>
      <c r="E2290" s="1" t="s">
        <v>10353</v>
      </c>
      <c r="F2290" s="13" t="str">
        <f t="shared" si="35"/>
        <v>160A - Appalachian Basin (Eastern Overthrust Area)</v>
      </c>
      <c r="G2290" s="14">
        <f>_xlfn.IFNA(VLOOKUP($F2290,StorageTanks_ProductionOnly!$BQ$2:$CE$31,10,FALSE),StorageTanks_ProductionOnly!$BZ$32)</f>
        <v>3.6494488394335283E-3</v>
      </c>
      <c r="H2290" s="14">
        <f>_xlfn.IFNA(VLOOKUP($F2290,StorageTanks_ProductionOnly!$BQ$2:$CE$31,11,FALSE),StorageTanks_ProductionOnly!$CA$32)</f>
        <v>0.96692952450442948</v>
      </c>
      <c r="I2290" s="14">
        <f>_xlfn.IFNA(VLOOKUP($F2290,StorageTanks_ProductionOnly!$BQ$2:$CE$31,13,FALSE),StorageTanks_ProductionOnly!$CC$32)</f>
        <v>0</v>
      </c>
      <c r="J2290" s="14">
        <f>_xlfn.IFNA(VLOOKUP($F2290,StorageTanks_ProductionOnly!$BQ$2:$CE$31,14,FALSE),StorageTanks_ProductionOnly!$CD$32)</f>
        <v>0</v>
      </c>
    </row>
    <row r="2291" spans="1:10" x14ac:dyDescent="0.25">
      <c r="A2291" s="1" t="s">
        <v>8668</v>
      </c>
      <c r="B2291" s="1" t="s">
        <v>8600</v>
      </c>
      <c r="C2291" s="1" t="s">
        <v>5044</v>
      </c>
      <c r="D2291" s="1" t="s">
        <v>10150</v>
      </c>
      <c r="E2291" s="1" t="s">
        <v>10151</v>
      </c>
      <c r="F2291" s="13" t="str">
        <f t="shared" si="35"/>
        <v>150 - Piedmont-Blue Ridge Prov</v>
      </c>
      <c r="G2291" s="14">
        <f>_xlfn.IFNA(VLOOKUP($F2291,StorageTanks_ProductionOnly!$BQ$2:$CE$31,10,FALSE),StorageTanks_ProductionOnly!$BZ$32)</f>
        <v>5.1641542824907183E-2</v>
      </c>
      <c r="H2291" s="14">
        <f>_xlfn.IFNA(VLOOKUP($F2291,StorageTanks_ProductionOnly!$BQ$2:$CE$31,11,FALSE),StorageTanks_ProductionOnly!$CA$32)</f>
        <v>0.88022939803243827</v>
      </c>
      <c r="I2291" s="14">
        <f>_xlfn.IFNA(VLOOKUP($F2291,StorageTanks_ProductionOnly!$BQ$2:$CE$31,13,FALSE),StorageTanks_ProductionOnly!$CC$32)</f>
        <v>9.9239949282087778E-2</v>
      </c>
      <c r="J2291" s="14">
        <f>_xlfn.IFNA(VLOOKUP($F2291,StorageTanks_ProductionOnly!$BQ$2:$CE$31,14,FALSE),StorageTanks_ProductionOnly!$CD$32)</f>
        <v>0.78502133323338208</v>
      </c>
    </row>
    <row r="2292" spans="1:10" x14ac:dyDescent="0.25">
      <c r="A2292" s="1" t="s">
        <v>8669</v>
      </c>
      <c r="B2292" s="1" t="s">
        <v>8600</v>
      </c>
      <c r="C2292" s="1" t="s">
        <v>8670</v>
      </c>
      <c r="D2292" s="1" t="s">
        <v>363</v>
      </c>
      <c r="E2292" s="1" t="s">
        <v>10353</v>
      </c>
      <c r="F2292" s="13" t="str">
        <f t="shared" si="35"/>
        <v>160A - Appalachian Basin (Eastern Overthrust Area)</v>
      </c>
      <c r="G2292" s="14">
        <f>_xlfn.IFNA(VLOOKUP($F2292,StorageTanks_ProductionOnly!$BQ$2:$CE$31,10,FALSE),StorageTanks_ProductionOnly!$BZ$32)</f>
        <v>3.6494488394335283E-3</v>
      </c>
      <c r="H2292" s="14">
        <f>_xlfn.IFNA(VLOOKUP($F2292,StorageTanks_ProductionOnly!$BQ$2:$CE$31,11,FALSE),StorageTanks_ProductionOnly!$CA$32)</f>
        <v>0.96692952450442948</v>
      </c>
      <c r="I2292" s="14">
        <f>_xlfn.IFNA(VLOOKUP($F2292,StorageTanks_ProductionOnly!$BQ$2:$CE$31,13,FALSE),StorageTanks_ProductionOnly!$CC$32)</f>
        <v>0</v>
      </c>
      <c r="J2292" s="14">
        <f>_xlfn.IFNA(VLOOKUP($F2292,StorageTanks_ProductionOnly!$BQ$2:$CE$31,14,FALSE),StorageTanks_ProductionOnly!$CD$32)</f>
        <v>0</v>
      </c>
    </row>
    <row r="2293" spans="1:10" x14ac:dyDescent="0.25">
      <c r="A2293" s="1" t="s">
        <v>8671</v>
      </c>
      <c r="B2293" s="1" t="s">
        <v>8600</v>
      </c>
      <c r="C2293" s="1" t="s">
        <v>8162</v>
      </c>
      <c r="D2293" s="1" t="s">
        <v>363</v>
      </c>
      <c r="E2293" s="1" t="s">
        <v>10353</v>
      </c>
      <c r="F2293" s="13" t="str">
        <f t="shared" si="35"/>
        <v>160A - Appalachian Basin (Eastern Overthrust Area)</v>
      </c>
      <c r="G2293" s="14">
        <f>_xlfn.IFNA(VLOOKUP($F2293,StorageTanks_ProductionOnly!$BQ$2:$CE$31,10,FALSE),StorageTanks_ProductionOnly!$BZ$32)</f>
        <v>3.6494488394335283E-3</v>
      </c>
      <c r="H2293" s="14">
        <f>_xlfn.IFNA(VLOOKUP($F2293,StorageTanks_ProductionOnly!$BQ$2:$CE$31,11,FALSE),StorageTanks_ProductionOnly!$CA$32)</f>
        <v>0.96692952450442948</v>
      </c>
      <c r="I2293" s="14">
        <f>_xlfn.IFNA(VLOOKUP($F2293,StorageTanks_ProductionOnly!$BQ$2:$CE$31,13,FALSE),StorageTanks_ProductionOnly!$CC$32)</f>
        <v>0</v>
      </c>
      <c r="J2293" s="14">
        <f>_xlfn.IFNA(VLOOKUP($F2293,StorageTanks_ProductionOnly!$BQ$2:$CE$31,14,FALSE),StorageTanks_ProductionOnly!$CD$32)</f>
        <v>0</v>
      </c>
    </row>
    <row r="2294" spans="1:10" x14ac:dyDescent="0.25">
      <c r="A2294" s="1" t="s">
        <v>8672</v>
      </c>
      <c r="B2294" s="1" t="s">
        <v>8600</v>
      </c>
      <c r="C2294" s="1" t="s">
        <v>8673</v>
      </c>
      <c r="D2294" s="1" t="s">
        <v>363</v>
      </c>
      <c r="E2294" s="1" t="s">
        <v>10353</v>
      </c>
      <c r="F2294" s="13" t="str">
        <f t="shared" si="35"/>
        <v>160A - Appalachian Basin (Eastern Overthrust Area)</v>
      </c>
      <c r="G2294" s="14">
        <f>_xlfn.IFNA(VLOOKUP($F2294,StorageTanks_ProductionOnly!$BQ$2:$CE$31,10,FALSE),StorageTanks_ProductionOnly!$BZ$32)</f>
        <v>3.6494488394335283E-3</v>
      </c>
      <c r="H2294" s="14">
        <f>_xlfn.IFNA(VLOOKUP($F2294,StorageTanks_ProductionOnly!$BQ$2:$CE$31,11,FALSE),StorageTanks_ProductionOnly!$CA$32)</f>
        <v>0.96692952450442948</v>
      </c>
      <c r="I2294" s="14">
        <f>_xlfn.IFNA(VLOOKUP($F2294,StorageTanks_ProductionOnly!$BQ$2:$CE$31,13,FALSE),StorageTanks_ProductionOnly!$CC$32)</f>
        <v>0</v>
      </c>
      <c r="J2294" s="14">
        <f>_xlfn.IFNA(VLOOKUP($F2294,StorageTanks_ProductionOnly!$BQ$2:$CE$31,14,FALSE),StorageTanks_ProductionOnly!$CD$32)</f>
        <v>0</v>
      </c>
    </row>
    <row r="2295" spans="1:10" x14ac:dyDescent="0.25">
      <c r="A2295" s="1" t="s">
        <v>8674</v>
      </c>
      <c r="B2295" s="1" t="s">
        <v>8600</v>
      </c>
      <c r="C2295" s="1" t="s">
        <v>5048</v>
      </c>
      <c r="D2295" s="1" t="s">
        <v>363</v>
      </c>
      <c r="E2295" s="1" t="s">
        <v>10353</v>
      </c>
      <c r="F2295" s="13" t="str">
        <f t="shared" si="35"/>
        <v>160A - Appalachian Basin (Eastern Overthrust Area)</v>
      </c>
      <c r="G2295" s="14">
        <f>_xlfn.IFNA(VLOOKUP($F2295,StorageTanks_ProductionOnly!$BQ$2:$CE$31,10,FALSE),StorageTanks_ProductionOnly!$BZ$32)</f>
        <v>3.6494488394335283E-3</v>
      </c>
      <c r="H2295" s="14">
        <f>_xlfn.IFNA(VLOOKUP($F2295,StorageTanks_ProductionOnly!$BQ$2:$CE$31,11,FALSE),StorageTanks_ProductionOnly!$CA$32)</f>
        <v>0.96692952450442948</v>
      </c>
      <c r="I2295" s="14">
        <f>_xlfn.IFNA(VLOOKUP($F2295,StorageTanks_ProductionOnly!$BQ$2:$CE$31,13,FALSE),StorageTanks_ProductionOnly!$CC$32)</f>
        <v>0</v>
      </c>
      <c r="J2295" s="14">
        <f>_xlfn.IFNA(VLOOKUP($F2295,StorageTanks_ProductionOnly!$BQ$2:$CE$31,14,FALSE),StorageTanks_ProductionOnly!$CD$32)</f>
        <v>0</v>
      </c>
    </row>
    <row r="2296" spans="1:10" x14ac:dyDescent="0.25">
      <c r="A2296" s="1" t="s">
        <v>8675</v>
      </c>
      <c r="B2296" s="1" t="s">
        <v>8600</v>
      </c>
      <c r="C2296" s="1" t="s">
        <v>8676</v>
      </c>
      <c r="D2296" s="1" t="s">
        <v>10150</v>
      </c>
      <c r="E2296" s="1" t="s">
        <v>10151</v>
      </c>
      <c r="F2296" s="13" t="str">
        <f t="shared" si="35"/>
        <v>150 - Piedmont-Blue Ridge Prov</v>
      </c>
      <c r="G2296" s="14">
        <f>_xlfn.IFNA(VLOOKUP($F2296,StorageTanks_ProductionOnly!$BQ$2:$CE$31,10,FALSE),StorageTanks_ProductionOnly!$BZ$32)</f>
        <v>5.1641542824907183E-2</v>
      </c>
      <c r="H2296" s="14">
        <f>_xlfn.IFNA(VLOOKUP($F2296,StorageTanks_ProductionOnly!$BQ$2:$CE$31,11,FALSE),StorageTanks_ProductionOnly!$CA$32)</f>
        <v>0.88022939803243827</v>
      </c>
      <c r="I2296" s="14">
        <f>_xlfn.IFNA(VLOOKUP($F2296,StorageTanks_ProductionOnly!$BQ$2:$CE$31,13,FALSE),StorageTanks_ProductionOnly!$CC$32)</f>
        <v>9.9239949282087778E-2</v>
      </c>
      <c r="J2296" s="14">
        <f>_xlfn.IFNA(VLOOKUP($F2296,StorageTanks_ProductionOnly!$BQ$2:$CE$31,14,FALSE),StorageTanks_ProductionOnly!$CD$32)</f>
        <v>0.78502133323338208</v>
      </c>
    </row>
    <row r="2297" spans="1:10" x14ac:dyDescent="0.25">
      <c r="A2297" s="1" t="s">
        <v>8677</v>
      </c>
      <c r="B2297" s="1" t="s">
        <v>8600</v>
      </c>
      <c r="C2297" s="1" t="s">
        <v>5052</v>
      </c>
      <c r="D2297" s="1" t="s">
        <v>10284</v>
      </c>
      <c r="E2297" s="1" t="s">
        <v>10285</v>
      </c>
      <c r="F2297" s="13" t="str">
        <f t="shared" si="35"/>
        <v>160 - Appalachian Basin</v>
      </c>
      <c r="G2297" s="14">
        <f>_xlfn.IFNA(VLOOKUP($F2297,StorageTanks_ProductionOnly!$BQ$2:$CE$31,10,FALSE),StorageTanks_ProductionOnly!$BZ$32)</f>
        <v>0</v>
      </c>
      <c r="H2297" s="14">
        <f>_xlfn.IFNA(VLOOKUP($F2297,StorageTanks_ProductionOnly!$BQ$2:$CE$31,11,FALSE),StorageTanks_ProductionOnly!$CA$32)</f>
        <v>0.93326212150909493</v>
      </c>
      <c r="I2297" s="14">
        <f>_xlfn.IFNA(VLOOKUP($F2297,StorageTanks_ProductionOnly!$BQ$2:$CE$31,13,FALSE),StorageTanks_ProductionOnly!$CC$32)</f>
        <v>0</v>
      </c>
      <c r="J2297" s="14">
        <f>_xlfn.IFNA(VLOOKUP($F2297,StorageTanks_ProductionOnly!$BQ$2:$CE$31,14,FALSE),StorageTanks_ProductionOnly!$CD$32)</f>
        <v>0</v>
      </c>
    </row>
    <row r="2298" spans="1:10" x14ac:dyDescent="0.25">
      <c r="A2298" s="1" t="s">
        <v>8678</v>
      </c>
      <c r="B2298" s="1" t="s">
        <v>8600</v>
      </c>
      <c r="C2298" s="1" t="s">
        <v>8679</v>
      </c>
      <c r="D2298" s="1" t="s">
        <v>363</v>
      </c>
      <c r="E2298" s="1" t="s">
        <v>10353</v>
      </c>
      <c r="F2298" s="13" t="str">
        <f t="shared" si="35"/>
        <v>160A - Appalachian Basin (Eastern Overthrust Area)</v>
      </c>
      <c r="G2298" s="14">
        <f>_xlfn.IFNA(VLOOKUP($F2298,StorageTanks_ProductionOnly!$BQ$2:$CE$31,10,FALSE),StorageTanks_ProductionOnly!$BZ$32)</f>
        <v>3.6494488394335283E-3</v>
      </c>
      <c r="H2298" s="14">
        <f>_xlfn.IFNA(VLOOKUP($F2298,StorageTanks_ProductionOnly!$BQ$2:$CE$31,11,FALSE),StorageTanks_ProductionOnly!$CA$32)</f>
        <v>0.96692952450442948</v>
      </c>
      <c r="I2298" s="14">
        <f>_xlfn.IFNA(VLOOKUP($F2298,StorageTanks_ProductionOnly!$BQ$2:$CE$31,13,FALSE),StorageTanks_ProductionOnly!$CC$32)</f>
        <v>0</v>
      </c>
      <c r="J2298" s="14">
        <f>_xlfn.IFNA(VLOOKUP($F2298,StorageTanks_ProductionOnly!$BQ$2:$CE$31,14,FALSE),StorageTanks_ProductionOnly!$CD$32)</f>
        <v>0</v>
      </c>
    </row>
    <row r="2299" spans="1:10" x14ac:dyDescent="0.25">
      <c r="A2299" s="1" t="s">
        <v>8680</v>
      </c>
      <c r="B2299" s="1" t="s">
        <v>8600</v>
      </c>
      <c r="C2299" s="1" t="s">
        <v>8681</v>
      </c>
      <c r="D2299" s="1" t="s">
        <v>363</v>
      </c>
      <c r="E2299" s="1" t="s">
        <v>10353</v>
      </c>
      <c r="F2299" s="13" t="str">
        <f t="shared" si="35"/>
        <v>160A - Appalachian Basin (Eastern Overthrust Area)</v>
      </c>
      <c r="G2299" s="14">
        <f>_xlfn.IFNA(VLOOKUP($F2299,StorageTanks_ProductionOnly!$BQ$2:$CE$31,10,FALSE),StorageTanks_ProductionOnly!$BZ$32)</f>
        <v>3.6494488394335283E-3</v>
      </c>
      <c r="H2299" s="14">
        <f>_xlfn.IFNA(VLOOKUP($F2299,StorageTanks_ProductionOnly!$BQ$2:$CE$31,11,FALSE),StorageTanks_ProductionOnly!$CA$32)</f>
        <v>0.96692952450442948</v>
      </c>
      <c r="I2299" s="14">
        <f>_xlfn.IFNA(VLOOKUP($F2299,StorageTanks_ProductionOnly!$BQ$2:$CE$31,13,FALSE),StorageTanks_ProductionOnly!$CC$32)</f>
        <v>0</v>
      </c>
      <c r="J2299" s="14">
        <f>_xlfn.IFNA(VLOOKUP($F2299,StorageTanks_ProductionOnly!$BQ$2:$CE$31,14,FALSE),StorageTanks_ProductionOnly!$CD$32)</f>
        <v>0</v>
      </c>
    </row>
    <row r="2300" spans="1:10" x14ac:dyDescent="0.25">
      <c r="A2300" s="1" t="s">
        <v>8682</v>
      </c>
      <c r="B2300" s="1" t="s">
        <v>8600</v>
      </c>
      <c r="C2300" s="1" t="s">
        <v>8683</v>
      </c>
      <c r="D2300" s="1" t="s">
        <v>363</v>
      </c>
      <c r="E2300" s="1" t="s">
        <v>10353</v>
      </c>
      <c r="F2300" s="13" t="str">
        <f t="shared" si="35"/>
        <v>160A - Appalachian Basin (Eastern Overthrust Area)</v>
      </c>
      <c r="G2300" s="14">
        <f>_xlfn.IFNA(VLOOKUP($F2300,StorageTanks_ProductionOnly!$BQ$2:$CE$31,10,FALSE),StorageTanks_ProductionOnly!$BZ$32)</f>
        <v>3.6494488394335283E-3</v>
      </c>
      <c r="H2300" s="14">
        <f>_xlfn.IFNA(VLOOKUP($F2300,StorageTanks_ProductionOnly!$BQ$2:$CE$31,11,FALSE),StorageTanks_ProductionOnly!$CA$32)</f>
        <v>0.96692952450442948</v>
      </c>
      <c r="I2300" s="14">
        <f>_xlfn.IFNA(VLOOKUP($F2300,StorageTanks_ProductionOnly!$BQ$2:$CE$31,13,FALSE),StorageTanks_ProductionOnly!$CC$32)</f>
        <v>0</v>
      </c>
      <c r="J2300" s="14">
        <f>_xlfn.IFNA(VLOOKUP($F2300,StorageTanks_ProductionOnly!$BQ$2:$CE$31,14,FALSE),StorageTanks_ProductionOnly!$CD$32)</f>
        <v>0</v>
      </c>
    </row>
    <row r="2301" spans="1:10" x14ac:dyDescent="0.25">
      <c r="A2301" s="1" t="s">
        <v>8684</v>
      </c>
      <c r="B2301" s="1" t="s">
        <v>8600</v>
      </c>
      <c r="C2301" s="1" t="s">
        <v>6955</v>
      </c>
      <c r="D2301" s="1" t="s">
        <v>363</v>
      </c>
      <c r="E2301" s="1" t="s">
        <v>10353</v>
      </c>
      <c r="F2301" s="13" t="str">
        <f t="shared" si="35"/>
        <v>160A - Appalachian Basin (Eastern Overthrust Area)</v>
      </c>
      <c r="G2301" s="14">
        <f>_xlfn.IFNA(VLOOKUP($F2301,StorageTanks_ProductionOnly!$BQ$2:$CE$31,10,FALSE),StorageTanks_ProductionOnly!$BZ$32)</f>
        <v>3.6494488394335283E-3</v>
      </c>
      <c r="H2301" s="14">
        <f>_xlfn.IFNA(VLOOKUP($F2301,StorageTanks_ProductionOnly!$BQ$2:$CE$31,11,FALSE),StorageTanks_ProductionOnly!$CA$32)</f>
        <v>0.96692952450442948</v>
      </c>
      <c r="I2301" s="14">
        <f>_xlfn.IFNA(VLOOKUP($F2301,StorageTanks_ProductionOnly!$BQ$2:$CE$31,13,FALSE),StorageTanks_ProductionOnly!$CC$32)</f>
        <v>0</v>
      </c>
      <c r="J2301" s="14">
        <f>_xlfn.IFNA(VLOOKUP($F2301,StorageTanks_ProductionOnly!$BQ$2:$CE$31,14,FALSE),StorageTanks_ProductionOnly!$CD$32)</f>
        <v>0</v>
      </c>
    </row>
    <row r="2302" spans="1:10" x14ac:dyDescent="0.25">
      <c r="A2302" s="1" t="s">
        <v>8685</v>
      </c>
      <c r="B2302" s="1" t="s">
        <v>8600</v>
      </c>
      <c r="C2302" s="1" t="s">
        <v>6303</v>
      </c>
      <c r="D2302" s="1" t="s">
        <v>363</v>
      </c>
      <c r="E2302" s="1" t="s">
        <v>10353</v>
      </c>
      <c r="F2302" s="13" t="str">
        <f t="shared" si="35"/>
        <v>160A - Appalachian Basin (Eastern Overthrust Area)</v>
      </c>
      <c r="G2302" s="14">
        <f>_xlfn.IFNA(VLOOKUP($F2302,StorageTanks_ProductionOnly!$BQ$2:$CE$31,10,FALSE),StorageTanks_ProductionOnly!$BZ$32)</f>
        <v>3.6494488394335283E-3</v>
      </c>
      <c r="H2302" s="14">
        <f>_xlfn.IFNA(VLOOKUP($F2302,StorageTanks_ProductionOnly!$BQ$2:$CE$31,11,FALSE),StorageTanks_ProductionOnly!$CA$32)</f>
        <v>0.96692952450442948</v>
      </c>
      <c r="I2302" s="14">
        <f>_xlfn.IFNA(VLOOKUP($F2302,StorageTanks_ProductionOnly!$BQ$2:$CE$31,13,FALSE),StorageTanks_ProductionOnly!$CC$32)</f>
        <v>0</v>
      </c>
      <c r="J2302" s="14">
        <f>_xlfn.IFNA(VLOOKUP($F2302,StorageTanks_ProductionOnly!$BQ$2:$CE$31,14,FALSE),StorageTanks_ProductionOnly!$CD$32)</f>
        <v>0</v>
      </c>
    </row>
    <row r="2303" spans="1:10" x14ac:dyDescent="0.25">
      <c r="A2303" s="1" t="s">
        <v>8686</v>
      </c>
      <c r="B2303" s="1" t="s">
        <v>8600</v>
      </c>
      <c r="C2303" s="1" t="s">
        <v>8687</v>
      </c>
      <c r="D2303" s="1" t="s">
        <v>363</v>
      </c>
      <c r="E2303" s="1" t="s">
        <v>10353</v>
      </c>
      <c r="F2303" s="13" t="str">
        <f t="shared" si="35"/>
        <v>160A - Appalachian Basin (Eastern Overthrust Area)</v>
      </c>
      <c r="G2303" s="14">
        <f>_xlfn.IFNA(VLOOKUP($F2303,StorageTanks_ProductionOnly!$BQ$2:$CE$31,10,FALSE),StorageTanks_ProductionOnly!$BZ$32)</f>
        <v>3.6494488394335283E-3</v>
      </c>
      <c r="H2303" s="14">
        <f>_xlfn.IFNA(VLOOKUP($F2303,StorageTanks_ProductionOnly!$BQ$2:$CE$31,11,FALSE),StorageTanks_ProductionOnly!$CA$32)</f>
        <v>0.96692952450442948</v>
      </c>
      <c r="I2303" s="14">
        <f>_xlfn.IFNA(VLOOKUP($F2303,StorageTanks_ProductionOnly!$BQ$2:$CE$31,13,FALSE),StorageTanks_ProductionOnly!$CC$32)</f>
        <v>0</v>
      </c>
      <c r="J2303" s="14">
        <f>_xlfn.IFNA(VLOOKUP($F2303,StorageTanks_ProductionOnly!$BQ$2:$CE$31,14,FALSE),StorageTanks_ProductionOnly!$CD$32)</f>
        <v>0</v>
      </c>
    </row>
    <row r="2304" spans="1:10" x14ac:dyDescent="0.25">
      <c r="A2304" s="1" t="s">
        <v>8688</v>
      </c>
      <c r="B2304" s="1" t="s">
        <v>8600</v>
      </c>
      <c r="C2304" s="1" t="s">
        <v>8039</v>
      </c>
      <c r="D2304" s="1" t="s">
        <v>363</v>
      </c>
      <c r="E2304" s="1" t="s">
        <v>10353</v>
      </c>
      <c r="F2304" s="13" t="str">
        <f t="shared" si="35"/>
        <v>160A - Appalachian Basin (Eastern Overthrust Area)</v>
      </c>
      <c r="G2304" s="14">
        <f>_xlfn.IFNA(VLOOKUP($F2304,StorageTanks_ProductionOnly!$BQ$2:$CE$31,10,FALSE),StorageTanks_ProductionOnly!$BZ$32)</f>
        <v>3.6494488394335283E-3</v>
      </c>
      <c r="H2304" s="14">
        <f>_xlfn.IFNA(VLOOKUP($F2304,StorageTanks_ProductionOnly!$BQ$2:$CE$31,11,FALSE),StorageTanks_ProductionOnly!$CA$32)</f>
        <v>0.96692952450442948</v>
      </c>
      <c r="I2304" s="14">
        <f>_xlfn.IFNA(VLOOKUP($F2304,StorageTanks_ProductionOnly!$BQ$2:$CE$31,13,FALSE),StorageTanks_ProductionOnly!$CC$32)</f>
        <v>0</v>
      </c>
      <c r="J2304" s="14">
        <f>_xlfn.IFNA(VLOOKUP($F2304,StorageTanks_ProductionOnly!$BQ$2:$CE$31,14,FALSE),StorageTanks_ProductionOnly!$CD$32)</f>
        <v>0</v>
      </c>
    </row>
    <row r="2305" spans="1:10" x14ac:dyDescent="0.25">
      <c r="A2305" s="1" t="s">
        <v>8689</v>
      </c>
      <c r="B2305" s="1" t="s">
        <v>8600</v>
      </c>
      <c r="C2305" s="1" t="s">
        <v>5290</v>
      </c>
      <c r="D2305" s="1" t="s">
        <v>363</v>
      </c>
      <c r="E2305" s="1" t="s">
        <v>10353</v>
      </c>
      <c r="F2305" s="13" t="str">
        <f t="shared" si="35"/>
        <v>160A - Appalachian Basin (Eastern Overthrust Area)</v>
      </c>
      <c r="G2305" s="14">
        <f>_xlfn.IFNA(VLOOKUP($F2305,StorageTanks_ProductionOnly!$BQ$2:$CE$31,10,FALSE),StorageTanks_ProductionOnly!$BZ$32)</f>
        <v>3.6494488394335283E-3</v>
      </c>
      <c r="H2305" s="14">
        <f>_xlfn.IFNA(VLOOKUP($F2305,StorageTanks_ProductionOnly!$BQ$2:$CE$31,11,FALSE),StorageTanks_ProductionOnly!$CA$32)</f>
        <v>0.96692952450442948</v>
      </c>
      <c r="I2305" s="14">
        <f>_xlfn.IFNA(VLOOKUP($F2305,StorageTanks_ProductionOnly!$BQ$2:$CE$31,13,FALSE),StorageTanks_ProductionOnly!$CC$32)</f>
        <v>0</v>
      </c>
      <c r="J2305" s="14">
        <f>_xlfn.IFNA(VLOOKUP($F2305,StorageTanks_ProductionOnly!$BQ$2:$CE$31,14,FALSE),StorageTanks_ProductionOnly!$CD$32)</f>
        <v>0</v>
      </c>
    </row>
    <row r="2306" spans="1:10" x14ac:dyDescent="0.25">
      <c r="A2306" s="1" t="s">
        <v>8690</v>
      </c>
      <c r="B2306" s="1" t="s">
        <v>8600</v>
      </c>
      <c r="C2306" s="1" t="s">
        <v>8691</v>
      </c>
      <c r="D2306" s="1" t="s">
        <v>363</v>
      </c>
      <c r="E2306" s="1" t="s">
        <v>10353</v>
      </c>
      <c r="F2306" s="13" t="str">
        <f t="shared" ref="F2306:F2369" si="36">_xlfn.CONCAT(E2306," ","-"," ",D2306)</f>
        <v>160A - Appalachian Basin (Eastern Overthrust Area)</v>
      </c>
      <c r="G2306" s="14">
        <f>_xlfn.IFNA(VLOOKUP($F2306,StorageTanks_ProductionOnly!$BQ$2:$CE$31,10,FALSE),StorageTanks_ProductionOnly!$BZ$32)</f>
        <v>3.6494488394335283E-3</v>
      </c>
      <c r="H2306" s="14">
        <f>_xlfn.IFNA(VLOOKUP($F2306,StorageTanks_ProductionOnly!$BQ$2:$CE$31,11,FALSE),StorageTanks_ProductionOnly!$CA$32)</f>
        <v>0.96692952450442948</v>
      </c>
      <c r="I2306" s="14">
        <f>_xlfn.IFNA(VLOOKUP($F2306,StorageTanks_ProductionOnly!$BQ$2:$CE$31,13,FALSE),StorageTanks_ProductionOnly!$CC$32)</f>
        <v>0</v>
      </c>
      <c r="J2306" s="14">
        <f>_xlfn.IFNA(VLOOKUP($F2306,StorageTanks_ProductionOnly!$BQ$2:$CE$31,14,FALSE),StorageTanks_ProductionOnly!$CD$32)</f>
        <v>0</v>
      </c>
    </row>
    <row r="2307" spans="1:10" x14ac:dyDescent="0.25">
      <c r="A2307" s="1" t="s">
        <v>8692</v>
      </c>
      <c r="B2307" s="1" t="s">
        <v>8600</v>
      </c>
      <c r="C2307" s="1" t="s">
        <v>5929</v>
      </c>
      <c r="D2307" s="1" t="s">
        <v>363</v>
      </c>
      <c r="E2307" s="1" t="s">
        <v>10353</v>
      </c>
      <c r="F2307" s="13" t="str">
        <f t="shared" si="36"/>
        <v>160A - Appalachian Basin (Eastern Overthrust Area)</v>
      </c>
      <c r="G2307" s="14">
        <f>_xlfn.IFNA(VLOOKUP($F2307,StorageTanks_ProductionOnly!$BQ$2:$CE$31,10,FALSE),StorageTanks_ProductionOnly!$BZ$32)</f>
        <v>3.6494488394335283E-3</v>
      </c>
      <c r="H2307" s="14">
        <f>_xlfn.IFNA(VLOOKUP($F2307,StorageTanks_ProductionOnly!$BQ$2:$CE$31,11,FALSE),StorageTanks_ProductionOnly!$CA$32)</f>
        <v>0.96692952450442948</v>
      </c>
      <c r="I2307" s="14">
        <f>_xlfn.IFNA(VLOOKUP($F2307,StorageTanks_ProductionOnly!$BQ$2:$CE$31,13,FALSE),StorageTanks_ProductionOnly!$CC$32)</f>
        <v>0</v>
      </c>
      <c r="J2307" s="14">
        <f>_xlfn.IFNA(VLOOKUP($F2307,StorageTanks_ProductionOnly!$BQ$2:$CE$31,14,FALSE),StorageTanks_ProductionOnly!$CD$32)</f>
        <v>0</v>
      </c>
    </row>
    <row r="2308" spans="1:10" x14ac:dyDescent="0.25">
      <c r="A2308" s="1" t="s">
        <v>8693</v>
      </c>
      <c r="B2308" s="1" t="s">
        <v>8600</v>
      </c>
      <c r="C2308" s="1" t="s">
        <v>5072</v>
      </c>
      <c r="D2308" s="1" t="s">
        <v>363</v>
      </c>
      <c r="E2308" s="1" t="s">
        <v>10353</v>
      </c>
      <c r="F2308" s="13" t="str">
        <f t="shared" si="36"/>
        <v>160A - Appalachian Basin (Eastern Overthrust Area)</v>
      </c>
      <c r="G2308" s="14">
        <f>_xlfn.IFNA(VLOOKUP($F2308,StorageTanks_ProductionOnly!$BQ$2:$CE$31,10,FALSE),StorageTanks_ProductionOnly!$BZ$32)</f>
        <v>3.6494488394335283E-3</v>
      </c>
      <c r="H2308" s="14">
        <f>_xlfn.IFNA(VLOOKUP($F2308,StorageTanks_ProductionOnly!$BQ$2:$CE$31,11,FALSE),StorageTanks_ProductionOnly!$CA$32)</f>
        <v>0.96692952450442948</v>
      </c>
      <c r="I2308" s="14">
        <f>_xlfn.IFNA(VLOOKUP($F2308,StorageTanks_ProductionOnly!$BQ$2:$CE$31,13,FALSE),StorageTanks_ProductionOnly!$CC$32)</f>
        <v>0</v>
      </c>
      <c r="J2308" s="14">
        <f>_xlfn.IFNA(VLOOKUP($F2308,StorageTanks_ProductionOnly!$BQ$2:$CE$31,14,FALSE),StorageTanks_ProductionOnly!$CD$32)</f>
        <v>0</v>
      </c>
    </row>
    <row r="2309" spans="1:10" x14ac:dyDescent="0.25">
      <c r="A2309" s="1" t="s">
        <v>8694</v>
      </c>
      <c r="B2309" s="1" t="s">
        <v>8600</v>
      </c>
      <c r="C2309" s="1" t="s">
        <v>5932</v>
      </c>
      <c r="D2309" s="1" t="s">
        <v>10284</v>
      </c>
      <c r="E2309" s="1" t="s">
        <v>10285</v>
      </c>
      <c r="F2309" s="13" t="str">
        <f t="shared" si="36"/>
        <v>160 - Appalachian Basin</v>
      </c>
      <c r="G2309" s="14">
        <f>_xlfn.IFNA(VLOOKUP($F2309,StorageTanks_ProductionOnly!$BQ$2:$CE$31,10,FALSE),StorageTanks_ProductionOnly!$BZ$32)</f>
        <v>0</v>
      </c>
      <c r="H2309" s="14">
        <f>_xlfn.IFNA(VLOOKUP($F2309,StorageTanks_ProductionOnly!$BQ$2:$CE$31,11,FALSE),StorageTanks_ProductionOnly!$CA$32)</f>
        <v>0.93326212150909493</v>
      </c>
      <c r="I2309" s="14">
        <f>_xlfn.IFNA(VLOOKUP($F2309,StorageTanks_ProductionOnly!$BQ$2:$CE$31,13,FALSE),StorageTanks_ProductionOnly!$CC$32)</f>
        <v>0</v>
      </c>
      <c r="J2309" s="14">
        <f>_xlfn.IFNA(VLOOKUP($F2309,StorageTanks_ProductionOnly!$BQ$2:$CE$31,14,FALSE),StorageTanks_ProductionOnly!$CD$32)</f>
        <v>0</v>
      </c>
    </row>
    <row r="2310" spans="1:10" x14ac:dyDescent="0.25">
      <c r="A2310" s="1" t="s">
        <v>8695</v>
      </c>
      <c r="B2310" s="1" t="s">
        <v>8600</v>
      </c>
      <c r="C2310" s="1" t="s">
        <v>8696</v>
      </c>
      <c r="D2310" s="1" t="s">
        <v>363</v>
      </c>
      <c r="E2310" s="1" t="s">
        <v>10353</v>
      </c>
      <c r="F2310" s="13" t="str">
        <f t="shared" si="36"/>
        <v>160A - Appalachian Basin (Eastern Overthrust Area)</v>
      </c>
      <c r="G2310" s="14">
        <f>_xlfn.IFNA(VLOOKUP($F2310,StorageTanks_ProductionOnly!$BQ$2:$CE$31,10,FALSE),StorageTanks_ProductionOnly!$BZ$32)</f>
        <v>3.6494488394335283E-3</v>
      </c>
      <c r="H2310" s="14">
        <f>_xlfn.IFNA(VLOOKUP($F2310,StorageTanks_ProductionOnly!$BQ$2:$CE$31,11,FALSE),StorageTanks_ProductionOnly!$CA$32)</f>
        <v>0.96692952450442948</v>
      </c>
      <c r="I2310" s="14">
        <f>_xlfn.IFNA(VLOOKUP($F2310,StorageTanks_ProductionOnly!$BQ$2:$CE$31,13,FALSE),StorageTanks_ProductionOnly!$CC$32)</f>
        <v>0</v>
      </c>
      <c r="J2310" s="14">
        <f>_xlfn.IFNA(VLOOKUP($F2310,StorageTanks_ProductionOnly!$BQ$2:$CE$31,14,FALSE),StorageTanks_ProductionOnly!$CD$32)</f>
        <v>0</v>
      </c>
    </row>
    <row r="2311" spans="1:10" x14ac:dyDescent="0.25">
      <c r="A2311" s="1" t="s">
        <v>8697</v>
      </c>
      <c r="B2311" s="1" t="s">
        <v>8600</v>
      </c>
      <c r="C2311" s="1" t="s">
        <v>8050</v>
      </c>
      <c r="D2311" s="1" t="s">
        <v>363</v>
      </c>
      <c r="E2311" s="1" t="s">
        <v>10353</v>
      </c>
      <c r="F2311" s="13" t="str">
        <f t="shared" si="36"/>
        <v>160A - Appalachian Basin (Eastern Overthrust Area)</v>
      </c>
      <c r="G2311" s="14">
        <f>_xlfn.IFNA(VLOOKUP($F2311,StorageTanks_ProductionOnly!$BQ$2:$CE$31,10,FALSE),StorageTanks_ProductionOnly!$BZ$32)</f>
        <v>3.6494488394335283E-3</v>
      </c>
      <c r="H2311" s="14">
        <f>_xlfn.IFNA(VLOOKUP($F2311,StorageTanks_ProductionOnly!$BQ$2:$CE$31,11,FALSE),StorageTanks_ProductionOnly!$CA$32)</f>
        <v>0.96692952450442948</v>
      </c>
      <c r="I2311" s="14">
        <f>_xlfn.IFNA(VLOOKUP($F2311,StorageTanks_ProductionOnly!$BQ$2:$CE$31,13,FALSE),StorageTanks_ProductionOnly!$CC$32)</f>
        <v>0</v>
      </c>
      <c r="J2311" s="14">
        <f>_xlfn.IFNA(VLOOKUP($F2311,StorageTanks_ProductionOnly!$BQ$2:$CE$31,14,FALSE),StorageTanks_ProductionOnly!$CD$32)</f>
        <v>0</v>
      </c>
    </row>
    <row r="2312" spans="1:10" x14ac:dyDescent="0.25">
      <c r="A2312" s="1" t="s">
        <v>8698</v>
      </c>
      <c r="B2312" s="1" t="s">
        <v>8600</v>
      </c>
      <c r="C2312" s="1" t="s">
        <v>6960</v>
      </c>
      <c r="D2312" s="1" t="s">
        <v>10150</v>
      </c>
      <c r="E2312" s="1" t="s">
        <v>10151</v>
      </c>
      <c r="F2312" s="13" t="str">
        <f t="shared" si="36"/>
        <v>150 - Piedmont-Blue Ridge Prov</v>
      </c>
      <c r="G2312" s="14">
        <f>_xlfn.IFNA(VLOOKUP($F2312,StorageTanks_ProductionOnly!$BQ$2:$CE$31,10,FALSE),StorageTanks_ProductionOnly!$BZ$32)</f>
        <v>5.1641542824907183E-2</v>
      </c>
      <c r="H2312" s="14">
        <f>_xlfn.IFNA(VLOOKUP($F2312,StorageTanks_ProductionOnly!$BQ$2:$CE$31,11,FALSE),StorageTanks_ProductionOnly!$CA$32)</f>
        <v>0.88022939803243827</v>
      </c>
      <c r="I2312" s="14">
        <f>_xlfn.IFNA(VLOOKUP($F2312,StorageTanks_ProductionOnly!$BQ$2:$CE$31,13,FALSE),StorageTanks_ProductionOnly!$CC$32)</f>
        <v>9.9239949282087778E-2</v>
      </c>
      <c r="J2312" s="14">
        <f>_xlfn.IFNA(VLOOKUP($F2312,StorageTanks_ProductionOnly!$BQ$2:$CE$31,14,FALSE),StorageTanks_ProductionOnly!$CD$32)</f>
        <v>0.78502133323338208</v>
      </c>
    </row>
    <row r="2313" spans="1:10" x14ac:dyDescent="0.25">
      <c r="A2313" s="1" t="s">
        <v>8699</v>
      </c>
      <c r="B2313" s="1" t="s">
        <v>8700</v>
      </c>
      <c r="C2313" s="1" t="s">
        <v>7009</v>
      </c>
      <c r="D2313" s="1" t="s">
        <v>10250</v>
      </c>
      <c r="E2313" s="1" t="s">
        <v>10251</v>
      </c>
      <c r="F2313" s="13" t="str">
        <f t="shared" si="36"/>
        <v>100 - New England Province</v>
      </c>
      <c r="G2313" s="14">
        <f>_xlfn.IFNA(VLOOKUP($F2313,StorageTanks_ProductionOnly!$BQ$2:$CE$31,10,FALSE),StorageTanks_ProductionOnly!$BZ$32)</f>
        <v>5.1641542824907183E-2</v>
      </c>
      <c r="H2313" s="14">
        <f>_xlfn.IFNA(VLOOKUP($F2313,StorageTanks_ProductionOnly!$BQ$2:$CE$31,11,FALSE),StorageTanks_ProductionOnly!$CA$32)</f>
        <v>0.88022939803243827</v>
      </c>
      <c r="I2313" s="14">
        <f>_xlfn.IFNA(VLOOKUP($F2313,StorageTanks_ProductionOnly!$BQ$2:$CE$31,13,FALSE),StorageTanks_ProductionOnly!$CC$32)</f>
        <v>9.9239949282087778E-2</v>
      </c>
      <c r="J2313" s="14">
        <f>_xlfn.IFNA(VLOOKUP($F2313,StorageTanks_ProductionOnly!$BQ$2:$CE$31,14,FALSE),StorageTanks_ProductionOnly!$CD$32)</f>
        <v>0.78502133323338208</v>
      </c>
    </row>
    <row r="2314" spans="1:10" x14ac:dyDescent="0.25">
      <c r="A2314" s="1" t="s">
        <v>8701</v>
      </c>
      <c r="B2314" s="1" t="s">
        <v>8700</v>
      </c>
      <c r="C2314" s="1" t="s">
        <v>5554</v>
      </c>
      <c r="D2314" s="1" t="s">
        <v>10250</v>
      </c>
      <c r="E2314" s="1" t="s">
        <v>10251</v>
      </c>
      <c r="F2314" s="13" t="str">
        <f t="shared" si="36"/>
        <v>100 - New England Province</v>
      </c>
      <c r="G2314" s="14">
        <f>_xlfn.IFNA(VLOOKUP($F2314,StorageTanks_ProductionOnly!$BQ$2:$CE$31,10,FALSE),StorageTanks_ProductionOnly!$BZ$32)</f>
        <v>5.1641542824907183E-2</v>
      </c>
      <c r="H2314" s="14">
        <f>_xlfn.IFNA(VLOOKUP($F2314,StorageTanks_ProductionOnly!$BQ$2:$CE$31,11,FALSE),StorageTanks_ProductionOnly!$CA$32)</f>
        <v>0.88022939803243827</v>
      </c>
      <c r="I2314" s="14">
        <f>_xlfn.IFNA(VLOOKUP($F2314,StorageTanks_ProductionOnly!$BQ$2:$CE$31,13,FALSE),StorageTanks_ProductionOnly!$CC$32)</f>
        <v>9.9239949282087778E-2</v>
      </c>
      <c r="J2314" s="14">
        <f>_xlfn.IFNA(VLOOKUP($F2314,StorageTanks_ProductionOnly!$BQ$2:$CE$31,14,FALSE),StorageTanks_ProductionOnly!$CD$32)</f>
        <v>0.78502133323338208</v>
      </c>
    </row>
    <row r="2315" spans="1:10" x14ac:dyDescent="0.25">
      <c r="A2315" s="1" t="s">
        <v>8702</v>
      </c>
      <c r="B2315" s="1" t="s">
        <v>8700</v>
      </c>
      <c r="C2315" s="1" t="s">
        <v>8703</v>
      </c>
      <c r="D2315" s="1" t="s">
        <v>10250</v>
      </c>
      <c r="E2315" s="1" t="s">
        <v>10251</v>
      </c>
      <c r="F2315" s="13" t="str">
        <f t="shared" si="36"/>
        <v>100 - New England Province</v>
      </c>
      <c r="G2315" s="14">
        <f>_xlfn.IFNA(VLOOKUP($F2315,StorageTanks_ProductionOnly!$BQ$2:$CE$31,10,FALSE),StorageTanks_ProductionOnly!$BZ$32)</f>
        <v>5.1641542824907183E-2</v>
      </c>
      <c r="H2315" s="14">
        <f>_xlfn.IFNA(VLOOKUP($F2315,StorageTanks_ProductionOnly!$BQ$2:$CE$31,11,FALSE),StorageTanks_ProductionOnly!$CA$32)</f>
        <v>0.88022939803243827</v>
      </c>
      <c r="I2315" s="14">
        <f>_xlfn.IFNA(VLOOKUP($F2315,StorageTanks_ProductionOnly!$BQ$2:$CE$31,13,FALSE),StorageTanks_ProductionOnly!$CC$32)</f>
        <v>9.9239949282087778E-2</v>
      </c>
      <c r="J2315" s="14">
        <f>_xlfn.IFNA(VLOOKUP($F2315,StorageTanks_ProductionOnly!$BQ$2:$CE$31,14,FALSE),StorageTanks_ProductionOnly!$CD$32)</f>
        <v>0.78502133323338208</v>
      </c>
    </row>
    <row r="2316" spans="1:10" x14ac:dyDescent="0.25">
      <c r="A2316" s="1" t="s">
        <v>8704</v>
      </c>
      <c r="B2316" s="1" t="s">
        <v>8700</v>
      </c>
      <c r="C2316" s="1" t="s">
        <v>8705</v>
      </c>
      <c r="D2316" s="1" t="s">
        <v>10250</v>
      </c>
      <c r="E2316" s="1" t="s">
        <v>10251</v>
      </c>
      <c r="F2316" s="13" t="str">
        <f t="shared" si="36"/>
        <v>100 - New England Province</v>
      </c>
      <c r="G2316" s="14">
        <f>_xlfn.IFNA(VLOOKUP($F2316,StorageTanks_ProductionOnly!$BQ$2:$CE$31,10,FALSE),StorageTanks_ProductionOnly!$BZ$32)</f>
        <v>5.1641542824907183E-2</v>
      </c>
      <c r="H2316" s="14">
        <f>_xlfn.IFNA(VLOOKUP($F2316,StorageTanks_ProductionOnly!$BQ$2:$CE$31,11,FALSE),StorageTanks_ProductionOnly!$CA$32)</f>
        <v>0.88022939803243827</v>
      </c>
      <c r="I2316" s="14">
        <f>_xlfn.IFNA(VLOOKUP($F2316,StorageTanks_ProductionOnly!$BQ$2:$CE$31,13,FALSE),StorageTanks_ProductionOnly!$CC$32)</f>
        <v>9.9239949282087778E-2</v>
      </c>
      <c r="J2316" s="14">
        <f>_xlfn.IFNA(VLOOKUP($F2316,StorageTanks_ProductionOnly!$BQ$2:$CE$31,14,FALSE),StorageTanks_ProductionOnly!$CD$32)</f>
        <v>0.78502133323338208</v>
      </c>
    </row>
    <row r="2317" spans="1:10" x14ac:dyDescent="0.25">
      <c r="A2317" s="1" t="s">
        <v>8706</v>
      </c>
      <c r="B2317" s="1" t="s">
        <v>8700</v>
      </c>
      <c r="C2317" s="1" t="s">
        <v>5072</v>
      </c>
      <c r="D2317" s="1" t="s">
        <v>10250</v>
      </c>
      <c r="E2317" s="1" t="s">
        <v>10251</v>
      </c>
      <c r="F2317" s="13" t="str">
        <f t="shared" si="36"/>
        <v>100 - New England Province</v>
      </c>
      <c r="G2317" s="14">
        <f>_xlfn.IFNA(VLOOKUP($F2317,StorageTanks_ProductionOnly!$BQ$2:$CE$31,10,FALSE),StorageTanks_ProductionOnly!$BZ$32)</f>
        <v>5.1641542824907183E-2</v>
      </c>
      <c r="H2317" s="14">
        <f>_xlfn.IFNA(VLOOKUP($F2317,StorageTanks_ProductionOnly!$BQ$2:$CE$31,11,FALSE),StorageTanks_ProductionOnly!$CA$32)</f>
        <v>0.88022939803243827</v>
      </c>
      <c r="I2317" s="14">
        <f>_xlfn.IFNA(VLOOKUP($F2317,StorageTanks_ProductionOnly!$BQ$2:$CE$31,13,FALSE),StorageTanks_ProductionOnly!$CC$32)</f>
        <v>9.9239949282087778E-2</v>
      </c>
      <c r="J2317" s="14">
        <f>_xlfn.IFNA(VLOOKUP($F2317,StorageTanks_ProductionOnly!$BQ$2:$CE$31,14,FALSE),StorageTanks_ProductionOnly!$CD$32)</f>
        <v>0.78502133323338208</v>
      </c>
    </row>
    <row r="2318" spans="1:10" x14ac:dyDescent="0.25">
      <c r="A2318" s="1" t="s">
        <v>8707</v>
      </c>
      <c r="B2318" s="1" t="s">
        <v>8708</v>
      </c>
      <c r="C2318" s="1" t="s">
        <v>8709</v>
      </c>
      <c r="D2318" s="1" t="s">
        <v>10150</v>
      </c>
      <c r="E2318" s="1" t="s">
        <v>10151</v>
      </c>
      <c r="F2318" s="13" t="str">
        <f t="shared" si="36"/>
        <v>150 - Piedmont-Blue Ridge Prov</v>
      </c>
      <c r="G2318" s="14">
        <f>_xlfn.IFNA(VLOOKUP($F2318,StorageTanks_ProductionOnly!$BQ$2:$CE$31,10,FALSE),StorageTanks_ProductionOnly!$BZ$32)</f>
        <v>5.1641542824907183E-2</v>
      </c>
      <c r="H2318" s="14">
        <f>_xlfn.IFNA(VLOOKUP($F2318,StorageTanks_ProductionOnly!$BQ$2:$CE$31,11,FALSE),StorageTanks_ProductionOnly!$CA$32)</f>
        <v>0.88022939803243827</v>
      </c>
      <c r="I2318" s="14">
        <f>_xlfn.IFNA(VLOOKUP($F2318,StorageTanks_ProductionOnly!$BQ$2:$CE$31,13,FALSE),StorageTanks_ProductionOnly!$CC$32)</f>
        <v>9.9239949282087778E-2</v>
      </c>
      <c r="J2318" s="14">
        <f>_xlfn.IFNA(VLOOKUP($F2318,StorageTanks_ProductionOnly!$BQ$2:$CE$31,14,FALSE),StorageTanks_ProductionOnly!$CD$32)</f>
        <v>0.78502133323338208</v>
      </c>
    </row>
    <row r="2319" spans="1:10" x14ac:dyDescent="0.25">
      <c r="A2319" s="1" t="s">
        <v>8710</v>
      </c>
      <c r="B2319" s="1" t="s">
        <v>8708</v>
      </c>
      <c r="C2319" s="1" t="s">
        <v>8711</v>
      </c>
      <c r="D2319" s="1" t="s">
        <v>10252</v>
      </c>
      <c r="E2319" s="1" t="s">
        <v>10253</v>
      </c>
      <c r="F2319" s="13" t="str">
        <f t="shared" si="36"/>
        <v>120 - Atlantic Coast Basin</v>
      </c>
      <c r="G2319" s="14">
        <f>_xlfn.IFNA(VLOOKUP($F2319,StorageTanks_ProductionOnly!$BQ$2:$CE$31,10,FALSE),StorageTanks_ProductionOnly!$BZ$32)</f>
        <v>5.1641542824907183E-2</v>
      </c>
      <c r="H2319" s="14">
        <f>_xlfn.IFNA(VLOOKUP($F2319,StorageTanks_ProductionOnly!$BQ$2:$CE$31,11,FALSE),StorageTanks_ProductionOnly!$CA$32)</f>
        <v>0.88022939803243827</v>
      </c>
      <c r="I2319" s="14">
        <f>_xlfn.IFNA(VLOOKUP($F2319,StorageTanks_ProductionOnly!$BQ$2:$CE$31,13,FALSE),StorageTanks_ProductionOnly!$CC$32)</f>
        <v>9.9239949282087778E-2</v>
      </c>
      <c r="J2319" s="14">
        <f>_xlfn.IFNA(VLOOKUP($F2319,StorageTanks_ProductionOnly!$BQ$2:$CE$31,14,FALSE),StorageTanks_ProductionOnly!$CD$32)</f>
        <v>0.78502133323338208</v>
      </c>
    </row>
    <row r="2320" spans="1:10" x14ac:dyDescent="0.25">
      <c r="A2320" s="1" t="s">
        <v>8712</v>
      </c>
      <c r="B2320" s="1" t="s">
        <v>8708</v>
      </c>
      <c r="C2320" s="1" t="s">
        <v>8713</v>
      </c>
      <c r="D2320" s="1" t="s">
        <v>10252</v>
      </c>
      <c r="E2320" s="1" t="s">
        <v>10253</v>
      </c>
      <c r="F2320" s="13" t="str">
        <f t="shared" si="36"/>
        <v>120 - Atlantic Coast Basin</v>
      </c>
      <c r="G2320" s="14">
        <f>_xlfn.IFNA(VLOOKUP($F2320,StorageTanks_ProductionOnly!$BQ$2:$CE$31,10,FALSE),StorageTanks_ProductionOnly!$BZ$32)</f>
        <v>5.1641542824907183E-2</v>
      </c>
      <c r="H2320" s="14">
        <f>_xlfn.IFNA(VLOOKUP($F2320,StorageTanks_ProductionOnly!$BQ$2:$CE$31,11,FALSE),StorageTanks_ProductionOnly!$CA$32)</f>
        <v>0.88022939803243827</v>
      </c>
      <c r="I2320" s="14">
        <f>_xlfn.IFNA(VLOOKUP($F2320,StorageTanks_ProductionOnly!$BQ$2:$CE$31,13,FALSE),StorageTanks_ProductionOnly!$CC$32)</f>
        <v>9.9239949282087778E-2</v>
      </c>
      <c r="J2320" s="14">
        <f>_xlfn.IFNA(VLOOKUP($F2320,StorageTanks_ProductionOnly!$BQ$2:$CE$31,14,FALSE),StorageTanks_ProductionOnly!$CD$32)</f>
        <v>0.78502133323338208</v>
      </c>
    </row>
    <row r="2321" spans="1:10" x14ac:dyDescent="0.25">
      <c r="A2321" s="1" t="s">
        <v>8714</v>
      </c>
      <c r="B2321" s="1" t="s">
        <v>8708</v>
      </c>
      <c r="C2321" s="1" t="s">
        <v>6476</v>
      </c>
      <c r="D2321" s="1" t="s">
        <v>10150</v>
      </c>
      <c r="E2321" s="1" t="s">
        <v>10151</v>
      </c>
      <c r="F2321" s="13" t="str">
        <f t="shared" si="36"/>
        <v>150 - Piedmont-Blue Ridge Prov</v>
      </c>
      <c r="G2321" s="14">
        <f>_xlfn.IFNA(VLOOKUP($F2321,StorageTanks_ProductionOnly!$BQ$2:$CE$31,10,FALSE),StorageTanks_ProductionOnly!$BZ$32)</f>
        <v>5.1641542824907183E-2</v>
      </c>
      <c r="H2321" s="14">
        <f>_xlfn.IFNA(VLOOKUP($F2321,StorageTanks_ProductionOnly!$BQ$2:$CE$31,11,FALSE),StorageTanks_ProductionOnly!$CA$32)</f>
        <v>0.88022939803243827</v>
      </c>
      <c r="I2321" s="14">
        <f>_xlfn.IFNA(VLOOKUP($F2321,StorageTanks_ProductionOnly!$BQ$2:$CE$31,13,FALSE),StorageTanks_ProductionOnly!$CC$32)</f>
        <v>9.9239949282087778E-2</v>
      </c>
      <c r="J2321" s="14">
        <f>_xlfn.IFNA(VLOOKUP($F2321,StorageTanks_ProductionOnly!$BQ$2:$CE$31,14,FALSE),StorageTanks_ProductionOnly!$CD$32)</f>
        <v>0.78502133323338208</v>
      </c>
    </row>
    <row r="2322" spans="1:10" x14ac:dyDescent="0.25">
      <c r="A2322" s="1" t="s">
        <v>8715</v>
      </c>
      <c r="B2322" s="1" t="s">
        <v>8708</v>
      </c>
      <c r="C2322" s="1" t="s">
        <v>8716</v>
      </c>
      <c r="D2322" s="1" t="s">
        <v>10252</v>
      </c>
      <c r="E2322" s="1" t="s">
        <v>10253</v>
      </c>
      <c r="F2322" s="13" t="str">
        <f t="shared" si="36"/>
        <v>120 - Atlantic Coast Basin</v>
      </c>
      <c r="G2322" s="14">
        <f>_xlfn.IFNA(VLOOKUP($F2322,StorageTanks_ProductionOnly!$BQ$2:$CE$31,10,FALSE),StorageTanks_ProductionOnly!$BZ$32)</f>
        <v>5.1641542824907183E-2</v>
      </c>
      <c r="H2322" s="14">
        <f>_xlfn.IFNA(VLOOKUP($F2322,StorageTanks_ProductionOnly!$BQ$2:$CE$31,11,FALSE),StorageTanks_ProductionOnly!$CA$32)</f>
        <v>0.88022939803243827</v>
      </c>
      <c r="I2322" s="14">
        <f>_xlfn.IFNA(VLOOKUP($F2322,StorageTanks_ProductionOnly!$BQ$2:$CE$31,13,FALSE),StorageTanks_ProductionOnly!$CC$32)</f>
        <v>9.9239949282087778E-2</v>
      </c>
      <c r="J2322" s="14">
        <f>_xlfn.IFNA(VLOOKUP($F2322,StorageTanks_ProductionOnly!$BQ$2:$CE$31,14,FALSE),StorageTanks_ProductionOnly!$CD$32)</f>
        <v>0.78502133323338208</v>
      </c>
    </row>
    <row r="2323" spans="1:10" x14ac:dyDescent="0.25">
      <c r="A2323" s="1" t="s">
        <v>8717</v>
      </c>
      <c r="B2323" s="1" t="s">
        <v>8708</v>
      </c>
      <c r="C2323" s="1" t="s">
        <v>8718</v>
      </c>
      <c r="D2323" s="1" t="s">
        <v>10252</v>
      </c>
      <c r="E2323" s="1" t="s">
        <v>10253</v>
      </c>
      <c r="F2323" s="13" t="str">
        <f t="shared" si="36"/>
        <v>120 - Atlantic Coast Basin</v>
      </c>
      <c r="G2323" s="14">
        <f>_xlfn.IFNA(VLOOKUP($F2323,StorageTanks_ProductionOnly!$BQ$2:$CE$31,10,FALSE),StorageTanks_ProductionOnly!$BZ$32)</f>
        <v>5.1641542824907183E-2</v>
      </c>
      <c r="H2323" s="14">
        <f>_xlfn.IFNA(VLOOKUP($F2323,StorageTanks_ProductionOnly!$BQ$2:$CE$31,11,FALSE),StorageTanks_ProductionOnly!$CA$32)</f>
        <v>0.88022939803243827</v>
      </c>
      <c r="I2323" s="14">
        <f>_xlfn.IFNA(VLOOKUP($F2323,StorageTanks_ProductionOnly!$BQ$2:$CE$31,13,FALSE),StorageTanks_ProductionOnly!$CC$32)</f>
        <v>9.9239949282087778E-2</v>
      </c>
      <c r="J2323" s="14">
        <f>_xlfn.IFNA(VLOOKUP($F2323,StorageTanks_ProductionOnly!$BQ$2:$CE$31,14,FALSE),StorageTanks_ProductionOnly!$CD$32)</f>
        <v>0.78502133323338208</v>
      </c>
    </row>
    <row r="2324" spans="1:10" x14ac:dyDescent="0.25">
      <c r="A2324" s="1" t="s">
        <v>8719</v>
      </c>
      <c r="B2324" s="1" t="s">
        <v>8708</v>
      </c>
      <c r="C2324" s="1" t="s">
        <v>8066</v>
      </c>
      <c r="D2324" s="1" t="s">
        <v>10252</v>
      </c>
      <c r="E2324" s="1" t="s">
        <v>10253</v>
      </c>
      <c r="F2324" s="13" t="str">
        <f t="shared" si="36"/>
        <v>120 - Atlantic Coast Basin</v>
      </c>
      <c r="G2324" s="14">
        <f>_xlfn.IFNA(VLOOKUP($F2324,StorageTanks_ProductionOnly!$BQ$2:$CE$31,10,FALSE),StorageTanks_ProductionOnly!$BZ$32)</f>
        <v>5.1641542824907183E-2</v>
      </c>
      <c r="H2324" s="14">
        <f>_xlfn.IFNA(VLOOKUP($F2324,StorageTanks_ProductionOnly!$BQ$2:$CE$31,11,FALSE),StorageTanks_ProductionOnly!$CA$32)</f>
        <v>0.88022939803243827</v>
      </c>
      <c r="I2324" s="14">
        <f>_xlfn.IFNA(VLOOKUP($F2324,StorageTanks_ProductionOnly!$BQ$2:$CE$31,13,FALSE),StorageTanks_ProductionOnly!$CC$32)</f>
        <v>9.9239949282087778E-2</v>
      </c>
      <c r="J2324" s="14">
        <f>_xlfn.IFNA(VLOOKUP($F2324,StorageTanks_ProductionOnly!$BQ$2:$CE$31,14,FALSE),StorageTanks_ProductionOnly!$CD$32)</f>
        <v>0.78502133323338208</v>
      </c>
    </row>
    <row r="2325" spans="1:10" x14ac:dyDescent="0.25">
      <c r="A2325" s="1" t="s">
        <v>8720</v>
      </c>
      <c r="B2325" s="1" t="s">
        <v>8708</v>
      </c>
      <c r="C2325" s="1" t="s">
        <v>8721</v>
      </c>
      <c r="D2325" s="1" t="s">
        <v>10252</v>
      </c>
      <c r="E2325" s="1" t="s">
        <v>10253</v>
      </c>
      <c r="F2325" s="13" t="str">
        <f t="shared" si="36"/>
        <v>120 - Atlantic Coast Basin</v>
      </c>
      <c r="G2325" s="14">
        <f>_xlfn.IFNA(VLOOKUP($F2325,StorageTanks_ProductionOnly!$BQ$2:$CE$31,10,FALSE),StorageTanks_ProductionOnly!$BZ$32)</f>
        <v>5.1641542824907183E-2</v>
      </c>
      <c r="H2325" s="14">
        <f>_xlfn.IFNA(VLOOKUP($F2325,StorageTanks_ProductionOnly!$BQ$2:$CE$31,11,FALSE),StorageTanks_ProductionOnly!$CA$32)</f>
        <v>0.88022939803243827</v>
      </c>
      <c r="I2325" s="14">
        <f>_xlfn.IFNA(VLOOKUP($F2325,StorageTanks_ProductionOnly!$BQ$2:$CE$31,13,FALSE),StorageTanks_ProductionOnly!$CC$32)</f>
        <v>9.9239949282087778E-2</v>
      </c>
      <c r="J2325" s="14">
        <f>_xlfn.IFNA(VLOOKUP($F2325,StorageTanks_ProductionOnly!$BQ$2:$CE$31,14,FALSE),StorageTanks_ProductionOnly!$CD$32)</f>
        <v>0.78502133323338208</v>
      </c>
    </row>
    <row r="2326" spans="1:10" x14ac:dyDescent="0.25">
      <c r="A2326" s="1" t="s">
        <v>8722</v>
      </c>
      <c r="B2326" s="1" t="s">
        <v>8708</v>
      </c>
      <c r="C2326" s="1" t="s">
        <v>4958</v>
      </c>
      <c r="D2326" s="1" t="s">
        <v>10252</v>
      </c>
      <c r="E2326" s="1" t="s">
        <v>10253</v>
      </c>
      <c r="F2326" s="13" t="str">
        <f t="shared" si="36"/>
        <v>120 - Atlantic Coast Basin</v>
      </c>
      <c r="G2326" s="14">
        <f>_xlfn.IFNA(VLOOKUP($F2326,StorageTanks_ProductionOnly!$BQ$2:$CE$31,10,FALSE),StorageTanks_ProductionOnly!$BZ$32)</f>
        <v>5.1641542824907183E-2</v>
      </c>
      <c r="H2326" s="14">
        <f>_xlfn.IFNA(VLOOKUP($F2326,StorageTanks_ProductionOnly!$BQ$2:$CE$31,11,FALSE),StorageTanks_ProductionOnly!$CA$32)</f>
        <v>0.88022939803243827</v>
      </c>
      <c r="I2326" s="14">
        <f>_xlfn.IFNA(VLOOKUP($F2326,StorageTanks_ProductionOnly!$BQ$2:$CE$31,13,FALSE),StorageTanks_ProductionOnly!$CC$32)</f>
        <v>9.9239949282087778E-2</v>
      </c>
      <c r="J2326" s="14">
        <f>_xlfn.IFNA(VLOOKUP($F2326,StorageTanks_ProductionOnly!$BQ$2:$CE$31,14,FALSE),StorageTanks_ProductionOnly!$CD$32)</f>
        <v>0.78502133323338208</v>
      </c>
    </row>
    <row r="2327" spans="1:10" x14ac:dyDescent="0.25">
      <c r="A2327" s="1" t="s">
        <v>8723</v>
      </c>
      <c r="B2327" s="1" t="s">
        <v>8708</v>
      </c>
      <c r="C2327" s="1" t="s">
        <v>8724</v>
      </c>
      <c r="D2327" s="1" t="s">
        <v>10252</v>
      </c>
      <c r="E2327" s="1" t="s">
        <v>10253</v>
      </c>
      <c r="F2327" s="13" t="str">
        <f t="shared" si="36"/>
        <v>120 - Atlantic Coast Basin</v>
      </c>
      <c r="G2327" s="14">
        <f>_xlfn.IFNA(VLOOKUP($F2327,StorageTanks_ProductionOnly!$BQ$2:$CE$31,10,FALSE),StorageTanks_ProductionOnly!$BZ$32)</f>
        <v>5.1641542824907183E-2</v>
      </c>
      <c r="H2327" s="14">
        <f>_xlfn.IFNA(VLOOKUP($F2327,StorageTanks_ProductionOnly!$BQ$2:$CE$31,11,FALSE),StorageTanks_ProductionOnly!$CA$32)</f>
        <v>0.88022939803243827</v>
      </c>
      <c r="I2327" s="14">
        <f>_xlfn.IFNA(VLOOKUP($F2327,StorageTanks_ProductionOnly!$BQ$2:$CE$31,13,FALSE),StorageTanks_ProductionOnly!$CC$32)</f>
        <v>9.9239949282087778E-2</v>
      </c>
      <c r="J2327" s="14">
        <f>_xlfn.IFNA(VLOOKUP($F2327,StorageTanks_ProductionOnly!$BQ$2:$CE$31,14,FALSE),StorageTanks_ProductionOnly!$CD$32)</f>
        <v>0.78502133323338208</v>
      </c>
    </row>
    <row r="2328" spans="1:10" x14ac:dyDescent="0.25">
      <c r="A2328" s="1" t="s">
        <v>8725</v>
      </c>
      <c r="B2328" s="1" t="s">
        <v>8708</v>
      </c>
      <c r="C2328" s="1" t="s">
        <v>4962</v>
      </c>
      <c r="D2328" s="1" t="s">
        <v>10150</v>
      </c>
      <c r="E2328" s="1" t="s">
        <v>10151</v>
      </c>
      <c r="F2328" s="13" t="str">
        <f t="shared" si="36"/>
        <v>150 - Piedmont-Blue Ridge Prov</v>
      </c>
      <c r="G2328" s="14">
        <f>_xlfn.IFNA(VLOOKUP($F2328,StorageTanks_ProductionOnly!$BQ$2:$CE$31,10,FALSE),StorageTanks_ProductionOnly!$BZ$32)</f>
        <v>5.1641542824907183E-2</v>
      </c>
      <c r="H2328" s="14">
        <f>_xlfn.IFNA(VLOOKUP($F2328,StorageTanks_ProductionOnly!$BQ$2:$CE$31,11,FALSE),StorageTanks_ProductionOnly!$CA$32)</f>
        <v>0.88022939803243827</v>
      </c>
      <c r="I2328" s="14">
        <f>_xlfn.IFNA(VLOOKUP($F2328,StorageTanks_ProductionOnly!$BQ$2:$CE$31,13,FALSE),StorageTanks_ProductionOnly!$CC$32)</f>
        <v>9.9239949282087778E-2</v>
      </c>
      <c r="J2328" s="14">
        <f>_xlfn.IFNA(VLOOKUP($F2328,StorageTanks_ProductionOnly!$BQ$2:$CE$31,14,FALSE),StorageTanks_ProductionOnly!$CD$32)</f>
        <v>0.78502133323338208</v>
      </c>
    </row>
    <row r="2329" spans="1:10" x14ac:dyDescent="0.25">
      <c r="A2329" s="1" t="s">
        <v>8726</v>
      </c>
      <c r="B2329" s="1" t="s">
        <v>8708</v>
      </c>
      <c r="C2329" s="1" t="s">
        <v>8623</v>
      </c>
      <c r="D2329" s="1" t="s">
        <v>10150</v>
      </c>
      <c r="E2329" s="1" t="s">
        <v>10151</v>
      </c>
      <c r="F2329" s="13" t="str">
        <f t="shared" si="36"/>
        <v>150 - Piedmont-Blue Ridge Prov</v>
      </c>
      <c r="G2329" s="14">
        <f>_xlfn.IFNA(VLOOKUP($F2329,StorageTanks_ProductionOnly!$BQ$2:$CE$31,10,FALSE),StorageTanks_ProductionOnly!$BZ$32)</f>
        <v>5.1641542824907183E-2</v>
      </c>
      <c r="H2329" s="14">
        <f>_xlfn.IFNA(VLOOKUP($F2329,StorageTanks_ProductionOnly!$BQ$2:$CE$31,11,FALSE),StorageTanks_ProductionOnly!$CA$32)</f>
        <v>0.88022939803243827</v>
      </c>
      <c r="I2329" s="14">
        <f>_xlfn.IFNA(VLOOKUP($F2329,StorageTanks_ProductionOnly!$BQ$2:$CE$31,13,FALSE),StorageTanks_ProductionOnly!$CC$32)</f>
        <v>9.9239949282087778E-2</v>
      </c>
      <c r="J2329" s="14">
        <f>_xlfn.IFNA(VLOOKUP($F2329,StorageTanks_ProductionOnly!$BQ$2:$CE$31,14,FALSE),StorageTanks_ProductionOnly!$CD$32)</f>
        <v>0.78502133323338208</v>
      </c>
    </row>
    <row r="2330" spans="1:10" x14ac:dyDescent="0.25">
      <c r="A2330" s="1" t="s">
        <v>8727</v>
      </c>
      <c r="B2330" s="1" t="s">
        <v>8708</v>
      </c>
      <c r="C2330" s="1" t="s">
        <v>8728</v>
      </c>
      <c r="D2330" s="1" t="s">
        <v>10252</v>
      </c>
      <c r="E2330" s="1" t="s">
        <v>10253</v>
      </c>
      <c r="F2330" s="13" t="str">
        <f t="shared" si="36"/>
        <v>120 - Atlantic Coast Basin</v>
      </c>
      <c r="G2330" s="14">
        <f>_xlfn.IFNA(VLOOKUP($F2330,StorageTanks_ProductionOnly!$BQ$2:$CE$31,10,FALSE),StorageTanks_ProductionOnly!$BZ$32)</f>
        <v>5.1641542824907183E-2</v>
      </c>
      <c r="H2330" s="14">
        <f>_xlfn.IFNA(VLOOKUP($F2330,StorageTanks_ProductionOnly!$BQ$2:$CE$31,11,FALSE),StorageTanks_ProductionOnly!$CA$32)</f>
        <v>0.88022939803243827</v>
      </c>
      <c r="I2330" s="14">
        <f>_xlfn.IFNA(VLOOKUP($F2330,StorageTanks_ProductionOnly!$BQ$2:$CE$31,13,FALSE),StorageTanks_ProductionOnly!$CC$32)</f>
        <v>9.9239949282087778E-2</v>
      </c>
      <c r="J2330" s="14">
        <f>_xlfn.IFNA(VLOOKUP($F2330,StorageTanks_ProductionOnly!$BQ$2:$CE$31,14,FALSE),StorageTanks_ProductionOnly!$CD$32)</f>
        <v>0.78502133323338208</v>
      </c>
    </row>
    <row r="2331" spans="1:10" x14ac:dyDescent="0.25">
      <c r="A2331" s="1" t="s">
        <v>8729</v>
      </c>
      <c r="B2331" s="1" t="s">
        <v>8708</v>
      </c>
      <c r="C2331" s="1" t="s">
        <v>8730</v>
      </c>
      <c r="D2331" s="1" t="s">
        <v>10252</v>
      </c>
      <c r="E2331" s="1" t="s">
        <v>10253</v>
      </c>
      <c r="F2331" s="13" t="str">
        <f t="shared" si="36"/>
        <v>120 - Atlantic Coast Basin</v>
      </c>
      <c r="G2331" s="14">
        <f>_xlfn.IFNA(VLOOKUP($F2331,StorageTanks_ProductionOnly!$BQ$2:$CE$31,10,FALSE),StorageTanks_ProductionOnly!$BZ$32)</f>
        <v>5.1641542824907183E-2</v>
      </c>
      <c r="H2331" s="14">
        <f>_xlfn.IFNA(VLOOKUP($F2331,StorageTanks_ProductionOnly!$BQ$2:$CE$31,11,FALSE),StorageTanks_ProductionOnly!$CA$32)</f>
        <v>0.88022939803243827</v>
      </c>
      <c r="I2331" s="14">
        <f>_xlfn.IFNA(VLOOKUP($F2331,StorageTanks_ProductionOnly!$BQ$2:$CE$31,13,FALSE),StorageTanks_ProductionOnly!$CC$32)</f>
        <v>9.9239949282087778E-2</v>
      </c>
      <c r="J2331" s="14">
        <f>_xlfn.IFNA(VLOOKUP($F2331,StorageTanks_ProductionOnly!$BQ$2:$CE$31,14,FALSE),StorageTanks_ProductionOnly!$CD$32)</f>
        <v>0.78502133323338208</v>
      </c>
    </row>
    <row r="2332" spans="1:10" x14ac:dyDescent="0.25">
      <c r="A2332" s="1" t="s">
        <v>8731</v>
      </c>
      <c r="B2332" s="1" t="s">
        <v>8708</v>
      </c>
      <c r="C2332" s="1" t="s">
        <v>8732</v>
      </c>
      <c r="D2332" s="1" t="s">
        <v>10252</v>
      </c>
      <c r="E2332" s="1" t="s">
        <v>10253</v>
      </c>
      <c r="F2332" s="13" t="str">
        <f t="shared" si="36"/>
        <v>120 - Atlantic Coast Basin</v>
      </c>
      <c r="G2332" s="14">
        <f>_xlfn.IFNA(VLOOKUP($F2332,StorageTanks_ProductionOnly!$BQ$2:$CE$31,10,FALSE),StorageTanks_ProductionOnly!$BZ$32)</f>
        <v>5.1641542824907183E-2</v>
      </c>
      <c r="H2332" s="14">
        <f>_xlfn.IFNA(VLOOKUP($F2332,StorageTanks_ProductionOnly!$BQ$2:$CE$31,11,FALSE),StorageTanks_ProductionOnly!$CA$32)</f>
        <v>0.88022939803243827</v>
      </c>
      <c r="I2332" s="14">
        <f>_xlfn.IFNA(VLOOKUP($F2332,StorageTanks_ProductionOnly!$BQ$2:$CE$31,13,FALSE),StorageTanks_ProductionOnly!$CC$32)</f>
        <v>9.9239949282087778E-2</v>
      </c>
      <c r="J2332" s="14">
        <f>_xlfn.IFNA(VLOOKUP($F2332,StorageTanks_ProductionOnly!$BQ$2:$CE$31,14,FALSE),StorageTanks_ProductionOnly!$CD$32)</f>
        <v>0.78502133323338208</v>
      </c>
    </row>
    <row r="2333" spans="1:10" x14ac:dyDescent="0.25">
      <c r="A2333" s="1" t="s">
        <v>8733</v>
      </c>
      <c r="B2333" s="1" t="s">
        <v>8708</v>
      </c>
      <c r="C2333" s="1" t="s">
        <v>8734</v>
      </c>
      <c r="D2333" s="1" t="s">
        <v>10252</v>
      </c>
      <c r="E2333" s="1" t="s">
        <v>10253</v>
      </c>
      <c r="F2333" s="13" t="str">
        <f t="shared" si="36"/>
        <v>120 - Atlantic Coast Basin</v>
      </c>
      <c r="G2333" s="14">
        <f>_xlfn.IFNA(VLOOKUP($F2333,StorageTanks_ProductionOnly!$BQ$2:$CE$31,10,FALSE),StorageTanks_ProductionOnly!$BZ$32)</f>
        <v>5.1641542824907183E-2</v>
      </c>
      <c r="H2333" s="14">
        <f>_xlfn.IFNA(VLOOKUP($F2333,StorageTanks_ProductionOnly!$BQ$2:$CE$31,11,FALSE),StorageTanks_ProductionOnly!$CA$32)</f>
        <v>0.88022939803243827</v>
      </c>
      <c r="I2333" s="14">
        <f>_xlfn.IFNA(VLOOKUP($F2333,StorageTanks_ProductionOnly!$BQ$2:$CE$31,13,FALSE),StorageTanks_ProductionOnly!$CC$32)</f>
        <v>9.9239949282087778E-2</v>
      </c>
      <c r="J2333" s="14">
        <f>_xlfn.IFNA(VLOOKUP($F2333,StorageTanks_ProductionOnly!$BQ$2:$CE$31,14,FALSE),StorageTanks_ProductionOnly!$CD$32)</f>
        <v>0.78502133323338208</v>
      </c>
    </row>
    <row r="2334" spans="1:10" x14ac:dyDescent="0.25">
      <c r="A2334" s="1" t="s">
        <v>8735</v>
      </c>
      <c r="B2334" s="1" t="s">
        <v>8708</v>
      </c>
      <c r="C2334" s="1" t="s">
        <v>8736</v>
      </c>
      <c r="D2334" s="1" t="s">
        <v>10252</v>
      </c>
      <c r="E2334" s="1" t="s">
        <v>10253</v>
      </c>
      <c r="F2334" s="13" t="str">
        <f t="shared" si="36"/>
        <v>120 - Atlantic Coast Basin</v>
      </c>
      <c r="G2334" s="14">
        <f>_xlfn.IFNA(VLOOKUP($F2334,StorageTanks_ProductionOnly!$BQ$2:$CE$31,10,FALSE),StorageTanks_ProductionOnly!$BZ$32)</f>
        <v>5.1641542824907183E-2</v>
      </c>
      <c r="H2334" s="14">
        <f>_xlfn.IFNA(VLOOKUP($F2334,StorageTanks_ProductionOnly!$BQ$2:$CE$31,11,FALSE),StorageTanks_ProductionOnly!$CA$32)</f>
        <v>0.88022939803243827</v>
      </c>
      <c r="I2334" s="14">
        <f>_xlfn.IFNA(VLOOKUP($F2334,StorageTanks_ProductionOnly!$BQ$2:$CE$31,13,FALSE),StorageTanks_ProductionOnly!$CC$32)</f>
        <v>9.9239949282087778E-2</v>
      </c>
      <c r="J2334" s="14">
        <f>_xlfn.IFNA(VLOOKUP($F2334,StorageTanks_ProductionOnly!$BQ$2:$CE$31,14,FALSE),StorageTanks_ProductionOnly!$CD$32)</f>
        <v>0.78502133323338208</v>
      </c>
    </row>
    <row r="2335" spans="1:10" x14ac:dyDescent="0.25">
      <c r="A2335" s="1" t="s">
        <v>8737</v>
      </c>
      <c r="B2335" s="1" t="s">
        <v>8708</v>
      </c>
      <c r="C2335" s="1" t="s">
        <v>6978</v>
      </c>
      <c r="D2335" s="1" t="s">
        <v>10252</v>
      </c>
      <c r="E2335" s="1" t="s">
        <v>10253</v>
      </c>
      <c r="F2335" s="13" t="str">
        <f t="shared" si="36"/>
        <v>120 - Atlantic Coast Basin</v>
      </c>
      <c r="G2335" s="14">
        <f>_xlfn.IFNA(VLOOKUP($F2335,StorageTanks_ProductionOnly!$BQ$2:$CE$31,10,FALSE),StorageTanks_ProductionOnly!$BZ$32)</f>
        <v>5.1641542824907183E-2</v>
      </c>
      <c r="H2335" s="14">
        <f>_xlfn.IFNA(VLOOKUP($F2335,StorageTanks_ProductionOnly!$BQ$2:$CE$31,11,FALSE),StorageTanks_ProductionOnly!$CA$32)</f>
        <v>0.88022939803243827</v>
      </c>
      <c r="I2335" s="14">
        <f>_xlfn.IFNA(VLOOKUP($F2335,StorageTanks_ProductionOnly!$BQ$2:$CE$31,13,FALSE),StorageTanks_ProductionOnly!$CC$32)</f>
        <v>9.9239949282087778E-2</v>
      </c>
      <c r="J2335" s="14">
        <f>_xlfn.IFNA(VLOOKUP($F2335,StorageTanks_ProductionOnly!$BQ$2:$CE$31,14,FALSE),StorageTanks_ProductionOnly!$CD$32)</f>
        <v>0.78502133323338208</v>
      </c>
    </row>
    <row r="2336" spans="1:10" x14ac:dyDescent="0.25">
      <c r="A2336" s="1" t="s">
        <v>8738</v>
      </c>
      <c r="B2336" s="1" t="s">
        <v>8708</v>
      </c>
      <c r="C2336" s="1" t="s">
        <v>8739</v>
      </c>
      <c r="D2336" s="1" t="s">
        <v>10150</v>
      </c>
      <c r="E2336" s="1" t="s">
        <v>10151</v>
      </c>
      <c r="F2336" s="13" t="str">
        <f t="shared" si="36"/>
        <v>150 - Piedmont-Blue Ridge Prov</v>
      </c>
      <c r="G2336" s="14">
        <f>_xlfn.IFNA(VLOOKUP($F2336,StorageTanks_ProductionOnly!$BQ$2:$CE$31,10,FALSE),StorageTanks_ProductionOnly!$BZ$32)</f>
        <v>5.1641542824907183E-2</v>
      </c>
      <c r="H2336" s="14">
        <f>_xlfn.IFNA(VLOOKUP($F2336,StorageTanks_ProductionOnly!$BQ$2:$CE$31,11,FALSE),StorageTanks_ProductionOnly!$CA$32)</f>
        <v>0.88022939803243827</v>
      </c>
      <c r="I2336" s="14">
        <f>_xlfn.IFNA(VLOOKUP($F2336,StorageTanks_ProductionOnly!$BQ$2:$CE$31,13,FALSE),StorageTanks_ProductionOnly!$CC$32)</f>
        <v>9.9239949282087778E-2</v>
      </c>
      <c r="J2336" s="14">
        <f>_xlfn.IFNA(VLOOKUP($F2336,StorageTanks_ProductionOnly!$BQ$2:$CE$31,14,FALSE),StorageTanks_ProductionOnly!$CD$32)</f>
        <v>0.78502133323338208</v>
      </c>
    </row>
    <row r="2337" spans="1:10" x14ac:dyDescent="0.25">
      <c r="A2337" s="1" t="s">
        <v>8740</v>
      </c>
      <c r="B2337" s="1" t="s">
        <v>8708</v>
      </c>
      <c r="C2337" s="1" t="s">
        <v>5537</v>
      </c>
      <c r="D2337" s="1" t="s">
        <v>10150</v>
      </c>
      <c r="E2337" s="1" t="s">
        <v>10151</v>
      </c>
      <c r="F2337" s="13" t="str">
        <f t="shared" si="36"/>
        <v>150 - Piedmont-Blue Ridge Prov</v>
      </c>
      <c r="G2337" s="14">
        <f>_xlfn.IFNA(VLOOKUP($F2337,StorageTanks_ProductionOnly!$BQ$2:$CE$31,10,FALSE),StorageTanks_ProductionOnly!$BZ$32)</f>
        <v>5.1641542824907183E-2</v>
      </c>
      <c r="H2337" s="14">
        <f>_xlfn.IFNA(VLOOKUP($F2337,StorageTanks_ProductionOnly!$BQ$2:$CE$31,11,FALSE),StorageTanks_ProductionOnly!$CA$32)</f>
        <v>0.88022939803243827</v>
      </c>
      <c r="I2337" s="14">
        <f>_xlfn.IFNA(VLOOKUP($F2337,StorageTanks_ProductionOnly!$BQ$2:$CE$31,13,FALSE),StorageTanks_ProductionOnly!$CC$32)</f>
        <v>9.9239949282087778E-2</v>
      </c>
      <c r="J2337" s="14">
        <f>_xlfn.IFNA(VLOOKUP($F2337,StorageTanks_ProductionOnly!$BQ$2:$CE$31,14,FALSE),StorageTanks_ProductionOnly!$CD$32)</f>
        <v>0.78502133323338208</v>
      </c>
    </row>
    <row r="2338" spans="1:10" x14ac:dyDescent="0.25">
      <c r="A2338" s="1" t="s">
        <v>8741</v>
      </c>
      <c r="B2338" s="1" t="s">
        <v>8708</v>
      </c>
      <c r="C2338" s="1" t="s">
        <v>8742</v>
      </c>
      <c r="D2338" s="1" t="s">
        <v>10252</v>
      </c>
      <c r="E2338" s="1" t="s">
        <v>10253</v>
      </c>
      <c r="F2338" s="13" t="str">
        <f t="shared" si="36"/>
        <v>120 - Atlantic Coast Basin</v>
      </c>
      <c r="G2338" s="14">
        <f>_xlfn.IFNA(VLOOKUP($F2338,StorageTanks_ProductionOnly!$BQ$2:$CE$31,10,FALSE),StorageTanks_ProductionOnly!$BZ$32)</f>
        <v>5.1641542824907183E-2</v>
      </c>
      <c r="H2338" s="14">
        <f>_xlfn.IFNA(VLOOKUP($F2338,StorageTanks_ProductionOnly!$BQ$2:$CE$31,11,FALSE),StorageTanks_ProductionOnly!$CA$32)</f>
        <v>0.88022939803243827</v>
      </c>
      <c r="I2338" s="14">
        <f>_xlfn.IFNA(VLOOKUP($F2338,StorageTanks_ProductionOnly!$BQ$2:$CE$31,13,FALSE),StorageTanks_ProductionOnly!$CC$32)</f>
        <v>9.9239949282087778E-2</v>
      </c>
      <c r="J2338" s="14">
        <f>_xlfn.IFNA(VLOOKUP($F2338,StorageTanks_ProductionOnly!$BQ$2:$CE$31,14,FALSE),StorageTanks_ProductionOnly!$CD$32)</f>
        <v>0.78502133323338208</v>
      </c>
    </row>
    <row r="2339" spans="1:10" x14ac:dyDescent="0.25">
      <c r="A2339" s="1" t="s">
        <v>8743</v>
      </c>
      <c r="B2339" s="1" t="s">
        <v>8708</v>
      </c>
      <c r="C2339" s="1" t="s">
        <v>8744</v>
      </c>
      <c r="D2339" s="1" t="s">
        <v>10252</v>
      </c>
      <c r="E2339" s="1" t="s">
        <v>10253</v>
      </c>
      <c r="F2339" s="13" t="str">
        <f t="shared" si="36"/>
        <v>120 - Atlantic Coast Basin</v>
      </c>
      <c r="G2339" s="14">
        <f>_xlfn.IFNA(VLOOKUP($F2339,StorageTanks_ProductionOnly!$BQ$2:$CE$31,10,FALSE),StorageTanks_ProductionOnly!$BZ$32)</f>
        <v>5.1641542824907183E-2</v>
      </c>
      <c r="H2339" s="14">
        <f>_xlfn.IFNA(VLOOKUP($F2339,StorageTanks_ProductionOnly!$BQ$2:$CE$31,11,FALSE),StorageTanks_ProductionOnly!$CA$32)</f>
        <v>0.88022939803243827</v>
      </c>
      <c r="I2339" s="14">
        <f>_xlfn.IFNA(VLOOKUP($F2339,StorageTanks_ProductionOnly!$BQ$2:$CE$31,13,FALSE),StorageTanks_ProductionOnly!$CC$32)</f>
        <v>9.9239949282087778E-2</v>
      </c>
      <c r="J2339" s="14">
        <f>_xlfn.IFNA(VLOOKUP($F2339,StorageTanks_ProductionOnly!$BQ$2:$CE$31,14,FALSE),StorageTanks_ProductionOnly!$CD$32)</f>
        <v>0.78502133323338208</v>
      </c>
    </row>
    <row r="2340" spans="1:10" x14ac:dyDescent="0.25">
      <c r="A2340" s="1" t="s">
        <v>8745</v>
      </c>
      <c r="B2340" s="1" t="s">
        <v>8708</v>
      </c>
      <c r="C2340" s="1" t="s">
        <v>8746</v>
      </c>
      <c r="D2340" s="1" t="s">
        <v>10150</v>
      </c>
      <c r="E2340" s="1" t="s">
        <v>10151</v>
      </c>
      <c r="F2340" s="13" t="str">
        <f t="shared" si="36"/>
        <v>150 - Piedmont-Blue Ridge Prov</v>
      </c>
      <c r="G2340" s="14">
        <f>_xlfn.IFNA(VLOOKUP($F2340,StorageTanks_ProductionOnly!$BQ$2:$CE$31,10,FALSE),StorageTanks_ProductionOnly!$BZ$32)</f>
        <v>5.1641542824907183E-2</v>
      </c>
      <c r="H2340" s="14">
        <f>_xlfn.IFNA(VLOOKUP($F2340,StorageTanks_ProductionOnly!$BQ$2:$CE$31,11,FALSE),StorageTanks_ProductionOnly!$CA$32)</f>
        <v>0.88022939803243827</v>
      </c>
      <c r="I2340" s="14">
        <f>_xlfn.IFNA(VLOOKUP($F2340,StorageTanks_ProductionOnly!$BQ$2:$CE$31,13,FALSE),StorageTanks_ProductionOnly!$CC$32)</f>
        <v>9.9239949282087778E-2</v>
      </c>
      <c r="J2340" s="14">
        <f>_xlfn.IFNA(VLOOKUP($F2340,StorageTanks_ProductionOnly!$BQ$2:$CE$31,14,FALSE),StorageTanks_ProductionOnly!$CD$32)</f>
        <v>0.78502133323338208</v>
      </c>
    </row>
    <row r="2341" spans="1:10" x14ac:dyDescent="0.25">
      <c r="A2341" s="1" t="s">
        <v>8747</v>
      </c>
      <c r="B2341" s="1" t="s">
        <v>8708</v>
      </c>
      <c r="C2341" s="1" t="s">
        <v>6531</v>
      </c>
      <c r="D2341" s="1" t="s">
        <v>10150</v>
      </c>
      <c r="E2341" s="1" t="s">
        <v>10151</v>
      </c>
      <c r="F2341" s="13" t="str">
        <f t="shared" si="36"/>
        <v>150 - Piedmont-Blue Ridge Prov</v>
      </c>
      <c r="G2341" s="14">
        <f>_xlfn.IFNA(VLOOKUP($F2341,StorageTanks_ProductionOnly!$BQ$2:$CE$31,10,FALSE),StorageTanks_ProductionOnly!$BZ$32)</f>
        <v>5.1641542824907183E-2</v>
      </c>
      <c r="H2341" s="14">
        <f>_xlfn.IFNA(VLOOKUP($F2341,StorageTanks_ProductionOnly!$BQ$2:$CE$31,11,FALSE),StorageTanks_ProductionOnly!$CA$32)</f>
        <v>0.88022939803243827</v>
      </c>
      <c r="I2341" s="14">
        <f>_xlfn.IFNA(VLOOKUP($F2341,StorageTanks_ProductionOnly!$BQ$2:$CE$31,13,FALSE),StorageTanks_ProductionOnly!$CC$32)</f>
        <v>9.9239949282087778E-2</v>
      </c>
      <c r="J2341" s="14">
        <f>_xlfn.IFNA(VLOOKUP($F2341,StorageTanks_ProductionOnly!$BQ$2:$CE$31,14,FALSE),StorageTanks_ProductionOnly!$CD$32)</f>
        <v>0.78502133323338208</v>
      </c>
    </row>
    <row r="2342" spans="1:10" x14ac:dyDescent="0.25">
      <c r="A2342" s="1" t="s">
        <v>8748</v>
      </c>
      <c r="B2342" s="1" t="s">
        <v>8708</v>
      </c>
      <c r="C2342" s="1" t="s">
        <v>8749</v>
      </c>
      <c r="D2342" s="1" t="s">
        <v>10252</v>
      </c>
      <c r="E2342" s="1" t="s">
        <v>10253</v>
      </c>
      <c r="F2342" s="13" t="str">
        <f t="shared" si="36"/>
        <v>120 - Atlantic Coast Basin</v>
      </c>
      <c r="G2342" s="14">
        <f>_xlfn.IFNA(VLOOKUP($F2342,StorageTanks_ProductionOnly!$BQ$2:$CE$31,10,FALSE),StorageTanks_ProductionOnly!$BZ$32)</f>
        <v>5.1641542824907183E-2</v>
      </c>
      <c r="H2342" s="14">
        <f>_xlfn.IFNA(VLOOKUP($F2342,StorageTanks_ProductionOnly!$BQ$2:$CE$31,11,FALSE),StorageTanks_ProductionOnly!$CA$32)</f>
        <v>0.88022939803243827</v>
      </c>
      <c r="I2342" s="14">
        <f>_xlfn.IFNA(VLOOKUP($F2342,StorageTanks_ProductionOnly!$BQ$2:$CE$31,13,FALSE),StorageTanks_ProductionOnly!$CC$32)</f>
        <v>9.9239949282087778E-2</v>
      </c>
      <c r="J2342" s="14">
        <f>_xlfn.IFNA(VLOOKUP($F2342,StorageTanks_ProductionOnly!$BQ$2:$CE$31,14,FALSE),StorageTanks_ProductionOnly!$CD$32)</f>
        <v>0.78502133323338208</v>
      </c>
    </row>
    <row r="2343" spans="1:10" x14ac:dyDescent="0.25">
      <c r="A2343" s="1" t="s">
        <v>8750</v>
      </c>
      <c r="B2343" s="1" t="s">
        <v>8708</v>
      </c>
      <c r="C2343" s="1" t="s">
        <v>8751</v>
      </c>
      <c r="D2343" s="1" t="s">
        <v>10252</v>
      </c>
      <c r="E2343" s="1" t="s">
        <v>10253</v>
      </c>
      <c r="F2343" s="13" t="str">
        <f t="shared" si="36"/>
        <v>120 - Atlantic Coast Basin</v>
      </c>
      <c r="G2343" s="14">
        <f>_xlfn.IFNA(VLOOKUP($F2343,StorageTanks_ProductionOnly!$BQ$2:$CE$31,10,FALSE),StorageTanks_ProductionOnly!$BZ$32)</f>
        <v>5.1641542824907183E-2</v>
      </c>
      <c r="H2343" s="14">
        <f>_xlfn.IFNA(VLOOKUP($F2343,StorageTanks_ProductionOnly!$BQ$2:$CE$31,11,FALSE),StorageTanks_ProductionOnly!$CA$32)</f>
        <v>0.88022939803243827</v>
      </c>
      <c r="I2343" s="14">
        <f>_xlfn.IFNA(VLOOKUP($F2343,StorageTanks_ProductionOnly!$BQ$2:$CE$31,13,FALSE),StorageTanks_ProductionOnly!$CC$32)</f>
        <v>9.9239949282087778E-2</v>
      </c>
      <c r="J2343" s="14">
        <f>_xlfn.IFNA(VLOOKUP($F2343,StorageTanks_ProductionOnly!$BQ$2:$CE$31,14,FALSE),StorageTanks_ProductionOnly!$CD$32)</f>
        <v>0.78502133323338208</v>
      </c>
    </row>
    <row r="2344" spans="1:10" x14ac:dyDescent="0.25">
      <c r="A2344" s="1" t="s">
        <v>8752</v>
      </c>
      <c r="B2344" s="1" t="s">
        <v>8708</v>
      </c>
      <c r="C2344" s="1" t="s">
        <v>5816</v>
      </c>
      <c r="D2344" s="1" t="s">
        <v>10252</v>
      </c>
      <c r="E2344" s="1" t="s">
        <v>10253</v>
      </c>
      <c r="F2344" s="13" t="str">
        <f t="shared" si="36"/>
        <v>120 - Atlantic Coast Basin</v>
      </c>
      <c r="G2344" s="14">
        <f>_xlfn.IFNA(VLOOKUP($F2344,StorageTanks_ProductionOnly!$BQ$2:$CE$31,10,FALSE),StorageTanks_ProductionOnly!$BZ$32)</f>
        <v>5.1641542824907183E-2</v>
      </c>
      <c r="H2344" s="14">
        <f>_xlfn.IFNA(VLOOKUP($F2344,StorageTanks_ProductionOnly!$BQ$2:$CE$31,11,FALSE),StorageTanks_ProductionOnly!$CA$32)</f>
        <v>0.88022939803243827</v>
      </c>
      <c r="I2344" s="14">
        <f>_xlfn.IFNA(VLOOKUP($F2344,StorageTanks_ProductionOnly!$BQ$2:$CE$31,13,FALSE),StorageTanks_ProductionOnly!$CC$32)</f>
        <v>9.9239949282087778E-2</v>
      </c>
      <c r="J2344" s="14">
        <f>_xlfn.IFNA(VLOOKUP($F2344,StorageTanks_ProductionOnly!$BQ$2:$CE$31,14,FALSE),StorageTanks_ProductionOnly!$CD$32)</f>
        <v>0.78502133323338208</v>
      </c>
    </row>
    <row r="2345" spans="1:10" x14ac:dyDescent="0.25">
      <c r="A2345" s="1" t="s">
        <v>8753</v>
      </c>
      <c r="B2345" s="1" t="s">
        <v>8708</v>
      </c>
      <c r="C2345" s="1" t="s">
        <v>8754</v>
      </c>
      <c r="D2345" s="1" t="s">
        <v>10150</v>
      </c>
      <c r="E2345" s="1" t="s">
        <v>10151</v>
      </c>
      <c r="F2345" s="13" t="str">
        <f t="shared" si="36"/>
        <v>150 - Piedmont-Blue Ridge Prov</v>
      </c>
      <c r="G2345" s="14">
        <f>_xlfn.IFNA(VLOOKUP($F2345,StorageTanks_ProductionOnly!$BQ$2:$CE$31,10,FALSE),StorageTanks_ProductionOnly!$BZ$32)</f>
        <v>5.1641542824907183E-2</v>
      </c>
      <c r="H2345" s="14">
        <f>_xlfn.IFNA(VLOOKUP($F2345,StorageTanks_ProductionOnly!$BQ$2:$CE$31,11,FALSE),StorageTanks_ProductionOnly!$CA$32)</f>
        <v>0.88022939803243827</v>
      </c>
      <c r="I2345" s="14">
        <f>_xlfn.IFNA(VLOOKUP($F2345,StorageTanks_ProductionOnly!$BQ$2:$CE$31,13,FALSE),StorageTanks_ProductionOnly!$CC$32)</f>
        <v>9.9239949282087778E-2</v>
      </c>
      <c r="J2345" s="14">
        <f>_xlfn.IFNA(VLOOKUP($F2345,StorageTanks_ProductionOnly!$BQ$2:$CE$31,14,FALSE),StorageTanks_ProductionOnly!$CD$32)</f>
        <v>0.78502133323338208</v>
      </c>
    </row>
    <row r="2346" spans="1:10" x14ac:dyDescent="0.25">
      <c r="A2346" s="1" t="s">
        <v>8755</v>
      </c>
      <c r="B2346" s="1" t="s">
        <v>8708</v>
      </c>
      <c r="C2346" s="1" t="s">
        <v>7769</v>
      </c>
      <c r="D2346" s="1" t="s">
        <v>10150</v>
      </c>
      <c r="E2346" s="1" t="s">
        <v>10151</v>
      </c>
      <c r="F2346" s="13" t="str">
        <f t="shared" si="36"/>
        <v>150 - Piedmont-Blue Ridge Prov</v>
      </c>
      <c r="G2346" s="14">
        <f>_xlfn.IFNA(VLOOKUP($F2346,StorageTanks_ProductionOnly!$BQ$2:$CE$31,10,FALSE),StorageTanks_ProductionOnly!$BZ$32)</f>
        <v>5.1641542824907183E-2</v>
      </c>
      <c r="H2346" s="14">
        <f>_xlfn.IFNA(VLOOKUP($F2346,StorageTanks_ProductionOnly!$BQ$2:$CE$31,11,FALSE),StorageTanks_ProductionOnly!$CA$32)</f>
        <v>0.88022939803243827</v>
      </c>
      <c r="I2346" s="14">
        <f>_xlfn.IFNA(VLOOKUP($F2346,StorageTanks_ProductionOnly!$BQ$2:$CE$31,13,FALSE),StorageTanks_ProductionOnly!$CC$32)</f>
        <v>9.9239949282087778E-2</v>
      </c>
      <c r="J2346" s="14">
        <f>_xlfn.IFNA(VLOOKUP($F2346,StorageTanks_ProductionOnly!$BQ$2:$CE$31,14,FALSE),StorageTanks_ProductionOnly!$CD$32)</f>
        <v>0.78502133323338208</v>
      </c>
    </row>
    <row r="2347" spans="1:10" x14ac:dyDescent="0.25">
      <c r="A2347" s="1" t="s">
        <v>8756</v>
      </c>
      <c r="B2347" s="1" t="s">
        <v>8708</v>
      </c>
      <c r="C2347" s="1" t="s">
        <v>5829</v>
      </c>
      <c r="D2347" s="1" t="s">
        <v>10150</v>
      </c>
      <c r="E2347" s="1" t="s">
        <v>10151</v>
      </c>
      <c r="F2347" s="13" t="str">
        <f t="shared" si="36"/>
        <v>150 - Piedmont-Blue Ridge Prov</v>
      </c>
      <c r="G2347" s="14">
        <f>_xlfn.IFNA(VLOOKUP($F2347,StorageTanks_ProductionOnly!$BQ$2:$CE$31,10,FALSE),StorageTanks_ProductionOnly!$BZ$32)</f>
        <v>5.1641542824907183E-2</v>
      </c>
      <c r="H2347" s="14">
        <f>_xlfn.IFNA(VLOOKUP($F2347,StorageTanks_ProductionOnly!$BQ$2:$CE$31,11,FALSE),StorageTanks_ProductionOnly!$CA$32)</f>
        <v>0.88022939803243827</v>
      </c>
      <c r="I2347" s="14">
        <f>_xlfn.IFNA(VLOOKUP($F2347,StorageTanks_ProductionOnly!$BQ$2:$CE$31,13,FALSE),StorageTanks_ProductionOnly!$CC$32)</f>
        <v>9.9239949282087778E-2</v>
      </c>
      <c r="J2347" s="14">
        <f>_xlfn.IFNA(VLOOKUP($F2347,StorageTanks_ProductionOnly!$BQ$2:$CE$31,14,FALSE),StorageTanks_ProductionOnly!$CD$32)</f>
        <v>0.78502133323338208</v>
      </c>
    </row>
    <row r="2348" spans="1:10" x14ac:dyDescent="0.25">
      <c r="A2348" s="1" t="s">
        <v>8757</v>
      </c>
      <c r="B2348" s="1" t="s">
        <v>8708</v>
      </c>
      <c r="C2348" s="1" t="s">
        <v>5024</v>
      </c>
      <c r="D2348" s="1" t="s">
        <v>10252</v>
      </c>
      <c r="E2348" s="1" t="s">
        <v>10253</v>
      </c>
      <c r="F2348" s="13" t="str">
        <f t="shared" si="36"/>
        <v>120 - Atlantic Coast Basin</v>
      </c>
      <c r="G2348" s="14">
        <f>_xlfn.IFNA(VLOOKUP($F2348,StorageTanks_ProductionOnly!$BQ$2:$CE$31,10,FALSE),StorageTanks_ProductionOnly!$BZ$32)</f>
        <v>5.1641542824907183E-2</v>
      </c>
      <c r="H2348" s="14">
        <f>_xlfn.IFNA(VLOOKUP($F2348,StorageTanks_ProductionOnly!$BQ$2:$CE$31,11,FALSE),StorageTanks_ProductionOnly!$CA$32)</f>
        <v>0.88022939803243827</v>
      </c>
      <c r="I2348" s="14">
        <f>_xlfn.IFNA(VLOOKUP($F2348,StorageTanks_ProductionOnly!$BQ$2:$CE$31,13,FALSE),StorageTanks_ProductionOnly!$CC$32)</f>
        <v>9.9239949282087778E-2</v>
      </c>
      <c r="J2348" s="14">
        <f>_xlfn.IFNA(VLOOKUP($F2348,StorageTanks_ProductionOnly!$BQ$2:$CE$31,14,FALSE),StorageTanks_ProductionOnly!$CD$32)</f>
        <v>0.78502133323338208</v>
      </c>
    </row>
    <row r="2349" spans="1:10" x14ac:dyDescent="0.25">
      <c r="A2349" s="1" t="s">
        <v>8758</v>
      </c>
      <c r="B2349" s="1" t="s">
        <v>8708</v>
      </c>
      <c r="C2349" s="1" t="s">
        <v>8759</v>
      </c>
      <c r="D2349" s="1" t="s">
        <v>10252</v>
      </c>
      <c r="E2349" s="1" t="s">
        <v>10253</v>
      </c>
      <c r="F2349" s="13" t="str">
        <f t="shared" si="36"/>
        <v>120 - Atlantic Coast Basin</v>
      </c>
      <c r="G2349" s="14">
        <f>_xlfn.IFNA(VLOOKUP($F2349,StorageTanks_ProductionOnly!$BQ$2:$CE$31,10,FALSE),StorageTanks_ProductionOnly!$BZ$32)</f>
        <v>5.1641542824907183E-2</v>
      </c>
      <c r="H2349" s="14">
        <f>_xlfn.IFNA(VLOOKUP($F2349,StorageTanks_ProductionOnly!$BQ$2:$CE$31,11,FALSE),StorageTanks_ProductionOnly!$CA$32)</f>
        <v>0.88022939803243827</v>
      </c>
      <c r="I2349" s="14">
        <f>_xlfn.IFNA(VLOOKUP($F2349,StorageTanks_ProductionOnly!$BQ$2:$CE$31,13,FALSE),StorageTanks_ProductionOnly!$CC$32)</f>
        <v>9.9239949282087778E-2</v>
      </c>
      <c r="J2349" s="14">
        <f>_xlfn.IFNA(VLOOKUP($F2349,StorageTanks_ProductionOnly!$BQ$2:$CE$31,14,FALSE),StorageTanks_ProductionOnly!$CD$32)</f>
        <v>0.78502133323338208</v>
      </c>
    </row>
    <row r="2350" spans="1:10" x14ac:dyDescent="0.25">
      <c r="A2350" s="1" t="s">
        <v>8760</v>
      </c>
      <c r="B2350" s="1" t="s">
        <v>8708</v>
      </c>
      <c r="C2350" s="1" t="s">
        <v>8761</v>
      </c>
      <c r="D2350" s="1" t="s">
        <v>10150</v>
      </c>
      <c r="E2350" s="1" t="s">
        <v>10151</v>
      </c>
      <c r="F2350" s="13" t="str">
        <f t="shared" si="36"/>
        <v>150 - Piedmont-Blue Ridge Prov</v>
      </c>
      <c r="G2350" s="14">
        <f>_xlfn.IFNA(VLOOKUP($F2350,StorageTanks_ProductionOnly!$BQ$2:$CE$31,10,FALSE),StorageTanks_ProductionOnly!$BZ$32)</f>
        <v>5.1641542824907183E-2</v>
      </c>
      <c r="H2350" s="14">
        <f>_xlfn.IFNA(VLOOKUP($F2350,StorageTanks_ProductionOnly!$BQ$2:$CE$31,11,FALSE),StorageTanks_ProductionOnly!$CA$32)</f>
        <v>0.88022939803243827</v>
      </c>
      <c r="I2350" s="14">
        <f>_xlfn.IFNA(VLOOKUP($F2350,StorageTanks_ProductionOnly!$BQ$2:$CE$31,13,FALSE),StorageTanks_ProductionOnly!$CC$32)</f>
        <v>9.9239949282087778E-2</v>
      </c>
      <c r="J2350" s="14">
        <f>_xlfn.IFNA(VLOOKUP($F2350,StorageTanks_ProductionOnly!$BQ$2:$CE$31,14,FALSE),StorageTanks_ProductionOnly!$CD$32)</f>
        <v>0.78502133323338208</v>
      </c>
    </row>
    <row r="2351" spans="1:10" x14ac:dyDescent="0.25">
      <c r="A2351" s="1" t="s">
        <v>8762</v>
      </c>
      <c r="B2351" s="1" t="s">
        <v>8708</v>
      </c>
      <c r="C2351" s="1" t="s">
        <v>5036</v>
      </c>
      <c r="D2351" s="1" t="s">
        <v>10252</v>
      </c>
      <c r="E2351" s="1" t="s">
        <v>10253</v>
      </c>
      <c r="F2351" s="13" t="str">
        <f t="shared" si="36"/>
        <v>120 - Atlantic Coast Basin</v>
      </c>
      <c r="G2351" s="14">
        <f>_xlfn.IFNA(VLOOKUP($F2351,StorageTanks_ProductionOnly!$BQ$2:$CE$31,10,FALSE),StorageTanks_ProductionOnly!$BZ$32)</f>
        <v>5.1641542824907183E-2</v>
      </c>
      <c r="H2351" s="14">
        <f>_xlfn.IFNA(VLOOKUP($F2351,StorageTanks_ProductionOnly!$BQ$2:$CE$31,11,FALSE),StorageTanks_ProductionOnly!$CA$32)</f>
        <v>0.88022939803243827</v>
      </c>
      <c r="I2351" s="14">
        <f>_xlfn.IFNA(VLOOKUP($F2351,StorageTanks_ProductionOnly!$BQ$2:$CE$31,13,FALSE),StorageTanks_ProductionOnly!$CC$32)</f>
        <v>9.9239949282087778E-2</v>
      </c>
      <c r="J2351" s="14">
        <f>_xlfn.IFNA(VLOOKUP($F2351,StorageTanks_ProductionOnly!$BQ$2:$CE$31,14,FALSE),StorageTanks_ProductionOnly!$CD$32)</f>
        <v>0.78502133323338208</v>
      </c>
    </row>
    <row r="2352" spans="1:10" x14ac:dyDescent="0.25">
      <c r="A2352" s="1" t="s">
        <v>8763</v>
      </c>
      <c r="B2352" s="1" t="s">
        <v>8708</v>
      </c>
      <c r="C2352" s="1" t="s">
        <v>8764</v>
      </c>
      <c r="D2352" s="1" t="s">
        <v>10252</v>
      </c>
      <c r="E2352" s="1" t="s">
        <v>10253</v>
      </c>
      <c r="F2352" s="13" t="str">
        <f t="shared" si="36"/>
        <v>120 - Atlantic Coast Basin</v>
      </c>
      <c r="G2352" s="14">
        <f>_xlfn.IFNA(VLOOKUP($F2352,StorageTanks_ProductionOnly!$BQ$2:$CE$31,10,FALSE),StorageTanks_ProductionOnly!$BZ$32)</f>
        <v>5.1641542824907183E-2</v>
      </c>
      <c r="H2352" s="14">
        <f>_xlfn.IFNA(VLOOKUP($F2352,StorageTanks_ProductionOnly!$BQ$2:$CE$31,11,FALSE),StorageTanks_ProductionOnly!$CA$32)</f>
        <v>0.88022939803243827</v>
      </c>
      <c r="I2352" s="14">
        <f>_xlfn.IFNA(VLOOKUP($F2352,StorageTanks_ProductionOnly!$BQ$2:$CE$31,13,FALSE),StorageTanks_ProductionOnly!$CC$32)</f>
        <v>9.9239949282087778E-2</v>
      </c>
      <c r="J2352" s="14">
        <f>_xlfn.IFNA(VLOOKUP($F2352,StorageTanks_ProductionOnly!$BQ$2:$CE$31,14,FALSE),StorageTanks_ProductionOnly!$CD$32)</f>
        <v>0.78502133323338208</v>
      </c>
    </row>
    <row r="2353" spans="1:10" x14ac:dyDescent="0.25">
      <c r="A2353" s="1" t="s">
        <v>8765</v>
      </c>
      <c r="B2353" s="1" t="s">
        <v>8708</v>
      </c>
      <c r="C2353" s="1" t="s">
        <v>8766</v>
      </c>
      <c r="D2353" s="1" t="s">
        <v>10150</v>
      </c>
      <c r="E2353" s="1" t="s">
        <v>10151</v>
      </c>
      <c r="F2353" s="13" t="str">
        <f t="shared" si="36"/>
        <v>150 - Piedmont-Blue Ridge Prov</v>
      </c>
      <c r="G2353" s="14">
        <f>_xlfn.IFNA(VLOOKUP($F2353,StorageTanks_ProductionOnly!$BQ$2:$CE$31,10,FALSE),StorageTanks_ProductionOnly!$BZ$32)</f>
        <v>5.1641542824907183E-2</v>
      </c>
      <c r="H2353" s="14">
        <f>_xlfn.IFNA(VLOOKUP($F2353,StorageTanks_ProductionOnly!$BQ$2:$CE$31,11,FALSE),StorageTanks_ProductionOnly!$CA$32)</f>
        <v>0.88022939803243827</v>
      </c>
      <c r="I2353" s="14">
        <f>_xlfn.IFNA(VLOOKUP($F2353,StorageTanks_ProductionOnly!$BQ$2:$CE$31,13,FALSE),StorageTanks_ProductionOnly!$CC$32)</f>
        <v>9.9239949282087778E-2</v>
      </c>
      <c r="J2353" s="14">
        <f>_xlfn.IFNA(VLOOKUP($F2353,StorageTanks_ProductionOnly!$BQ$2:$CE$31,14,FALSE),StorageTanks_ProductionOnly!$CD$32)</f>
        <v>0.78502133323338208</v>
      </c>
    </row>
    <row r="2354" spans="1:10" x14ac:dyDescent="0.25">
      <c r="A2354" s="1" t="s">
        <v>8767</v>
      </c>
      <c r="B2354" s="1" t="s">
        <v>8708</v>
      </c>
      <c r="C2354" s="1" t="s">
        <v>5859</v>
      </c>
      <c r="D2354" s="1" t="s">
        <v>10150</v>
      </c>
      <c r="E2354" s="1" t="s">
        <v>10151</v>
      </c>
      <c r="F2354" s="13" t="str">
        <f t="shared" si="36"/>
        <v>150 - Piedmont-Blue Ridge Prov</v>
      </c>
      <c r="G2354" s="14">
        <f>_xlfn.IFNA(VLOOKUP($F2354,StorageTanks_ProductionOnly!$BQ$2:$CE$31,10,FALSE),StorageTanks_ProductionOnly!$BZ$32)</f>
        <v>5.1641542824907183E-2</v>
      </c>
      <c r="H2354" s="14">
        <f>_xlfn.IFNA(VLOOKUP($F2354,StorageTanks_ProductionOnly!$BQ$2:$CE$31,11,FALSE),StorageTanks_ProductionOnly!$CA$32)</f>
        <v>0.88022939803243827</v>
      </c>
      <c r="I2354" s="14">
        <f>_xlfn.IFNA(VLOOKUP($F2354,StorageTanks_ProductionOnly!$BQ$2:$CE$31,13,FALSE),StorageTanks_ProductionOnly!$CC$32)</f>
        <v>9.9239949282087778E-2</v>
      </c>
      <c r="J2354" s="14">
        <f>_xlfn.IFNA(VLOOKUP($F2354,StorageTanks_ProductionOnly!$BQ$2:$CE$31,14,FALSE),StorageTanks_ProductionOnly!$CD$32)</f>
        <v>0.78502133323338208</v>
      </c>
    </row>
    <row r="2355" spans="1:10" x14ac:dyDescent="0.25">
      <c r="A2355" s="1" t="s">
        <v>8768</v>
      </c>
      <c r="B2355" s="1" t="s">
        <v>8708</v>
      </c>
      <c r="C2355" s="1" t="s">
        <v>8769</v>
      </c>
      <c r="D2355" s="1" t="s">
        <v>10252</v>
      </c>
      <c r="E2355" s="1" t="s">
        <v>10253</v>
      </c>
      <c r="F2355" s="13" t="str">
        <f t="shared" si="36"/>
        <v>120 - Atlantic Coast Basin</v>
      </c>
      <c r="G2355" s="14">
        <f>_xlfn.IFNA(VLOOKUP($F2355,StorageTanks_ProductionOnly!$BQ$2:$CE$31,10,FALSE),StorageTanks_ProductionOnly!$BZ$32)</f>
        <v>5.1641542824907183E-2</v>
      </c>
      <c r="H2355" s="14">
        <f>_xlfn.IFNA(VLOOKUP($F2355,StorageTanks_ProductionOnly!$BQ$2:$CE$31,11,FALSE),StorageTanks_ProductionOnly!$CA$32)</f>
        <v>0.88022939803243827</v>
      </c>
      <c r="I2355" s="14">
        <f>_xlfn.IFNA(VLOOKUP($F2355,StorageTanks_ProductionOnly!$BQ$2:$CE$31,13,FALSE),StorageTanks_ProductionOnly!$CC$32)</f>
        <v>9.9239949282087778E-2</v>
      </c>
      <c r="J2355" s="14">
        <f>_xlfn.IFNA(VLOOKUP($F2355,StorageTanks_ProductionOnly!$BQ$2:$CE$31,14,FALSE),StorageTanks_ProductionOnly!$CD$32)</f>
        <v>0.78502133323338208</v>
      </c>
    </row>
    <row r="2356" spans="1:10" x14ac:dyDescent="0.25">
      <c r="A2356" s="1" t="s">
        <v>8770</v>
      </c>
      <c r="B2356" s="1" t="s">
        <v>8708</v>
      </c>
      <c r="C2356" s="1" t="s">
        <v>5050</v>
      </c>
      <c r="D2356" s="1" t="s">
        <v>10150</v>
      </c>
      <c r="E2356" s="1" t="s">
        <v>10151</v>
      </c>
      <c r="F2356" s="13" t="str">
        <f t="shared" si="36"/>
        <v>150 - Piedmont-Blue Ridge Prov</v>
      </c>
      <c r="G2356" s="14">
        <f>_xlfn.IFNA(VLOOKUP($F2356,StorageTanks_ProductionOnly!$BQ$2:$CE$31,10,FALSE),StorageTanks_ProductionOnly!$BZ$32)</f>
        <v>5.1641542824907183E-2</v>
      </c>
      <c r="H2356" s="14">
        <f>_xlfn.IFNA(VLOOKUP($F2356,StorageTanks_ProductionOnly!$BQ$2:$CE$31,11,FALSE),StorageTanks_ProductionOnly!$CA$32)</f>
        <v>0.88022939803243827</v>
      </c>
      <c r="I2356" s="14">
        <f>_xlfn.IFNA(VLOOKUP($F2356,StorageTanks_ProductionOnly!$BQ$2:$CE$31,13,FALSE),StorageTanks_ProductionOnly!$CC$32)</f>
        <v>9.9239949282087778E-2</v>
      </c>
      <c r="J2356" s="14">
        <f>_xlfn.IFNA(VLOOKUP($F2356,StorageTanks_ProductionOnly!$BQ$2:$CE$31,14,FALSE),StorageTanks_ProductionOnly!$CD$32)</f>
        <v>0.78502133323338208</v>
      </c>
    </row>
    <row r="2357" spans="1:10" x14ac:dyDescent="0.25">
      <c r="A2357" s="1" t="s">
        <v>8771</v>
      </c>
      <c r="B2357" s="1" t="s">
        <v>8708</v>
      </c>
      <c r="C2357" s="1" t="s">
        <v>6157</v>
      </c>
      <c r="D2357" s="1" t="s">
        <v>10252</v>
      </c>
      <c r="E2357" s="1" t="s">
        <v>10253</v>
      </c>
      <c r="F2357" s="13" t="str">
        <f t="shared" si="36"/>
        <v>120 - Atlantic Coast Basin</v>
      </c>
      <c r="G2357" s="14">
        <f>_xlfn.IFNA(VLOOKUP($F2357,StorageTanks_ProductionOnly!$BQ$2:$CE$31,10,FALSE),StorageTanks_ProductionOnly!$BZ$32)</f>
        <v>5.1641542824907183E-2</v>
      </c>
      <c r="H2357" s="14">
        <f>_xlfn.IFNA(VLOOKUP($F2357,StorageTanks_ProductionOnly!$BQ$2:$CE$31,11,FALSE),StorageTanks_ProductionOnly!$CA$32)</f>
        <v>0.88022939803243827</v>
      </c>
      <c r="I2357" s="14">
        <f>_xlfn.IFNA(VLOOKUP($F2357,StorageTanks_ProductionOnly!$BQ$2:$CE$31,13,FALSE),StorageTanks_ProductionOnly!$CC$32)</f>
        <v>9.9239949282087778E-2</v>
      </c>
      <c r="J2357" s="14">
        <f>_xlfn.IFNA(VLOOKUP($F2357,StorageTanks_ProductionOnly!$BQ$2:$CE$31,14,FALSE),StorageTanks_ProductionOnly!$CD$32)</f>
        <v>0.78502133323338208</v>
      </c>
    </row>
    <row r="2358" spans="1:10" x14ac:dyDescent="0.25">
      <c r="A2358" s="1" t="s">
        <v>8772</v>
      </c>
      <c r="B2358" s="1" t="s">
        <v>8708</v>
      </c>
      <c r="C2358" s="1" t="s">
        <v>8773</v>
      </c>
      <c r="D2358" s="1" t="s">
        <v>10150</v>
      </c>
      <c r="E2358" s="1" t="s">
        <v>10151</v>
      </c>
      <c r="F2358" s="13" t="str">
        <f t="shared" si="36"/>
        <v>150 - Piedmont-Blue Ridge Prov</v>
      </c>
      <c r="G2358" s="14">
        <f>_xlfn.IFNA(VLOOKUP($F2358,StorageTanks_ProductionOnly!$BQ$2:$CE$31,10,FALSE),StorageTanks_ProductionOnly!$BZ$32)</f>
        <v>5.1641542824907183E-2</v>
      </c>
      <c r="H2358" s="14">
        <f>_xlfn.IFNA(VLOOKUP($F2358,StorageTanks_ProductionOnly!$BQ$2:$CE$31,11,FALSE),StorageTanks_ProductionOnly!$CA$32)</f>
        <v>0.88022939803243827</v>
      </c>
      <c r="I2358" s="14">
        <f>_xlfn.IFNA(VLOOKUP($F2358,StorageTanks_ProductionOnly!$BQ$2:$CE$31,13,FALSE),StorageTanks_ProductionOnly!$CC$32)</f>
        <v>9.9239949282087778E-2</v>
      </c>
      <c r="J2358" s="14">
        <f>_xlfn.IFNA(VLOOKUP($F2358,StorageTanks_ProductionOnly!$BQ$2:$CE$31,14,FALSE),StorageTanks_ProductionOnly!$CD$32)</f>
        <v>0.78502133323338208</v>
      </c>
    </row>
    <row r="2359" spans="1:10" x14ac:dyDescent="0.25">
      <c r="A2359" s="1" t="s">
        <v>8774</v>
      </c>
      <c r="B2359" s="1" t="s">
        <v>8708</v>
      </c>
      <c r="C2359" s="1" t="s">
        <v>8775</v>
      </c>
      <c r="D2359" s="1" t="s">
        <v>10150</v>
      </c>
      <c r="E2359" s="1" t="s">
        <v>10151</v>
      </c>
      <c r="F2359" s="13" t="str">
        <f t="shared" si="36"/>
        <v>150 - Piedmont-Blue Ridge Prov</v>
      </c>
      <c r="G2359" s="14">
        <f>_xlfn.IFNA(VLOOKUP($F2359,StorageTanks_ProductionOnly!$BQ$2:$CE$31,10,FALSE),StorageTanks_ProductionOnly!$BZ$32)</f>
        <v>5.1641542824907183E-2</v>
      </c>
      <c r="H2359" s="14">
        <f>_xlfn.IFNA(VLOOKUP($F2359,StorageTanks_ProductionOnly!$BQ$2:$CE$31,11,FALSE),StorageTanks_ProductionOnly!$CA$32)</f>
        <v>0.88022939803243827</v>
      </c>
      <c r="I2359" s="14">
        <f>_xlfn.IFNA(VLOOKUP($F2359,StorageTanks_ProductionOnly!$BQ$2:$CE$31,13,FALSE),StorageTanks_ProductionOnly!$CC$32)</f>
        <v>9.9239949282087778E-2</v>
      </c>
      <c r="J2359" s="14">
        <f>_xlfn.IFNA(VLOOKUP($F2359,StorageTanks_ProductionOnly!$BQ$2:$CE$31,14,FALSE),StorageTanks_ProductionOnly!$CD$32)</f>
        <v>0.78502133323338208</v>
      </c>
    </row>
    <row r="2360" spans="1:10" x14ac:dyDescent="0.25">
      <c r="A2360" s="1" t="s">
        <v>8776</v>
      </c>
      <c r="B2360" s="1" t="s">
        <v>8708</v>
      </c>
      <c r="C2360" s="1" t="s">
        <v>5062</v>
      </c>
      <c r="D2360" s="1" t="s">
        <v>10252</v>
      </c>
      <c r="E2360" s="1" t="s">
        <v>10253</v>
      </c>
      <c r="F2360" s="13" t="str">
        <f t="shared" si="36"/>
        <v>120 - Atlantic Coast Basin</v>
      </c>
      <c r="G2360" s="14">
        <f>_xlfn.IFNA(VLOOKUP($F2360,StorageTanks_ProductionOnly!$BQ$2:$CE$31,10,FALSE),StorageTanks_ProductionOnly!$BZ$32)</f>
        <v>5.1641542824907183E-2</v>
      </c>
      <c r="H2360" s="14">
        <f>_xlfn.IFNA(VLOOKUP($F2360,StorageTanks_ProductionOnly!$BQ$2:$CE$31,11,FALSE),StorageTanks_ProductionOnly!$CA$32)</f>
        <v>0.88022939803243827</v>
      </c>
      <c r="I2360" s="14">
        <f>_xlfn.IFNA(VLOOKUP($F2360,StorageTanks_ProductionOnly!$BQ$2:$CE$31,13,FALSE),StorageTanks_ProductionOnly!$CC$32)</f>
        <v>9.9239949282087778E-2</v>
      </c>
      <c r="J2360" s="14">
        <f>_xlfn.IFNA(VLOOKUP($F2360,StorageTanks_ProductionOnly!$BQ$2:$CE$31,14,FALSE),StorageTanks_ProductionOnly!$CD$32)</f>
        <v>0.78502133323338208</v>
      </c>
    </row>
    <row r="2361" spans="1:10" x14ac:dyDescent="0.25">
      <c r="A2361" s="1" t="s">
        <v>8777</v>
      </c>
      <c r="B2361" s="1" t="s">
        <v>8708</v>
      </c>
      <c r="C2361" s="1" t="s">
        <v>5290</v>
      </c>
      <c r="D2361" s="1" t="s">
        <v>10150</v>
      </c>
      <c r="E2361" s="1" t="s">
        <v>10151</v>
      </c>
      <c r="F2361" s="13" t="str">
        <f t="shared" si="36"/>
        <v>150 - Piedmont-Blue Ridge Prov</v>
      </c>
      <c r="G2361" s="14">
        <f>_xlfn.IFNA(VLOOKUP($F2361,StorageTanks_ProductionOnly!$BQ$2:$CE$31,10,FALSE),StorageTanks_ProductionOnly!$BZ$32)</f>
        <v>5.1641542824907183E-2</v>
      </c>
      <c r="H2361" s="14">
        <f>_xlfn.IFNA(VLOOKUP($F2361,StorageTanks_ProductionOnly!$BQ$2:$CE$31,11,FALSE),StorageTanks_ProductionOnly!$CA$32)</f>
        <v>0.88022939803243827</v>
      </c>
      <c r="I2361" s="14">
        <f>_xlfn.IFNA(VLOOKUP($F2361,StorageTanks_ProductionOnly!$BQ$2:$CE$31,13,FALSE),StorageTanks_ProductionOnly!$CC$32)</f>
        <v>9.9239949282087778E-2</v>
      </c>
      <c r="J2361" s="14">
        <f>_xlfn.IFNA(VLOOKUP($F2361,StorageTanks_ProductionOnly!$BQ$2:$CE$31,14,FALSE),StorageTanks_ProductionOnly!$CD$32)</f>
        <v>0.78502133323338208</v>
      </c>
    </row>
    <row r="2362" spans="1:10" x14ac:dyDescent="0.25">
      <c r="A2362" s="1" t="s">
        <v>8778</v>
      </c>
      <c r="B2362" s="1" t="s">
        <v>8708</v>
      </c>
      <c r="C2362" s="1" t="s">
        <v>8779</v>
      </c>
      <c r="D2362" s="1" t="s">
        <v>10252</v>
      </c>
      <c r="E2362" s="1" t="s">
        <v>10253</v>
      </c>
      <c r="F2362" s="13" t="str">
        <f t="shared" si="36"/>
        <v>120 - Atlantic Coast Basin</v>
      </c>
      <c r="G2362" s="14">
        <f>_xlfn.IFNA(VLOOKUP($F2362,StorageTanks_ProductionOnly!$BQ$2:$CE$31,10,FALSE),StorageTanks_ProductionOnly!$BZ$32)</f>
        <v>5.1641542824907183E-2</v>
      </c>
      <c r="H2362" s="14">
        <f>_xlfn.IFNA(VLOOKUP($F2362,StorageTanks_ProductionOnly!$BQ$2:$CE$31,11,FALSE),StorageTanks_ProductionOnly!$CA$32)</f>
        <v>0.88022939803243827</v>
      </c>
      <c r="I2362" s="14">
        <f>_xlfn.IFNA(VLOOKUP($F2362,StorageTanks_ProductionOnly!$BQ$2:$CE$31,13,FALSE),StorageTanks_ProductionOnly!$CC$32)</f>
        <v>9.9239949282087778E-2</v>
      </c>
      <c r="J2362" s="14">
        <f>_xlfn.IFNA(VLOOKUP($F2362,StorageTanks_ProductionOnly!$BQ$2:$CE$31,14,FALSE),StorageTanks_ProductionOnly!$CD$32)</f>
        <v>0.78502133323338208</v>
      </c>
    </row>
    <row r="2363" spans="1:10" x14ac:dyDescent="0.25">
      <c r="A2363" s="1" t="s">
        <v>8780</v>
      </c>
      <c r="B2363" s="1" t="s">
        <v>8708</v>
      </c>
      <c r="C2363" s="1" t="s">
        <v>6960</v>
      </c>
      <c r="D2363" s="1" t="s">
        <v>10150</v>
      </c>
      <c r="E2363" s="1" t="s">
        <v>10151</v>
      </c>
      <c r="F2363" s="13" t="str">
        <f t="shared" si="36"/>
        <v>150 - Piedmont-Blue Ridge Prov</v>
      </c>
      <c r="G2363" s="14">
        <f>_xlfn.IFNA(VLOOKUP($F2363,StorageTanks_ProductionOnly!$BQ$2:$CE$31,10,FALSE),StorageTanks_ProductionOnly!$BZ$32)</f>
        <v>5.1641542824907183E-2</v>
      </c>
      <c r="H2363" s="14">
        <f>_xlfn.IFNA(VLOOKUP($F2363,StorageTanks_ProductionOnly!$BQ$2:$CE$31,11,FALSE),StorageTanks_ProductionOnly!$CA$32)</f>
        <v>0.88022939803243827</v>
      </c>
      <c r="I2363" s="14">
        <f>_xlfn.IFNA(VLOOKUP($F2363,StorageTanks_ProductionOnly!$BQ$2:$CE$31,13,FALSE),StorageTanks_ProductionOnly!$CC$32)</f>
        <v>9.9239949282087778E-2</v>
      </c>
      <c r="J2363" s="14">
        <f>_xlfn.IFNA(VLOOKUP($F2363,StorageTanks_ProductionOnly!$BQ$2:$CE$31,14,FALSE),StorageTanks_ProductionOnly!$CD$32)</f>
        <v>0.78502133323338208</v>
      </c>
    </row>
    <row r="2364" spans="1:10" x14ac:dyDescent="0.25">
      <c r="A2364" s="1" t="s">
        <v>8781</v>
      </c>
      <c r="B2364" s="1" t="s">
        <v>8782</v>
      </c>
      <c r="C2364" s="1" t="s">
        <v>8783</v>
      </c>
      <c r="D2364" s="1" t="s">
        <v>10288</v>
      </c>
      <c r="E2364" s="1" t="s">
        <v>10289</v>
      </c>
      <c r="F2364" s="13" t="str">
        <f t="shared" si="36"/>
        <v>320 - Sioux Uplift</v>
      </c>
      <c r="G2364" s="14">
        <f>_xlfn.IFNA(VLOOKUP($F2364,StorageTanks_ProductionOnly!$BQ$2:$CE$31,10,FALSE),StorageTanks_ProductionOnly!$BZ$32)</f>
        <v>5.1641542824907183E-2</v>
      </c>
      <c r="H2364" s="14">
        <f>_xlfn.IFNA(VLOOKUP($F2364,StorageTanks_ProductionOnly!$BQ$2:$CE$31,11,FALSE),StorageTanks_ProductionOnly!$CA$32)</f>
        <v>0.88022939803243827</v>
      </c>
      <c r="I2364" s="14">
        <f>_xlfn.IFNA(VLOOKUP($F2364,StorageTanks_ProductionOnly!$BQ$2:$CE$31,13,FALSE),StorageTanks_ProductionOnly!$CC$32)</f>
        <v>9.9239949282087778E-2</v>
      </c>
      <c r="J2364" s="14">
        <f>_xlfn.IFNA(VLOOKUP($F2364,StorageTanks_ProductionOnly!$BQ$2:$CE$31,14,FALSE),StorageTanks_ProductionOnly!$CD$32)</f>
        <v>0.78502133323338208</v>
      </c>
    </row>
    <row r="2365" spans="1:10" x14ac:dyDescent="0.25">
      <c r="A2365" s="1" t="s">
        <v>8784</v>
      </c>
      <c r="B2365" s="1" t="s">
        <v>8782</v>
      </c>
      <c r="C2365" s="1" t="s">
        <v>8785</v>
      </c>
      <c r="D2365" s="1" t="s">
        <v>10288</v>
      </c>
      <c r="E2365" s="1" t="s">
        <v>10289</v>
      </c>
      <c r="F2365" s="13" t="str">
        <f t="shared" si="36"/>
        <v>320 - Sioux Uplift</v>
      </c>
      <c r="G2365" s="14">
        <f>_xlfn.IFNA(VLOOKUP($F2365,StorageTanks_ProductionOnly!$BQ$2:$CE$31,10,FALSE),StorageTanks_ProductionOnly!$BZ$32)</f>
        <v>5.1641542824907183E-2</v>
      </c>
      <c r="H2365" s="14">
        <f>_xlfn.IFNA(VLOOKUP($F2365,StorageTanks_ProductionOnly!$BQ$2:$CE$31,11,FALSE),StorageTanks_ProductionOnly!$CA$32)</f>
        <v>0.88022939803243827</v>
      </c>
      <c r="I2365" s="14">
        <f>_xlfn.IFNA(VLOOKUP($F2365,StorageTanks_ProductionOnly!$BQ$2:$CE$31,13,FALSE),StorageTanks_ProductionOnly!$CC$32)</f>
        <v>9.9239949282087778E-2</v>
      </c>
      <c r="J2365" s="14">
        <f>_xlfn.IFNA(VLOOKUP($F2365,StorageTanks_ProductionOnly!$BQ$2:$CE$31,14,FALSE),StorageTanks_ProductionOnly!$CD$32)</f>
        <v>0.78502133323338208</v>
      </c>
    </row>
    <row r="2366" spans="1:10" x14ac:dyDescent="0.25">
      <c r="A2366" s="1" t="s">
        <v>8786</v>
      </c>
      <c r="B2366" s="1" t="s">
        <v>8782</v>
      </c>
      <c r="C2366" s="1" t="s">
        <v>8787</v>
      </c>
      <c r="D2366" s="1" t="s">
        <v>10288</v>
      </c>
      <c r="E2366" s="1" t="s">
        <v>10289</v>
      </c>
      <c r="F2366" s="13" t="str">
        <f t="shared" si="36"/>
        <v>320 - Sioux Uplift</v>
      </c>
      <c r="G2366" s="14">
        <f>_xlfn.IFNA(VLOOKUP($F2366,StorageTanks_ProductionOnly!$BQ$2:$CE$31,10,FALSE),StorageTanks_ProductionOnly!$BZ$32)</f>
        <v>5.1641542824907183E-2</v>
      </c>
      <c r="H2366" s="14">
        <f>_xlfn.IFNA(VLOOKUP($F2366,StorageTanks_ProductionOnly!$BQ$2:$CE$31,11,FALSE),StorageTanks_ProductionOnly!$CA$32)</f>
        <v>0.88022939803243827</v>
      </c>
      <c r="I2366" s="14">
        <f>_xlfn.IFNA(VLOOKUP($F2366,StorageTanks_ProductionOnly!$BQ$2:$CE$31,13,FALSE),StorageTanks_ProductionOnly!$CC$32)</f>
        <v>9.9239949282087778E-2</v>
      </c>
      <c r="J2366" s="14">
        <f>_xlfn.IFNA(VLOOKUP($F2366,StorageTanks_ProductionOnly!$BQ$2:$CE$31,14,FALSE),StorageTanks_ProductionOnly!$CD$32)</f>
        <v>0.78502133323338208</v>
      </c>
    </row>
    <row r="2367" spans="1:10" x14ac:dyDescent="0.25">
      <c r="A2367" s="1" t="s">
        <v>8788</v>
      </c>
      <c r="B2367" s="1" t="s">
        <v>8782</v>
      </c>
      <c r="C2367" s="1" t="s">
        <v>8789</v>
      </c>
      <c r="D2367" s="1" t="s">
        <v>10288</v>
      </c>
      <c r="E2367" s="1" t="s">
        <v>10289</v>
      </c>
      <c r="F2367" s="13" t="str">
        <f t="shared" si="36"/>
        <v>320 - Sioux Uplift</v>
      </c>
      <c r="G2367" s="14">
        <f>_xlfn.IFNA(VLOOKUP($F2367,StorageTanks_ProductionOnly!$BQ$2:$CE$31,10,FALSE),StorageTanks_ProductionOnly!$BZ$32)</f>
        <v>5.1641542824907183E-2</v>
      </c>
      <c r="H2367" s="14">
        <f>_xlfn.IFNA(VLOOKUP($F2367,StorageTanks_ProductionOnly!$BQ$2:$CE$31,11,FALSE),StorageTanks_ProductionOnly!$CA$32)</f>
        <v>0.88022939803243827</v>
      </c>
      <c r="I2367" s="14">
        <f>_xlfn.IFNA(VLOOKUP($F2367,StorageTanks_ProductionOnly!$BQ$2:$CE$31,13,FALSE),StorageTanks_ProductionOnly!$CC$32)</f>
        <v>9.9239949282087778E-2</v>
      </c>
      <c r="J2367" s="14">
        <f>_xlfn.IFNA(VLOOKUP($F2367,StorageTanks_ProductionOnly!$BQ$2:$CE$31,14,FALSE),StorageTanks_ProductionOnly!$CD$32)</f>
        <v>0.78502133323338208</v>
      </c>
    </row>
    <row r="2368" spans="1:10" x14ac:dyDescent="0.25">
      <c r="A2368" s="1" t="s">
        <v>8790</v>
      </c>
      <c r="B2368" s="1" t="s">
        <v>8782</v>
      </c>
      <c r="C2368" s="1" t="s">
        <v>8791</v>
      </c>
      <c r="D2368" s="1" t="s">
        <v>10288</v>
      </c>
      <c r="E2368" s="1" t="s">
        <v>10289</v>
      </c>
      <c r="F2368" s="13" t="str">
        <f t="shared" si="36"/>
        <v>320 - Sioux Uplift</v>
      </c>
      <c r="G2368" s="14">
        <f>_xlfn.IFNA(VLOOKUP($F2368,StorageTanks_ProductionOnly!$BQ$2:$CE$31,10,FALSE),StorageTanks_ProductionOnly!$BZ$32)</f>
        <v>5.1641542824907183E-2</v>
      </c>
      <c r="H2368" s="14">
        <f>_xlfn.IFNA(VLOOKUP($F2368,StorageTanks_ProductionOnly!$BQ$2:$CE$31,11,FALSE),StorageTanks_ProductionOnly!$CA$32)</f>
        <v>0.88022939803243827</v>
      </c>
      <c r="I2368" s="14">
        <f>_xlfn.IFNA(VLOOKUP($F2368,StorageTanks_ProductionOnly!$BQ$2:$CE$31,13,FALSE),StorageTanks_ProductionOnly!$CC$32)</f>
        <v>9.9239949282087778E-2</v>
      </c>
      <c r="J2368" s="14">
        <f>_xlfn.IFNA(VLOOKUP($F2368,StorageTanks_ProductionOnly!$BQ$2:$CE$31,14,FALSE),StorageTanks_ProductionOnly!$CD$32)</f>
        <v>0.78502133323338208</v>
      </c>
    </row>
    <row r="2369" spans="1:10" x14ac:dyDescent="0.25">
      <c r="A2369" s="1" t="s">
        <v>8792</v>
      </c>
      <c r="B2369" s="1" t="s">
        <v>8782</v>
      </c>
      <c r="C2369" s="1" t="s">
        <v>6044</v>
      </c>
      <c r="D2369" s="1" t="s">
        <v>10288</v>
      </c>
      <c r="E2369" s="1" t="s">
        <v>10289</v>
      </c>
      <c r="F2369" s="13" t="str">
        <f t="shared" si="36"/>
        <v>320 - Sioux Uplift</v>
      </c>
      <c r="G2369" s="14">
        <f>_xlfn.IFNA(VLOOKUP($F2369,StorageTanks_ProductionOnly!$BQ$2:$CE$31,10,FALSE),StorageTanks_ProductionOnly!$BZ$32)</f>
        <v>5.1641542824907183E-2</v>
      </c>
      <c r="H2369" s="14">
        <f>_xlfn.IFNA(VLOOKUP($F2369,StorageTanks_ProductionOnly!$BQ$2:$CE$31,11,FALSE),StorageTanks_ProductionOnly!$CA$32)</f>
        <v>0.88022939803243827</v>
      </c>
      <c r="I2369" s="14">
        <f>_xlfn.IFNA(VLOOKUP($F2369,StorageTanks_ProductionOnly!$BQ$2:$CE$31,13,FALSE),StorageTanks_ProductionOnly!$CC$32)</f>
        <v>9.9239949282087778E-2</v>
      </c>
      <c r="J2369" s="14">
        <f>_xlfn.IFNA(VLOOKUP($F2369,StorageTanks_ProductionOnly!$BQ$2:$CE$31,14,FALSE),StorageTanks_ProductionOnly!$CD$32)</f>
        <v>0.78502133323338208</v>
      </c>
    </row>
    <row r="2370" spans="1:10" x14ac:dyDescent="0.25">
      <c r="A2370" s="1" t="s">
        <v>8793</v>
      </c>
      <c r="B2370" s="1" t="s">
        <v>8782</v>
      </c>
      <c r="C2370" s="1" t="s">
        <v>8794</v>
      </c>
      <c r="D2370" s="1" t="s">
        <v>10288</v>
      </c>
      <c r="E2370" s="1" t="s">
        <v>10289</v>
      </c>
      <c r="F2370" s="13" t="str">
        <f t="shared" ref="F2370:F2433" si="37">_xlfn.CONCAT(E2370," ","-"," ",D2370)</f>
        <v>320 - Sioux Uplift</v>
      </c>
      <c r="G2370" s="14">
        <f>_xlfn.IFNA(VLOOKUP($F2370,StorageTanks_ProductionOnly!$BQ$2:$CE$31,10,FALSE),StorageTanks_ProductionOnly!$BZ$32)</f>
        <v>5.1641542824907183E-2</v>
      </c>
      <c r="H2370" s="14">
        <f>_xlfn.IFNA(VLOOKUP($F2370,StorageTanks_ProductionOnly!$BQ$2:$CE$31,11,FALSE),StorageTanks_ProductionOnly!$CA$32)</f>
        <v>0.88022939803243827</v>
      </c>
      <c r="I2370" s="14">
        <f>_xlfn.IFNA(VLOOKUP($F2370,StorageTanks_ProductionOnly!$BQ$2:$CE$31,13,FALSE),StorageTanks_ProductionOnly!$CC$32)</f>
        <v>9.9239949282087778E-2</v>
      </c>
      <c r="J2370" s="14">
        <f>_xlfn.IFNA(VLOOKUP($F2370,StorageTanks_ProductionOnly!$BQ$2:$CE$31,14,FALSE),StorageTanks_ProductionOnly!$CD$32)</f>
        <v>0.78502133323338208</v>
      </c>
    </row>
    <row r="2371" spans="1:10" x14ac:dyDescent="0.25">
      <c r="A2371" s="1" t="s">
        <v>8795</v>
      </c>
      <c r="B2371" s="1" t="s">
        <v>8782</v>
      </c>
      <c r="C2371" s="1" t="s">
        <v>7703</v>
      </c>
      <c r="D2371" s="1" t="s">
        <v>10288</v>
      </c>
      <c r="E2371" s="1" t="s">
        <v>10289</v>
      </c>
      <c r="F2371" s="13" t="str">
        <f t="shared" si="37"/>
        <v>320 - Sioux Uplift</v>
      </c>
      <c r="G2371" s="14">
        <f>_xlfn.IFNA(VLOOKUP($F2371,StorageTanks_ProductionOnly!$BQ$2:$CE$31,10,FALSE),StorageTanks_ProductionOnly!$BZ$32)</f>
        <v>5.1641542824907183E-2</v>
      </c>
      <c r="H2371" s="14">
        <f>_xlfn.IFNA(VLOOKUP($F2371,StorageTanks_ProductionOnly!$BQ$2:$CE$31,11,FALSE),StorageTanks_ProductionOnly!$CA$32)</f>
        <v>0.88022939803243827</v>
      </c>
      <c r="I2371" s="14">
        <f>_xlfn.IFNA(VLOOKUP($F2371,StorageTanks_ProductionOnly!$BQ$2:$CE$31,13,FALSE),StorageTanks_ProductionOnly!$CC$32)</f>
        <v>9.9239949282087778E-2</v>
      </c>
      <c r="J2371" s="14">
        <f>_xlfn.IFNA(VLOOKUP($F2371,StorageTanks_ProductionOnly!$BQ$2:$CE$31,14,FALSE),StorageTanks_ProductionOnly!$CD$32)</f>
        <v>0.78502133323338208</v>
      </c>
    </row>
    <row r="2372" spans="1:10" x14ac:dyDescent="0.25">
      <c r="A2372" s="1" t="s">
        <v>8796</v>
      </c>
      <c r="B2372" s="1" t="s">
        <v>8782</v>
      </c>
      <c r="C2372" s="1" t="s">
        <v>5308</v>
      </c>
      <c r="D2372" s="1" t="s">
        <v>10302</v>
      </c>
      <c r="E2372" s="1" t="s">
        <v>10303</v>
      </c>
      <c r="F2372" s="13" t="str">
        <f t="shared" si="37"/>
        <v>395 - Williston Basin</v>
      </c>
      <c r="G2372" s="14">
        <f>_xlfn.IFNA(VLOOKUP($F2372,StorageTanks_ProductionOnly!$BQ$2:$CE$31,10,FALSE),StorageTanks_ProductionOnly!$BZ$32)</f>
        <v>0</v>
      </c>
      <c r="H2372" s="14">
        <f>_xlfn.IFNA(VLOOKUP($F2372,StorageTanks_ProductionOnly!$BQ$2:$CE$31,11,FALSE),StorageTanks_ProductionOnly!$CA$32)</f>
        <v>0</v>
      </c>
      <c r="I2372" s="14">
        <f>_xlfn.IFNA(VLOOKUP($F2372,StorageTanks_ProductionOnly!$BQ$2:$CE$31,13,FALSE),StorageTanks_ProductionOnly!$CC$32)</f>
        <v>3.5025076188350497E-2</v>
      </c>
      <c r="J2372" s="14">
        <f>_xlfn.IFNA(VLOOKUP($F2372,StorageTanks_ProductionOnly!$BQ$2:$CE$31,14,FALSE),StorageTanks_ProductionOnly!$CD$32)</f>
        <v>0.92869841144033349</v>
      </c>
    </row>
    <row r="2373" spans="1:10" x14ac:dyDescent="0.25">
      <c r="A2373" s="1" t="s">
        <v>8797</v>
      </c>
      <c r="B2373" s="1" t="s">
        <v>8782</v>
      </c>
      <c r="C2373" s="1" t="s">
        <v>6678</v>
      </c>
      <c r="D2373" s="1" t="s">
        <v>10302</v>
      </c>
      <c r="E2373" s="1" t="s">
        <v>10303</v>
      </c>
      <c r="F2373" s="13" t="str">
        <f t="shared" si="37"/>
        <v>395 - Williston Basin</v>
      </c>
      <c r="G2373" s="14">
        <f>_xlfn.IFNA(VLOOKUP($F2373,StorageTanks_ProductionOnly!$BQ$2:$CE$31,10,FALSE),StorageTanks_ProductionOnly!$BZ$32)</f>
        <v>0</v>
      </c>
      <c r="H2373" s="14">
        <f>_xlfn.IFNA(VLOOKUP($F2373,StorageTanks_ProductionOnly!$BQ$2:$CE$31,11,FALSE),StorageTanks_ProductionOnly!$CA$32)</f>
        <v>0</v>
      </c>
      <c r="I2373" s="14">
        <f>_xlfn.IFNA(VLOOKUP($F2373,StorageTanks_ProductionOnly!$BQ$2:$CE$31,13,FALSE),StorageTanks_ProductionOnly!$CC$32)</f>
        <v>3.5025076188350497E-2</v>
      </c>
      <c r="J2373" s="14">
        <f>_xlfn.IFNA(VLOOKUP($F2373,StorageTanks_ProductionOnly!$BQ$2:$CE$31,14,FALSE),StorageTanks_ProductionOnly!$CD$32)</f>
        <v>0.92869841144033349</v>
      </c>
    </row>
    <row r="2374" spans="1:10" x14ac:dyDescent="0.25">
      <c r="A2374" s="1" t="s">
        <v>8798</v>
      </c>
      <c r="B2374" s="1" t="s">
        <v>8782</v>
      </c>
      <c r="C2374" s="1" t="s">
        <v>8799</v>
      </c>
      <c r="D2374" s="1" t="s">
        <v>10288</v>
      </c>
      <c r="E2374" s="1" t="s">
        <v>10289</v>
      </c>
      <c r="F2374" s="13" t="str">
        <f t="shared" si="37"/>
        <v>320 - Sioux Uplift</v>
      </c>
      <c r="G2374" s="14">
        <f>_xlfn.IFNA(VLOOKUP($F2374,StorageTanks_ProductionOnly!$BQ$2:$CE$31,10,FALSE),StorageTanks_ProductionOnly!$BZ$32)</f>
        <v>5.1641542824907183E-2</v>
      </c>
      <c r="H2374" s="14">
        <f>_xlfn.IFNA(VLOOKUP($F2374,StorageTanks_ProductionOnly!$BQ$2:$CE$31,11,FALSE),StorageTanks_ProductionOnly!$CA$32)</f>
        <v>0.88022939803243827</v>
      </c>
      <c r="I2374" s="14">
        <f>_xlfn.IFNA(VLOOKUP($F2374,StorageTanks_ProductionOnly!$BQ$2:$CE$31,13,FALSE),StorageTanks_ProductionOnly!$CC$32)</f>
        <v>9.9239949282087778E-2</v>
      </c>
      <c r="J2374" s="14">
        <f>_xlfn.IFNA(VLOOKUP($F2374,StorageTanks_ProductionOnly!$BQ$2:$CE$31,14,FALSE),StorageTanks_ProductionOnly!$CD$32)</f>
        <v>0.78502133323338208</v>
      </c>
    </row>
    <row r="2375" spans="1:10" x14ac:dyDescent="0.25">
      <c r="A2375" s="1" t="s">
        <v>8800</v>
      </c>
      <c r="B2375" s="1" t="s">
        <v>8782</v>
      </c>
      <c r="C2375" s="1" t="s">
        <v>5186</v>
      </c>
      <c r="D2375" s="1" t="s">
        <v>10288</v>
      </c>
      <c r="E2375" s="1" t="s">
        <v>10289</v>
      </c>
      <c r="F2375" s="13" t="str">
        <f t="shared" si="37"/>
        <v>320 - Sioux Uplift</v>
      </c>
      <c r="G2375" s="14">
        <f>_xlfn.IFNA(VLOOKUP($F2375,StorageTanks_ProductionOnly!$BQ$2:$CE$31,10,FALSE),StorageTanks_ProductionOnly!$BZ$32)</f>
        <v>5.1641542824907183E-2</v>
      </c>
      <c r="H2375" s="14">
        <f>_xlfn.IFNA(VLOOKUP($F2375,StorageTanks_ProductionOnly!$BQ$2:$CE$31,11,FALSE),StorageTanks_ProductionOnly!$CA$32)</f>
        <v>0.88022939803243827</v>
      </c>
      <c r="I2375" s="14">
        <f>_xlfn.IFNA(VLOOKUP($F2375,StorageTanks_ProductionOnly!$BQ$2:$CE$31,13,FALSE),StorageTanks_ProductionOnly!$CC$32)</f>
        <v>9.9239949282087778E-2</v>
      </c>
      <c r="J2375" s="14">
        <f>_xlfn.IFNA(VLOOKUP($F2375,StorageTanks_ProductionOnly!$BQ$2:$CE$31,14,FALSE),StorageTanks_ProductionOnly!$CD$32)</f>
        <v>0.78502133323338208</v>
      </c>
    </row>
    <row r="2376" spans="1:10" x14ac:dyDescent="0.25">
      <c r="A2376" s="1" t="s">
        <v>8801</v>
      </c>
      <c r="B2376" s="1" t="s">
        <v>8782</v>
      </c>
      <c r="C2376" s="1" t="s">
        <v>4970</v>
      </c>
      <c r="D2376" s="1" t="s">
        <v>10288</v>
      </c>
      <c r="E2376" s="1" t="s">
        <v>10289</v>
      </c>
      <c r="F2376" s="13" t="str">
        <f t="shared" si="37"/>
        <v>320 - Sioux Uplift</v>
      </c>
      <c r="G2376" s="14">
        <f>_xlfn.IFNA(VLOOKUP($F2376,StorageTanks_ProductionOnly!$BQ$2:$CE$31,10,FALSE),StorageTanks_ProductionOnly!$BZ$32)</f>
        <v>5.1641542824907183E-2</v>
      </c>
      <c r="H2376" s="14">
        <f>_xlfn.IFNA(VLOOKUP($F2376,StorageTanks_ProductionOnly!$BQ$2:$CE$31,11,FALSE),StorageTanks_ProductionOnly!$CA$32)</f>
        <v>0.88022939803243827</v>
      </c>
      <c r="I2376" s="14">
        <f>_xlfn.IFNA(VLOOKUP($F2376,StorageTanks_ProductionOnly!$BQ$2:$CE$31,13,FALSE),StorageTanks_ProductionOnly!$CC$32)</f>
        <v>9.9239949282087778E-2</v>
      </c>
      <c r="J2376" s="14">
        <f>_xlfn.IFNA(VLOOKUP($F2376,StorageTanks_ProductionOnly!$BQ$2:$CE$31,14,FALSE),StorageTanks_ProductionOnly!$CD$32)</f>
        <v>0.78502133323338208</v>
      </c>
    </row>
    <row r="2377" spans="1:10" x14ac:dyDescent="0.25">
      <c r="A2377" s="1" t="s">
        <v>8802</v>
      </c>
      <c r="B2377" s="1" t="s">
        <v>8782</v>
      </c>
      <c r="C2377" s="1" t="s">
        <v>8803</v>
      </c>
      <c r="D2377" s="1" t="s">
        <v>10288</v>
      </c>
      <c r="E2377" s="1" t="s">
        <v>10289</v>
      </c>
      <c r="F2377" s="13" t="str">
        <f t="shared" si="37"/>
        <v>320 - Sioux Uplift</v>
      </c>
      <c r="G2377" s="14">
        <f>_xlfn.IFNA(VLOOKUP($F2377,StorageTanks_ProductionOnly!$BQ$2:$CE$31,10,FALSE),StorageTanks_ProductionOnly!$BZ$32)</f>
        <v>5.1641542824907183E-2</v>
      </c>
      <c r="H2377" s="14">
        <f>_xlfn.IFNA(VLOOKUP($F2377,StorageTanks_ProductionOnly!$BQ$2:$CE$31,11,FALSE),StorageTanks_ProductionOnly!$CA$32)</f>
        <v>0.88022939803243827</v>
      </c>
      <c r="I2377" s="14">
        <f>_xlfn.IFNA(VLOOKUP($F2377,StorageTanks_ProductionOnly!$BQ$2:$CE$31,13,FALSE),StorageTanks_ProductionOnly!$CC$32)</f>
        <v>9.9239949282087778E-2</v>
      </c>
      <c r="J2377" s="14">
        <f>_xlfn.IFNA(VLOOKUP($F2377,StorageTanks_ProductionOnly!$BQ$2:$CE$31,14,FALSE),StorageTanks_ProductionOnly!$CD$32)</f>
        <v>0.78502133323338208</v>
      </c>
    </row>
    <row r="2378" spans="1:10" x14ac:dyDescent="0.25">
      <c r="A2378" s="1" t="s">
        <v>8804</v>
      </c>
      <c r="B2378" s="1" t="s">
        <v>8782</v>
      </c>
      <c r="C2378" s="1" t="s">
        <v>8805</v>
      </c>
      <c r="D2378" s="1" t="s">
        <v>10302</v>
      </c>
      <c r="E2378" s="1" t="s">
        <v>10303</v>
      </c>
      <c r="F2378" s="13" t="str">
        <f t="shared" si="37"/>
        <v>395 - Williston Basin</v>
      </c>
      <c r="G2378" s="14">
        <f>_xlfn.IFNA(VLOOKUP($F2378,StorageTanks_ProductionOnly!$BQ$2:$CE$31,10,FALSE),StorageTanks_ProductionOnly!$BZ$32)</f>
        <v>0</v>
      </c>
      <c r="H2378" s="14">
        <f>_xlfn.IFNA(VLOOKUP($F2378,StorageTanks_ProductionOnly!$BQ$2:$CE$31,11,FALSE),StorageTanks_ProductionOnly!$CA$32)</f>
        <v>0</v>
      </c>
      <c r="I2378" s="14">
        <f>_xlfn.IFNA(VLOOKUP($F2378,StorageTanks_ProductionOnly!$BQ$2:$CE$31,13,FALSE),StorageTanks_ProductionOnly!$CC$32)</f>
        <v>3.5025076188350497E-2</v>
      </c>
      <c r="J2378" s="14">
        <f>_xlfn.IFNA(VLOOKUP($F2378,StorageTanks_ProductionOnly!$BQ$2:$CE$31,14,FALSE),StorageTanks_ProductionOnly!$CD$32)</f>
        <v>0.92869841144033349</v>
      </c>
    </row>
    <row r="2379" spans="1:10" x14ac:dyDescent="0.25">
      <c r="A2379" s="1" t="s">
        <v>8806</v>
      </c>
      <c r="B2379" s="1" t="s">
        <v>8782</v>
      </c>
      <c r="C2379" s="1" t="s">
        <v>5445</v>
      </c>
      <c r="D2379" s="1" t="s">
        <v>10294</v>
      </c>
      <c r="E2379" s="1" t="s">
        <v>10295</v>
      </c>
      <c r="F2379" s="13" t="str">
        <f t="shared" si="37"/>
        <v>515 - Powder River Basin</v>
      </c>
      <c r="G2379" s="14">
        <f>_xlfn.IFNA(VLOOKUP($F2379,StorageTanks_ProductionOnly!$BQ$2:$CE$31,10,FALSE),StorageTanks_ProductionOnly!$BZ$32)</f>
        <v>0</v>
      </c>
      <c r="H2379" s="14">
        <f>_xlfn.IFNA(VLOOKUP($F2379,StorageTanks_ProductionOnly!$BQ$2:$CE$31,11,FALSE),StorageTanks_ProductionOnly!$CA$32)</f>
        <v>0</v>
      </c>
      <c r="I2379" s="14">
        <f>_xlfn.IFNA(VLOOKUP($F2379,StorageTanks_ProductionOnly!$BQ$2:$CE$31,13,FALSE),StorageTanks_ProductionOnly!$CC$32)</f>
        <v>0</v>
      </c>
      <c r="J2379" s="14">
        <f>_xlfn.IFNA(VLOOKUP($F2379,StorageTanks_ProductionOnly!$BQ$2:$CE$31,14,FALSE),StorageTanks_ProductionOnly!$CD$32)</f>
        <v>0.99302371099623776</v>
      </c>
    </row>
    <row r="2380" spans="1:10" x14ac:dyDescent="0.25">
      <c r="A2380" s="1" t="s">
        <v>8807</v>
      </c>
      <c r="B2380" s="1" t="s">
        <v>8782</v>
      </c>
      <c r="C2380" s="1" t="s">
        <v>8808</v>
      </c>
      <c r="D2380" s="1" t="s">
        <v>10288</v>
      </c>
      <c r="E2380" s="1" t="s">
        <v>10289</v>
      </c>
      <c r="F2380" s="13" t="str">
        <f t="shared" si="37"/>
        <v>320 - Sioux Uplift</v>
      </c>
      <c r="G2380" s="14">
        <f>_xlfn.IFNA(VLOOKUP($F2380,StorageTanks_ProductionOnly!$BQ$2:$CE$31,10,FALSE),StorageTanks_ProductionOnly!$BZ$32)</f>
        <v>5.1641542824907183E-2</v>
      </c>
      <c r="H2380" s="14">
        <f>_xlfn.IFNA(VLOOKUP($F2380,StorageTanks_ProductionOnly!$BQ$2:$CE$31,11,FALSE),StorageTanks_ProductionOnly!$CA$32)</f>
        <v>0.88022939803243827</v>
      </c>
      <c r="I2380" s="14">
        <f>_xlfn.IFNA(VLOOKUP($F2380,StorageTanks_ProductionOnly!$BQ$2:$CE$31,13,FALSE),StorageTanks_ProductionOnly!$CC$32)</f>
        <v>9.9239949282087778E-2</v>
      </c>
      <c r="J2380" s="14">
        <f>_xlfn.IFNA(VLOOKUP($F2380,StorageTanks_ProductionOnly!$BQ$2:$CE$31,14,FALSE),StorageTanks_ProductionOnly!$CD$32)</f>
        <v>0.78502133323338208</v>
      </c>
    </row>
    <row r="2381" spans="1:10" x14ac:dyDescent="0.25">
      <c r="A2381" s="1" t="s">
        <v>8809</v>
      </c>
      <c r="B2381" s="1" t="s">
        <v>8782</v>
      </c>
      <c r="C2381" s="1" t="s">
        <v>8810</v>
      </c>
      <c r="D2381" s="1" t="s">
        <v>10288</v>
      </c>
      <c r="E2381" s="1" t="s">
        <v>10289</v>
      </c>
      <c r="F2381" s="13" t="str">
        <f t="shared" si="37"/>
        <v>320 - Sioux Uplift</v>
      </c>
      <c r="G2381" s="14">
        <f>_xlfn.IFNA(VLOOKUP($F2381,StorageTanks_ProductionOnly!$BQ$2:$CE$31,10,FALSE),StorageTanks_ProductionOnly!$BZ$32)</f>
        <v>5.1641542824907183E-2</v>
      </c>
      <c r="H2381" s="14">
        <f>_xlfn.IFNA(VLOOKUP($F2381,StorageTanks_ProductionOnly!$BQ$2:$CE$31,11,FALSE),StorageTanks_ProductionOnly!$CA$32)</f>
        <v>0.88022939803243827</v>
      </c>
      <c r="I2381" s="14">
        <f>_xlfn.IFNA(VLOOKUP($F2381,StorageTanks_ProductionOnly!$BQ$2:$CE$31,13,FALSE),StorageTanks_ProductionOnly!$CC$32)</f>
        <v>9.9239949282087778E-2</v>
      </c>
      <c r="J2381" s="14">
        <f>_xlfn.IFNA(VLOOKUP($F2381,StorageTanks_ProductionOnly!$BQ$2:$CE$31,14,FALSE),StorageTanks_ProductionOnly!$CD$32)</f>
        <v>0.78502133323338208</v>
      </c>
    </row>
    <row r="2382" spans="1:10" x14ac:dyDescent="0.25">
      <c r="A2382" s="1" t="s">
        <v>8811</v>
      </c>
      <c r="B2382" s="1" t="s">
        <v>8782</v>
      </c>
      <c r="C2382" s="1" t="s">
        <v>7724</v>
      </c>
      <c r="D2382" s="1" t="s">
        <v>10288</v>
      </c>
      <c r="E2382" s="1" t="s">
        <v>10289</v>
      </c>
      <c r="F2382" s="13" t="str">
        <f t="shared" si="37"/>
        <v>320 - Sioux Uplift</v>
      </c>
      <c r="G2382" s="14">
        <f>_xlfn.IFNA(VLOOKUP($F2382,StorageTanks_ProductionOnly!$BQ$2:$CE$31,10,FALSE),StorageTanks_ProductionOnly!$BZ$32)</f>
        <v>5.1641542824907183E-2</v>
      </c>
      <c r="H2382" s="14">
        <f>_xlfn.IFNA(VLOOKUP($F2382,StorageTanks_ProductionOnly!$BQ$2:$CE$31,11,FALSE),StorageTanks_ProductionOnly!$CA$32)</f>
        <v>0.88022939803243827</v>
      </c>
      <c r="I2382" s="14">
        <f>_xlfn.IFNA(VLOOKUP($F2382,StorageTanks_ProductionOnly!$BQ$2:$CE$31,13,FALSE),StorageTanks_ProductionOnly!$CC$32)</f>
        <v>9.9239949282087778E-2</v>
      </c>
      <c r="J2382" s="14">
        <f>_xlfn.IFNA(VLOOKUP($F2382,StorageTanks_ProductionOnly!$BQ$2:$CE$31,14,FALSE),StorageTanks_ProductionOnly!$CD$32)</f>
        <v>0.78502133323338208</v>
      </c>
    </row>
    <row r="2383" spans="1:10" x14ac:dyDescent="0.25">
      <c r="A2383" s="1" t="s">
        <v>8812</v>
      </c>
      <c r="B2383" s="1" t="s">
        <v>8782</v>
      </c>
      <c r="C2383" s="1" t="s">
        <v>8460</v>
      </c>
      <c r="D2383" s="1" t="s">
        <v>10302</v>
      </c>
      <c r="E2383" s="1" t="s">
        <v>10303</v>
      </c>
      <c r="F2383" s="13" t="str">
        <f t="shared" si="37"/>
        <v>395 - Williston Basin</v>
      </c>
      <c r="G2383" s="14">
        <f>_xlfn.IFNA(VLOOKUP($F2383,StorageTanks_ProductionOnly!$BQ$2:$CE$31,10,FALSE),StorageTanks_ProductionOnly!$BZ$32)</f>
        <v>0</v>
      </c>
      <c r="H2383" s="14">
        <f>_xlfn.IFNA(VLOOKUP($F2383,StorageTanks_ProductionOnly!$BQ$2:$CE$31,11,FALSE),StorageTanks_ProductionOnly!$CA$32)</f>
        <v>0</v>
      </c>
      <c r="I2383" s="14">
        <f>_xlfn.IFNA(VLOOKUP($F2383,StorageTanks_ProductionOnly!$BQ$2:$CE$31,13,FALSE),StorageTanks_ProductionOnly!$CC$32)</f>
        <v>3.5025076188350497E-2</v>
      </c>
      <c r="J2383" s="14">
        <f>_xlfn.IFNA(VLOOKUP($F2383,StorageTanks_ProductionOnly!$BQ$2:$CE$31,14,FALSE),StorageTanks_ProductionOnly!$CD$32)</f>
        <v>0.92869841144033349</v>
      </c>
    </row>
    <row r="2384" spans="1:10" x14ac:dyDescent="0.25">
      <c r="A2384" s="1" t="s">
        <v>8813</v>
      </c>
      <c r="B2384" s="1" t="s">
        <v>8782</v>
      </c>
      <c r="C2384" s="1" t="s">
        <v>5453</v>
      </c>
      <c r="D2384" s="1" t="s">
        <v>10288</v>
      </c>
      <c r="E2384" s="1" t="s">
        <v>10289</v>
      </c>
      <c r="F2384" s="13" t="str">
        <f t="shared" si="37"/>
        <v>320 - Sioux Uplift</v>
      </c>
      <c r="G2384" s="14">
        <f>_xlfn.IFNA(VLOOKUP($F2384,StorageTanks_ProductionOnly!$BQ$2:$CE$31,10,FALSE),StorageTanks_ProductionOnly!$BZ$32)</f>
        <v>5.1641542824907183E-2</v>
      </c>
      <c r="H2384" s="14">
        <f>_xlfn.IFNA(VLOOKUP($F2384,StorageTanks_ProductionOnly!$BQ$2:$CE$31,11,FALSE),StorageTanks_ProductionOnly!$CA$32)</f>
        <v>0.88022939803243827</v>
      </c>
      <c r="I2384" s="14">
        <f>_xlfn.IFNA(VLOOKUP($F2384,StorageTanks_ProductionOnly!$BQ$2:$CE$31,13,FALSE),StorageTanks_ProductionOnly!$CC$32)</f>
        <v>9.9239949282087778E-2</v>
      </c>
      <c r="J2384" s="14">
        <f>_xlfn.IFNA(VLOOKUP($F2384,StorageTanks_ProductionOnly!$BQ$2:$CE$31,14,FALSE),StorageTanks_ProductionOnly!$CD$32)</f>
        <v>0.78502133323338208</v>
      </c>
    </row>
    <row r="2385" spans="1:10" x14ac:dyDescent="0.25">
      <c r="A2385" s="1" t="s">
        <v>8814</v>
      </c>
      <c r="B2385" s="1" t="s">
        <v>8782</v>
      </c>
      <c r="C2385" s="1" t="s">
        <v>8815</v>
      </c>
      <c r="D2385" s="1" t="s">
        <v>10302</v>
      </c>
      <c r="E2385" s="1" t="s">
        <v>10303</v>
      </c>
      <c r="F2385" s="13" t="str">
        <f t="shared" si="37"/>
        <v>395 - Williston Basin</v>
      </c>
      <c r="G2385" s="14">
        <f>_xlfn.IFNA(VLOOKUP($F2385,StorageTanks_ProductionOnly!$BQ$2:$CE$31,10,FALSE),StorageTanks_ProductionOnly!$BZ$32)</f>
        <v>0</v>
      </c>
      <c r="H2385" s="14">
        <f>_xlfn.IFNA(VLOOKUP($F2385,StorageTanks_ProductionOnly!$BQ$2:$CE$31,11,FALSE),StorageTanks_ProductionOnly!$CA$32)</f>
        <v>0</v>
      </c>
      <c r="I2385" s="14">
        <f>_xlfn.IFNA(VLOOKUP($F2385,StorageTanks_ProductionOnly!$BQ$2:$CE$31,13,FALSE),StorageTanks_ProductionOnly!$CC$32)</f>
        <v>3.5025076188350497E-2</v>
      </c>
      <c r="J2385" s="14">
        <f>_xlfn.IFNA(VLOOKUP($F2385,StorageTanks_ProductionOnly!$BQ$2:$CE$31,14,FALSE),StorageTanks_ProductionOnly!$CD$32)</f>
        <v>0.92869841144033349</v>
      </c>
    </row>
    <row r="2386" spans="1:10" x14ac:dyDescent="0.25">
      <c r="A2386" s="1" t="s">
        <v>8816</v>
      </c>
      <c r="B2386" s="1" t="s">
        <v>8782</v>
      </c>
      <c r="C2386" s="1" t="s">
        <v>8817</v>
      </c>
      <c r="D2386" s="1" t="s">
        <v>10294</v>
      </c>
      <c r="E2386" s="1" t="s">
        <v>10295</v>
      </c>
      <c r="F2386" s="13" t="str">
        <f t="shared" si="37"/>
        <v>515 - Powder River Basin</v>
      </c>
      <c r="G2386" s="14">
        <f>_xlfn.IFNA(VLOOKUP($F2386,StorageTanks_ProductionOnly!$BQ$2:$CE$31,10,FALSE),StorageTanks_ProductionOnly!$BZ$32)</f>
        <v>0</v>
      </c>
      <c r="H2386" s="14">
        <f>_xlfn.IFNA(VLOOKUP($F2386,StorageTanks_ProductionOnly!$BQ$2:$CE$31,11,FALSE),StorageTanks_ProductionOnly!$CA$32)</f>
        <v>0</v>
      </c>
      <c r="I2386" s="14">
        <f>_xlfn.IFNA(VLOOKUP($F2386,StorageTanks_ProductionOnly!$BQ$2:$CE$31,13,FALSE),StorageTanks_ProductionOnly!$CC$32)</f>
        <v>0</v>
      </c>
      <c r="J2386" s="14">
        <f>_xlfn.IFNA(VLOOKUP($F2386,StorageTanks_ProductionOnly!$BQ$2:$CE$31,14,FALSE),StorageTanks_ProductionOnly!$CD$32)</f>
        <v>0.99302371099623776</v>
      </c>
    </row>
    <row r="2387" spans="1:10" x14ac:dyDescent="0.25">
      <c r="A2387" s="1" t="s">
        <v>8818</v>
      </c>
      <c r="B2387" s="1" t="s">
        <v>8782</v>
      </c>
      <c r="C2387" s="1" t="s">
        <v>8819</v>
      </c>
      <c r="D2387" s="1" t="s">
        <v>10288</v>
      </c>
      <c r="E2387" s="1" t="s">
        <v>10289</v>
      </c>
      <c r="F2387" s="13" t="str">
        <f t="shared" si="37"/>
        <v>320 - Sioux Uplift</v>
      </c>
      <c r="G2387" s="14">
        <f>_xlfn.IFNA(VLOOKUP($F2387,StorageTanks_ProductionOnly!$BQ$2:$CE$31,10,FALSE),StorageTanks_ProductionOnly!$BZ$32)</f>
        <v>5.1641542824907183E-2</v>
      </c>
      <c r="H2387" s="14">
        <f>_xlfn.IFNA(VLOOKUP($F2387,StorageTanks_ProductionOnly!$BQ$2:$CE$31,11,FALSE),StorageTanks_ProductionOnly!$CA$32)</f>
        <v>0.88022939803243827</v>
      </c>
      <c r="I2387" s="14">
        <f>_xlfn.IFNA(VLOOKUP($F2387,StorageTanks_ProductionOnly!$BQ$2:$CE$31,13,FALSE),StorageTanks_ProductionOnly!$CC$32)</f>
        <v>9.9239949282087778E-2</v>
      </c>
      <c r="J2387" s="14">
        <f>_xlfn.IFNA(VLOOKUP($F2387,StorageTanks_ProductionOnly!$BQ$2:$CE$31,14,FALSE),StorageTanks_ProductionOnly!$CD$32)</f>
        <v>0.78502133323338208</v>
      </c>
    </row>
    <row r="2388" spans="1:10" x14ac:dyDescent="0.25">
      <c r="A2388" s="1" t="s">
        <v>8820</v>
      </c>
      <c r="B2388" s="1" t="s">
        <v>8782</v>
      </c>
      <c r="C2388" s="1" t="s">
        <v>5216</v>
      </c>
      <c r="D2388" s="1" t="s">
        <v>10288</v>
      </c>
      <c r="E2388" s="1" t="s">
        <v>10289</v>
      </c>
      <c r="F2388" s="13" t="str">
        <f t="shared" si="37"/>
        <v>320 - Sioux Uplift</v>
      </c>
      <c r="G2388" s="14">
        <f>_xlfn.IFNA(VLOOKUP($F2388,StorageTanks_ProductionOnly!$BQ$2:$CE$31,10,FALSE),StorageTanks_ProductionOnly!$BZ$32)</f>
        <v>5.1641542824907183E-2</v>
      </c>
      <c r="H2388" s="14">
        <f>_xlfn.IFNA(VLOOKUP($F2388,StorageTanks_ProductionOnly!$BQ$2:$CE$31,11,FALSE),StorageTanks_ProductionOnly!$CA$32)</f>
        <v>0.88022939803243827</v>
      </c>
      <c r="I2388" s="14">
        <f>_xlfn.IFNA(VLOOKUP($F2388,StorageTanks_ProductionOnly!$BQ$2:$CE$31,13,FALSE),StorageTanks_ProductionOnly!$CC$32)</f>
        <v>9.9239949282087778E-2</v>
      </c>
      <c r="J2388" s="14">
        <f>_xlfn.IFNA(VLOOKUP($F2388,StorageTanks_ProductionOnly!$BQ$2:$CE$31,14,FALSE),StorageTanks_ProductionOnly!$CD$32)</f>
        <v>0.78502133323338208</v>
      </c>
    </row>
    <row r="2389" spans="1:10" x14ac:dyDescent="0.25">
      <c r="A2389" s="1" t="s">
        <v>8821</v>
      </c>
      <c r="B2389" s="1" t="s">
        <v>8782</v>
      </c>
      <c r="C2389" s="1" t="s">
        <v>8822</v>
      </c>
      <c r="D2389" s="1" t="s">
        <v>10288</v>
      </c>
      <c r="E2389" s="1" t="s">
        <v>10289</v>
      </c>
      <c r="F2389" s="13" t="str">
        <f t="shared" si="37"/>
        <v>320 - Sioux Uplift</v>
      </c>
      <c r="G2389" s="14">
        <f>_xlfn.IFNA(VLOOKUP($F2389,StorageTanks_ProductionOnly!$BQ$2:$CE$31,10,FALSE),StorageTanks_ProductionOnly!$BZ$32)</f>
        <v>5.1641542824907183E-2</v>
      </c>
      <c r="H2389" s="14">
        <f>_xlfn.IFNA(VLOOKUP($F2389,StorageTanks_ProductionOnly!$BQ$2:$CE$31,11,FALSE),StorageTanks_ProductionOnly!$CA$32)</f>
        <v>0.88022939803243827</v>
      </c>
      <c r="I2389" s="14">
        <f>_xlfn.IFNA(VLOOKUP($F2389,StorageTanks_ProductionOnly!$BQ$2:$CE$31,13,FALSE),StorageTanks_ProductionOnly!$CC$32)</f>
        <v>9.9239949282087778E-2</v>
      </c>
      <c r="J2389" s="14">
        <f>_xlfn.IFNA(VLOOKUP($F2389,StorageTanks_ProductionOnly!$BQ$2:$CE$31,14,FALSE),StorageTanks_ProductionOnly!$CD$32)</f>
        <v>0.78502133323338208</v>
      </c>
    </row>
    <row r="2390" spans="1:10" x14ac:dyDescent="0.25">
      <c r="A2390" s="1" t="s">
        <v>8823</v>
      </c>
      <c r="B2390" s="1" t="s">
        <v>8782</v>
      </c>
      <c r="C2390" s="1" t="s">
        <v>8824</v>
      </c>
      <c r="D2390" s="1" t="s">
        <v>10302</v>
      </c>
      <c r="E2390" s="1" t="s">
        <v>10303</v>
      </c>
      <c r="F2390" s="13" t="str">
        <f t="shared" si="37"/>
        <v>395 - Williston Basin</v>
      </c>
      <c r="G2390" s="14">
        <f>_xlfn.IFNA(VLOOKUP($F2390,StorageTanks_ProductionOnly!$BQ$2:$CE$31,10,FALSE),StorageTanks_ProductionOnly!$BZ$32)</f>
        <v>0</v>
      </c>
      <c r="H2390" s="14">
        <f>_xlfn.IFNA(VLOOKUP($F2390,StorageTanks_ProductionOnly!$BQ$2:$CE$31,11,FALSE),StorageTanks_ProductionOnly!$CA$32)</f>
        <v>0</v>
      </c>
      <c r="I2390" s="14">
        <f>_xlfn.IFNA(VLOOKUP($F2390,StorageTanks_ProductionOnly!$BQ$2:$CE$31,13,FALSE),StorageTanks_ProductionOnly!$CC$32)</f>
        <v>3.5025076188350497E-2</v>
      </c>
      <c r="J2390" s="14">
        <f>_xlfn.IFNA(VLOOKUP($F2390,StorageTanks_ProductionOnly!$BQ$2:$CE$31,14,FALSE),StorageTanks_ProductionOnly!$CD$32)</f>
        <v>0.92869841144033349</v>
      </c>
    </row>
    <row r="2391" spans="1:10" x14ac:dyDescent="0.25">
      <c r="A2391" s="1" t="s">
        <v>8825</v>
      </c>
      <c r="B2391" s="1" t="s">
        <v>8782</v>
      </c>
      <c r="C2391" s="1" t="s">
        <v>8826</v>
      </c>
      <c r="D2391" s="1" t="s">
        <v>10288</v>
      </c>
      <c r="E2391" s="1" t="s">
        <v>10289</v>
      </c>
      <c r="F2391" s="13" t="str">
        <f t="shared" si="37"/>
        <v>320 - Sioux Uplift</v>
      </c>
      <c r="G2391" s="14">
        <f>_xlfn.IFNA(VLOOKUP($F2391,StorageTanks_ProductionOnly!$BQ$2:$CE$31,10,FALSE),StorageTanks_ProductionOnly!$BZ$32)</f>
        <v>5.1641542824907183E-2</v>
      </c>
      <c r="H2391" s="14">
        <f>_xlfn.IFNA(VLOOKUP($F2391,StorageTanks_ProductionOnly!$BQ$2:$CE$31,11,FALSE),StorageTanks_ProductionOnly!$CA$32)</f>
        <v>0.88022939803243827</v>
      </c>
      <c r="I2391" s="14">
        <f>_xlfn.IFNA(VLOOKUP($F2391,StorageTanks_ProductionOnly!$BQ$2:$CE$31,13,FALSE),StorageTanks_ProductionOnly!$CC$32)</f>
        <v>9.9239949282087778E-2</v>
      </c>
      <c r="J2391" s="14">
        <f>_xlfn.IFNA(VLOOKUP($F2391,StorageTanks_ProductionOnly!$BQ$2:$CE$31,14,FALSE),StorageTanks_ProductionOnly!$CD$32)</f>
        <v>0.78502133323338208</v>
      </c>
    </row>
    <row r="2392" spans="1:10" x14ac:dyDescent="0.25">
      <c r="A2392" s="1" t="s">
        <v>8827</v>
      </c>
      <c r="B2392" s="1" t="s">
        <v>8782</v>
      </c>
      <c r="C2392" s="1" t="s">
        <v>8828</v>
      </c>
      <c r="D2392" s="1" t="s">
        <v>10288</v>
      </c>
      <c r="E2392" s="1" t="s">
        <v>10289</v>
      </c>
      <c r="F2392" s="13" t="str">
        <f t="shared" si="37"/>
        <v>320 - Sioux Uplift</v>
      </c>
      <c r="G2392" s="14">
        <f>_xlfn.IFNA(VLOOKUP($F2392,StorageTanks_ProductionOnly!$BQ$2:$CE$31,10,FALSE),StorageTanks_ProductionOnly!$BZ$32)</f>
        <v>5.1641542824907183E-2</v>
      </c>
      <c r="H2392" s="14">
        <f>_xlfn.IFNA(VLOOKUP($F2392,StorageTanks_ProductionOnly!$BQ$2:$CE$31,11,FALSE),StorageTanks_ProductionOnly!$CA$32)</f>
        <v>0.88022939803243827</v>
      </c>
      <c r="I2392" s="14">
        <f>_xlfn.IFNA(VLOOKUP($F2392,StorageTanks_ProductionOnly!$BQ$2:$CE$31,13,FALSE),StorageTanks_ProductionOnly!$CC$32)</f>
        <v>9.9239949282087778E-2</v>
      </c>
      <c r="J2392" s="14">
        <f>_xlfn.IFNA(VLOOKUP($F2392,StorageTanks_ProductionOnly!$BQ$2:$CE$31,14,FALSE),StorageTanks_ProductionOnly!$CD$32)</f>
        <v>0.78502133323338208</v>
      </c>
    </row>
    <row r="2393" spans="1:10" x14ac:dyDescent="0.25">
      <c r="A2393" s="1" t="s">
        <v>8829</v>
      </c>
      <c r="B2393" s="1" t="s">
        <v>8782</v>
      </c>
      <c r="C2393" s="1" t="s">
        <v>8830</v>
      </c>
      <c r="D2393" s="1" t="s">
        <v>10288</v>
      </c>
      <c r="E2393" s="1" t="s">
        <v>10289</v>
      </c>
      <c r="F2393" s="13" t="str">
        <f t="shared" si="37"/>
        <v>320 - Sioux Uplift</v>
      </c>
      <c r="G2393" s="14">
        <f>_xlfn.IFNA(VLOOKUP($F2393,StorageTanks_ProductionOnly!$BQ$2:$CE$31,10,FALSE),StorageTanks_ProductionOnly!$BZ$32)</f>
        <v>5.1641542824907183E-2</v>
      </c>
      <c r="H2393" s="14">
        <f>_xlfn.IFNA(VLOOKUP($F2393,StorageTanks_ProductionOnly!$BQ$2:$CE$31,11,FALSE),StorageTanks_ProductionOnly!$CA$32)</f>
        <v>0.88022939803243827</v>
      </c>
      <c r="I2393" s="14">
        <f>_xlfn.IFNA(VLOOKUP($F2393,StorageTanks_ProductionOnly!$BQ$2:$CE$31,13,FALSE),StorageTanks_ProductionOnly!$CC$32)</f>
        <v>9.9239949282087778E-2</v>
      </c>
      <c r="J2393" s="14">
        <f>_xlfn.IFNA(VLOOKUP($F2393,StorageTanks_ProductionOnly!$BQ$2:$CE$31,14,FALSE),StorageTanks_ProductionOnly!$CD$32)</f>
        <v>0.78502133323338208</v>
      </c>
    </row>
    <row r="2394" spans="1:10" x14ac:dyDescent="0.25">
      <c r="A2394" s="1" t="s">
        <v>8831</v>
      </c>
      <c r="B2394" s="1" t="s">
        <v>8782</v>
      </c>
      <c r="C2394" s="1" t="s">
        <v>7924</v>
      </c>
      <c r="D2394" s="1" t="s">
        <v>10302</v>
      </c>
      <c r="E2394" s="1" t="s">
        <v>10303</v>
      </c>
      <c r="F2394" s="13" t="str">
        <f t="shared" si="37"/>
        <v>395 - Williston Basin</v>
      </c>
      <c r="G2394" s="14">
        <f>_xlfn.IFNA(VLOOKUP($F2394,StorageTanks_ProductionOnly!$BQ$2:$CE$31,10,FALSE),StorageTanks_ProductionOnly!$BZ$32)</f>
        <v>0</v>
      </c>
      <c r="H2394" s="14">
        <f>_xlfn.IFNA(VLOOKUP($F2394,StorageTanks_ProductionOnly!$BQ$2:$CE$31,11,FALSE),StorageTanks_ProductionOnly!$CA$32)</f>
        <v>0</v>
      </c>
      <c r="I2394" s="14">
        <f>_xlfn.IFNA(VLOOKUP($F2394,StorageTanks_ProductionOnly!$BQ$2:$CE$31,13,FALSE),StorageTanks_ProductionOnly!$CC$32)</f>
        <v>3.5025076188350497E-2</v>
      </c>
      <c r="J2394" s="14">
        <f>_xlfn.IFNA(VLOOKUP($F2394,StorageTanks_ProductionOnly!$BQ$2:$CE$31,14,FALSE),StorageTanks_ProductionOnly!$CD$32)</f>
        <v>0.92869841144033349</v>
      </c>
    </row>
    <row r="2395" spans="1:10" x14ac:dyDescent="0.25">
      <c r="A2395" s="1" t="s">
        <v>8832</v>
      </c>
      <c r="B2395" s="1" t="s">
        <v>8782</v>
      </c>
      <c r="C2395" s="1" t="s">
        <v>8474</v>
      </c>
      <c r="D2395" s="1" t="s">
        <v>10302</v>
      </c>
      <c r="E2395" s="1" t="s">
        <v>10303</v>
      </c>
      <c r="F2395" s="13" t="str">
        <f t="shared" si="37"/>
        <v>395 - Williston Basin</v>
      </c>
      <c r="G2395" s="14">
        <f>_xlfn.IFNA(VLOOKUP($F2395,StorageTanks_ProductionOnly!$BQ$2:$CE$31,10,FALSE),StorageTanks_ProductionOnly!$BZ$32)</f>
        <v>0</v>
      </c>
      <c r="H2395" s="14">
        <f>_xlfn.IFNA(VLOOKUP($F2395,StorageTanks_ProductionOnly!$BQ$2:$CE$31,11,FALSE),StorageTanks_ProductionOnly!$CA$32)</f>
        <v>0</v>
      </c>
      <c r="I2395" s="14">
        <f>_xlfn.IFNA(VLOOKUP($F2395,StorageTanks_ProductionOnly!$BQ$2:$CE$31,13,FALSE),StorageTanks_ProductionOnly!$CC$32)</f>
        <v>3.5025076188350497E-2</v>
      </c>
      <c r="J2395" s="14">
        <f>_xlfn.IFNA(VLOOKUP($F2395,StorageTanks_ProductionOnly!$BQ$2:$CE$31,14,FALSE),StorageTanks_ProductionOnly!$CD$32)</f>
        <v>0.92869841144033349</v>
      </c>
    </row>
    <row r="2396" spans="1:10" x14ac:dyDescent="0.25">
      <c r="A2396" s="1" t="s">
        <v>8833</v>
      </c>
      <c r="B2396" s="1" t="s">
        <v>8782</v>
      </c>
      <c r="C2396" s="1" t="s">
        <v>8834</v>
      </c>
      <c r="D2396" s="1" t="s">
        <v>10288</v>
      </c>
      <c r="E2396" s="1" t="s">
        <v>10289</v>
      </c>
      <c r="F2396" s="13" t="str">
        <f t="shared" si="37"/>
        <v>320 - Sioux Uplift</v>
      </c>
      <c r="G2396" s="14">
        <f>_xlfn.IFNA(VLOOKUP($F2396,StorageTanks_ProductionOnly!$BQ$2:$CE$31,10,FALSE),StorageTanks_ProductionOnly!$BZ$32)</f>
        <v>5.1641542824907183E-2</v>
      </c>
      <c r="H2396" s="14">
        <f>_xlfn.IFNA(VLOOKUP($F2396,StorageTanks_ProductionOnly!$BQ$2:$CE$31,11,FALSE),StorageTanks_ProductionOnly!$CA$32)</f>
        <v>0.88022939803243827</v>
      </c>
      <c r="I2396" s="14">
        <f>_xlfn.IFNA(VLOOKUP($F2396,StorageTanks_ProductionOnly!$BQ$2:$CE$31,13,FALSE),StorageTanks_ProductionOnly!$CC$32)</f>
        <v>9.9239949282087778E-2</v>
      </c>
      <c r="J2396" s="14">
        <f>_xlfn.IFNA(VLOOKUP($F2396,StorageTanks_ProductionOnly!$BQ$2:$CE$31,14,FALSE),StorageTanks_ProductionOnly!$CD$32)</f>
        <v>0.78502133323338208</v>
      </c>
    </row>
    <row r="2397" spans="1:10" x14ac:dyDescent="0.25">
      <c r="A2397" s="1" t="s">
        <v>8835</v>
      </c>
      <c r="B2397" s="1" t="s">
        <v>8782</v>
      </c>
      <c r="C2397" s="1" t="s">
        <v>8135</v>
      </c>
      <c r="D2397" s="1" t="s">
        <v>10288</v>
      </c>
      <c r="E2397" s="1" t="s">
        <v>10289</v>
      </c>
      <c r="F2397" s="13" t="str">
        <f t="shared" si="37"/>
        <v>320 - Sioux Uplift</v>
      </c>
      <c r="G2397" s="14">
        <f>_xlfn.IFNA(VLOOKUP($F2397,StorageTanks_ProductionOnly!$BQ$2:$CE$31,10,FALSE),StorageTanks_ProductionOnly!$BZ$32)</f>
        <v>5.1641542824907183E-2</v>
      </c>
      <c r="H2397" s="14">
        <f>_xlfn.IFNA(VLOOKUP($F2397,StorageTanks_ProductionOnly!$BQ$2:$CE$31,11,FALSE),StorageTanks_ProductionOnly!$CA$32)</f>
        <v>0.88022939803243827</v>
      </c>
      <c r="I2397" s="14">
        <f>_xlfn.IFNA(VLOOKUP($F2397,StorageTanks_ProductionOnly!$BQ$2:$CE$31,13,FALSE),StorageTanks_ProductionOnly!$CC$32)</f>
        <v>9.9239949282087778E-2</v>
      </c>
      <c r="J2397" s="14">
        <f>_xlfn.IFNA(VLOOKUP($F2397,StorageTanks_ProductionOnly!$BQ$2:$CE$31,14,FALSE),StorageTanks_ProductionOnly!$CD$32)</f>
        <v>0.78502133323338208</v>
      </c>
    </row>
    <row r="2398" spans="1:10" x14ac:dyDescent="0.25">
      <c r="A2398" s="1" t="s">
        <v>8836</v>
      </c>
      <c r="B2398" s="1" t="s">
        <v>8782</v>
      </c>
      <c r="C2398" s="1" t="s">
        <v>5014</v>
      </c>
      <c r="D2398" s="1" t="s">
        <v>10288</v>
      </c>
      <c r="E2398" s="1" t="s">
        <v>10289</v>
      </c>
      <c r="F2398" s="13" t="str">
        <f t="shared" si="37"/>
        <v>320 - Sioux Uplift</v>
      </c>
      <c r="G2398" s="14">
        <f>_xlfn.IFNA(VLOOKUP($F2398,StorageTanks_ProductionOnly!$BQ$2:$CE$31,10,FALSE),StorageTanks_ProductionOnly!$BZ$32)</f>
        <v>5.1641542824907183E-2</v>
      </c>
      <c r="H2398" s="14">
        <f>_xlfn.IFNA(VLOOKUP($F2398,StorageTanks_ProductionOnly!$BQ$2:$CE$31,11,FALSE),StorageTanks_ProductionOnly!$CA$32)</f>
        <v>0.88022939803243827</v>
      </c>
      <c r="I2398" s="14">
        <f>_xlfn.IFNA(VLOOKUP($F2398,StorageTanks_ProductionOnly!$BQ$2:$CE$31,13,FALSE),StorageTanks_ProductionOnly!$CC$32)</f>
        <v>9.9239949282087778E-2</v>
      </c>
      <c r="J2398" s="14">
        <f>_xlfn.IFNA(VLOOKUP($F2398,StorageTanks_ProductionOnly!$BQ$2:$CE$31,14,FALSE),StorageTanks_ProductionOnly!$CD$32)</f>
        <v>0.78502133323338208</v>
      </c>
    </row>
    <row r="2399" spans="1:10" x14ac:dyDescent="0.25">
      <c r="A2399" s="1" t="s">
        <v>8837</v>
      </c>
      <c r="B2399" s="1" t="s">
        <v>8782</v>
      </c>
      <c r="C2399" s="1" t="s">
        <v>8838</v>
      </c>
      <c r="D2399" s="1" t="s">
        <v>10288</v>
      </c>
      <c r="E2399" s="1" t="s">
        <v>10289</v>
      </c>
      <c r="F2399" s="13" t="str">
        <f t="shared" si="37"/>
        <v>320 - Sioux Uplift</v>
      </c>
      <c r="G2399" s="14">
        <f>_xlfn.IFNA(VLOOKUP($F2399,StorageTanks_ProductionOnly!$BQ$2:$CE$31,10,FALSE),StorageTanks_ProductionOnly!$BZ$32)</f>
        <v>5.1641542824907183E-2</v>
      </c>
      <c r="H2399" s="14">
        <f>_xlfn.IFNA(VLOOKUP($F2399,StorageTanks_ProductionOnly!$BQ$2:$CE$31,11,FALSE),StorageTanks_ProductionOnly!$CA$32)</f>
        <v>0.88022939803243827</v>
      </c>
      <c r="I2399" s="14">
        <f>_xlfn.IFNA(VLOOKUP($F2399,StorageTanks_ProductionOnly!$BQ$2:$CE$31,13,FALSE),StorageTanks_ProductionOnly!$CC$32)</f>
        <v>9.9239949282087778E-2</v>
      </c>
      <c r="J2399" s="14">
        <f>_xlfn.IFNA(VLOOKUP($F2399,StorageTanks_ProductionOnly!$BQ$2:$CE$31,14,FALSE),StorageTanks_ProductionOnly!$CD$32)</f>
        <v>0.78502133323338208</v>
      </c>
    </row>
    <row r="2400" spans="1:10" x14ac:dyDescent="0.25">
      <c r="A2400" s="1" t="s">
        <v>8839</v>
      </c>
      <c r="B2400" s="1" t="s">
        <v>8782</v>
      </c>
      <c r="C2400" s="1" t="s">
        <v>5824</v>
      </c>
      <c r="D2400" s="1" t="s">
        <v>10302</v>
      </c>
      <c r="E2400" s="1" t="s">
        <v>10303</v>
      </c>
      <c r="F2400" s="13" t="str">
        <f t="shared" si="37"/>
        <v>395 - Williston Basin</v>
      </c>
      <c r="G2400" s="14">
        <f>_xlfn.IFNA(VLOOKUP($F2400,StorageTanks_ProductionOnly!$BQ$2:$CE$31,10,FALSE),StorageTanks_ProductionOnly!$BZ$32)</f>
        <v>0</v>
      </c>
      <c r="H2400" s="14">
        <f>_xlfn.IFNA(VLOOKUP($F2400,StorageTanks_ProductionOnly!$BQ$2:$CE$31,11,FALSE),StorageTanks_ProductionOnly!$CA$32)</f>
        <v>0</v>
      </c>
      <c r="I2400" s="14">
        <f>_xlfn.IFNA(VLOOKUP($F2400,StorageTanks_ProductionOnly!$BQ$2:$CE$31,13,FALSE),StorageTanks_ProductionOnly!$CC$32)</f>
        <v>3.5025076188350497E-2</v>
      </c>
      <c r="J2400" s="14">
        <f>_xlfn.IFNA(VLOOKUP($F2400,StorageTanks_ProductionOnly!$BQ$2:$CE$31,14,FALSE),StorageTanks_ProductionOnly!$CD$32)</f>
        <v>0.92869841144033349</v>
      </c>
    </row>
    <row r="2401" spans="1:10" x14ac:dyDescent="0.25">
      <c r="A2401" s="1" t="s">
        <v>8840</v>
      </c>
      <c r="B2401" s="1" t="s">
        <v>8782</v>
      </c>
      <c r="C2401" s="1" t="s">
        <v>8841</v>
      </c>
      <c r="D2401" s="1" t="s">
        <v>10288</v>
      </c>
      <c r="E2401" s="1" t="s">
        <v>10289</v>
      </c>
      <c r="F2401" s="13" t="str">
        <f t="shared" si="37"/>
        <v>320 - Sioux Uplift</v>
      </c>
      <c r="G2401" s="14">
        <f>_xlfn.IFNA(VLOOKUP($F2401,StorageTanks_ProductionOnly!$BQ$2:$CE$31,10,FALSE),StorageTanks_ProductionOnly!$BZ$32)</f>
        <v>5.1641542824907183E-2</v>
      </c>
      <c r="H2401" s="14">
        <f>_xlfn.IFNA(VLOOKUP($F2401,StorageTanks_ProductionOnly!$BQ$2:$CE$31,11,FALSE),StorageTanks_ProductionOnly!$CA$32)</f>
        <v>0.88022939803243827</v>
      </c>
      <c r="I2401" s="14">
        <f>_xlfn.IFNA(VLOOKUP($F2401,StorageTanks_ProductionOnly!$BQ$2:$CE$31,13,FALSE),StorageTanks_ProductionOnly!$CC$32)</f>
        <v>9.9239949282087778E-2</v>
      </c>
      <c r="J2401" s="14">
        <f>_xlfn.IFNA(VLOOKUP($F2401,StorageTanks_ProductionOnly!$BQ$2:$CE$31,14,FALSE),StorageTanks_ProductionOnly!$CD$32)</f>
        <v>0.78502133323338208</v>
      </c>
    </row>
    <row r="2402" spans="1:10" x14ac:dyDescent="0.25">
      <c r="A2402" s="1" t="s">
        <v>8842</v>
      </c>
      <c r="B2402" s="1" t="s">
        <v>8782</v>
      </c>
      <c r="C2402" s="1" t="s">
        <v>5334</v>
      </c>
      <c r="D2402" s="1" t="s">
        <v>10288</v>
      </c>
      <c r="E2402" s="1" t="s">
        <v>10289</v>
      </c>
      <c r="F2402" s="13" t="str">
        <f t="shared" si="37"/>
        <v>320 - Sioux Uplift</v>
      </c>
      <c r="G2402" s="14">
        <f>_xlfn.IFNA(VLOOKUP($F2402,StorageTanks_ProductionOnly!$BQ$2:$CE$31,10,FALSE),StorageTanks_ProductionOnly!$BZ$32)</f>
        <v>5.1641542824907183E-2</v>
      </c>
      <c r="H2402" s="14">
        <f>_xlfn.IFNA(VLOOKUP($F2402,StorageTanks_ProductionOnly!$BQ$2:$CE$31,11,FALSE),StorageTanks_ProductionOnly!$CA$32)</f>
        <v>0.88022939803243827</v>
      </c>
      <c r="I2402" s="14">
        <f>_xlfn.IFNA(VLOOKUP($F2402,StorageTanks_ProductionOnly!$BQ$2:$CE$31,13,FALSE),StorageTanks_ProductionOnly!$CC$32)</f>
        <v>9.9239949282087778E-2</v>
      </c>
      <c r="J2402" s="14">
        <f>_xlfn.IFNA(VLOOKUP($F2402,StorageTanks_ProductionOnly!$BQ$2:$CE$31,14,FALSE),StorageTanks_ProductionOnly!$CD$32)</f>
        <v>0.78502133323338208</v>
      </c>
    </row>
    <row r="2403" spans="1:10" x14ac:dyDescent="0.25">
      <c r="A2403" s="1" t="s">
        <v>8843</v>
      </c>
      <c r="B2403" s="1" t="s">
        <v>8782</v>
      </c>
      <c r="C2403" s="1" t="s">
        <v>5022</v>
      </c>
      <c r="D2403" s="1" t="s">
        <v>10302</v>
      </c>
      <c r="E2403" s="1" t="s">
        <v>10303</v>
      </c>
      <c r="F2403" s="13" t="str">
        <f t="shared" si="37"/>
        <v>395 - Williston Basin</v>
      </c>
      <c r="G2403" s="14">
        <f>_xlfn.IFNA(VLOOKUP($F2403,StorageTanks_ProductionOnly!$BQ$2:$CE$31,10,FALSE),StorageTanks_ProductionOnly!$BZ$32)</f>
        <v>0</v>
      </c>
      <c r="H2403" s="14">
        <f>_xlfn.IFNA(VLOOKUP($F2403,StorageTanks_ProductionOnly!$BQ$2:$CE$31,11,FALSE),StorageTanks_ProductionOnly!$CA$32)</f>
        <v>0</v>
      </c>
      <c r="I2403" s="14">
        <f>_xlfn.IFNA(VLOOKUP($F2403,StorageTanks_ProductionOnly!$BQ$2:$CE$31,13,FALSE),StorageTanks_ProductionOnly!$CC$32)</f>
        <v>3.5025076188350497E-2</v>
      </c>
      <c r="J2403" s="14">
        <f>_xlfn.IFNA(VLOOKUP($F2403,StorageTanks_ProductionOnly!$BQ$2:$CE$31,14,FALSE),StorageTanks_ProductionOnly!$CD$32)</f>
        <v>0.92869841144033349</v>
      </c>
    </row>
    <row r="2404" spans="1:10" x14ac:dyDescent="0.25">
      <c r="A2404" s="1" t="s">
        <v>8844</v>
      </c>
      <c r="B2404" s="1" t="s">
        <v>8782</v>
      </c>
      <c r="C2404" s="1" t="s">
        <v>5237</v>
      </c>
      <c r="D2404" s="1" t="s">
        <v>10288</v>
      </c>
      <c r="E2404" s="1" t="s">
        <v>10289</v>
      </c>
      <c r="F2404" s="13" t="str">
        <f t="shared" si="37"/>
        <v>320 - Sioux Uplift</v>
      </c>
      <c r="G2404" s="14">
        <f>_xlfn.IFNA(VLOOKUP($F2404,StorageTanks_ProductionOnly!$BQ$2:$CE$31,10,FALSE),StorageTanks_ProductionOnly!$BZ$32)</f>
        <v>5.1641542824907183E-2</v>
      </c>
      <c r="H2404" s="14">
        <f>_xlfn.IFNA(VLOOKUP($F2404,StorageTanks_ProductionOnly!$BQ$2:$CE$31,11,FALSE),StorageTanks_ProductionOnly!$CA$32)</f>
        <v>0.88022939803243827</v>
      </c>
      <c r="I2404" s="14">
        <f>_xlfn.IFNA(VLOOKUP($F2404,StorageTanks_ProductionOnly!$BQ$2:$CE$31,13,FALSE),StorageTanks_ProductionOnly!$CC$32)</f>
        <v>9.9239949282087778E-2</v>
      </c>
      <c r="J2404" s="14">
        <f>_xlfn.IFNA(VLOOKUP($F2404,StorageTanks_ProductionOnly!$BQ$2:$CE$31,14,FALSE),StorageTanks_ProductionOnly!$CD$32)</f>
        <v>0.78502133323338208</v>
      </c>
    </row>
    <row r="2405" spans="1:10" x14ac:dyDescent="0.25">
      <c r="A2405" s="1" t="s">
        <v>8845</v>
      </c>
      <c r="B2405" s="1" t="s">
        <v>8782</v>
      </c>
      <c r="C2405" s="1" t="s">
        <v>8846</v>
      </c>
      <c r="D2405" s="1" t="s">
        <v>10288</v>
      </c>
      <c r="E2405" s="1" t="s">
        <v>10289</v>
      </c>
      <c r="F2405" s="13" t="str">
        <f t="shared" si="37"/>
        <v>320 - Sioux Uplift</v>
      </c>
      <c r="G2405" s="14">
        <f>_xlfn.IFNA(VLOOKUP($F2405,StorageTanks_ProductionOnly!$BQ$2:$CE$31,10,FALSE),StorageTanks_ProductionOnly!$BZ$32)</f>
        <v>5.1641542824907183E-2</v>
      </c>
      <c r="H2405" s="14">
        <f>_xlfn.IFNA(VLOOKUP($F2405,StorageTanks_ProductionOnly!$BQ$2:$CE$31,11,FALSE),StorageTanks_ProductionOnly!$CA$32)</f>
        <v>0.88022939803243827</v>
      </c>
      <c r="I2405" s="14">
        <f>_xlfn.IFNA(VLOOKUP($F2405,StorageTanks_ProductionOnly!$BQ$2:$CE$31,13,FALSE),StorageTanks_ProductionOnly!$CC$32)</f>
        <v>9.9239949282087778E-2</v>
      </c>
      <c r="J2405" s="14">
        <f>_xlfn.IFNA(VLOOKUP($F2405,StorageTanks_ProductionOnly!$BQ$2:$CE$31,14,FALSE),StorageTanks_ProductionOnly!$CD$32)</f>
        <v>0.78502133323338208</v>
      </c>
    </row>
    <row r="2406" spans="1:10" x14ac:dyDescent="0.25">
      <c r="A2406" s="1" t="s">
        <v>8847</v>
      </c>
      <c r="B2406" s="1" t="s">
        <v>8782</v>
      </c>
      <c r="C2406" s="1" t="s">
        <v>8848</v>
      </c>
      <c r="D2406" s="1" t="s">
        <v>10288</v>
      </c>
      <c r="E2406" s="1" t="s">
        <v>10289</v>
      </c>
      <c r="F2406" s="13" t="str">
        <f t="shared" si="37"/>
        <v>320 - Sioux Uplift</v>
      </c>
      <c r="G2406" s="14">
        <f>_xlfn.IFNA(VLOOKUP($F2406,StorageTanks_ProductionOnly!$BQ$2:$CE$31,10,FALSE),StorageTanks_ProductionOnly!$BZ$32)</f>
        <v>5.1641542824907183E-2</v>
      </c>
      <c r="H2406" s="14">
        <f>_xlfn.IFNA(VLOOKUP($F2406,StorageTanks_ProductionOnly!$BQ$2:$CE$31,11,FALSE),StorageTanks_ProductionOnly!$CA$32)</f>
        <v>0.88022939803243827</v>
      </c>
      <c r="I2406" s="14">
        <f>_xlfn.IFNA(VLOOKUP($F2406,StorageTanks_ProductionOnly!$BQ$2:$CE$31,13,FALSE),StorageTanks_ProductionOnly!$CC$32)</f>
        <v>9.9239949282087778E-2</v>
      </c>
      <c r="J2406" s="14">
        <f>_xlfn.IFNA(VLOOKUP($F2406,StorageTanks_ProductionOnly!$BQ$2:$CE$31,14,FALSE),StorageTanks_ProductionOnly!$CD$32)</f>
        <v>0.78502133323338208</v>
      </c>
    </row>
    <row r="2407" spans="1:10" x14ac:dyDescent="0.25">
      <c r="A2407" s="1" t="s">
        <v>8849</v>
      </c>
      <c r="B2407" s="1" t="s">
        <v>8782</v>
      </c>
      <c r="C2407" s="1" t="s">
        <v>6562</v>
      </c>
      <c r="D2407" s="1" t="s">
        <v>10302</v>
      </c>
      <c r="E2407" s="1" t="s">
        <v>10303</v>
      </c>
      <c r="F2407" s="13" t="str">
        <f t="shared" si="37"/>
        <v>395 - Williston Basin</v>
      </c>
      <c r="G2407" s="14">
        <f>_xlfn.IFNA(VLOOKUP($F2407,StorageTanks_ProductionOnly!$BQ$2:$CE$31,10,FALSE),StorageTanks_ProductionOnly!$BZ$32)</f>
        <v>0</v>
      </c>
      <c r="H2407" s="14">
        <f>_xlfn.IFNA(VLOOKUP($F2407,StorageTanks_ProductionOnly!$BQ$2:$CE$31,11,FALSE),StorageTanks_ProductionOnly!$CA$32)</f>
        <v>0</v>
      </c>
      <c r="I2407" s="14">
        <f>_xlfn.IFNA(VLOOKUP($F2407,StorageTanks_ProductionOnly!$BQ$2:$CE$31,13,FALSE),StorageTanks_ProductionOnly!$CC$32)</f>
        <v>3.5025076188350497E-2</v>
      </c>
      <c r="J2407" s="14">
        <f>_xlfn.IFNA(VLOOKUP($F2407,StorageTanks_ProductionOnly!$BQ$2:$CE$31,14,FALSE),StorageTanks_ProductionOnly!$CD$32)</f>
        <v>0.92869841144033349</v>
      </c>
    </row>
    <row r="2408" spans="1:10" x14ac:dyDescent="0.25">
      <c r="A2408" s="1" t="s">
        <v>8850</v>
      </c>
      <c r="B2408" s="1" t="s">
        <v>8782</v>
      </c>
      <c r="C2408" s="1" t="s">
        <v>5038</v>
      </c>
      <c r="D2408" s="1" t="s">
        <v>10288</v>
      </c>
      <c r="E2408" s="1" t="s">
        <v>10289</v>
      </c>
      <c r="F2408" s="13" t="str">
        <f t="shared" si="37"/>
        <v>320 - Sioux Uplift</v>
      </c>
      <c r="G2408" s="14">
        <f>_xlfn.IFNA(VLOOKUP($F2408,StorageTanks_ProductionOnly!$BQ$2:$CE$31,10,FALSE),StorageTanks_ProductionOnly!$BZ$32)</f>
        <v>5.1641542824907183E-2</v>
      </c>
      <c r="H2408" s="14">
        <f>_xlfn.IFNA(VLOOKUP($F2408,StorageTanks_ProductionOnly!$BQ$2:$CE$31,11,FALSE),StorageTanks_ProductionOnly!$CA$32)</f>
        <v>0.88022939803243827</v>
      </c>
      <c r="I2408" s="14">
        <f>_xlfn.IFNA(VLOOKUP($F2408,StorageTanks_ProductionOnly!$BQ$2:$CE$31,13,FALSE),StorageTanks_ProductionOnly!$CC$32)</f>
        <v>9.9239949282087778E-2</v>
      </c>
      <c r="J2408" s="14">
        <f>_xlfn.IFNA(VLOOKUP($F2408,StorageTanks_ProductionOnly!$BQ$2:$CE$31,14,FALSE),StorageTanks_ProductionOnly!$CD$32)</f>
        <v>0.78502133323338208</v>
      </c>
    </row>
    <row r="2409" spans="1:10" x14ac:dyDescent="0.25">
      <c r="A2409" s="1" t="s">
        <v>8851</v>
      </c>
      <c r="B2409" s="1" t="s">
        <v>8782</v>
      </c>
      <c r="C2409" s="1" t="s">
        <v>6566</v>
      </c>
      <c r="D2409" s="1" t="s">
        <v>10302</v>
      </c>
      <c r="E2409" s="1" t="s">
        <v>10303</v>
      </c>
      <c r="F2409" s="13" t="str">
        <f t="shared" si="37"/>
        <v>395 - Williston Basin</v>
      </c>
      <c r="G2409" s="14">
        <f>_xlfn.IFNA(VLOOKUP($F2409,StorageTanks_ProductionOnly!$BQ$2:$CE$31,10,FALSE),StorageTanks_ProductionOnly!$BZ$32)</f>
        <v>0</v>
      </c>
      <c r="H2409" s="14">
        <f>_xlfn.IFNA(VLOOKUP($F2409,StorageTanks_ProductionOnly!$BQ$2:$CE$31,11,FALSE),StorageTanks_ProductionOnly!$CA$32)</f>
        <v>0</v>
      </c>
      <c r="I2409" s="14">
        <f>_xlfn.IFNA(VLOOKUP($F2409,StorageTanks_ProductionOnly!$BQ$2:$CE$31,13,FALSE),StorageTanks_ProductionOnly!$CC$32)</f>
        <v>3.5025076188350497E-2</v>
      </c>
      <c r="J2409" s="14">
        <f>_xlfn.IFNA(VLOOKUP($F2409,StorageTanks_ProductionOnly!$BQ$2:$CE$31,14,FALSE),StorageTanks_ProductionOnly!$CD$32)</f>
        <v>0.92869841144033349</v>
      </c>
    </row>
    <row r="2410" spans="1:10" x14ac:dyDescent="0.25">
      <c r="A2410" s="1" t="s">
        <v>8852</v>
      </c>
      <c r="B2410" s="1" t="s">
        <v>8782</v>
      </c>
      <c r="C2410" s="1" t="s">
        <v>8853</v>
      </c>
      <c r="D2410" s="1" t="s">
        <v>10288</v>
      </c>
      <c r="E2410" s="1" t="s">
        <v>10289</v>
      </c>
      <c r="F2410" s="13" t="str">
        <f t="shared" si="37"/>
        <v>320 - Sioux Uplift</v>
      </c>
      <c r="G2410" s="14">
        <f>_xlfn.IFNA(VLOOKUP($F2410,StorageTanks_ProductionOnly!$BQ$2:$CE$31,10,FALSE),StorageTanks_ProductionOnly!$BZ$32)</f>
        <v>5.1641542824907183E-2</v>
      </c>
      <c r="H2410" s="14">
        <f>_xlfn.IFNA(VLOOKUP($F2410,StorageTanks_ProductionOnly!$BQ$2:$CE$31,11,FALSE),StorageTanks_ProductionOnly!$CA$32)</f>
        <v>0.88022939803243827</v>
      </c>
      <c r="I2410" s="14">
        <f>_xlfn.IFNA(VLOOKUP($F2410,StorageTanks_ProductionOnly!$BQ$2:$CE$31,13,FALSE),StorageTanks_ProductionOnly!$CC$32)</f>
        <v>9.9239949282087778E-2</v>
      </c>
      <c r="J2410" s="14">
        <f>_xlfn.IFNA(VLOOKUP($F2410,StorageTanks_ProductionOnly!$BQ$2:$CE$31,14,FALSE),StorageTanks_ProductionOnly!$CD$32)</f>
        <v>0.78502133323338208</v>
      </c>
    </row>
    <row r="2411" spans="1:10" x14ac:dyDescent="0.25">
      <c r="A2411" s="1" t="s">
        <v>8854</v>
      </c>
      <c r="B2411" s="1" t="s">
        <v>8782</v>
      </c>
      <c r="C2411" s="1" t="s">
        <v>8855</v>
      </c>
      <c r="D2411" s="1" t="s">
        <v>10288</v>
      </c>
      <c r="E2411" s="1" t="s">
        <v>10289</v>
      </c>
      <c r="F2411" s="13" t="str">
        <f t="shared" si="37"/>
        <v>320 - Sioux Uplift</v>
      </c>
      <c r="G2411" s="14">
        <f>_xlfn.IFNA(VLOOKUP($F2411,StorageTanks_ProductionOnly!$BQ$2:$CE$31,10,FALSE),StorageTanks_ProductionOnly!$BZ$32)</f>
        <v>5.1641542824907183E-2</v>
      </c>
      <c r="H2411" s="14">
        <f>_xlfn.IFNA(VLOOKUP($F2411,StorageTanks_ProductionOnly!$BQ$2:$CE$31,11,FALSE),StorageTanks_ProductionOnly!$CA$32)</f>
        <v>0.88022939803243827</v>
      </c>
      <c r="I2411" s="14">
        <f>_xlfn.IFNA(VLOOKUP($F2411,StorageTanks_ProductionOnly!$BQ$2:$CE$31,13,FALSE),StorageTanks_ProductionOnly!$CC$32)</f>
        <v>9.9239949282087778E-2</v>
      </c>
      <c r="J2411" s="14">
        <f>_xlfn.IFNA(VLOOKUP($F2411,StorageTanks_ProductionOnly!$BQ$2:$CE$31,14,FALSE),StorageTanks_ProductionOnly!$CD$32)</f>
        <v>0.78502133323338208</v>
      </c>
    </row>
    <row r="2412" spans="1:10" x14ac:dyDescent="0.25">
      <c r="A2412" s="1" t="s">
        <v>8856</v>
      </c>
      <c r="B2412" s="1" t="s">
        <v>8782</v>
      </c>
      <c r="C2412" s="1" t="s">
        <v>8857</v>
      </c>
      <c r="D2412" s="1" t="s">
        <v>10288</v>
      </c>
      <c r="E2412" s="1" t="s">
        <v>10289</v>
      </c>
      <c r="F2412" s="13" t="str">
        <f t="shared" si="37"/>
        <v>320 - Sioux Uplift</v>
      </c>
      <c r="G2412" s="14">
        <f>_xlfn.IFNA(VLOOKUP($F2412,StorageTanks_ProductionOnly!$BQ$2:$CE$31,10,FALSE),StorageTanks_ProductionOnly!$BZ$32)</f>
        <v>5.1641542824907183E-2</v>
      </c>
      <c r="H2412" s="14">
        <f>_xlfn.IFNA(VLOOKUP($F2412,StorageTanks_ProductionOnly!$BQ$2:$CE$31,11,FALSE),StorageTanks_ProductionOnly!$CA$32)</f>
        <v>0.88022939803243827</v>
      </c>
      <c r="I2412" s="14">
        <f>_xlfn.IFNA(VLOOKUP($F2412,StorageTanks_ProductionOnly!$BQ$2:$CE$31,13,FALSE),StorageTanks_ProductionOnly!$CC$32)</f>
        <v>9.9239949282087778E-2</v>
      </c>
      <c r="J2412" s="14">
        <f>_xlfn.IFNA(VLOOKUP($F2412,StorageTanks_ProductionOnly!$BQ$2:$CE$31,14,FALSE),StorageTanks_ProductionOnly!$CD$32)</f>
        <v>0.78502133323338208</v>
      </c>
    </row>
    <row r="2413" spans="1:10" x14ac:dyDescent="0.25">
      <c r="A2413" s="1" t="s">
        <v>8858</v>
      </c>
      <c r="B2413" s="1" t="s">
        <v>8782</v>
      </c>
      <c r="C2413" s="1" t="s">
        <v>8859</v>
      </c>
      <c r="D2413" s="1" t="s">
        <v>10288</v>
      </c>
      <c r="E2413" s="1" t="s">
        <v>10289</v>
      </c>
      <c r="F2413" s="13" t="str">
        <f t="shared" si="37"/>
        <v>320 - Sioux Uplift</v>
      </c>
      <c r="G2413" s="14">
        <f>_xlfn.IFNA(VLOOKUP($F2413,StorageTanks_ProductionOnly!$BQ$2:$CE$31,10,FALSE),StorageTanks_ProductionOnly!$BZ$32)</f>
        <v>5.1641542824907183E-2</v>
      </c>
      <c r="H2413" s="14">
        <f>_xlfn.IFNA(VLOOKUP($F2413,StorageTanks_ProductionOnly!$BQ$2:$CE$31,11,FALSE),StorageTanks_ProductionOnly!$CA$32)</f>
        <v>0.88022939803243827</v>
      </c>
      <c r="I2413" s="14">
        <f>_xlfn.IFNA(VLOOKUP($F2413,StorageTanks_ProductionOnly!$BQ$2:$CE$31,13,FALSE),StorageTanks_ProductionOnly!$CC$32)</f>
        <v>9.9239949282087778E-2</v>
      </c>
      <c r="J2413" s="14">
        <f>_xlfn.IFNA(VLOOKUP($F2413,StorageTanks_ProductionOnly!$BQ$2:$CE$31,14,FALSE),StorageTanks_ProductionOnly!$CD$32)</f>
        <v>0.78502133323338208</v>
      </c>
    </row>
    <row r="2414" spans="1:10" x14ac:dyDescent="0.25">
      <c r="A2414" s="1" t="s">
        <v>8860</v>
      </c>
      <c r="B2414" s="1" t="s">
        <v>8782</v>
      </c>
      <c r="C2414" s="1" t="s">
        <v>8861</v>
      </c>
      <c r="D2414" s="1" t="s">
        <v>10306</v>
      </c>
      <c r="E2414" s="1" t="s">
        <v>10307</v>
      </c>
      <c r="F2414" s="13" t="str">
        <f t="shared" si="37"/>
        <v>390 - Chadron Arch</v>
      </c>
      <c r="G2414" s="14">
        <f>_xlfn.IFNA(VLOOKUP($F2414,StorageTanks_ProductionOnly!$BQ$2:$CE$31,10,FALSE),StorageTanks_ProductionOnly!$BZ$32)</f>
        <v>5.1641542824907183E-2</v>
      </c>
      <c r="H2414" s="14">
        <f>_xlfn.IFNA(VLOOKUP($F2414,StorageTanks_ProductionOnly!$BQ$2:$CE$31,11,FALSE),StorageTanks_ProductionOnly!$CA$32)</f>
        <v>0.88022939803243827</v>
      </c>
      <c r="I2414" s="14">
        <f>_xlfn.IFNA(VLOOKUP($F2414,StorageTanks_ProductionOnly!$BQ$2:$CE$31,13,FALSE),StorageTanks_ProductionOnly!$CC$32)</f>
        <v>9.9239949282087778E-2</v>
      </c>
      <c r="J2414" s="14">
        <f>_xlfn.IFNA(VLOOKUP($F2414,StorageTanks_ProductionOnly!$BQ$2:$CE$31,14,FALSE),StorageTanks_ProductionOnly!$CD$32)</f>
        <v>0.78502133323338208</v>
      </c>
    </row>
    <row r="2415" spans="1:10" x14ac:dyDescent="0.25">
      <c r="A2415" s="1" t="s">
        <v>8862</v>
      </c>
      <c r="B2415" s="1" t="s">
        <v>8782</v>
      </c>
      <c r="C2415" s="1" t="s">
        <v>7270</v>
      </c>
      <c r="D2415" s="1" t="s">
        <v>10302</v>
      </c>
      <c r="E2415" s="1" t="s">
        <v>10303</v>
      </c>
      <c r="F2415" s="13" t="str">
        <f t="shared" si="37"/>
        <v>395 - Williston Basin</v>
      </c>
      <c r="G2415" s="14">
        <f>_xlfn.IFNA(VLOOKUP($F2415,StorageTanks_ProductionOnly!$BQ$2:$CE$31,10,FALSE),StorageTanks_ProductionOnly!$BZ$32)</f>
        <v>0</v>
      </c>
      <c r="H2415" s="14">
        <f>_xlfn.IFNA(VLOOKUP($F2415,StorageTanks_ProductionOnly!$BQ$2:$CE$31,11,FALSE),StorageTanks_ProductionOnly!$CA$32)</f>
        <v>0</v>
      </c>
      <c r="I2415" s="14">
        <f>_xlfn.IFNA(VLOOKUP($F2415,StorageTanks_ProductionOnly!$BQ$2:$CE$31,13,FALSE),StorageTanks_ProductionOnly!$CC$32)</f>
        <v>3.5025076188350497E-2</v>
      </c>
      <c r="J2415" s="14">
        <f>_xlfn.IFNA(VLOOKUP($F2415,StorageTanks_ProductionOnly!$BQ$2:$CE$31,14,FALSE),StorageTanks_ProductionOnly!$CD$32)</f>
        <v>0.92869841144033349</v>
      </c>
    </row>
    <row r="2416" spans="1:10" x14ac:dyDescent="0.25">
      <c r="A2416" s="1" t="s">
        <v>8863</v>
      </c>
      <c r="B2416" s="1" t="s">
        <v>8782</v>
      </c>
      <c r="C2416" s="1" t="s">
        <v>7789</v>
      </c>
      <c r="D2416" s="1" t="s">
        <v>10302</v>
      </c>
      <c r="E2416" s="1" t="s">
        <v>10303</v>
      </c>
      <c r="F2416" s="13" t="str">
        <f t="shared" si="37"/>
        <v>395 - Williston Basin</v>
      </c>
      <c r="G2416" s="14">
        <f>_xlfn.IFNA(VLOOKUP($F2416,StorageTanks_ProductionOnly!$BQ$2:$CE$31,10,FALSE),StorageTanks_ProductionOnly!$BZ$32)</f>
        <v>0</v>
      </c>
      <c r="H2416" s="14">
        <f>_xlfn.IFNA(VLOOKUP($F2416,StorageTanks_ProductionOnly!$BQ$2:$CE$31,11,FALSE),StorageTanks_ProductionOnly!$CA$32)</f>
        <v>0</v>
      </c>
      <c r="I2416" s="14">
        <f>_xlfn.IFNA(VLOOKUP($F2416,StorageTanks_ProductionOnly!$BQ$2:$CE$31,13,FALSE),StorageTanks_ProductionOnly!$CC$32)</f>
        <v>3.5025076188350497E-2</v>
      </c>
      <c r="J2416" s="14">
        <f>_xlfn.IFNA(VLOOKUP($F2416,StorageTanks_ProductionOnly!$BQ$2:$CE$31,14,FALSE),StorageTanks_ProductionOnly!$CD$32)</f>
        <v>0.92869841144033349</v>
      </c>
    </row>
    <row r="2417" spans="1:10" x14ac:dyDescent="0.25">
      <c r="A2417" s="1" t="s">
        <v>8864</v>
      </c>
      <c r="B2417" s="1" t="s">
        <v>8782</v>
      </c>
      <c r="C2417" s="1" t="s">
        <v>8679</v>
      </c>
      <c r="D2417" s="1" t="s">
        <v>10302</v>
      </c>
      <c r="E2417" s="1" t="s">
        <v>10303</v>
      </c>
      <c r="F2417" s="13" t="str">
        <f t="shared" si="37"/>
        <v>395 - Williston Basin</v>
      </c>
      <c r="G2417" s="14">
        <f>_xlfn.IFNA(VLOOKUP($F2417,StorageTanks_ProductionOnly!$BQ$2:$CE$31,10,FALSE),StorageTanks_ProductionOnly!$BZ$32)</f>
        <v>0</v>
      </c>
      <c r="H2417" s="14">
        <f>_xlfn.IFNA(VLOOKUP($F2417,StorageTanks_ProductionOnly!$BQ$2:$CE$31,11,FALSE),StorageTanks_ProductionOnly!$CA$32)</f>
        <v>0</v>
      </c>
      <c r="I2417" s="14">
        <f>_xlfn.IFNA(VLOOKUP($F2417,StorageTanks_ProductionOnly!$BQ$2:$CE$31,13,FALSE),StorageTanks_ProductionOnly!$CC$32)</f>
        <v>3.5025076188350497E-2</v>
      </c>
      <c r="J2417" s="14">
        <f>_xlfn.IFNA(VLOOKUP($F2417,StorageTanks_ProductionOnly!$BQ$2:$CE$31,14,FALSE),StorageTanks_ProductionOnly!$CD$32)</f>
        <v>0.92869841144033349</v>
      </c>
    </row>
    <row r="2418" spans="1:10" x14ac:dyDescent="0.25">
      <c r="A2418" s="1" t="s">
        <v>8865</v>
      </c>
      <c r="B2418" s="1" t="s">
        <v>8782</v>
      </c>
      <c r="C2418" s="1" t="s">
        <v>8866</v>
      </c>
      <c r="D2418" s="1" t="s">
        <v>10288</v>
      </c>
      <c r="E2418" s="1" t="s">
        <v>10289</v>
      </c>
      <c r="F2418" s="13" t="str">
        <f t="shared" si="37"/>
        <v>320 - Sioux Uplift</v>
      </c>
      <c r="G2418" s="14">
        <f>_xlfn.IFNA(VLOOKUP($F2418,StorageTanks_ProductionOnly!$BQ$2:$CE$31,10,FALSE),StorageTanks_ProductionOnly!$BZ$32)</f>
        <v>5.1641542824907183E-2</v>
      </c>
      <c r="H2418" s="14">
        <f>_xlfn.IFNA(VLOOKUP($F2418,StorageTanks_ProductionOnly!$BQ$2:$CE$31,11,FALSE),StorageTanks_ProductionOnly!$CA$32)</f>
        <v>0.88022939803243827</v>
      </c>
      <c r="I2418" s="14">
        <f>_xlfn.IFNA(VLOOKUP($F2418,StorageTanks_ProductionOnly!$BQ$2:$CE$31,13,FALSE),StorageTanks_ProductionOnly!$CC$32)</f>
        <v>9.9239949282087778E-2</v>
      </c>
      <c r="J2418" s="14">
        <f>_xlfn.IFNA(VLOOKUP($F2418,StorageTanks_ProductionOnly!$BQ$2:$CE$31,14,FALSE),StorageTanks_ProductionOnly!$CD$32)</f>
        <v>0.78502133323338208</v>
      </c>
    </row>
    <row r="2419" spans="1:10" x14ac:dyDescent="0.25">
      <c r="A2419" s="1" t="s">
        <v>8867</v>
      </c>
      <c r="B2419" s="1" t="s">
        <v>8782</v>
      </c>
      <c r="C2419" s="1" t="s">
        <v>8868</v>
      </c>
      <c r="D2419" s="1" t="s">
        <v>10288</v>
      </c>
      <c r="E2419" s="1" t="s">
        <v>10289</v>
      </c>
      <c r="F2419" s="13" t="str">
        <f t="shared" si="37"/>
        <v>320 - Sioux Uplift</v>
      </c>
      <c r="G2419" s="14">
        <f>_xlfn.IFNA(VLOOKUP($F2419,StorageTanks_ProductionOnly!$BQ$2:$CE$31,10,FALSE),StorageTanks_ProductionOnly!$BZ$32)</f>
        <v>5.1641542824907183E-2</v>
      </c>
      <c r="H2419" s="14">
        <f>_xlfn.IFNA(VLOOKUP($F2419,StorageTanks_ProductionOnly!$BQ$2:$CE$31,11,FALSE),StorageTanks_ProductionOnly!$CA$32)</f>
        <v>0.88022939803243827</v>
      </c>
      <c r="I2419" s="14">
        <f>_xlfn.IFNA(VLOOKUP($F2419,StorageTanks_ProductionOnly!$BQ$2:$CE$31,13,FALSE),StorageTanks_ProductionOnly!$CC$32)</f>
        <v>9.9239949282087778E-2</v>
      </c>
      <c r="J2419" s="14">
        <f>_xlfn.IFNA(VLOOKUP($F2419,StorageTanks_ProductionOnly!$BQ$2:$CE$31,14,FALSE),StorageTanks_ProductionOnly!$CD$32)</f>
        <v>0.78502133323338208</v>
      </c>
    </row>
    <row r="2420" spans="1:10" x14ac:dyDescent="0.25">
      <c r="A2420" s="1" t="s">
        <v>8869</v>
      </c>
      <c r="B2420" s="1" t="s">
        <v>8782</v>
      </c>
      <c r="C2420" s="1" t="s">
        <v>8870</v>
      </c>
      <c r="D2420" s="1" t="s">
        <v>10288</v>
      </c>
      <c r="E2420" s="1" t="s">
        <v>10289</v>
      </c>
      <c r="F2420" s="13" t="str">
        <f t="shared" si="37"/>
        <v>320 - Sioux Uplift</v>
      </c>
      <c r="G2420" s="14">
        <f>_xlfn.IFNA(VLOOKUP($F2420,StorageTanks_ProductionOnly!$BQ$2:$CE$31,10,FALSE),StorageTanks_ProductionOnly!$BZ$32)</f>
        <v>5.1641542824907183E-2</v>
      </c>
      <c r="H2420" s="14">
        <f>_xlfn.IFNA(VLOOKUP($F2420,StorageTanks_ProductionOnly!$BQ$2:$CE$31,11,FALSE),StorageTanks_ProductionOnly!$CA$32)</f>
        <v>0.88022939803243827</v>
      </c>
      <c r="I2420" s="14">
        <f>_xlfn.IFNA(VLOOKUP($F2420,StorageTanks_ProductionOnly!$BQ$2:$CE$31,13,FALSE),StorageTanks_ProductionOnly!$CC$32)</f>
        <v>9.9239949282087778E-2</v>
      </c>
      <c r="J2420" s="14">
        <f>_xlfn.IFNA(VLOOKUP($F2420,StorageTanks_ProductionOnly!$BQ$2:$CE$31,14,FALSE),StorageTanks_ProductionOnly!$CD$32)</f>
        <v>0.78502133323338208</v>
      </c>
    </row>
    <row r="2421" spans="1:10" x14ac:dyDescent="0.25">
      <c r="A2421" s="1" t="s">
        <v>8871</v>
      </c>
      <c r="B2421" s="1" t="s">
        <v>8782</v>
      </c>
      <c r="C2421" s="1" t="s">
        <v>8872</v>
      </c>
      <c r="D2421" s="1" t="s">
        <v>10302</v>
      </c>
      <c r="E2421" s="1" t="s">
        <v>10303</v>
      </c>
      <c r="F2421" s="13" t="str">
        <f t="shared" si="37"/>
        <v>395 - Williston Basin</v>
      </c>
      <c r="G2421" s="14">
        <f>_xlfn.IFNA(VLOOKUP($F2421,StorageTanks_ProductionOnly!$BQ$2:$CE$31,10,FALSE),StorageTanks_ProductionOnly!$BZ$32)</f>
        <v>0</v>
      </c>
      <c r="H2421" s="14">
        <f>_xlfn.IFNA(VLOOKUP($F2421,StorageTanks_ProductionOnly!$BQ$2:$CE$31,11,FALSE),StorageTanks_ProductionOnly!$CA$32)</f>
        <v>0</v>
      </c>
      <c r="I2421" s="14">
        <f>_xlfn.IFNA(VLOOKUP($F2421,StorageTanks_ProductionOnly!$BQ$2:$CE$31,13,FALSE),StorageTanks_ProductionOnly!$CC$32)</f>
        <v>3.5025076188350497E-2</v>
      </c>
      <c r="J2421" s="14">
        <f>_xlfn.IFNA(VLOOKUP($F2421,StorageTanks_ProductionOnly!$BQ$2:$CE$31,14,FALSE),StorageTanks_ProductionOnly!$CD$32)</f>
        <v>0.92869841144033349</v>
      </c>
    </row>
    <row r="2422" spans="1:10" x14ac:dyDescent="0.25">
      <c r="A2422" s="1" t="s">
        <v>8873</v>
      </c>
      <c r="B2422" s="1" t="s">
        <v>8782</v>
      </c>
      <c r="C2422" s="1" t="s">
        <v>8874</v>
      </c>
      <c r="D2422" s="1" t="s">
        <v>10302</v>
      </c>
      <c r="E2422" s="1" t="s">
        <v>10303</v>
      </c>
      <c r="F2422" s="13" t="str">
        <f t="shared" si="37"/>
        <v>395 - Williston Basin</v>
      </c>
      <c r="G2422" s="14">
        <f>_xlfn.IFNA(VLOOKUP($F2422,StorageTanks_ProductionOnly!$BQ$2:$CE$31,10,FALSE),StorageTanks_ProductionOnly!$BZ$32)</f>
        <v>0</v>
      </c>
      <c r="H2422" s="14">
        <f>_xlfn.IFNA(VLOOKUP($F2422,StorageTanks_ProductionOnly!$BQ$2:$CE$31,11,FALSE),StorageTanks_ProductionOnly!$CA$32)</f>
        <v>0</v>
      </c>
      <c r="I2422" s="14">
        <f>_xlfn.IFNA(VLOOKUP($F2422,StorageTanks_ProductionOnly!$BQ$2:$CE$31,13,FALSE),StorageTanks_ProductionOnly!$CC$32)</f>
        <v>3.5025076188350497E-2</v>
      </c>
      <c r="J2422" s="14">
        <f>_xlfn.IFNA(VLOOKUP($F2422,StorageTanks_ProductionOnly!$BQ$2:$CE$31,14,FALSE),StorageTanks_ProductionOnly!$CD$32)</f>
        <v>0.92869841144033349</v>
      </c>
    </row>
    <row r="2423" spans="1:10" x14ac:dyDescent="0.25">
      <c r="A2423" s="1" t="s">
        <v>8875</v>
      </c>
      <c r="B2423" s="1" t="s">
        <v>8782</v>
      </c>
      <c r="C2423" s="1" t="s">
        <v>6808</v>
      </c>
      <c r="D2423" s="1" t="s">
        <v>10288</v>
      </c>
      <c r="E2423" s="1" t="s">
        <v>10289</v>
      </c>
      <c r="F2423" s="13" t="str">
        <f t="shared" si="37"/>
        <v>320 - Sioux Uplift</v>
      </c>
      <c r="G2423" s="14">
        <f>_xlfn.IFNA(VLOOKUP($F2423,StorageTanks_ProductionOnly!$BQ$2:$CE$31,10,FALSE),StorageTanks_ProductionOnly!$BZ$32)</f>
        <v>5.1641542824907183E-2</v>
      </c>
      <c r="H2423" s="14">
        <f>_xlfn.IFNA(VLOOKUP($F2423,StorageTanks_ProductionOnly!$BQ$2:$CE$31,11,FALSE),StorageTanks_ProductionOnly!$CA$32)</f>
        <v>0.88022939803243827</v>
      </c>
      <c r="I2423" s="14">
        <f>_xlfn.IFNA(VLOOKUP($F2423,StorageTanks_ProductionOnly!$BQ$2:$CE$31,13,FALSE),StorageTanks_ProductionOnly!$CC$32)</f>
        <v>9.9239949282087778E-2</v>
      </c>
      <c r="J2423" s="14">
        <f>_xlfn.IFNA(VLOOKUP($F2423,StorageTanks_ProductionOnly!$BQ$2:$CE$31,14,FALSE),StorageTanks_ProductionOnly!$CD$32)</f>
        <v>0.78502133323338208</v>
      </c>
    </row>
    <row r="2424" spans="1:10" x14ac:dyDescent="0.25">
      <c r="A2424" s="1" t="s">
        <v>8876</v>
      </c>
      <c r="B2424" s="1" t="s">
        <v>8782</v>
      </c>
      <c r="C2424" s="1" t="s">
        <v>8877</v>
      </c>
      <c r="D2424" s="1" t="s">
        <v>10288</v>
      </c>
      <c r="E2424" s="1" t="s">
        <v>10289</v>
      </c>
      <c r="F2424" s="13" t="str">
        <f t="shared" si="37"/>
        <v>320 - Sioux Uplift</v>
      </c>
      <c r="G2424" s="14">
        <f>_xlfn.IFNA(VLOOKUP($F2424,StorageTanks_ProductionOnly!$BQ$2:$CE$31,10,FALSE),StorageTanks_ProductionOnly!$BZ$32)</f>
        <v>5.1641542824907183E-2</v>
      </c>
      <c r="H2424" s="14">
        <f>_xlfn.IFNA(VLOOKUP($F2424,StorageTanks_ProductionOnly!$BQ$2:$CE$31,11,FALSE),StorageTanks_ProductionOnly!$CA$32)</f>
        <v>0.88022939803243827</v>
      </c>
      <c r="I2424" s="14">
        <f>_xlfn.IFNA(VLOOKUP($F2424,StorageTanks_ProductionOnly!$BQ$2:$CE$31,13,FALSE),StorageTanks_ProductionOnly!$CC$32)</f>
        <v>9.9239949282087778E-2</v>
      </c>
      <c r="J2424" s="14">
        <f>_xlfn.IFNA(VLOOKUP($F2424,StorageTanks_ProductionOnly!$BQ$2:$CE$31,14,FALSE),StorageTanks_ProductionOnly!$CD$32)</f>
        <v>0.78502133323338208</v>
      </c>
    </row>
    <row r="2425" spans="1:10" x14ac:dyDescent="0.25">
      <c r="A2425" s="1" t="s">
        <v>8878</v>
      </c>
      <c r="B2425" s="1" t="s">
        <v>8782</v>
      </c>
      <c r="C2425" s="1" t="s">
        <v>5918</v>
      </c>
      <c r="D2425" s="1" t="s">
        <v>10288</v>
      </c>
      <c r="E2425" s="1" t="s">
        <v>10289</v>
      </c>
      <c r="F2425" s="13" t="str">
        <f t="shared" si="37"/>
        <v>320 - Sioux Uplift</v>
      </c>
      <c r="G2425" s="14">
        <f>_xlfn.IFNA(VLOOKUP($F2425,StorageTanks_ProductionOnly!$BQ$2:$CE$31,10,FALSE),StorageTanks_ProductionOnly!$BZ$32)</f>
        <v>5.1641542824907183E-2</v>
      </c>
      <c r="H2425" s="14">
        <f>_xlfn.IFNA(VLOOKUP($F2425,StorageTanks_ProductionOnly!$BQ$2:$CE$31,11,FALSE),StorageTanks_ProductionOnly!$CA$32)</f>
        <v>0.88022939803243827</v>
      </c>
      <c r="I2425" s="14">
        <f>_xlfn.IFNA(VLOOKUP($F2425,StorageTanks_ProductionOnly!$BQ$2:$CE$31,13,FALSE),StorageTanks_ProductionOnly!$CC$32)</f>
        <v>9.9239949282087778E-2</v>
      </c>
      <c r="J2425" s="14">
        <f>_xlfn.IFNA(VLOOKUP($F2425,StorageTanks_ProductionOnly!$BQ$2:$CE$31,14,FALSE),StorageTanks_ProductionOnly!$CD$32)</f>
        <v>0.78502133323338208</v>
      </c>
    </row>
    <row r="2426" spans="1:10" x14ac:dyDescent="0.25">
      <c r="A2426" s="1" t="s">
        <v>8879</v>
      </c>
      <c r="B2426" s="1" t="s">
        <v>8782</v>
      </c>
      <c r="C2426" s="1" t="s">
        <v>5290</v>
      </c>
      <c r="D2426" s="1" t="s">
        <v>10288</v>
      </c>
      <c r="E2426" s="1" t="s">
        <v>10289</v>
      </c>
      <c r="F2426" s="13" t="str">
        <f t="shared" si="37"/>
        <v>320 - Sioux Uplift</v>
      </c>
      <c r="G2426" s="14">
        <f>_xlfn.IFNA(VLOOKUP($F2426,StorageTanks_ProductionOnly!$BQ$2:$CE$31,10,FALSE),StorageTanks_ProductionOnly!$BZ$32)</f>
        <v>5.1641542824907183E-2</v>
      </c>
      <c r="H2426" s="14">
        <f>_xlfn.IFNA(VLOOKUP($F2426,StorageTanks_ProductionOnly!$BQ$2:$CE$31,11,FALSE),StorageTanks_ProductionOnly!$CA$32)</f>
        <v>0.88022939803243827</v>
      </c>
      <c r="I2426" s="14">
        <f>_xlfn.IFNA(VLOOKUP($F2426,StorageTanks_ProductionOnly!$BQ$2:$CE$31,13,FALSE),StorageTanks_ProductionOnly!$CC$32)</f>
        <v>9.9239949282087778E-2</v>
      </c>
      <c r="J2426" s="14">
        <f>_xlfn.IFNA(VLOOKUP($F2426,StorageTanks_ProductionOnly!$BQ$2:$CE$31,14,FALSE),StorageTanks_ProductionOnly!$CD$32)</f>
        <v>0.78502133323338208</v>
      </c>
    </row>
    <row r="2427" spans="1:10" x14ac:dyDescent="0.25">
      <c r="A2427" s="1" t="s">
        <v>8880</v>
      </c>
      <c r="B2427" s="1" t="s">
        <v>8782</v>
      </c>
      <c r="C2427" s="1" t="s">
        <v>8881</v>
      </c>
      <c r="D2427" s="1" t="s">
        <v>10302</v>
      </c>
      <c r="E2427" s="1" t="s">
        <v>10303</v>
      </c>
      <c r="F2427" s="13" t="str">
        <f t="shared" si="37"/>
        <v>395 - Williston Basin</v>
      </c>
      <c r="G2427" s="14">
        <f>_xlfn.IFNA(VLOOKUP($F2427,StorageTanks_ProductionOnly!$BQ$2:$CE$31,10,FALSE),StorageTanks_ProductionOnly!$BZ$32)</f>
        <v>0</v>
      </c>
      <c r="H2427" s="14">
        <f>_xlfn.IFNA(VLOOKUP($F2427,StorageTanks_ProductionOnly!$BQ$2:$CE$31,11,FALSE),StorageTanks_ProductionOnly!$CA$32)</f>
        <v>0</v>
      </c>
      <c r="I2427" s="14">
        <f>_xlfn.IFNA(VLOOKUP($F2427,StorageTanks_ProductionOnly!$BQ$2:$CE$31,13,FALSE),StorageTanks_ProductionOnly!$CC$32)</f>
        <v>3.5025076188350497E-2</v>
      </c>
      <c r="J2427" s="14">
        <f>_xlfn.IFNA(VLOOKUP($F2427,StorageTanks_ProductionOnly!$BQ$2:$CE$31,14,FALSE),StorageTanks_ProductionOnly!$CD$32)</f>
        <v>0.92869841144033349</v>
      </c>
    </row>
    <row r="2428" spans="1:10" x14ac:dyDescent="0.25">
      <c r="A2428" s="1" t="s">
        <v>8882</v>
      </c>
      <c r="B2428" s="1" t="s">
        <v>8782</v>
      </c>
      <c r="C2428" s="1" t="s">
        <v>8883</v>
      </c>
      <c r="D2428" s="1" t="s">
        <v>10288</v>
      </c>
      <c r="E2428" s="1" t="s">
        <v>10289</v>
      </c>
      <c r="F2428" s="13" t="str">
        <f t="shared" si="37"/>
        <v>320 - Sioux Uplift</v>
      </c>
      <c r="G2428" s="14">
        <f>_xlfn.IFNA(VLOOKUP($F2428,StorageTanks_ProductionOnly!$BQ$2:$CE$31,10,FALSE),StorageTanks_ProductionOnly!$BZ$32)</f>
        <v>5.1641542824907183E-2</v>
      </c>
      <c r="H2428" s="14">
        <f>_xlfn.IFNA(VLOOKUP($F2428,StorageTanks_ProductionOnly!$BQ$2:$CE$31,11,FALSE),StorageTanks_ProductionOnly!$CA$32)</f>
        <v>0.88022939803243827</v>
      </c>
      <c r="I2428" s="14">
        <f>_xlfn.IFNA(VLOOKUP($F2428,StorageTanks_ProductionOnly!$BQ$2:$CE$31,13,FALSE),StorageTanks_ProductionOnly!$CC$32)</f>
        <v>9.9239949282087778E-2</v>
      </c>
      <c r="J2428" s="14">
        <f>_xlfn.IFNA(VLOOKUP($F2428,StorageTanks_ProductionOnly!$BQ$2:$CE$31,14,FALSE),StorageTanks_ProductionOnly!$CD$32)</f>
        <v>0.78502133323338208</v>
      </c>
    </row>
    <row r="2429" spans="1:10" x14ac:dyDescent="0.25">
      <c r="A2429" s="1" t="s">
        <v>8884</v>
      </c>
      <c r="B2429" s="1" t="s">
        <v>8782</v>
      </c>
      <c r="C2429" s="1" t="s">
        <v>8885</v>
      </c>
      <c r="D2429" s="1" t="s">
        <v>10302</v>
      </c>
      <c r="E2429" s="1" t="s">
        <v>10303</v>
      </c>
      <c r="F2429" s="13" t="str">
        <f t="shared" si="37"/>
        <v>395 - Williston Basin</v>
      </c>
      <c r="G2429" s="14">
        <f>_xlfn.IFNA(VLOOKUP($F2429,StorageTanks_ProductionOnly!$BQ$2:$CE$31,10,FALSE),StorageTanks_ProductionOnly!$BZ$32)</f>
        <v>0</v>
      </c>
      <c r="H2429" s="14">
        <f>_xlfn.IFNA(VLOOKUP($F2429,StorageTanks_ProductionOnly!$BQ$2:$CE$31,11,FALSE),StorageTanks_ProductionOnly!$CA$32)</f>
        <v>0</v>
      </c>
      <c r="I2429" s="14">
        <f>_xlfn.IFNA(VLOOKUP($F2429,StorageTanks_ProductionOnly!$BQ$2:$CE$31,13,FALSE),StorageTanks_ProductionOnly!$CC$32)</f>
        <v>3.5025076188350497E-2</v>
      </c>
      <c r="J2429" s="14">
        <f>_xlfn.IFNA(VLOOKUP($F2429,StorageTanks_ProductionOnly!$BQ$2:$CE$31,14,FALSE),StorageTanks_ProductionOnly!$CD$32)</f>
        <v>0.92869841144033349</v>
      </c>
    </row>
    <row r="2430" spans="1:10" x14ac:dyDescent="0.25">
      <c r="A2430" s="1" t="s">
        <v>8886</v>
      </c>
      <c r="B2430" s="1" t="s">
        <v>8887</v>
      </c>
      <c r="C2430" s="1" t="s">
        <v>6476</v>
      </c>
      <c r="D2430" s="1" t="s">
        <v>363</v>
      </c>
      <c r="E2430" s="1" t="s">
        <v>10353</v>
      </c>
      <c r="F2430" s="13" t="str">
        <f t="shared" si="37"/>
        <v>160A - Appalachian Basin (Eastern Overthrust Area)</v>
      </c>
      <c r="G2430" s="14">
        <f>_xlfn.IFNA(VLOOKUP($F2430,StorageTanks_ProductionOnly!$BQ$2:$CE$31,10,FALSE),StorageTanks_ProductionOnly!$BZ$32)</f>
        <v>3.6494488394335283E-3</v>
      </c>
      <c r="H2430" s="14">
        <f>_xlfn.IFNA(VLOOKUP($F2430,StorageTanks_ProductionOnly!$BQ$2:$CE$31,11,FALSE),StorageTanks_ProductionOnly!$CA$32)</f>
        <v>0.96692952450442948</v>
      </c>
      <c r="I2430" s="14">
        <f>_xlfn.IFNA(VLOOKUP($F2430,StorageTanks_ProductionOnly!$BQ$2:$CE$31,13,FALSE),StorageTanks_ProductionOnly!$CC$32)</f>
        <v>0</v>
      </c>
      <c r="J2430" s="14">
        <f>_xlfn.IFNA(VLOOKUP($F2430,StorageTanks_ProductionOnly!$BQ$2:$CE$31,14,FALSE),StorageTanks_ProductionOnly!$CD$32)</f>
        <v>0</v>
      </c>
    </row>
    <row r="2431" spans="1:10" x14ac:dyDescent="0.25">
      <c r="A2431" s="1" t="s">
        <v>8888</v>
      </c>
      <c r="B2431" s="1" t="s">
        <v>8887</v>
      </c>
      <c r="C2431" s="1" t="s">
        <v>8607</v>
      </c>
      <c r="D2431" s="1" t="s">
        <v>10154</v>
      </c>
      <c r="E2431" s="1" t="s">
        <v>10155</v>
      </c>
      <c r="F2431" s="13" t="str">
        <f t="shared" si="37"/>
        <v>300 - Cincinnati Arch</v>
      </c>
      <c r="G2431" s="14">
        <f>_xlfn.IFNA(VLOOKUP($F2431,StorageTanks_ProductionOnly!$BQ$2:$CE$31,10,FALSE),StorageTanks_ProductionOnly!$BZ$32)</f>
        <v>5.1641542824907183E-2</v>
      </c>
      <c r="H2431" s="14">
        <f>_xlfn.IFNA(VLOOKUP($F2431,StorageTanks_ProductionOnly!$BQ$2:$CE$31,11,FALSE),StorageTanks_ProductionOnly!$CA$32)</f>
        <v>0.88022939803243827</v>
      </c>
      <c r="I2431" s="14">
        <f>_xlfn.IFNA(VLOOKUP($F2431,StorageTanks_ProductionOnly!$BQ$2:$CE$31,13,FALSE),StorageTanks_ProductionOnly!$CC$32)</f>
        <v>9.9239949282087778E-2</v>
      </c>
      <c r="J2431" s="14">
        <f>_xlfn.IFNA(VLOOKUP($F2431,StorageTanks_ProductionOnly!$BQ$2:$CE$31,14,FALSE),StorageTanks_ProductionOnly!$CD$32)</f>
        <v>0.78502133323338208</v>
      </c>
    </row>
    <row r="2432" spans="1:10" x14ac:dyDescent="0.25">
      <c r="A2432" s="1" t="s">
        <v>8889</v>
      </c>
      <c r="B2432" s="1" t="s">
        <v>8887</v>
      </c>
      <c r="C2432" s="1" t="s">
        <v>5175</v>
      </c>
      <c r="D2432" s="1" t="s">
        <v>10154</v>
      </c>
      <c r="E2432" s="1" t="s">
        <v>10155</v>
      </c>
      <c r="F2432" s="13" t="str">
        <f t="shared" si="37"/>
        <v>300 - Cincinnati Arch</v>
      </c>
      <c r="G2432" s="14">
        <f>_xlfn.IFNA(VLOOKUP($F2432,StorageTanks_ProductionOnly!$BQ$2:$CE$31,10,FALSE),StorageTanks_ProductionOnly!$BZ$32)</f>
        <v>5.1641542824907183E-2</v>
      </c>
      <c r="H2432" s="14">
        <f>_xlfn.IFNA(VLOOKUP($F2432,StorageTanks_ProductionOnly!$BQ$2:$CE$31,11,FALSE),StorageTanks_ProductionOnly!$CA$32)</f>
        <v>0.88022939803243827</v>
      </c>
      <c r="I2432" s="14">
        <f>_xlfn.IFNA(VLOOKUP($F2432,StorageTanks_ProductionOnly!$BQ$2:$CE$31,13,FALSE),StorageTanks_ProductionOnly!$CC$32)</f>
        <v>9.9239949282087778E-2</v>
      </c>
      <c r="J2432" s="14">
        <f>_xlfn.IFNA(VLOOKUP($F2432,StorageTanks_ProductionOnly!$BQ$2:$CE$31,14,FALSE),StorageTanks_ProductionOnly!$CD$32)</f>
        <v>0.78502133323338208</v>
      </c>
    </row>
    <row r="2433" spans="1:10" x14ac:dyDescent="0.25">
      <c r="A2433" s="1" t="s">
        <v>8890</v>
      </c>
      <c r="B2433" s="1" t="s">
        <v>8887</v>
      </c>
      <c r="C2433" s="1" t="s">
        <v>8891</v>
      </c>
      <c r="D2433" s="1" t="s">
        <v>10284</v>
      </c>
      <c r="E2433" s="1" t="s">
        <v>10285</v>
      </c>
      <c r="F2433" s="13" t="str">
        <f t="shared" si="37"/>
        <v>160 - Appalachian Basin</v>
      </c>
      <c r="G2433" s="14">
        <f>_xlfn.IFNA(VLOOKUP($F2433,StorageTanks_ProductionOnly!$BQ$2:$CE$31,10,FALSE),StorageTanks_ProductionOnly!$BZ$32)</f>
        <v>0</v>
      </c>
      <c r="H2433" s="14">
        <f>_xlfn.IFNA(VLOOKUP($F2433,StorageTanks_ProductionOnly!$BQ$2:$CE$31,11,FALSE),StorageTanks_ProductionOnly!$CA$32)</f>
        <v>0.93326212150909493</v>
      </c>
      <c r="I2433" s="14">
        <f>_xlfn.IFNA(VLOOKUP($F2433,StorageTanks_ProductionOnly!$BQ$2:$CE$31,13,FALSE),StorageTanks_ProductionOnly!$CC$32)</f>
        <v>0</v>
      </c>
      <c r="J2433" s="14">
        <f>_xlfn.IFNA(VLOOKUP($F2433,StorageTanks_ProductionOnly!$BQ$2:$CE$31,14,FALSE),StorageTanks_ProductionOnly!$CD$32)</f>
        <v>0</v>
      </c>
    </row>
    <row r="2434" spans="1:10" x14ac:dyDescent="0.25">
      <c r="A2434" s="1" t="s">
        <v>8892</v>
      </c>
      <c r="B2434" s="1" t="s">
        <v>8887</v>
      </c>
      <c r="C2434" s="1" t="s">
        <v>4952</v>
      </c>
      <c r="D2434" s="1" t="s">
        <v>363</v>
      </c>
      <c r="E2434" s="1" t="s">
        <v>10353</v>
      </c>
      <c r="F2434" s="13" t="str">
        <f t="shared" ref="F2434:F2497" si="38">_xlfn.CONCAT(E2434," ","-"," ",D2434)</f>
        <v>160A - Appalachian Basin (Eastern Overthrust Area)</v>
      </c>
      <c r="G2434" s="14">
        <f>_xlfn.IFNA(VLOOKUP($F2434,StorageTanks_ProductionOnly!$BQ$2:$CE$31,10,FALSE),StorageTanks_ProductionOnly!$BZ$32)</f>
        <v>3.6494488394335283E-3</v>
      </c>
      <c r="H2434" s="14">
        <f>_xlfn.IFNA(VLOOKUP($F2434,StorageTanks_ProductionOnly!$BQ$2:$CE$31,11,FALSE),StorageTanks_ProductionOnly!$CA$32)</f>
        <v>0.96692952450442948</v>
      </c>
      <c r="I2434" s="14">
        <f>_xlfn.IFNA(VLOOKUP($F2434,StorageTanks_ProductionOnly!$BQ$2:$CE$31,13,FALSE),StorageTanks_ProductionOnly!$CC$32)</f>
        <v>0</v>
      </c>
      <c r="J2434" s="14">
        <f>_xlfn.IFNA(VLOOKUP($F2434,StorageTanks_ProductionOnly!$BQ$2:$CE$31,14,FALSE),StorageTanks_ProductionOnly!$CD$32)</f>
        <v>0</v>
      </c>
    </row>
    <row r="2435" spans="1:10" x14ac:dyDescent="0.25">
      <c r="A2435" s="1" t="s">
        <v>8893</v>
      </c>
      <c r="B2435" s="1" t="s">
        <v>8887</v>
      </c>
      <c r="C2435" s="1" t="s">
        <v>5179</v>
      </c>
      <c r="D2435" s="1" t="s">
        <v>363</v>
      </c>
      <c r="E2435" s="1" t="s">
        <v>10353</v>
      </c>
      <c r="F2435" s="13" t="str">
        <f t="shared" si="38"/>
        <v>160A - Appalachian Basin (Eastern Overthrust Area)</v>
      </c>
      <c r="G2435" s="14">
        <f>_xlfn.IFNA(VLOOKUP($F2435,StorageTanks_ProductionOnly!$BQ$2:$CE$31,10,FALSE),StorageTanks_ProductionOnly!$BZ$32)</f>
        <v>3.6494488394335283E-3</v>
      </c>
      <c r="H2435" s="14">
        <f>_xlfn.IFNA(VLOOKUP($F2435,StorageTanks_ProductionOnly!$BQ$2:$CE$31,11,FALSE),StorageTanks_ProductionOnly!$CA$32)</f>
        <v>0.96692952450442948</v>
      </c>
      <c r="I2435" s="14">
        <f>_xlfn.IFNA(VLOOKUP($F2435,StorageTanks_ProductionOnly!$BQ$2:$CE$31,13,FALSE),StorageTanks_ProductionOnly!$CC$32)</f>
        <v>0</v>
      </c>
      <c r="J2435" s="14">
        <f>_xlfn.IFNA(VLOOKUP($F2435,StorageTanks_ProductionOnly!$BQ$2:$CE$31,14,FALSE),StorageTanks_ProductionOnly!$CD$32)</f>
        <v>0</v>
      </c>
    </row>
    <row r="2436" spans="1:10" x14ac:dyDescent="0.25">
      <c r="A2436" s="1" t="s">
        <v>8894</v>
      </c>
      <c r="B2436" s="1" t="s">
        <v>8887</v>
      </c>
      <c r="C2436" s="1" t="s">
        <v>6678</v>
      </c>
      <c r="D2436" s="1" t="s">
        <v>363</v>
      </c>
      <c r="E2436" s="1" t="s">
        <v>10353</v>
      </c>
      <c r="F2436" s="13" t="str">
        <f t="shared" si="38"/>
        <v>160A - Appalachian Basin (Eastern Overthrust Area)</v>
      </c>
      <c r="G2436" s="14">
        <f>_xlfn.IFNA(VLOOKUP($F2436,StorageTanks_ProductionOnly!$BQ$2:$CE$31,10,FALSE),StorageTanks_ProductionOnly!$BZ$32)</f>
        <v>3.6494488394335283E-3</v>
      </c>
      <c r="H2436" s="14">
        <f>_xlfn.IFNA(VLOOKUP($F2436,StorageTanks_ProductionOnly!$BQ$2:$CE$31,11,FALSE),StorageTanks_ProductionOnly!$CA$32)</f>
        <v>0.96692952450442948</v>
      </c>
      <c r="I2436" s="14">
        <f>_xlfn.IFNA(VLOOKUP($F2436,StorageTanks_ProductionOnly!$BQ$2:$CE$31,13,FALSE),StorageTanks_ProductionOnly!$CC$32)</f>
        <v>0</v>
      </c>
      <c r="J2436" s="14">
        <f>_xlfn.IFNA(VLOOKUP($F2436,StorageTanks_ProductionOnly!$BQ$2:$CE$31,14,FALSE),StorageTanks_ProductionOnly!$CD$32)</f>
        <v>0</v>
      </c>
    </row>
    <row r="2437" spans="1:10" x14ac:dyDescent="0.25">
      <c r="A2437" s="1" t="s">
        <v>8895</v>
      </c>
      <c r="B2437" s="1" t="s">
        <v>8887</v>
      </c>
      <c r="C2437" s="1" t="s">
        <v>8896</v>
      </c>
      <c r="D2437" s="1" t="s">
        <v>10154</v>
      </c>
      <c r="E2437" s="1" t="s">
        <v>10155</v>
      </c>
      <c r="F2437" s="13" t="str">
        <f t="shared" si="38"/>
        <v>300 - Cincinnati Arch</v>
      </c>
      <c r="G2437" s="14">
        <f>_xlfn.IFNA(VLOOKUP($F2437,StorageTanks_ProductionOnly!$BQ$2:$CE$31,10,FALSE),StorageTanks_ProductionOnly!$BZ$32)</f>
        <v>5.1641542824907183E-2</v>
      </c>
      <c r="H2437" s="14">
        <f>_xlfn.IFNA(VLOOKUP($F2437,StorageTanks_ProductionOnly!$BQ$2:$CE$31,11,FALSE),StorageTanks_ProductionOnly!$CA$32)</f>
        <v>0.88022939803243827</v>
      </c>
      <c r="I2437" s="14">
        <f>_xlfn.IFNA(VLOOKUP($F2437,StorageTanks_ProductionOnly!$BQ$2:$CE$31,13,FALSE),StorageTanks_ProductionOnly!$CC$32)</f>
        <v>9.9239949282087778E-2</v>
      </c>
      <c r="J2437" s="14">
        <f>_xlfn.IFNA(VLOOKUP($F2437,StorageTanks_ProductionOnly!$BQ$2:$CE$31,14,FALSE),StorageTanks_ProductionOnly!$CD$32)</f>
        <v>0.78502133323338208</v>
      </c>
    </row>
    <row r="2438" spans="1:10" x14ac:dyDescent="0.25">
      <c r="A2438" s="1" t="s">
        <v>8897</v>
      </c>
      <c r="B2438" s="1" t="s">
        <v>8887</v>
      </c>
      <c r="C2438" s="1" t="s">
        <v>5182</v>
      </c>
      <c r="D2438" s="1" t="s">
        <v>10191</v>
      </c>
      <c r="E2438" s="1" t="s">
        <v>10192</v>
      </c>
      <c r="F2438" s="13" t="str">
        <f t="shared" si="38"/>
        <v>250 - Upper Mississippi Embaymnt</v>
      </c>
      <c r="G2438" s="14">
        <f>_xlfn.IFNA(VLOOKUP($F2438,StorageTanks_ProductionOnly!$BQ$2:$CE$31,10,FALSE),StorageTanks_ProductionOnly!$BZ$32)</f>
        <v>5.1641542824907183E-2</v>
      </c>
      <c r="H2438" s="14">
        <f>_xlfn.IFNA(VLOOKUP($F2438,StorageTanks_ProductionOnly!$BQ$2:$CE$31,11,FALSE),StorageTanks_ProductionOnly!$CA$32)</f>
        <v>0.88022939803243827</v>
      </c>
      <c r="I2438" s="14">
        <f>_xlfn.IFNA(VLOOKUP($F2438,StorageTanks_ProductionOnly!$BQ$2:$CE$31,13,FALSE),StorageTanks_ProductionOnly!$CC$32)</f>
        <v>9.9239949282087778E-2</v>
      </c>
      <c r="J2438" s="14">
        <f>_xlfn.IFNA(VLOOKUP($F2438,StorageTanks_ProductionOnly!$BQ$2:$CE$31,14,FALSE),StorageTanks_ProductionOnly!$CD$32)</f>
        <v>0.78502133323338208</v>
      </c>
    </row>
    <row r="2439" spans="1:10" x14ac:dyDescent="0.25">
      <c r="A2439" s="1" t="s">
        <v>8898</v>
      </c>
      <c r="B2439" s="1" t="s">
        <v>8887</v>
      </c>
      <c r="C2439" s="1" t="s">
        <v>6683</v>
      </c>
      <c r="D2439" s="1" t="s">
        <v>10150</v>
      </c>
      <c r="E2439" s="1" t="s">
        <v>10151</v>
      </c>
      <c r="F2439" s="13" t="str">
        <f t="shared" si="38"/>
        <v>150 - Piedmont-Blue Ridge Prov</v>
      </c>
      <c r="G2439" s="14">
        <f>_xlfn.IFNA(VLOOKUP($F2439,StorageTanks_ProductionOnly!$BQ$2:$CE$31,10,FALSE),StorageTanks_ProductionOnly!$BZ$32)</f>
        <v>5.1641542824907183E-2</v>
      </c>
      <c r="H2439" s="14">
        <f>_xlfn.IFNA(VLOOKUP($F2439,StorageTanks_ProductionOnly!$BQ$2:$CE$31,11,FALSE),StorageTanks_ProductionOnly!$CA$32)</f>
        <v>0.88022939803243827</v>
      </c>
      <c r="I2439" s="14">
        <f>_xlfn.IFNA(VLOOKUP($F2439,StorageTanks_ProductionOnly!$BQ$2:$CE$31,13,FALSE),StorageTanks_ProductionOnly!$CC$32)</f>
        <v>9.9239949282087778E-2</v>
      </c>
      <c r="J2439" s="14">
        <f>_xlfn.IFNA(VLOOKUP($F2439,StorageTanks_ProductionOnly!$BQ$2:$CE$31,14,FALSE),StorageTanks_ProductionOnly!$CD$32)</f>
        <v>0.78502133323338208</v>
      </c>
    </row>
    <row r="2440" spans="1:10" x14ac:dyDescent="0.25">
      <c r="A2440" s="1" t="s">
        <v>8899</v>
      </c>
      <c r="B2440" s="1" t="s">
        <v>8887</v>
      </c>
      <c r="C2440" s="1" t="s">
        <v>8900</v>
      </c>
      <c r="D2440" s="1" t="s">
        <v>10154</v>
      </c>
      <c r="E2440" s="1" t="s">
        <v>10155</v>
      </c>
      <c r="F2440" s="13" t="str">
        <f t="shared" si="38"/>
        <v>300 - Cincinnati Arch</v>
      </c>
      <c r="G2440" s="14">
        <f>_xlfn.IFNA(VLOOKUP($F2440,StorageTanks_ProductionOnly!$BQ$2:$CE$31,10,FALSE),StorageTanks_ProductionOnly!$BZ$32)</f>
        <v>5.1641542824907183E-2</v>
      </c>
      <c r="H2440" s="14">
        <f>_xlfn.IFNA(VLOOKUP($F2440,StorageTanks_ProductionOnly!$BQ$2:$CE$31,11,FALSE),StorageTanks_ProductionOnly!$CA$32)</f>
        <v>0.88022939803243827</v>
      </c>
      <c r="I2440" s="14">
        <f>_xlfn.IFNA(VLOOKUP($F2440,StorageTanks_ProductionOnly!$BQ$2:$CE$31,13,FALSE),StorageTanks_ProductionOnly!$CC$32)</f>
        <v>9.9239949282087778E-2</v>
      </c>
      <c r="J2440" s="14">
        <f>_xlfn.IFNA(VLOOKUP($F2440,StorageTanks_ProductionOnly!$BQ$2:$CE$31,14,FALSE),StorageTanks_ProductionOnly!$CD$32)</f>
        <v>0.78502133323338208</v>
      </c>
    </row>
    <row r="2441" spans="1:10" x14ac:dyDescent="0.25">
      <c r="A2441" s="1" t="s">
        <v>8901</v>
      </c>
      <c r="B2441" s="1" t="s">
        <v>8887</v>
      </c>
      <c r="C2441" s="1" t="s">
        <v>8623</v>
      </c>
      <c r="D2441" s="1" t="s">
        <v>10191</v>
      </c>
      <c r="E2441" s="1" t="s">
        <v>10192</v>
      </c>
      <c r="F2441" s="13" t="str">
        <f t="shared" si="38"/>
        <v>250 - Upper Mississippi Embaymnt</v>
      </c>
      <c r="G2441" s="14">
        <f>_xlfn.IFNA(VLOOKUP($F2441,StorageTanks_ProductionOnly!$BQ$2:$CE$31,10,FALSE),StorageTanks_ProductionOnly!$BZ$32)</f>
        <v>5.1641542824907183E-2</v>
      </c>
      <c r="H2441" s="14">
        <f>_xlfn.IFNA(VLOOKUP($F2441,StorageTanks_ProductionOnly!$BQ$2:$CE$31,11,FALSE),StorageTanks_ProductionOnly!$CA$32)</f>
        <v>0.88022939803243827</v>
      </c>
      <c r="I2441" s="14">
        <f>_xlfn.IFNA(VLOOKUP($F2441,StorageTanks_ProductionOnly!$BQ$2:$CE$31,13,FALSE),StorageTanks_ProductionOnly!$CC$32)</f>
        <v>9.9239949282087778E-2</v>
      </c>
      <c r="J2441" s="14">
        <f>_xlfn.IFNA(VLOOKUP($F2441,StorageTanks_ProductionOnly!$BQ$2:$CE$31,14,FALSE),StorageTanks_ProductionOnly!$CD$32)</f>
        <v>0.78502133323338208</v>
      </c>
    </row>
    <row r="2442" spans="1:10" x14ac:dyDescent="0.25">
      <c r="A2442" s="1" t="s">
        <v>8902</v>
      </c>
      <c r="B2442" s="1" t="s">
        <v>8887</v>
      </c>
      <c r="C2442" s="1" t="s">
        <v>6848</v>
      </c>
      <c r="D2442" s="1" t="s">
        <v>363</v>
      </c>
      <c r="E2442" s="1" t="s">
        <v>10353</v>
      </c>
      <c r="F2442" s="13" t="str">
        <f t="shared" si="38"/>
        <v>160A - Appalachian Basin (Eastern Overthrust Area)</v>
      </c>
      <c r="G2442" s="14">
        <f>_xlfn.IFNA(VLOOKUP($F2442,StorageTanks_ProductionOnly!$BQ$2:$CE$31,10,FALSE),StorageTanks_ProductionOnly!$BZ$32)</f>
        <v>3.6494488394335283E-3</v>
      </c>
      <c r="H2442" s="14">
        <f>_xlfn.IFNA(VLOOKUP($F2442,StorageTanks_ProductionOnly!$BQ$2:$CE$31,11,FALSE),StorageTanks_ProductionOnly!$CA$32)</f>
        <v>0.96692952450442948</v>
      </c>
      <c r="I2442" s="14">
        <f>_xlfn.IFNA(VLOOKUP($F2442,StorageTanks_ProductionOnly!$BQ$2:$CE$31,13,FALSE),StorageTanks_ProductionOnly!$CC$32)</f>
        <v>0</v>
      </c>
      <c r="J2442" s="14">
        <f>_xlfn.IFNA(VLOOKUP($F2442,StorageTanks_ProductionOnly!$BQ$2:$CE$31,14,FALSE),StorageTanks_ProductionOnly!$CD$32)</f>
        <v>0</v>
      </c>
    </row>
    <row r="2443" spans="1:10" x14ac:dyDescent="0.25">
      <c r="A2443" s="1" t="s">
        <v>8903</v>
      </c>
      <c r="B2443" s="1" t="s">
        <v>8887</v>
      </c>
      <c r="C2443" s="1" t="s">
        <v>4970</v>
      </c>
      <c r="D2443" s="1" t="s">
        <v>10154</v>
      </c>
      <c r="E2443" s="1" t="s">
        <v>10155</v>
      </c>
      <c r="F2443" s="13" t="str">
        <f t="shared" si="38"/>
        <v>300 - Cincinnati Arch</v>
      </c>
      <c r="G2443" s="14">
        <f>_xlfn.IFNA(VLOOKUP($F2443,StorageTanks_ProductionOnly!$BQ$2:$CE$31,10,FALSE),StorageTanks_ProductionOnly!$BZ$32)</f>
        <v>5.1641542824907183E-2</v>
      </c>
      <c r="H2443" s="14">
        <f>_xlfn.IFNA(VLOOKUP($F2443,StorageTanks_ProductionOnly!$BQ$2:$CE$31,11,FALSE),StorageTanks_ProductionOnly!$CA$32)</f>
        <v>0.88022939803243827</v>
      </c>
      <c r="I2443" s="14">
        <f>_xlfn.IFNA(VLOOKUP($F2443,StorageTanks_ProductionOnly!$BQ$2:$CE$31,13,FALSE),StorageTanks_ProductionOnly!$CC$32)</f>
        <v>9.9239949282087778E-2</v>
      </c>
      <c r="J2443" s="14">
        <f>_xlfn.IFNA(VLOOKUP($F2443,StorageTanks_ProductionOnly!$BQ$2:$CE$31,14,FALSE),StorageTanks_ProductionOnly!$CD$32)</f>
        <v>0.78502133323338208</v>
      </c>
    </row>
    <row r="2444" spans="1:10" x14ac:dyDescent="0.25">
      <c r="A2444" s="1" t="s">
        <v>8904</v>
      </c>
      <c r="B2444" s="1" t="s">
        <v>8887</v>
      </c>
      <c r="C2444" s="1" t="s">
        <v>8905</v>
      </c>
      <c r="D2444" s="1" t="s">
        <v>363</v>
      </c>
      <c r="E2444" s="1" t="s">
        <v>10353</v>
      </c>
      <c r="F2444" s="13" t="str">
        <f t="shared" si="38"/>
        <v>160A - Appalachian Basin (Eastern Overthrust Area)</v>
      </c>
      <c r="G2444" s="14">
        <f>_xlfn.IFNA(VLOOKUP($F2444,StorageTanks_ProductionOnly!$BQ$2:$CE$31,10,FALSE),StorageTanks_ProductionOnly!$BZ$32)</f>
        <v>3.6494488394335283E-3</v>
      </c>
      <c r="H2444" s="14">
        <f>_xlfn.IFNA(VLOOKUP($F2444,StorageTanks_ProductionOnly!$BQ$2:$CE$31,11,FALSE),StorageTanks_ProductionOnly!$CA$32)</f>
        <v>0.96692952450442948</v>
      </c>
      <c r="I2444" s="14">
        <f>_xlfn.IFNA(VLOOKUP($F2444,StorageTanks_ProductionOnly!$BQ$2:$CE$31,13,FALSE),StorageTanks_ProductionOnly!$CC$32)</f>
        <v>0</v>
      </c>
      <c r="J2444" s="14">
        <f>_xlfn.IFNA(VLOOKUP($F2444,StorageTanks_ProductionOnly!$BQ$2:$CE$31,14,FALSE),StorageTanks_ProductionOnly!$CD$32)</f>
        <v>0</v>
      </c>
    </row>
    <row r="2445" spans="1:10" x14ac:dyDescent="0.25">
      <c r="A2445" s="1" t="s">
        <v>8906</v>
      </c>
      <c r="B2445" s="1" t="s">
        <v>8887</v>
      </c>
      <c r="C2445" s="1" t="s">
        <v>4974</v>
      </c>
      <c r="D2445" s="1" t="s">
        <v>10154</v>
      </c>
      <c r="E2445" s="1" t="s">
        <v>10155</v>
      </c>
      <c r="F2445" s="13" t="str">
        <f t="shared" si="38"/>
        <v>300 - Cincinnati Arch</v>
      </c>
      <c r="G2445" s="14">
        <f>_xlfn.IFNA(VLOOKUP($F2445,StorageTanks_ProductionOnly!$BQ$2:$CE$31,10,FALSE),StorageTanks_ProductionOnly!$BZ$32)</f>
        <v>5.1641542824907183E-2</v>
      </c>
      <c r="H2445" s="14">
        <f>_xlfn.IFNA(VLOOKUP($F2445,StorageTanks_ProductionOnly!$BQ$2:$CE$31,11,FALSE),StorageTanks_ProductionOnly!$CA$32)</f>
        <v>0.88022939803243827</v>
      </c>
      <c r="I2445" s="14">
        <f>_xlfn.IFNA(VLOOKUP($F2445,StorageTanks_ProductionOnly!$BQ$2:$CE$31,13,FALSE),StorageTanks_ProductionOnly!$CC$32)</f>
        <v>9.9239949282087778E-2</v>
      </c>
      <c r="J2445" s="14">
        <f>_xlfn.IFNA(VLOOKUP($F2445,StorageTanks_ProductionOnly!$BQ$2:$CE$31,14,FALSE),StorageTanks_ProductionOnly!$CD$32)</f>
        <v>0.78502133323338208</v>
      </c>
    </row>
    <row r="2446" spans="1:10" x14ac:dyDescent="0.25">
      <c r="A2446" s="1" t="s">
        <v>8907</v>
      </c>
      <c r="B2446" s="1" t="s">
        <v>8887</v>
      </c>
      <c r="C2446" s="1" t="s">
        <v>8908</v>
      </c>
      <c r="D2446" s="1" t="s">
        <v>10191</v>
      </c>
      <c r="E2446" s="1" t="s">
        <v>10192</v>
      </c>
      <c r="F2446" s="13" t="str">
        <f t="shared" si="38"/>
        <v>250 - Upper Mississippi Embaymnt</v>
      </c>
      <c r="G2446" s="14">
        <f>_xlfn.IFNA(VLOOKUP($F2446,StorageTanks_ProductionOnly!$BQ$2:$CE$31,10,FALSE),StorageTanks_ProductionOnly!$BZ$32)</f>
        <v>5.1641542824907183E-2</v>
      </c>
      <c r="H2446" s="14">
        <f>_xlfn.IFNA(VLOOKUP($F2446,StorageTanks_ProductionOnly!$BQ$2:$CE$31,11,FALSE),StorageTanks_ProductionOnly!$CA$32)</f>
        <v>0.88022939803243827</v>
      </c>
      <c r="I2446" s="14">
        <f>_xlfn.IFNA(VLOOKUP($F2446,StorageTanks_ProductionOnly!$BQ$2:$CE$31,13,FALSE),StorageTanks_ProductionOnly!$CC$32)</f>
        <v>9.9239949282087778E-2</v>
      </c>
      <c r="J2446" s="14">
        <f>_xlfn.IFNA(VLOOKUP($F2446,StorageTanks_ProductionOnly!$BQ$2:$CE$31,14,FALSE),StorageTanks_ProductionOnly!$CD$32)</f>
        <v>0.78502133323338208</v>
      </c>
    </row>
    <row r="2447" spans="1:10" x14ac:dyDescent="0.25">
      <c r="A2447" s="1" t="s">
        <v>8909</v>
      </c>
      <c r="B2447" s="1" t="s">
        <v>8887</v>
      </c>
      <c r="C2447" s="1" t="s">
        <v>6064</v>
      </c>
      <c r="D2447" s="1" t="s">
        <v>10284</v>
      </c>
      <c r="E2447" s="1" t="s">
        <v>10285</v>
      </c>
      <c r="F2447" s="13" t="str">
        <f t="shared" si="38"/>
        <v>160 - Appalachian Basin</v>
      </c>
      <c r="G2447" s="14">
        <f>_xlfn.IFNA(VLOOKUP($F2447,StorageTanks_ProductionOnly!$BQ$2:$CE$31,10,FALSE),StorageTanks_ProductionOnly!$BZ$32)</f>
        <v>0</v>
      </c>
      <c r="H2447" s="14">
        <f>_xlfn.IFNA(VLOOKUP($F2447,StorageTanks_ProductionOnly!$BQ$2:$CE$31,11,FALSE),StorageTanks_ProductionOnly!$CA$32)</f>
        <v>0.93326212150909493</v>
      </c>
      <c r="I2447" s="14">
        <f>_xlfn.IFNA(VLOOKUP($F2447,StorageTanks_ProductionOnly!$BQ$2:$CE$31,13,FALSE),StorageTanks_ProductionOnly!$CC$32)</f>
        <v>0</v>
      </c>
      <c r="J2447" s="14">
        <f>_xlfn.IFNA(VLOOKUP($F2447,StorageTanks_ProductionOnly!$BQ$2:$CE$31,14,FALSE),StorageTanks_ProductionOnly!$CD$32)</f>
        <v>0</v>
      </c>
    </row>
    <row r="2448" spans="1:10" x14ac:dyDescent="0.25">
      <c r="A2448" s="1" t="s">
        <v>8910</v>
      </c>
      <c r="B2448" s="1" t="s">
        <v>8887</v>
      </c>
      <c r="C2448" s="1" t="s">
        <v>8102</v>
      </c>
      <c r="D2448" s="1" t="s">
        <v>10154</v>
      </c>
      <c r="E2448" s="1" t="s">
        <v>10155</v>
      </c>
      <c r="F2448" s="13" t="str">
        <f t="shared" si="38"/>
        <v>300 - Cincinnati Arch</v>
      </c>
      <c r="G2448" s="14">
        <f>_xlfn.IFNA(VLOOKUP($F2448,StorageTanks_ProductionOnly!$BQ$2:$CE$31,10,FALSE),StorageTanks_ProductionOnly!$BZ$32)</f>
        <v>5.1641542824907183E-2</v>
      </c>
      <c r="H2448" s="14">
        <f>_xlfn.IFNA(VLOOKUP($F2448,StorageTanks_ProductionOnly!$BQ$2:$CE$31,11,FALSE),StorageTanks_ProductionOnly!$CA$32)</f>
        <v>0.88022939803243827</v>
      </c>
      <c r="I2448" s="14">
        <f>_xlfn.IFNA(VLOOKUP($F2448,StorageTanks_ProductionOnly!$BQ$2:$CE$31,13,FALSE),StorageTanks_ProductionOnly!$CC$32)</f>
        <v>9.9239949282087778E-2</v>
      </c>
      <c r="J2448" s="14">
        <f>_xlfn.IFNA(VLOOKUP($F2448,StorageTanks_ProductionOnly!$BQ$2:$CE$31,14,FALSE),StorageTanks_ProductionOnly!$CD$32)</f>
        <v>0.78502133323338208</v>
      </c>
    </row>
    <row r="2449" spans="1:10" x14ac:dyDescent="0.25">
      <c r="A2449" s="1" t="s">
        <v>8911</v>
      </c>
      <c r="B2449" s="1" t="s">
        <v>8887</v>
      </c>
      <c r="C2449" s="1" t="s">
        <v>5754</v>
      </c>
      <c r="D2449" s="1" t="s">
        <v>10154</v>
      </c>
      <c r="E2449" s="1" t="s">
        <v>10155</v>
      </c>
      <c r="F2449" s="13" t="str">
        <f t="shared" si="38"/>
        <v>300 - Cincinnati Arch</v>
      </c>
      <c r="G2449" s="14">
        <f>_xlfn.IFNA(VLOOKUP($F2449,StorageTanks_ProductionOnly!$BQ$2:$CE$31,10,FALSE),StorageTanks_ProductionOnly!$BZ$32)</f>
        <v>5.1641542824907183E-2</v>
      </c>
      <c r="H2449" s="14">
        <f>_xlfn.IFNA(VLOOKUP($F2449,StorageTanks_ProductionOnly!$BQ$2:$CE$31,11,FALSE),StorageTanks_ProductionOnly!$CA$32)</f>
        <v>0.88022939803243827</v>
      </c>
      <c r="I2449" s="14">
        <f>_xlfn.IFNA(VLOOKUP($F2449,StorageTanks_ProductionOnly!$BQ$2:$CE$31,13,FALSE),StorageTanks_ProductionOnly!$CC$32)</f>
        <v>9.9239949282087778E-2</v>
      </c>
      <c r="J2449" s="14">
        <f>_xlfn.IFNA(VLOOKUP($F2449,StorageTanks_ProductionOnly!$BQ$2:$CE$31,14,FALSE),StorageTanks_ProductionOnly!$CD$32)</f>
        <v>0.78502133323338208</v>
      </c>
    </row>
    <row r="2450" spans="1:10" x14ac:dyDescent="0.25">
      <c r="A2450" s="1" t="s">
        <v>8912</v>
      </c>
      <c r="B2450" s="1" t="s">
        <v>8887</v>
      </c>
      <c r="C2450" s="1" t="s">
        <v>4992</v>
      </c>
      <c r="D2450" s="1" t="s">
        <v>10154</v>
      </c>
      <c r="E2450" s="1" t="s">
        <v>10155</v>
      </c>
      <c r="F2450" s="13" t="str">
        <f t="shared" si="38"/>
        <v>300 - Cincinnati Arch</v>
      </c>
      <c r="G2450" s="14">
        <f>_xlfn.IFNA(VLOOKUP($F2450,StorageTanks_ProductionOnly!$BQ$2:$CE$31,10,FALSE),StorageTanks_ProductionOnly!$BZ$32)</f>
        <v>5.1641542824907183E-2</v>
      </c>
      <c r="H2450" s="14">
        <f>_xlfn.IFNA(VLOOKUP($F2450,StorageTanks_ProductionOnly!$BQ$2:$CE$31,11,FALSE),StorageTanks_ProductionOnly!$CA$32)</f>
        <v>0.88022939803243827</v>
      </c>
      <c r="I2450" s="14">
        <f>_xlfn.IFNA(VLOOKUP($F2450,StorageTanks_ProductionOnly!$BQ$2:$CE$31,13,FALSE),StorageTanks_ProductionOnly!$CC$32)</f>
        <v>9.9239949282087778E-2</v>
      </c>
      <c r="J2450" s="14">
        <f>_xlfn.IFNA(VLOOKUP($F2450,StorageTanks_ProductionOnly!$BQ$2:$CE$31,14,FALSE),StorageTanks_ProductionOnly!$CD$32)</f>
        <v>0.78502133323338208</v>
      </c>
    </row>
    <row r="2451" spans="1:10" x14ac:dyDescent="0.25">
      <c r="A2451" s="1" t="s">
        <v>8913</v>
      </c>
      <c r="B2451" s="1" t="s">
        <v>8887</v>
      </c>
      <c r="C2451" s="1" t="s">
        <v>8914</v>
      </c>
      <c r="D2451" s="1" t="s">
        <v>10154</v>
      </c>
      <c r="E2451" s="1" t="s">
        <v>10155</v>
      </c>
      <c r="F2451" s="13" t="str">
        <f t="shared" si="38"/>
        <v>300 - Cincinnati Arch</v>
      </c>
      <c r="G2451" s="14">
        <f>_xlfn.IFNA(VLOOKUP($F2451,StorageTanks_ProductionOnly!$BQ$2:$CE$31,10,FALSE),StorageTanks_ProductionOnly!$BZ$32)</f>
        <v>5.1641542824907183E-2</v>
      </c>
      <c r="H2451" s="14">
        <f>_xlfn.IFNA(VLOOKUP($F2451,StorageTanks_ProductionOnly!$BQ$2:$CE$31,11,FALSE),StorageTanks_ProductionOnly!$CA$32)</f>
        <v>0.88022939803243827</v>
      </c>
      <c r="I2451" s="14">
        <f>_xlfn.IFNA(VLOOKUP($F2451,StorageTanks_ProductionOnly!$BQ$2:$CE$31,13,FALSE),StorageTanks_ProductionOnly!$CC$32)</f>
        <v>9.9239949282087778E-2</v>
      </c>
      <c r="J2451" s="14">
        <f>_xlfn.IFNA(VLOOKUP($F2451,StorageTanks_ProductionOnly!$BQ$2:$CE$31,14,FALSE),StorageTanks_ProductionOnly!$CD$32)</f>
        <v>0.78502133323338208</v>
      </c>
    </row>
    <row r="2452" spans="1:10" x14ac:dyDescent="0.25">
      <c r="A2452" s="1" t="s">
        <v>8915</v>
      </c>
      <c r="B2452" s="1" t="s">
        <v>8887</v>
      </c>
      <c r="C2452" s="1" t="s">
        <v>8916</v>
      </c>
      <c r="D2452" s="1" t="s">
        <v>10191</v>
      </c>
      <c r="E2452" s="1" t="s">
        <v>10192</v>
      </c>
      <c r="F2452" s="13" t="str">
        <f t="shared" si="38"/>
        <v>250 - Upper Mississippi Embaymnt</v>
      </c>
      <c r="G2452" s="14">
        <f>_xlfn.IFNA(VLOOKUP($F2452,StorageTanks_ProductionOnly!$BQ$2:$CE$31,10,FALSE),StorageTanks_ProductionOnly!$BZ$32)</f>
        <v>5.1641542824907183E-2</v>
      </c>
      <c r="H2452" s="14">
        <f>_xlfn.IFNA(VLOOKUP($F2452,StorageTanks_ProductionOnly!$BQ$2:$CE$31,11,FALSE),StorageTanks_ProductionOnly!$CA$32)</f>
        <v>0.88022939803243827</v>
      </c>
      <c r="I2452" s="14">
        <f>_xlfn.IFNA(VLOOKUP($F2452,StorageTanks_ProductionOnly!$BQ$2:$CE$31,13,FALSE),StorageTanks_ProductionOnly!$CC$32)</f>
        <v>9.9239949282087778E-2</v>
      </c>
      <c r="J2452" s="14">
        <f>_xlfn.IFNA(VLOOKUP($F2452,StorageTanks_ProductionOnly!$BQ$2:$CE$31,14,FALSE),StorageTanks_ProductionOnly!$CD$32)</f>
        <v>0.78502133323338208</v>
      </c>
    </row>
    <row r="2453" spans="1:10" x14ac:dyDescent="0.25">
      <c r="A2453" s="1" t="s">
        <v>8917</v>
      </c>
      <c r="B2453" s="1" t="s">
        <v>8887</v>
      </c>
      <c r="C2453" s="1" t="s">
        <v>5000</v>
      </c>
      <c r="D2453" s="1" t="s">
        <v>10191</v>
      </c>
      <c r="E2453" s="1" t="s">
        <v>10192</v>
      </c>
      <c r="F2453" s="13" t="str">
        <f t="shared" si="38"/>
        <v>250 - Upper Mississippi Embaymnt</v>
      </c>
      <c r="G2453" s="14">
        <f>_xlfn.IFNA(VLOOKUP($F2453,StorageTanks_ProductionOnly!$BQ$2:$CE$31,10,FALSE),StorageTanks_ProductionOnly!$BZ$32)</f>
        <v>5.1641542824907183E-2</v>
      </c>
      <c r="H2453" s="14">
        <f>_xlfn.IFNA(VLOOKUP($F2453,StorageTanks_ProductionOnly!$BQ$2:$CE$31,11,FALSE),StorageTanks_ProductionOnly!$CA$32)</f>
        <v>0.88022939803243827</v>
      </c>
      <c r="I2453" s="14">
        <f>_xlfn.IFNA(VLOOKUP($F2453,StorageTanks_ProductionOnly!$BQ$2:$CE$31,13,FALSE),StorageTanks_ProductionOnly!$CC$32)</f>
        <v>9.9239949282087778E-2</v>
      </c>
      <c r="J2453" s="14">
        <f>_xlfn.IFNA(VLOOKUP($F2453,StorageTanks_ProductionOnly!$BQ$2:$CE$31,14,FALSE),StorageTanks_ProductionOnly!$CD$32)</f>
        <v>0.78502133323338208</v>
      </c>
    </row>
    <row r="2454" spans="1:10" x14ac:dyDescent="0.25">
      <c r="A2454" s="1" t="s">
        <v>8918</v>
      </c>
      <c r="B2454" s="1" t="s">
        <v>8887</v>
      </c>
      <c r="C2454" s="1" t="s">
        <v>8919</v>
      </c>
      <c r="D2454" s="1" t="s">
        <v>10284</v>
      </c>
      <c r="E2454" s="1" t="s">
        <v>10285</v>
      </c>
      <c r="F2454" s="13" t="str">
        <f t="shared" si="38"/>
        <v>160 - Appalachian Basin</v>
      </c>
      <c r="G2454" s="14">
        <f>_xlfn.IFNA(VLOOKUP($F2454,StorageTanks_ProductionOnly!$BQ$2:$CE$31,10,FALSE),StorageTanks_ProductionOnly!$BZ$32)</f>
        <v>0</v>
      </c>
      <c r="H2454" s="14">
        <f>_xlfn.IFNA(VLOOKUP($F2454,StorageTanks_ProductionOnly!$BQ$2:$CE$31,11,FALSE),StorageTanks_ProductionOnly!$CA$32)</f>
        <v>0.93326212150909493</v>
      </c>
      <c r="I2454" s="14">
        <f>_xlfn.IFNA(VLOOKUP($F2454,StorageTanks_ProductionOnly!$BQ$2:$CE$31,13,FALSE),StorageTanks_ProductionOnly!$CC$32)</f>
        <v>0</v>
      </c>
      <c r="J2454" s="14">
        <f>_xlfn.IFNA(VLOOKUP($F2454,StorageTanks_ProductionOnly!$BQ$2:$CE$31,14,FALSE),StorageTanks_ProductionOnly!$CD$32)</f>
        <v>0</v>
      </c>
    </row>
    <row r="2455" spans="1:10" x14ac:dyDescent="0.25">
      <c r="A2455" s="1" t="s">
        <v>8920</v>
      </c>
      <c r="B2455" s="1" t="s">
        <v>8887</v>
      </c>
      <c r="C2455" s="1" t="s">
        <v>5002</v>
      </c>
      <c r="D2455" s="1" t="s">
        <v>10284</v>
      </c>
      <c r="E2455" s="1" t="s">
        <v>10285</v>
      </c>
      <c r="F2455" s="13" t="str">
        <f t="shared" si="38"/>
        <v>160 - Appalachian Basin</v>
      </c>
      <c r="G2455" s="14">
        <f>_xlfn.IFNA(VLOOKUP($F2455,StorageTanks_ProductionOnly!$BQ$2:$CE$31,10,FALSE),StorageTanks_ProductionOnly!$BZ$32)</f>
        <v>0</v>
      </c>
      <c r="H2455" s="14">
        <f>_xlfn.IFNA(VLOOKUP($F2455,StorageTanks_ProductionOnly!$BQ$2:$CE$31,11,FALSE),StorageTanks_ProductionOnly!$CA$32)</f>
        <v>0.93326212150909493</v>
      </c>
      <c r="I2455" s="14">
        <f>_xlfn.IFNA(VLOOKUP($F2455,StorageTanks_ProductionOnly!$BQ$2:$CE$31,13,FALSE),StorageTanks_ProductionOnly!$CC$32)</f>
        <v>0</v>
      </c>
      <c r="J2455" s="14">
        <f>_xlfn.IFNA(VLOOKUP($F2455,StorageTanks_ProductionOnly!$BQ$2:$CE$31,14,FALSE),StorageTanks_ProductionOnly!$CD$32)</f>
        <v>0</v>
      </c>
    </row>
    <row r="2456" spans="1:10" x14ac:dyDescent="0.25">
      <c r="A2456" s="1" t="s">
        <v>8921</v>
      </c>
      <c r="B2456" s="1" t="s">
        <v>8887</v>
      </c>
      <c r="C2456" s="1" t="s">
        <v>6230</v>
      </c>
      <c r="D2456" s="1" t="s">
        <v>10191</v>
      </c>
      <c r="E2456" s="1" t="s">
        <v>10192</v>
      </c>
      <c r="F2456" s="13" t="str">
        <f t="shared" si="38"/>
        <v>250 - Upper Mississippi Embaymnt</v>
      </c>
      <c r="G2456" s="14">
        <f>_xlfn.IFNA(VLOOKUP($F2456,StorageTanks_ProductionOnly!$BQ$2:$CE$31,10,FALSE),StorageTanks_ProductionOnly!$BZ$32)</f>
        <v>5.1641542824907183E-2</v>
      </c>
      <c r="H2456" s="14">
        <f>_xlfn.IFNA(VLOOKUP($F2456,StorageTanks_ProductionOnly!$BQ$2:$CE$31,11,FALSE),StorageTanks_ProductionOnly!$CA$32)</f>
        <v>0.88022939803243827</v>
      </c>
      <c r="I2456" s="14">
        <f>_xlfn.IFNA(VLOOKUP($F2456,StorageTanks_ProductionOnly!$BQ$2:$CE$31,13,FALSE),StorageTanks_ProductionOnly!$CC$32)</f>
        <v>9.9239949282087778E-2</v>
      </c>
      <c r="J2456" s="14">
        <f>_xlfn.IFNA(VLOOKUP($F2456,StorageTanks_ProductionOnly!$BQ$2:$CE$31,14,FALSE),StorageTanks_ProductionOnly!$CD$32)</f>
        <v>0.78502133323338208</v>
      </c>
    </row>
    <row r="2457" spans="1:10" x14ac:dyDescent="0.25">
      <c r="A2457" s="1" t="s">
        <v>8922</v>
      </c>
      <c r="B2457" s="1" t="s">
        <v>8887</v>
      </c>
      <c r="C2457" s="1" t="s">
        <v>8923</v>
      </c>
      <c r="D2457" s="1" t="s">
        <v>10154</v>
      </c>
      <c r="E2457" s="1" t="s">
        <v>10155</v>
      </c>
      <c r="F2457" s="13" t="str">
        <f t="shared" si="38"/>
        <v>300 - Cincinnati Arch</v>
      </c>
      <c r="G2457" s="14">
        <f>_xlfn.IFNA(VLOOKUP($F2457,StorageTanks_ProductionOnly!$BQ$2:$CE$31,10,FALSE),StorageTanks_ProductionOnly!$BZ$32)</f>
        <v>5.1641542824907183E-2</v>
      </c>
      <c r="H2457" s="14">
        <f>_xlfn.IFNA(VLOOKUP($F2457,StorageTanks_ProductionOnly!$BQ$2:$CE$31,11,FALSE),StorageTanks_ProductionOnly!$CA$32)</f>
        <v>0.88022939803243827</v>
      </c>
      <c r="I2457" s="14">
        <f>_xlfn.IFNA(VLOOKUP($F2457,StorageTanks_ProductionOnly!$BQ$2:$CE$31,13,FALSE),StorageTanks_ProductionOnly!$CC$32)</f>
        <v>9.9239949282087778E-2</v>
      </c>
      <c r="J2457" s="14">
        <f>_xlfn.IFNA(VLOOKUP($F2457,StorageTanks_ProductionOnly!$BQ$2:$CE$31,14,FALSE),StorageTanks_ProductionOnly!$CD$32)</f>
        <v>0.78502133323338208</v>
      </c>
    </row>
    <row r="2458" spans="1:10" x14ac:dyDescent="0.25">
      <c r="A2458" s="1" t="s">
        <v>8924</v>
      </c>
      <c r="B2458" s="1" t="s">
        <v>8887</v>
      </c>
      <c r="C2458" s="1" t="s">
        <v>8925</v>
      </c>
      <c r="D2458" s="1" t="s">
        <v>363</v>
      </c>
      <c r="E2458" s="1" t="s">
        <v>10353</v>
      </c>
      <c r="F2458" s="13" t="str">
        <f t="shared" si="38"/>
        <v>160A - Appalachian Basin (Eastern Overthrust Area)</v>
      </c>
      <c r="G2458" s="14">
        <f>_xlfn.IFNA(VLOOKUP($F2458,StorageTanks_ProductionOnly!$BQ$2:$CE$31,10,FALSE),StorageTanks_ProductionOnly!$BZ$32)</f>
        <v>3.6494488394335283E-3</v>
      </c>
      <c r="H2458" s="14">
        <f>_xlfn.IFNA(VLOOKUP($F2458,StorageTanks_ProductionOnly!$BQ$2:$CE$31,11,FALSE),StorageTanks_ProductionOnly!$CA$32)</f>
        <v>0.96692952450442948</v>
      </c>
      <c r="I2458" s="14">
        <f>_xlfn.IFNA(VLOOKUP($F2458,StorageTanks_ProductionOnly!$BQ$2:$CE$31,13,FALSE),StorageTanks_ProductionOnly!$CC$32)</f>
        <v>0</v>
      </c>
      <c r="J2458" s="14">
        <f>_xlfn.IFNA(VLOOKUP($F2458,StorageTanks_ProductionOnly!$BQ$2:$CE$31,14,FALSE),StorageTanks_ProductionOnly!$CD$32)</f>
        <v>0</v>
      </c>
    </row>
    <row r="2459" spans="1:10" x14ac:dyDescent="0.25">
      <c r="A2459" s="1" t="s">
        <v>8926</v>
      </c>
      <c r="B2459" s="1" t="s">
        <v>8887</v>
      </c>
      <c r="C2459" s="1" t="s">
        <v>5006</v>
      </c>
      <c r="D2459" s="1" t="s">
        <v>363</v>
      </c>
      <c r="E2459" s="1" t="s">
        <v>10353</v>
      </c>
      <c r="F2459" s="13" t="str">
        <f t="shared" si="38"/>
        <v>160A - Appalachian Basin (Eastern Overthrust Area)</v>
      </c>
      <c r="G2459" s="14">
        <f>_xlfn.IFNA(VLOOKUP($F2459,StorageTanks_ProductionOnly!$BQ$2:$CE$31,10,FALSE),StorageTanks_ProductionOnly!$BZ$32)</f>
        <v>3.6494488394335283E-3</v>
      </c>
      <c r="H2459" s="14">
        <f>_xlfn.IFNA(VLOOKUP($F2459,StorageTanks_ProductionOnly!$BQ$2:$CE$31,11,FALSE),StorageTanks_ProductionOnly!$CA$32)</f>
        <v>0.96692952450442948</v>
      </c>
      <c r="I2459" s="14">
        <f>_xlfn.IFNA(VLOOKUP($F2459,StorageTanks_ProductionOnly!$BQ$2:$CE$31,13,FALSE),StorageTanks_ProductionOnly!$CC$32)</f>
        <v>0</v>
      </c>
      <c r="J2459" s="14">
        <f>_xlfn.IFNA(VLOOKUP($F2459,StorageTanks_ProductionOnly!$BQ$2:$CE$31,14,FALSE),StorageTanks_ProductionOnly!$CD$32)</f>
        <v>0</v>
      </c>
    </row>
    <row r="2460" spans="1:10" x14ac:dyDescent="0.25">
      <c r="A2460" s="1" t="s">
        <v>8927</v>
      </c>
      <c r="B2460" s="1" t="s">
        <v>8887</v>
      </c>
      <c r="C2460" s="1" t="s">
        <v>6085</v>
      </c>
      <c r="D2460" s="1" t="s">
        <v>10284</v>
      </c>
      <c r="E2460" s="1" t="s">
        <v>10285</v>
      </c>
      <c r="F2460" s="13" t="str">
        <f t="shared" si="38"/>
        <v>160 - Appalachian Basin</v>
      </c>
      <c r="G2460" s="14">
        <f>_xlfn.IFNA(VLOOKUP($F2460,StorageTanks_ProductionOnly!$BQ$2:$CE$31,10,FALSE),StorageTanks_ProductionOnly!$BZ$32)</f>
        <v>0</v>
      </c>
      <c r="H2460" s="14">
        <f>_xlfn.IFNA(VLOOKUP($F2460,StorageTanks_ProductionOnly!$BQ$2:$CE$31,11,FALSE),StorageTanks_ProductionOnly!$CA$32)</f>
        <v>0.93326212150909493</v>
      </c>
      <c r="I2460" s="14">
        <f>_xlfn.IFNA(VLOOKUP($F2460,StorageTanks_ProductionOnly!$BQ$2:$CE$31,13,FALSE),StorageTanks_ProductionOnly!$CC$32)</f>
        <v>0</v>
      </c>
      <c r="J2460" s="14">
        <f>_xlfn.IFNA(VLOOKUP($F2460,StorageTanks_ProductionOnly!$BQ$2:$CE$31,14,FALSE),StorageTanks_ProductionOnly!$CD$32)</f>
        <v>0</v>
      </c>
    </row>
    <row r="2461" spans="1:10" x14ac:dyDescent="0.25">
      <c r="A2461" s="1" t="s">
        <v>8928</v>
      </c>
      <c r="B2461" s="1" t="s">
        <v>8887</v>
      </c>
      <c r="C2461" s="1" t="s">
        <v>8929</v>
      </c>
      <c r="D2461" s="1" t="s">
        <v>363</v>
      </c>
      <c r="E2461" s="1" t="s">
        <v>10353</v>
      </c>
      <c r="F2461" s="13" t="str">
        <f t="shared" si="38"/>
        <v>160A - Appalachian Basin (Eastern Overthrust Area)</v>
      </c>
      <c r="G2461" s="14">
        <f>_xlfn.IFNA(VLOOKUP($F2461,StorageTanks_ProductionOnly!$BQ$2:$CE$31,10,FALSE),StorageTanks_ProductionOnly!$BZ$32)</f>
        <v>3.6494488394335283E-3</v>
      </c>
      <c r="H2461" s="14">
        <f>_xlfn.IFNA(VLOOKUP($F2461,StorageTanks_ProductionOnly!$BQ$2:$CE$31,11,FALSE),StorageTanks_ProductionOnly!$CA$32)</f>
        <v>0.96692952450442948</v>
      </c>
      <c r="I2461" s="14">
        <f>_xlfn.IFNA(VLOOKUP($F2461,StorageTanks_ProductionOnly!$BQ$2:$CE$31,13,FALSE),StorageTanks_ProductionOnly!$CC$32)</f>
        <v>0</v>
      </c>
      <c r="J2461" s="14">
        <f>_xlfn.IFNA(VLOOKUP($F2461,StorageTanks_ProductionOnly!$BQ$2:$CE$31,14,FALSE),StorageTanks_ProductionOnly!$CD$32)</f>
        <v>0</v>
      </c>
    </row>
    <row r="2462" spans="1:10" x14ac:dyDescent="0.25">
      <c r="A2462" s="1" t="s">
        <v>8930</v>
      </c>
      <c r="B2462" s="1" t="s">
        <v>8887</v>
      </c>
      <c r="C2462" s="1" t="s">
        <v>5603</v>
      </c>
      <c r="D2462" s="1" t="s">
        <v>363</v>
      </c>
      <c r="E2462" s="1" t="s">
        <v>10353</v>
      </c>
      <c r="F2462" s="13" t="str">
        <f t="shared" si="38"/>
        <v>160A - Appalachian Basin (Eastern Overthrust Area)</v>
      </c>
      <c r="G2462" s="14">
        <f>_xlfn.IFNA(VLOOKUP($F2462,StorageTanks_ProductionOnly!$BQ$2:$CE$31,10,FALSE),StorageTanks_ProductionOnly!$BZ$32)</f>
        <v>3.6494488394335283E-3</v>
      </c>
      <c r="H2462" s="14">
        <f>_xlfn.IFNA(VLOOKUP($F2462,StorageTanks_ProductionOnly!$BQ$2:$CE$31,11,FALSE),StorageTanks_ProductionOnly!$CA$32)</f>
        <v>0.96692952450442948</v>
      </c>
      <c r="I2462" s="14">
        <f>_xlfn.IFNA(VLOOKUP($F2462,StorageTanks_ProductionOnly!$BQ$2:$CE$31,13,FALSE),StorageTanks_ProductionOnly!$CC$32)</f>
        <v>0</v>
      </c>
      <c r="J2462" s="14">
        <f>_xlfn.IFNA(VLOOKUP($F2462,StorageTanks_ProductionOnly!$BQ$2:$CE$31,14,FALSE),StorageTanks_ProductionOnly!$CD$32)</f>
        <v>0</v>
      </c>
    </row>
    <row r="2463" spans="1:10" x14ac:dyDescent="0.25">
      <c r="A2463" s="1" t="s">
        <v>8931</v>
      </c>
      <c r="B2463" s="1" t="s">
        <v>8887</v>
      </c>
      <c r="C2463" s="1" t="s">
        <v>5801</v>
      </c>
      <c r="D2463" s="1" t="s">
        <v>363</v>
      </c>
      <c r="E2463" s="1" t="s">
        <v>10353</v>
      </c>
      <c r="F2463" s="13" t="str">
        <f t="shared" si="38"/>
        <v>160A - Appalachian Basin (Eastern Overthrust Area)</v>
      </c>
      <c r="G2463" s="14">
        <f>_xlfn.IFNA(VLOOKUP($F2463,StorageTanks_ProductionOnly!$BQ$2:$CE$31,10,FALSE),StorageTanks_ProductionOnly!$BZ$32)</f>
        <v>3.6494488394335283E-3</v>
      </c>
      <c r="H2463" s="14">
        <f>_xlfn.IFNA(VLOOKUP($F2463,StorageTanks_ProductionOnly!$BQ$2:$CE$31,11,FALSE),StorageTanks_ProductionOnly!$CA$32)</f>
        <v>0.96692952450442948</v>
      </c>
      <c r="I2463" s="14">
        <f>_xlfn.IFNA(VLOOKUP($F2463,StorageTanks_ProductionOnly!$BQ$2:$CE$31,13,FALSE),StorageTanks_ProductionOnly!$CC$32)</f>
        <v>0</v>
      </c>
      <c r="J2463" s="14">
        <f>_xlfn.IFNA(VLOOKUP($F2463,StorageTanks_ProductionOnly!$BQ$2:$CE$31,14,FALSE),StorageTanks_ProductionOnly!$CD$32)</f>
        <v>0</v>
      </c>
    </row>
    <row r="2464" spans="1:10" x14ac:dyDescent="0.25">
      <c r="A2464" s="1" t="s">
        <v>8932</v>
      </c>
      <c r="B2464" s="1" t="s">
        <v>8887</v>
      </c>
      <c r="C2464" s="1" t="s">
        <v>8933</v>
      </c>
      <c r="D2464" s="1" t="s">
        <v>10191</v>
      </c>
      <c r="E2464" s="1" t="s">
        <v>10192</v>
      </c>
      <c r="F2464" s="13" t="str">
        <f t="shared" si="38"/>
        <v>250 - Upper Mississippi Embaymnt</v>
      </c>
      <c r="G2464" s="14">
        <f>_xlfn.IFNA(VLOOKUP($F2464,StorageTanks_ProductionOnly!$BQ$2:$CE$31,10,FALSE),StorageTanks_ProductionOnly!$BZ$32)</f>
        <v>5.1641542824907183E-2</v>
      </c>
      <c r="H2464" s="14">
        <f>_xlfn.IFNA(VLOOKUP($F2464,StorageTanks_ProductionOnly!$BQ$2:$CE$31,11,FALSE),StorageTanks_ProductionOnly!$CA$32)</f>
        <v>0.88022939803243827</v>
      </c>
      <c r="I2464" s="14">
        <f>_xlfn.IFNA(VLOOKUP($F2464,StorageTanks_ProductionOnly!$BQ$2:$CE$31,13,FALSE),StorageTanks_ProductionOnly!$CC$32)</f>
        <v>9.9239949282087778E-2</v>
      </c>
      <c r="J2464" s="14">
        <f>_xlfn.IFNA(VLOOKUP($F2464,StorageTanks_ProductionOnly!$BQ$2:$CE$31,14,FALSE),StorageTanks_ProductionOnly!$CD$32)</f>
        <v>0.78502133323338208</v>
      </c>
    </row>
    <row r="2465" spans="1:10" x14ac:dyDescent="0.25">
      <c r="A2465" s="1" t="s">
        <v>8934</v>
      </c>
      <c r="B2465" s="1" t="s">
        <v>8887</v>
      </c>
      <c r="C2465" s="1" t="s">
        <v>6089</v>
      </c>
      <c r="D2465" s="1" t="s">
        <v>10191</v>
      </c>
      <c r="E2465" s="1" t="s">
        <v>10192</v>
      </c>
      <c r="F2465" s="13" t="str">
        <f t="shared" si="38"/>
        <v>250 - Upper Mississippi Embaymnt</v>
      </c>
      <c r="G2465" s="14">
        <f>_xlfn.IFNA(VLOOKUP($F2465,StorageTanks_ProductionOnly!$BQ$2:$CE$31,10,FALSE),StorageTanks_ProductionOnly!$BZ$32)</f>
        <v>5.1641542824907183E-2</v>
      </c>
      <c r="H2465" s="14">
        <f>_xlfn.IFNA(VLOOKUP($F2465,StorageTanks_ProductionOnly!$BQ$2:$CE$31,11,FALSE),StorageTanks_ProductionOnly!$CA$32)</f>
        <v>0.88022939803243827</v>
      </c>
      <c r="I2465" s="14">
        <f>_xlfn.IFNA(VLOOKUP($F2465,StorageTanks_ProductionOnly!$BQ$2:$CE$31,13,FALSE),StorageTanks_ProductionOnly!$CC$32)</f>
        <v>9.9239949282087778E-2</v>
      </c>
      <c r="J2465" s="14">
        <f>_xlfn.IFNA(VLOOKUP($F2465,StorageTanks_ProductionOnly!$BQ$2:$CE$31,14,FALSE),StorageTanks_ProductionOnly!$CD$32)</f>
        <v>0.78502133323338208</v>
      </c>
    </row>
    <row r="2466" spans="1:10" x14ac:dyDescent="0.25">
      <c r="A2466" s="1" t="s">
        <v>8935</v>
      </c>
      <c r="B2466" s="1" t="s">
        <v>8887</v>
      </c>
      <c r="C2466" s="1" t="s">
        <v>8936</v>
      </c>
      <c r="D2466" s="1" t="s">
        <v>363</v>
      </c>
      <c r="E2466" s="1" t="s">
        <v>10353</v>
      </c>
      <c r="F2466" s="13" t="str">
        <f t="shared" si="38"/>
        <v>160A - Appalachian Basin (Eastern Overthrust Area)</v>
      </c>
      <c r="G2466" s="14">
        <f>_xlfn.IFNA(VLOOKUP($F2466,StorageTanks_ProductionOnly!$BQ$2:$CE$31,10,FALSE),StorageTanks_ProductionOnly!$BZ$32)</f>
        <v>3.6494488394335283E-3</v>
      </c>
      <c r="H2466" s="14">
        <f>_xlfn.IFNA(VLOOKUP($F2466,StorageTanks_ProductionOnly!$BQ$2:$CE$31,11,FALSE),StorageTanks_ProductionOnly!$CA$32)</f>
        <v>0.96692952450442948</v>
      </c>
      <c r="I2466" s="14">
        <f>_xlfn.IFNA(VLOOKUP($F2466,StorageTanks_ProductionOnly!$BQ$2:$CE$31,13,FALSE),StorageTanks_ProductionOnly!$CC$32)</f>
        <v>0</v>
      </c>
      <c r="J2466" s="14">
        <f>_xlfn.IFNA(VLOOKUP($F2466,StorageTanks_ProductionOnly!$BQ$2:$CE$31,14,FALSE),StorageTanks_ProductionOnly!$CD$32)</f>
        <v>0</v>
      </c>
    </row>
    <row r="2467" spans="1:10" x14ac:dyDescent="0.25">
      <c r="A2467" s="1" t="s">
        <v>8937</v>
      </c>
      <c r="B2467" s="1" t="s">
        <v>8887</v>
      </c>
      <c r="C2467" s="1" t="s">
        <v>8128</v>
      </c>
      <c r="D2467" s="1" t="s">
        <v>10191</v>
      </c>
      <c r="E2467" s="1" t="s">
        <v>10192</v>
      </c>
      <c r="F2467" s="13" t="str">
        <f t="shared" si="38"/>
        <v>250 - Upper Mississippi Embaymnt</v>
      </c>
      <c r="G2467" s="14">
        <f>_xlfn.IFNA(VLOOKUP($F2467,StorageTanks_ProductionOnly!$BQ$2:$CE$31,10,FALSE),StorageTanks_ProductionOnly!$BZ$32)</f>
        <v>5.1641542824907183E-2</v>
      </c>
      <c r="H2467" s="14">
        <f>_xlfn.IFNA(VLOOKUP($F2467,StorageTanks_ProductionOnly!$BQ$2:$CE$31,11,FALSE),StorageTanks_ProductionOnly!$CA$32)</f>
        <v>0.88022939803243827</v>
      </c>
      <c r="I2467" s="14">
        <f>_xlfn.IFNA(VLOOKUP($F2467,StorageTanks_ProductionOnly!$BQ$2:$CE$31,13,FALSE),StorageTanks_ProductionOnly!$CC$32)</f>
        <v>9.9239949282087778E-2</v>
      </c>
      <c r="J2467" s="14">
        <f>_xlfn.IFNA(VLOOKUP($F2467,StorageTanks_ProductionOnly!$BQ$2:$CE$31,14,FALSE),StorageTanks_ProductionOnly!$CD$32)</f>
        <v>0.78502133323338208</v>
      </c>
    </row>
    <row r="2468" spans="1:10" x14ac:dyDescent="0.25">
      <c r="A2468" s="1" t="s">
        <v>8938</v>
      </c>
      <c r="B2468" s="1" t="s">
        <v>8887</v>
      </c>
      <c r="C2468" s="1" t="s">
        <v>6091</v>
      </c>
      <c r="D2468" s="1" t="s">
        <v>10191</v>
      </c>
      <c r="E2468" s="1" t="s">
        <v>10192</v>
      </c>
      <c r="F2468" s="13" t="str">
        <f t="shared" si="38"/>
        <v>250 - Upper Mississippi Embaymnt</v>
      </c>
      <c r="G2468" s="14">
        <f>_xlfn.IFNA(VLOOKUP($F2468,StorageTanks_ProductionOnly!$BQ$2:$CE$31,10,FALSE),StorageTanks_ProductionOnly!$BZ$32)</f>
        <v>5.1641542824907183E-2</v>
      </c>
      <c r="H2468" s="14">
        <f>_xlfn.IFNA(VLOOKUP($F2468,StorageTanks_ProductionOnly!$BQ$2:$CE$31,11,FALSE),StorageTanks_ProductionOnly!$CA$32)</f>
        <v>0.88022939803243827</v>
      </c>
      <c r="I2468" s="14">
        <f>_xlfn.IFNA(VLOOKUP($F2468,StorageTanks_ProductionOnly!$BQ$2:$CE$31,13,FALSE),StorageTanks_ProductionOnly!$CC$32)</f>
        <v>9.9239949282087778E-2</v>
      </c>
      <c r="J2468" s="14">
        <f>_xlfn.IFNA(VLOOKUP($F2468,StorageTanks_ProductionOnly!$BQ$2:$CE$31,14,FALSE),StorageTanks_ProductionOnly!$CD$32)</f>
        <v>0.78502133323338208</v>
      </c>
    </row>
    <row r="2469" spans="1:10" x14ac:dyDescent="0.25">
      <c r="A2469" s="1" t="s">
        <v>8939</v>
      </c>
      <c r="B2469" s="1" t="s">
        <v>8887</v>
      </c>
      <c r="C2469" s="1" t="s">
        <v>5010</v>
      </c>
      <c r="D2469" s="1" t="s">
        <v>10191</v>
      </c>
      <c r="E2469" s="1" t="s">
        <v>10192</v>
      </c>
      <c r="F2469" s="13" t="str">
        <f t="shared" si="38"/>
        <v>250 - Upper Mississippi Embaymnt</v>
      </c>
      <c r="G2469" s="14">
        <f>_xlfn.IFNA(VLOOKUP($F2469,StorageTanks_ProductionOnly!$BQ$2:$CE$31,10,FALSE),StorageTanks_ProductionOnly!$BZ$32)</f>
        <v>5.1641542824907183E-2</v>
      </c>
      <c r="H2469" s="14">
        <f>_xlfn.IFNA(VLOOKUP($F2469,StorageTanks_ProductionOnly!$BQ$2:$CE$31,11,FALSE),StorageTanks_ProductionOnly!$CA$32)</f>
        <v>0.88022939803243827</v>
      </c>
      <c r="I2469" s="14">
        <f>_xlfn.IFNA(VLOOKUP($F2469,StorageTanks_ProductionOnly!$BQ$2:$CE$31,13,FALSE),StorageTanks_ProductionOnly!$CC$32)</f>
        <v>9.9239949282087778E-2</v>
      </c>
      <c r="J2469" s="14">
        <f>_xlfn.IFNA(VLOOKUP($F2469,StorageTanks_ProductionOnly!$BQ$2:$CE$31,14,FALSE),StorageTanks_ProductionOnly!$CD$32)</f>
        <v>0.78502133323338208</v>
      </c>
    </row>
    <row r="2470" spans="1:10" x14ac:dyDescent="0.25">
      <c r="A2470" s="1" t="s">
        <v>8940</v>
      </c>
      <c r="B2470" s="1" t="s">
        <v>8887</v>
      </c>
      <c r="C2470" s="1" t="s">
        <v>6726</v>
      </c>
      <c r="D2470" s="1" t="s">
        <v>10154</v>
      </c>
      <c r="E2470" s="1" t="s">
        <v>10155</v>
      </c>
      <c r="F2470" s="13" t="str">
        <f t="shared" si="38"/>
        <v>300 - Cincinnati Arch</v>
      </c>
      <c r="G2470" s="14">
        <f>_xlfn.IFNA(VLOOKUP($F2470,StorageTanks_ProductionOnly!$BQ$2:$CE$31,10,FALSE),StorageTanks_ProductionOnly!$BZ$32)</f>
        <v>5.1641542824907183E-2</v>
      </c>
      <c r="H2470" s="14">
        <f>_xlfn.IFNA(VLOOKUP($F2470,StorageTanks_ProductionOnly!$BQ$2:$CE$31,11,FALSE),StorageTanks_ProductionOnly!$CA$32)</f>
        <v>0.88022939803243827</v>
      </c>
      <c r="I2470" s="14">
        <f>_xlfn.IFNA(VLOOKUP($F2470,StorageTanks_ProductionOnly!$BQ$2:$CE$31,13,FALSE),StorageTanks_ProductionOnly!$CC$32)</f>
        <v>9.9239949282087778E-2</v>
      </c>
      <c r="J2470" s="14">
        <f>_xlfn.IFNA(VLOOKUP($F2470,StorageTanks_ProductionOnly!$BQ$2:$CE$31,14,FALSE),StorageTanks_ProductionOnly!$CD$32)</f>
        <v>0.78502133323338208</v>
      </c>
    </row>
    <row r="2471" spans="1:10" x14ac:dyDescent="0.25">
      <c r="A2471" s="1" t="s">
        <v>8941</v>
      </c>
      <c r="B2471" s="1" t="s">
        <v>8887</v>
      </c>
      <c r="C2471" s="1" t="s">
        <v>5012</v>
      </c>
      <c r="D2471" s="1" t="s">
        <v>10154</v>
      </c>
      <c r="E2471" s="1" t="s">
        <v>10155</v>
      </c>
      <c r="F2471" s="13" t="str">
        <f t="shared" si="38"/>
        <v>300 - Cincinnati Arch</v>
      </c>
      <c r="G2471" s="14">
        <f>_xlfn.IFNA(VLOOKUP($F2471,StorageTanks_ProductionOnly!$BQ$2:$CE$31,10,FALSE),StorageTanks_ProductionOnly!$BZ$32)</f>
        <v>5.1641542824907183E-2</v>
      </c>
      <c r="H2471" s="14">
        <f>_xlfn.IFNA(VLOOKUP($F2471,StorageTanks_ProductionOnly!$BQ$2:$CE$31,11,FALSE),StorageTanks_ProductionOnly!$CA$32)</f>
        <v>0.88022939803243827</v>
      </c>
      <c r="I2471" s="14">
        <f>_xlfn.IFNA(VLOOKUP($F2471,StorageTanks_ProductionOnly!$BQ$2:$CE$31,13,FALSE),StorageTanks_ProductionOnly!$CC$32)</f>
        <v>9.9239949282087778E-2</v>
      </c>
      <c r="J2471" s="14">
        <f>_xlfn.IFNA(VLOOKUP($F2471,StorageTanks_ProductionOnly!$BQ$2:$CE$31,14,FALSE),StorageTanks_ProductionOnly!$CD$32)</f>
        <v>0.78502133323338208</v>
      </c>
    </row>
    <row r="2472" spans="1:10" x14ac:dyDescent="0.25">
      <c r="A2472" s="1" t="s">
        <v>8942</v>
      </c>
      <c r="B2472" s="1" t="s">
        <v>8887</v>
      </c>
      <c r="C2472" s="1" t="s">
        <v>7361</v>
      </c>
      <c r="D2472" s="1" t="s">
        <v>10154</v>
      </c>
      <c r="E2472" s="1" t="s">
        <v>10155</v>
      </c>
      <c r="F2472" s="13" t="str">
        <f t="shared" si="38"/>
        <v>300 - Cincinnati Arch</v>
      </c>
      <c r="G2472" s="14">
        <f>_xlfn.IFNA(VLOOKUP($F2472,StorageTanks_ProductionOnly!$BQ$2:$CE$31,10,FALSE),StorageTanks_ProductionOnly!$BZ$32)</f>
        <v>5.1641542824907183E-2</v>
      </c>
      <c r="H2472" s="14">
        <f>_xlfn.IFNA(VLOOKUP($F2472,StorageTanks_ProductionOnly!$BQ$2:$CE$31,11,FALSE),StorageTanks_ProductionOnly!$CA$32)</f>
        <v>0.88022939803243827</v>
      </c>
      <c r="I2472" s="14">
        <f>_xlfn.IFNA(VLOOKUP($F2472,StorageTanks_ProductionOnly!$BQ$2:$CE$31,13,FALSE),StorageTanks_ProductionOnly!$CC$32)</f>
        <v>9.9239949282087778E-2</v>
      </c>
      <c r="J2472" s="14">
        <f>_xlfn.IFNA(VLOOKUP($F2472,StorageTanks_ProductionOnly!$BQ$2:$CE$31,14,FALSE),StorageTanks_ProductionOnly!$CD$32)</f>
        <v>0.78502133323338208</v>
      </c>
    </row>
    <row r="2473" spans="1:10" x14ac:dyDescent="0.25">
      <c r="A2473" s="1" t="s">
        <v>8943</v>
      </c>
      <c r="B2473" s="1" t="s">
        <v>8887</v>
      </c>
      <c r="C2473" s="1" t="s">
        <v>5014</v>
      </c>
      <c r="D2473" s="1" t="s">
        <v>10154</v>
      </c>
      <c r="E2473" s="1" t="s">
        <v>10155</v>
      </c>
      <c r="F2473" s="13" t="str">
        <f t="shared" si="38"/>
        <v>300 - Cincinnati Arch</v>
      </c>
      <c r="G2473" s="14">
        <f>_xlfn.IFNA(VLOOKUP($F2473,StorageTanks_ProductionOnly!$BQ$2:$CE$31,10,FALSE),StorageTanks_ProductionOnly!$BZ$32)</f>
        <v>5.1641542824907183E-2</v>
      </c>
      <c r="H2473" s="14">
        <f>_xlfn.IFNA(VLOOKUP($F2473,StorageTanks_ProductionOnly!$BQ$2:$CE$31,11,FALSE),StorageTanks_ProductionOnly!$CA$32)</f>
        <v>0.88022939803243827</v>
      </c>
      <c r="I2473" s="14">
        <f>_xlfn.IFNA(VLOOKUP($F2473,StorageTanks_ProductionOnly!$BQ$2:$CE$31,13,FALSE),StorageTanks_ProductionOnly!$CC$32)</f>
        <v>9.9239949282087778E-2</v>
      </c>
      <c r="J2473" s="14">
        <f>_xlfn.IFNA(VLOOKUP($F2473,StorageTanks_ProductionOnly!$BQ$2:$CE$31,14,FALSE),StorageTanks_ProductionOnly!$CD$32)</f>
        <v>0.78502133323338208</v>
      </c>
    </row>
    <row r="2474" spans="1:10" x14ac:dyDescent="0.25">
      <c r="A2474" s="1" t="s">
        <v>8944</v>
      </c>
      <c r="B2474" s="1" t="s">
        <v>8887</v>
      </c>
      <c r="C2474" s="1" t="s">
        <v>5016</v>
      </c>
      <c r="D2474" s="1" t="s">
        <v>363</v>
      </c>
      <c r="E2474" s="1" t="s">
        <v>10353</v>
      </c>
      <c r="F2474" s="13" t="str">
        <f t="shared" si="38"/>
        <v>160A - Appalachian Basin (Eastern Overthrust Area)</v>
      </c>
      <c r="G2474" s="14">
        <f>_xlfn.IFNA(VLOOKUP($F2474,StorageTanks_ProductionOnly!$BQ$2:$CE$31,10,FALSE),StorageTanks_ProductionOnly!$BZ$32)</f>
        <v>3.6494488394335283E-3</v>
      </c>
      <c r="H2474" s="14">
        <f>_xlfn.IFNA(VLOOKUP($F2474,StorageTanks_ProductionOnly!$BQ$2:$CE$31,11,FALSE),StorageTanks_ProductionOnly!$CA$32)</f>
        <v>0.96692952450442948</v>
      </c>
      <c r="I2474" s="14">
        <f>_xlfn.IFNA(VLOOKUP($F2474,StorageTanks_ProductionOnly!$BQ$2:$CE$31,13,FALSE),StorageTanks_ProductionOnly!$CC$32)</f>
        <v>0</v>
      </c>
      <c r="J2474" s="14">
        <f>_xlfn.IFNA(VLOOKUP($F2474,StorageTanks_ProductionOnly!$BQ$2:$CE$31,14,FALSE),StorageTanks_ProductionOnly!$CD$32)</f>
        <v>0</v>
      </c>
    </row>
    <row r="2475" spans="1:10" x14ac:dyDescent="0.25">
      <c r="A2475" s="1" t="s">
        <v>8945</v>
      </c>
      <c r="B2475" s="1" t="s">
        <v>8887</v>
      </c>
      <c r="C2475" s="1" t="s">
        <v>5231</v>
      </c>
      <c r="D2475" s="1" t="s">
        <v>10150</v>
      </c>
      <c r="E2475" s="1" t="s">
        <v>10151</v>
      </c>
      <c r="F2475" s="13" t="str">
        <f t="shared" si="38"/>
        <v>150 - Piedmont-Blue Ridge Prov</v>
      </c>
      <c r="G2475" s="14">
        <f>_xlfn.IFNA(VLOOKUP($F2475,StorageTanks_ProductionOnly!$BQ$2:$CE$31,10,FALSE),StorageTanks_ProductionOnly!$BZ$32)</f>
        <v>5.1641542824907183E-2</v>
      </c>
      <c r="H2475" s="14">
        <f>_xlfn.IFNA(VLOOKUP($F2475,StorageTanks_ProductionOnly!$BQ$2:$CE$31,11,FALSE),StorageTanks_ProductionOnly!$CA$32)</f>
        <v>0.88022939803243827</v>
      </c>
      <c r="I2475" s="14">
        <f>_xlfn.IFNA(VLOOKUP($F2475,StorageTanks_ProductionOnly!$BQ$2:$CE$31,13,FALSE),StorageTanks_ProductionOnly!$CC$32)</f>
        <v>9.9239949282087778E-2</v>
      </c>
      <c r="J2475" s="14">
        <f>_xlfn.IFNA(VLOOKUP($F2475,StorageTanks_ProductionOnly!$BQ$2:$CE$31,14,FALSE),StorageTanks_ProductionOnly!$CD$32)</f>
        <v>0.78502133323338208</v>
      </c>
    </row>
    <row r="2476" spans="1:10" x14ac:dyDescent="0.25">
      <c r="A2476" s="1" t="s">
        <v>8946</v>
      </c>
      <c r="B2476" s="1" t="s">
        <v>8887</v>
      </c>
      <c r="C2476" s="1" t="s">
        <v>6110</v>
      </c>
      <c r="D2476" s="1" t="s">
        <v>363</v>
      </c>
      <c r="E2476" s="1" t="s">
        <v>10353</v>
      </c>
      <c r="F2476" s="13" t="str">
        <f t="shared" si="38"/>
        <v>160A - Appalachian Basin (Eastern Overthrust Area)</v>
      </c>
      <c r="G2476" s="14">
        <f>_xlfn.IFNA(VLOOKUP($F2476,StorageTanks_ProductionOnly!$BQ$2:$CE$31,10,FALSE),StorageTanks_ProductionOnly!$BZ$32)</f>
        <v>3.6494488394335283E-3</v>
      </c>
      <c r="H2476" s="14">
        <f>_xlfn.IFNA(VLOOKUP($F2476,StorageTanks_ProductionOnly!$BQ$2:$CE$31,11,FALSE),StorageTanks_ProductionOnly!$CA$32)</f>
        <v>0.96692952450442948</v>
      </c>
      <c r="I2476" s="14">
        <f>_xlfn.IFNA(VLOOKUP($F2476,StorageTanks_ProductionOnly!$BQ$2:$CE$31,13,FALSE),StorageTanks_ProductionOnly!$CC$32)</f>
        <v>0</v>
      </c>
      <c r="J2476" s="14">
        <f>_xlfn.IFNA(VLOOKUP($F2476,StorageTanks_ProductionOnly!$BQ$2:$CE$31,14,FALSE),StorageTanks_ProductionOnly!$CD$32)</f>
        <v>0</v>
      </c>
    </row>
    <row r="2477" spans="1:10" x14ac:dyDescent="0.25">
      <c r="A2477" s="1" t="s">
        <v>8947</v>
      </c>
      <c r="B2477" s="1" t="s">
        <v>8887</v>
      </c>
      <c r="C2477" s="1" t="s">
        <v>5334</v>
      </c>
      <c r="D2477" s="1" t="s">
        <v>10191</v>
      </c>
      <c r="E2477" s="1" t="s">
        <v>10192</v>
      </c>
      <c r="F2477" s="13" t="str">
        <f t="shared" si="38"/>
        <v>250 - Upper Mississippi Embaymnt</v>
      </c>
      <c r="G2477" s="14">
        <f>_xlfn.IFNA(VLOOKUP($F2477,StorageTanks_ProductionOnly!$BQ$2:$CE$31,10,FALSE),StorageTanks_ProductionOnly!$BZ$32)</f>
        <v>5.1641542824907183E-2</v>
      </c>
      <c r="H2477" s="14">
        <f>_xlfn.IFNA(VLOOKUP($F2477,StorageTanks_ProductionOnly!$BQ$2:$CE$31,11,FALSE),StorageTanks_ProductionOnly!$CA$32)</f>
        <v>0.88022939803243827</v>
      </c>
      <c r="I2477" s="14">
        <f>_xlfn.IFNA(VLOOKUP($F2477,StorageTanks_ProductionOnly!$BQ$2:$CE$31,13,FALSE),StorageTanks_ProductionOnly!$CC$32)</f>
        <v>9.9239949282087778E-2</v>
      </c>
      <c r="J2477" s="14">
        <f>_xlfn.IFNA(VLOOKUP($F2477,StorageTanks_ProductionOnly!$BQ$2:$CE$31,14,FALSE),StorageTanks_ProductionOnly!$CD$32)</f>
        <v>0.78502133323338208</v>
      </c>
    </row>
    <row r="2478" spans="1:10" x14ac:dyDescent="0.25">
      <c r="A2478" s="1" t="s">
        <v>8948</v>
      </c>
      <c r="B2478" s="1" t="s">
        <v>8887</v>
      </c>
      <c r="C2478" s="1" t="s">
        <v>5020</v>
      </c>
      <c r="D2478" s="1" t="s">
        <v>10191</v>
      </c>
      <c r="E2478" s="1" t="s">
        <v>10192</v>
      </c>
      <c r="F2478" s="13" t="str">
        <f t="shared" si="38"/>
        <v>250 - Upper Mississippi Embaymnt</v>
      </c>
      <c r="G2478" s="14">
        <f>_xlfn.IFNA(VLOOKUP($F2478,StorageTanks_ProductionOnly!$BQ$2:$CE$31,10,FALSE),StorageTanks_ProductionOnly!$BZ$32)</f>
        <v>5.1641542824907183E-2</v>
      </c>
      <c r="H2478" s="14">
        <f>_xlfn.IFNA(VLOOKUP($F2478,StorageTanks_ProductionOnly!$BQ$2:$CE$31,11,FALSE),StorageTanks_ProductionOnly!$CA$32)</f>
        <v>0.88022939803243827</v>
      </c>
      <c r="I2478" s="14">
        <f>_xlfn.IFNA(VLOOKUP($F2478,StorageTanks_ProductionOnly!$BQ$2:$CE$31,13,FALSE),StorageTanks_ProductionOnly!$CC$32)</f>
        <v>9.9239949282087778E-2</v>
      </c>
      <c r="J2478" s="14">
        <f>_xlfn.IFNA(VLOOKUP($F2478,StorageTanks_ProductionOnly!$BQ$2:$CE$31,14,FALSE),StorageTanks_ProductionOnly!$CD$32)</f>
        <v>0.78502133323338208</v>
      </c>
    </row>
    <row r="2479" spans="1:10" x14ac:dyDescent="0.25">
      <c r="A2479" s="1" t="s">
        <v>8949</v>
      </c>
      <c r="B2479" s="1" t="s">
        <v>8887</v>
      </c>
      <c r="C2479" s="1" t="s">
        <v>5022</v>
      </c>
      <c r="D2479" s="1" t="s">
        <v>10154</v>
      </c>
      <c r="E2479" s="1" t="s">
        <v>10155</v>
      </c>
      <c r="F2479" s="13" t="str">
        <f t="shared" si="38"/>
        <v>300 - Cincinnati Arch</v>
      </c>
      <c r="G2479" s="14">
        <f>_xlfn.IFNA(VLOOKUP($F2479,StorageTanks_ProductionOnly!$BQ$2:$CE$31,10,FALSE),StorageTanks_ProductionOnly!$BZ$32)</f>
        <v>5.1641542824907183E-2</v>
      </c>
      <c r="H2479" s="14">
        <f>_xlfn.IFNA(VLOOKUP($F2479,StorageTanks_ProductionOnly!$BQ$2:$CE$31,11,FALSE),StorageTanks_ProductionOnly!$CA$32)</f>
        <v>0.88022939803243827</v>
      </c>
      <c r="I2479" s="14">
        <f>_xlfn.IFNA(VLOOKUP($F2479,StorageTanks_ProductionOnly!$BQ$2:$CE$31,13,FALSE),StorageTanks_ProductionOnly!$CC$32)</f>
        <v>9.9239949282087778E-2</v>
      </c>
      <c r="J2479" s="14">
        <f>_xlfn.IFNA(VLOOKUP($F2479,StorageTanks_ProductionOnly!$BQ$2:$CE$31,14,FALSE),StorageTanks_ProductionOnly!$CD$32)</f>
        <v>0.78502133323338208</v>
      </c>
    </row>
    <row r="2480" spans="1:10" x14ac:dyDescent="0.25">
      <c r="A2480" s="1" t="s">
        <v>8950</v>
      </c>
      <c r="B2480" s="1" t="s">
        <v>8887</v>
      </c>
      <c r="C2480" s="1" t="s">
        <v>6012</v>
      </c>
      <c r="D2480" s="1" t="s">
        <v>10154</v>
      </c>
      <c r="E2480" s="1" t="s">
        <v>10155</v>
      </c>
      <c r="F2480" s="13" t="str">
        <f t="shared" si="38"/>
        <v>300 - Cincinnati Arch</v>
      </c>
      <c r="G2480" s="14">
        <f>_xlfn.IFNA(VLOOKUP($F2480,StorageTanks_ProductionOnly!$BQ$2:$CE$31,10,FALSE),StorageTanks_ProductionOnly!$BZ$32)</f>
        <v>5.1641542824907183E-2</v>
      </c>
      <c r="H2480" s="14">
        <f>_xlfn.IFNA(VLOOKUP($F2480,StorageTanks_ProductionOnly!$BQ$2:$CE$31,11,FALSE),StorageTanks_ProductionOnly!$CA$32)</f>
        <v>0.88022939803243827</v>
      </c>
      <c r="I2480" s="14">
        <f>_xlfn.IFNA(VLOOKUP($F2480,StorageTanks_ProductionOnly!$BQ$2:$CE$31,13,FALSE),StorageTanks_ProductionOnly!$CC$32)</f>
        <v>9.9239949282087778E-2</v>
      </c>
      <c r="J2480" s="14">
        <f>_xlfn.IFNA(VLOOKUP($F2480,StorageTanks_ProductionOnly!$BQ$2:$CE$31,14,FALSE),StorageTanks_ProductionOnly!$CD$32)</f>
        <v>0.78502133323338208</v>
      </c>
    </row>
    <row r="2481" spans="1:10" x14ac:dyDescent="0.25">
      <c r="A2481" s="1" t="s">
        <v>8951</v>
      </c>
      <c r="B2481" s="1" t="s">
        <v>8887</v>
      </c>
      <c r="C2481" s="1" t="s">
        <v>5237</v>
      </c>
      <c r="D2481" s="1" t="s">
        <v>10154</v>
      </c>
      <c r="E2481" s="1" t="s">
        <v>10155</v>
      </c>
      <c r="F2481" s="13" t="str">
        <f t="shared" si="38"/>
        <v>300 - Cincinnati Arch</v>
      </c>
      <c r="G2481" s="14">
        <f>_xlfn.IFNA(VLOOKUP($F2481,StorageTanks_ProductionOnly!$BQ$2:$CE$31,10,FALSE),StorageTanks_ProductionOnly!$BZ$32)</f>
        <v>5.1641542824907183E-2</v>
      </c>
      <c r="H2481" s="14">
        <f>_xlfn.IFNA(VLOOKUP($F2481,StorageTanks_ProductionOnly!$BQ$2:$CE$31,11,FALSE),StorageTanks_ProductionOnly!$CA$32)</f>
        <v>0.88022939803243827</v>
      </c>
      <c r="I2481" s="14">
        <f>_xlfn.IFNA(VLOOKUP($F2481,StorageTanks_ProductionOnly!$BQ$2:$CE$31,13,FALSE),StorageTanks_ProductionOnly!$CC$32)</f>
        <v>9.9239949282087778E-2</v>
      </c>
      <c r="J2481" s="14">
        <f>_xlfn.IFNA(VLOOKUP($F2481,StorageTanks_ProductionOnly!$BQ$2:$CE$31,14,FALSE),StorageTanks_ProductionOnly!$CD$32)</f>
        <v>0.78502133323338208</v>
      </c>
    </row>
    <row r="2482" spans="1:10" x14ac:dyDescent="0.25">
      <c r="A2482" s="1" t="s">
        <v>8952</v>
      </c>
      <c r="B2482" s="1" t="s">
        <v>8887</v>
      </c>
      <c r="C2482" s="1" t="s">
        <v>8953</v>
      </c>
      <c r="D2482" s="1" t="s">
        <v>363</v>
      </c>
      <c r="E2482" s="1" t="s">
        <v>10353</v>
      </c>
      <c r="F2482" s="13" t="str">
        <f t="shared" si="38"/>
        <v>160A - Appalachian Basin (Eastern Overthrust Area)</v>
      </c>
      <c r="G2482" s="14">
        <f>_xlfn.IFNA(VLOOKUP($F2482,StorageTanks_ProductionOnly!$BQ$2:$CE$31,10,FALSE),StorageTanks_ProductionOnly!$BZ$32)</f>
        <v>3.6494488394335283E-3</v>
      </c>
      <c r="H2482" s="14">
        <f>_xlfn.IFNA(VLOOKUP($F2482,StorageTanks_ProductionOnly!$BQ$2:$CE$31,11,FALSE),StorageTanks_ProductionOnly!$CA$32)</f>
        <v>0.96692952450442948</v>
      </c>
      <c r="I2482" s="14">
        <f>_xlfn.IFNA(VLOOKUP($F2482,StorageTanks_ProductionOnly!$BQ$2:$CE$31,13,FALSE),StorageTanks_ProductionOnly!$CC$32)</f>
        <v>0</v>
      </c>
      <c r="J2482" s="14">
        <f>_xlfn.IFNA(VLOOKUP($F2482,StorageTanks_ProductionOnly!$BQ$2:$CE$31,14,FALSE),StorageTanks_ProductionOnly!$CD$32)</f>
        <v>0</v>
      </c>
    </row>
    <row r="2483" spans="1:10" x14ac:dyDescent="0.25">
      <c r="A2483" s="1" t="s">
        <v>8954</v>
      </c>
      <c r="B2483" s="1" t="s">
        <v>8887</v>
      </c>
      <c r="C2483" s="1" t="s">
        <v>8955</v>
      </c>
      <c r="D2483" s="1" t="s">
        <v>363</v>
      </c>
      <c r="E2483" s="1" t="s">
        <v>10353</v>
      </c>
      <c r="F2483" s="13" t="str">
        <f t="shared" si="38"/>
        <v>160A - Appalachian Basin (Eastern Overthrust Area)</v>
      </c>
      <c r="G2483" s="14">
        <f>_xlfn.IFNA(VLOOKUP($F2483,StorageTanks_ProductionOnly!$BQ$2:$CE$31,10,FALSE),StorageTanks_ProductionOnly!$BZ$32)</f>
        <v>3.6494488394335283E-3</v>
      </c>
      <c r="H2483" s="14">
        <f>_xlfn.IFNA(VLOOKUP($F2483,StorageTanks_ProductionOnly!$BQ$2:$CE$31,11,FALSE),StorageTanks_ProductionOnly!$CA$32)</f>
        <v>0.96692952450442948</v>
      </c>
      <c r="I2483" s="14">
        <f>_xlfn.IFNA(VLOOKUP($F2483,StorageTanks_ProductionOnly!$BQ$2:$CE$31,13,FALSE),StorageTanks_ProductionOnly!$CC$32)</f>
        <v>0</v>
      </c>
      <c r="J2483" s="14">
        <f>_xlfn.IFNA(VLOOKUP($F2483,StorageTanks_ProductionOnly!$BQ$2:$CE$31,14,FALSE),StorageTanks_ProductionOnly!$CD$32)</f>
        <v>0</v>
      </c>
    </row>
    <row r="2484" spans="1:10" x14ac:dyDescent="0.25">
      <c r="A2484" s="1" t="s">
        <v>8956</v>
      </c>
      <c r="B2484" s="1" t="s">
        <v>8887</v>
      </c>
      <c r="C2484" s="1" t="s">
        <v>8957</v>
      </c>
      <c r="D2484" s="1" t="s">
        <v>10191</v>
      </c>
      <c r="E2484" s="1" t="s">
        <v>10192</v>
      </c>
      <c r="F2484" s="13" t="str">
        <f t="shared" si="38"/>
        <v>250 - Upper Mississippi Embaymnt</v>
      </c>
      <c r="G2484" s="14">
        <f>_xlfn.IFNA(VLOOKUP($F2484,StorageTanks_ProductionOnly!$BQ$2:$CE$31,10,FALSE),StorageTanks_ProductionOnly!$BZ$32)</f>
        <v>5.1641542824907183E-2</v>
      </c>
      <c r="H2484" s="14">
        <f>_xlfn.IFNA(VLOOKUP($F2484,StorageTanks_ProductionOnly!$BQ$2:$CE$31,11,FALSE),StorageTanks_ProductionOnly!$CA$32)</f>
        <v>0.88022939803243827</v>
      </c>
      <c r="I2484" s="14">
        <f>_xlfn.IFNA(VLOOKUP($F2484,StorageTanks_ProductionOnly!$BQ$2:$CE$31,13,FALSE),StorageTanks_ProductionOnly!$CC$32)</f>
        <v>9.9239949282087778E-2</v>
      </c>
      <c r="J2484" s="14">
        <f>_xlfn.IFNA(VLOOKUP($F2484,StorageTanks_ProductionOnly!$BQ$2:$CE$31,14,FALSE),StorageTanks_ProductionOnly!$CD$32)</f>
        <v>0.78502133323338208</v>
      </c>
    </row>
    <row r="2485" spans="1:10" x14ac:dyDescent="0.25">
      <c r="A2485" s="1" t="s">
        <v>8958</v>
      </c>
      <c r="B2485" s="1" t="s">
        <v>8887</v>
      </c>
      <c r="C2485" s="1" t="s">
        <v>5030</v>
      </c>
      <c r="D2485" s="1" t="s">
        <v>10154</v>
      </c>
      <c r="E2485" s="1" t="s">
        <v>10155</v>
      </c>
      <c r="F2485" s="13" t="str">
        <f t="shared" si="38"/>
        <v>300 - Cincinnati Arch</v>
      </c>
      <c r="G2485" s="14">
        <f>_xlfn.IFNA(VLOOKUP($F2485,StorageTanks_ProductionOnly!$BQ$2:$CE$31,10,FALSE),StorageTanks_ProductionOnly!$BZ$32)</f>
        <v>5.1641542824907183E-2</v>
      </c>
      <c r="H2485" s="14">
        <f>_xlfn.IFNA(VLOOKUP($F2485,StorageTanks_ProductionOnly!$BQ$2:$CE$31,11,FALSE),StorageTanks_ProductionOnly!$CA$32)</f>
        <v>0.88022939803243827</v>
      </c>
      <c r="I2485" s="14">
        <f>_xlfn.IFNA(VLOOKUP($F2485,StorageTanks_ProductionOnly!$BQ$2:$CE$31,13,FALSE),StorageTanks_ProductionOnly!$CC$32)</f>
        <v>9.9239949282087778E-2</v>
      </c>
      <c r="J2485" s="14">
        <f>_xlfn.IFNA(VLOOKUP($F2485,StorageTanks_ProductionOnly!$BQ$2:$CE$31,14,FALSE),StorageTanks_ProductionOnly!$CD$32)</f>
        <v>0.78502133323338208</v>
      </c>
    </row>
    <row r="2486" spans="1:10" x14ac:dyDescent="0.25">
      <c r="A2486" s="1" t="s">
        <v>8959</v>
      </c>
      <c r="B2486" s="1" t="s">
        <v>8887</v>
      </c>
      <c r="C2486" s="1" t="s">
        <v>5032</v>
      </c>
      <c r="D2486" s="1" t="s">
        <v>10191</v>
      </c>
      <c r="E2486" s="1" t="s">
        <v>10192</v>
      </c>
      <c r="F2486" s="13" t="str">
        <f t="shared" si="38"/>
        <v>250 - Upper Mississippi Embaymnt</v>
      </c>
      <c r="G2486" s="14">
        <f>_xlfn.IFNA(VLOOKUP($F2486,StorageTanks_ProductionOnly!$BQ$2:$CE$31,10,FALSE),StorageTanks_ProductionOnly!$BZ$32)</f>
        <v>5.1641542824907183E-2</v>
      </c>
      <c r="H2486" s="14">
        <f>_xlfn.IFNA(VLOOKUP($F2486,StorageTanks_ProductionOnly!$BQ$2:$CE$31,11,FALSE),StorageTanks_ProductionOnly!$CA$32)</f>
        <v>0.88022939803243827</v>
      </c>
      <c r="I2486" s="14">
        <f>_xlfn.IFNA(VLOOKUP($F2486,StorageTanks_ProductionOnly!$BQ$2:$CE$31,13,FALSE),StorageTanks_ProductionOnly!$CC$32)</f>
        <v>9.9239949282087778E-2</v>
      </c>
      <c r="J2486" s="14">
        <f>_xlfn.IFNA(VLOOKUP($F2486,StorageTanks_ProductionOnly!$BQ$2:$CE$31,14,FALSE),StorageTanks_ProductionOnly!$CD$32)</f>
        <v>0.78502133323338208</v>
      </c>
    </row>
    <row r="2487" spans="1:10" x14ac:dyDescent="0.25">
      <c r="A2487" s="1" t="s">
        <v>8960</v>
      </c>
      <c r="B2487" s="1" t="s">
        <v>8887</v>
      </c>
      <c r="C2487" s="1" t="s">
        <v>5036</v>
      </c>
      <c r="D2487" s="1" t="s">
        <v>10284</v>
      </c>
      <c r="E2487" s="1" t="s">
        <v>10285</v>
      </c>
      <c r="F2487" s="13" t="str">
        <f t="shared" si="38"/>
        <v>160 - Appalachian Basin</v>
      </c>
      <c r="G2487" s="14">
        <f>_xlfn.IFNA(VLOOKUP($F2487,StorageTanks_ProductionOnly!$BQ$2:$CE$31,10,FALSE),StorageTanks_ProductionOnly!$BZ$32)</f>
        <v>0</v>
      </c>
      <c r="H2487" s="14">
        <f>_xlfn.IFNA(VLOOKUP($F2487,StorageTanks_ProductionOnly!$BQ$2:$CE$31,11,FALSE),StorageTanks_ProductionOnly!$CA$32)</f>
        <v>0.93326212150909493</v>
      </c>
      <c r="I2487" s="14">
        <f>_xlfn.IFNA(VLOOKUP($F2487,StorageTanks_ProductionOnly!$BQ$2:$CE$31,13,FALSE),StorageTanks_ProductionOnly!$CC$32)</f>
        <v>0</v>
      </c>
      <c r="J2487" s="14">
        <f>_xlfn.IFNA(VLOOKUP($F2487,StorageTanks_ProductionOnly!$BQ$2:$CE$31,14,FALSE),StorageTanks_ProductionOnly!$CD$32)</f>
        <v>0</v>
      </c>
    </row>
    <row r="2488" spans="1:10" x14ac:dyDescent="0.25">
      <c r="A2488" s="1" t="s">
        <v>8961</v>
      </c>
      <c r="B2488" s="1" t="s">
        <v>8887</v>
      </c>
      <c r="C2488" s="1" t="s">
        <v>5038</v>
      </c>
      <c r="D2488" s="1" t="s">
        <v>10154</v>
      </c>
      <c r="E2488" s="1" t="s">
        <v>10155</v>
      </c>
      <c r="F2488" s="13" t="str">
        <f t="shared" si="38"/>
        <v>300 - Cincinnati Arch</v>
      </c>
      <c r="G2488" s="14">
        <f>_xlfn.IFNA(VLOOKUP($F2488,StorageTanks_ProductionOnly!$BQ$2:$CE$31,10,FALSE),StorageTanks_ProductionOnly!$BZ$32)</f>
        <v>5.1641542824907183E-2</v>
      </c>
      <c r="H2488" s="14">
        <f>_xlfn.IFNA(VLOOKUP($F2488,StorageTanks_ProductionOnly!$BQ$2:$CE$31,11,FALSE),StorageTanks_ProductionOnly!$CA$32)</f>
        <v>0.88022939803243827</v>
      </c>
      <c r="I2488" s="14">
        <f>_xlfn.IFNA(VLOOKUP($F2488,StorageTanks_ProductionOnly!$BQ$2:$CE$31,13,FALSE),StorageTanks_ProductionOnly!$CC$32)</f>
        <v>9.9239949282087778E-2</v>
      </c>
      <c r="J2488" s="14">
        <f>_xlfn.IFNA(VLOOKUP($F2488,StorageTanks_ProductionOnly!$BQ$2:$CE$31,14,FALSE),StorageTanks_ProductionOnly!$CD$32)</f>
        <v>0.78502133323338208</v>
      </c>
    </row>
    <row r="2489" spans="1:10" x14ac:dyDescent="0.25">
      <c r="A2489" s="1" t="s">
        <v>8962</v>
      </c>
      <c r="B2489" s="1" t="s">
        <v>8887</v>
      </c>
      <c r="C2489" s="1" t="s">
        <v>8963</v>
      </c>
      <c r="D2489" s="1" t="s">
        <v>10154</v>
      </c>
      <c r="E2489" s="1" t="s">
        <v>10155</v>
      </c>
      <c r="F2489" s="13" t="str">
        <f t="shared" si="38"/>
        <v>300 - Cincinnati Arch</v>
      </c>
      <c r="G2489" s="14">
        <f>_xlfn.IFNA(VLOOKUP($F2489,StorageTanks_ProductionOnly!$BQ$2:$CE$31,10,FALSE),StorageTanks_ProductionOnly!$BZ$32)</f>
        <v>5.1641542824907183E-2</v>
      </c>
      <c r="H2489" s="14">
        <f>_xlfn.IFNA(VLOOKUP($F2489,StorageTanks_ProductionOnly!$BQ$2:$CE$31,11,FALSE),StorageTanks_ProductionOnly!$CA$32)</f>
        <v>0.88022939803243827</v>
      </c>
      <c r="I2489" s="14">
        <f>_xlfn.IFNA(VLOOKUP($F2489,StorageTanks_ProductionOnly!$BQ$2:$CE$31,13,FALSE),StorageTanks_ProductionOnly!$CC$32)</f>
        <v>9.9239949282087778E-2</v>
      </c>
      <c r="J2489" s="14">
        <f>_xlfn.IFNA(VLOOKUP($F2489,StorageTanks_ProductionOnly!$BQ$2:$CE$31,14,FALSE),StorageTanks_ProductionOnly!$CD$32)</f>
        <v>0.78502133323338208</v>
      </c>
    </row>
    <row r="2490" spans="1:10" x14ac:dyDescent="0.25">
      <c r="A2490" s="1" t="s">
        <v>8964</v>
      </c>
      <c r="B2490" s="1" t="s">
        <v>8887</v>
      </c>
      <c r="C2490" s="1" t="s">
        <v>8377</v>
      </c>
      <c r="D2490" s="1" t="s">
        <v>363</v>
      </c>
      <c r="E2490" s="1" t="s">
        <v>10353</v>
      </c>
      <c r="F2490" s="13" t="str">
        <f t="shared" si="38"/>
        <v>160A - Appalachian Basin (Eastern Overthrust Area)</v>
      </c>
      <c r="G2490" s="14">
        <f>_xlfn.IFNA(VLOOKUP($F2490,StorageTanks_ProductionOnly!$BQ$2:$CE$31,10,FALSE),StorageTanks_ProductionOnly!$BZ$32)</f>
        <v>3.6494488394335283E-3</v>
      </c>
      <c r="H2490" s="14">
        <f>_xlfn.IFNA(VLOOKUP($F2490,StorageTanks_ProductionOnly!$BQ$2:$CE$31,11,FALSE),StorageTanks_ProductionOnly!$CA$32)</f>
        <v>0.96692952450442948</v>
      </c>
      <c r="I2490" s="14">
        <f>_xlfn.IFNA(VLOOKUP($F2490,StorageTanks_ProductionOnly!$BQ$2:$CE$31,13,FALSE),StorageTanks_ProductionOnly!$CC$32)</f>
        <v>0</v>
      </c>
      <c r="J2490" s="14">
        <f>_xlfn.IFNA(VLOOKUP($F2490,StorageTanks_ProductionOnly!$BQ$2:$CE$31,14,FALSE),StorageTanks_ProductionOnly!$CD$32)</f>
        <v>0</v>
      </c>
    </row>
    <row r="2491" spans="1:10" x14ac:dyDescent="0.25">
      <c r="A2491" s="1" t="s">
        <v>8965</v>
      </c>
      <c r="B2491" s="1" t="s">
        <v>8887</v>
      </c>
      <c r="C2491" s="1" t="s">
        <v>5042</v>
      </c>
      <c r="D2491" s="1" t="s">
        <v>363</v>
      </c>
      <c r="E2491" s="1" t="s">
        <v>10353</v>
      </c>
      <c r="F2491" s="13" t="str">
        <f t="shared" si="38"/>
        <v>160A - Appalachian Basin (Eastern Overthrust Area)</v>
      </c>
      <c r="G2491" s="14">
        <f>_xlfn.IFNA(VLOOKUP($F2491,StorageTanks_ProductionOnly!$BQ$2:$CE$31,10,FALSE),StorageTanks_ProductionOnly!$BZ$32)</f>
        <v>3.6494488394335283E-3</v>
      </c>
      <c r="H2491" s="14">
        <f>_xlfn.IFNA(VLOOKUP($F2491,StorageTanks_ProductionOnly!$BQ$2:$CE$31,11,FALSE),StorageTanks_ProductionOnly!$CA$32)</f>
        <v>0.96692952450442948</v>
      </c>
      <c r="I2491" s="14">
        <f>_xlfn.IFNA(VLOOKUP($F2491,StorageTanks_ProductionOnly!$BQ$2:$CE$31,13,FALSE),StorageTanks_ProductionOnly!$CC$32)</f>
        <v>0</v>
      </c>
      <c r="J2491" s="14">
        <f>_xlfn.IFNA(VLOOKUP($F2491,StorageTanks_ProductionOnly!$BQ$2:$CE$31,14,FALSE),StorageTanks_ProductionOnly!$CD$32)</f>
        <v>0</v>
      </c>
    </row>
    <row r="2492" spans="1:10" x14ac:dyDescent="0.25">
      <c r="A2492" s="1" t="s">
        <v>8966</v>
      </c>
      <c r="B2492" s="1" t="s">
        <v>8887</v>
      </c>
      <c r="C2492" s="1" t="s">
        <v>5044</v>
      </c>
      <c r="D2492" s="1" t="s">
        <v>10154</v>
      </c>
      <c r="E2492" s="1" t="s">
        <v>10155</v>
      </c>
      <c r="F2492" s="13" t="str">
        <f t="shared" si="38"/>
        <v>300 - Cincinnati Arch</v>
      </c>
      <c r="G2492" s="14">
        <f>_xlfn.IFNA(VLOOKUP($F2492,StorageTanks_ProductionOnly!$BQ$2:$CE$31,10,FALSE),StorageTanks_ProductionOnly!$BZ$32)</f>
        <v>5.1641542824907183E-2</v>
      </c>
      <c r="H2492" s="14">
        <f>_xlfn.IFNA(VLOOKUP($F2492,StorageTanks_ProductionOnly!$BQ$2:$CE$31,11,FALSE),StorageTanks_ProductionOnly!$CA$32)</f>
        <v>0.88022939803243827</v>
      </c>
      <c r="I2492" s="14">
        <f>_xlfn.IFNA(VLOOKUP($F2492,StorageTanks_ProductionOnly!$BQ$2:$CE$31,13,FALSE),StorageTanks_ProductionOnly!$CC$32)</f>
        <v>9.9239949282087778E-2</v>
      </c>
      <c r="J2492" s="14">
        <f>_xlfn.IFNA(VLOOKUP($F2492,StorageTanks_ProductionOnly!$BQ$2:$CE$31,14,FALSE),StorageTanks_ProductionOnly!$CD$32)</f>
        <v>0.78502133323338208</v>
      </c>
    </row>
    <row r="2493" spans="1:10" x14ac:dyDescent="0.25">
      <c r="A2493" s="1" t="s">
        <v>8967</v>
      </c>
      <c r="B2493" s="1" t="s">
        <v>8887</v>
      </c>
      <c r="C2493" s="1" t="s">
        <v>8156</v>
      </c>
      <c r="D2493" s="1" t="s">
        <v>10154</v>
      </c>
      <c r="E2493" s="1" t="s">
        <v>10155</v>
      </c>
      <c r="F2493" s="13" t="str">
        <f t="shared" si="38"/>
        <v>300 - Cincinnati Arch</v>
      </c>
      <c r="G2493" s="14">
        <f>_xlfn.IFNA(VLOOKUP($F2493,StorageTanks_ProductionOnly!$BQ$2:$CE$31,10,FALSE),StorageTanks_ProductionOnly!$BZ$32)</f>
        <v>5.1641542824907183E-2</v>
      </c>
      <c r="H2493" s="14">
        <f>_xlfn.IFNA(VLOOKUP($F2493,StorageTanks_ProductionOnly!$BQ$2:$CE$31,11,FALSE),StorageTanks_ProductionOnly!$CA$32)</f>
        <v>0.88022939803243827</v>
      </c>
      <c r="I2493" s="14">
        <f>_xlfn.IFNA(VLOOKUP($F2493,StorageTanks_ProductionOnly!$BQ$2:$CE$31,13,FALSE),StorageTanks_ProductionOnly!$CC$32)</f>
        <v>9.9239949282087778E-2</v>
      </c>
      <c r="J2493" s="14">
        <f>_xlfn.IFNA(VLOOKUP($F2493,StorageTanks_ProductionOnly!$BQ$2:$CE$31,14,FALSE),StorageTanks_ProductionOnly!$CD$32)</f>
        <v>0.78502133323338208</v>
      </c>
    </row>
    <row r="2494" spans="1:10" x14ac:dyDescent="0.25">
      <c r="A2494" s="1" t="s">
        <v>8968</v>
      </c>
      <c r="B2494" s="1" t="s">
        <v>8887</v>
      </c>
      <c r="C2494" s="1" t="s">
        <v>5046</v>
      </c>
      <c r="D2494" s="1" t="s">
        <v>10284</v>
      </c>
      <c r="E2494" s="1" t="s">
        <v>10285</v>
      </c>
      <c r="F2494" s="13" t="str">
        <f t="shared" si="38"/>
        <v>160 - Appalachian Basin</v>
      </c>
      <c r="G2494" s="14">
        <f>_xlfn.IFNA(VLOOKUP($F2494,StorageTanks_ProductionOnly!$BQ$2:$CE$31,10,FALSE),StorageTanks_ProductionOnly!$BZ$32)</f>
        <v>0</v>
      </c>
      <c r="H2494" s="14">
        <f>_xlfn.IFNA(VLOOKUP($F2494,StorageTanks_ProductionOnly!$BQ$2:$CE$31,11,FALSE),StorageTanks_ProductionOnly!$CA$32)</f>
        <v>0.93326212150909493</v>
      </c>
      <c r="I2494" s="14">
        <f>_xlfn.IFNA(VLOOKUP($F2494,StorageTanks_ProductionOnly!$BQ$2:$CE$31,13,FALSE),StorageTanks_ProductionOnly!$CC$32)</f>
        <v>0</v>
      </c>
      <c r="J2494" s="14">
        <f>_xlfn.IFNA(VLOOKUP($F2494,StorageTanks_ProductionOnly!$BQ$2:$CE$31,14,FALSE),StorageTanks_ProductionOnly!$CD$32)</f>
        <v>0</v>
      </c>
    </row>
    <row r="2495" spans="1:10" x14ac:dyDescent="0.25">
      <c r="A2495" s="1" t="s">
        <v>8969</v>
      </c>
      <c r="B2495" s="1" t="s">
        <v>8887</v>
      </c>
      <c r="C2495" s="1" t="s">
        <v>8970</v>
      </c>
      <c r="D2495" s="1" t="s">
        <v>10191</v>
      </c>
      <c r="E2495" s="1" t="s">
        <v>10192</v>
      </c>
      <c r="F2495" s="13" t="str">
        <f t="shared" si="38"/>
        <v>250 - Upper Mississippi Embaymnt</v>
      </c>
      <c r="G2495" s="14">
        <f>_xlfn.IFNA(VLOOKUP($F2495,StorageTanks_ProductionOnly!$BQ$2:$CE$31,10,FALSE),StorageTanks_ProductionOnly!$BZ$32)</f>
        <v>5.1641542824907183E-2</v>
      </c>
      <c r="H2495" s="14">
        <f>_xlfn.IFNA(VLOOKUP($F2495,StorageTanks_ProductionOnly!$BQ$2:$CE$31,11,FALSE),StorageTanks_ProductionOnly!$CA$32)</f>
        <v>0.88022939803243827</v>
      </c>
      <c r="I2495" s="14">
        <f>_xlfn.IFNA(VLOOKUP($F2495,StorageTanks_ProductionOnly!$BQ$2:$CE$31,13,FALSE),StorageTanks_ProductionOnly!$CC$32)</f>
        <v>9.9239949282087778E-2</v>
      </c>
      <c r="J2495" s="14">
        <f>_xlfn.IFNA(VLOOKUP($F2495,StorageTanks_ProductionOnly!$BQ$2:$CE$31,14,FALSE),StorageTanks_ProductionOnly!$CD$32)</f>
        <v>0.78502133323338208</v>
      </c>
    </row>
    <row r="2496" spans="1:10" x14ac:dyDescent="0.25">
      <c r="A2496" s="1" t="s">
        <v>8971</v>
      </c>
      <c r="B2496" s="1" t="s">
        <v>8887</v>
      </c>
      <c r="C2496" s="1" t="s">
        <v>8972</v>
      </c>
      <c r="D2496" s="1" t="s">
        <v>10154</v>
      </c>
      <c r="E2496" s="1" t="s">
        <v>10155</v>
      </c>
      <c r="F2496" s="13" t="str">
        <f t="shared" si="38"/>
        <v>300 - Cincinnati Arch</v>
      </c>
      <c r="G2496" s="14">
        <f>_xlfn.IFNA(VLOOKUP($F2496,StorageTanks_ProductionOnly!$BQ$2:$CE$31,10,FALSE),StorageTanks_ProductionOnly!$BZ$32)</f>
        <v>5.1641542824907183E-2</v>
      </c>
      <c r="H2496" s="14">
        <f>_xlfn.IFNA(VLOOKUP($F2496,StorageTanks_ProductionOnly!$BQ$2:$CE$31,11,FALSE),StorageTanks_ProductionOnly!$CA$32)</f>
        <v>0.88022939803243827</v>
      </c>
      <c r="I2496" s="14">
        <f>_xlfn.IFNA(VLOOKUP($F2496,StorageTanks_ProductionOnly!$BQ$2:$CE$31,13,FALSE),StorageTanks_ProductionOnly!$CC$32)</f>
        <v>9.9239949282087778E-2</v>
      </c>
      <c r="J2496" s="14">
        <f>_xlfn.IFNA(VLOOKUP($F2496,StorageTanks_ProductionOnly!$BQ$2:$CE$31,14,FALSE),StorageTanks_ProductionOnly!$CD$32)</f>
        <v>0.78502133323338208</v>
      </c>
    </row>
    <row r="2497" spans="1:10" x14ac:dyDescent="0.25">
      <c r="A2497" s="1" t="s">
        <v>8973</v>
      </c>
      <c r="B2497" s="1" t="s">
        <v>8887</v>
      </c>
      <c r="C2497" s="1" t="s">
        <v>5048</v>
      </c>
      <c r="D2497" s="1" t="s">
        <v>10154</v>
      </c>
      <c r="E2497" s="1" t="s">
        <v>10155</v>
      </c>
      <c r="F2497" s="13" t="str">
        <f t="shared" si="38"/>
        <v>300 - Cincinnati Arch</v>
      </c>
      <c r="G2497" s="14">
        <f>_xlfn.IFNA(VLOOKUP($F2497,StorageTanks_ProductionOnly!$BQ$2:$CE$31,10,FALSE),StorageTanks_ProductionOnly!$BZ$32)</f>
        <v>5.1641542824907183E-2</v>
      </c>
      <c r="H2497" s="14">
        <f>_xlfn.IFNA(VLOOKUP($F2497,StorageTanks_ProductionOnly!$BQ$2:$CE$31,11,FALSE),StorageTanks_ProductionOnly!$CA$32)</f>
        <v>0.88022939803243827</v>
      </c>
      <c r="I2497" s="14">
        <f>_xlfn.IFNA(VLOOKUP($F2497,StorageTanks_ProductionOnly!$BQ$2:$CE$31,13,FALSE),StorageTanks_ProductionOnly!$CC$32)</f>
        <v>9.9239949282087778E-2</v>
      </c>
      <c r="J2497" s="14">
        <f>_xlfn.IFNA(VLOOKUP($F2497,StorageTanks_ProductionOnly!$BQ$2:$CE$31,14,FALSE),StorageTanks_ProductionOnly!$CD$32)</f>
        <v>0.78502133323338208</v>
      </c>
    </row>
    <row r="2498" spans="1:10" x14ac:dyDescent="0.25">
      <c r="A2498" s="1" t="s">
        <v>8974</v>
      </c>
      <c r="B2498" s="1" t="s">
        <v>8887</v>
      </c>
      <c r="C2498" s="1" t="s">
        <v>8975</v>
      </c>
      <c r="D2498" s="1" t="s">
        <v>10154</v>
      </c>
      <c r="E2498" s="1" t="s">
        <v>10155</v>
      </c>
      <c r="F2498" s="13" t="str">
        <f t="shared" ref="F2498:F2561" si="39">_xlfn.CONCAT(E2498," ","-"," ",D2498)</f>
        <v>300 - Cincinnati Arch</v>
      </c>
      <c r="G2498" s="14">
        <f>_xlfn.IFNA(VLOOKUP($F2498,StorageTanks_ProductionOnly!$BQ$2:$CE$31,10,FALSE),StorageTanks_ProductionOnly!$BZ$32)</f>
        <v>5.1641542824907183E-2</v>
      </c>
      <c r="H2498" s="14">
        <f>_xlfn.IFNA(VLOOKUP($F2498,StorageTanks_ProductionOnly!$BQ$2:$CE$31,11,FALSE),StorageTanks_ProductionOnly!$CA$32)</f>
        <v>0.88022939803243827</v>
      </c>
      <c r="I2498" s="14">
        <f>_xlfn.IFNA(VLOOKUP($F2498,StorageTanks_ProductionOnly!$BQ$2:$CE$31,13,FALSE),StorageTanks_ProductionOnly!$CC$32)</f>
        <v>9.9239949282087778E-2</v>
      </c>
      <c r="J2498" s="14">
        <f>_xlfn.IFNA(VLOOKUP($F2498,StorageTanks_ProductionOnly!$BQ$2:$CE$31,14,FALSE),StorageTanks_ProductionOnly!$CD$32)</f>
        <v>0.78502133323338208</v>
      </c>
    </row>
    <row r="2499" spans="1:10" x14ac:dyDescent="0.25">
      <c r="A2499" s="1" t="s">
        <v>8976</v>
      </c>
      <c r="B2499" s="1" t="s">
        <v>8887</v>
      </c>
      <c r="C2499" s="1" t="s">
        <v>5265</v>
      </c>
      <c r="D2499" s="1" t="s">
        <v>363</v>
      </c>
      <c r="E2499" s="1" t="s">
        <v>10353</v>
      </c>
      <c r="F2499" s="13" t="str">
        <f t="shared" si="39"/>
        <v>160A - Appalachian Basin (Eastern Overthrust Area)</v>
      </c>
      <c r="G2499" s="14">
        <f>_xlfn.IFNA(VLOOKUP($F2499,StorageTanks_ProductionOnly!$BQ$2:$CE$31,10,FALSE),StorageTanks_ProductionOnly!$BZ$32)</f>
        <v>3.6494488394335283E-3</v>
      </c>
      <c r="H2499" s="14">
        <f>_xlfn.IFNA(VLOOKUP($F2499,StorageTanks_ProductionOnly!$BQ$2:$CE$31,11,FALSE),StorageTanks_ProductionOnly!$CA$32)</f>
        <v>0.96692952450442948</v>
      </c>
      <c r="I2499" s="14">
        <f>_xlfn.IFNA(VLOOKUP($F2499,StorageTanks_ProductionOnly!$BQ$2:$CE$31,13,FALSE),StorageTanks_ProductionOnly!$CC$32)</f>
        <v>0</v>
      </c>
      <c r="J2499" s="14">
        <f>_xlfn.IFNA(VLOOKUP($F2499,StorageTanks_ProductionOnly!$BQ$2:$CE$31,14,FALSE),StorageTanks_ProductionOnly!$CD$32)</f>
        <v>0</v>
      </c>
    </row>
    <row r="2500" spans="1:10" x14ac:dyDescent="0.25">
      <c r="A2500" s="1" t="s">
        <v>8977</v>
      </c>
      <c r="B2500" s="1" t="s">
        <v>8887</v>
      </c>
      <c r="C2500" s="1" t="s">
        <v>5655</v>
      </c>
      <c r="D2500" s="1" t="s">
        <v>10154</v>
      </c>
      <c r="E2500" s="1" t="s">
        <v>10155</v>
      </c>
      <c r="F2500" s="13" t="str">
        <f t="shared" si="39"/>
        <v>300 - Cincinnati Arch</v>
      </c>
      <c r="G2500" s="14">
        <f>_xlfn.IFNA(VLOOKUP($F2500,StorageTanks_ProductionOnly!$BQ$2:$CE$31,10,FALSE),StorageTanks_ProductionOnly!$BZ$32)</f>
        <v>5.1641542824907183E-2</v>
      </c>
      <c r="H2500" s="14">
        <f>_xlfn.IFNA(VLOOKUP($F2500,StorageTanks_ProductionOnly!$BQ$2:$CE$31,11,FALSE),StorageTanks_ProductionOnly!$CA$32)</f>
        <v>0.88022939803243827</v>
      </c>
      <c r="I2500" s="14">
        <f>_xlfn.IFNA(VLOOKUP($F2500,StorageTanks_ProductionOnly!$BQ$2:$CE$31,13,FALSE),StorageTanks_ProductionOnly!$CC$32)</f>
        <v>9.9239949282087778E-2</v>
      </c>
      <c r="J2500" s="14">
        <f>_xlfn.IFNA(VLOOKUP($F2500,StorageTanks_ProductionOnly!$BQ$2:$CE$31,14,FALSE),StorageTanks_ProductionOnly!$CD$32)</f>
        <v>0.78502133323338208</v>
      </c>
    </row>
    <row r="2501" spans="1:10" x14ac:dyDescent="0.25">
      <c r="A2501" s="1" t="s">
        <v>8978</v>
      </c>
      <c r="B2501" s="1" t="s">
        <v>8887</v>
      </c>
      <c r="C2501" s="1" t="s">
        <v>8979</v>
      </c>
      <c r="D2501" s="1" t="s">
        <v>363</v>
      </c>
      <c r="E2501" s="1" t="s">
        <v>10353</v>
      </c>
      <c r="F2501" s="13" t="str">
        <f t="shared" si="39"/>
        <v>160A - Appalachian Basin (Eastern Overthrust Area)</v>
      </c>
      <c r="G2501" s="14">
        <f>_xlfn.IFNA(VLOOKUP($F2501,StorageTanks_ProductionOnly!$BQ$2:$CE$31,10,FALSE),StorageTanks_ProductionOnly!$BZ$32)</f>
        <v>3.6494488394335283E-3</v>
      </c>
      <c r="H2501" s="14">
        <f>_xlfn.IFNA(VLOOKUP($F2501,StorageTanks_ProductionOnly!$BQ$2:$CE$31,11,FALSE),StorageTanks_ProductionOnly!$CA$32)</f>
        <v>0.96692952450442948</v>
      </c>
      <c r="I2501" s="14">
        <f>_xlfn.IFNA(VLOOKUP($F2501,StorageTanks_ProductionOnly!$BQ$2:$CE$31,13,FALSE),StorageTanks_ProductionOnly!$CC$32)</f>
        <v>0</v>
      </c>
      <c r="J2501" s="14">
        <f>_xlfn.IFNA(VLOOKUP($F2501,StorageTanks_ProductionOnly!$BQ$2:$CE$31,14,FALSE),StorageTanks_ProductionOnly!$CD$32)</f>
        <v>0</v>
      </c>
    </row>
    <row r="2502" spans="1:10" x14ac:dyDescent="0.25">
      <c r="A2502" s="1" t="s">
        <v>8980</v>
      </c>
      <c r="B2502" s="1" t="s">
        <v>8887</v>
      </c>
      <c r="C2502" s="1" t="s">
        <v>8981</v>
      </c>
      <c r="D2502" s="1" t="s">
        <v>363</v>
      </c>
      <c r="E2502" s="1" t="s">
        <v>10353</v>
      </c>
      <c r="F2502" s="13" t="str">
        <f t="shared" si="39"/>
        <v>160A - Appalachian Basin (Eastern Overthrust Area)</v>
      </c>
      <c r="G2502" s="14">
        <f>_xlfn.IFNA(VLOOKUP($F2502,StorageTanks_ProductionOnly!$BQ$2:$CE$31,10,FALSE),StorageTanks_ProductionOnly!$BZ$32)</f>
        <v>3.6494488394335283E-3</v>
      </c>
      <c r="H2502" s="14">
        <f>_xlfn.IFNA(VLOOKUP($F2502,StorageTanks_ProductionOnly!$BQ$2:$CE$31,11,FALSE),StorageTanks_ProductionOnly!$CA$32)</f>
        <v>0.96692952450442948</v>
      </c>
      <c r="I2502" s="14">
        <f>_xlfn.IFNA(VLOOKUP($F2502,StorageTanks_ProductionOnly!$BQ$2:$CE$31,13,FALSE),StorageTanks_ProductionOnly!$CC$32)</f>
        <v>0</v>
      </c>
      <c r="J2502" s="14">
        <f>_xlfn.IFNA(VLOOKUP($F2502,StorageTanks_ProductionOnly!$BQ$2:$CE$31,14,FALSE),StorageTanks_ProductionOnly!$CD$32)</f>
        <v>0</v>
      </c>
    </row>
    <row r="2503" spans="1:10" x14ac:dyDescent="0.25">
      <c r="A2503" s="1" t="s">
        <v>8982</v>
      </c>
      <c r="B2503" s="1" t="s">
        <v>8887</v>
      </c>
      <c r="C2503" s="1" t="s">
        <v>6795</v>
      </c>
      <c r="D2503" s="1" t="s">
        <v>10154</v>
      </c>
      <c r="E2503" s="1" t="s">
        <v>10155</v>
      </c>
      <c r="F2503" s="13" t="str">
        <f t="shared" si="39"/>
        <v>300 - Cincinnati Arch</v>
      </c>
      <c r="G2503" s="14">
        <f>_xlfn.IFNA(VLOOKUP($F2503,StorageTanks_ProductionOnly!$BQ$2:$CE$31,10,FALSE),StorageTanks_ProductionOnly!$BZ$32)</f>
        <v>5.1641542824907183E-2</v>
      </c>
      <c r="H2503" s="14">
        <f>_xlfn.IFNA(VLOOKUP($F2503,StorageTanks_ProductionOnly!$BQ$2:$CE$31,11,FALSE),StorageTanks_ProductionOnly!$CA$32)</f>
        <v>0.88022939803243827</v>
      </c>
      <c r="I2503" s="14">
        <f>_xlfn.IFNA(VLOOKUP($F2503,StorageTanks_ProductionOnly!$BQ$2:$CE$31,13,FALSE),StorageTanks_ProductionOnly!$CC$32)</f>
        <v>9.9239949282087778E-2</v>
      </c>
      <c r="J2503" s="14">
        <f>_xlfn.IFNA(VLOOKUP($F2503,StorageTanks_ProductionOnly!$BQ$2:$CE$31,14,FALSE),StorageTanks_ProductionOnly!$CD$32)</f>
        <v>0.78502133323338208</v>
      </c>
    </row>
    <row r="2504" spans="1:10" x14ac:dyDescent="0.25">
      <c r="A2504" s="1" t="s">
        <v>8983</v>
      </c>
      <c r="B2504" s="1" t="s">
        <v>8887</v>
      </c>
      <c r="C2504" s="1" t="s">
        <v>8186</v>
      </c>
      <c r="D2504" s="1" t="s">
        <v>10154</v>
      </c>
      <c r="E2504" s="1" t="s">
        <v>10155</v>
      </c>
      <c r="F2504" s="13" t="str">
        <f t="shared" si="39"/>
        <v>300 - Cincinnati Arch</v>
      </c>
      <c r="G2504" s="14">
        <f>_xlfn.IFNA(VLOOKUP($F2504,StorageTanks_ProductionOnly!$BQ$2:$CE$31,10,FALSE),StorageTanks_ProductionOnly!$BZ$32)</f>
        <v>5.1641542824907183E-2</v>
      </c>
      <c r="H2504" s="14">
        <f>_xlfn.IFNA(VLOOKUP($F2504,StorageTanks_ProductionOnly!$BQ$2:$CE$31,11,FALSE),StorageTanks_ProductionOnly!$CA$32)</f>
        <v>0.88022939803243827</v>
      </c>
      <c r="I2504" s="14">
        <f>_xlfn.IFNA(VLOOKUP($F2504,StorageTanks_ProductionOnly!$BQ$2:$CE$31,13,FALSE),StorageTanks_ProductionOnly!$CC$32)</f>
        <v>9.9239949282087778E-2</v>
      </c>
      <c r="J2504" s="14">
        <f>_xlfn.IFNA(VLOOKUP($F2504,StorageTanks_ProductionOnly!$BQ$2:$CE$31,14,FALSE),StorageTanks_ProductionOnly!$CD$32)</f>
        <v>0.78502133323338208</v>
      </c>
    </row>
    <row r="2505" spans="1:10" x14ac:dyDescent="0.25">
      <c r="A2505" s="1" t="s">
        <v>8984</v>
      </c>
      <c r="B2505" s="1" t="s">
        <v>8887</v>
      </c>
      <c r="C2505" s="1" t="s">
        <v>5278</v>
      </c>
      <c r="D2505" s="1" t="s">
        <v>10284</v>
      </c>
      <c r="E2505" s="1" t="s">
        <v>10285</v>
      </c>
      <c r="F2505" s="13" t="str">
        <f t="shared" si="39"/>
        <v>160 - Appalachian Basin</v>
      </c>
      <c r="G2505" s="14">
        <f>_xlfn.IFNA(VLOOKUP($F2505,StorageTanks_ProductionOnly!$BQ$2:$CE$31,10,FALSE),StorageTanks_ProductionOnly!$BZ$32)</f>
        <v>0</v>
      </c>
      <c r="H2505" s="14">
        <f>_xlfn.IFNA(VLOOKUP($F2505,StorageTanks_ProductionOnly!$BQ$2:$CE$31,11,FALSE),StorageTanks_ProductionOnly!$CA$32)</f>
        <v>0.93326212150909493</v>
      </c>
      <c r="I2505" s="14">
        <f>_xlfn.IFNA(VLOOKUP($F2505,StorageTanks_ProductionOnly!$BQ$2:$CE$31,13,FALSE),StorageTanks_ProductionOnly!$CC$32)</f>
        <v>0</v>
      </c>
      <c r="J2505" s="14">
        <f>_xlfn.IFNA(VLOOKUP($F2505,StorageTanks_ProductionOnly!$BQ$2:$CE$31,14,FALSE),StorageTanks_ProductionOnly!$CD$32)</f>
        <v>0</v>
      </c>
    </row>
    <row r="2506" spans="1:10" x14ac:dyDescent="0.25">
      <c r="A2506" s="1" t="s">
        <v>8985</v>
      </c>
      <c r="B2506" s="1" t="s">
        <v>8887</v>
      </c>
      <c r="C2506" s="1" t="s">
        <v>8986</v>
      </c>
      <c r="D2506" s="1" t="s">
        <v>10284</v>
      </c>
      <c r="E2506" s="1" t="s">
        <v>10285</v>
      </c>
      <c r="F2506" s="13" t="str">
        <f t="shared" si="39"/>
        <v>160 - Appalachian Basin</v>
      </c>
      <c r="G2506" s="14">
        <f>_xlfn.IFNA(VLOOKUP($F2506,StorageTanks_ProductionOnly!$BQ$2:$CE$31,10,FALSE),StorageTanks_ProductionOnly!$BZ$32)</f>
        <v>0</v>
      </c>
      <c r="H2506" s="14">
        <f>_xlfn.IFNA(VLOOKUP($F2506,StorageTanks_ProductionOnly!$BQ$2:$CE$31,11,FALSE),StorageTanks_ProductionOnly!$CA$32)</f>
        <v>0.93326212150909493</v>
      </c>
      <c r="I2506" s="14">
        <f>_xlfn.IFNA(VLOOKUP($F2506,StorageTanks_ProductionOnly!$BQ$2:$CE$31,13,FALSE),StorageTanks_ProductionOnly!$CC$32)</f>
        <v>0</v>
      </c>
      <c r="J2506" s="14">
        <f>_xlfn.IFNA(VLOOKUP($F2506,StorageTanks_ProductionOnly!$BQ$2:$CE$31,14,FALSE),StorageTanks_ProductionOnly!$CD$32)</f>
        <v>0</v>
      </c>
    </row>
    <row r="2507" spans="1:10" x14ac:dyDescent="0.25">
      <c r="A2507" s="1" t="s">
        <v>8987</v>
      </c>
      <c r="B2507" s="1" t="s">
        <v>8887</v>
      </c>
      <c r="C2507" s="1" t="s">
        <v>5284</v>
      </c>
      <c r="D2507" s="1" t="s">
        <v>363</v>
      </c>
      <c r="E2507" s="1" t="s">
        <v>10353</v>
      </c>
      <c r="F2507" s="13" t="str">
        <f t="shared" si="39"/>
        <v>160A - Appalachian Basin (Eastern Overthrust Area)</v>
      </c>
      <c r="G2507" s="14">
        <f>_xlfn.IFNA(VLOOKUP($F2507,StorageTanks_ProductionOnly!$BQ$2:$CE$31,10,FALSE),StorageTanks_ProductionOnly!$BZ$32)</f>
        <v>3.6494488394335283E-3</v>
      </c>
      <c r="H2507" s="14">
        <f>_xlfn.IFNA(VLOOKUP($F2507,StorageTanks_ProductionOnly!$BQ$2:$CE$31,11,FALSE),StorageTanks_ProductionOnly!$CA$32)</f>
        <v>0.96692952450442948</v>
      </c>
      <c r="I2507" s="14">
        <f>_xlfn.IFNA(VLOOKUP($F2507,StorageTanks_ProductionOnly!$BQ$2:$CE$31,13,FALSE),StorageTanks_ProductionOnly!$CC$32)</f>
        <v>0</v>
      </c>
      <c r="J2507" s="14">
        <f>_xlfn.IFNA(VLOOKUP($F2507,StorageTanks_ProductionOnly!$BQ$2:$CE$31,14,FALSE),StorageTanks_ProductionOnly!$CD$32)</f>
        <v>0</v>
      </c>
    </row>
    <row r="2508" spans="1:10" x14ac:dyDescent="0.25">
      <c r="A2508" s="1" t="s">
        <v>8988</v>
      </c>
      <c r="B2508" s="1" t="s">
        <v>8887</v>
      </c>
      <c r="C2508" s="1" t="s">
        <v>5060</v>
      </c>
      <c r="D2508" s="1" t="s">
        <v>10191</v>
      </c>
      <c r="E2508" s="1" t="s">
        <v>10192</v>
      </c>
      <c r="F2508" s="13" t="str">
        <f t="shared" si="39"/>
        <v>250 - Upper Mississippi Embaymnt</v>
      </c>
      <c r="G2508" s="14">
        <f>_xlfn.IFNA(VLOOKUP($F2508,StorageTanks_ProductionOnly!$BQ$2:$CE$31,10,FALSE),StorageTanks_ProductionOnly!$BZ$32)</f>
        <v>5.1641542824907183E-2</v>
      </c>
      <c r="H2508" s="14">
        <f>_xlfn.IFNA(VLOOKUP($F2508,StorageTanks_ProductionOnly!$BQ$2:$CE$31,11,FALSE),StorageTanks_ProductionOnly!$CA$32)</f>
        <v>0.88022939803243827</v>
      </c>
      <c r="I2508" s="14">
        <f>_xlfn.IFNA(VLOOKUP($F2508,StorageTanks_ProductionOnly!$BQ$2:$CE$31,13,FALSE),StorageTanks_ProductionOnly!$CC$32)</f>
        <v>9.9239949282087778E-2</v>
      </c>
      <c r="J2508" s="14">
        <f>_xlfn.IFNA(VLOOKUP($F2508,StorageTanks_ProductionOnly!$BQ$2:$CE$31,14,FALSE),StorageTanks_ProductionOnly!$CD$32)</f>
        <v>0.78502133323338208</v>
      </c>
    </row>
    <row r="2509" spans="1:10" x14ac:dyDescent="0.25">
      <c r="A2509" s="1" t="s">
        <v>8989</v>
      </c>
      <c r="B2509" s="1" t="s">
        <v>8887</v>
      </c>
      <c r="C2509" s="1" t="s">
        <v>6621</v>
      </c>
      <c r="D2509" s="1" t="s">
        <v>10154</v>
      </c>
      <c r="E2509" s="1" t="s">
        <v>10155</v>
      </c>
      <c r="F2509" s="13" t="str">
        <f t="shared" si="39"/>
        <v>300 - Cincinnati Arch</v>
      </c>
      <c r="G2509" s="14">
        <f>_xlfn.IFNA(VLOOKUP($F2509,StorageTanks_ProductionOnly!$BQ$2:$CE$31,10,FALSE),StorageTanks_ProductionOnly!$BZ$32)</f>
        <v>5.1641542824907183E-2</v>
      </c>
      <c r="H2509" s="14">
        <f>_xlfn.IFNA(VLOOKUP($F2509,StorageTanks_ProductionOnly!$BQ$2:$CE$31,11,FALSE),StorageTanks_ProductionOnly!$CA$32)</f>
        <v>0.88022939803243827</v>
      </c>
      <c r="I2509" s="14">
        <f>_xlfn.IFNA(VLOOKUP($F2509,StorageTanks_ProductionOnly!$BQ$2:$CE$31,13,FALSE),StorageTanks_ProductionOnly!$CC$32)</f>
        <v>9.9239949282087778E-2</v>
      </c>
      <c r="J2509" s="14">
        <f>_xlfn.IFNA(VLOOKUP($F2509,StorageTanks_ProductionOnly!$BQ$2:$CE$31,14,FALSE),StorageTanks_ProductionOnly!$CD$32)</f>
        <v>0.78502133323338208</v>
      </c>
    </row>
    <row r="2510" spans="1:10" x14ac:dyDescent="0.25">
      <c r="A2510" s="1" t="s">
        <v>8990</v>
      </c>
      <c r="B2510" s="1" t="s">
        <v>8887</v>
      </c>
      <c r="C2510" s="1" t="s">
        <v>5892</v>
      </c>
      <c r="D2510" s="1" t="s">
        <v>10154</v>
      </c>
      <c r="E2510" s="1" t="s">
        <v>10155</v>
      </c>
      <c r="F2510" s="13" t="str">
        <f t="shared" si="39"/>
        <v>300 - Cincinnati Arch</v>
      </c>
      <c r="G2510" s="14">
        <f>_xlfn.IFNA(VLOOKUP($F2510,StorageTanks_ProductionOnly!$BQ$2:$CE$31,10,FALSE),StorageTanks_ProductionOnly!$BZ$32)</f>
        <v>5.1641542824907183E-2</v>
      </c>
      <c r="H2510" s="14">
        <f>_xlfn.IFNA(VLOOKUP($F2510,StorageTanks_ProductionOnly!$BQ$2:$CE$31,11,FALSE),StorageTanks_ProductionOnly!$CA$32)</f>
        <v>0.88022939803243827</v>
      </c>
      <c r="I2510" s="14">
        <f>_xlfn.IFNA(VLOOKUP($F2510,StorageTanks_ProductionOnly!$BQ$2:$CE$31,13,FALSE),StorageTanks_ProductionOnly!$CC$32)</f>
        <v>9.9239949282087778E-2</v>
      </c>
      <c r="J2510" s="14">
        <f>_xlfn.IFNA(VLOOKUP($F2510,StorageTanks_ProductionOnly!$BQ$2:$CE$31,14,FALSE),StorageTanks_ProductionOnly!$CD$32)</f>
        <v>0.78502133323338208</v>
      </c>
    </row>
    <row r="2511" spans="1:10" x14ac:dyDescent="0.25">
      <c r="A2511" s="1" t="s">
        <v>8991</v>
      </c>
      <c r="B2511" s="1" t="s">
        <v>8887</v>
      </c>
      <c r="C2511" s="1" t="s">
        <v>6303</v>
      </c>
      <c r="D2511" s="1" t="s">
        <v>363</v>
      </c>
      <c r="E2511" s="1" t="s">
        <v>10353</v>
      </c>
      <c r="F2511" s="13" t="str">
        <f t="shared" si="39"/>
        <v>160A - Appalachian Basin (Eastern Overthrust Area)</v>
      </c>
      <c r="G2511" s="14">
        <f>_xlfn.IFNA(VLOOKUP($F2511,StorageTanks_ProductionOnly!$BQ$2:$CE$31,10,FALSE),StorageTanks_ProductionOnly!$BZ$32)</f>
        <v>3.6494488394335283E-3</v>
      </c>
      <c r="H2511" s="14">
        <f>_xlfn.IFNA(VLOOKUP($F2511,StorageTanks_ProductionOnly!$BQ$2:$CE$31,11,FALSE),StorageTanks_ProductionOnly!$CA$32)</f>
        <v>0.96692952450442948</v>
      </c>
      <c r="I2511" s="14">
        <f>_xlfn.IFNA(VLOOKUP($F2511,StorageTanks_ProductionOnly!$BQ$2:$CE$31,13,FALSE),StorageTanks_ProductionOnly!$CC$32)</f>
        <v>0</v>
      </c>
      <c r="J2511" s="14">
        <f>_xlfn.IFNA(VLOOKUP($F2511,StorageTanks_ProductionOnly!$BQ$2:$CE$31,14,FALSE),StorageTanks_ProductionOnly!$CD$32)</f>
        <v>0</v>
      </c>
    </row>
    <row r="2512" spans="1:10" x14ac:dyDescent="0.25">
      <c r="A2512" s="1" t="s">
        <v>8992</v>
      </c>
      <c r="B2512" s="1" t="s">
        <v>8887</v>
      </c>
      <c r="C2512" s="1" t="s">
        <v>6629</v>
      </c>
      <c r="D2512" s="1" t="s">
        <v>10154</v>
      </c>
      <c r="E2512" s="1" t="s">
        <v>10155</v>
      </c>
      <c r="F2512" s="13" t="str">
        <f t="shared" si="39"/>
        <v>300 - Cincinnati Arch</v>
      </c>
      <c r="G2512" s="14">
        <f>_xlfn.IFNA(VLOOKUP($F2512,StorageTanks_ProductionOnly!$BQ$2:$CE$31,10,FALSE),StorageTanks_ProductionOnly!$BZ$32)</f>
        <v>5.1641542824907183E-2</v>
      </c>
      <c r="H2512" s="14">
        <f>_xlfn.IFNA(VLOOKUP($F2512,StorageTanks_ProductionOnly!$BQ$2:$CE$31,11,FALSE),StorageTanks_ProductionOnly!$CA$32)</f>
        <v>0.88022939803243827</v>
      </c>
      <c r="I2512" s="14">
        <f>_xlfn.IFNA(VLOOKUP($F2512,StorageTanks_ProductionOnly!$BQ$2:$CE$31,13,FALSE),StorageTanks_ProductionOnly!$CC$32)</f>
        <v>9.9239949282087778E-2</v>
      </c>
      <c r="J2512" s="14">
        <f>_xlfn.IFNA(VLOOKUP($F2512,StorageTanks_ProductionOnly!$BQ$2:$CE$31,14,FALSE),StorageTanks_ProductionOnly!$CD$32)</f>
        <v>0.78502133323338208</v>
      </c>
    </row>
    <row r="2513" spans="1:10" x14ac:dyDescent="0.25">
      <c r="A2513" s="1" t="s">
        <v>8993</v>
      </c>
      <c r="B2513" s="1" t="s">
        <v>8887</v>
      </c>
      <c r="C2513" s="1" t="s">
        <v>6309</v>
      </c>
      <c r="D2513" s="1" t="s">
        <v>10191</v>
      </c>
      <c r="E2513" s="1" t="s">
        <v>10192</v>
      </c>
      <c r="F2513" s="13" t="str">
        <f t="shared" si="39"/>
        <v>250 - Upper Mississippi Embaymnt</v>
      </c>
      <c r="G2513" s="14">
        <f>_xlfn.IFNA(VLOOKUP($F2513,StorageTanks_ProductionOnly!$BQ$2:$CE$31,10,FALSE),StorageTanks_ProductionOnly!$BZ$32)</f>
        <v>5.1641542824907183E-2</v>
      </c>
      <c r="H2513" s="14">
        <f>_xlfn.IFNA(VLOOKUP($F2513,StorageTanks_ProductionOnly!$BQ$2:$CE$31,11,FALSE),StorageTanks_ProductionOnly!$CA$32)</f>
        <v>0.88022939803243827</v>
      </c>
      <c r="I2513" s="14">
        <f>_xlfn.IFNA(VLOOKUP($F2513,StorageTanks_ProductionOnly!$BQ$2:$CE$31,13,FALSE),StorageTanks_ProductionOnly!$CC$32)</f>
        <v>9.9239949282087778E-2</v>
      </c>
      <c r="J2513" s="14">
        <f>_xlfn.IFNA(VLOOKUP($F2513,StorageTanks_ProductionOnly!$BQ$2:$CE$31,14,FALSE),StorageTanks_ProductionOnly!$CD$32)</f>
        <v>0.78502133323338208</v>
      </c>
    </row>
    <row r="2514" spans="1:10" x14ac:dyDescent="0.25">
      <c r="A2514" s="1" t="s">
        <v>8994</v>
      </c>
      <c r="B2514" s="1" t="s">
        <v>8887</v>
      </c>
      <c r="C2514" s="1" t="s">
        <v>8995</v>
      </c>
      <c r="D2514" s="1" t="s">
        <v>10154</v>
      </c>
      <c r="E2514" s="1" t="s">
        <v>10155</v>
      </c>
      <c r="F2514" s="13" t="str">
        <f t="shared" si="39"/>
        <v>300 - Cincinnati Arch</v>
      </c>
      <c r="G2514" s="14">
        <f>_xlfn.IFNA(VLOOKUP($F2514,StorageTanks_ProductionOnly!$BQ$2:$CE$31,10,FALSE),StorageTanks_ProductionOnly!$BZ$32)</f>
        <v>5.1641542824907183E-2</v>
      </c>
      <c r="H2514" s="14">
        <f>_xlfn.IFNA(VLOOKUP($F2514,StorageTanks_ProductionOnly!$BQ$2:$CE$31,11,FALSE),StorageTanks_ProductionOnly!$CA$32)</f>
        <v>0.88022939803243827</v>
      </c>
      <c r="I2514" s="14">
        <f>_xlfn.IFNA(VLOOKUP($F2514,StorageTanks_ProductionOnly!$BQ$2:$CE$31,13,FALSE),StorageTanks_ProductionOnly!$CC$32)</f>
        <v>9.9239949282087778E-2</v>
      </c>
      <c r="J2514" s="14">
        <f>_xlfn.IFNA(VLOOKUP($F2514,StorageTanks_ProductionOnly!$BQ$2:$CE$31,14,FALSE),StorageTanks_ProductionOnly!$CD$32)</f>
        <v>0.78502133323338208</v>
      </c>
    </row>
    <row r="2515" spans="1:10" x14ac:dyDescent="0.25">
      <c r="A2515" s="1" t="s">
        <v>8996</v>
      </c>
      <c r="B2515" s="1" t="s">
        <v>8887</v>
      </c>
      <c r="C2515" s="1" t="s">
        <v>8997</v>
      </c>
      <c r="D2515" s="1" t="s">
        <v>363</v>
      </c>
      <c r="E2515" s="1" t="s">
        <v>10353</v>
      </c>
      <c r="F2515" s="13" t="str">
        <f t="shared" si="39"/>
        <v>160A - Appalachian Basin (Eastern Overthrust Area)</v>
      </c>
      <c r="G2515" s="14">
        <f>_xlfn.IFNA(VLOOKUP($F2515,StorageTanks_ProductionOnly!$BQ$2:$CE$31,10,FALSE),StorageTanks_ProductionOnly!$BZ$32)</f>
        <v>3.6494488394335283E-3</v>
      </c>
      <c r="H2515" s="14">
        <f>_xlfn.IFNA(VLOOKUP($F2515,StorageTanks_ProductionOnly!$BQ$2:$CE$31,11,FALSE),StorageTanks_ProductionOnly!$CA$32)</f>
        <v>0.96692952450442948</v>
      </c>
      <c r="I2515" s="14">
        <f>_xlfn.IFNA(VLOOKUP($F2515,StorageTanks_ProductionOnly!$BQ$2:$CE$31,13,FALSE),StorageTanks_ProductionOnly!$CC$32)</f>
        <v>0</v>
      </c>
      <c r="J2515" s="14">
        <f>_xlfn.IFNA(VLOOKUP($F2515,StorageTanks_ProductionOnly!$BQ$2:$CE$31,14,FALSE),StorageTanks_ProductionOnly!$CD$32)</f>
        <v>0</v>
      </c>
    </row>
    <row r="2516" spans="1:10" x14ac:dyDescent="0.25">
      <c r="A2516" s="1" t="s">
        <v>8998</v>
      </c>
      <c r="B2516" s="1" t="s">
        <v>8887</v>
      </c>
      <c r="C2516" s="1" t="s">
        <v>5290</v>
      </c>
      <c r="D2516" s="1" t="s">
        <v>363</v>
      </c>
      <c r="E2516" s="1" t="s">
        <v>10353</v>
      </c>
      <c r="F2516" s="13" t="str">
        <f t="shared" si="39"/>
        <v>160A - Appalachian Basin (Eastern Overthrust Area)</v>
      </c>
      <c r="G2516" s="14">
        <f>_xlfn.IFNA(VLOOKUP($F2516,StorageTanks_ProductionOnly!$BQ$2:$CE$31,10,FALSE),StorageTanks_ProductionOnly!$BZ$32)</f>
        <v>3.6494488394335283E-3</v>
      </c>
      <c r="H2516" s="14">
        <f>_xlfn.IFNA(VLOOKUP($F2516,StorageTanks_ProductionOnly!$BQ$2:$CE$31,11,FALSE),StorageTanks_ProductionOnly!$CA$32)</f>
        <v>0.96692952450442948</v>
      </c>
      <c r="I2516" s="14">
        <f>_xlfn.IFNA(VLOOKUP($F2516,StorageTanks_ProductionOnly!$BQ$2:$CE$31,13,FALSE),StorageTanks_ProductionOnly!$CC$32)</f>
        <v>0</v>
      </c>
      <c r="J2516" s="14">
        <f>_xlfn.IFNA(VLOOKUP($F2516,StorageTanks_ProductionOnly!$BQ$2:$CE$31,14,FALSE),StorageTanks_ProductionOnly!$CD$32)</f>
        <v>0</v>
      </c>
    </row>
    <row r="2517" spans="1:10" x14ac:dyDescent="0.25">
      <c r="A2517" s="1" t="s">
        <v>8999</v>
      </c>
      <c r="B2517" s="1" t="s">
        <v>8887</v>
      </c>
      <c r="C2517" s="1" t="s">
        <v>5292</v>
      </c>
      <c r="D2517" s="1" t="s">
        <v>10284</v>
      </c>
      <c r="E2517" s="1" t="s">
        <v>10285</v>
      </c>
      <c r="F2517" s="13" t="str">
        <f t="shared" si="39"/>
        <v>160 - Appalachian Basin</v>
      </c>
      <c r="G2517" s="14">
        <f>_xlfn.IFNA(VLOOKUP($F2517,StorageTanks_ProductionOnly!$BQ$2:$CE$31,10,FALSE),StorageTanks_ProductionOnly!$BZ$32)</f>
        <v>0</v>
      </c>
      <c r="H2517" s="14">
        <f>_xlfn.IFNA(VLOOKUP($F2517,StorageTanks_ProductionOnly!$BQ$2:$CE$31,11,FALSE),StorageTanks_ProductionOnly!$CA$32)</f>
        <v>0.93326212150909493</v>
      </c>
      <c r="I2517" s="14">
        <f>_xlfn.IFNA(VLOOKUP($F2517,StorageTanks_ProductionOnly!$BQ$2:$CE$31,13,FALSE),StorageTanks_ProductionOnly!$CC$32)</f>
        <v>0</v>
      </c>
      <c r="J2517" s="14">
        <f>_xlfn.IFNA(VLOOKUP($F2517,StorageTanks_ProductionOnly!$BQ$2:$CE$31,14,FALSE),StorageTanks_ProductionOnly!$CD$32)</f>
        <v>0</v>
      </c>
    </row>
    <row r="2518" spans="1:10" x14ac:dyDescent="0.25">
      <c r="A2518" s="1" t="s">
        <v>9000</v>
      </c>
      <c r="B2518" s="1" t="s">
        <v>8887</v>
      </c>
      <c r="C2518" s="1" t="s">
        <v>5929</v>
      </c>
      <c r="D2518" s="1" t="s">
        <v>10154</v>
      </c>
      <c r="E2518" s="1" t="s">
        <v>10155</v>
      </c>
      <c r="F2518" s="13" t="str">
        <f t="shared" si="39"/>
        <v>300 - Cincinnati Arch</v>
      </c>
      <c r="G2518" s="14">
        <f>_xlfn.IFNA(VLOOKUP($F2518,StorageTanks_ProductionOnly!$BQ$2:$CE$31,10,FALSE),StorageTanks_ProductionOnly!$BZ$32)</f>
        <v>5.1641542824907183E-2</v>
      </c>
      <c r="H2518" s="14">
        <f>_xlfn.IFNA(VLOOKUP($F2518,StorageTanks_ProductionOnly!$BQ$2:$CE$31,11,FALSE),StorageTanks_ProductionOnly!$CA$32)</f>
        <v>0.88022939803243827</v>
      </c>
      <c r="I2518" s="14">
        <f>_xlfn.IFNA(VLOOKUP($F2518,StorageTanks_ProductionOnly!$BQ$2:$CE$31,13,FALSE),StorageTanks_ProductionOnly!$CC$32)</f>
        <v>9.9239949282087778E-2</v>
      </c>
      <c r="J2518" s="14">
        <f>_xlfn.IFNA(VLOOKUP($F2518,StorageTanks_ProductionOnly!$BQ$2:$CE$31,14,FALSE),StorageTanks_ProductionOnly!$CD$32)</f>
        <v>0.78502133323338208</v>
      </c>
    </row>
    <row r="2519" spans="1:10" x14ac:dyDescent="0.25">
      <c r="A2519" s="1" t="s">
        <v>9001</v>
      </c>
      <c r="B2519" s="1" t="s">
        <v>8887</v>
      </c>
      <c r="C2519" s="1" t="s">
        <v>5072</v>
      </c>
      <c r="D2519" s="1" t="s">
        <v>363</v>
      </c>
      <c r="E2519" s="1" t="s">
        <v>10353</v>
      </c>
      <c r="F2519" s="13" t="str">
        <f t="shared" si="39"/>
        <v>160A - Appalachian Basin (Eastern Overthrust Area)</v>
      </c>
      <c r="G2519" s="14">
        <f>_xlfn.IFNA(VLOOKUP($F2519,StorageTanks_ProductionOnly!$BQ$2:$CE$31,10,FALSE),StorageTanks_ProductionOnly!$BZ$32)</f>
        <v>3.6494488394335283E-3</v>
      </c>
      <c r="H2519" s="14">
        <f>_xlfn.IFNA(VLOOKUP($F2519,StorageTanks_ProductionOnly!$BQ$2:$CE$31,11,FALSE),StorageTanks_ProductionOnly!$CA$32)</f>
        <v>0.96692952450442948</v>
      </c>
      <c r="I2519" s="14">
        <f>_xlfn.IFNA(VLOOKUP($F2519,StorageTanks_ProductionOnly!$BQ$2:$CE$31,13,FALSE),StorageTanks_ProductionOnly!$CC$32)</f>
        <v>0</v>
      </c>
      <c r="J2519" s="14">
        <f>_xlfn.IFNA(VLOOKUP($F2519,StorageTanks_ProductionOnly!$BQ$2:$CE$31,14,FALSE),StorageTanks_ProductionOnly!$CD$32)</f>
        <v>0</v>
      </c>
    </row>
    <row r="2520" spans="1:10" x14ac:dyDescent="0.25">
      <c r="A2520" s="1" t="s">
        <v>9002</v>
      </c>
      <c r="B2520" s="1" t="s">
        <v>8887</v>
      </c>
      <c r="C2520" s="1" t="s">
        <v>5932</v>
      </c>
      <c r="D2520" s="1" t="s">
        <v>10154</v>
      </c>
      <c r="E2520" s="1" t="s">
        <v>10155</v>
      </c>
      <c r="F2520" s="13" t="str">
        <f t="shared" si="39"/>
        <v>300 - Cincinnati Arch</v>
      </c>
      <c r="G2520" s="14">
        <f>_xlfn.IFNA(VLOOKUP($F2520,StorageTanks_ProductionOnly!$BQ$2:$CE$31,10,FALSE),StorageTanks_ProductionOnly!$BZ$32)</f>
        <v>5.1641542824907183E-2</v>
      </c>
      <c r="H2520" s="14">
        <f>_xlfn.IFNA(VLOOKUP($F2520,StorageTanks_ProductionOnly!$BQ$2:$CE$31,11,FALSE),StorageTanks_ProductionOnly!$CA$32)</f>
        <v>0.88022939803243827</v>
      </c>
      <c r="I2520" s="14">
        <f>_xlfn.IFNA(VLOOKUP($F2520,StorageTanks_ProductionOnly!$BQ$2:$CE$31,13,FALSE),StorageTanks_ProductionOnly!$CC$32)</f>
        <v>9.9239949282087778E-2</v>
      </c>
      <c r="J2520" s="14">
        <f>_xlfn.IFNA(VLOOKUP($F2520,StorageTanks_ProductionOnly!$BQ$2:$CE$31,14,FALSE),StorageTanks_ProductionOnly!$CD$32)</f>
        <v>0.78502133323338208</v>
      </c>
    </row>
    <row r="2521" spans="1:10" x14ac:dyDescent="0.25">
      <c r="A2521" s="1" t="s">
        <v>9003</v>
      </c>
      <c r="B2521" s="1" t="s">
        <v>8887</v>
      </c>
      <c r="C2521" s="1" t="s">
        <v>9004</v>
      </c>
      <c r="D2521" s="1" t="s">
        <v>10191</v>
      </c>
      <c r="E2521" s="1" t="s">
        <v>10192</v>
      </c>
      <c r="F2521" s="13" t="str">
        <f t="shared" si="39"/>
        <v>250 - Upper Mississippi Embaymnt</v>
      </c>
      <c r="G2521" s="14">
        <f>_xlfn.IFNA(VLOOKUP($F2521,StorageTanks_ProductionOnly!$BQ$2:$CE$31,10,FALSE),StorageTanks_ProductionOnly!$BZ$32)</f>
        <v>5.1641542824907183E-2</v>
      </c>
      <c r="H2521" s="14">
        <f>_xlfn.IFNA(VLOOKUP($F2521,StorageTanks_ProductionOnly!$BQ$2:$CE$31,11,FALSE),StorageTanks_ProductionOnly!$CA$32)</f>
        <v>0.88022939803243827</v>
      </c>
      <c r="I2521" s="14">
        <f>_xlfn.IFNA(VLOOKUP($F2521,StorageTanks_ProductionOnly!$BQ$2:$CE$31,13,FALSE),StorageTanks_ProductionOnly!$CC$32)</f>
        <v>9.9239949282087778E-2</v>
      </c>
      <c r="J2521" s="14">
        <f>_xlfn.IFNA(VLOOKUP($F2521,StorageTanks_ProductionOnly!$BQ$2:$CE$31,14,FALSE),StorageTanks_ProductionOnly!$CD$32)</f>
        <v>0.78502133323338208</v>
      </c>
    </row>
    <row r="2522" spans="1:10" x14ac:dyDescent="0.25">
      <c r="A2522" s="1" t="s">
        <v>9005</v>
      </c>
      <c r="B2522" s="1" t="s">
        <v>8887</v>
      </c>
      <c r="C2522" s="1" t="s">
        <v>5295</v>
      </c>
      <c r="D2522" s="1" t="s">
        <v>10284</v>
      </c>
      <c r="E2522" s="1" t="s">
        <v>10285</v>
      </c>
      <c r="F2522" s="13" t="str">
        <f t="shared" si="39"/>
        <v>160 - Appalachian Basin</v>
      </c>
      <c r="G2522" s="14">
        <f>_xlfn.IFNA(VLOOKUP($F2522,StorageTanks_ProductionOnly!$BQ$2:$CE$31,10,FALSE),StorageTanks_ProductionOnly!$BZ$32)</f>
        <v>0</v>
      </c>
      <c r="H2522" s="14">
        <f>_xlfn.IFNA(VLOOKUP($F2522,StorageTanks_ProductionOnly!$BQ$2:$CE$31,11,FALSE),StorageTanks_ProductionOnly!$CA$32)</f>
        <v>0.93326212150909493</v>
      </c>
      <c r="I2522" s="14">
        <f>_xlfn.IFNA(VLOOKUP($F2522,StorageTanks_ProductionOnly!$BQ$2:$CE$31,13,FALSE),StorageTanks_ProductionOnly!$CC$32)</f>
        <v>0</v>
      </c>
      <c r="J2522" s="14">
        <f>_xlfn.IFNA(VLOOKUP($F2522,StorageTanks_ProductionOnly!$BQ$2:$CE$31,14,FALSE),StorageTanks_ProductionOnly!$CD$32)</f>
        <v>0</v>
      </c>
    </row>
    <row r="2523" spans="1:10" x14ac:dyDescent="0.25">
      <c r="A2523" s="1" t="s">
        <v>9006</v>
      </c>
      <c r="B2523" s="1" t="s">
        <v>8887</v>
      </c>
      <c r="C2523" s="1" t="s">
        <v>6188</v>
      </c>
      <c r="D2523" s="1" t="s">
        <v>10154</v>
      </c>
      <c r="E2523" s="1" t="s">
        <v>10155</v>
      </c>
      <c r="F2523" s="13" t="str">
        <f t="shared" si="39"/>
        <v>300 - Cincinnati Arch</v>
      </c>
      <c r="G2523" s="14">
        <f>_xlfn.IFNA(VLOOKUP($F2523,StorageTanks_ProductionOnly!$BQ$2:$CE$31,10,FALSE),StorageTanks_ProductionOnly!$BZ$32)</f>
        <v>5.1641542824907183E-2</v>
      </c>
      <c r="H2523" s="14">
        <f>_xlfn.IFNA(VLOOKUP($F2523,StorageTanks_ProductionOnly!$BQ$2:$CE$31,11,FALSE),StorageTanks_ProductionOnly!$CA$32)</f>
        <v>0.88022939803243827</v>
      </c>
      <c r="I2523" s="14">
        <f>_xlfn.IFNA(VLOOKUP($F2523,StorageTanks_ProductionOnly!$BQ$2:$CE$31,13,FALSE),StorageTanks_ProductionOnly!$CC$32)</f>
        <v>9.9239949282087778E-2</v>
      </c>
      <c r="J2523" s="14">
        <f>_xlfn.IFNA(VLOOKUP($F2523,StorageTanks_ProductionOnly!$BQ$2:$CE$31,14,FALSE),StorageTanks_ProductionOnly!$CD$32)</f>
        <v>0.78502133323338208</v>
      </c>
    </row>
    <row r="2524" spans="1:10" x14ac:dyDescent="0.25">
      <c r="A2524" s="1" t="s">
        <v>9007</v>
      </c>
      <c r="B2524" s="1" t="s">
        <v>8887</v>
      </c>
      <c r="C2524" s="1" t="s">
        <v>6641</v>
      </c>
      <c r="D2524" s="1" t="s">
        <v>10154</v>
      </c>
      <c r="E2524" s="1" t="s">
        <v>10155</v>
      </c>
      <c r="F2524" s="13" t="str">
        <f t="shared" si="39"/>
        <v>300 - Cincinnati Arch</v>
      </c>
      <c r="G2524" s="14">
        <f>_xlfn.IFNA(VLOOKUP($F2524,StorageTanks_ProductionOnly!$BQ$2:$CE$31,10,FALSE),StorageTanks_ProductionOnly!$BZ$32)</f>
        <v>5.1641542824907183E-2</v>
      </c>
      <c r="H2524" s="14">
        <f>_xlfn.IFNA(VLOOKUP($F2524,StorageTanks_ProductionOnly!$BQ$2:$CE$31,11,FALSE),StorageTanks_ProductionOnly!$CA$32)</f>
        <v>0.88022939803243827</v>
      </c>
      <c r="I2524" s="14">
        <f>_xlfn.IFNA(VLOOKUP($F2524,StorageTanks_ProductionOnly!$BQ$2:$CE$31,13,FALSE),StorageTanks_ProductionOnly!$CC$32)</f>
        <v>9.9239949282087778E-2</v>
      </c>
      <c r="J2524" s="14">
        <f>_xlfn.IFNA(VLOOKUP($F2524,StorageTanks_ProductionOnly!$BQ$2:$CE$31,14,FALSE),StorageTanks_ProductionOnly!$CD$32)</f>
        <v>0.78502133323338208</v>
      </c>
    </row>
    <row r="2525" spans="1:10" x14ac:dyDescent="0.25">
      <c r="A2525" s="1" t="s">
        <v>9008</v>
      </c>
      <c r="B2525" s="1" t="s">
        <v>9009</v>
      </c>
      <c r="C2525" s="1" t="s">
        <v>6476</v>
      </c>
      <c r="D2525" s="1" t="s">
        <v>10327</v>
      </c>
      <c r="E2525" s="1" t="s">
        <v>10328</v>
      </c>
      <c r="F2525" s="13" t="str">
        <f t="shared" si="39"/>
        <v>260 - East Texas Basin</v>
      </c>
      <c r="G2525" s="14">
        <f>_xlfn.IFNA(VLOOKUP($F2525,StorageTanks_ProductionOnly!$BQ$2:$CE$31,10,FALSE),StorageTanks_ProductionOnly!$BZ$32)</f>
        <v>0</v>
      </c>
      <c r="H2525" s="14">
        <f>_xlfn.IFNA(VLOOKUP($F2525,StorageTanks_ProductionOnly!$BQ$2:$CE$31,11,FALSE),StorageTanks_ProductionOnly!$CA$32)</f>
        <v>0.52517425209241453</v>
      </c>
      <c r="I2525" s="14">
        <f>_xlfn.IFNA(VLOOKUP($F2525,StorageTanks_ProductionOnly!$BQ$2:$CE$31,13,FALSE),StorageTanks_ProductionOnly!$CC$32)</f>
        <v>4.9462355080383359E-2</v>
      </c>
      <c r="J2525" s="14">
        <f>_xlfn.IFNA(VLOOKUP($F2525,StorageTanks_ProductionOnly!$BQ$2:$CE$31,14,FALSE),StorageTanks_ProductionOnly!$CD$32)</f>
        <v>0.56808850538700117</v>
      </c>
    </row>
    <row r="2526" spans="1:10" x14ac:dyDescent="0.25">
      <c r="A2526" s="1" t="s">
        <v>9010</v>
      </c>
      <c r="B2526" s="1" t="s">
        <v>9009</v>
      </c>
      <c r="C2526" s="1" t="s">
        <v>9011</v>
      </c>
      <c r="D2526" s="1" t="s">
        <v>488</v>
      </c>
      <c r="E2526" s="1" t="s">
        <v>10312</v>
      </c>
      <c r="F2526" s="13" t="str">
        <f t="shared" si="39"/>
        <v>430 - Permian Basin</v>
      </c>
      <c r="G2526" s="14">
        <f>_xlfn.IFNA(VLOOKUP($F2526,StorageTanks_ProductionOnly!$BQ$2:$CE$31,10,FALSE),StorageTanks_ProductionOnly!$BZ$32)</f>
        <v>9.2243890508688586E-2</v>
      </c>
      <c r="H2526" s="14">
        <f>_xlfn.IFNA(VLOOKUP($F2526,StorageTanks_ProductionOnly!$BQ$2:$CE$31,11,FALSE),StorageTanks_ProductionOnly!$CA$32)</f>
        <v>0.9010896163722929</v>
      </c>
      <c r="I2526" s="14">
        <f>_xlfn.IFNA(VLOOKUP($F2526,StorageTanks_ProductionOnly!$BQ$2:$CE$31,13,FALSE),StorageTanks_ProductionOnly!$CC$32)</f>
        <v>7.8690974622068255E-2</v>
      </c>
      <c r="J2526" s="14">
        <f>_xlfn.IFNA(VLOOKUP($F2526,StorageTanks_ProductionOnly!$BQ$2:$CE$31,14,FALSE),StorageTanks_ProductionOnly!$CD$32)</f>
        <v>0.73504697753402115</v>
      </c>
    </row>
    <row r="2527" spans="1:10" x14ac:dyDescent="0.25">
      <c r="A2527" s="1" t="s">
        <v>9012</v>
      </c>
      <c r="B2527" s="1" t="s">
        <v>9009</v>
      </c>
      <c r="C2527" s="1" t="s">
        <v>9013</v>
      </c>
      <c r="D2527" s="1" t="s">
        <v>10327</v>
      </c>
      <c r="E2527" s="1" t="s">
        <v>10328</v>
      </c>
      <c r="F2527" s="13" t="str">
        <f t="shared" si="39"/>
        <v>260 - East Texas Basin</v>
      </c>
      <c r="G2527" s="14">
        <f>_xlfn.IFNA(VLOOKUP($F2527,StorageTanks_ProductionOnly!$BQ$2:$CE$31,10,FALSE),StorageTanks_ProductionOnly!$BZ$32)</f>
        <v>0</v>
      </c>
      <c r="H2527" s="14">
        <f>_xlfn.IFNA(VLOOKUP($F2527,StorageTanks_ProductionOnly!$BQ$2:$CE$31,11,FALSE),StorageTanks_ProductionOnly!$CA$32)</f>
        <v>0.52517425209241453</v>
      </c>
      <c r="I2527" s="14">
        <f>_xlfn.IFNA(VLOOKUP($F2527,StorageTanks_ProductionOnly!$BQ$2:$CE$31,13,FALSE),StorageTanks_ProductionOnly!$CC$32)</f>
        <v>4.9462355080383359E-2</v>
      </c>
      <c r="J2527" s="14">
        <f>_xlfn.IFNA(VLOOKUP($F2527,StorageTanks_ProductionOnly!$BQ$2:$CE$31,14,FALSE),StorageTanks_ProductionOnly!$CD$32)</f>
        <v>0.56808850538700117</v>
      </c>
    </row>
    <row r="2528" spans="1:10" x14ac:dyDescent="0.25">
      <c r="A2528" s="1" t="s">
        <v>9014</v>
      </c>
      <c r="B2528" s="1" t="s">
        <v>9009</v>
      </c>
      <c r="C2528" s="1" t="s">
        <v>9015</v>
      </c>
      <c r="D2528" s="1" t="s">
        <v>10286</v>
      </c>
      <c r="E2528" s="1" t="s">
        <v>10287</v>
      </c>
      <c r="F2528" s="13" t="str">
        <f t="shared" si="39"/>
        <v>220 - Gulf Coast Basin (LA, TX)</v>
      </c>
      <c r="G2528" s="14">
        <f>_xlfn.IFNA(VLOOKUP($F2528,StorageTanks_ProductionOnly!$BQ$2:$CE$31,10,FALSE),StorageTanks_ProductionOnly!$BZ$32)</f>
        <v>6.1998315975296051E-2</v>
      </c>
      <c r="H2528" s="14">
        <f>_xlfn.IFNA(VLOOKUP($F2528,StorageTanks_ProductionOnly!$BQ$2:$CE$31,11,FALSE),StorageTanks_ProductionOnly!$CA$32)</f>
        <v>0.78310754462105403</v>
      </c>
      <c r="I2528" s="14">
        <f>_xlfn.IFNA(VLOOKUP($F2528,StorageTanks_ProductionOnly!$BQ$2:$CE$31,13,FALSE),StorageTanks_ProductionOnly!$CC$32)</f>
        <v>4.4725890025650063E-2</v>
      </c>
      <c r="J2528" s="14">
        <f>_xlfn.IFNA(VLOOKUP($F2528,StorageTanks_ProductionOnly!$BQ$2:$CE$31,14,FALSE),StorageTanks_ProductionOnly!$CD$32)</f>
        <v>0.87639410596415623</v>
      </c>
    </row>
    <row r="2529" spans="1:10" x14ac:dyDescent="0.25">
      <c r="A2529" s="1" t="s">
        <v>9016</v>
      </c>
      <c r="B2529" s="1" t="s">
        <v>9009</v>
      </c>
      <c r="C2529" s="1" t="s">
        <v>9017</v>
      </c>
      <c r="D2529" s="1" t="s">
        <v>10329</v>
      </c>
      <c r="E2529" s="1" t="s">
        <v>10330</v>
      </c>
      <c r="F2529" s="13" t="str">
        <f t="shared" si="39"/>
        <v>425 - Bend Arch</v>
      </c>
      <c r="G2529" s="14">
        <f>_xlfn.IFNA(VLOOKUP($F2529,StorageTanks_ProductionOnly!$BQ$2:$CE$31,10,FALSE),StorageTanks_ProductionOnly!$BZ$32)</f>
        <v>5.1641542824907183E-2</v>
      </c>
      <c r="H2529" s="14">
        <f>_xlfn.IFNA(VLOOKUP($F2529,StorageTanks_ProductionOnly!$BQ$2:$CE$31,11,FALSE),StorageTanks_ProductionOnly!$CA$32)</f>
        <v>0.88022939803243827</v>
      </c>
      <c r="I2529" s="14">
        <f>_xlfn.IFNA(VLOOKUP($F2529,StorageTanks_ProductionOnly!$BQ$2:$CE$31,13,FALSE),StorageTanks_ProductionOnly!$CC$32)</f>
        <v>9.9239949282087778E-2</v>
      </c>
      <c r="J2529" s="14">
        <f>_xlfn.IFNA(VLOOKUP($F2529,StorageTanks_ProductionOnly!$BQ$2:$CE$31,14,FALSE),StorageTanks_ProductionOnly!$CD$32)</f>
        <v>0.78502133323338208</v>
      </c>
    </row>
    <row r="2530" spans="1:10" x14ac:dyDescent="0.25">
      <c r="A2530" s="1" t="s">
        <v>9018</v>
      </c>
      <c r="B2530" s="1" t="s">
        <v>9009</v>
      </c>
      <c r="C2530" s="1" t="s">
        <v>8604</v>
      </c>
      <c r="D2530" s="1" t="s">
        <v>10313</v>
      </c>
      <c r="E2530" s="1" t="s">
        <v>10314</v>
      </c>
      <c r="F2530" s="13" t="str">
        <f t="shared" si="39"/>
        <v>435 - Palo Duro Basin</v>
      </c>
      <c r="G2530" s="14">
        <f>_xlfn.IFNA(VLOOKUP($F2530,StorageTanks_ProductionOnly!$BQ$2:$CE$31,10,FALSE),StorageTanks_ProductionOnly!$BZ$32)</f>
        <v>0</v>
      </c>
      <c r="H2530" s="14">
        <f>_xlfn.IFNA(VLOOKUP($F2530,StorageTanks_ProductionOnly!$BQ$2:$CE$31,11,FALSE),StorageTanks_ProductionOnly!$CA$32)</f>
        <v>0</v>
      </c>
      <c r="I2530" s="14">
        <f>_xlfn.IFNA(VLOOKUP($F2530,StorageTanks_ProductionOnly!$BQ$2:$CE$31,13,FALSE),StorageTanks_ProductionOnly!$CC$32)</f>
        <v>0</v>
      </c>
      <c r="J2530" s="14">
        <f>_xlfn.IFNA(VLOOKUP($F2530,StorageTanks_ProductionOnly!$BQ$2:$CE$31,14,FALSE),StorageTanks_ProductionOnly!$CD$32)</f>
        <v>0</v>
      </c>
    </row>
    <row r="2531" spans="1:10" x14ac:dyDescent="0.25">
      <c r="A2531" s="1" t="s">
        <v>9019</v>
      </c>
      <c r="B2531" s="1" t="s">
        <v>9009</v>
      </c>
      <c r="C2531" s="1" t="s">
        <v>9020</v>
      </c>
      <c r="D2531" s="1" t="s">
        <v>10286</v>
      </c>
      <c r="E2531" s="1" t="s">
        <v>10287</v>
      </c>
      <c r="F2531" s="13" t="str">
        <f t="shared" si="39"/>
        <v>220 - Gulf Coast Basin (LA, TX)</v>
      </c>
      <c r="G2531" s="14">
        <f>_xlfn.IFNA(VLOOKUP($F2531,StorageTanks_ProductionOnly!$BQ$2:$CE$31,10,FALSE),StorageTanks_ProductionOnly!$BZ$32)</f>
        <v>6.1998315975296051E-2</v>
      </c>
      <c r="H2531" s="14">
        <f>_xlfn.IFNA(VLOOKUP($F2531,StorageTanks_ProductionOnly!$BQ$2:$CE$31,11,FALSE),StorageTanks_ProductionOnly!$CA$32)</f>
        <v>0.78310754462105403</v>
      </c>
      <c r="I2531" s="14">
        <f>_xlfn.IFNA(VLOOKUP($F2531,StorageTanks_ProductionOnly!$BQ$2:$CE$31,13,FALSE),StorageTanks_ProductionOnly!$CC$32)</f>
        <v>4.4725890025650063E-2</v>
      </c>
      <c r="J2531" s="14">
        <f>_xlfn.IFNA(VLOOKUP($F2531,StorageTanks_ProductionOnly!$BQ$2:$CE$31,14,FALSE),StorageTanks_ProductionOnly!$CD$32)</f>
        <v>0.87639410596415623</v>
      </c>
    </row>
    <row r="2532" spans="1:10" x14ac:dyDescent="0.25">
      <c r="A2532" s="1" t="s">
        <v>9021</v>
      </c>
      <c r="B2532" s="1" t="s">
        <v>9009</v>
      </c>
      <c r="C2532" s="1" t="s">
        <v>9022</v>
      </c>
      <c r="D2532" s="1" t="s">
        <v>10286</v>
      </c>
      <c r="E2532" s="1" t="s">
        <v>10287</v>
      </c>
      <c r="F2532" s="13" t="str">
        <f t="shared" si="39"/>
        <v>220 - Gulf Coast Basin (LA, TX)</v>
      </c>
      <c r="G2532" s="14">
        <f>_xlfn.IFNA(VLOOKUP($F2532,StorageTanks_ProductionOnly!$BQ$2:$CE$31,10,FALSE),StorageTanks_ProductionOnly!$BZ$32)</f>
        <v>6.1998315975296051E-2</v>
      </c>
      <c r="H2532" s="14">
        <f>_xlfn.IFNA(VLOOKUP($F2532,StorageTanks_ProductionOnly!$BQ$2:$CE$31,11,FALSE),StorageTanks_ProductionOnly!$CA$32)</f>
        <v>0.78310754462105403</v>
      </c>
      <c r="I2532" s="14">
        <f>_xlfn.IFNA(VLOOKUP($F2532,StorageTanks_ProductionOnly!$BQ$2:$CE$31,13,FALSE),StorageTanks_ProductionOnly!$CC$32)</f>
        <v>4.4725890025650063E-2</v>
      </c>
      <c r="J2532" s="14">
        <f>_xlfn.IFNA(VLOOKUP($F2532,StorageTanks_ProductionOnly!$BQ$2:$CE$31,14,FALSE),StorageTanks_ProductionOnly!$CD$32)</f>
        <v>0.87639410596415623</v>
      </c>
    </row>
    <row r="2533" spans="1:10" x14ac:dyDescent="0.25">
      <c r="A2533" s="1" t="s">
        <v>9023</v>
      </c>
      <c r="B2533" s="1" t="s">
        <v>9009</v>
      </c>
      <c r="C2533" s="1" t="s">
        <v>9024</v>
      </c>
      <c r="D2533" s="1" t="s">
        <v>488</v>
      </c>
      <c r="E2533" s="1" t="s">
        <v>10312</v>
      </c>
      <c r="F2533" s="13" t="str">
        <f t="shared" si="39"/>
        <v>430 - Permian Basin</v>
      </c>
      <c r="G2533" s="14">
        <f>_xlfn.IFNA(VLOOKUP($F2533,StorageTanks_ProductionOnly!$BQ$2:$CE$31,10,FALSE),StorageTanks_ProductionOnly!$BZ$32)</f>
        <v>9.2243890508688586E-2</v>
      </c>
      <c r="H2533" s="14">
        <f>_xlfn.IFNA(VLOOKUP($F2533,StorageTanks_ProductionOnly!$BQ$2:$CE$31,11,FALSE),StorageTanks_ProductionOnly!$CA$32)</f>
        <v>0.9010896163722929</v>
      </c>
      <c r="I2533" s="14">
        <f>_xlfn.IFNA(VLOOKUP($F2533,StorageTanks_ProductionOnly!$BQ$2:$CE$31,13,FALSE),StorageTanks_ProductionOnly!$CC$32)</f>
        <v>7.8690974622068255E-2</v>
      </c>
      <c r="J2533" s="14">
        <f>_xlfn.IFNA(VLOOKUP($F2533,StorageTanks_ProductionOnly!$BQ$2:$CE$31,14,FALSE),StorageTanks_ProductionOnly!$CD$32)</f>
        <v>0.73504697753402115</v>
      </c>
    </row>
    <row r="2534" spans="1:10" x14ac:dyDescent="0.25">
      <c r="A2534" s="1" t="s">
        <v>9025</v>
      </c>
      <c r="B2534" s="1" t="s">
        <v>9009</v>
      </c>
      <c r="C2534" s="1" t="s">
        <v>9026</v>
      </c>
      <c r="D2534" s="1" t="s">
        <v>10331</v>
      </c>
      <c r="E2534" s="1" t="s">
        <v>10332</v>
      </c>
      <c r="F2534" s="13" t="str">
        <f t="shared" si="39"/>
        <v>405 - Kerr Basin</v>
      </c>
      <c r="G2534" s="14">
        <f>_xlfn.IFNA(VLOOKUP($F2534,StorageTanks_ProductionOnly!$BQ$2:$CE$31,10,FALSE),StorageTanks_ProductionOnly!$BZ$32)</f>
        <v>5.1641542824907183E-2</v>
      </c>
      <c r="H2534" s="14">
        <f>_xlfn.IFNA(VLOOKUP($F2534,StorageTanks_ProductionOnly!$BQ$2:$CE$31,11,FALSE),StorageTanks_ProductionOnly!$CA$32)</f>
        <v>0.88022939803243827</v>
      </c>
      <c r="I2534" s="14">
        <f>_xlfn.IFNA(VLOOKUP($F2534,StorageTanks_ProductionOnly!$BQ$2:$CE$31,13,FALSE),StorageTanks_ProductionOnly!$CC$32)</f>
        <v>9.9239949282087778E-2</v>
      </c>
      <c r="J2534" s="14">
        <f>_xlfn.IFNA(VLOOKUP($F2534,StorageTanks_ProductionOnly!$BQ$2:$CE$31,14,FALSE),StorageTanks_ProductionOnly!$CD$32)</f>
        <v>0.78502133323338208</v>
      </c>
    </row>
    <row r="2535" spans="1:10" x14ac:dyDescent="0.25">
      <c r="A2535" s="1" t="s">
        <v>9027</v>
      </c>
      <c r="B2535" s="1" t="s">
        <v>9009</v>
      </c>
      <c r="C2535" s="1" t="s">
        <v>9028</v>
      </c>
      <c r="D2535" s="1" t="s">
        <v>10286</v>
      </c>
      <c r="E2535" s="1" t="s">
        <v>10287</v>
      </c>
      <c r="F2535" s="13" t="str">
        <f t="shared" si="39"/>
        <v>220 - Gulf Coast Basin (LA, TX)</v>
      </c>
      <c r="G2535" s="14">
        <f>_xlfn.IFNA(VLOOKUP($F2535,StorageTanks_ProductionOnly!$BQ$2:$CE$31,10,FALSE),StorageTanks_ProductionOnly!$BZ$32)</f>
        <v>6.1998315975296051E-2</v>
      </c>
      <c r="H2535" s="14">
        <f>_xlfn.IFNA(VLOOKUP($F2535,StorageTanks_ProductionOnly!$BQ$2:$CE$31,11,FALSE),StorageTanks_ProductionOnly!$CA$32)</f>
        <v>0.78310754462105403</v>
      </c>
      <c r="I2535" s="14">
        <f>_xlfn.IFNA(VLOOKUP($F2535,StorageTanks_ProductionOnly!$BQ$2:$CE$31,13,FALSE),StorageTanks_ProductionOnly!$CC$32)</f>
        <v>4.4725890025650063E-2</v>
      </c>
      <c r="J2535" s="14">
        <f>_xlfn.IFNA(VLOOKUP($F2535,StorageTanks_ProductionOnly!$BQ$2:$CE$31,14,FALSE),StorageTanks_ProductionOnly!$CD$32)</f>
        <v>0.87639410596415623</v>
      </c>
    </row>
    <row r="2536" spans="1:10" x14ac:dyDescent="0.25">
      <c r="A2536" s="1" t="s">
        <v>9029</v>
      </c>
      <c r="B2536" s="1" t="s">
        <v>9009</v>
      </c>
      <c r="C2536" s="1" t="s">
        <v>9030</v>
      </c>
      <c r="D2536" s="1" t="s">
        <v>10329</v>
      </c>
      <c r="E2536" s="1" t="s">
        <v>10330</v>
      </c>
      <c r="F2536" s="13" t="str">
        <f t="shared" si="39"/>
        <v>425 - Bend Arch</v>
      </c>
      <c r="G2536" s="14">
        <f>_xlfn.IFNA(VLOOKUP($F2536,StorageTanks_ProductionOnly!$BQ$2:$CE$31,10,FALSE),StorageTanks_ProductionOnly!$BZ$32)</f>
        <v>5.1641542824907183E-2</v>
      </c>
      <c r="H2536" s="14">
        <f>_xlfn.IFNA(VLOOKUP($F2536,StorageTanks_ProductionOnly!$BQ$2:$CE$31,11,FALSE),StorageTanks_ProductionOnly!$CA$32)</f>
        <v>0.88022939803243827</v>
      </c>
      <c r="I2536" s="14">
        <f>_xlfn.IFNA(VLOOKUP($F2536,StorageTanks_ProductionOnly!$BQ$2:$CE$31,13,FALSE),StorageTanks_ProductionOnly!$CC$32)</f>
        <v>9.9239949282087778E-2</v>
      </c>
      <c r="J2536" s="14">
        <f>_xlfn.IFNA(VLOOKUP($F2536,StorageTanks_ProductionOnly!$BQ$2:$CE$31,14,FALSE),StorageTanks_ProductionOnly!$CD$32)</f>
        <v>0.78502133323338208</v>
      </c>
    </row>
    <row r="2537" spans="1:10" x14ac:dyDescent="0.25">
      <c r="A2537" s="1" t="s">
        <v>9031</v>
      </c>
      <c r="B2537" s="1" t="s">
        <v>9009</v>
      </c>
      <c r="C2537" s="1" t="s">
        <v>9032</v>
      </c>
      <c r="D2537" s="1" t="s">
        <v>10286</v>
      </c>
      <c r="E2537" s="1" t="s">
        <v>10287</v>
      </c>
      <c r="F2537" s="13" t="str">
        <f t="shared" si="39"/>
        <v>220 - Gulf Coast Basin (LA, TX)</v>
      </c>
      <c r="G2537" s="14">
        <f>_xlfn.IFNA(VLOOKUP($F2537,StorageTanks_ProductionOnly!$BQ$2:$CE$31,10,FALSE),StorageTanks_ProductionOnly!$BZ$32)</f>
        <v>6.1998315975296051E-2</v>
      </c>
      <c r="H2537" s="14">
        <f>_xlfn.IFNA(VLOOKUP($F2537,StorageTanks_ProductionOnly!$BQ$2:$CE$31,11,FALSE),StorageTanks_ProductionOnly!$CA$32)</f>
        <v>0.78310754462105403</v>
      </c>
      <c r="I2537" s="14">
        <f>_xlfn.IFNA(VLOOKUP($F2537,StorageTanks_ProductionOnly!$BQ$2:$CE$31,13,FALSE),StorageTanks_ProductionOnly!$CC$32)</f>
        <v>4.4725890025650063E-2</v>
      </c>
      <c r="J2537" s="14">
        <f>_xlfn.IFNA(VLOOKUP($F2537,StorageTanks_ProductionOnly!$BQ$2:$CE$31,14,FALSE),StorageTanks_ProductionOnly!$CD$32)</f>
        <v>0.87639410596415623</v>
      </c>
    </row>
    <row r="2538" spans="1:10" x14ac:dyDescent="0.25">
      <c r="A2538" s="1" t="s">
        <v>9033</v>
      </c>
      <c r="B2538" s="1" t="s">
        <v>9009</v>
      </c>
      <c r="C2538" s="1" t="s">
        <v>6657</v>
      </c>
      <c r="D2538" s="1" t="s">
        <v>10189</v>
      </c>
      <c r="E2538" s="1" t="s">
        <v>10190</v>
      </c>
      <c r="F2538" s="13" t="str">
        <f t="shared" si="39"/>
        <v>400 - Ouachita Folded Belt</v>
      </c>
      <c r="G2538" s="14">
        <f>_xlfn.IFNA(VLOOKUP($F2538,StorageTanks_ProductionOnly!$BQ$2:$CE$31,10,FALSE),StorageTanks_ProductionOnly!$BZ$32)</f>
        <v>5.1641542824907183E-2</v>
      </c>
      <c r="H2538" s="14">
        <f>_xlfn.IFNA(VLOOKUP($F2538,StorageTanks_ProductionOnly!$BQ$2:$CE$31,11,FALSE),StorageTanks_ProductionOnly!$CA$32)</f>
        <v>0.88022939803243827</v>
      </c>
      <c r="I2538" s="14">
        <f>_xlfn.IFNA(VLOOKUP($F2538,StorageTanks_ProductionOnly!$BQ$2:$CE$31,13,FALSE),StorageTanks_ProductionOnly!$CC$32)</f>
        <v>9.9239949282087778E-2</v>
      </c>
      <c r="J2538" s="14">
        <f>_xlfn.IFNA(VLOOKUP($F2538,StorageTanks_ProductionOnly!$BQ$2:$CE$31,14,FALSE),StorageTanks_ProductionOnly!$CD$32)</f>
        <v>0.78502133323338208</v>
      </c>
    </row>
    <row r="2539" spans="1:10" x14ac:dyDescent="0.25">
      <c r="A2539" s="1" t="s">
        <v>9034</v>
      </c>
      <c r="B2539" s="1" t="s">
        <v>9009</v>
      </c>
      <c r="C2539" s="1" t="s">
        <v>9035</v>
      </c>
      <c r="D2539" s="1" t="s">
        <v>10189</v>
      </c>
      <c r="E2539" s="1" t="s">
        <v>10190</v>
      </c>
      <c r="F2539" s="13" t="str">
        <f t="shared" si="39"/>
        <v>400 - Ouachita Folded Belt</v>
      </c>
      <c r="G2539" s="14">
        <f>_xlfn.IFNA(VLOOKUP($F2539,StorageTanks_ProductionOnly!$BQ$2:$CE$31,10,FALSE),StorageTanks_ProductionOnly!$BZ$32)</f>
        <v>5.1641542824907183E-2</v>
      </c>
      <c r="H2539" s="14">
        <f>_xlfn.IFNA(VLOOKUP($F2539,StorageTanks_ProductionOnly!$BQ$2:$CE$31,11,FALSE),StorageTanks_ProductionOnly!$CA$32)</f>
        <v>0.88022939803243827</v>
      </c>
      <c r="I2539" s="14">
        <f>_xlfn.IFNA(VLOOKUP($F2539,StorageTanks_ProductionOnly!$BQ$2:$CE$31,13,FALSE),StorageTanks_ProductionOnly!$CC$32)</f>
        <v>9.9239949282087778E-2</v>
      </c>
      <c r="J2539" s="14">
        <f>_xlfn.IFNA(VLOOKUP($F2539,StorageTanks_ProductionOnly!$BQ$2:$CE$31,14,FALSE),StorageTanks_ProductionOnly!$CD$32)</f>
        <v>0.78502133323338208</v>
      </c>
    </row>
    <row r="2540" spans="1:10" x14ac:dyDescent="0.25">
      <c r="A2540" s="1" t="s">
        <v>9036</v>
      </c>
      <c r="B2540" s="1" t="s">
        <v>9009</v>
      </c>
      <c r="C2540" s="1" t="s">
        <v>9037</v>
      </c>
      <c r="D2540" s="1" t="s">
        <v>10333</v>
      </c>
      <c r="E2540" s="1" t="s">
        <v>10334</v>
      </c>
      <c r="F2540" s="13" t="str">
        <f t="shared" si="39"/>
        <v>410 - Llano Uplift</v>
      </c>
      <c r="G2540" s="14">
        <f>_xlfn.IFNA(VLOOKUP($F2540,StorageTanks_ProductionOnly!$BQ$2:$CE$31,10,FALSE),StorageTanks_ProductionOnly!$BZ$32)</f>
        <v>5.1641542824907183E-2</v>
      </c>
      <c r="H2540" s="14">
        <f>_xlfn.IFNA(VLOOKUP($F2540,StorageTanks_ProductionOnly!$BQ$2:$CE$31,11,FALSE),StorageTanks_ProductionOnly!$CA$32)</f>
        <v>0.88022939803243827</v>
      </c>
      <c r="I2540" s="14">
        <f>_xlfn.IFNA(VLOOKUP($F2540,StorageTanks_ProductionOnly!$BQ$2:$CE$31,13,FALSE),StorageTanks_ProductionOnly!$CC$32)</f>
        <v>9.9239949282087778E-2</v>
      </c>
      <c r="J2540" s="14">
        <f>_xlfn.IFNA(VLOOKUP($F2540,StorageTanks_ProductionOnly!$BQ$2:$CE$31,14,FALSE),StorageTanks_ProductionOnly!$CD$32)</f>
        <v>0.78502133323338208</v>
      </c>
    </row>
    <row r="2541" spans="1:10" x14ac:dyDescent="0.25">
      <c r="A2541" s="1" t="s">
        <v>9038</v>
      </c>
      <c r="B2541" s="1" t="s">
        <v>9009</v>
      </c>
      <c r="C2541" s="1" t="s">
        <v>9039</v>
      </c>
      <c r="D2541" s="1" t="s">
        <v>488</v>
      </c>
      <c r="E2541" s="1" t="s">
        <v>10312</v>
      </c>
      <c r="F2541" s="13" t="str">
        <f t="shared" si="39"/>
        <v>430 - Permian Basin</v>
      </c>
      <c r="G2541" s="14">
        <f>_xlfn.IFNA(VLOOKUP($F2541,StorageTanks_ProductionOnly!$BQ$2:$CE$31,10,FALSE),StorageTanks_ProductionOnly!$BZ$32)</f>
        <v>9.2243890508688586E-2</v>
      </c>
      <c r="H2541" s="14">
        <f>_xlfn.IFNA(VLOOKUP($F2541,StorageTanks_ProductionOnly!$BQ$2:$CE$31,11,FALSE),StorageTanks_ProductionOnly!$CA$32)</f>
        <v>0.9010896163722929</v>
      </c>
      <c r="I2541" s="14">
        <f>_xlfn.IFNA(VLOOKUP($F2541,StorageTanks_ProductionOnly!$BQ$2:$CE$31,13,FALSE),StorageTanks_ProductionOnly!$CC$32)</f>
        <v>7.8690974622068255E-2</v>
      </c>
      <c r="J2541" s="14">
        <f>_xlfn.IFNA(VLOOKUP($F2541,StorageTanks_ProductionOnly!$BQ$2:$CE$31,14,FALSE),StorageTanks_ProductionOnly!$CD$32)</f>
        <v>0.73504697753402115</v>
      </c>
    </row>
    <row r="2542" spans="1:10" x14ac:dyDescent="0.25">
      <c r="A2542" s="1" t="s">
        <v>9040</v>
      </c>
      <c r="B2542" s="1" t="s">
        <v>9009</v>
      </c>
      <c r="C2542" s="1" t="s">
        <v>9041</v>
      </c>
      <c r="D2542" s="1" t="s">
        <v>10335</v>
      </c>
      <c r="E2542" s="1" t="s">
        <v>10336</v>
      </c>
      <c r="F2542" s="13" t="str">
        <f t="shared" si="39"/>
        <v>415 - Strawn Basin</v>
      </c>
      <c r="G2542" s="14">
        <f>_xlfn.IFNA(VLOOKUP($F2542,StorageTanks_ProductionOnly!$BQ$2:$CE$31,10,FALSE),StorageTanks_ProductionOnly!$BZ$32)</f>
        <v>5.1641542824907183E-2</v>
      </c>
      <c r="H2542" s="14">
        <f>_xlfn.IFNA(VLOOKUP($F2542,StorageTanks_ProductionOnly!$BQ$2:$CE$31,11,FALSE),StorageTanks_ProductionOnly!$CA$32)</f>
        <v>0.88022939803243827</v>
      </c>
      <c r="I2542" s="14">
        <f>_xlfn.IFNA(VLOOKUP($F2542,StorageTanks_ProductionOnly!$BQ$2:$CE$31,13,FALSE),StorageTanks_ProductionOnly!$CC$32)</f>
        <v>9.9239949282087778E-2</v>
      </c>
      <c r="J2542" s="14">
        <f>_xlfn.IFNA(VLOOKUP($F2542,StorageTanks_ProductionOnly!$BQ$2:$CE$31,14,FALSE),StorageTanks_ProductionOnly!$CD$32)</f>
        <v>0.78502133323338208</v>
      </c>
    </row>
    <row r="2543" spans="1:10" x14ac:dyDescent="0.25">
      <c r="A2543" s="1" t="s">
        <v>9042</v>
      </c>
      <c r="B2543" s="1" t="s">
        <v>9009</v>
      </c>
      <c r="C2543" s="1" t="s">
        <v>9043</v>
      </c>
      <c r="D2543" s="1" t="s">
        <v>10327</v>
      </c>
      <c r="E2543" s="1" t="s">
        <v>10328</v>
      </c>
      <c r="F2543" s="13" t="str">
        <f t="shared" si="39"/>
        <v>260 - East Texas Basin</v>
      </c>
      <c r="G2543" s="14">
        <f>_xlfn.IFNA(VLOOKUP($F2543,StorageTanks_ProductionOnly!$BQ$2:$CE$31,10,FALSE),StorageTanks_ProductionOnly!$BZ$32)</f>
        <v>0</v>
      </c>
      <c r="H2543" s="14">
        <f>_xlfn.IFNA(VLOOKUP($F2543,StorageTanks_ProductionOnly!$BQ$2:$CE$31,11,FALSE),StorageTanks_ProductionOnly!$CA$32)</f>
        <v>0.52517425209241453</v>
      </c>
      <c r="I2543" s="14">
        <f>_xlfn.IFNA(VLOOKUP($F2543,StorageTanks_ProductionOnly!$BQ$2:$CE$31,13,FALSE),StorageTanks_ProductionOnly!$CC$32)</f>
        <v>4.9462355080383359E-2</v>
      </c>
      <c r="J2543" s="14">
        <f>_xlfn.IFNA(VLOOKUP($F2543,StorageTanks_ProductionOnly!$BQ$2:$CE$31,14,FALSE),StorageTanks_ProductionOnly!$CD$32)</f>
        <v>0.56808850538700117</v>
      </c>
    </row>
    <row r="2544" spans="1:10" x14ac:dyDescent="0.25">
      <c r="A2544" s="1" t="s">
        <v>9044</v>
      </c>
      <c r="B2544" s="1" t="s">
        <v>9009</v>
      </c>
      <c r="C2544" s="1" t="s">
        <v>9045</v>
      </c>
      <c r="D2544" s="1" t="s">
        <v>10286</v>
      </c>
      <c r="E2544" s="1" t="s">
        <v>10287</v>
      </c>
      <c r="F2544" s="13" t="str">
        <f t="shared" si="39"/>
        <v>220 - Gulf Coast Basin (LA, TX)</v>
      </c>
      <c r="G2544" s="14">
        <f>_xlfn.IFNA(VLOOKUP($F2544,StorageTanks_ProductionOnly!$BQ$2:$CE$31,10,FALSE),StorageTanks_ProductionOnly!$BZ$32)</f>
        <v>6.1998315975296051E-2</v>
      </c>
      <c r="H2544" s="14">
        <f>_xlfn.IFNA(VLOOKUP($F2544,StorageTanks_ProductionOnly!$BQ$2:$CE$31,11,FALSE),StorageTanks_ProductionOnly!$CA$32)</f>
        <v>0.78310754462105403</v>
      </c>
      <c r="I2544" s="14">
        <f>_xlfn.IFNA(VLOOKUP($F2544,StorageTanks_ProductionOnly!$BQ$2:$CE$31,13,FALSE),StorageTanks_ProductionOnly!$CC$32)</f>
        <v>4.4725890025650063E-2</v>
      </c>
      <c r="J2544" s="14">
        <f>_xlfn.IFNA(VLOOKUP($F2544,StorageTanks_ProductionOnly!$BQ$2:$CE$31,14,FALSE),StorageTanks_ProductionOnly!$CD$32)</f>
        <v>0.87639410596415623</v>
      </c>
    </row>
    <row r="2545" spans="1:10" x14ac:dyDescent="0.25">
      <c r="A2545" s="1" t="s">
        <v>9046</v>
      </c>
      <c r="B2545" s="1" t="s">
        <v>9009</v>
      </c>
      <c r="C2545" s="1" t="s">
        <v>9047</v>
      </c>
      <c r="D2545" s="1" t="s">
        <v>10286</v>
      </c>
      <c r="E2545" s="1" t="s">
        <v>10287</v>
      </c>
      <c r="F2545" s="13" t="str">
        <f t="shared" si="39"/>
        <v>220 - Gulf Coast Basin (LA, TX)</v>
      </c>
      <c r="G2545" s="14">
        <f>_xlfn.IFNA(VLOOKUP($F2545,StorageTanks_ProductionOnly!$BQ$2:$CE$31,10,FALSE),StorageTanks_ProductionOnly!$BZ$32)</f>
        <v>6.1998315975296051E-2</v>
      </c>
      <c r="H2545" s="14">
        <f>_xlfn.IFNA(VLOOKUP($F2545,StorageTanks_ProductionOnly!$BQ$2:$CE$31,11,FALSE),StorageTanks_ProductionOnly!$CA$32)</f>
        <v>0.78310754462105403</v>
      </c>
      <c r="I2545" s="14">
        <f>_xlfn.IFNA(VLOOKUP($F2545,StorageTanks_ProductionOnly!$BQ$2:$CE$31,13,FALSE),StorageTanks_ProductionOnly!$CC$32)</f>
        <v>4.4725890025650063E-2</v>
      </c>
      <c r="J2545" s="14">
        <f>_xlfn.IFNA(VLOOKUP($F2545,StorageTanks_ProductionOnly!$BQ$2:$CE$31,14,FALSE),StorageTanks_ProductionOnly!$CD$32)</f>
        <v>0.87639410596415623</v>
      </c>
    </row>
    <row r="2546" spans="1:10" x14ac:dyDescent="0.25">
      <c r="A2546" s="1" t="s">
        <v>9048</v>
      </c>
      <c r="B2546" s="1" t="s">
        <v>9009</v>
      </c>
      <c r="C2546" s="1" t="s">
        <v>9049</v>
      </c>
      <c r="D2546" s="1" t="s">
        <v>488</v>
      </c>
      <c r="E2546" s="1" t="s">
        <v>10312</v>
      </c>
      <c r="F2546" s="13" t="str">
        <f t="shared" si="39"/>
        <v>430 - Permian Basin</v>
      </c>
      <c r="G2546" s="14">
        <f>_xlfn.IFNA(VLOOKUP($F2546,StorageTanks_ProductionOnly!$BQ$2:$CE$31,10,FALSE),StorageTanks_ProductionOnly!$BZ$32)</f>
        <v>9.2243890508688586E-2</v>
      </c>
      <c r="H2546" s="14">
        <f>_xlfn.IFNA(VLOOKUP($F2546,StorageTanks_ProductionOnly!$BQ$2:$CE$31,11,FALSE),StorageTanks_ProductionOnly!$CA$32)</f>
        <v>0.9010896163722929</v>
      </c>
      <c r="I2546" s="14">
        <f>_xlfn.IFNA(VLOOKUP($F2546,StorageTanks_ProductionOnly!$BQ$2:$CE$31,13,FALSE),StorageTanks_ProductionOnly!$CC$32)</f>
        <v>7.8690974622068255E-2</v>
      </c>
      <c r="J2546" s="14">
        <f>_xlfn.IFNA(VLOOKUP($F2546,StorageTanks_ProductionOnly!$BQ$2:$CE$31,14,FALSE),StorageTanks_ProductionOnly!$CD$32)</f>
        <v>0.73504697753402115</v>
      </c>
    </row>
    <row r="2547" spans="1:10" x14ac:dyDescent="0.25">
      <c r="A2547" s="1" t="s">
        <v>9050</v>
      </c>
      <c r="B2547" s="1" t="s">
        <v>9009</v>
      </c>
      <c r="C2547" s="1" t="s">
        <v>9051</v>
      </c>
      <c r="D2547" s="1" t="s">
        <v>10313</v>
      </c>
      <c r="E2547" s="1" t="s">
        <v>10314</v>
      </c>
      <c r="F2547" s="13" t="str">
        <f t="shared" si="39"/>
        <v>435 - Palo Duro Basin</v>
      </c>
      <c r="G2547" s="14">
        <f>_xlfn.IFNA(VLOOKUP($F2547,StorageTanks_ProductionOnly!$BQ$2:$CE$31,10,FALSE),StorageTanks_ProductionOnly!$BZ$32)</f>
        <v>0</v>
      </c>
      <c r="H2547" s="14">
        <f>_xlfn.IFNA(VLOOKUP($F2547,StorageTanks_ProductionOnly!$BQ$2:$CE$31,11,FALSE),StorageTanks_ProductionOnly!$CA$32)</f>
        <v>0</v>
      </c>
      <c r="I2547" s="14">
        <f>_xlfn.IFNA(VLOOKUP($F2547,StorageTanks_ProductionOnly!$BQ$2:$CE$31,13,FALSE),StorageTanks_ProductionOnly!$CC$32)</f>
        <v>0</v>
      </c>
      <c r="J2547" s="14">
        <f>_xlfn.IFNA(VLOOKUP($F2547,StorageTanks_ProductionOnly!$BQ$2:$CE$31,14,FALSE),StorageTanks_ProductionOnly!$CD$32)</f>
        <v>0</v>
      </c>
    </row>
    <row r="2548" spans="1:10" x14ac:dyDescent="0.25">
      <c r="A2548" s="1" t="s">
        <v>9052</v>
      </c>
      <c r="B2548" s="1" t="s">
        <v>9009</v>
      </c>
      <c r="C2548" s="1" t="s">
        <v>5704</v>
      </c>
      <c r="D2548" s="1" t="s">
        <v>10286</v>
      </c>
      <c r="E2548" s="1" t="s">
        <v>10287</v>
      </c>
      <c r="F2548" s="13" t="str">
        <f t="shared" si="39"/>
        <v>220 - Gulf Coast Basin (LA, TX)</v>
      </c>
      <c r="G2548" s="14">
        <f>_xlfn.IFNA(VLOOKUP($F2548,StorageTanks_ProductionOnly!$BQ$2:$CE$31,10,FALSE),StorageTanks_ProductionOnly!$BZ$32)</f>
        <v>6.1998315975296051E-2</v>
      </c>
      <c r="H2548" s="14">
        <f>_xlfn.IFNA(VLOOKUP($F2548,StorageTanks_ProductionOnly!$BQ$2:$CE$31,11,FALSE),StorageTanks_ProductionOnly!$CA$32)</f>
        <v>0.78310754462105403</v>
      </c>
      <c r="I2548" s="14">
        <f>_xlfn.IFNA(VLOOKUP($F2548,StorageTanks_ProductionOnly!$BQ$2:$CE$31,13,FALSE),StorageTanks_ProductionOnly!$CC$32)</f>
        <v>4.4725890025650063E-2</v>
      </c>
      <c r="J2548" s="14">
        <f>_xlfn.IFNA(VLOOKUP($F2548,StorageTanks_ProductionOnly!$BQ$2:$CE$31,14,FALSE),StorageTanks_ProductionOnly!$CD$32)</f>
        <v>0.87639410596415623</v>
      </c>
    </row>
    <row r="2549" spans="1:10" x14ac:dyDescent="0.25">
      <c r="A2549" s="1" t="s">
        <v>9053</v>
      </c>
      <c r="B2549" s="1" t="s">
        <v>9009</v>
      </c>
      <c r="C2549" s="1" t="s">
        <v>6044</v>
      </c>
      <c r="D2549" s="1" t="s">
        <v>10329</v>
      </c>
      <c r="E2549" s="1" t="s">
        <v>10330</v>
      </c>
      <c r="F2549" s="13" t="str">
        <f t="shared" si="39"/>
        <v>425 - Bend Arch</v>
      </c>
      <c r="G2549" s="14">
        <f>_xlfn.IFNA(VLOOKUP($F2549,StorageTanks_ProductionOnly!$BQ$2:$CE$31,10,FALSE),StorageTanks_ProductionOnly!$BZ$32)</f>
        <v>5.1641542824907183E-2</v>
      </c>
      <c r="H2549" s="14">
        <f>_xlfn.IFNA(VLOOKUP($F2549,StorageTanks_ProductionOnly!$BQ$2:$CE$31,11,FALSE),StorageTanks_ProductionOnly!$CA$32)</f>
        <v>0.88022939803243827</v>
      </c>
      <c r="I2549" s="14">
        <f>_xlfn.IFNA(VLOOKUP($F2549,StorageTanks_ProductionOnly!$BQ$2:$CE$31,13,FALSE),StorageTanks_ProductionOnly!$CC$32)</f>
        <v>9.9239949282087778E-2</v>
      </c>
      <c r="J2549" s="14">
        <f>_xlfn.IFNA(VLOOKUP($F2549,StorageTanks_ProductionOnly!$BQ$2:$CE$31,14,FALSE),StorageTanks_ProductionOnly!$CD$32)</f>
        <v>0.78502133323338208</v>
      </c>
    </row>
    <row r="2550" spans="1:10" x14ac:dyDescent="0.25">
      <c r="A2550" s="1" t="s">
        <v>9054</v>
      </c>
      <c r="B2550" s="1" t="s">
        <v>9009</v>
      </c>
      <c r="C2550" s="1" t="s">
        <v>9055</v>
      </c>
      <c r="D2550" s="1" t="s">
        <v>10286</v>
      </c>
      <c r="E2550" s="1" t="s">
        <v>10287</v>
      </c>
      <c r="F2550" s="13" t="str">
        <f t="shared" si="39"/>
        <v>220 - Gulf Coast Basin (LA, TX)</v>
      </c>
      <c r="G2550" s="14">
        <f>_xlfn.IFNA(VLOOKUP($F2550,StorageTanks_ProductionOnly!$BQ$2:$CE$31,10,FALSE),StorageTanks_ProductionOnly!$BZ$32)</f>
        <v>6.1998315975296051E-2</v>
      </c>
      <c r="H2550" s="14">
        <f>_xlfn.IFNA(VLOOKUP($F2550,StorageTanks_ProductionOnly!$BQ$2:$CE$31,11,FALSE),StorageTanks_ProductionOnly!$CA$32)</f>
        <v>0.78310754462105403</v>
      </c>
      <c r="I2550" s="14">
        <f>_xlfn.IFNA(VLOOKUP($F2550,StorageTanks_ProductionOnly!$BQ$2:$CE$31,13,FALSE),StorageTanks_ProductionOnly!$CC$32)</f>
        <v>4.4725890025650063E-2</v>
      </c>
      <c r="J2550" s="14">
        <f>_xlfn.IFNA(VLOOKUP($F2550,StorageTanks_ProductionOnly!$BQ$2:$CE$31,14,FALSE),StorageTanks_ProductionOnly!$CD$32)</f>
        <v>0.87639410596415623</v>
      </c>
    </row>
    <row r="2551" spans="1:10" x14ac:dyDescent="0.25">
      <c r="A2551" s="1" t="s">
        <v>9056</v>
      </c>
      <c r="B2551" s="1" t="s">
        <v>9009</v>
      </c>
      <c r="C2551" s="1" t="s">
        <v>9057</v>
      </c>
      <c r="D2551" s="1" t="s">
        <v>10333</v>
      </c>
      <c r="E2551" s="1" t="s">
        <v>10334</v>
      </c>
      <c r="F2551" s="13" t="str">
        <f t="shared" si="39"/>
        <v>410 - Llano Uplift</v>
      </c>
      <c r="G2551" s="14">
        <f>_xlfn.IFNA(VLOOKUP($F2551,StorageTanks_ProductionOnly!$BQ$2:$CE$31,10,FALSE),StorageTanks_ProductionOnly!$BZ$32)</f>
        <v>5.1641542824907183E-2</v>
      </c>
      <c r="H2551" s="14">
        <f>_xlfn.IFNA(VLOOKUP($F2551,StorageTanks_ProductionOnly!$BQ$2:$CE$31,11,FALSE),StorageTanks_ProductionOnly!$CA$32)</f>
        <v>0.88022939803243827</v>
      </c>
      <c r="I2551" s="14">
        <f>_xlfn.IFNA(VLOOKUP($F2551,StorageTanks_ProductionOnly!$BQ$2:$CE$31,13,FALSE),StorageTanks_ProductionOnly!$CC$32)</f>
        <v>9.9239949282087778E-2</v>
      </c>
      <c r="J2551" s="14">
        <f>_xlfn.IFNA(VLOOKUP($F2551,StorageTanks_ProductionOnly!$BQ$2:$CE$31,14,FALSE),StorageTanks_ProductionOnly!$CD$32)</f>
        <v>0.78502133323338208</v>
      </c>
    </row>
    <row r="2552" spans="1:10" x14ac:dyDescent="0.25">
      <c r="A2552" s="1" t="s">
        <v>9058</v>
      </c>
      <c r="B2552" s="1" t="s">
        <v>9009</v>
      </c>
      <c r="C2552" s="1" t="s">
        <v>6674</v>
      </c>
      <c r="D2552" s="1" t="s">
        <v>10286</v>
      </c>
      <c r="E2552" s="1" t="s">
        <v>10287</v>
      </c>
      <c r="F2552" s="13" t="str">
        <f t="shared" si="39"/>
        <v>220 - Gulf Coast Basin (LA, TX)</v>
      </c>
      <c r="G2552" s="14">
        <f>_xlfn.IFNA(VLOOKUP($F2552,StorageTanks_ProductionOnly!$BQ$2:$CE$31,10,FALSE),StorageTanks_ProductionOnly!$BZ$32)</f>
        <v>6.1998315975296051E-2</v>
      </c>
      <c r="H2552" s="14">
        <f>_xlfn.IFNA(VLOOKUP($F2552,StorageTanks_ProductionOnly!$BQ$2:$CE$31,11,FALSE),StorageTanks_ProductionOnly!$CA$32)</f>
        <v>0.78310754462105403</v>
      </c>
      <c r="I2552" s="14">
        <f>_xlfn.IFNA(VLOOKUP($F2552,StorageTanks_ProductionOnly!$BQ$2:$CE$31,13,FALSE),StorageTanks_ProductionOnly!$CC$32)</f>
        <v>4.4725890025650063E-2</v>
      </c>
      <c r="J2552" s="14">
        <f>_xlfn.IFNA(VLOOKUP($F2552,StorageTanks_ProductionOnly!$BQ$2:$CE$31,14,FALSE),StorageTanks_ProductionOnly!$CD$32)</f>
        <v>0.87639410596415623</v>
      </c>
    </row>
    <row r="2553" spans="1:10" x14ac:dyDescent="0.25">
      <c r="A2553" s="1" t="s">
        <v>9059</v>
      </c>
      <c r="B2553" s="1" t="s">
        <v>9009</v>
      </c>
      <c r="C2553" s="1" t="s">
        <v>4958</v>
      </c>
      <c r="D2553" s="1" t="s">
        <v>10286</v>
      </c>
      <c r="E2553" s="1" t="s">
        <v>10287</v>
      </c>
      <c r="F2553" s="13" t="str">
        <f t="shared" si="39"/>
        <v>220 - Gulf Coast Basin (LA, TX)</v>
      </c>
      <c r="G2553" s="14">
        <f>_xlfn.IFNA(VLOOKUP($F2553,StorageTanks_ProductionOnly!$BQ$2:$CE$31,10,FALSE),StorageTanks_ProductionOnly!$BZ$32)</f>
        <v>6.1998315975296051E-2</v>
      </c>
      <c r="H2553" s="14">
        <f>_xlfn.IFNA(VLOOKUP($F2553,StorageTanks_ProductionOnly!$BQ$2:$CE$31,11,FALSE),StorageTanks_ProductionOnly!$CA$32)</f>
        <v>0.78310754462105403</v>
      </c>
      <c r="I2553" s="14">
        <f>_xlfn.IFNA(VLOOKUP($F2553,StorageTanks_ProductionOnly!$BQ$2:$CE$31,13,FALSE),StorageTanks_ProductionOnly!$CC$32)</f>
        <v>4.4725890025650063E-2</v>
      </c>
      <c r="J2553" s="14">
        <f>_xlfn.IFNA(VLOOKUP($F2553,StorageTanks_ProductionOnly!$BQ$2:$CE$31,14,FALSE),StorageTanks_ProductionOnly!$CD$32)</f>
        <v>0.87639410596415623</v>
      </c>
    </row>
    <row r="2554" spans="1:10" x14ac:dyDescent="0.25">
      <c r="A2554" s="1" t="s">
        <v>9060</v>
      </c>
      <c r="B2554" s="1" t="s">
        <v>9009</v>
      </c>
      <c r="C2554" s="1" t="s">
        <v>9061</v>
      </c>
      <c r="D2554" s="1" t="s">
        <v>10329</v>
      </c>
      <c r="E2554" s="1" t="s">
        <v>10330</v>
      </c>
      <c r="F2554" s="13" t="str">
        <f t="shared" si="39"/>
        <v>425 - Bend Arch</v>
      </c>
      <c r="G2554" s="14">
        <f>_xlfn.IFNA(VLOOKUP($F2554,StorageTanks_ProductionOnly!$BQ$2:$CE$31,10,FALSE),StorageTanks_ProductionOnly!$BZ$32)</f>
        <v>5.1641542824907183E-2</v>
      </c>
      <c r="H2554" s="14">
        <f>_xlfn.IFNA(VLOOKUP($F2554,StorageTanks_ProductionOnly!$BQ$2:$CE$31,11,FALSE),StorageTanks_ProductionOnly!$CA$32)</f>
        <v>0.88022939803243827</v>
      </c>
      <c r="I2554" s="14">
        <f>_xlfn.IFNA(VLOOKUP($F2554,StorageTanks_ProductionOnly!$BQ$2:$CE$31,13,FALSE),StorageTanks_ProductionOnly!$CC$32)</f>
        <v>9.9239949282087778E-2</v>
      </c>
      <c r="J2554" s="14">
        <f>_xlfn.IFNA(VLOOKUP($F2554,StorageTanks_ProductionOnly!$BQ$2:$CE$31,14,FALSE),StorageTanks_ProductionOnly!$CD$32)</f>
        <v>0.78502133323338208</v>
      </c>
    </row>
    <row r="2555" spans="1:10" x14ac:dyDescent="0.25">
      <c r="A2555" s="1" t="s">
        <v>9062</v>
      </c>
      <c r="B2555" s="1" t="s">
        <v>9009</v>
      </c>
      <c r="C2555" s="1" t="s">
        <v>6844</v>
      </c>
      <c r="D2555" s="1" t="s">
        <v>10286</v>
      </c>
      <c r="E2555" s="1" t="s">
        <v>10287</v>
      </c>
      <c r="F2555" s="13" t="str">
        <f t="shared" si="39"/>
        <v>220 - Gulf Coast Basin (LA, TX)</v>
      </c>
      <c r="G2555" s="14">
        <f>_xlfn.IFNA(VLOOKUP($F2555,StorageTanks_ProductionOnly!$BQ$2:$CE$31,10,FALSE),StorageTanks_ProductionOnly!$BZ$32)</f>
        <v>6.1998315975296051E-2</v>
      </c>
      <c r="H2555" s="14">
        <f>_xlfn.IFNA(VLOOKUP($F2555,StorageTanks_ProductionOnly!$BQ$2:$CE$31,11,FALSE),StorageTanks_ProductionOnly!$CA$32)</f>
        <v>0.78310754462105403</v>
      </c>
      <c r="I2555" s="14">
        <f>_xlfn.IFNA(VLOOKUP($F2555,StorageTanks_ProductionOnly!$BQ$2:$CE$31,13,FALSE),StorageTanks_ProductionOnly!$CC$32)</f>
        <v>4.4725890025650063E-2</v>
      </c>
      <c r="J2555" s="14">
        <f>_xlfn.IFNA(VLOOKUP($F2555,StorageTanks_ProductionOnly!$BQ$2:$CE$31,14,FALSE),StorageTanks_ProductionOnly!$CD$32)</f>
        <v>0.87639410596415623</v>
      </c>
    </row>
    <row r="2556" spans="1:10" x14ac:dyDescent="0.25">
      <c r="A2556" s="1" t="s">
        <v>9063</v>
      </c>
      <c r="B2556" s="1" t="s">
        <v>9009</v>
      </c>
      <c r="C2556" s="1" t="s">
        <v>9064</v>
      </c>
      <c r="D2556" s="1" t="s">
        <v>10327</v>
      </c>
      <c r="E2556" s="1" t="s">
        <v>10328</v>
      </c>
      <c r="F2556" s="13" t="str">
        <f t="shared" si="39"/>
        <v>260 - East Texas Basin</v>
      </c>
      <c r="G2556" s="14">
        <f>_xlfn.IFNA(VLOOKUP($F2556,StorageTanks_ProductionOnly!$BQ$2:$CE$31,10,FALSE),StorageTanks_ProductionOnly!$BZ$32)</f>
        <v>0</v>
      </c>
      <c r="H2556" s="14">
        <f>_xlfn.IFNA(VLOOKUP($F2556,StorageTanks_ProductionOnly!$BQ$2:$CE$31,11,FALSE),StorageTanks_ProductionOnly!$CA$32)</f>
        <v>0.52517425209241453</v>
      </c>
      <c r="I2556" s="14">
        <f>_xlfn.IFNA(VLOOKUP($F2556,StorageTanks_ProductionOnly!$BQ$2:$CE$31,13,FALSE),StorageTanks_ProductionOnly!$CC$32)</f>
        <v>4.9462355080383359E-2</v>
      </c>
      <c r="J2556" s="14">
        <f>_xlfn.IFNA(VLOOKUP($F2556,StorageTanks_ProductionOnly!$BQ$2:$CE$31,14,FALSE),StorageTanks_ProductionOnly!$CD$32)</f>
        <v>0.56808850538700117</v>
      </c>
    </row>
    <row r="2557" spans="1:10" x14ac:dyDescent="0.25">
      <c r="A2557" s="1" t="s">
        <v>9065</v>
      </c>
      <c r="B2557" s="1" t="s">
        <v>9009</v>
      </c>
      <c r="C2557" s="1" t="s">
        <v>9066</v>
      </c>
      <c r="D2557" s="1" t="s">
        <v>1324</v>
      </c>
      <c r="E2557" s="1" t="s">
        <v>10231</v>
      </c>
      <c r="F2557" s="13" t="str">
        <f t="shared" si="39"/>
        <v>360 - Anadarko Basin</v>
      </c>
      <c r="G2557" s="14">
        <f>_xlfn.IFNA(VLOOKUP($F2557,StorageTanks_ProductionOnly!$BQ$2:$CE$31,10,FALSE),StorageTanks_ProductionOnly!$BZ$32)</f>
        <v>0</v>
      </c>
      <c r="H2557" s="14">
        <f>_xlfn.IFNA(VLOOKUP($F2557,StorageTanks_ProductionOnly!$BQ$2:$CE$31,11,FALSE),StorageTanks_ProductionOnly!$CA$32)</f>
        <v>0.82538151345513899</v>
      </c>
      <c r="I2557" s="14">
        <f>_xlfn.IFNA(VLOOKUP($F2557,StorageTanks_ProductionOnly!$BQ$2:$CE$31,13,FALSE),StorageTanks_ProductionOnly!$CC$32)</f>
        <v>7.5331732984359871E-4</v>
      </c>
      <c r="J2557" s="14">
        <f>_xlfn.IFNA(VLOOKUP($F2557,StorageTanks_ProductionOnly!$BQ$2:$CE$31,14,FALSE),StorageTanks_ProductionOnly!$CD$32)</f>
        <v>0.88374904454925052</v>
      </c>
    </row>
    <row r="2558" spans="1:10" x14ac:dyDescent="0.25">
      <c r="A2558" s="1" t="s">
        <v>9067</v>
      </c>
      <c r="B2558" s="1" t="s">
        <v>9009</v>
      </c>
      <c r="C2558" s="1" t="s">
        <v>6050</v>
      </c>
      <c r="D2558" s="1" t="s">
        <v>10327</v>
      </c>
      <c r="E2558" s="1" t="s">
        <v>10328</v>
      </c>
      <c r="F2558" s="13" t="str">
        <f t="shared" si="39"/>
        <v>260 - East Texas Basin</v>
      </c>
      <c r="G2558" s="14">
        <f>_xlfn.IFNA(VLOOKUP($F2558,StorageTanks_ProductionOnly!$BQ$2:$CE$31,10,FALSE),StorageTanks_ProductionOnly!$BZ$32)</f>
        <v>0</v>
      </c>
      <c r="H2558" s="14">
        <f>_xlfn.IFNA(VLOOKUP($F2558,StorageTanks_ProductionOnly!$BQ$2:$CE$31,11,FALSE),StorageTanks_ProductionOnly!$CA$32)</f>
        <v>0.52517425209241453</v>
      </c>
      <c r="I2558" s="14">
        <f>_xlfn.IFNA(VLOOKUP($F2558,StorageTanks_ProductionOnly!$BQ$2:$CE$31,13,FALSE),StorageTanks_ProductionOnly!$CC$32)</f>
        <v>4.9462355080383359E-2</v>
      </c>
      <c r="J2558" s="14">
        <f>_xlfn.IFNA(VLOOKUP($F2558,StorageTanks_ProductionOnly!$BQ$2:$CE$31,14,FALSE),StorageTanks_ProductionOnly!$CD$32)</f>
        <v>0.56808850538700117</v>
      </c>
    </row>
    <row r="2559" spans="1:10" x14ac:dyDescent="0.25">
      <c r="A2559" s="1" t="s">
        <v>9068</v>
      </c>
      <c r="B2559" s="1" t="s">
        <v>9009</v>
      </c>
      <c r="C2559" s="1" t="s">
        <v>9069</v>
      </c>
      <c r="D2559" s="1" t="s">
        <v>10313</v>
      </c>
      <c r="E2559" s="1" t="s">
        <v>10314</v>
      </c>
      <c r="F2559" s="13" t="str">
        <f t="shared" si="39"/>
        <v>435 - Palo Duro Basin</v>
      </c>
      <c r="G2559" s="14">
        <f>_xlfn.IFNA(VLOOKUP($F2559,StorageTanks_ProductionOnly!$BQ$2:$CE$31,10,FALSE),StorageTanks_ProductionOnly!$BZ$32)</f>
        <v>0</v>
      </c>
      <c r="H2559" s="14">
        <f>_xlfn.IFNA(VLOOKUP($F2559,StorageTanks_ProductionOnly!$BQ$2:$CE$31,11,FALSE),StorageTanks_ProductionOnly!$CA$32)</f>
        <v>0</v>
      </c>
      <c r="I2559" s="14">
        <f>_xlfn.IFNA(VLOOKUP($F2559,StorageTanks_ProductionOnly!$BQ$2:$CE$31,13,FALSE),StorageTanks_ProductionOnly!$CC$32)</f>
        <v>0</v>
      </c>
      <c r="J2559" s="14">
        <f>_xlfn.IFNA(VLOOKUP($F2559,StorageTanks_ProductionOnly!$BQ$2:$CE$31,14,FALSE),StorageTanks_ProductionOnly!$CD$32)</f>
        <v>0</v>
      </c>
    </row>
    <row r="2560" spans="1:10" x14ac:dyDescent="0.25">
      <c r="A2560" s="1" t="s">
        <v>9070</v>
      </c>
      <c r="B2560" s="1" t="s">
        <v>9009</v>
      </c>
      <c r="C2560" s="1" t="s">
        <v>4960</v>
      </c>
      <c r="D2560" s="1" t="s">
        <v>10286</v>
      </c>
      <c r="E2560" s="1" t="s">
        <v>10287</v>
      </c>
      <c r="F2560" s="13" t="str">
        <f t="shared" si="39"/>
        <v>220 - Gulf Coast Basin (LA, TX)</v>
      </c>
      <c r="G2560" s="14">
        <f>_xlfn.IFNA(VLOOKUP($F2560,StorageTanks_ProductionOnly!$BQ$2:$CE$31,10,FALSE),StorageTanks_ProductionOnly!$BZ$32)</f>
        <v>6.1998315975296051E-2</v>
      </c>
      <c r="H2560" s="14">
        <f>_xlfn.IFNA(VLOOKUP($F2560,StorageTanks_ProductionOnly!$BQ$2:$CE$31,11,FALSE),StorageTanks_ProductionOnly!$CA$32)</f>
        <v>0.78310754462105403</v>
      </c>
      <c r="I2560" s="14">
        <f>_xlfn.IFNA(VLOOKUP($F2560,StorageTanks_ProductionOnly!$BQ$2:$CE$31,13,FALSE),StorageTanks_ProductionOnly!$CC$32)</f>
        <v>4.4725890025650063E-2</v>
      </c>
      <c r="J2560" s="14">
        <f>_xlfn.IFNA(VLOOKUP($F2560,StorageTanks_ProductionOnly!$BQ$2:$CE$31,14,FALSE),StorageTanks_ProductionOnly!$CD$32)</f>
        <v>0.87639410596415623</v>
      </c>
    </row>
    <row r="2561" spans="1:10" x14ac:dyDescent="0.25">
      <c r="A2561" s="1" t="s">
        <v>9071</v>
      </c>
      <c r="B2561" s="1" t="s">
        <v>9009</v>
      </c>
      <c r="C2561" s="1" t="s">
        <v>4962</v>
      </c>
      <c r="D2561" s="1" t="s">
        <v>10327</v>
      </c>
      <c r="E2561" s="1" t="s">
        <v>10328</v>
      </c>
      <c r="F2561" s="13" t="str">
        <f t="shared" si="39"/>
        <v>260 - East Texas Basin</v>
      </c>
      <c r="G2561" s="14">
        <f>_xlfn.IFNA(VLOOKUP($F2561,StorageTanks_ProductionOnly!$BQ$2:$CE$31,10,FALSE),StorageTanks_ProductionOnly!$BZ$32)</f>
        <v>0</v>
      </c>
      <c r="H2561" s="14">
        <f>_xlfn.IFNA(VLOOKUP($F2561,StorageTanks_ProductionOnly!$BQ$2:$CE$31,11,FALSE),StorageTanks_ProductionOnly!$CA$32)</f>
        <v>0.52517425209241453</v>
      </c>
      <c r="I2561" s="14">
        <f>_xlfn.IFNA(VLOOKUP($F2561,StorageTanks_ProductionOnly!$BQ$2:$CE$31,13,FALSE),StorageTanks_ProductionOnly!$CC$32)</f>
        <v>4.9462355080383359E-2</v>
      </c>
      <c r="J2561" s="14">
        <f>_xlfn.IFNA(VLOOKUP($F2561,StorageTanks_ProductionOnly!$BQ$2:$CE$31,14,FALSE),StorageTanks_ProductionOnly!$CD$32)</f>
        <v>0.56808850538700117</v>
      </c>
    </row>
    <row r="2562" spans="1:10" x14ac:dyDescent="0.25">
      <c r="A2562" s="1" t="s">
        <v>9072</v>
      </c>
      <c r="B2562" s="1" t="s">
        <v>9009</v>
      </c>
      <c r="C2562" s="1" t="s">
        <v>9073</v>
      </c>
      <c r="D2562" s="1" t="s">
        <v>10313</v>
      </c>
      <c r="E2562" s="1" t="s">
        <v>10314</v>
      </c>
      <c r="F2562" s="13" t="str">
        <f t="shared" ref="F2562:F2625" si="40">_xlfn.CONCAT(E2562," ","-"," ",D2562)</f>
        <v>435 - Palo Duro Basin</v>
      </c>
      <c r="G2562" s="14">
        <f>_xlfn.IFNA(VLOOKUP($F2562,StorageTanks_ProductionOnly!$BQ$2:$CE$31,10,FALSE),StorageTanks_ProductionOnly!$BZ$32)</f>
        <v>0</v>
      </c>
      <c r="H2562" s="14">
        <f>_xlfn.IFNA(VLOOKUP($F2562,StorageTanks_ProductionOnly!$BQ$2:$CE$31,11,FALSE),StorageTanks_ProductionOnly!$CA$32)</f>
        <v>0</v>
      </c>
      <c r="I2562" s="14">
        <f>_xlfn.IFNA(VLOOKUP($F2562,StorageTanks_ProductionOnly!$BQ$2:$CE$31,13,FALSE),StorageTanks_ProductionOnly!$CC$32)</f>
        <v>0</v>
      </c>
      <c r="J2562" s="14">
        <f>_xlfn.IFNA(VLOOKUP($F2562,StorageTanks_ProductionOnly!$BQ$2:$CE$31,14,FALSE),StorageTanks_ProductionOnly!$CD$32)</f>
        <v>0</v>
      </c>
    </row>
    <row r="2563" spans="1:10" x14ac:dyDescent="0.25">
      <c r="A2563" s="1" t="s">
        <v>9074</v>
      </c>
      <c r="B2563" s="1" t="s">
        <v>9009</v>
      </c>
      <c r="C2563" s="1" t="s">
        <v>4970</v>
      </c>
      <c r="D2563" s="1" t="s">
        <v>10337</v>
      </c>
      <c r="E2563" s="1" t="s">
        <v>10338</v>
      </c>
      <c r="F2563" s="13" t="str">
        <f t="shared" si="40"/>
        <v>420 - Fort Worth Syncline</v>
      </c>
      <c r="G2563" s="14">
        <f>_xlfn.IFNA(VLOOKUP($F2563,StorageTanks_ProductionOnly!$BQ$2:$CE$31,10,FALSE),StorageTanks_ProductionOnly!$BZ$32)</f>
        <v>0</v>
      </c>
      <c r="H2563" s="14">
        <f>_xlfn.IFNA(VLOOKUP($F2563,StorageTanks_ProductionOnly!$BQ$2:$CE$31,11,FALSE),StorageTanks_ProductionOnly!$CA$32)</f>
        <v>0.54188417699083868</v>
      </c>
      <c r="I2563" s="14">
        <f>_xlfn.IFNA(VLOOKUP($F2563,StorageTanks_ProductionOnly!$BQ$2:$CE$31,13,FALSE),StorageTanks_ProductionOnly!$CC$32)</f>
        <v>0</v>
      </c>
      <c r="J2563" s="14">
        <f>_xlfn.IFNA(VLOOKUP($F2563,StorageTanks_ProductionOnly!$BQ$2:$CE$31,14,FALSE),StorageTanks_ProductionOnly!$CD$32)</f>
        <v>0.32637763719392826</v>
      </c>
    </row>
    <row r="2564" spans="1:10" x14ac:dyDescent="0.25">
      <c r="A2564" s="1" t="s">
        <v>9075</v>
      </c>
      <c r="B2564" s="1" t="s">
        <v>9009</v>
      </c>
      <c r="C2564" s="1" t="s">
        <v>9076</v>
      </c>
      <c r="D2564" s="1" t="s">
        <v>488</v>
      </c>
      <c r="E2564" s="1" t="s">
        <v>10312</v>
      </c>
      <c r="F2564" s="13" t="str">
        <f t="shared" si="40"/>
        <v>430 - Permian Basin</v>
      </c>
      <c r="G2564" s="14">
        <f>_xlfn.IFNA(VLOOKUP($F2564,StorageTanks_ProductionOnly!$BQ$2:$CE$31,10,FALSE),StorageTanks_ProductionOnly!$BZ$32)</f>
        <v>9.2243890508688586E-2</v>
      </c>
      <c r="H2564" s="14">
        <f>_xlfn.IFNA(VLOOKUP($F2564,StorageTanks_ProductionOnly!$BQ$2:$CE$31,11,FALSE),StorageTanks_ProductionOnly!$CA$32)</f>
        <v>0.9010896163722929</v>
      </c>
      <c r="I2564" s="14">
        <f>_xlfn.IFNA(VLOOKUP($F2564,StorageTanks_ProductionOnly!$BQ$2:$CE$31,13,FALSE),StorageTanks_ProductionOnly!$CC$32)</f>
        <v>7.8690974622068255E-2</v>
      </c>
      <c r="J2564" s="14">
        <f>_xlfn.IFNA(VLOOKUP($F2564,StorageTanks_ProductionOnly!$BQ$2:$CE$31,14,FALSE),StorageTanks_ProductionOnly!$CD$32)</f>
        <v>0.73504697753402115</v>
      </c>
    </row>
    <row r="2565" spans="1:10" x14ac:dyDescent="0.25">
      <c r="A2565" s="1" t="s">
        <v>9077</v>
      </c>
      <c r="B2565" s="1" t="s">
        <v>9009</v>
      </c>
      <c r="C2565" s="1" t="s">
        <v>9078</v>
      </c>
      <c r="D2565" s="1" t="s">
        <v>488</v>
      </c>
      <c r="E2565" s="1" t="s">
        <v>10312</v>
      </c>
      <c r="F2565" s="13" t="str">
        <f t="shared" si="40"/>
        <v>430 - Permian Basin</v>
      </c>
      <c r="G2565" s="14">
        <f>_xlfn.IFNA(VLOOKUP($F2565,StorageTanks_ProductionOnly!$BQ$2:$CE$31,10,FALSE),StorageTanks_ProductionOnly!$BZ$32)</f>
        <v>9.2243890508688586E-2</v>
      </c>
      <c r="H2565" s="14">
        <f>_xlfn.IFNA(VLOOKUP($F2565,StorageTanks_ProductionOnly!$BQ$2:$CE$31,11,FALSE),StorageTanks_ProductionOnly!$CA$32)</f>
        <v>0.9010896163722929</v>
      </c>
      <c r="I2565" s="14">
        <f>_xlfn.IFNA(VLOOKUP($F2565,StorageTanks_ProductionOnly!$BQ$2:$CE$31,13,FALSE),StorageTanks_ProductionOnly!$CC$32)</f>
        <v>7.8690974622068255E-2</v>
      </c>
      <c r="J2565" s="14">
        <f>_xlfn.IFNA(VLOOKUP($F2565,StorageTanks_ProductionOnly!$BQ$2:$CE$31,14,FALSE),StorageTanks_ProductionOnly!$CD$32)</f>
        <v>0.73504697753402115</v>
      </c>
    </row>
    <row r="2566" spans="1:10" x14ac:dyDescent="0.25">
      <c r="A2566" s="1" t="s">
        <v>9079</v>
      </c>
      <c r="B2566" s="1" t="s">
        <v>9009</v>
      </c>
      <c r="C2566" s="1" t="s">
        <v>9080</v>
      </c>
      <c r="D2566" s="1" t="s">
        <v>10329</v>
      </c>
      <c r="E2566" s="1" t="s">
        <v>10330</v>
      </c>
      <c r="F2566" s="13" t="str">
        <f t="shared" si="40"/>
        <v>425 - Bend Arch</v>
      </c>
      <c r="G2566" s="14">
        <f>_xlfn.IFNA(VLOOKUP($F2566,StorageTanks_ProductionOnly!$BQ$2:$CE$31,10,FALSE),StorageTanks_ProductionOnly!$BZ$32)</f>
        <v>5.1641542824907183E-2</v>
      </c>
      <c r="H2566" s="14">
        <f>_xlfn.IFNA(VLOOKUP($F2566,StorageTanks_ProductionOnly!$BQ$2:$CE$31,11,FALSE),StorageTanks_ProductionOnly!$CA$32)</f>
        <v>0.88022939803243827</v>
      </c>
      <c r="I2566" s="14">
        <f>_xlfn.IFNA(VLOOKUP($F2566,StorageTanks_ProductionOnly!$BQ$2:$CE$31,13,FALSE),StorageTanks_ProductionOnly!$CC$32)</f>
        <v>9.9239949282087778E-2</v>
      </c>
      <c r="J2566" s="14">
        <f>_xlfn.IFNA(VLOOKUP($F2566,StorageTanks_ProductionOnly!$BQ$2:$CE$31,14,FALSE),StorageTanks_ProductionOnly!$CD$32)</f>
        <v>0.78502133323338208</v>
      </c>
    </row>
    <row r="2567" spans="1:10" x14ac:dyDescent="0.25">
      <c r="A2567" s="1" t="s">
        <v>9081</v>
      </c>
      <c r="B2567" s="1" t="s">
        <v>9009</v>
      </c>
      <c r="C2567" s="1" t="s">
        <v>9082</v>
      </c>
      <c r="D2567" s="1" t="s">
        <v>10189</v>
      </c>
      <c r="E2567" s="1" t="s">
        <v>10190</v>
      </c>
      <c r="F2567" s="13" t="str">
        <f t="shared" si="40"/>
        <v>400 - Ouachita Folded Belt</v>
      </c>
      <c r="G2567" s="14">
        <f>_xlfn.IFNA(VLOOKUP($F2567,StorageTanks_ProductionOnly!$BQ$2:$CE$31,10,FALSE),StorageTanks_ProductionOnly!$BZ$32)</f>
        <v>5.1641542824907183E-2</v>
      </c>
      <c r="H2567" s="14">
        <f>_xlfn.IFNA(VLOOKUP($F2567,StorageTanks_ProductionOnly!$BQ$2:$CE$31,11,FALSE),StorageTanks_ProductionOnly!$CA$32)</f>
        <v>0.88022939803243827</v>
      </c>
      <c r="I2567" s="14">
        <f>_xlfn.IFNA(VLOOKUP($F2567,StorageTanks_ProductionOnly!$BQ$2:$CE$31,13,FALSE),StorageTanks_ProductionOnly!$CC$32)</f>
        <v>9.9239949282087778E-2</v>
      </c>
      <c r="J2567" s="14">
        <f>_xlfn.IFNA(VLOOKUP($F2567,StorageTanks_ProductionOnly!$BQ$2:$CE$31,14,FALSE),StorageTanks_ProductionOnly!$CD$32)</f>
        <v>0.78502133323338208</v>
      </c>
    </row>
    <row r="2568" spans="1:10" x14ac:dyDescent="0.25">
      <c r="A2568" s="1" t="s">
        <v>9083</v>
      </c>
      <c r="B2568" s="1" t="s">
        <v>9009</v>
      </c>
      <c r="C2568" s="1" t="s">
        <v>9084</v>
      </c>
      <c r="D2568" s="1" t="s">
        <v>10313</v>
      </c>
      <c r="E2568" s="1" t="s">
        <v>10314</v>
      </c>
      <c r="F2568" s="13" t="str">
        <f t="shared" si="40"/>
        <v>435 - Palo Duro Basin</v>
      </c>
      <c r="G2568" s="14">
        <f>_xlfn.IFNA(VLOOKUP($F2568,StorageTanks_ProductionOnly!$BQ$2:$CE$31,10,FALSE),StorageTanks_ProductionOnly!$BZ$32)</f>
        <v>0</v>
      </c>
      <c r="H2568" s="14">
        <f>_xlfn.IFNA(VLOOKUP($F2568,StorageTanks_ProductionOnly!$BQ$2:$CE$31,11,FALSE),StorageTanks_ProductionOnly!$CA$32)</f>
        <v>0</v>
      </c>
      <c r="I2568" s="14">
        <f>_xlfn.IFNA(VLOOKUP($F2568,StorageTanks_ProductionOnly!$BQ$2:$CE$31,13,FALSE),StorageTanks_ProductionOnly!$CC$32)</f>
        <v>0</v>
      </c>
      <c r="J2568" s="14">
        <f>_xlfn.IFNA(VLOOKUP($F2568,StorageTanks_ProductionOnly!$BQ$2:$CE$31,14,FALSE),StorageTanks_ProductionOnly!$CD$32)</f>
        <v>0</v>
      </c>
    </row>
    <row r="2569" spans="1:10" x14ac:dyDescent="0.25">
      <c r="A2569" s="1" t="s">
        <v>9085</v>
      </c>
      <c r="B2569" s="1" t="s">
        <v>9009</v>
      </c>
      <c r="C2569" s="1" t="s">
        <v>9086</v>
      </c>
      <c r="D2569" s="1" t="s">
        <v>10286</v>
      </c>
      <c r="E2569" s="1" t="s">
        <v>10287</v>
      </c>
      <c r="F2569" s="13" t="str">
        <f t="shared" si="40"/>
        <v>220 - Gulf Coast Basin (LA, TX)</v>
      </c>
      <c r="G2569" s="14">
        <f>_xlfn.IFNA(VLOOKUP($F2569,StorageTanks_ProductionOnly!$BQ$2:$CE$31,10,FALSE),StorageTanks_ProductionOnly!$BZ$32)</f>
        <v>6.1998315975296051E-2</v>
      </c>
      <c r="H2569" s="14">
        <f>_xlfn.IFNA(VLOOKUP($F2569,StorageTanks_ProductionOnly!$BQ$2:$CE$31,11,FALSE),StorageTanks_ProductionOnly!$CA$32)</f>
        <v>0.78310754462105403</v>
      </c>
      <c r="I2569" s="14">
        <f>_xlfn.IFNA(VLOOKUP($F2569,StorageTanks_ProductionOnly!$BQ$2:$CE$31,13,FALSE),StorageTanks_ProductionOnly!$CC$32)</f>
        <v>4.4725890025650063E-2</v>
      </c>
      <c r="J2569" s="14">
        <f>_xlfn.IFNA(VLOOKUP($F2569,StorageTanks_ProductionOnly!$BQ$2:$CE$31,14,FALSE),StorageTanks_ProductionOnly!$CD$32)</f>
        <v>0.87639410596415623</v>
      </c>
    </row>
    <row r="2570" spans="1:10" x14ac:dyDescent="0.25">
      <c r="A2570" s="1" t="s">
        <v>9087</v>
      </c>
      <c r="B2570" s="1" t="s">
        <v>9009</v>
      </c>
      <c r="C2570" s="1" t="s">
        <v>9088</v>
      </c>
      <c r="D2570" s="1" t="s">
        <v>10189</v>
      </c>
      <c r="E2570" s="1" t="s">
        <v>10190</v>
      </c>
      <c r="F2570" s="13" t="str">
        <f t="shared" si="40"/>
        <v>400 - Ouachita Folded Belt</v>
      </c>
      <c r="G2570" s="14">
        <f>_xlfn.IFNA(VLOOKUP($F2570,StorageTanks_ProductionOnly!$BQ$2:$CE$31,10,FALSE),StorageTanks_ProductionOnly!$BZ$32)</f>
        <v>5.1641542824907183E-2</v>
      </c>
      <c r="H2570" s="14">
        <f>_xlfn.IFNA(VLOOKUP($F2570,StorageTanks_ProductionOnly!$BQ$2:$CE$31,11,FALSE),StorageTanks_ProductionOnly!$CA$32)</f>
        <v>0.88022939803243827</v>
      </c>
      <c r="I2570" s="14">
        <f>_xlfn.IFNA(VLOOKUP($F2570,StorageTanks_ProductionOnly!$BQ$2:$CE$31,13,FALSE),StorageTanks_ProductionOnly!$CC$32)</f>
        <v>9.9239949282087778E-2</v>
      </c>
      <c r="J2570" s="14">
        <f>_xlfn.IFNA(VLOOKUP($F2570,StorageTanks_ProductionOnly!$BQ$2:$CE$31,14,FALSE),StorageTanks_ProductionOnly!$CD$32)</f>
        <v>0.78502133323338208</v>
      </c>
    </row>
    <row r="2571" spans="1:10" x14ac:dyDescent="0.25">
      <c r="A2571" s="1" t="s">
        <v>9089</v>
      </c>
      <c r="B2571" s="1" t="s">
        <v>9009</v>
      </c>
      <c r="C2571" s="1" t="s">
        <v>6500</v>
      </c>
      <c r="D2571" s="1" t="s">
        <v>10329</v>
      </c>
      <c r="E2571" s="1" t="s">
        <v>10330</v>
      </c>
      <c r="F2571" s="13" t="str">
        <f t="shared" si="40"/>
        <v>425 - Bend Arch</v>
      </c>
      <c r="G2571" s="14">
        <f>_xlfn.IFNA(VLOOKUP($F2571,StorageTanks_ProductionOnly!$BQ$2:$CE$31,10,FALSE),StorageTanks_ProductionOnly!$BZ$32)</f>
        <v>5.1641542824907183E-2</v>
      </c>
      <c r="H2571" s="14">
        <f>_xlfn.IFNA(VLOOKUP($F2571,StorageTanks_ProductionOnly!$BQ$2:$CE$31,11,FALSE),StorageTanks_ProductionOnly!$CA$32)</f>
        <v>0.88022939803243827</v>
      </c>
      <c r="I2571" s="14">
        <f>_xlfn.IFNA(VLOOKUP($F2571,StorageTanks_ProductionOnly!$BQ$2:$CE$31,13,FALSE),StorageTanks_ProductionOnly!$CC$32)</f>
        <v>9.9239949282087778E-2</v>
      </c>
      <c r="J2571" s="14">
        <f>_xlfn.IFNA(VLOOKUP($F2571,StorageTanks_ProductionOnly!$BQ$2:$CE$31,14,FALSE),StorageTanks_ProductionOnly!$CD$32)</f>
        <v>0.78502133323338208</v>
      </c>
    </row>
    <row r="2572" spans="1:10" x14ac:dyDescent="0.25">
      <c r="A2572" s="1" t="s">
        <v>9090</v>
      </c>
      <c r="B2572" s="1" t="s">
        <v>9009</v>
      </c>
      <c r="C2572" s="1" t="s">
        <v>9091</v>
      </c>
      <c r="D2572" s="1" t="s">
        <v>488</v>
      </c>
      <c r="E2572" s="1" t="s">
        <v>10312</v>
      </c>
      <c r="F2572" s="13" t="str">
        <f t="shared" si="40"/>
        <v>430 - Permian Basin</v>
      </c>
      <c r="G2572" s="14">
        <f>_xlfn.IFNA(VLOOKUP($F2572,StorageTanks_ProductionOnly!$BQ$2:$CE$31,10,FALSE),StorageTanks_ProductionOnly!$BZ$32)</f>
        <v>9.2243890508688586E-2</v>
      </c>
      <c r="H2572" s="14">
        <f>_xlfn.IFNA(VLOOKUP($F2572,StorageTanks_ProductionOnly!$BQ$2:$CE$31,11,FALSE),StorageTanks_ProductionOnly!$CA$32)</f>
        <v>0.9010896163722929</v>
      </c>
      <c r="I2572" s="14">
        <f>_xlfn.IFNA(VLOOKUP($F2572,StorageTanks_ProductionOnly!$BQ$2:$CE$31,13,FALSE),StorageTanks_ProductionOnly!$CC$32)</f>
        <v>7.8690974622068255E-2</v>
      </c>
      <c r="J2572" s="14">
        <f>_xlfn.IFNA(VLOOKUP($F2572,StorageTanks_ProductionOnly!$BQ$2:$CE$31,14,FALSE),StorageTanks_ProductionOnly!$CD$32)</f>
        <v>0.73504697753402115</v>
      </c>
    </row>
    <row r="2573" spans="1:10" x14ac:dyDescent="0.25">
      <c r="A2573" s="1" t="s">
        <v>9092</v>
      </c>
      <c r="B2573" s="1" t="s">
        <v>9009</v>
      </c>
      <c r="C2573" s="1" t="s">
        <v>9093</v>
      </c>
      <c r="D2573" s="1" t="s">
        <v>10321</v>
      </c>
      <c r="E2573" s="1" t="s">
        <v>10322</v>
      </c>
      <c r="F2573" s="13" t="str">
        <f t="shared" si="40"/>
        <v>350 - South Oklahoma Folded Belt</v>
      </c>
      <c r="G2573" s="14">
        <f>_xlfn.IFNA(VLOOKUP($F2573,StorageTanks_ProductionOnly!$BQ$2:$CE$31,10,FALSE),StorageTanks_ProductionOnly!$BZ$32)</f>
        <v>0</v>
      </c>
      <c r="H2573" s="14">
        <f>_xlfn.IFNA(VLOOKUP($F2573,StorageTanks_ProductionOnly!$BQ$2:$CE$31,11,FALSE),StorageTanks_ProductionOnly!$CA$32)</f>
        <v>0.87112633614836543</v>
      </c>
      <c r="I2573" s="14">
        <f>_xlfn.IFNA(VLOOKUP($F2573,StorageTanks_ProductionOnly!$BQ$2:$CE$31,13,FALSE),StorageTanks_ProductionOnly!$CC$32)</f>
        <v>0</v>
      </c>
      <c r="J2573" s="14">
        <f>_xlfn.IFNA(VLOOKUP($F2573,StorageTanks_ProductionOnly!$BQ$2:$CE$31,14,FALSE),StorageTanks_ProductionOnly!$CD$32)</f>
        <v>0.96409865845836396</v>
      </c>
    </row>
    <row r="2574" spans="1:10" x14ac:dyDescent="0.25">
      <c r="A2574" s="1" t="s">
        <v>9094</v>
      </c>
      <c r="B2574" s="1" t="s">
        <v>9009</v>
      </c>
      <c r="C2574" s="1" t="s">
        <v>9095</v>
      </c>
      <c r="D2574" s="1" t="s">
        <v>10335</v>
      </c>
      <c r="E2574" s="1" t="s">
        <v>10336</v>
      </c>
      <c r="F2574" s="13" t="str">
        <f t="shared" si="40"/>
        <v>415 - Strawn Basin</v>
      </c>
      <c r="G2574" s="14">
        <f>_xlfn.IFNA(VLOOKUP($F2574,StorageTanks_ProductionOnly!$BQ$2:$CE$31,10,FALSE),StorageTanks_ProductionOnly!$BZ$32)</f>
        <v>5.1641542824907183E-2</v>
      </c>
      <c r="H2574" s="14">
        <f>_xlfn.IFNA(VLOOKUP($F2574,StorageTanks_ProductionOnly!$BQ$2:$CE$31,11,FALSE),StorageTanks_ProductionOnly!$CA$32)</f>
        <v>0.88022939803243827</v>
      </c>
      <c r="I2574" s="14">
        <f>_xlfn.IFNA(VLOOKUP($F2574,StorageTanks_ProductionOnly!$BQ$2:$CE$31,13,FALSE),StorageTanks_ProductionOnly!$CC$32)</f>
        <v>9.9239949282087778E-2</v>
      </c>
      <c r="J2574" s="14">
        <f>_xlfn.IFNA(VLOOKUP($F2574,StorageTanks_ProductionOnly!$BQ$2:$CE$31,14,FALSE),StorageTanks_ProductionOnly!$CD$32)</f>
        <v>0.78502133323338208</v>
      </c>
    </row>
    <row r="2575" spans="1:10" x14ac:dyDescent="0.25">
      <c r="A2575" s="1" t="s">
        <v>9096</v>
      </c>
      <c r="B2575" s="1" t="s">
        <v>9009</v>
      </c>
      <c r="C2575" s="1" t="s">
        <v>9097</v>
      </c>
      <c r="D2575" s="1" t="s">
        <v>488</v>
      </c>
      <c r="E2575" s="1" t="s">
        <v>10312</v>
      </c>
      <c r="F2575" s="13" t="str">
        <f t="shared" si="40"/>
        <v>430 - Permian Basin</v>
      </c>
      <c r="G2575" s="14">
        <f>_xlfn.IFNA(VLOOKUP($F2575,StorageTanks_ProductionOnly!$BQ$2:$CE$31,10,FALSE),StorageTanks_ProductionOnly!$BZ$32)</f>
        <v>9.2243890508688586E-2</v>
      </c>
      <c r="H2575" s="14">
        <f>_xlfn.IFNA(VLOOKUP($F2575,StorageTanks_ProductionOnly!$BQ$2:$CE$31,11,FALSE),StorageTanks_ProductionOnly!$CA$32)</f>
        <v>0.9010896163722929</v>
      </c>
      <c r="I2575" s="14">
        <f>_xlfn.IFNA(VLOOKUP($F2575,StorageTanks_ProductionOnly!$BQ$2:$CE$31,13,FALSE),StorageTanks_ProductionOnly!$CC$32)</f>
        <v>7.8690974622068255E-2</v>
      </c>
      <c r="J2575" s="14">
        <f>_xlfn.IFNA(VLOOKUP($F2575,StorageTanks_ProductionOnly!$BQ$2:$CE$31,14,FALSE),StorageTanks_ProductionOnly!$CD$32)</f>
        <v>0.73504697753402115</v>
      </c>
    </row>
    <row r="2576" spans="1:10" x14ac:dyDescent="0.25">
      <c r="A2576" s="1" t="s">
        <v>9098</v>
      </c>
      <c r="B2576" s="1" t="s">
        <v>9009</v>
      </c>
      <c r="C2576" s="1" t="s">
        <v>9099</v>
      </c>
      <c r="D2576" s="1" t="s">
        <v>488</v>
      </c>
      <c r="E2576" s="1" t="s">
        <v>10312</v>
      </c>
      <c r="F2576" s="13" t="str">
        <f t="shared" si="40"/>
        <v>430 - Permian Basin</v>
      </c>
      <c r="G2576" s="14">
        <f>_xlfn.IFNA(VLOOKUP($F2576,StorageTanks_ProductionOnly!$BQ$2:$CE$31,10,FALSE),StorageTanks_ProductionOnly!$BZ$32)</f>
        <v>9.2243890508688586E-2</v>
      </c>
      <c r="H2576" s="14">
        <f>_xlfn.IFNA(VLOOKUP($F2576,StorageTanks_ProductionOnly!$BQ$2:$CE$31,11,FALSE),StorageTanks_ProductionOnly!$CA$32)</f>
        <v>0.9010896163722929</v>
      </c>
      <c r="I2576" s="14">
        <f>_xlfn.IFNA(VLOOKUP($F2576,StorageTanks_ProductionOnly!$BQ$2:$CE$31,13,FALSE),StorageTanks_ProductionOnly!$CC$32)</f>
        <v>7.8690974622068255E-2</v>
      </c>
      <c r="J2576" s="14">
        <f>_xlfn.IFNA(VLOOKUP($F2576,StorageTanks_ProductionOnly!$BQ$2:$CE$31,14,FALSE),StorageTanks_ProductionOnly!$CD$32)</f>
        <v>0.73504697753402115</v>
      </c>
    </row>
    <row r="2577" spans="1:10" x14ac:dyDescent="0.25">
      <c r="A2577" s="1" t="s">
        <v>9100</v>
      </c>
      <c r="B2577" s="1" t="s">
        <v>9009</v>
      </c>
      <c r="C2577" s="1" t="s">
        <v>8908</v>
      </c>
      <c r="D2577" s="1" t="s">
        <v>488</v>
      </c>
      <c r="E2577" s="1" t="s">
        <v>10312</v>
      </c>
      <c r="F2577" s="13" t="str">
        <f t="shared" si="40"/>
        <v>430 - Permian Basin</v>
      </c>
      <c r="G2577" s="14">
        <f>_xlfn.IFNA(VLOOKUP($F2577,StorageTanks_ProductionOnly!$BQ$2:$CE$31,10,FALSE),StorageTanks_ProductionOnly!$BZ$32)</f>
        <v>9.2243890508688586E-2</v>
      </c>
      <c r="H2577" s="14">
        <f>_xlfn.IFNA(VLOOKUP($F2577,StorageTanks_ProductionOnly!$BQ$2:$CE$31,11,FALSE),StorageTanks_ProductionOnly!$CA$32)</f>
        <v>0.9010896163722929</v>
      </c>
      <c r="I2577" s="14">
        <f>_xlfn.IFNA(VLOOKUP($F2577,StorageTanks_ProductionOnly!$BQ$2:$CE$31,13,FALSE),StorageTanks_ProductionOnly!$CC$32)</f>
        <v>7.8690974622068255E-2</v>
      </c>
      <c r="J2577" s="14">
        <f>_xlfn.IFNA(VLOOKUP($F2577,StorageTanks_ProductionOnly!$BQ$2:$CE$31,14,FALSE),StorageTanks_ProductionOnly!$CD$32)</f>
        <v>0.73504697753402115</v>
      </c>
    </row>
    <row r="2578" spans="1:10" x14ac:dyDescent="0.25">
      <c r="A2578" s="1" t="s">
        <v>9101</v>
      </c>
      <c r="B2578" s="1" t="s">
        <v>9009</v>
      </c>
      <c r="C2578" s="1" t="s">
        <v>9102</v>
      </c>
      <c r="D2578" s="1" t="s">
        <v>488</v>
      </c>
      <c r="E2578" s="1" t="s">
        <v>10312</v>
      </c>
      <c r="F2578" s="13" t="str">
        <f t="shared" si="40"/>
        <v>430 - Permian Basin</v>
      </c>
      <c r="G2578" s="14">
        <f>_xlfn.IFNA(VLOOKUP($F2578,StorageTanks_ProductionOnly!$BQ$2:$CE$31,10,FALSE),StorageTanks_ProductionOnly!$BZ$32)</f>
        <v>9.2243890508688586E-2</v>
      </c>
      <c r="H2578" s="14">
        <f>_xlfn.IFNA(VLOOKUP($F2578,StorageTanks_ProductionOnly!$BQ$2:$CE$31,11,FALSE),StorageTanks_ProductionOnly!$CA$32)</f>
        <v>0.9010896163722929</v>
      </c>
      <c r="I2578" s="14">
        <f>_xlfn.IFNA(VLOOKUP($F2578,StorageTanks_ProductionOnly!$BQ$2:$CE$31,13,FALSE),StorageTanks_ProductionOnly!$CC$32)</f>
        <v>7.8690974622068255E-2</v>
      </c>
      <c r="J2578" s="14">
        <f>_xlfn.IFNA(VLOOKUP($F2578,StorageTanks_ProductionOnly!$BQ$2:$CE$31,14,FALSE),StorageTanks_ProductionOnly!$CD$32)</f>
        <v>0.73504697753402115</v>
      </c>
    </row>
    <row r="2579" spans="1:10" x14ac:dyDescent="0.25">
      <c r="A2579" s="1" t="s">
        <v>9103</v>
      </c>
      <c r="B2579" s="1" t="s">
        <v>9009</v>
      </c>
      <c r="C2579" s="1" t="s">
        <v>9104</v>
      </c>
      <c r="D2579" s="1" t="s">
        <v>488</v>
      </c>
      <c r="E2579" s="1" t="s">
        <v>10312</v>
      </c>
      <c r="F2579" s="13" t="str">
        <f t="shared" si="40"/>
        <v>430 - Permian Basin</v>
      </c>
      <c r="G2579" s="14">
        <f>_xlfn.IFNA(VLOOKUP($F2579,StorageTanks_ProductionOnly!$BQ$2:$CE$31,10,FALSE),StorageTanks_ProductionOnly!$BZ$32)</f>
        <v>9.2243890508688586E-2</v>
      </c>
      <c r="H2579" s="14">
        <f>_xlfn.IFNA(VLOOKUP($F2579,StorageTanks_ProductionOnly!$BQ$2:$CE$31,11,FALSE),StorageTanks_ProductionOnly!$CA$32)</f>
        <v>0.9010896163722929</v>
      </c>
      <c r="I2579" s="14">
        <f>_xlfn.IFNA(VLOOKUP($F2579,StorageTanks_ProductionOnly!$BQ$2:$CE$31,13,FALSE),StorageTanks_ProductionOnly!$CC$32)</f>
        <v>7.8690974622068255E-2</v>
      </c>
      <c r="J2579" s="14">
        <f>_xlfn.IFNA(VLOOKUP($F2579,StorageTanks_ProductionOnly!$BQ$2:$CE$31,14,FALSE),StorageTanks_ProductionOnly!$CD$32)</f>
        <v>0.73504697753402115</v>
      </c>
    </row>
    <row r="2580" spans="1:10" x14ac:dyDescent="0.25">
      <c r="A2580" s="1" t="s">
        <v>9105</v>
      </c>
      <c r="B2580" s="1" t="s">
        <v>9009</v>
      </c>
      <c r="C2580" s="1" t="s">
        <v>9106</v>
      </c>
      <c r="D2580" s="1" t="s">
        <v>10313</v>
      </c>
      <c r="E2580" s="1" t="s">
        <v>10314</v>
      </c>
      <c r="F2580" s="13" t="str">
        <f t="shared" si="40"/>
        <v>435 - Palo Duro Basin</v>
      </c>
      <c r="G2580" s="14">
        <f>_xlfn.IFNA(VLOOKUP($F2580,StorageTanks_ProductionOnly!$BQ$2:$CE$31,10,FALSE),StorageTanks_ProductionOnly!$BZ$32)</f>
        <v>0</v>
      </c>
      <c r="H2580" s="14">
        <f>_xlfn.IFNA(VLOOKUP($F2580,StorageTanks_ProductionOnly!$BQ$2:$CE$31,11,FALSE),StorageTanks_ProductionOnly!$CA$32)</f>
        <v>0</v>
      </c>
      <c r="I2580" s="14">
        <f>_xlfn.IFNA(VLOOKUP($F2580,StorageTanks_ProductionOnly!$BQ$2:$CE$31,13,FALSE),StorageTanks_ProductionOnly!$CC$32)</f>
        <v>0</v>
      </c>
      <c r="J2580" s="14">
        <f>_xlfn.IFNA(VLOOKUP($F2580,StorageTanks_ProductionOnly!$BQ$2:$CE$31,14,FALSE),StorageTanks_ProductionOnly!$CD$32)</f>
        <v>0</v>
      </c>
    </row>
    <row r="2581" spans="1:10" x14ac:dyDescent="0.25">
      <c r="A2581" s="1" t="s">
        <v>9107</v>
      </c>
      <c r="B2581" s="1" t="s">
        <v>9009</v>
      </c>
      <c r="C2581" s="1" t="s">
        <v>4990</v>
      </c>
      <c r="D2581" s="1" t="s">
        <v>10189</v>
      </c>
      <c r="E2581" s="1" t="s">
        <v>10190</v>
      </c>
      <c r="F2581" s="13" t="str">
        <f t="shared" si="40"/>
        <v>400 - Ouachita Folded Belt</v>
      </c>
      <c r="G2581" s="14">
        <f>_xlfn.IFNA(VLOOKUP($F2581,StorageTanks_ProductionOnly!$BQ$2:$CE$31,10,FALSE),StorageTanks_ProductionOnly!$BZ$32)</f>
        <v>5.1641542824907183E-2</v>
      </c>
      <c r="H2581" s="14">
        <f>_xlfn.IFNA(VLOOKUP($F2581,StorageTanks_ProductionOnly!$BQ$2:$CE$31,11,FALSE),StorageTanks_ProductionOnly!$CA$32)</f>
        <v>0.88022939803243827</v>
      </c>
      <c r="I2581" s="14">
        <f>_xlfn.IFNA(VLOOKUP($F2581,StorageTanks_ProductionOnly!$BQ$2:$CE$31,13,FALSE),StorageTanks_ProductionOnly!$CC$32)</f>
        <v>9.9239949282087778E-2</v>
      </c>
      <c r="J2581" s="14">
        <f>_xlfn.IFNA(VLOOKUP($F2581,StorageTanks_ProductionOnly!$BQ$2:$CE$31,14,FALSE),StorageTanks_ProductionOnly!$CD$32)</f>
        <v>0.78502133323338208</v>
      </c>
    </row>
    <row r="2582" spans="1:10" x14ac:dyDescent="0.25">
      <c r="A2582" s="1" t="s">
        <v>9108</v>
      </c>
      <c r="B2582" s="1" t="s">
        <v>9009</v>
      </c>
      <c r="C2582" s="1" t="s">
        <v>5752</v>
      </c>
      <c r="D2582" s="1" t="s">
        <v>488</v>
      </c>
      <c r="E2582" s="1" t="s">
        <v>10312</v>
      </c>
      <c r="F2582" s="13" t="str">
        <f t="shared" si="40"/>
        <v>430 - Permian Basin</v>
      </c>
      <c r="G2582" s="14">
        <f>_xlfn.IFNA(VLOOKUP($F2582,StorageTanks_ProductionOnly!$BQ$2:$CE$31,10,FALSE),StorageTanks_ProductionOnly!$BZ$32)</f>
        <v>9.2243890508688586E-2</v>
      </c>
      <c r="H2582" s="14">
        <f>_xlfn.IFNA(VLOOKUP($F2582,StorageTanks_ProductionOnly!$BQ$2:$CE$31,11,FALSE),StorageTanks_ProductionOnly!$CA$32)</f>
        <v>0.9010896163722929</v>
      </c>
      <c r="I2582" s="14">
        <f>_xlfn.IFNA(VLOOKUP($F2582,StorageTanks_ProductionOnly!$BQ$2:$CE$31,13,FALSE),StorageTanks_ProductionOnly!$CC$32)</f>
        <v>7.8690974622068255E-2</v>
      </c>
      <c r="J2582" s="14">
        <f>_xlfn.IFNA(VLOOKUP($F2582,StorageTanks_ProductionOnly!$BQ$2:$CE$31,14,FALSE),StorageTanks_ProductionOnly!$CD$32)</f>
        <v>0.73504697753402115</v>
      </c>
    </row>
    <row r="2583" spans="1:10" x14ac:dyDescent="0.25">
      <c r="A2583" s="1" t="s">
        <v>9109</v>
      </c>
      <c r="B2583" s="1" t="s">
        <v>9009</v>
      </c>
      <c r="C2583" s="1" t="s">
        <v>9110</v>
      </c>
      <c r="D2583" s="1" t="s">
        <v>10313</v>
      </c>
      <c r="E2583" s="1" t="s">
        <v>10314</v>
      </c>
      <c r="F2583" s="13" t="str">
        <f t="shared" si="40"/>
        <v>435 - Palo Duro Basin</v>
      </c>
      <c r="G2583" s="14">
        <f>_xlfn.IFNA(VLOOKUP($F2583,StorageTanks_ProductionOnly!$BQ$2:$CE$31,10,FALSE),StorageTanks_ProductionOnly!$BZ$32)</f>
        <v>0</v>
      </c>
      <c r="H2583" s="14">
        <f>_xlfn.IFNA(VLOOKUP($F2583,StorageTanks_ProductionOnly!$BQ$2:$CE$31,11,FALSE),StorageTanks_ProductionOnly!$CA$32)</f>
        <v>0</v>
      </c>
      <c r="I2583" s="14">
        <f>_xlfn.IFNA(VLOOKUP($F2583,StorageTanks_ProductionOnly!$BQ$2:$CE$31,13,FALSE),StorageTanks_ProductionOnly!$CC$32)</f>
        <v>0</v>
      </c>
      <c r="J2583" s="14">
        <f>_xlfn.IFNA(VLOOKUP($F2583,StorageTanks_ProductionOnly!$BQ$2:$CE$31,14,FALSE),StorageTanks_ProductionOnly!$CD$32)</f>
        <v>0</v>
      </c>
    </row>
    <row r="2584" spans="1:10" x14ac:dyDescent="0.25">
      <c r="A2584" s="1" t="s">
        <v>9111</v>
      </c>
      <c r="B2584" s="1" t="s">
        <v>9009</v>
      </c>
      <c r="C2584" s="1" t="s">
        <v>5447</v>
      </c>
      <c r="D2584" s="1" t="s">
        <v>10327</v>
      </c>
      <c r="E2584" s="1" t="s">
        <v>10328</v>
      </c>
      <c r="F2584" s="13" t="str">
        <f t="shared" si="40"/>
        <v>260 - East Texas Basin</v>
      </c>
      <c r="G2584" s="14">
        <f>_xlfn.IFNA(VLOOKUP($F2584,StorageTanks_ProductionOnly!$BQ$2:$CE$31,10,FALSE),StorageTanks_ProductionOnly!$BZ$32)</f>
        <v>0</v>
      </c>
      <c r="H2584" s="14">
        <f>_xlfn.IFNA(VLOOKUP($F2584,StorageTanks_ProductionOnly!$BQ$2:$CE$31,11,FALSE),StorageTanks_ProductionOnly!$CA$32)</f>
        <v>0.52517425209241453</v>
      </c>
      <c r="I2584" s="14">
        <f>_xlfn.IFNA(VLOOKUP($F2584,StorageTanks_ProductionOnly!$BQ$2:$CE$31,13,FALSE),StorageTanks_ProductionOnly!$CC$32)</f>
        <v>4.9462355080383359E-2</v>
      </c>
      <c r="J2584" s="14">
        <f>_xlfn.IFNA(VLOOKUP($F2584,StorageTanks_ProductionOnly!$BQ$2:$CE$31,14,FALSE),StorageTanks_ProductionOnly!$CD$32)</f>
        <v>0.56808850538700117</v>
      </c>
    </row>
    <row r="2585" spans="1:10" x14ac:dyDescent="0.25">
      <c r="A2585" s="1" t="s">
        <v>9112</v>
      </c>
      <c r="B2585" s="1" t="s">
        <v>9009</v>
      </c>
      <c r="C2585" s="1" t="s">
        <v>9113</v>
      </c>
      <c r="D2585" s="1" t="s">
        <v>10337</v>
      </c>
      <c r="E2585" s="1" t="s">
        <v>10338</v>
      </c>
      <c r="F2585" s="13" t="str">
        <f t="shared" si="40"/>
        <v>420 - Fort Worth Syncline</v>
      </c>
      <c r="G2585" s="14">
        <f>_xlfn.IFNA(VLOOKUP($F2585,StorageTanks_ProductionOnly!$BQ$2:$CE$31,10,FALSE),StorageTanks_ProductionOnly!$BZ$32)</f>
        <v>0</v>
      </c>
      <c r="H2585" s="14">
        <f>_xlfn.IFNA(VLOOKUP($F2585,StorageTanks_ProductionOnly!$BQ$2:$CE$31,11,FALSE),StorageTanks_ProductionOnly!$CA$32)</f>
        <v>0.54188417699083868</v>
      </c>
      <c r="I2585" s="14">
        <f>_xlfn.IFNA(VLOOKUP($F2585,StorageTanks_ProductionOnly!$BQ$2:$CE$31,13,FALSE),StorageTanks_ProductionOnly!$CC$32)</f>
        <v>0</v>
      </c>
      <c r="J2585" s="14">
        <f>_xlfn.IFNA(VLOOKUP($F2585,StorageTanks_ProductionOnly!$BQ$2:$CE$31,14,FALSE),StorageTanks_ProductionOnly!$CD$32)</f>
        <v>0.32637763719392826</v>
      </c>
    </row>
    <row r="2586" spans="1:10" x14ac:dyDescent="0.25">
      <c r="A2586" s="1" t="s">
        <v>9114</v>
      </c>
      <c r="B2586" s="1" t="s">
        <v>9009</v>
      </c>
      <c r="C2586" s="1" t="s">
        <v>9115</v>
      </c>
      <c r="D2586" s="1" t="s">
        <v>10286</v>
      </c>
      <c r="E2586" s="1" t="s">
        <v>10287</v>
      </c>
      <c r="F2586" s="13" t="str">
        <f t="shared" si="40"/>
        <v>220 - Gulf Coast Basin (LA, TX)</v>
      </c>
      <c r="G2586" s="14">
        <f>_xlfn.IFNA(VLOOKUP($F2586,StorageTanks_ProductionOnly!$BQ$2:$CE$31,10,FALSE),StorageTanks_ProductionOnly!$BZ$32)</f>
        <v>6.1998315975296051E-2</v>
      </c>
      <c r="H2586" s="14">
        <f>_xlfn.IFNA(VLOOKUP($F2586,StorageTanks_ProductionOnly!$BQ$2:$CE$31,11,FALSE),StorageTanks_ProductionOnly!$CA$32)</f>
        <v>0.78310754462105403</v>
      </c>
      <c r="I2586" s="14">
        <f>_xlfn.IFNA(VLOOKUP($F2586,StorageTanks_ProductionOnly!$BQ$2:$CE$31,13,FALSE),StorageTanks_ProductionOnly!$CC$32)</f>
        <v>4.4725890025650063E-2</v>
      </c>
      <c r="J2586" s="14">
        <f>_xlfn.IFNA(VLOOKUP($F2586,StorageTanks_ProductionOnly!$BQ$2:$CE$31,14,FALSE),StorageTanks_ProductionOnly!$CD$32)</f>
        <v>0.87639410596415623</v>
      </c>
    </row>
    <row r="2587" spans="1:10" x14ac:dyDescent="0.25">
      <c r="A2587" s="1" t="s">
        <v>9116</v>
      </c>
      <c r="B2587" s="1" t="s">
        <v>9009</v>
      </c>
      <c r="C2587" s="1" t="s">
        <v>9117</v>
      </c>
      <c r="D2587" s="1" t="s">
        <v>488</v>
      </c>
      <c r="E2587" s="1" t="s">
        <v>10312</v>
      </c>
      <c r="F2587" s="13" t="str">
        <f t="shared" si="40"/>
        <v>430 - Permian Basin</v>
      </c>
      <c r="G2587" s="14">
        <f>_xlfn.IFNA(VLOOKUP($F2587,StorageTanks_ProductionOnly!$BQ$2:$CE$31,10,FALSE),StorageTanks_ProductionOnly!$BZ$32)</f>
        <v>9.2243890508688586E-2</v>
      </c>
      <c r="H2587" s="14">
        <f>_xlfn.IFNA(VLOOKUP($F2587,StorageTanks_ProductionOnly!$BQ$2:$CE$31,11,FALSE),StorageTanks_ProductionOnly!$CA$32)</f>
        <v>0.9010896163722929</v>
      </c>
      <c r="I2587" s="14">
        <f>_xlfn.IFNA(VLOOKUP($F2587,StorageTanks_ProductionOnly!$BQ$2:$CE$31,13,FALSE),StorageTanks_ProductionOnly!$CC$32)</f>
        <v>7.8690974622068255E-2</v>
      </c>
      <c r="J2587" s="14">
        <f>_xlfn.IFNA(VLOOKUP($F2587,StorageTanks_ProductionOnly!$BQ$2:$CE$31,14,FALSE),StorageTanks_ProductionOnly!$CD$32)</f>
        <v>0.73504697753402115</v>
      </c>
    </row>
    <row r="2588" spans="1:10" x14ac:dyDescent="0.25">
      <c r="A2588" s="1" t="s">
        <v>9118</v>
      </c>
      <c r="B2588" s="1" t="s">
        <v>9009</v>
      </c>
      <c r="C2588" s="1" t="s">
        <v>9119</v>
      </c>
      <c r="D2588" s="1" t="s">
        <v>10286</v>
      </c>
      <c r="E2588" s="1" t="s">
        <v>10287</v>
      </c>
      <c r="F2588" s="13" t="str">
        <f t="shared" si="40"/>
        <v>220 - Gulf Coast Basin (LA, TX)</v>
      </c>
      <c r="G2588" s="14">
        <f>_xlfn.IFNA(VLOOKUP($F2588,StorageTanks_ProductionOnly!$BQ$2:$CE$31,10,FALSE),StorageTanks_ProductionOnly!$BZ$32)</f>
        <v>6.1998315975296051E-2</v>
      </c>
      <c r="H2588" s="14">
        <f>_xlfn.IFNA(VLOOKUP($F2588,StorageTanks_ProductionOnly!$BQ$2:$CE$31,11,FALSE),StorageTanks_ProductionOnly!$CA$32)</f>
        <v>0.78310754462105403</v>
      </c>
      <c r="I2588" s="14">
        <f>_xlfn.IFNA(VLOOKUP($F2588,StorageTanks_ProductionOnly!$BQ$2:$CE$31,13,FALSE),StorageTanks_ProductionOnly!$CC$32)</f>
        <v>4.4725890025650063E-2</v>
      </c>
      <c r="J2588" s="14">
        <f>_xlfn.IFNA(VLOOKUP($F2588,StorageTanks_ProductionOnly!$BQ$2:$CE$31,14,FALSE),StorageTanks_ProductionOnly!$CD$32)</f>
        <v>0.87639410596415623</v>
      </c>
    </row>
    <row r="2589" spans="1:10" x14ac:dyDescent="0.25">
      <c r="A2589" s="1" t="s">
        <v>9120</v>
      </c>
      <c r="B2589" s="1" t="s">
        <v>9009</v>
      </c>
      <c r="C2589" s="1" t="s">
        <v>9121</v>
      </c>
      <c r="D2589" s="1" t="s">
        <v>10313</v>
      </c>
      <c r="E2589" s="1" t="s">
        <v>10314</v>
      </c>
      <c r="F2589" s="13" t="str">
        <f t="shared" si="40"/>
        <v>435 - Palo Duro Basin</v>
      </c>
      <c r="G2589" s="14">
        <f>_xlfn.IFNA(VLOOKUP($F2589,StorageTanks_ProductionOnly!$BQ$2:$CE$31,10,FALSE),StorageTanks_ProductionOnly!$BZ$32)</f>
        <v>0</v>
      </c>
      <c r="H2589" s="14">
        <f>_xlfn.IFNA(VLOOKUP($F2589,StorageTanks_ProductionOnly!$BQ$2:$CE$31,11,FALSE),StorageTanks_ProductionOnly!$CA$32)</f>
        <v>0</v>
      </c>
      <c r="I2589" s="14">
        <f>_xlfn.IFNA(VLOOKUP($F2589,StorageTanks_ProductionOnly!$BQ$2:$CE$31,13,FALSE),StorageTanks_ProductionOnly!$CC$32)</f>
        <v>0</v>
      </c>
      <c r="J2589" s="14">
        <f>_xlfn.IFNA(VLOOKUP($F2589,StorageTanks_ProductionOnly!$BQ$2:$CE$31,14,FALSE),StorageTanks_ProductionOnly!$CD$32)</f>
        <v>0</v>
      </c>
    </row>
    <row r="2590" spans="1:10" x14ac:dyDescent="0.25">
      <c r="A2590" s="1" t="s">
        <v>9122</v>
      </c>
      <c r="B2590" s="1" t="s">
        <v>9009</v>
      </c>
      <c r="C2590" s="1" t="s">
        <v>5589</v>
      </c>
      <c r="D2590" s="1" t="s">
        <v>10286</v>
      </c>
      <c r="E2590" s="1" t="s">
        <v>10287</v>
      </c>
      <c r="F2590" s="13" t="str">
        <f t="shared" si="40"/>
        <v>220 - Gulf Coast Basin (LA, TX)</v>
      </c>
      <c r="G2590" s="14">
        <f>_xlfn.IFNA(VLOOKUP($F2590,StorageTanks_ProductionOnly!$BQ$2:$CE$31,10,FALSE),StorageTanks_ProductionOnly!$BZ$32)</f>
        <v>6.1998315975296051E-2</v>
      </c>
      <c r="H2590" s="14">
        <f>_xlfn.IFNA(VLOOKUP($F2590,StorageTanks_ProductionOnly!$BQ$2:$CE$31,11,FALSE),StorageTanks_ProductionOnly!$CA$32)</f>
        <v>0.78310754462105403</v>
      </c>
      <c r="I2590" s="14">
        <f>_xlfn.IFNA(VLOOKUP($F2590,StorageTanks_ProductionOnly!$BQ$2:$CE$31,13,FALSE),StorageTanks_ProductionOnly!$CC$32)</f>
        <v>4.4725890025650063E-2</v>
      </c>
      <c r="J2590" s="14">
        <f>_xlfn.IFNA(VLOOKUP($F2590,StorageTanks_ProductionOnly!$BQ$2:$CE$31,14,FALSE),StorageTanks_ProductionOnly!$CD$32)</f>
        <v>0.87639410596415623</v>
      </c>
    </row>
    <row r="2591" spans="1:10" x14ac:dyDescent="0.25">
      <c r="A2591" s="1" t="s">
        <v>9123</v>
      </c>
      <c r="B2591" s="1" t="s">
        <v>9009</v>
      </c>
      <c r="C2591" s="1" t="s">
        <v>9124</v>
      </c>
      <c r="D2591" s="1" t="s">
        <v>10329</v>
      </c>
      <c r="E2591" s="1" t="s">
        <v>10330</v>
      </c>
      <c r="F2591" s="13" t="str">
        <f t="shared" si="40"/>
        <v>425 - Bend Arch</v>
      </c>
      <c r="G2591" s="14">
        <f>_xlfn.IFNA(VLOOKUP($F2591,StorageTanks_ProductionOnly!$BQ$2:$CE$31,10,FALSE),StorageTanks_ProductionOnly!$BZ$32)</f>
        <v>5.1641542824907183E-2</v>
      </c>
      <c r="H2591" s="14">
        <f>_xlfn.IFNA(VLOOKUP($F2591,StorageTanks_ProductionOnly!$BQ$2:$CE$31,11,FALSE),StorageTanks_ProductionOnly!$CA$32)</f>
        <v>0.88022939803243827</v>
      </c>
      <c r="I2591" s="14">
        <f>_xlfn.IFNA(VLOOKUP($F2591,StorageTanks_ProductionOnly!$BQ$2:$CE$31,13,FALSE),StorageTanks_ProductionOnly!$CC$32)</f>
        <v>9.9239949282087778E-2</v>
      </c>
      <c r="J2591" s="14">
        <f>_xlfn.IFNA(VLOOKUP($F2591,StorageTanks_ProductionOnly!$BQ$2:$CE$31,14,FALSE),StorageTanks_ProductionOnly!$CD$32)</f>
        <v>0.78502133323338208</v>
      </c>
    </row>
    <row r="2592" spans="1:10" x14ac:dyDescent="0.25">
      <c r="A2592" s="1" t="s">
        <v>9125</v>
      </c>
      <c r="B2592" s="1" t="s">
        <v>9009</v>
      </c>
      <c r="C2592" s="1" t="s">
        <v>9126</v>
      </c>
      <c r="D2592" s="1" t="s">
        <v>488</v>
      </c>
      <c r="E2592" s="1" t="s">
        <v>10312</v>
      </c>
      <c r="F2592" s="13" t="str">
        <f t="shared" si="40"/>
        <v>430 - Permian Basin</v>
      </c>
      <c r="G2592" s="14">
        <f>_xlfn.IFNA(VLOOKUP($F2592,StorageTanks_ProductionOnly!$BQ$2:$CE$31,10,FALSE),StorageTanks_ProductionOnly!$BZ$32)</f>
        <v>9.2243890508688586E-2</v>
      </c>
      <c r="H2592" s="14">
        <f>_xlfn.IFNA(VLOOKUP($F2592,StorageTanks_ProductionOnly!$BQ$2:$CE$31,11,FALSE),StorageTanks_ProductionOnly!$CA$32)</f>
        <v>0.9010896163722929</v>
      </c>
      <c r="I2592" s="14">
        <f>_xlfn.IFNA(VLOOKUP($F2592,StorageTanks_ProductionOnly!$BQ$2:$CE$31,13,FALSE),StorageTanks_ProductionOnly!$CC$32)</f>
        <v>7.8690974622068255E-2</v>
      </c>
      <c r="J2592" s="14">
        <f>_xlfn.IFNA(VLOOKUP($F2592,StorageTanks_ProductionOnly!$BQ$2:$CE$31,14,FALSE),StorageTanks_ProductionOnly!$CD$32)</f>
        <v>0.73504697753402115</v>
      </c>
    </row>
    <row r="2593" spans="1:10" x14ac:dyDescent="0.25">
      <c r="A2593" s="1" t="s">
        <v>9127</v>
      </c>
      <c r="B2593" s="1" t="s">
        <v>9009</v>
      </c>
      <c r="C2593" s="1" t="s">
        <v>6074</v>
      </c>
      <c r="D2593" s="1" t="s">
        <v>488</v>
      </c>
      <c r="E2593" s="1" t="s">
        <v>10312</v>
      </c>
      <c r="F2593" s="13" t="str">
        <f t="shared" si="40"/>
        <v>430 - Permian Basin</v>
      </c>
      <c r="G2593" s="14">
        <f>_xlfn.IFNA(VLOOKUP($F2593,StorageTanks_ProductionOnly!$BQ$2:$CE$31,10,FALSE),StorageTanks_ProductionOnly!$BZ$32)</f>
        <v>9.2243890508688586E-2</v>
      </c>
      <c r="H2593" s="14">
        <f>_xlfn.IFNA(VLOOKUP($F2593,StorageTanks_ProductionOnly!$BQ$2:$CE$31,11,FALSE),StorageTanks_ProductionOnly!$CA$32)</f>
        <v>0.9010896163722929</v>
      </c>
      <c r="I2593" s="14">
        <f>_xlfn.IFNA(VLOOKUP($F2593,StorageTanks_ProductionOnly!$BQ$2:$CE$31,13,FALSE),StorageTanks_ProductionOnly!$CC$32)</f>
        <v>7.8690974622068255E-2</v>
      </c>
      <c r="J2593" s="14">
        <f>_xlfn.IFNA(VLOOKUP($F2593,StorageTanks_ProductionOnly!$BQ$2:$CE$31,14,FALSE),StorageTanks_ProductionOnly!$CD$32)</f>
        <v>0.73504697753402115</v>
      </c>
    </row>
    <row r="2594" spans="1:10" x14ac:dyDescent="0.25">
      <c r="A2594" s="1" t="s">
        <v>9128</v>
      </c>
      <c r="B2594" s="1" t="s">
        <v>9009</v>
      </c>
      <c r="C2594" s="1" t="s">
        <v>6513</v>
      </c>
      <c r="D2594" s="1" t="s">
        <v>10189</v>
      </c>
      <c r="E2594" s="1" t="s">
        <v>10190</v>
      </c>
      <c r="F2594" s="13" t="str">
        <f t="shared" si="40"/>
        <v>400 - Ouachita Folded Belt</v>
      </c>
      <c r="G2594" s="14">
        <f>_xlfn.IFNA(VLOOKUP($F2594,StorageTanks_ProductionOnly!$BQ$2:$CE$31,10,FALSE),StorageTanks_ProductionOnly!$BZ$32)</f>
        <v>5.1641542824907183E-2</v>
      </c>
      <c r="H2594" s="14">
        <f>_xlfn.IFNA(VLOOKUP($F2594,StorageTanks_ProductionOnly!$BQ$2:$CE$31,11,FALSE),StorageTanks_ProductionOnly!$CA$32)</f>
        <v>0.88022939803243827</v>
      </c>
      <c r="I2594" s="14">
        <f>_xlfn.IFNA(VLOOKUP($F2594,StorageTanks_ProductionOnly!$BQ$2:$CE$31,13,FALSE),StorageTanks_ProductionOnly!$CC$32)</f>
        <v>9.9239949282087778E-2</v>
      </c>
      <c r="J2594" s="14">
        <f>_xlfn.IFNA(VLOOKUP($F2594,StorageTanks_ProductionOnly!$BQ$2:$CE$31,14,FALSE),StorageTanks_ProductionOnly!$CD$32)</f>
        <v>0.78502133323338208</v>
      </c>
    </row>
    <row r="2595" spans="1:10" x14ac:dyDescent="0.25">
      <c r="A2595" s="1" t="s">
        <v>9129</v>
      </c>
      <c r="B2595" s="1" t="s">
        <v>9009</v>
      </c>
      <c r="C2595" s="1" t="s">
        <v>5459</v>
      </c>
      <c r="D2595" s="1" t="s">
        <v>10315</v>
      </c>
      <c r="E2595" s="1" t="s">
        <v>10316</v>
      </c>
      <c r="F2595" s="13" t="str">
        <f t="shared" si="40"/>
        <v>465 - Orogrande Basin</v>
      </c>
      <c r="G2595" s="14">
        <f>_xlfn.IFNA(VLOOKUP($F2595,StorageTanks_ProductionOnly!$BQ$2:$CE$31,10,FALSE),StorageTanks_ProductionOnly!$BZ$32)</f>
        <v>5.1641542824907183E-2</v>
      </c>
      <c r="H2595" s="14">
        <f>_xlfn.IFNA(VLOOKUP($F2595,StorageTanks_ProductionOnly!$BQ$2:$CE$31,11,FALSE),StorageTanks_ProductionOnly!$CA$32)</f>
        <v>0.88022939803243827</v>
      </c>
      <c r="I2595" s="14">
        <f>_xlfn.IFNA(VLOOKUP($F2595,StorageTanks_ProductionOnly!$BQ$2:$CE$31,13,FALSE),StorageTanks_ProductionOnly!$CC$32)</f>
        <v>9.9239949282087778E-2</v>
      </c>
      <c r="J2595" s="14">
        <f>_xlfn.IFNA(VLOOKUP($F2595,StorageTanks_ProductionOnly!$BQ$2:$CE$31,14,FALSE),StorageTanks_ProductionOnly!$CD$32)</f>
        <v>0.78502133323338208</v>
      </c>
    </row>
    <row r="2596" spans="1:10" x14ac:dyDescent="0.25">
      <c r="A2596" s="1" t="s">
        <v>9130</v>
      </c>
      <c r="B2596" s="1" t="s">
        <v>9009</v>
      </c>
      <c r="C2596" s="1" t="s">
        <v>9131</v>
      </c>
      <c r="D2596" s="1" t="s">
        <v>10335</v>
      </c>
      <c r="E2596" s="1" t="s">
        <v>10336</v>
      </c>
      <c r="F2596" s="13" t="str">
        <f t="shared" si="40"/>
        <v>415 - Strawn Basin</v>
      </c>
      <c r="G2596" s="14">
        <f>_xlfn.IFNA(VLOOKUP($F2596,StorageTanks_ProductionOnly!$BQ$2:$CE$31,10,FALSE),StorageTanks_ProductionOnly!$BZ$32)</f>
        <v>5.1641542824907183E-2</v>
      </c>
      <c r="H2596" s="14">
        <f>_xlfn.IFNA(VLOOKUP($F2596,StorageTanks_ProductionOnly!$BQ$2:$CE$31,11,FALSE),StorageTanks_ProductionOnly!$CA$32)</f>
        <v>0.88022939803243827</v>
      </c>
      <c r="I2596" s="14">
        <f>_xlfn.IFNA(VLOOKUP($F2596,StorageTanks_ProductionOnly!$BQ$2:$CE$31,13,FALSE),StorageTanks_ProductionOnly!$CC$32)</f>
        <v>9.9239949282087778E-2</v>
      </c>
      <c r="J2596" s="14">
        <f>_xlfn.IFNA(VLOOKUP($F2596,StorageTanks_ProductionOnly!$BQ$2:$CE$31,14,FALSE),StorageTanks_ProductionOnly!$CD$32)</f>
        <v>0.78502133323338208</v>
      </c>
    </row>
    <row r="2597" spans="1:10" x14ac:dyDescent="0.25">
      <c r="A2597" s="1" t="s">
        <v>9132</v>
      </c>
      <c r="B2597" s="1" t="s">
        <v>9009</v>
      </c>
      <c r="C2597" s="1" t="s">
        <v>9133</v>
      </c>
      <c r="D2597" s="1" t="s">
        <v>10327</v>
      </c>
      <c r="E2597" s="1" t="s">
        <v>10328</v>
      </c>
      <c r="F2597" s="13" t="str">
        <f t="shared" si="40"/>
        <v>260 - East Texas Basin</v>
      </c>
      <c r="G2597" s="14">
        <f>_xlfn.IFNA(VLOOKUP($F2597,StorageTanks_ProductionOnly!$BQ$2:$CE$31,10,FALSE),StorageTanks_ProductionOnly!$BZ$32)</f>
        <v>0</v>
      </c>
      <c r="H2597" s="14">
        <f>_xlfn.IFNA(VLOOKUP($F2597,StorageTanks_ProductionOnly!$BQ$2:$CE$31,11,FALSE),StorageTanks_ProductionOnly!$CA$32)</f>
        <v>0.52517425209241453</v>
      </c>
      <c r="I2597" s="14">
        <f>_xlfn.IFNA(VLOOKUP($F2597,StorageTanks_ProductionOnly!$BQ$2:$CE$31,13,FALSE),StorageTanks_ProductionOnly!$CC$32)</f>
        <v>4.9462355080383359E-2</v>
      </c>
      <c r="J2597" s="14">
        <f>_xlfn.IFNA(VLOOKUP($F2597,StorageTanks_ProductionOnly!$BQ$2:$CE$31,14,FALSE),StorageTanks_ProductionOnly!$CD$32)</f>
        <v>0.56808850538700117</v>
      </c>
    </row>
    <row r="2598" spans="1:10" x14ac:dyDescent="0.25">
      <c r="A2598" s="1" t="s">
        <v>9134</v>
      </c>
      <c r="B2598" s="1" t="s">
        <v>9009</v>
      </c>
      <c r="C2598" s="1" t="s">
        <v>5775</v>
      </c>
      <c r="D2598" s="1" t="s">
        <v>10189</v>
      </c>
      <c r="E2598" s="1" t="s">
        <v>10190</v>
      </c>
      <c r="F2598" s="13" t="str">
        <f t="shared" si="40"/>
        <v>400 - Ouachita Folded Belt</v>
      </c>
      <c r="G2598" s="14">
        <f>_xlfn.IFNA(VLOOKUP($F2598,StorageTanks_ProductionOnly!$BQ$2:$CE$31,10,FALSE),StorageTanks_ProductionOnly!$BZ$32)</f>
        <v>5.1641542824907183E-2</v>
      </c>
      <c r="H2598" s="14">
        <f>_xlfn.IFNA(VLOOKUP($F2598,StorageTanks_ProductionOnly!$BQ$2:$CE$31,11,FALSE),StorageTanks_ProductionOnly!$CA$32)</f>
        <v>0.88022939803243827</v>
      </c>
      <c r="I2598" s="14">
        <f>_xlfn.IFNA(VLOOKUP($F2598,StorageTanks_ProductionOnly!$BQ$2:$CE$31,13,FALSE),StorageTanks_ProductionOnly!$CC$32)</f>
        <v>9.9239949282087778E-2</v>
      </c>
      <c r="J2598" s="14">
        <f>_xlfn.IFNA(VLOOKUP($F2598,StorageTanks_ProductionOnly!$BQ$2:$CE$31,14,FALSE),StorageTanks_ProductionOnly!$CD$32)</f>
        <v>0.78502133323338208</v>
      </c>
    </row>
    <row r="2599" spans="1:10" x14ac:dyDescent="0.25">
      <c r="A2599" s="1" t="s">
        <v>9135</v>
      </c>
      <c r="B2599" s="1" t="s">
        <v>9009</v>
      </c>
      <c r="C2599" s="1" t="s">
        <v>5000</v>
      </c>
      <c r="D2599" s="1" t="s">
        <v>10286</v>
      </c>
      <c r="E2599" s="1" t="s">
        <v>10287</v>
      </c>
      <c r="F2599" s="13" t="str">
        <f t="shared" si="40"/>
        <v>220 - Gulf Coast Basin (LA, TX)</v>
      </c>
      <c r="G2599" s="14">
        <f>_xlfn.IFNA(VLOOKUP($F2599,StorageTanks_ProductionOnly!$BQ$2:$CE$31,10,FALSE),StorageTanks_ProductionOnly!$BZ$32)</f>
        <v>6.1998315975296051E-2</v>
      </c>
      <c r="H2599" s="14">
        <f>_xlfn.IFNA(VLOOKUP($F2599,StorageTanks_ProductionOnly!$BQ$2:$CE$31,11,FALSE),StorageTanks_ProductionOnly!$CA$32)</f>
        <v>0.78310754462105403</v>
      </c>
      <c r="I2599" s="14">
        <f>_xlfn.IFNA(VLOOKUP($F2599,StorageTanks_ProductionOnly!$BQ$2:$CE$31,13,FALSE),StorageTanks_ProductionOnly!$CC$32)</f>
        <v>4.4725890025650063E-2</v>
      </c>
      <c r="J2599" s="14">
        <f>_xlfn.IFNA(VLOOKUP($F2599,StorageTanks_ProductionOnly!$BQ$2:$CE$31,14,FALSE),StorageTanks_ProductionOnly!$CD$32)</f>
        <v>0.87639410596415623</v>
      </c>
    </row>
    <row r="2600" spans="1:10" x14ac:dyDescent="0.25">
      <c r="A2600" s="1" t="s">
        <v>9136</v>
      </c>
      <c r="B2600" s="1" t="s">
        <v>9009</v>
      </c>
      <c r="C2600" s="1" t="s">
        <v>9137</v>
      </c>
      <c r="D2600" s="1" t="s">
        <v>488</v>
      </c>
      <c r="E2600" s="1" t="s">
        <v>10312</v>
      </c>
      <c r="F2600" s="13" t="str">
        <f t="shared" si="40"/>
        <v>430 - Permian Basin</v>
      </c>
      <c r="G2600" s="14">
        <f>_xlfn.IFNA(VLOOKUP($F2600,StorageTanks_ProductionOnly!$BQ$2:$CE$31,10,FALSE),StorageTanks_ProductionOnly!$BZ$32)</f>
        <v>9.2243890508688586E-2</v>
      </c>
      <c r="H2600" s="14">
        <f>_xlfn.IFNA(VLOOKUP($F2600,StorageTanks_ProductionOnly!$BQ$2:$CE$31,11,FALSE),StorageTanks_ProductionOnly!$CA$32)</f>
        <v>0.9010896163722929</v>
      </c>
      <c r="I2600" s="14">
        <f>_xlfn.IFNA(VLOOKUP($F2600,StorageTanks_ProductionOnly!$BQ$2:$CE$31,13,FALSE),StorageTanks_ProductionOnly!$CC$32)</f>
        <v>7.8690974622068255E-2</v>
      </c>
      <c r="J2600" s="14">
        <f>_xlfn.IFNA(VLOOKUP($F2600,StorageTanks_ProductionOnly!$BQ$2:$CE$31,14,FALSE),StorageTanks_ProductionOnly!$CD$32)</f>
        <v>0.73504697753402115</v>
      </c>
    </row>
    <row r="2601" spans="1:10" x14ac:dyDescent="0.25">
      <c r="A2601" s="1" t="s">
        <v>9138</v>
      </c>
      <c r="B2601" s="1" t="s">
        <v>9009</v>
      </c>
      <c r="C2601" s="1" t="s">
        <v>5778</v>
      </c>
      <c r="D2601" s="1" t="s">
        <v>488</v>
      </c>
      <c r="E2601" s="1" t="s">
        <v>10312</v>
      </c>
      <c r="F2601" s="13" t="str">
        <f t="shared" si="40"/>
        <v>430 - Permian Basin</v>
      </c>
      <c r="G2601" s="14">
        <f>_xlfn.IFNA(VLOOKUP($F2601,StorageTanks_ProductionOnly!$BQ$2:$CE$31,10,FALSE),StorageTanks_ProductionOnly!$BZ$32)</f>
        <v>9.2243890508688586E-2</v>
      </c>
      <c r="H2601" s="14">
        <f>_xlfn.IFNA(VLOOKUP($F2601,StorageTanks_ProductionOnly!$BQ$2:$CE$31,11,FALSE),StorageTanks_ProductionOnly!$CA$32)</f>
        <v>0.9010896163722929</v>
      </c>
      <c r="I2601" s="14">
        <f>_xlfn.IFNA(VLOOKUP($F2601,StorageTanks_ProductionOnly!$BQ$2:$CE$31,13,FALSE),StorageTanks_ProductionOnly!$CC$32)</f>
        <v>7.8690974622068255E-2</v>
      </c>
      <c r="J2601" s="14">
        <f>_xlfn.IFNA(VLOOKUP($F2601,StorageTanks_ProductionOnly!$BQ$2:$CE$31,14,FALSE),StorageTanks_ProductionOnly!$CD$32)</f>
        <v>0.73504697753402115</v>
      </c>
    </row>
    <row r="2602" spans="1:10" x14ac:dyDescent="0.25">
      <c r="A2602" s="1" t="s">
        <v>9139</v>
      </c>
      <c r="B2602" s="1" t="s">
        <v>9009</v>
      </c>
      <c r="C2602" s="1" t="s">
        <v>9140</v>
      </c>
      <c r="D2602" s="1" t="s">
        <v>10313</v>
      </c>
      <c r="E2602" s="1" t="s">
        <v>10314</v>
      </c>
      <c r="F2602" s="13" t="str">
        <f t="shared" si="40"/>
        <v>435 - Palo Duro Basin</v>
      </c>
      <c r="G2602" s="14">
        <f>_xlfn.IFNA(VLOOKUP($F2602,StorageTanks_ProductionOnly!$BQ$2:$CE$31,10,FALSE),StorageTanks_ProductionOnly!$BZ$32)</f>
        <v>0</v>
      </c>
      <c r="H2602" s="14">
        <f>_xlfn.IFNA(VLOOKUP($F2602,StorageTanks_ProductionOnly!$BQ$2:$CE$31,11,FALSE),StorageTanks_ProductionOnly!$CA$32)</f>
        <v>0</v>
      </c>
      <c r="I2602" s="14">
        <f>_xlfn.IFNA(VLOOKUP($F2602,StorageTanks_ProductionOnly!$BQ$2:$CE$31,13,FALSE),StorageTanks_ProductionOnly!$CC$32)</f>
        <v>0</v>
      </c>
      <c r="J2602" s="14">
        <f>_xlfn.IFNA(VLOOKUP($F2602,StorageTanks_ProductionOnly!$BQ$2:$CE$31,14,FALSE),StorageTanks_ProductionOnly!$CD$32)</f>
        <v>0</v>
      </c>
    </row>
    <row r="2603" spans="1:10" x14ac:dyDescent="0.25">
      <c r="A2603" s="1" t="s">
        <v>9141</v>
      </c>
      <c r="B2603" s="1" t="s">
        <v>9009</v>
      </c>
      <c r="C2603" s="1" t="s">
        <v>9142</v>
      </c>
      <c r="D2603" s="1" t="s">
        <v>10286</v>
      </c>
      <c r="E2603" s="1" t="s">
        <v>10287</v>
      </c>
      <c r="F2603" s="13" t="str">
        <f t="shared" si="40"/>
        <v>220 - Gulf Coast Basin (LA, TX)</v>
      </c>
      <c r="G2603" s="14">
        <f>_xlfn.IFNA(VLOOKUP($F2603,StorageTanks_ProductionOnly!$BQ$2:$CE$31,10,FALSE),StorageTanks_ProductionOnly!$BZ$32)</f>
        <v>6.1998315975296051E-2</v>
      </c>
      <c r="H2603" s="14">
        <f>_xlfn.IFNA(VLOOKUP($F2603,StorageTanks_ProductionOnly!$BQ$2:$CE$31,11,FALSE),StorageTanks_ProductionOnly!$CA$32)</f>
        <v>0.78310754462105403</v>
      </c>
      <c r="I2603" s="14">
        <f>_xlfn.IFNA(VLOOKUP($F2603,StorageTanks_ProductionOnly!$BQ$2:$CE$31,13,FALSE),StorageTanks_ProductionOnly!$CC$32)</f>
        <v>4.4725890025650063E-2</v>
      </c>
      <c r="J2603" s="14">
        <f>_xlfn.IFNA(VLOOKUP($F2603,StorageTanks_ProductionOnly!$BQ$2:$CE$31,14,FALSE),StorageTanks_ProductionOnly!$CD$32)</f>
        <v>0.87639410596415623</v>
      </c>
    </row>
    <row r="2604" spans="1:10" x14ac:dyDescent="0.25">
      <c r="A2604" s="1" t="s">
        <v>9143</v>
      </c>
      <c r="B2604" s="1" t="s">
        <v>9009</v>
      </c>
      <c r="C2604" s="1" t="s">
        <v>5002</v>
      </c>
      <c r="D2604" s="1" t="s">
        <v>10327</v>
      </c>
      <c r="E2604" s="1" t="s">
        <v>10328</v>
      </c>
      <c r="F2604" s="13" t="str">
        <f t="shared" si="40"/>
        <v>260 - East Texas Basin</v>
      </c>
      <c r="G2604" s="14">
        <f>_xlfn.IFNA(VLOOKUP($F2604,StorageTanks_ProductionOnly!$BQ$2:$CE$31,10,FALSE),StorageTanks_ProductionOnly!$BZ$32)</f>
        <v>0</v>
      </c>
      <c r="H2604" s="14">
        <f>_xlfn.IFNA(VLOOKUP($F2604,StorageTanks_ProductionOnly!$BQ$2:$CE$31,11,FALSE),StorageTanks_ProductionOnly!$CA$32)</f>
        <v>0.52517425209241453</v>
      </c>
      <c r="I2604" s="14">
        <f>_xlfn.IFNA(VLOOKUP($F2604,StorageTanks_ProductionOnly!$BQ$2:$CE$31,13,FALSE),StorageTanks_ProductionOnly!$CC$32)</f>
        <v>4.9462355080383359E-2</v>
      </c>
      <c r="J2604" s="14">
        <f>_xlfn.IFNA(VLOOKUP($F2604,StorageTanks_ProductionOnly!$BQ$2:$CE$31,14,FALSE),StorageTanks_ProductionOnly!$CD$32)</f>
        <v>0.56808850538700117</v>
      </c>
    </row>
    <row r="2605" spans="1:10" x14ac:dyDescent="0.25">
      <c r="A2605" s="1" t="s">
        <v>9144</v>
      </c>
      <c r="B2605" s="1" t="s">
        <v>9009</v>
      </c>
      <c r="C2605" s="1" t="s">
        <v>9145</v>
      </c>
      <c r="D2605" s="1" t="s">
        <v>10327</v>
      </c>
      <c r="E2605" s="1" t="s">
        <v>10328</v>
      </c>
      <c r="F2605" s="13" t="str">
        <f t="shared" si="40"/>
        <v>260 - East Texas Basin</v>
      </c>
      <c r="G2605" s="14">
        <f>_xlfn.IFNA(VLOOKUP($F2605,StorageTanks_ProductionOnly!$BQ$2:$CE$31,10,FALSE),StorageTanks_ProductionOnly!$BZ$32)</f>
        <v>0</v>
      </c>
      <c r="H2605" s="14">
        <f>_xlfn.IFNA(VLOOKUP($F2605,StorageTanks_ProductionOnly!$BQ$2:$CE$31,11,FALSE),StorageTanks_ProductionOnly!$CA$32)</f>
        <v>0.52517425209241453</v>
      </c>
      <c r="I2605" s="14">
        <f>_xlfn.IFNA(VLOOKUP($F2605,StorageTanks_ProductionOnly!$BQ$2:$CE$31,13,FALSE),StorageTanks_ProductionOnly!$CC$32)</f>
        <v>4.9462355080383359E-2</v>
      </c>
      <c r="J2605" s="14">
        <f>_xlfn.IFNA(VLOOKUP($F2605,StorageTanks_ProductionOnly!$BQ$2:$CE$31,14,FALSE),StorageTanks_ProductionOnly!$CD$32)</f>
        <v>0.56808850538700117</v>
      </c>
    </row>
    <row r="2606" spans="1:10" x14ac:dyDescent="0.25">
      <c r="A2606" s="1" t="s">
        <v>9146</v>
      </c>
      <c r="B2606" s="1" t="s">
        <v>9009</v>
      </c>
      <c r="C2606" s="1" t="s">
        <v>9147</v>
      </c>
      <c r="D2606" s="1" t="s">
        <v>10286</v>
      </c>
      <c r="E2606" s="1" t="s">
        <v>10287</v>
      </c>
      <c r="F2606" s="13" t="str">
        <f t="shared" si="40"/>
        <v>220 - Gulf Coast Basin (LA, TX)</v>
      </c>
      <c r="G2606" s="14">
        <f>_xlfn.IFNA(VLOOKUP($F2606,StorageTanks_ProductionOnly!$BQ$2:$CE$31,10,FALSE),StorageTanks_ProductionOnly!$BZ$32)</f>
        <v>6.1998315975296051E-2</v>
      </c>
      <c r="H2606" s="14">
        <f>_xlfn.IFNA(VLOOKUP($F2606,StorageTanks_ProductionOnly!$BQ$2:$CE$31,11,FALSE),StorageTanks_ProductionOnly!$CA$32)</f>
        <v>0.78310754462105403</v>
      </c>
      <c r="I2606" s="14">
        <f>_xlfn.IFNA(VLOOKUP($F2606,StorageTanks_ProductionOnly!$BQ$2:$CE$31,13,FALSE),StorageTanks_ProductionOnly!$CC$32)</f>
        <v>4.4725890025650063E-2</v>
      </c>
      <c r="J2606" s="14">
        <f>_xlfn.IFNA(VLOOKUP($F2606,StorageTanks_ProductionOnly!$BQ$2:$CE$31,14,FALSE),StorageTanks_ProductionOnly!$CD$32)</f>
        <v>0.87639410596415623</v>
      </c>
    </row>
    <row r="2607" spans="1:10" x14ac:dyDescent="0.25">
      <c r="A2607" s="1" t="s">
        <v>9148</v>
      </c>
      <c r="B2607" s="1" t="s">
        <v>9009</v>
      </c>
      <c r="C2607" s="1" t="s">
        <v>9149</v>
      </c>
      <c r="D2607" s="1" t="s">
        <v>488</v>
      </c>
      <c r="E2607" s="1" t="s">
        <v>10312</v>
      </c>
      <c r="F2607" s="13" t="str">
        <f t="shared" si="40"/>
        <v>430 - Permian Basin</v>
      </c>
      <c r="G2607" s="14">
        <f>_xlfn.IFNA(VLOOKUP($F2607,StorageTanks_ProductionOnly!$BQ$2:$CE$31,10,FALSE),StorageTanks_ProductionOnly!$BZ$32)</f>
        <v>9.2243890508688586E-2</v>
      </c>
      <c r="H2607" s="14">
        <f>_xlfn.IFNA(VLOOKUP($F2607,StorageTanks_ProductionOnly!$BQ$2:$CE$31,11,FALSE),StorageTanks_ProductionOnly!$CA$32)</f>
        <v>0.9010896163722929</v>
      </c>
      <c r="I2607" s="14">
        <f>_xlfn.IFNA(VLOOKUP($F2607,StorageTanks_ProductionOnly!$BQ$2:$CE$31,13,FALSE),StorageTanks_ProductionOnly!$CC$32)</f>
        <v>7.8690974622068255E-2</v>
      </c>
      <c r="J2607" s="14">
        <f>_xlfn.IFNA(VLOOKUP($F2607,StorageTanks_ProductionOnly!$BQ$2:$CE$31,14,FALSE),StorageTanks_ProductionOnly!$CD$32)</f>
        <v>0.73504697753402115</v>
      </c>
    </row>
    <row r="2608" spans="1:10" x14ac:dyDescent="0.25">
      <c r="A2608" s="1" t="s">
        <v>9150</v>
      </c>
      <c r="B2608" s="1" t="s">
        <v>9009</v>
      </c>
      <c r="C2608" s="1" t="s">
        <v>9151</v>
      </c>
      <c r="D2608" s="1" t="s">
        <v>10286</v>
      </c>
      <c r="E2608" s="1" t="s">
        <v>10287</v>
      </c>
      <c r="F2608" s="13" t="str">
        <f t="shared" si="40"/>
        <v>220 - Gulf Coast Basin (LA, TX)</v>
      </c>
      <c r="G2608" s="14">
        <f>_xlfn.IFNA(VLOOKUP($F2608,StorageTanks_ProductionOnly!$BQ$2:$CE$31,10,FALSE),StorageTanks_ProductionOnly!$BZ$32)</f>
        <v>6.1998315975296051E-2</v>
      </c>
      <c r="H2608" s="14">
        <f>_xlfn.IFNA(VLOOKUP($F2608,StorageTanks_ProductionOnly!$BQ$2:$CE$31,11,FALSE),StorageTanks_ProductionOnly!$CA$32)</f>
        <v>0.78310754462105403</v>
      </c>
      <c r="I2608" s="14">
        <f>_xlfn.IFNA(VLOOKUP($F2608,StorageTanks_ProductionOnly!$BQ$2:$CE$31,13,FALSE),StorageTanks_ProductionOnly!$CC$32)</f>
        <v>4.4725890025650063E-2</v>
      </c>
      <c r="J2608" s="14">
        <f>_xlfn.IFNA(VLOOKUP($F2608,StorageTanks_ProductionOnly!$BQ$2:$CE$31,14,FALSE),StorageTanks_ProductionOnly!$CD$32)</f>
        <v>0.87639410596415623</v>
      </c>
    </row>
    <row r="2609" spans="1:10" x14ac:dyDescent="0.25">
      <c r="A2609" s="1" t="s">
        <v>9152</v>
      </c>
      <c r="B2609" s="1" t="s">
        <v>9009</v>
      </c>
      <c r="C2609" s="1" t="s">
        <v>9153</v>
      </c>
      <c r="D2609" s="1" t="s">
        <v>488</v>
      </c>
      <c r="E2609" s="1" t="s">
        <v>10312</v>
      </c>
      <c r="F2609" s="13" t="str">
        <f t="shared" si="40"/>
        <v>430 - Permian Basin</v>
      </c>
      <c r="G2609" s="14">
        <f>_xlfn.IFNA(VLOOKUP($F2609,StorageTanks_ProductionOnly!$BQ$2:$CE$31,10,FALSE),StorageTanks_ProductionOnly!$BZ$32)</f>
        <v>9.2243890508688586E-2</v>
      </c>
      <c r="H2609" s="14">
        <f>_xlfn.IFNA(VLOOKUP($F2609,StorageTanks_ProductionOnly!$BQ$2:$CE$31,11,FALSE),StorageTanks_ProductionOnly!$CA$32)</f>
        <v>0.9010896163722929</v>
      </c>
      <c r="I2609" s="14">
        <f>_xlfn.IFNA(VLOOKUP($F2609,StorageTanks_ProductionOnly!$BQ$2:$CE$31,13,FALSE),StorageTanks_ProductionOnly!$CC$32)</f>
        <v>7.8690974622068255E-2</v>
      </c>
      <c r="J2609" s="14">
        <f>_xlfn.IFNA(VLOOKUP($F2609,StorageTanks_ProductionOnly!$BQ$2:$CE$31,14,FALSE),StorageTanks_ProductionOnly!$CD$32)</f>
        <v>0.73504697753402115</v>
      </c>
    </row>
    <row r="2610" spans="1:10" x14ac:dyDescent="0.25">
      <c r="A2610" s="1" t="s">
        <v>9154</v>
      </c>
      <c r="B2610" s="1" t="s">
        <v>9009</v>
      </c>
      <c r="C2610" s="1" t="s">
        <v>9155</v>
      </c>
      <c r="D2610" s="1" t="s">
        <v>10333</v>
      </c>
      <c r="E2610" s="1" t="s">
        <v>10334</v>
      </c>
      <c r="F2610" s="13" t="str">
        <f t="shared" si="40"/>
        <v>410 - Llano Uplift</v>
      </c>
      <c r="G2610" s="14">
        <f>_xlfn.IFNA(VLOOKUP($F2610,StorageTanks_ProductionOnly!$BQ$2:$CE$31,10,FALSE),StorageTanks_ProductionOnly!$BZ$32)</f>
        <v>5.1641542824907183E-2</v>
      </c>
      <c r="H2610" s="14">
        <f>_xlfn.IFNA(VLOOKUP($F2610,StorageTanks_ProductionOnly!$BQ$2:$CE$31,11,FALSE),StorageTanks_ProductionOnly!$CA$32)</f>
        <v>0.88022939803243827</v>
      </c>
      <c r="I2610" s="14">
        <f>_xlfn.IFNA(VLOOKUP($F2610,StorageTanks_ProductionOnly!$BQ$2:$CE$31,13,FALSE),StorageTanks_ProductionOnly!$CC$32)</f>
        <v>9.9239949282087778E-2</v>
      </c>
      <c r="J2610" s="14">
        <f>_xlfn.IFNA(VLOOKUP($F2610,StorageTanks_ProductionOnly!$BQ$2:$CE$31,14,FALSE),StorageTanks_ProductionOnly!$CD$32)</f>
        <v>0.78502133323338208</v>
      </c>
    </row>
    <row r="2611" spans="1:10" x14ac:dyDescent="0.25">
      <c r="A2611" s="1" t="s">
        <v>9156</v>
      </c>
      <c r="B2611" s="1" t="s">
        <v>9009</v>
      </c>
      <c r="C2611" s="1" t="s">
        <v>9157</v>
      </c>
      <c r="D2611" s="1" t="s">
        <v>488</v>
      </c>
      <c r="E2611" s="1" t="s">
        <v>10312</v>
      </c>
      <c r="F2611" s="13" t="str">
        <f t="shared" si="40"/>
        <v>430 - Permian Basin</v>
      </c>
      <c r="G2611" s="14">
        <f>_xlfn.IFNA(VLOOKUP($F2611,StorageTanks_ProductionOnly!$BQ$2:$CE$31,10,FALSE),StorageTanks_ProductionOnly!$BZ$32)</f>
        <v>9.2243890508688586E-2</v>
      </c>
      <c r="H2611" s="14">
        <f>_xlfn.IFNA(VLOOKUP($F2611,StorageTanks_ProductionOnly!$BQ$2:$CE$31,11,FALSE),StorageTanks_ProductionOnly!$CA$32)</f>
        <v>0.9010896163722929</v>
      </c>
      <c r="I2611" s="14">
        <f>_xlfn.IFNA(VLOOKUP($F2611,StorageTanks_ProductionOnly!$BQ$2:$CE$31,13,FALSE),StorageTanks_ProductionOnly!$CC$32)</f>
        <v>7.8690974622068255E-2</v>
      </c>
      <c r="J2611" s="14">
        <f>_xlfn.IFNA(VLOOKUP($F2611,StorageTanks_ProductionOnly!$BQ$2:$CE$31,14,FALSE),StorageTanks_ProductionOnly!$CD$32)</f>
        <v>0.73504697753402115</v>
      </c>
    </row>
    <row r="2612" spans="1:10" x14ac:dyDescent="0.25">
      <c r="A2612" s="1" t="s">
        <v>9158</v>
      </c>
      <c r="B2612" s="1" t="s">
        <v>9009</v>
      </c>
      <c r="C2612" s="1" t="s">
        <v>9159</v>
      </c>
      <c r="D2612" s="1" t="s">
        <v>10286</v>
      </c>
      <c r="E2612" s="1" t="s">
        <v>10287</v>
      </c>
      <c r="F2612" s="13" t="str">
        <f t="shared" si="40"/>
        <v>220 - Gulf Coast Basin (LA, TX)</v>
      </c>
      <c r="G2612" s="14">
        <f>_xlfn.IFNA(VLOOKUP($F2612,StorageTanks_ProductionOnly!$BQ$2:$CE$31,10,FALSE),StorageTanks_ProductionOnly!$BZ$32)</f>
        <v>6.1998315975296051E-2</v>
      </c>
      <c r="H2612" s="14">
        <f>_xlfn.IFNA(VLOOKUP($F2612,StorageTanks_ProductionOnly!$BQ$2:$CE$31,11,FALSE),StorageTanks_ProductionOnly!$CA$32)</f>
        <v>0.78310754462105403</v>
      </c>
      <c r="I2612" s="14">
        <f>_xlfn.IFNA(VLOOKUP($F2612,StorageTanks_ProductionOnly!$BQ$2:$CE$31,13,FALSE),StorageTanks_ProductionOnly!$CC$32)</f>
        <v>4.4725890025650063E-2</v>
      </c>
      <c r="J2612" s="14">
        <f>_xlfn.IFNA(VLOOKUP($F2612,StorageTanks_ProductionOnly!$BQ$2:$CE$31,14,FALSE),StorageTanks_ProductionOnly!$CD$32)</f>
        <v>0.87639410596415623</v>
      </c>
    </row>
    <row r="2613" spans="1:10" x14ac:dyDescent="0.25">
      <c r="A2613" s="1" t="s">
        <v>9160</v>
      </c>
      <c r="B2613" s="1" t="s">
        <v>9009</v>
      </c>
      <c r="C2613" s="1" t="s">
        <v>9161</v>
      </c>
      <c r="D2613" s="1" t="s">
        <v>10286</v>
      </c>
      <c r="E2613" s="1" t="s">
        <v>10287</v>
      </c>
      <c r="F2613" s="13" t="str">
        <f t="shared" si="40"/>
        <v>220 - Gulf Coast Basin (LA, TX)</v>
      </c>
      <c r="G2613" s="14">
        <f>_xlfn.IFNA(VLOOKUP($F2613,StorageTanks_ProductionOnly!$BQ$2:$CE$31,10,FALSE),StorageTanks_ProductionOnly!$BZ$32)</f>
        <v>6.1998315975296051E-2</v>
      </c>
      <c r="H2613" s="14">
        <f>_xlfn.IFNA(VLOOKUP($F2613,StorageTanks_ProductionOnly!$BQ$2:$CE$31,11,FALSE),StorageTanks_ProductionOnly!$CA$32)</f>
        <v>0.78310754462105403</v>
      </c>
      <c r="I2613" s="14">
        <f>_xlfn.IFNA(VLOOKUP($F2613,StorageTanks_ProductionOnly!$BQ$2:$CE$31,13,FALSE),StorageTanks_ProductionOnly!$CC$32)</f>
        <v>4.4725890025650063E-2</v>
      </c>
      <c r="J2613" s="14">
        <f>_xlfn.IFNA(VLOOKUP($F2613,StorageTanks_ProductionOnly!$BQ$2:$CE$31,14,FALSE),StorageTanks_ProductionOnly!$CD$32)</f>
        <v>0.87639410596415623</v>
      </c>
    </row>
    <row r="2614" spans="1:10" x14ac:dyDescent="0.25">
      <c r="A2614" s="1" t="s">
        <v>9162</v>
      </c>
      <c r="B2614" s="1" t="s">
        <v>9009</v>
      </c>
      <c r="C2614" s="1" t="s">
        <v>6527</v>
      </c>
      <c r="D2614" s="1" t="s">
        <v>1324</v>
      </c>
      <c r="E2614" s="1" t="s">
        <v>10231</v>
      </c>
      <c r="F2614" s="13" t="str">
        <f t="shared" si="40"/>
        <v>360 - Anadarko Basin</v>
      </c>
      <c r="G2614" s="14">
        <f>_xlfn.IFNA(VLOOKUP($F2614,StorageTanks_ProductionOnly!$BQ$2:$CE$31,10,FALSE),StorageTanks_ProductionOnly!$BZ$32)</f>
        <v>0</v>
      </c>
      <c r="H2614" s="14">
        <f>_xlfn.IFNA(VLOOKUP($F2614,StorageTanks_ProductionOnly!$BQ$2:$CE$31,11,FALSE),StorageTanks_ProductionOnly!$CA$32)</f>
        <v>0.82538151345513899</v>
      </c>
      <c r="I2614" s="14">
        <f>_xlfn.IFNA(VLOOKUP($F2614,StorageTanks_ProductionOnly!$BQ$2:$CE$31,13,FALSE),StorageTanks_ProductionOnly!$CC$32)</f>
        <v>7.5331732984359871E-4</v>
      </c>
      <c r="J2614" s="14">
        <f>_xlfn.IFNA(VLOOKUP($F2614,StorageTanks_ProductionOnly!$BQ$2:$CE$31,14,FALSE),StorageTanks_ProductionOnly!$CD$32)</f>
        <v>0.88374904454925052</v>
      </c>
    </row>
    <row r="2615" spans="1:10" x14ac:dyDescent="0.25">
      <c r="A2615" s="1" t="s">
        <v>9163</v>
      </c>
      <c r="B2615" s="1" t="s">
        <v>9009</v>
      </c>
      <c r="C2615" s="1" t="s">
        <v>6712</v>
      </c>
      <c r="D2615" s="1" t="s">
        <v>10321</v>
      </c>
      <c r="E2615" s="1" t="s">
        <v>10322</v>
      </c>
      <c r="F2615" s="13" t="str">
        <f t="shared" si="40"/>
        <v>350 - South Oklahoma Folded Belt</v>
      </c>
      <c r="G2615" s="14">
        <f>_xlfn.IFNA(VLOOKUP($F2615,StorageTanks_ProductionOnly!$BQ$2:$CE$31,10,FALSE),StorageTanks_ProductionOnly!$BZ$32)</f>
        <v>0</v>
      </c>
      <c r="H2615" s="14">
        <f>_xlfn.IFNA(VLOOKUP($F2615,StorageTanks_ProductionOnly!$BQ$2:$CE$31,11,FALSE),StorageTanks_ProductionOnly!$CA$32)</f>
        <v>0.87112633614836543</v>
      </c>
      <c r="I2615" s="14">
        <f>_xlfn.IFNA(VLOOKUP($F2615,StorageTanks_ProductionOnly!$BQ$2:$CE$31,13,FALSE),StorageTanks_ProductionOnly!$CC$32)</f>
        <v>0</v>
      </c>
      <c r="J2615" s="14">
        <f>_xlfn.IFNA(VLOOKUP($F2615,StorageTanks_ProductionOnly!$BQ$2:$CE$31,14,FALSE),StorageTanks_ProductionOnly!$CD$32)</f>
        <v>0.96409865845836396</v>
      </c>
    </row>
    <row r="2616" spans="1:10" x14ac:dyDescent="0.25">
      <c r="A2616" s="1" t="s">
        <v>9164</v>
      </c>
      <c r="B2616" s="1" t="s">
        <v>9009</v>
      </c>
      <c r="C2616" s="1" t="s">
        <v>9165</v>
      </c>
      <c r="D2616" s="1" t="s">
        <v>10327</v>
      </c>
      <c r="E2616" s="1" t="s">
        <v>10328</v>
      </c>
      <c r="F2616" s="13" t="str">
        <f t="shared" si="40"/>
        <v>260 - East Texas Basin</v>
      </c>
      <c r="G2616" s="14">
        <f>_xlfn.IFNA(VLOOKUP($F2616,StorageTanks_ProductionOnly!$BQ$2:$CE$31,10,FALSE),StorageTanks_ProductionOnly!$BZ$32)</f>
        <v>0</v>
      </c>
      <c r="H2616" s="14">
        <f>_xlfn.IFNA(VLOOKUP($F2616,StorageTanks_ProductionOnly!$BQ$2:$CE$31,11,FALSE),StorageTanks_ProductionOnly!$CA$32)</f>
        <v>0.52517425209241453</v>
      </c>
      <c r="I2616" s="14">
        <f>_xlfn.IFNA(VLOOKUP($F2616,StorageTanks_ProductionOnly!$BQ$2:$CE$31,13,FALSE),StorageTanks_ProductionOnly!$CC$32)</f>
        <v>4.9462355080383359E-2</v>
      </c>
      <c r="J2616" s="14">
        <f>_xlfn.IFNA(VLOOKUP($F2616,StorageTanks_ProductionOnly!$BQ$2:$CE$31,14,FALSE),StorageTanks_ProductionOnly!$CD$32)</f>
        <v>0.56808850538700117</v>
      </c>
    </row>
    <row r="2617" spans="1:10" x14ac:dyDescent="0.25">
      <c r="A2617" s="1" t="s">
        <v>9166</v>
      </c>
      <c r="B2617" s="1" t="s">
        <v>9009</v>
      </c>
      <c r="C2617" s="1" t="s">
        <v>9167</v>
      </c>
      <c r="D2617" s="1" t="s">
        <v>10286</v>
      </c>
      <c r="E2617" s="1" t="s">
        <v>10287</v>
      </c>
      <c r="F2617" s="13" t="str">
        <f t="shared" si="40"/>
        <v>220 - Gulf Coast Basin (LA, TX)</v>
      </c>
      <c r="G2617" s="14">
        <f>_xlfn.IFNA(VLOOKUP($F2617,StorageTanks_ProductionOnly!$BQ$2:$CE$31,10,FALSE),StorageTanks_ProductionOnly!$BZ$32)</f>
        <v>6.1998315975296051E-2</v>
      </c>
      <c r="H2617" s="14">
        <f>_xlfn.IFNA(VLOOKUP($F2617,StorageTanks_ProductionOnly!$BQ$2:$CE$31,11,FALSE),StorageTanks_ProductionOnly!$CA$32)</f>
        <v>0.78310754462105403</v>
      </c>
      <c r="I2617" s="14">
        <f>_xlfn.IFNA(VLOOKUP($F2617,StorageTanks_ProductionOnly!$BQ$2:$CE$31,13,FALSE),StorageTanks_ProductionOnly!$CC$32)</f>
        <v>4.4725890025650063E-2</v>
      </c>
      <c r="J2617" s="14">
        <f>_xlfn.IFNA(VLOOKUP($F2617,StorageTanks_ProductionOnly!$BQ$2:$CE$31,14,FALSE),StorageTanks_ProductionOnly!$CD$32)</f>
        <v>0.87639410596415623</v>
      </c>
    </row>
    <row r="2618" spans="1:10" x14ac:dyDescent="0.25">
      <c r="A2618" s="1" t="s">
        <v>9168</v>
      </c>
      <c r="B2618" s="1" t="s">
        <v>9009</v>
      </c>
      <c r="C2618" s="1" t="s">
        <v>7922</v>
      </c>
      <c r="D2618" s="1" t="s">
        <v>10286</v>
      </c>
      <c r="E2618" s="1" t="s">
        <v>10287</v>
      </c>
      <c r="F2618" s="13" t="str">
        <f t="shared" si="40"/>
        <v>220 - Gulf Coast Basin (LA, TX)</v>
      </c>
      <c r="G2618" s="14">
        <f>_xlfn.IFNA(VLOOKUP($F2618,StorageTanks_ProductionOnly!$BQ$2:$CE$31,10,FALSE),StorageTanks_ProductionOnly!$BZ$32)</f>
        <v>6.1998315975296051E-2</v>
      </c>
      <c r="H2618" s="14">
        <f>_xlfn.IFNA(VLOOKUP($F2618,StorageTanks_ProductionOnly!$BQ$2:$CE$31,11,FALSE),StorageTanks_ProductionOnly!$CA$32)</f>
        <v>0.78310754462105403</v>
      </c>
      <c r="I2618" s="14">
        <f>_xlfn.IFNA(VLOOKUP($F2618,StorageTanks_ProductionOnly!$BQ$2:$CE$31,13,FALSE),StorageTanks_ProductionOnly!$CC$32)</f>
        <v>4.4725890025650063E-2</v>
      </c>
      <c r="J2618" s="14">
        <f>_xlfn.IFNA(VLOOKUP($F2618,StorageTanks_ProductionOnly!$BQ$2:$CE$31,14,FALSE),StorageTanks_ProductionOnly!$CD$32)</f>
        <v>0.87639410596415623</v>
      </c>
    </row>
    <row r="2619" spans="1:10" x14ac:dyDescent="0.25">
      <c r="A2619" s="1" t="s">
        <v>9169</v>
      </c>
      <c r="B2619" s="1" t="s">
        <v>9009</v>
      </c>
      <c r="C2619" s="1" t="s">
        <v>5008</v>
      </c>
      <c r="D2619" s="1" t="s">
        <v>488</v>
      </c>
      <c r="E2619" s="1" t="s">
        <v>10312</v>
      </c>
      <c r="F2619" s="13" t="str">
        <f t="shared" si="40"/>
        <v>430 - Permian Basin</v>
      </c>
      <c r="G2619" s="14">
        <f>_xlfn.IFNA(VLOOKUP($F2619,StorageTanks_ProductionOnly!$BQ$2:$CE$31,10,FALSE),StorageTanks_ProductionOnly!$BZ$32)</f>
        <v>9.2243890508688586E-2</v>
      </c>
      <c r="H2619" s="14">
        <f>_xlfn.IFNA(VLOOKUP($F2619,StorageTanks_ProductionOnly!$BQ$2:$CE$31,11,FALSE),StorageTanks_ProductionOnly!$CA$32)</f>
        <v>0.9010896163722929</v>
      </c>
      <c r="I2619" s="14">
        <f>_xlfn.IFNA(VLOOKUP($F2619,StorageTanks_ProductionOnly!$BQ$2:$CE$31,13,FALSE),StorageTanks_ProductionOnly!$CC$32)</f>
        <v>7.8690974622068255E-2</v>
      </c>
      <c r="J2619" s="14">
        <f>_xlfn.IFNA(VLOOKUP($F2619,StorageTanks_ProductionOnly!$BQ$2:$CE$31,14,FALSE),StorageTanks_ProductionOnly!$CD$32)</f>
        <v>0.73504697753402115</v>
      </c>
    </row>
    <row r="2620" spans="1:10" x14ac:dyDescent="0.25">
      <c r="A2620" s="1" t="s">
        <v>9170</v>
      </c>
      <c r="B2620" s="1" t="s">
        <v>9009</v>
      </c>
      <c r="C2620" s="1" t="s">
        <v>5799</v>
      </c>
      <c r="D2620" s="1" t="s">
        <v>10313</v>
      </c>
      <c r="E2620" s="1" t="s">
        <v>10314</v>
      </c>
      <c r="F2620" s="13" t="str">
        <f t="shared" si="40"/>
        <v>435 - Palo Duro Basin</v>
      </c>
      <c r="G2620" s="14">
        <f>_xlfn.IFNA(VLOOKUP($F2620,StorageTanks_ProductionOnly!$BQ$2:$CE$31,10,FALSE),StorageTanks_ProductionOnly!$BZ$32)</f>
        <v>0</v>
      </c>
      <c r="H2620" s="14">
        <f>_xlfn.IFNA(VLOOKUP($F2620,StorageTanks_ProductionOnly!$BQ$2:$CE$31,11,FALSE),StorageTanks_ProductionOnly!$CA$32)</f>
        <v>0</v>
      </c>
      <c r="I2620" s="14">
        <f>_xlfn.IFNA(VLOOKUP($F2620,StorageTanks_ProductionOnly!$BQ$2:$CE$31,13,FALSE),StorageTanks_ProductionOnly!$CC$32)</f>
        <v>0</v>
      </c>
      <c r="J2620" s="14">
        <f>_xlfn.IFNA(VLOOKUP($F2620,StorageTanks_ProductionOnly!$BQ$2:$CE$31,14,FALSE),StorageTanks_ProductionOnly!$CD$32)</f>
        <v>0</v>
      </c>
    </row>
    <row r="2621" spans="1:10" x14ac:dyDescent="0.25">
      <c r="A2621" s="1" t="s">
        <v>9171</v>
      </c>
      <c r="B2621" s="1" t="s">
        <v>9009</v>
      </c>
      <c r="C2621" s="1" t="s">
        <v>5603</v>
      </c>
      <c r="D2621" s="1" t="s">
        <v>10335</v>
      </c>
      <c r="E2621" s="1" t="s">
        <v>10336</v>
      </c>
      <c r="F2621" s="13" t="str">
        <f t="shared" si="40"/>
        <v>415 - Strawn Basin</v>
      </c>
      <c r="G2621" s="14">
        <f>_xlfn.IFNA(VLOOKUP($F2621,StorageTanks_ProductionOnly!$BQ$2:$CE$31,10,FALSE),StorageTanks_ProductionOnly!$BZ$32)</f>
        <v>5.1641542824907183E-2</v>
      </c>
      <c r="H2621" s="14">
        <f>_xlfn.IFNA(VLOOKUP($F2621,StorageTanks_ProductionOnly!$BQ$2:$CE$31,11,FALSE),StorageTanks_ProductionOnly!$CA$32)</f>
        <v>0.88022939803243827</v>
      </c>
      <c r="I2621" s="14">
        <f>_xlfn.IFNA(VLOOKUP($F2621,StorageTanks_ProductionOnly!$BQ$2:$CE$31,13,FALSE),StorageTanks_ProductionOnly!$CC$32)</f>
        <v>9.9239949282087778E-2</v>
      </c>
      <c r="J2621" s="14">
        <f>_xlfn.IFNA(VLOOKUP($F2621,StorageTanks_ProductionOnly!$BQ$2:$CE$31,14,FALSE),StorageTanks_ProductionOnly!$CD$32)</f>
        <v>0.78502133323338208</v>
      </c>
    </row>
    <row r="2622" spans="1:10" x14ac:dyDescent="0.25">
      <c r="A2622" s="1" t="s">
        <v>9172</v>
      </c>
      <c r="B2622" s="1" t="s">
        <v>9009</v>
      </c>
      <c r="C2622" s="1" t="s">
        <v>9173</v>
      </c>
      <c r="D2622" s="1" t="s">
        <v>1324</v>
      </c>
      <c r="E2622" s="1" t="s">
        <v>10231</v>
      </c>
      <c r="F2622" s="13" t="str">
        <f t="shared" si="40"/>
        <v>360 - Anadarko Basin</v>
      </c>
      <c r="G2622" s="14">
        <f>_xlfn.IFNA(VLOOKUP($F2622,StorageTanks_ProductionOnly!$BQ$2:$CE$31,10,FALSE),StorageTanks_ProductionOnly!$BZ$32)</f>
        <v>0</v>
      </c>
      <c r="H2622" s="14">
        <f>_xlfn.IFNA(VLOOKUP($F2622,StorageTanks_ProductionOnly!$BQ$2:$CE$31,11,FALSE),StorageTanks_ProductionOnly!$CA$32)</f>
        <v>0.82538151345513899</v>
      </c>
      <c r="I2622" s="14">
        <f>_xlfn.IFNA(VLOOKUP($F2622,StorageTanks_ProductionOnly!$BQ$2:$CE$31,13,FALSE),StorageTanks_ProductionOnly!$CC$32)</f>
        <v>7.5331732984359871E-4</v>
      </c>
      <c r="J2622" s="14">
        <f>_xlfn.IFNA(VLOOKUP($F2622,StorageTanks_ProductionOnly!$BQ$2:$CE$31,14,FALSE),StorageTanks_ProductionOnly!$CD$32)</f>
        <v>0.88374904454925052</v>
      </c>
    </row>
    <row r="2623" spans="1:10" x14ac:dyDescent="0.25">
      <c r="A2623" s="1" t="s">
        <v>9174</v>
      </c>
      <c r="B2623" s="1" t="s">
        <v>9009</v>
      </c>
      <c r="C2623" s="1" t="s">
        <v>8933</v>
      </c>
      <c r="D2623" s="1" t="s">
        <v>10313</v>
      </c>
      <c r="E2623" s="1" t="s">
        <v>10314</v>
      </c>
      <c r="F2623" s="13" t="str">
        <f t="shared" si="40"/>
        <v>435 - Palo Duro Basin</v>
      </c>
      <c r="G2623" s="14">
        <f>_xlfn.IFNA(VLOOKUP($F2623,StorageTanks_ProductionOnly!$BQ$2:$CE$31,10,FALSE),StorageTanks_ProductionOnly!$BZ$32)</f>
        <v>0</v>
      </c>
      <c r="H2623" s="14">
        <f>_xlfn.IFNA(VLOOKUP($F2623,StorageTanks_ProductionOnly!$BQ$2:$CE$31,11,FALSE),StorageTanks_ProductionOnly!$CA$32)</f>
        <v>0</v>
      </c>
      <c r="I2623" s="14">
        <f>_xlfn.IFNA(VLOOKUP($F2623,StorageTanks_ProductionOnly!$BQ$2:$CE$31,13,FALSE),StorageTanks_ProductionOnly!$CC$32)</f>
        <v>0</v>
      </c>
      <c r="J2623" s="14">
        <f>_xlfn.IFNA(VLOOKUP($F2623,StorageTanks_ProductionOnly!$BQ$2:$CE$31,14,FALSE),StorageTanks_ProductionOnly!$CD$32)</f>
        <v>0</v>
      </c>
    </row>
    <row r="2624" spans="1:10" x14ac:dyDescent="0.25">
      <c r="A2624" s="1" t="s">
        <v>9175</v>
      </c>
      <c r="B2624" s="1" t="s">
        <v>9009</v>
      </c>
      <c r="C2624" s="1" t="s">
        <v>6089</v>
      </c>
      <c r="D2624" s="1" t="s">
        <v>10286</v>
      </c>
      <c r="E2624" s="1" t="s">
        <v>10287</v>
      </c>
      <c r="F2624" s="13" t="str">
        <f t="shared" si="40"/>
        <v>220 - Gulf Coast Basin (LA, TX)</v>
      </c>
      <c r="G2624" s="14">
        <f>_xlfn.IFNA(VLOOKUP($F2624,StorageTanks_ProductionOnly!$BQ$2:$CE$31,10,FALSE),StorageTanks_ProductionOnly!$BZ$32)</f>
        <v>6.1998315975296051E-2</v>
      </c>
      <c r="H2624" s="14">
        <f>_xlfn.IFNA(VLOOKUP($F2624,StorageTanks_ProductionOnly!$BQ$2:$CE$31,11,FALSE),StorageTanks_ProductionOnly!$CA$32)</f>
        <v>0.78310754462105403</v>
      </c>
      <c r="I2624" s="14">
        <f>_xlfn.IFNA(VLOOKUP($F2624,StorageTanks_ProductionOnly!$BQ$2:$CE$31,13,FALSE),StorageTanks_ProductionOnly!$CC$32)</f>
        <v>4.4725890025650063E-2</v>
      </c>
      <c r="J2624" s="14">
        <f>_xlfn.IFNA(VLOOKUP($F2624,StorageTanks_ProductionOnly!$BQ$2:$CE$31,14,FALSE),StorageTanks_ProductionOnly!$CD$32)</f>
        <v>0.87639410596415623</v>
      </c>
    </row>
    <row r="2625" spans="1:10" x14ac:dyDescent="0.25">
      <c r="A2625" s="1" t="s">
        <v>9176</v>
      </c>
      <c r="B2625" s="1" t="s">
        <v>9009</v>
      </c>
      <c r="C2625" s="1" t="s">
        <v>5805</v>
      </c>
      <c r="D2625" s="1" t="s">
        <v>10286</v>
      </c>
      <c r="E2625" s="1" t="s">
        <v>10287</v>
      </c>
      <c r="F2625" s="13" t="str">
        <f t="shared" si="40"/>
        <v>220 - Gulf Coast Basin (LA, TX)</v>
      </c>
      <c r="G2625" s="14">
        <f>_xlfn.IFNA(VLOOKUP($F2625,StorageTanks_ProductionOnly!$BQ$2:$CE$31,10,FALSE),StorageTanks_ProductionOnly!$BZ$32)</f>
        <v>6.1998315975296051E-2</v>
      </c>
      <c r="H2625" s="14">
        <f>_xlfn.IFNA(VLOOKUP($F2625,StorageTanks_ProductionOnly!$BQ$2:$CE$31,11,FALSE),StorageTanks_ProductionOnly!$CA$32)</f>
        <v>0.78310754462105403</v>
      </c>
      <c r="I2625" s="14">
        <f>_xlfn.IFNA(VLOOKUP($F2625,StorageTanks_ProductionOnly!$BQ$2:$CE$31,13,FALSE),StorageTanks_ProductionOnly!$CC$32)</f>
        <v>4.4725890025650063E-2</v>
      </c>
      <c r="J2625" s="14">
        <f>_xlfn.IFNA(VLOOKUP($F2625,StorageTanks_ProductionOnly!$BQ$2:$CE$31,14,FALSE),StorageTanks_ProductionOnly!$CD$32)</f>
        <v>0.87639410596415623</v>
      </c>
    </row>
    <row r="2626" spans="1:10" x14ac:dyDescent="0.25">
      <c r="A2626" s="1" t="s">
        <v>9177</v>
      </c>
      <c r="B2626" s="1" t="s">
        <v>9009</v>
      </c>
      <c r="C2626" s="1" t="s">
        <v>6236</v>
      </c>
      <c r="D2626" s="1" t="s">
        <v>10327</v>
      </c>
      <c r="E2626" s="1" t="s">
        <v>10328</v>
      </c>
      <c r="F2626" s="13" t="str">
        <f t="shared" ref="F2626:F2689" si="41">_xlfn.CONCAT(E2626," ","-"," ",D2626)</f>
        <v>260 - East Texas Basin</v>
      </c>
      <c r="G2626" s="14">
        <f>_xlfn.IFNA(VLOOKUP($F2626,StorageTanks_ProductionOnly!$BQ$2:$CE$31,10,FALSE),StorageTanks_ProductionOnly!$BZ$32)</f>
        <v>0</v>
      </c>
      <c r="H2626" s="14">
        <f>_xlfn.IFNA(VLOOKUP($F2626,StorageTanks_ProductionOnly!$BQ$2:$CE$31,11,FALSE),StorageTanks_ProductionOnly!$CA$32)</f>
        <v>0.52517425209241453</v>
      </c>
      <c r="I2626" s="14">
        <f>_xlfn.IFNA(VLOOKUP($F2626,StorageTanks_ProductionOnly!$BQ$2:$CE$31,13,FALSE),StorageTanks_ProductionOnly!$CC$32)</f>
        <v>4.9462355080383359E-2</v>
      </c>
      <c r="J2626" s="14">
        <f>_xlfn.IFNA(VLOOKUP($F2626,StorageTanks_ProductionOnly!$BQ$2:$CE$31,14,FALSE),StorageTanks_ProductionOnly!$CD$32)</f>
        <v>0.56808850538700117</v>
      </c>
    </row>
    <row r="2627" spans="1:10" x14ac:dyDescent="0.25">
      <c r="A2627" s="1" t="s">
        <v>9178</v>
      </c>
      <c r="B2627" s="1" t="s">
        <v>9009</v>
      </c>
      <c r="C2627" s="1" t="s">
        <v>9179</v>
      </c>
      <c r="D2627" s="1" t="s">
        <v>10313</v>
      </c>
      <c r="E2627" s="1" t="s">
        <v>10314</v>
      </c>
      <c r="F2627" s="13" t="str">
        <f t="shared" si="41"/>
        <v>435 - Palo Duro Basin</v>
      </c>
      <c r="G2627" s="14">
        <f>_xlfn.IFNA(VLOOKUP($F2627,StorageTanks_ProductionOnly!$BQ$2:$CE$31,10,FALSE),StorageTanks_ProductionOnly!$BZ$32)</f>
        <v>0</v>
      </c>
      <c r="H2627" s="14">
        <f>_xlfn.IFNA(VLOOKUP($F2627,StorageTanks_ProductionOnly!$BQ$2:$CE$31,11,FALSE),StorageTanks_ProductionOnly!$CA$32)</f>
        <v>0</v>
      </c>
      <c r="I2627" s="14">
        <f>_xlfn.IFNA(VLOOKUP($F2627,StorageTanks_ProductionOnly!$BQ$2:$CE$31,13,FALSE),StorageTanks_ProductionOnly!$CC$32)</f>
        <v>0</v>
      </c>
      <c r="J2627" s="14">
        <f>_xlfn.IFNA(VLOOKUP($F2627,StorageTanks_ProductionOnly!$BQ$2:$CE$31,14,FALSE),StorageTanks_ProductionOnly!$CD$32)</f>
        <v>0</v>
      </c>
    </row>
    <row r="2628" spans="1:10" x14ac:dyDescent="0.25">
      <c r="A2628" s="1" t="s">
        <v>9180</v>
      </c>
      <c r="B2628" s="1" t="s">
        <v>9009</v>
      </c>
      <c r="C2628" s="1" t="s">
        <v>6538</v>
      </c>
      <c r="D2628" s="1" t="s">
        <v>488</v>
      </c>
      <c r="E2628" s="1" t="s">
        <v>10312</v>
      </c>
      <c r="F2628" s="13" t="str">
        <f t="shared" si="41"/>
        <v>430 - Permian Basin</v>
      </c>
      <c r="G2628" s="14">
        <f>_xlfn.IFNA(VLOOKUP($F2628,StorageTanks_ProductionOnly!$BQ$2:$CE$31,10,FALSE),StorageTanks_ProductionOnly!$BZ$32)</f>
        <v>9.2243890508688586E-2</v>
      </c>
      <c r="H2628" s="14">
        <f>_xlfn.IFNA(VLOOKUP($F2628,StorageTanks_ProductionOnly!$BQ$2:$CE$31,11,FALSE),StorageTanks_ProductionOnly!$CA$32)</f>
        <v>0.9010896163722929</v>
      </c>
      <c r="I2628" s="14">
        <f>_xlfn.IFNA(VLOOKUP($F2628,StorageTanks_ProductionOnly!$BQ$2:$CE$31,13,FALSE),StorageTanks_ProductionOnly!$CC$32)</f>
        <v>7.8690974622068255E-2</v>
      </c>
      <c r="J2628" s="14">
        <f>_xlfn.IFNA(VLOOKUP($F2628,StorageTanks_ProductionOnly!$BQ$2:$CE$31,14,FALSE),StorageTanks_ProductionOnly!$CD$32)</f>
        <v>0.73504697753402115</v>
      </c>
    </row>
    <row r="2629" spans="1:10" x14ac:dyDescent="0.25">
      <c r="A2629" s="1" t="s">
        <v>9181</v>
      </c>
      <c r="B2629" s="1" t="s">
        <v>9009</v>
      </c>
      <c r="C2629" s="1" t="s">
        <v>9182</v>
      </c>
      <c r="D2629" s="1" t="s">
        <v>10189</v>
      </c>
      <c r="E2629" s="1" t="s">
        <v>10190</v>
      </c>
      <c r="F2629" s="13" t="str">
        <f t="shared" si="41"/>
        <v>400 - Ouachita Folded Belt</v>
      </c>
      <c r="G2629" s="14">
        <f>_xlfn.IFNA(VLOOKUP($F2629,StorageTanks_ProductionOnly!$BQ$2:$CE$31,10,FALSE),StorageTanks_ProductionOnly!$BZ$32)</f>
        <v>5.1641542824907183E-2</v>
      </c>
      <c r="H2629" s="14">
        <f>_xlfn.IFNA(VLOOKUP($F2629,StorageTanks_ProductionOnly!$BQ$2:$CE$31,11,FALSE),StorageTanks_ProductionOnly!$CA$32)</f>
        <v>0.88022939803243827</v>
      </c>
      <c r="I2629" s="14">
        <f>_xlfn.IFNA(VLOOKUP($F2629,StorageTanks_ProductionOnly!$BQ$2:$CE$31,13,FALSE),StorageTanks_ProductionOnly!$CC$32)</f>
        <v>9.9239949282087778E-2</v>
      </c>
      <c r="J2629" s="14">
        <f>_xlfn.IFNA(VLOOKUP($F2629,StorageTanks_ProductionOnly!$BQ$2:$CE$31,14,FALSE),StorageTanks_ProductionOnly!$CD$32)</f>
        <v>0.78502133323338208</v>
      </c>
    </row>
    <row r="2630" spans="1:10" x14ac:dyDescent="0.25">
      <c r="A2630" s="1" t="s">
        <v>9183</v>
      </c>
      <c r="B2630" s="1" t="s">
        <v>9009</v>
      </c>
      <c r="C2630" s="1" t="s">
        <v>9184</v>
      </c>
      <c r="D2630" s="1" t="s">
        <v>1324</v>
      </c>
      <c r="E2630" s="1" t="s">
        <v>10231</v>
      </c>
      <c r="F2630" s="13" t="str">
        <f t="shared" si="41"/>
        <v>360 - Anadarko Basin</v>
      </c>
      <c r="G2630" s="14">
        <f>_xlfn.IFNA(VLOOKUP($F2630,StorageTanks_ProductionOnly!$BQ$2:$CE$31,10,FALSE),StorageTanks_ProductionOnly!$BZ$32)</f>
        <v>0</v>
      </c>
      <c r="H2630" s="14">
        <f>_xlfn.IFNA(VLOOKUP($F2630,StorageTanks_ProductionOnly!$BQ$2:$CE$31,11,FALSE),StorageTanks_ProductionOnly!$CA$32)</f>
        <v>0.82538151345513899</v>
      </c>
      <c r="I2630" s="14">
        <f>_xlfn.IFNA(VLOOKUP($F2630,StorageTanks_ProductionOnly!$BQ$2:$CE$31,13,FALSE),StorageTanks_ProductionOnly!$CC$32)</f>
        <v>7.5331732984359871E-4</v>
      </c>
      <c r="J2630" s="14">
        <f>_xlfn.IFNA(VLOOKUP($F2630,StorageTanks_ProductionOnly!$BQ$2:$CE$31,14,FALSE),StorageTanks_ProductionOnly!$CD$32)</f>
        <v>0.88374904454925052</v>
      </c>
    </row>
    <row r="2631" spans="1:10" x14ac:dyDescent="0.25">
      <c r="A2631" s="1" t="s">
        <v>9185</v>
      </c>
      <c r="B2631" s="1" t="s">
        <v>9009</v>
      </c>
      <c r="C2631" s="1" t="s">
        <v>6091</v>
      </c>
      <c r="D2631" s="1" t="s">
        <v>10327</v>
      </c>
      <c r="E2631" s="1" t="s">
        <v>10328</v>
      </c>
      <c r="F2631" s="13" t="str">
        <f t="shared" si="41"/>
        <v>260 - East Texas Basin</v>
      </c>
      <c r="G2631" s="14">
        <f>_xlfn.IFNA(VLOOKUP($F2631,StorageTanks_ProductionOnly!$BQ$2:$CE$31,10,FALSE),StorageTanks_ProductionOnly!$BZ$32)</f>
        <v>0</v>
      </c>
      <c r="H2631" s="14">
        <f>_xlfn.IFNA(VLOOKUP($F2631,StorageTanks_ProductionOnly!$BQ$2:$CE$31,11,FALSE),StorageTanks_ProductionOnly!$CA$32)</f>
        <v>0.52517425209241453</v>
      </c>
      <c r="I2631" s="14">
        <f>_xlfn.IFNA(VLOOKUP($F2631,StorageTanks_ProductionOnly!$BQ$2:$CE$31,13,FALSE),StorageTanks_ProductionOnly!$CC$32)</f>
        <v>4.9462355080383359E-2</v>
      </c>
      <c r="J2631" s="14">
        <f>_xlfn.IFNA(VLOOKUP($F2631,StorageTanks_ProductionOnly!$BQ$2:$CE$31,14,FALSE),StorageTanks_ProductionOnly!$CD$32)</f>
        <v>0.56808850538700117</v>
      </c>
    </row>
    <row r="2632" spans="1:10" x14ac:dyDescent="0.25">
      <c r="A2632" s="1" t="s">
        <v>9186</v>
      </c>
      <c r="B2632" s="1" t="s">
        <v>9009</v>
      </c>
      <c r="C2632" s="1" t="s">
        <v>7926</v>
      </c>
      <c r="D2632" s="1" t="s">
        <v>10286</v>
      </c>
      <c r="E2632" s="1" t="s">
        <v>10287</v>
      </c>
      <c r="F2632" s="13" t="str">
        <f t="shared" si="41"/>
        <v>220 - Gulf Coast Basin (LA, TX)</v>
      </c>
      <c r="G2632" s="14">
        <f>_xlfn.IFNA(VLOOKUP($F2632,StorageTanks_ProductionOnly!$BQ$2:$CE$31,10,FALSE),StorageTanks_ProductionOnly!$BZ$32)</f>
        <v>6.1998315975296051E-2</v>
      </c>
      <c r="H2632" s="14">
        <f>_xlfn.IFNA(VLOOKUP($F2632,StorageTanks_ProductionOnly!$BQ$2:$CE$31,11,FALSE),StorageTanks_ProductionOnly!$CA$32)</f>
        <v>0.78310754462105403</v>
      </c>
      <c r="I2632" s="14">
        <f>_xlfn.IFNA(VLOOKUP($F2632,StorageTanks_ProductionOnly!$BQ$2:$CE$31,13,FALSE),StorageTanks_ProductionOnly!$CC$32)</f>
        <v>4.4725890025650063E-2</v>
      </c>
      <c r="J2632" s="14">
        <f>_xlfn.IFNA(VLOOKUP($F2632,StorageTanks_ProductionOnly!$BQ$2:$CE$31,14,FALSE),StorageTanks_ProductionOnly!$CD$32)</f>
        <v>0.87639410596415623</v>
      </c>
    </row>
    <row r="2633" spans="1:10" x14ac:dyDescent="0.25">
      <c r="A2633" s="1" t="s">
        <v>9187</v>
      </c>
      <c r="B2633" s="1" t="s">
        <v>9009</v>
      </c>
      <c r="C2633" s="1" t="s">
        <v>7631</v>
      </c>
      <c r="D2633" s="1" t="s">
        <v>10189</v>
      </c>
      <c r="E2633" s="1" t="s">
        <v>10190</v>
      </c>
      <c r="F2633" s="13" t="str">
        <f t="shared" si="41"/>
        <v>400 - Ouachita Folded Belt</v>
      </c>
      <c r="G2633" s="14">
        <f>_xlfn.IFNA(VLOOKUP($F2633,StorageTanks_ProductionOnly!$BQ$2:$CE$31,10,FALSE),StorageTanks_ProductionOnly!$BZ$32)</f>
        <v>5.1641542824907183E-2</v>
      </c>
      <c r="H2633" s="14">
        <f>_xlfn.IFNA(VLOOKUP($F2633,StorageTanks_ProductionOnly!$BQ$2:$CE$31,11,FALSE),StorageTanks_ProductionOnly!$CA$32)</f>
        <v>0.88022939803243827</v>
      </c>
      <c r="I2633" s="14">
        <f>_xlfn.IFNA(VLOOKUP($F2633,StorageTanks_ProductionOnly!$BQ$2:$CE$31,13,FALSE),StorageTanks_ProductionOnly!$CC$32)</f>
        <v>9.9239949282087778E-2</v>
      </c>
      <c r="J2633" s="14">
        <f>_xlfn.IFNA(VLOOKUP($F2633,StorageTanks_ProductionOnly!$BQ$2:$CE$31,14,FALSE),StorageTanks_ProductionOnly!$CD$32)</f>
        <v>0.78502133323338208</v>
      </c>
    </row>
    <row r="2634" spans="1:10" x14ac:dyDescent="0.25">
      <c r="A2634" s="1" t="s">
        <v>9188</v>
      </c>
      <c r="B2634" s="1" t="s">
        <v>9009</v>
      </c>
      <c r="C2634" s="1" t="s">
        <v>9189</v>
      </c>
      <c r="D2634" s="1" t="s">
        <v>488</v>
      </c>
      <c r="E2634" s="1" t="s">
        <v>10312</v>
      </c>
      <c r="F2634" s="13" t="str">
        <f t="shared" si="41"/>
        <v>430 - Permian Basin</v>
      </c>
      <c r="G2634" s="14">
        <f>_xlfn.IFNA(VLOOKUP($F2634,StorageTanks_ProductionOnly!$BQ$2:$CE$31,10,FALSE),StorageTanks_ProductionOnly!$BZ$32)</f>
        <v>9.2243890508688586E-2</v>
      </c>
      <c r="H2634" s="14">
        <f>_xlfn.IFNA(VLOOKUP($F2634,StorageTanks_ProductionOnly!$BQ$2:$CE$31,11,FALSE),StorageTanks_ProductionOnly!$CA$32)</f>
        <v>0.9010896163722929</v>
      </c>
      <c r="I2634" s="14">
        <f>_xlfn.IFNA(VLOOKUP($F2634,StorageTanks_ProductionOnly!$BQ$2:$CE$31,13,FALSE),StorageTanks_ProductionOnly!$CC$32)</f>
        <v>7.8690974622068255E-2</v>
      </c>
      <c r="J2634" s="14">
        <f>_xlfn.IFNA(VLOOKUP($F2634,StorageTanks_ProductionOnly!$BQ$2:$CE$31,14,FALSE),StorageTanks_ProductionOnly!$CD$32)</f>
        <v>0.73504697753402115</v>
      </c>
    </row>
    <row r="2635" spans="1:10" x14ac:dyDescent="0.25">
      <c r="A2635" s="1" t="s">
        <v>9190</v>
      </c>
      <c r="B2635" s="1" t="s">
        <v>9009</v>
      </c>
      <c r="C2635" s="1" t="s">
        <v>9191</v>
      </c>
      <c r="D2635" s="1" t="s">
        <v>10335</v>
      </c>
      <c r="E2635" s="1" t="s">
        <v>10336</v>
      </c>
      <c r="F2635" s="13" t="str">
        <f t="shared" si="41"/>
        <v>415 - Strawn Basin</v>
      </c>
      <c r="G2635" s="14">
        <f>_xlfn.IFNA(VLOOKUP($F2635,StorageTanks_ProductionOnly!$BQ$2:$CE$31,10,FALSE),StorageTanks_ProductionOnly!$BZ$32)</f>
        <v>5.1641542824907183E-2</v>
      </c>
      <c r="H2635" s="14">
        <f>_xlfn.IFNA(VLOOKUP($F2635,StorageTanks_ProductionOnly!$BQ$2:$CE$31,11,FALSE),StorageTanks_ProductionOnly!$CA$32)</f>
        <v>0.88022939803243827</v>
      </c>
      <c r="I2635" s="14">
        <f>_xlfn.IFNA(VLOOKUP($F2635,StorageTanks_ProductionOnly!$BQ$2:$CE$31,13,FALSE),StorageTanks_ProductionOnly!$CC$32)</f>
        <v>9.9239949282087778E-2</v>
      </c>
      <c r="J2635" s="14">
        <f>_xlfn.IFNA(VLOOKUP($F2635,StorageTanks_ProductionOnly!$BQ$2:$CE$31,14,FALSE),StorageTanks_ProductionOnly!$CD$32)</f>
        <v>0.78502133323338208</v>
      </c>
    </row>
    <row r="2636" spans="1:10" x14ac:dyDescent="0.25">
      <c r="A2636" s="1" t="s">
        <v>9192</v>
      </c>
      <c r="B2636" s="1" t="s">
        <v>9009</v>
      </c>
      <c r="C2636" s="1" t="s">
        <v>6728</v>
      </c>
      <c r="D2636" s="1" t="s">
        <v>10327</v>
      </c>
      <c r="E2636" s="1" t="s">
        <v>10328</v>
      </c>
      <c r="F2636" s="13" t="str">
        <f t="shared" si="41"/>
        <v>260 - East Texas Basin</v>
      </c>
      <c r="G2636" s="14">
        <f>_xlfn.IFNA(VLOOKUP($F2636,StorageTanks_ProductionOnly!$BQ$2:$CE$31,10,FALSE),StorageTanks_ProductionOnly!$BZ$32)</f>
        <v>0</v>
      </c>
      <c r="H2636" s="14">
        <f>_xlfn.IFNA(VLOOKUP($F2636,StorageTanks_ProductionOnly!$BQ$2:$CE$31,11,FALSE),StorageTanks_ProductionOnly!$CA$32)</f>
        <v>0.52517425209241453</v>
      </c>
      <c r="I2636" s="14">
        <f>_xlfn.IFNA(VLOOKUP($F2636,StorageTanks_ProductionOnly!$BQ$2:$CE$31,13,FALSE),StorageTanks_ProductionOnly!$CC$32)</f>
        <v>4.9462355080383359E-2</v>
      </c>
      <c r="J2636" s="14">
        <f>_xlfn.IFNA(VLOOKUP($F2636,StorageTanks_ProductionOnly!$BQ$2:$CE$31,14,FALSE),StorageTanks_ProductionOnly!$CD$32)</f>
        <v>0.56808850538700117</v>
      </c>
    </row>
    <row r="2637" spans="1:10" x14ac:dyDescent="0.25">
      <c r="A2637" s="1" t="s">
        <v>9193</v>
      </c>
      <c r="B2637" s="1" t="s">
        <v>9009</v>
      </c>
      <c r="C2637" s="1" t="s">
        <v>5012</v>
      </c>
      <c r="D2637" s="1" t="s">
        <v>10327</v>
      </c>
      <c r="E2637" s="1" t="s">
        <v>10328</v>
      </c>
      <c r="F2637" s="13" t="str">
        <f t="shared" si="41"/>
        <v>260 - East Texas Basin</v>
      </c>
      <c r="G2637" s="14">
        <f>_xlfn.IFNA(VLOOKUP($F2637,StorageTanks_ProductionOnly!$BQ$2:$CE$31,10,FALSE),StorageTanks_ProductionOnly!$BZ$32)</f>
        <v>0</v>
      </c>
      <c r="H2637" s="14">
        <f>_xlfn.IFNA(VLOOKUP($F2637,StorageTanks_ProductionOnly!$BQ$2:$CE$31,11,FALSE),StorageTanks_ProductionOnly!$CA$32)</f>
        <v>0.52517425209241453</v>
      </c>
      <c r="I2637" s="14">
        <f>_xlfn.IFNA(VLOOKUP($F2637,StorageTanks_ProductionOnly!$BQ$2:$CE$31,13,FALSE),StorageTanks_ProductionOnly!$CC$32)</f>
        <v>4.9462355080383359E-2</v>
      </c>
      <c r="J2637" s="14">
        <f>_xlfn.IFNA(VLOOKUP($F2637,StorageTanks_ProductionOnly!$BQ$2:$CE$31,14,FALSE),StorageTanks_ProductionOnly!$CD$32)</f>
        <v>0.56808850538700117</v>
      </c>
    </row>
    <row r="2638" spans="1:10" x14ac:dyDescent="0.25">
      <c r="A2638" s="1" t="s">
        <v>9194</v>
      </c>
      <c r="B2638" s="1" t="s">
        <v>9009</v>
      </c>
      <c r="C2638" s="1" t="s">
        <v>5223</v>
      </c>
      <c r="D2638" s="1" t="s">
        <v>488</v>
      </c>
      <c r="E2638" s="1" t="s">
        <v>10312</v>
      </c>
      <c r="F2638" s="13" t="str">
        <f t="shared" si="41"/>
        <v>430 - Permian Basin</v>
      </c>
      <c r="G2638" s="14">
        <f>_xlfn.IFNA(VLOOKUP($F2638,StorageTanks_ProductionOnly!$BQ$2:$CE$31,10,FALSE),StorageTanks_ProductionOnly!$BZ$32)</f>
        <v>9.2243890508688586E-2</v>
      </c>
      <c r="H2638" s="14">
        <f>_xlfn.IFNA(VLOOKUP($F2638,StorageTanks_ProductionOnly!$BQ$2:$CE$31,11,FALSE),StorageTanks_ProductionOnly!$CA$32)</f>
        <v>0.9010896163722929</v>
      </c>
      <c r="I2638" s="14">
        <f>_xlfn.IFNA(VLOOKUP($F2638,StorageTanks_ProductionOnly!$BQ$2:$CE$31,13,FALSE),StorageTanks_ProductionOnly!$CC$32)</f>
        <v>7.8690974622068255E-2</v>
      </c>
      <c r="J2638" s="14">
        <f>_xlfn.IFNA(VLOOKUP($F2638,StorageTanks_ProductionOnly!$BQ$2:$CE$31,14,FALSE),StorageTanks_ProductionOnly!$CD$32)</f>
        <v>0.73504697753402115</v>
      </c>
    </row>
    <row r="2639" spans="1:10" x14ac:dyDescent="0.25">
      <c r="A2639" s="1" t="s">
        <v>9195</v>
      </c>
      <c r="B2639" s="1" t="s">
        <v>9009</v>
      </c>
      <c r="C2639" s="1" t="s">
        <v>9196</v>
      </c>
      <c r="D2639" s="1" t="s">
        <v>488</v>
      </c>
      <c r="E2639" s="1" t="s">
        <v>10312</v>
      </c>
      <c r="F2639" s="13" t="str">
        <f t="shared" si="41"/>
        <v>430 - Permian Basin</v>
      </c>
      <c r="G2639" s="14">
        <f>_xlfn.IFNA(VLOOKUP($F2639,StorageTanks_ProductionOnly!$BQ$2:$CE$31,10,FALSE),StorageTanks_ProductionOnly!$BZ$32)</f>
        <v>9.2243890508688586E-2</v>
      </c>
      <c r="H2639" s="14">
        <f>_xlfn.IFNA(VLOOKUP($F2639,StorageTanks_ProductionOnly!$BQ$2:$CE$31,11,FALSE),StorageTanks_ProductionOnly!$CA$32)</f>
        <v>0.9010896163722929</v>
      </c>
      <c r="I2639" s="14">
        <f>_xlfn.IFNA(VLOOKUP($F2639,StorageTanks_ProductionOnly!$BQ$2:$CE$31,13,FALSE),StorageTanks_ProductionOnly!$CC$32)</f>
        <v>7.8690974622068255E-2</v>
      </c>
      <c r="J2639" s="14">
        <f>_xlfn.IFNA(VLOOKUP($F2639,StorageTanks_ProductionOnly!$BQ$2:$CE$31,14,FALSE),StorageTanks_ProductionOnly!$CD$32)</f>
        <v>0.73504697753402115</v>
      </c>
    </row>
    <row r="2640" spans="1:10" x14ac:dyDescent="0.25">
      <c r="A2640" s="1" t="s">
        <v>9197</v>
      </c>
      <c r="B2640" s="1" t="s">
        <v>9009</v>
      </c>
      <c r="C2640" s="1" t="s">
        <v>9198</v>
      </c>
      <c r="D2640" s="1" t="s">
        <v>10327</v>
      </c>
      <c r="E2640" s="1" t="s">
        <v>10328</v>
      </c>
      <c r="F2640" s="13" t="str">
        <f t="shared" si="41"/>
        <v>260 - East Texas Basin</v>
      </c>
      <c r="G2640" s="14">
        <f>_xlfn.IFNA(VLOOKUP($F2640,StorageTanks_ProductionOnly!$BQ$2:$CE$31,10,FALSE),StorageTanks_ProductionOnly!$BZ$32)</f>
        <v>0</v>
      </c>
      <c r="H2640" s="14">
        <f>_xlfn.IFNA(VLOOKUP($F2640,StorageTanks_ProductionOnly!$BQ$2:$CE$31,11,FALSE),StorageTanks_ProductionOnly!$CA$32)</f>
        <v>0.52517425209241453</v>
      </c>
      <c r="I2640" s="14">
        <f>_xlfn.IFNA(VLOOKUP($F2640,StorageTanks_ProductionOnly!$BQ$2:$CE$31,13,FALSE),StorageTanks_ProductionOnly!$CC$32)</f>
        <v>4.9462355080383359E-2</v>
      </c>
      <c r="J2640" s="14">
        <f>_xlfn.IFNA(VLOOKUP($F2640,StorageTanks_ProductionOnly!$BQ$2:$CE$31,14,FALSE),StorageTanks_ProductionOnly!$CD$32)</f>
        <v>0.56808850538700117</v>
      </c>
    </row>
    <row r="2641" spans="1:10" x14ac:dyDescent="0.25">
      <c r="A2641" s="1" t="s">
        <v>9199</v>
      </c>
      <c r="B2641" s="1" t="s">
        <v>9009</v>
      </c>
      <c r="C2641" s="1" t="s">
        <v>8834</v>
      </c>
      <c r="D2641" s="1" t="s">
        <v>1324</v>
      </c>
      <c r="E2641" s="1" t="s">
        <v>10231</v>
      </c>
      <c r="F2641" s="13" t="str">
        <f t="shared" si="41"/>
        <v>360 - Anadarko Basin</v>
      </c>
      <c r="G2641" s="14">
        <f>_xlfn.IFNA(VLOOKUP($F2641,StorageTanks_ProductionOnly!$BQ$2:$CE$31,10,FALSE),StorageTanks_ProductionOnly!$BZ$32)</f>
        <v>0</v>
      </c>
      <c r="H2641" s="14">
        <f>_xlfn.IFNA(VLOOKUP($F2641,StorageTanks_ProductionOnly!$BQ$2:$CE$31,11,FALSE),StorageTanks_ProductionOnly!$CA$32)</f>
        <v>0.82538151345513899</v>
      </c>
      <c r="I2641" s="14">
        <f>_xlfn.IFNA(VLOOKUP($F2641,StorageTanks_ProductionOnly!$BQ$2:$CE$31,13,FALSE),StorageTanks_ProductionOnly!$CC$32)</f>
        <v>7.5331732984359871E-4</v>
      </c>
      <c r="J2641" s="14">
        <f>_xlfn.IFNA(VLOOKUP($F2641,StorageTanks_ProductionOnly!$BQ$2:$CE$31,14,FALSE),StorageTanks_ProductionOnly!$CD$32)</f>
        <v>0.88374904454925052</v>
      </c>
    </row>
    <row r="2642" spans="1:10" x14ac:dyDescent="0.25">
      <c r="A2642" s="1" t="s">
        <v>9200</v>
      </c>
      <c r="B2642" s="1" t="s">
        <v>9009</v>
      </c>
      <c r="C2642" s="1" t="s">
        <v>9201</v>
      </c>
      <c r="D2642" s="1" t="s">
        <v>488</v>
      </c>
      <c r="E2642" s="1" t="s">
        <v>10312</v>
      </c>
      <c r="F2642" s="13" t="str">
        <f t="shared" si="41"/>
        <v>430 - Permian Basin</v>
      </c>
      <c r="G2642" s="14">
        <f>_xlfn.IFNA(VLOOKUP($F2642,StorageTanks_ProductionOnly!$BQ$2:$CE$31,10,FALSE),StorageTanks_ProductionOnly!$BZ$32)</f>
        <v>9.2243890508688586E-2</v>
      </c>
      <c r="H2642" s="14">
        <f>_xlfn.IFNA(VLOOKUP($F2642,StorageTanks_ProductionOnly!$BQ$2:$CE$31,11,FALSE),StorageTanks_ProductionOnly!$CA$32)</f>
        <v>0.9010896163722929</v>
      </c>
      <c r="I2642" s="14">
        <f>_xlfn.IFNA(VLOOKUP($F2642,StorageTanks_ProductionOnly!$BQ$2:$CE$31,13,FALSE),StorageTanks_ProductionOnly!$CC$32)</f>
        <v>7.8690974622068255E-2</v>
      </c>
      <c r="J2642" s="14">
        <f>_xlfn.IFNA(VLOOKUP($F2642,StorageTanks_ProductionOnly!$BQ$2:$CE$31,14,FALSE),StorageTanks_ProductionOnly!$CD$32)</f>
        <v>0.73504697753402115</v>
      </c>
    </row>
    <row r="2643" spans="1:10" x14ac:dyDescent="0.25">
      <c r="A2643" s="1" t="s">
        <v>9202</v>
      </c>
      <c r="B2643" s="1" t="s">
        <v>9009</v>
      </c>
      <c r="C2643" s="1" t="s">
        <v>9203</v>
      </c>
      <c r="D2643" s="1" t="s">
        <v>10337</v>
      </c>
      <c r="E2643" s="1" t="s">
        <v>10338</v>
      </c>
      <c r="F2643" s="13" t="str">
        <f t="shared" si="41"/>
        <v>420 - Fort Worth Syncline</v>
      </c>
      <c r="G2643" s="14">
        <f>_xlfn.IFNA(VLOOKUP($F2643,StorageTanks_ProductionOnly!$BQ$2:$CE$31,10,FALSE),StorageTanks_ProductionOnly!$BZ$32)</f>
        <v>0</v>
      </c>
      <c r="H2643" s="14">
        <f>_xlfn.IFNA(VLOOKUP($F2643,StorageTanks_ProductionOnly!$BQ$2:$CE$31,11,FALSE),StorageTanks_ProductionOnly!$CA$32)</f>
        <v>0.54188417699083868</v>
      </c>
      <c r="I2643" s="14">
        <f>_xlfn.IFNA(VLOOKUP($F2643,StorageTanks_ProductionOnly!$BQ$2:$CE$31,13,FALSE),StorageTanks_ProductionOnly!$CC$32)</f>
        <v>0</v>
      </c>
      <c r="J2643" s="14">
        <f>_xlfn.IFNA(VLOOKUP($F2643,StorageTanks_ProductionOnly!$BQ$2:$CE$31,14,FALSE),StorageTanks_ProductionOnly!$CD$32)</f>
        <v>0.32637763719392826</v>
      </c>
    </row>
    <row r="2644" spans="1:10" x14ac:dyDescent="0.25">
      <c r="A2644" s="1" t="s">
        <v>9204</v>
      </c>
      <c r="B2644" s="1" t="s">
        <v>9009</v>
      </c>
      <c r="C2644" s="1" t="s">
        <v>5014</v>
      </c>
      <c r="D2644" s="1" t="s">
        <v>10286</v>
      </c>
      <c r="E2644" s="1" t="s">
        <v>10287</v>
      </c>
      <c r="F2644" s="13" t="str">
        <f t="shared" si="41"/>
        <v>220 - Gulf Coast Basin (LA, TX)</v>
      </c>
      <c r="G2644" s="14">
        <f>_xlfn.IFNA(VLOOKUP($F2644,StorageTanks_ProductionOnly!$BQ$2:$CE$31,10,FALSE),StorageTanks_ProductionOnly!$BZ$32)</f>
        <v>6.1998315975296051E-2</v>
      </c>
      <c r="H2644" s="14">
        <f>_xlfn.IFNA(VLOOKUP($F2644,StorageTanks_ProductionOnly!$BQ$2:$CE$31,11,FALSE),StorageTanks_ProductionOnly!$CA$32)</f>
        <v>0.78310754462105403</v>
      </c>
      <c r="I2644" s="14">
        <f>_xlfn.IFNA(VLOOKUP($F2644,StorageTanks_ProductionOnly!$BQ$2:$CE$31,13,FALSE),StorageTanks_ProductionOnly!$CC$32)</f>
        <v>4.4725890025650063E-2</v>
      </c>
      <c r="J2644" s="14">
        <f>_xlfn.IFNA(VLOOKUP($F2644,StorageTanks_ProductionOnly!$BQ$2:$CE$31,14,FALSE),StorageTanks_ProductionOnly!$CD$32)</f>
        <v>0.87639410596415623</v>
      </c>
    </row>
    <row r="2645" spans="1:10" x14ac:dyDescent="0.25">
      <c r="A2645" s="1" t="s">
        <v>9205</v>
      </c>
      <c r="B2645" s="1" t="s">
        <v>9009</v>
      </c>
      <c r="C2645" s="1" t="s">
        <v>5816</v>
      </c>
      <c r="D2645" s="1" t="s">
        <v>10286</v>
      </c>
      <c r="E2645" s="1" t="s">
        <v>10287</v>
      </c>
      <c r="F2645" s="13" t="str">
        <f t="shared" si="41"/>
        <v>220 - Gulf Coast Basin (LA, TX)</v>
      </c>
      <c r="G2645" s="14">
        <f>_xlfn.IFNA(VLOOKUP($F2645,StorageTanks_ProductionOnly!$BQ$2:$CE$31,10,FALSE),StorageTanks_ProductionOnly!$BZ$32)</f>
        <v>6.1998315975296051E-2</v>
      </c>
      <c r="H2645" s="14">
        <f>_xlfn.IFNA(VLOOKUP($F2645,StorageTanks_ProductionOnly!$BQ$2:$CE$31,11,FALSE),StorageTanks_ProductionOnly!$CA$32)</f>
        <v>0.78310754462105403</v>
      </c>
      <c r="I2645" s="14">
        <f>_xlfn.IFNA(VLOOKUP($F2645,StorageTanks_ProductionOnly!$BQ$2:$CE$31,13,FALSE),StorageTanks_ProductionOnly!$CC$32)</f>
        <v>4.4725890025650063E-2</v>
      </c>
      <c r="J2645" s="14">
        <f>_xlfn.IFNA(VLOOKUP($F2645,StorageTanks_ProductionOnly!$BQ$2:$CE$31,14,FALSE),StorageTanks_ProductionOnly!$CD$32)</f>
        <v>0.87639410596415623</v>
      </c>
    </row>
    <row r="2646" spans="1:10" x14ac:dyDescent="0.25">
      <c r="A2646" s="1" t="s">
        <v>9206</v>
      </c>
      <c r="B2646" s="1" t="s">
        <v>9009</v>
      </c>
      <c r="C2646" s="1" t="s">
        <v>5818</v>
      </c>
      <c r="D2646" s="1" t="s">
        <v>488</v>
      </c>
      <c r="E2646" s="1" t="s">
        <v>10312</v>
      </c>
      <c r="F2646" s="13" t="str">
        <f t="shared" si="41"/>
        <v>430 - Permian Basin</v>
      </c>
      <c r="G2646" s="14">
        <f>_xlfn.IFNA(VLOOKUP($F2646,StorageTanks_ProductionOnly!$BQ$2:$CE$31,10,FALSE),StorageTanks_ProductionOnly!$BZ$32)</f>
        <v>9.2243890508688586E-2</v>
      </c>
      <c r="H2646" s="14">
        <f>_xlfn.IFNA(VLOOKUP($F2646,StorageTanks_ProductionOnly!$BQ$2:$CE$31,11,FALSE),StorageTanks_ProductionOnly!$CA$32)</f>
        <v>0.9010896163722929</v>
      </c>
      <c r="I2646" s="14">
        <f>_xlfn.IFNA(VLOOKUP($F2646,StorageTanks_ProductionOnly!$BQ$2:$CE$31,13,FALSE),StorageTanks_ProductionOnly!$CC$32)</f>
        <v>7.8690974622068255E-2</v>
      </c>
      <c r="J2646" s="14">
        <f>_xlfn.IFNA(VLOOKUP($F2646,StorageTanks_ProductionOnly!$BQ$2:$CE$31,14,FALSE),StorageTanks_ProductionOnly!$CD$32)</f>
        <v>0.73504697753402115</v>
      </c>
    </row>
    <row r="2647" spans="1:10" x14ac:dyDescent="0.25">
      <c r="A2647" s="1" t="s">
        <v>9207</v>
      </c>
      <c r="B2647" s="1" t="s">
        <v>9009</v>
      </c>
      <c r="C2647" s="1" t="s">
        <v>5016</v>
      </c>
      <c r="D2647" s="1" t="s">
        <v>10286</v>
      </c>
      <c r="E2647" s="1" t="s">
        <v>10287</v>
      </c>
      <c r="F2647" s="13" t="str">
        <f t="shared" si="41"/>
        <v>220 - Gulf Coast Basin (LA, TX)</v>
      </c>
      <c r="G2647" s="14">
        <f>_xlfn.IFNA(VLOOKUP($F2647,StorageTanks_ProductionOnly!$BQ$2:$CE$31,10,FALSE),StorageTanks_ProductionOnly!$BZ$32)</f>
        <v>6.1998315975296051E-2</v>
      </c>
      <c r="H2647" s="14">
        <f>_xlfn.IFNA(VLOOKUP($F2647,StorageTanks_ProductionOnly!$BQ$2:$CE$31,11,FALSE),StorageTanks_ProductionOnly!$CA$32)</f>
        <v>0.78310754462105403</v>
      </c>
      <c r="I2647" s="14">
        <f>_xlfn.IFNA(VLOOKUP($F2647,StorageTanks_ProductionOnly!$BQ$2:$CE$31,13,FALSE),StorageTanks_ProductionOnly!$CC$32)</f>
        <v>4.4725890025650063E-2</v>
      </c>
      <c r="J2647" s="14">
        <f>_xlfn.IFNA(VLOOKUP($F2647,StorageTanks_ProductionOnly!$BQ$2:$CE$31,14,FALSE),StorageTanks_ProductionOnly!$CD$32)</f>
        <v>0.87639410596415623</v>
      </c>
    </row>
    <row r="2648" spans="1:10" x14ac:dyDescent="0.25">
      <c r="A2648" s="1" t="s">
        <v>9208</v>
      </c>
      <c r="B2648" s="1" t="s">
        <v>9009</v>
      </c>
      <c r="C2648" s="1" t="s">
        <v>9209</v>
      </c>
      <c r="D2648" s="1" t="s">
        <v>10286</v>
      </c>
      <c r="E2648" s="1" t="s">
        <v>10287</v>
      </c>
      <c r="F2648" s="13" t="str">
        <f t="shared" si="41"/>
        <v>220 - Gulf Coast Basin (LA, TX)</v>
      </c>
      <c r="G2648" s="14">
        <f>_xlfn.IFNA(VLOOKUP($F2648,StorageTanks_ProductionOnly!$BQ$2:$CE$31,10,FALSE),StorageTanks_ProductionOnly!$BZ$32)</f>
        <v>6.1998315975296051E-2</v>
      </c>
      <c r="H2648" s="14">
        <f>_xlfn.IFNA(VLOOKUP($F2648,StorageTanks_ProductionOnly!$BQ$2:$CE$31,11,FALSE),StorageTanks_ProductionOnly!$CA$32)</f>
        <v>0.78310754462105403</v>
      </c>
      <c r="I2648" s="14">
        <f>_xlfn.IFNA(VLOOKUP($F2648,StorageTanks_ProductionOnly!$BQ$2:$CE$31,13,FALSE),StorageTanks_ProductionOnly!$CC$32)</f>
        <v>4.4725890025650063E-2</v>
      </c>
      <c r="J2648" s="14">
        <f>_xlfn.IFNA(VLOOKUP($F2648,StorageTanks_ProductionOnly!$BQ$2:$CE$31,14,FALSE),StorageTanks_ProductionOnly!$CD$32)</f>
        <v>0.87639410596415623</v>
      </c>
    </row>
    <row r="2649" spans="1:10" x14ac:dyDescent="0.25">
      <c r="A2649" s="1" t="s">
        <v>9210</v>
      </c>
      <c r="B2649" s="1" t="s">
        <v>9009</v>
      </c>
      <c r="C2649" s="1" t="s">
        <v>9211</v>
      </c>
      <c r="D2649" s="1" t="s">
        <v>10286</v>
      </c>
      <c r="E2649" s="1" t="s">
        <v>10287</v>
      </c>
      <c r="F2649" s="13" t="str">
        <f t="shared" si="41"/>
        <v>220 - Gulf Coast Basin (LA, TX)</v>
      </c>
      <c r="G2649" s="14">
        <f>_xlfn.IFNA(VLOOKUP($F2649,StorageTanks_ProductionOnly!$BQ$2:$CE$31,10,FALSE),StorageTanks_ProductionOnly!$BZ$32)</f>
        <v>6.1998315975296051E-2</v>
      </c>
      <c r="H2649" s="14">
        <f>_xlfn.IFNA(VLOOKUP($F2649,StorageTanks_ProductionOnly!$BQ$2:$CE$31,11,FALSE),StorageTanks_ProductionOnly!$CA$32)</f>
        <v>0.78310754462105403</v>
      </c>
      <c r="I2649" s="14">
        <f>_xlfn.IFNA(VLOOKUP($F2649,StorageTanks_ProductionOnly!$BQ$2:$CE$31,13,FALSE),StorageTanks_ProductionOnly!$CC$32)</f>
        <v>4.4725890025650063E-2</v>
      </c>
      <c r="J2649" s="14">
        <f>_xlfn.IFNA(VLOOKUP($F2649,StorageTanks_ProductionOnly!$BQ$2:$CE$31,14,FALSE),StorageTanks_ProductionOnly!$CD$32)</f>
        <v>0.87639410596415623</v>
      </c>
    </row>
    <row r="2650" spans="1:10" x14ac:dyDescent="0.25">
      <c r="A2650" s="1" t="s">
        <v>9212</v>
      </c>
      <c r="B2650" s="1" t="s">
        <v>9009</v>
      </c>
      <c r="C2650" s="1" t="s">
        <v>5231</v>
      </c>
      <c r="D2650" s="1" t="s">
        <v>10335</v>
      </c>
      <c r="E2650" s="1" t="s">
        <v>10336</v>
      </c>
      <c r="F2650" s="13" t="str">
        <f t="shared" si="41"/>
        <v>415 - Strawn Basin</v>
      </c>
      <c r="G2650" s="14">
        <f>_xlfn.IFNA(VLOOKUP($F2650,StorageTanks_ProductionOnly!$BQ$2:$CE$31,10,FALSE),StorageTanks_ProductionOnly!$BZ$32)</f>
        <v>5.1641542824907183E-2</v>
      </c>
      <c r="H2650" s="14">
        <f>_xlfn.IFNA(VLOOKUP($F2650,StorageTanks_ProductionOnly!$BQ$2:$CE$31,11,FALSE),StorageTanks_ProductionOnly!$CA$32)</f>
        <v>0.88022939803243827</v>
      </c>
      <c r="I2650" s="14">
        <f>_xlfn.IFNA(VLOOKUP($F2650,StorageTanks_ProductionOnly!$BQ$2:$CE$31,13,FALSE),StorageTanks_ProductionOnly!$CC$32)</f>
        <v>9.9239949282087778E-2</v>
      </c>
      <c r="J2650" s="14">
        <f>_xlfn.IFNA(VLOOKUP($F2650,StorageTanks_ProductionOnly!$BQ$2:$CE$31,14,FALSE),StorageTanks_ProductionOnly!$CD$32)</f>
        <v>0.78502133323338208</v>
      </c>
    </row>
    <row r="2651" spans="1:10" x14ac:dyDescent="0.25">
      <c r="A2651" s="1" t="s">
        <v>9213</v>
      </c>
      <c r="B2651" s="1" t="s">
        <v>9009</v>
      </c>
      <c r="C2651" s="1" t="s">
        <v>5824</v>
      </c>
      <c r="D2651" s="1" t="s">
        <v>488</v>
      </c>
      <c r="E2651" s="1" t="s">
        <v>10312</v>
      </c>
      <c r="F2651" s="13" t="str">
        <f t="shared" si="41"/>
        <v>430 - Permian Basin</v>
      </c>
      <c r="G2651" s="14">
        <f>_xlfn.IFNA(VLOOKUP($F2651,StorageTanks_ProductionOnly!$BQ$2:$CE$31,10,FALSE),StorageTanks_ProductionOnly!$BZ$32)</f>
        <v>9.2243890508688586E-2</v>
      </c>
      <c r="H2651" s="14">
        <f>_xlfn.IFNA(VLOOKUP($F2651,StorageTanks_ProductionOnly!$BQ$2:$CE$31,11,FALSE),StorageTanks_ProductionOnly!$CA$32)</f>
        <v>0.9010896163722929</v>
      </c>
      <c r="I2651" s="14">
        <f>_xlfn.IFNA(VLOOKUP($F2651,StorageTanks_ProductionOnly!$BQ$2:$CE$31,13,FALSE),StorageTanks_ProductionOnly!$CC$32)</f>
        <v>7.8690974622068255E-2</v>
      </c>
      <c r="J2651" s="14">
        <f>_xlfn.IFNA(VLOOKUP($F2651,StorageTanks_ProductionOnly!$BQ$2:$CE$31,14,FALSE),StorageTanks_ProductionOnly!$CD$32)</f>
        <v>0.73504697753402115</v>
      </c>
    </row>
    <row r="2652" spans="1:10" x14ac:dyDescent="0.25">
      <c r="A2652" s="1" t="s">
        <v>9214</v>
      </c>
      <c r="B2652" s="1" t="s">
        <v>9009</v>
      </c>
      <c r="C2652" s="1" t="s">
        <v>9215</v>
      </c>
      <c r="D2652" s="1" t="s">
        <v>10286</v>
      </c>
      <c r="E2652" s="1" t="s">
        <v>10287</v>
      </c>
      <c r="F2652" s="13" t="str">
        <f t="shared" si="41"/>
        <v>220 - Gulf Coast Basin (LA, TX)</v>
      </c>
      <c r="G2652" s="14">
        <f>_xlfn.IFNA(VLOOKUP($F2652,StorageTanks_ProductionOnly!$BQ$2:$CE$31,10,FALSE),StorageTanks_ProductionOnly!$BZ$32)</f>
        <v>6.1998315975296051E-2</v>
      </c>
      <c r="H2652" s="14">
        <f>_xlfn.IFNA(VLOOKUP($F2652,StorageTanks_ProductionOnly!$BQ$2:$CE$31,11,FALSE),StorageTanks_ProductionOnly!$CA$32)</f>
        <v>0.78310754462105403</v>
      </c>
      <c r="I2652" s="14">
        <f>_xlfn.IFNA(VLOOKUP($F2652,StorageTanks_ProductionOnly!$BQ$2:$CE$31,13,FALSE),StorageTanks_ProductionOnly!$CC$32)</f>
        <v>4.4725890025650063E-2</v>
      </c>
      <c r="J2652" s="14">
        <f>_xlfn.IFNA(VLOOKUP($F2652,StorageTanks_ProductionOnly!$BQ$2:$CE$31,14,FALSE),StorageTanks_ProductionOnly!$CD$32)</f>
        <v>0.87639410596415623</v>
      </c>
    </row>
    <row r="2653" spans="1:10" x14ac:dyDescent="0.25">
      <c r="A2653" s="1" t="s">
        <v>9216</v>
      </c>
      <c r="B2653" s="1" t="s">
        <v>9009</v>
      </c>
      <c r="C2653" s="1" t="s">
        <v>9217</v>
      </c>
      <c r="D2653" s="1" t="s">
        <v>10327</v>
      </c>
      <c r="E2653" s="1" t="s">
        <v>10328</v>
      </c>
      <c r="F2653" s="13" t="str">
        <f t="shared" si="41"/>
        <v>260 - East Texas Basin</v>
      </c>
      <c r="G2653" s="14">
        <f>_xlfn.IFNA(VLOOKUP($F2653,StorageTanks_ProductionOnly!$BQ$2:$CE$31,10,FALSE),StorageTanks_ProductionOnly!$BZ$32)</f>
        <v>0</v>
      </c>
      <c r="H2653" s="14">
        <f>_xlfn.IFNA(VLOOKUP($F2653,StorageTanks_ProductionOnly!$BQ$2:$CE$31,11,FALSE),StorageTanks_ProductionOnly!$CA$32)</f>
        <v>0.52517425209241453</v>
      </c>
      <c r="I2653" s="14">
        <f>_xlfn.IFNA(VLOOKUP($F2653,StorageTanks_ProductionOnly!$BQ$2:$CE$31,13,FALSE),StorageTanks_ProductionOnly!$CC$32)</f>
        <v>4.9462355080383359E-2</v>
      </c>
      <c r="J2653" s="14">
        <f>_xlfn.IFNA(VLOOKUP($F2653,StorageTanks_ProductionOnly!$BQ$2:$CE$31,14,FALSE),StorageTanks_ProductionOnly!$CD$32)</f>
        <v>0.56808850538700117</v>
      </c>
    </row>
    <row r="2654" spans="1:10" x14ac:dyDescent="0.25">
      <c r="A2654" s="1" t="s">
        <v>9218</v>
      </c>
      <c r="B2654" s="1" t="s">
        <v>9009</v>
      </c>
      <c r="C2654" s="1" t="s">
        <v>6108</v>
      </c>
      <c r="D2654" s="1" t="s">
        <v>10331</v>
      </c>
      <c r="E2654" s="1" t="s">
        <v>10332</v>
      </c>
      <c r="F2654" s="13" t="str">
        <f t="shared" si="41"/>
        <v>405 - Kerr Basin</v>
      </c>
      <c r="G2654" s="14">
        <f>_xlfn.IFNA(VLOOKUP($F2654,StorageTanks_ProductionOnly!$BQ$2:$CE$31,10,FALSE),StorageTanks_ProductionOnly!$BZ$32)</f>
        <v>5.1641542824907183E-2</v>
      </c>
      <c r="H2654" s="14">
        <f>_xlfn.IFNA(VLOOKUP($F2654,StorageTanks_ProductionOnly!$BQ$2:$CE$31,11,FALSE),StorageTanks_ProductionOnly!$CA$32)</f>
        <v>0.88022939803243827</v>
      </c>
      <c r="I2654" s="14">
        <f>_xlfn.IFNA(VLOOKUP($F2654,StorageTanks_ProductionOnly!$BQ$2:$CE$31,13,FALSE),StorageTanks_ProductionOnly!$CC$32)</f>
        <v>9.9239949282087778E-2</v>
      </c>
      <c r="J2654" s="14">
        <f>_xlfn.IFNA(VLOOKUP($F2654,StorageTanks_ProductionOnly!$BQ$2:$CE$31,14,FALSE),StorageTanks_ProductionOnly!$CD$32)</f>
        <v>0.78502133323338208</v>
      </c>
    </row>
    <row r="2655" spans="1:10" x14ac:dyDescent="0.25">
      <c r="A2655" s="1" t="s">
        <v>9219</v>
      </c>
      <c r="B2655" s="1" t="s">
        <v>9009</v>
      </c>
      <c r="C2655" s="1" t="s">
        <v>9220</v>
      </c>
      <c r="D2655" s="1" t="s">
        <v>10286</v>
      </c>
      <c r="E2655" s="1" t="s">
        <v>10287</v>
      </c>
      <c r="F2655" s="13" t="str">
        <f t="shared" si="41"/>
        <v>220 - Gulf Coast Basin (LA, TX)</v>
      </c>
      <c r="G2655" s="14">
        <f>_xlfn.IFNA(VLOOKUP($F2655,StorageTanks_ProductionOnly!$BQ$2:$CE$31,10,FALSE),StorageTanks_ProductionOnly!$BZ$32)</f>
        <v>6.1998315975296051E-2</v>
      </c>
      <c r="H2655" s="14">
        <f>_xlfn.IFNA(VLOOKUP($F2655,StorageTanks_ProductionOnly!$BQ$2:$CE$31,11,FALSE),StorageTanks_ProductionOnly!$CA$32)</f>
        <v>0.78310754462105403</v>
      </c>
      <c r="I2655" s="14">
        <f>_xlfn.IFNA(VLOOKUP($F2655,StorageTanks_ProductionOnly!$BQ$2:$CE$31,13,FALSE),StorageTanks_ProductionOnly!$CC$32)</f>
        <v>4.4725890025650063E-2</v>
      </c>
      <c r="J2655" s="14">
        <f>_xlfn.IFNA(VLOOKUP($F2655,StorageTanks_ProductionOnly!$BQ$2:$CE$31,14,FALSE),StorageTanks_ProductionOnly!$CD$32)</f>
        <v>0.87639410596415623</v>
      </c>
    </row>
    <row r="2656" spans="1:10" x14ac:dyDescent="0.25">
      <c r="A2656" s="1" t="s">
        <v>9221</v>
      </c>
      <c r="B2656" s="1" t="s">
        <v>9009</v>
      </c>
      <c r="C2656" s="1" t="s">
        <v>5554</v>
      </c>
      <c r="D2656" s="1" t="s">
        <v>488</v>
      </c>
      <c r="E2656" s="1" t="s">
        <v>10312</v>
      </c>
      <c r="F2656" s="13" t="str">
        <f t="shared" si="41"/>
        <v>430 - Permian Basin</v>
      </c>
      <c r="G2656" s="14">
        <f>_xlfn.IFNA(VLOOKUP($F2656,StorageTanks_ProductionOnly!$BQ$2:$CE$31,10,FALSE),StorageTanks_ProductionOnly!$BZ$32)</f>
        <v>9.2243890508688586E-2</v>
      </c>
      <c r="H2656" s="14">
        <f>_xlfn.IFNA(VLOOKUP($F2656,StorageTanks_ProductionOnly!$BQ$2:$CE$31,11,FALSE),StorageTanks_ProductionOnly!$CA$32)</f>
        <v>0.9010896163722929</v>
      </c>
      <c r="I2656" s="14">
        <f>_xlfn.IFNA(VLOOKUP($F2656,StorageTanks_ProductionOnly!$BQ$2:$CE$31,13,FALSE),StorageTanks_ProductionOnly!$CC$32)</f>
        <v>7.8690974622068255E-2</v>
      </c>
      <c r="J2656" s="14">
        <f>_xlfn.IFNA(VLOOKUP($F2656,StorageTanks_ProductionOnly!$BQ$2:$CE$31,14,FALSE),StorageTanks_ProductionOnly!$CD$32)</f>
        <v>0.73504697753402115</v>
      </c>
    </row>
    <row r="2657" spans="1:10" x14ac:dyDescent="0.25">
      <c r="A2657" s="1" t="s">
        <v>9222</v>
      </c>
      <c r="B2657" s="1" t="s">
        <v>9009</v>
      </c>
      <c r="C2657" s="1" t="s">
        <v>9223</v>
      </c>
      <c r="D2657" s="1" t="s">
        <v>10331</v>
      </c>
      <c r="E2657" s="1" t="s">
        <v>10332</v>
      </c>
      <c r="F2657" s="13" t="str">
        <f t="shared" si="41"/>
        <v>405 - Kerr Basin</v>
      </c>
      <c r="G2657" s="14">
        <f>_xlfn.IFNA(VLOOKUP($F2657,StorageTanks_ProductionOnly!$BQ$2:$CE$31,10,FALSE),StorageTanks_ProductionOnly!$BZ$32)</f>
        <v>5.1641542824907183E-2</v>
      </c>
      <c r="H2657" s="14">
        <f>_xlfn.IFNA(VLOOKUP($F2657,StorageTanks_ProductionOnly!$BQ$2:$CE$31,11,FALSE),StorageTanks_ProductionOnly!$CA$32)</f>
        <v>0.88022939803243827</v>
      </c>
      <c r="I2657" s="14">
        <f>_xlfn.IFNA(VLOOKUP($F2657,StorageTanks_ProductionOnly!$BQ$2:$CE$31,13,FALSE),StorageTanks_ProductionOnly!$CC$32)</f>
        <v>9.9239949282087778E-2</v>
      </c>
      <c r="J2657" s="14">
        <f>_xlfn.IFNA(VLOOKUP($F2657,StorageTanks_ProductionOnly!$BQ$2:$CE$31,14,FALSE),StorageTanks_ProductionOnly!$CD$32)</f>
        <v>0.78502133323338208</v>
      </c>
    </row>
    <row r="2658" spans="1:10" x14ac:dyDescent="0.25">
      <c r="A2658" s="1" t="s">
        <v>9224</v>
      </c>
      <c r="B2658" s="1" t="s">
        <v>9009</v>
      </c>
      <c r="C2658" s="1" t="s">
        <v>9225</v>
      </c>
      <c r="D2658" s="1" t="s">
        <v>488</v>
      </c>
      <c r="E2658" s="1" t="s">
        <v>10312</v>
      </c>
      <c r="F2658" s="13" t="str">
        <f t="shared" si="41"/>
        <v>430 - Permian Basin</v>
      </c>
      <c r="G2658" s="14">
        <f>_xlfn.IFNA(VLOOKUP($F2658,StorageTanks_ProductionOnly!$BQ$2:$CE$31,10,FALSE),StorageTanks_ProductionOnly!$BZ$32)</f>
        <v>9.2243890508688586E-2</v>
      </c>
      <c r="H2658" s="14">
        <f>_xlfn.IFNA(VLOOKUP($F2658,StorageTanks_ProductionOnly!$BQ$2:$CE$31,11,FALSE),StorageTanks_ProductionOnly!$CA$32)</f>
        <v>0.9010896163722929</v>
      </c>
      <c r="I2658" s="14">
        <f>_xlfn.IFNA(VLOOKUP($F2658,StorageTanks_ProductionOnly!$BQ$2:$CE$31,13,FALSE),StorageTanks_ProductionOnly!$CC$32)</f>
        <v>7.8690974622068255E-2</v>
      </c>
      <c r="J2658" s="14">
        <f>_xlfn.IFNA(VLOOKUP($F2658,StorageTanks_ProductionOnly!$BQ$2:$CE$31,14,FALSE),StorageTanks_ProductionOnly!$CD$32)</f>
        <v>0.73504697753402115</v>
      </c>
    </row>
    <row r="2659" spans="1:10" x14ac:dyDescent="0.25">
      <c r="A2659" s="1" t="s">
        <v>9226</v>
      </c>
      <c r="B2659" s="1" t="s">
        <v>9009</v>
      </c>
      <c r="C2659" s="1" t="s">
        <v>9227</v>
      </c>
      <c r="D2659" s="1" t="s">
        <v>488</v>
      </c>
      <c r="E2659" s="1" t="s">
        <v>10312</v>
      </c>
      <c r="F2659" s="13" t="str">
        <f t="shared" si="41"/>
        <v>430 - Permian Basin</v>
      </c>
      <c r="G2659" s="14">
        <f>_xlfn.IFNA(VLOOKUP($F2659,StorageTanks_ProductionOnly!$BQ$2:$CE$31,10,FALSE),StorageTanks_ProductionOnly!$BZ$32)</f>
        <v>9.2243890508688586E-2</v>
      </c>
      <c r="H2659" s="14">
        <f>_xlfn.IFNA(VLOOKUP($F2659,StorageTanks_ProductionOnly!$BQ$2:$CE$31,11,FALSE),StorageTanks_ProductionOnly!$CA$32)</f>
        <v>0.9010896163722929</v>
      </c>
      <c r="I2659" s="14">
        <f>_xlfn.IFNA(VLOOKUP($F2659,StorageTanks_ProductionOnly!$BQ$2:$CE$31,13,FALSE),StorageTanks_ProductionOnly!$CC$32)</f>
        <v>7.8690974622068255E-2</v>
      </c>
      <c r="J2659" s="14">
        <f>_xlfn.IFNA(VLOOKUP($F2659,StorageTanks_ProductionOnly!$BQ$2:$CE$31,14,FALSE),StorageTanks_ProductionOnly!$CD$32)</f>
        <v>0.73504697753402115</v>
      </c>
    </row>
    <row r="2660" spans="1:10" x14ac:dyDescent="0.25">
      <c r="A2660" s="1" t="s">
        <v>9228</v>
      </c>
      <c r="B2660" s="1" t="s">
        <v>9009</v>
      </c>
      <c r="C2660" s="1" t="s">
        <v>9229</v>
      </c>
      <c r="D2660" s="1" t="s">
        <v>10189</v>
      </c>
      <c r="E2660" s="1" t="s">
        <v>10190</v>
      </c>
      <c r="F2660" s="13" t="str">
        <f t="shared" si="41"/>
        <v>400 - Ouachita Folded Belt</v>
      </c>
      <c r="G2660" s="14">
        <f>_xlfn.IFNA(VLOOKUP($F2660,StorageTanks_ProductionOnly!$BQ$2:$CE$31,10,FALSE),StorageTanks_ProductionOnly!$BZ$32)</f>
        <v>5.1641542824907183E-2</v>
      </c>
      <c r="H2660" s="14">
        <f>_xlfn.IFNA(VLOOKUP($F2660,StorageTanks_ProductionOnly!$BQ$2:$CE$31,11,FALSE),StorageTanks_ProductionOnly!$CA$32)</f>
        <v>0.88022939803243827</v>
      </c>
      <c r="I2660" s="14">
        <f>_xlfn.IFNA(VLOOKUP($F2660,StorageTanks_ProductionOnly!$BQ$2:$CE$31,13,FALSE),StorageTanks_ProductionOnly!$CC$32)</f>
        <v>9.9239949282087778E-2</v>
      </c>
      <c r="J2660" s="14">
        <f>_xlfn.IFNA(VLOOKUP($F2660,StorageTanks_ProductionOnly!$BQ$2:$CE$31,14,FALSE),StorageTanks_ProductionOnly!$CD$32)</f>
        <v>0.78502133323338208</v>
      </c>
    </row>
    <row r="2661" spans="1:10" x14ac:dyDescent="0.25">
      <c r="A2661" s="1" t="s">
        <v>9230</v>
      </c>
      <c r="B2661" s="1" t="s">
        <v>9009</v>
      </c>
      <c r="C2661" s="1" t="s">
        <v>9231</v>
      </c>
      <c r="D2661" s="1" t="s">
        <v>10286</v>
      </c>
      <c r="E2661" s="1" t="s">
        <v>10287</v>
      </c>
      <c r="F2661" s="13" t="str">
        <f t="shared" si="41"/>
        <v>220 - Gulf Coast Basin (LA, TX)</v>
      </c>
      <c r="G2661" s="14">
        <f>_xlfn.IFNA(VLOOKUP($F2661,StorageTanks_ProductionOnly!$BQ$2:$CE$31,10,FALSE),StorageTanks_ProductionOnly!$BZ$32)</f>
        <v>6.1998315975296051E-2</v>
      </c>
      <c r="H2661" s="14">
        <f>_xlfn.IFNA(VLOOKUP($F2661,StorageTanks_ProductionOnly!$BQ$2:$CE$31,11,FALSE),StorageTanks_ProductionOnly!$CA$32)</f>
        <v>0.78310754462105403</v>
      </c>
      <c r="I2661" s="14">
        <f>_xlfn.IFNA(VLOOKUP($F2661,StorageTanks_ProductionOnly!$BQ$2:$CE$31,13,FALSE),StorageTanks_ProductionOnly!$CC$32)</f>
        <v>4.4725890025650063E-2</v>
      </c>
      <c r="J2661" s="14">
        <f>_xlfn.IFNA(VLOOKUP($F2661,StorageTanks_ProductionOnly!$BQ$2:$CE$31,14,FALSE),StorageTanks_ProductionOnly!$CD$32)</f>
        <v>0.87639410596415623</v>
      </c>
    </row>
    <row r="2662" spans="1:10" x14ac:dyDescent="0.25">
      <c r="A2662" s="1" t="s">
        <v>9232</v>
      </c>
      <c r="B2662" s="1" t="s">
        <v>9009</v>
      </c>
      <c r="C2662" s="1" t="s">
        <v>6110</v>
      </c>
      <c r="D2662" s="1" t="s">
        <v>488</v>
      </c>
      <c r="E2662" s="1" t="s">
        <v>10312</v>
      </c>
      <c r="F2662" s="13" t="str">
        <f t="shared" si="41"/>
        <v>430 - Permian Basin</v>
      </c>
      <c r="G2662" s="14">
        <f>_xlfn.IFNA(VLOOKUP($F2662,StorageTanks_ProductionOnly!$BQ$2:$CE$31,10,FALSE),StorageTanks_ProductionOnly!$BZ$32)</f>
        <v>9.2243890508688586E-2</v>
      </c>
      <c r="H2662" s="14">
        <f>_xlfn.IFNA(VLOOKUP($F2662,StorageTanks_ProductionOnly!$BQ$2:$CE$31,11,FALSE),StorageTanks_ProductionOnly!$CA$32)</f>
        <v>0.9010896163722929</v>
      </c>
      <c r="I2662" s="14">
        <f>_xlfn.IFNA(VLOOKUP($F2662,StorageTanks_ProductionOnly!$BQ$2:$CE$31,13,FALSE),StorageTanks_ProductionOnly!$CC$32)</f>
        <v>7.8690974622068255E-2</v>
      </c>
      <c r="J2662" s="14">
        <f>_xlfn.IFNA(VLOOKUP($F2662,StorageTanks_ProductionOnly!$BQ$2:$CE$31,14,FALSE),StorageTanks_ProductionOnly!$CD$32)</f>
        <v>0.73504697753402115</v>
      </c>
    </row>
    <row r="2663" spans="1:10" x14ac:dyDescent="0.25">
      <c r="A2663" s="1" t="s">
        <v>9233</v>
      </c>
      <c r="B2663" s="1" t="s">
        <v>9009</v>
      </c>
      <c r="C2663" s="1" t="s">
        <v>5018</v>
      </c>
      <c r="D2663" s="1" t="s">
        <v>10189</v>
      </c>
      <c r="E2663" s="1" t="s">
        <v>10190</v>
      </c>
      <c r="F2663" s="13" t="str">
        <f t="shared" si="41"/>
        <v>400 - Ouachita Folded Belt</v>
      </c>
      <c r="G2663" s="14">
        <f>_xlfn.IFNA(VLOOKUP($F2663,StorageTanks_ProductionOnly!$BQ$2:$CE$31,10,FALSE),StorageTanks_ProductionOnly!$BZ$32)</f>
        <v>5.1641542824907183E-2</v>
      </c>
      <c r="H2663" s="14">
        <f>_xlfn.IFNA(VLOOKUP($F2663,StorageTanks_ProductionOnly!$BQ$2:$CE$31,11,FALSE),StorageTanks_ProductionOnly!$CA$32)</f>
        <v>0.88022939803243827</v>
      </c>
      <c r="I2663" s="14">
        <f>_xlfn.IFNA(VLOOKUP($F2663,StorageTanks_ProductionOnly!$BQ$2:$CE$31,13,FALSE),StorageTanks_ProductionOnly!$CC$32)</f>
        <v>9.9239949282087778E-2</v>
      </c>
      <c r="J2663" s="14">
        <f>_xlfn.IFNA(VLOOKUP($F2663,StorageTanks_ProductionOnly!$BQ$2:$CE$31,14,FALSE),StorageTanks_ProductionOnly!$CD$32)</f>
        <v>0.78502133323338208</v>
      </c>
    </row>
    <row r="2664" spans="1:10" x14ac:dyDescent="0.25">
      <c r="A2664" s="1" t="s">
        <v>9234</v>
      </c>
      <c r="B2664" s="1" t="s">
        <v>9009</v>
      </c>
      <c r="C2664" s="1" t="s">
        <v>9235</v>
      </c>
      <c r="D2664" s="1" t="s">
        <v>488</v>
      </c>
      <c r="E2664" s="1" t="s">
        <v>10312</v>
      </c>
      <c r="F2664" s="13" t="str">
        <f t="shared" si="41"/>
        <v>430 - Permian Basin</v>
      </c>
      <c r="G2664" s="14">
        <f>_xlfn.IFNA(VLOOKUP($F2664,StorageTanks_ProductionOnly!$BQ$2:$CE$31,10,FALSE),StorageTanks_ProductionOnly!$BZ$32)</f>
        <v>9.2243890508688586E-2</v>
      </c>
      <c r="H2664" s="14">
        <f>_xlfn.IFNA(VLOOKUP($F2664,StorageTanks_ProductionOnly!$BQ$2:$CE$31,11,FALSE),StorageTanks_ProductionOnly!$CA$32)</f>
        <v>0.9010896163722929</v>
      </c>
      <c r="I2664" s="14">
        <f>_xlfn.IFNA(VLOOKUP($F2664,StorageTanks_ProductionOnly!$BQ$2:$CE$31,13,FALSE),StorageTanks_ProductionOnly!$CC$32)</f>
        <v>7.8690974622068255E-2</v>
      </c>
      <c r="J2664" s="14">
        <f>_xlfn.IFNA(VLOOKUP($F2664,StorageTanks_ProductionOnly!$BQ$2:$CE$31,14,FALSE),StorageTanks_ProductionOnly!$CD$32)</f>
        <v>0.73504697753402115</v>
      </c>
    </row>
    <row r="2665" spans="1:10" x14ac:dyDescent="0.25">
      <c r="A2665" s="1" t="s">
        <v>9236</v>
      </c>
      <c r="B2665" s="1" t="s">
        <v>9009</v>
      </c>
      <c r="C2665" s="1" t="s">
        <v>9237</v>
      </c>
      <c r="D2665" s="1" t="s">
        <v>10329</v>
      </c>
      <c r="E2665" s="1" t="s">
        <v>10330</v>
      </c>
      <c r="F2665" s="13" t="str">
        <f t="shared" si="41"/>
        <v>425 - Bend Arch</v>
      </c>
      <c r="G2665" s="14">
        <f>_xlfn.IFNA(VLOOKUP($F2665,StorageTanks_ProductionOnly!$BQ$2:$CE$31,10,FALSE),StorageTanks_ProductionOnly!$BZ$32)</f>
        <v>5.1641542824907183E-2</v>
      </c>
      <c r="H2665" s="14">
        <f>_xlfn.IFNA(VLOOKUP($F2665,StorageTanks_ProductionOnly!$BQ$2:$CE$31,11,FALSE),StorageTanks_ProductionOnly!$CA$32)</f>
        <v>0.88022939803243827</v>
      </c>
      <c r="I2665" s="14">
        <f>_xlfn.IFNA(VLOOKUP($F2665,StorageTanks_ProductionOnly!$BQ$2:$CE$31,13,FALSE),StorageTanks_ProductionOnly!$CC$32)</f>
        <v>9.9239949282087778E-2</v>
      </c>
      <c r="J2665" s="14">
        <f>_xlfn.IFNA(VLOOKUP($F2665,StorageTanks_ProductionOnly!$BQ$2:$CE$31,14,FALSE),StorageTanks_ProductionOnly!$CD$32)</f>
        <v>0.78502133323338208</v>
      </c>
    </row>
    <row r="2666" spans="1:10" x14ac:dyDescent="0.25">
      <c r="A2666" s="1" t="s">
        <v>9238</v>
      </c>
      <c r="B2666" s="1" t="s">
        <v>9009</v>
      </c>
      <c r="C2666" s="1" t="s">
        <v>6113</v>
      </c>
      <c r="D2666" s="1" t="s">
        <v>10286</v>
      </c>
      <c r="E2666" s="1" t="s">
        <v>10287</v>
      </c>
      <c r="F2666" s="13" t="str">
        <f t="shared" si="41"/>
        <v>220 - Gulf Coast Basin (LA, TX)</v>
      </c>
      <c r="G2666" s="14">
        <f>_xlfn.IFNA(VLOOKUP($F2666,StorageTanks_ProductionOnly!$BQ$2:$CE$31,10,FALSE),StorageTanks_ProductionOnly!$BZ$32)</f>
        <v>6.1998315975296051E-2</v>
      </c>
      <c r="H2666" s="14">
        <f>_xlfn.IFNA(VLOOKUP($F2666,StorageTanks_ProductionOnly!$BQ$2:$CE$31,11,FALSE),StorageTanks_ProductionOnly!$CA$32)</f>
        <v>0.78310754462105403</v>
      </c>
      <c r="I2666" s="14">
        <f>_xlfn.IFNA(VLOOKUP($F2666,StorageTanks_ProductionOnly!$BQ$2:$CE$31,13,FALSE),StorageTanks_ProductionOnly!$CC$32)</f>
        <v>4.4725890025650063E-2</v>
      </c>
      <c r="J2666" s="14">
        <f>_xlfn.IFNA(VLOOKUP($F2666,StorageTanks_ProductionOnly!$BQ$2:$CE$31,14,FALSE),StorageTanks_ProductionOnly!$CD$32)</f>
        <v>0.87639410596415623</v>
      </c>
    </row>
    <row r="2667" spans="1:10" x14ac:dyDescent="0.25">
      <c r="A2667" s="1" t="s">
        <v>9239</v>
      </c>
      <c r="B2667" s="1" t="s">
        <v>9009</v>
      </c>
      <c r="C2667" s="1" t="s">
        <v>9240</v>
      </c>
      <c r="D2667" s="1" t="s">
        <v>10286</v>
      </c>
      <c r="E2667" s="1" t="s">
        <v>10287</v>
      </c>
      <c r="F2667" s="13" t="str">
        <f t="shared" si="41"/>
        <v>220 - Gulf Coast Basin (LA, TX)</v>
      </c>
      <c r="G2667" s="14">
        <f>_xlfn.IFNA(VLOOKUP($F2667,StorageTanks_ProductionOnly!$BQ$2:$CE$31,10,FALSE),StorageTanks_ProductionOnly!$BZ$32)</f>
        <v>6.1998315975296051E-2</v>
      </c>
      <c r="H2667" s="14">
        <f>_xlfn.IFNA(VLOOKUP($F2667,StorageTanks_ProductionOnly!$BQ$2:$CE$31,11,FALSE),StorageTanks_ProductionOnly!$CA$32)</f>
        <v>0.78310754462105403</v>
      </c>
      <c r="I2667" s="14">
        <f>_xlfn.IFNA(VLOOKUP($F2667,StorageTanks_ProductionOnly!$BQ$2:$CE$31,13,FALSE),StorageTanks_ProductionOnly!$CC$32)</f>
        <v>4.4725890025650063E-2</v>
      </c>
      <c r="J2667" s="14">
        <f>_xlfn.IFNA(VLOOKUP($F2667,StorageTanks_ProductionOnly!$BQ$2:$CE$31,14,FALSE),StorageTanks_ProductionOnly!$CD$32)</f>
        <v>0.87639410596415623</v>
      </c>
    </row>
    <row r="2668" spans="1:10" x14ac:dyDescent="0.25">
      <c r="A2668" s="1" t="s">
        <v>9241</v>
      </c>
      <c r="B2668" s="1" t="s">
        <v>9009</v>
      </c>
      <c r="C2668" s="1" t="s">
        <v>5024</v>
      </c>
      <c r="D2668" s="1" t="s">
        <v>10286</v>
      </c>
      <c r="E2668" s="1" t="s">
        <v>10287</v>
      </c>
      <c r="F2668" s="13" t="str">
        <f t="shared" si="41"/>
        <v>220 - Gulf Coast Basin (LA, TX)</v>
      </c>
      <c r="G2668" s="14">
        <f>_xlfn.IFNA(VLOOKUP($F2668,StorageTanks_ProductionOnly!$BQ$2:$CE$31,10,FALSE),StorageTanks_ProductionOnly!$BZ$32)</f>
        <v>6.1998315975296051E-2</v>
      </c>
      <c r="H2668" s="14">
        <f>_xlfn.IFNA(VLOOKUP($F2668,StorageTanks_ProductionOnly!$BQ$2:$CE$31,11,FALSE),StorageTanks_ProductionOnly!$CA$32)</f>
        <v>0.78310754462105403</v>
      </c>
      <c r="I2668" s="14">
        <f>_xlfn.IFNA(VLOOKUP($F2668,StorageTanks_ProductionOnly!$BQ$2:$CE$31,13,FALSE),StorageTanks_ProductionOnly!$CC$32)</f>
        <v>4.4725890025650063E-2</v>
      </c>
      <c r="J2668" s="14">
        <f>_xlfn.IFNA(VLOOKUP($F2668,StorageTanks_ProductionOnly!$BQ$2:$CE$31,14,FALSE),StorageTanks_ProductionOnly!$CD$32)</f>
        <v>0.87639410596415623</v>
      </c>
    </row>
    <row r="2669" spans="1:10" x14ac:dyDescent="0.25">
      <c r="A2669" s="1" t="s">
        <v>9242</v>
      </c>
      <c r="B2669" s="1" t="s">
        <v>9009</v>
      </c>
      <c r="C2669" s="1" t="s">
        <v>5624</v>
      </c>
      <c r="D2669" s="1" t="s">
        <v>10327</v>
      </c>
      <c r="E2669" s="1" t="s">
        <v>10328</v>
      </c>
      <c r="F2669" s="13" t="str">
        <f t="shared" si="41"/>
        <v>260 - East Texas Basin</v>
      </c>
      <c r="G2669" s="14">
        <f>_xlfn.IFNA(VLOOKUP($F2669,StorageTanks_ProductionOnly!$BQ$2:$CE$31,10,FALSE),StorageTanks_ProductionOnly!$BZ$32)</f>
        <v>0</v>
      </c>
      <c r="H2669" s="14">
        <f>_xlfn.IFNA(VLOOKUP($F2669,StorageTanks_ProductionOnly!$BQ$2:$CE$31,11,FALSE),StorageTanks_ProductionOnly!$CA$32)</f>
        <v>0.52517425209241453</v>
      </c>
      <c r="I2669" s="14">
        <f>_xlfn.IFNA(VLOOKUP($F2669,StorageTanks_ProductionOnly!$BQ$2:$CE$31,13,FALSE),StorageTanks_ProductionOnly!$CC$32)</f>
        <v>4.9462355080383359E-2</v>
      </c>
      <c r="J2669" s="14">
        <f>_xlfn.IFNA(VLOOKUP($F2669,StorageTanks_ProductionOnly!$BQ$2:$CE$31,14,FALSE),StorageTanks_ProductionOnly!$CD$32)</f>
        <v>0.56808850538700117</v>
      </c>
    </row>
    <row r="2670" spans="1:10" x14ac:dyDescent="0.25">
      <c r="A2670" s="1" t="s">
        <v>9243</v>
      </c>
      <c r="B2670" s="1" t="s">
        <v>9009</v>
      </c>
      <c r="C2670" s="1" t="s">
        <v>5628</v>
      </c>
      <c r="D2670" s="1" t="s">
        <v>10286</v>
      </c>
      <c r="E2670" s="1" t="s">
        <v>10287</v>
      </c>
      <c r="F2670" s="13" t="str">
        <f t="shared" si="41"/>
        <v>220 - Gulf Coast Basin (LA, TX)</v>
      </c>
      <c r="G2670" s="14">
        <f>_xlfn.IFNA(VLOOKUP($F2670,StorageTanks_ProductionOnly!$BQ$2:$CE$31,10,FALSE),StorageTanks_ProductionOnly!$BZ$32)</f>
        <v>6.1998315975296051E-2</v>
      </c>
      <c r="H2670" s="14">
        <f>_xlfn.IFNA(VLOOKUP($F2670,StorageTanks_ProductionOnly!$BQ$2:$CE$31,11,FALSE),StorageTanks_ProductionOnly!$CA$32)</f>
        <v>0.78310754462105403</v>
      </c>
      <c r="I2670" s="14">
        <f>_xlfn.IFNA(VLOOKUP($F2670,StorageTanks_ProductionOnly!$BQ$2:$CE$31,13,FALSE),StorageTanks_ProductionOnly!$CC$32)</f>
        <v>4.4725890025650063E-2</v>
      </c>
      <c r="J2670" s="14">
        <f>_xlfn.IFNA(VLOOKUP($F2670,StorageTanks_ProductionOnly!$BQ$2:$CE$31,14,FALSE),StorageTanks_ProductionOnly!$CD$32)</f>
        <v>0.87639410596415623</v>
      </c>
    </row>
    <row r="2671" spans="1:10" x14ac:dyDescent="0.25">
      <c r="A2671" s="1" t="s">
        <v>9244</v>
      </c>
      <c r="B2671" s="1" t="s">
        <v>9009</v>
      </c>
      <c r="C2671" s="1" t="s">
        <v>5026</v>
      </c>
      <c r="D2671" s="1" t="s">
        <v>10327</v>
      </c>
      <c r="E2671" s="1" t="s">
        <v>10328</v>
      </c>
      <c r="F2671" s="13" t="str">
        <f t="shared" si="41"/>
        <v>260 - East Texas Basin</v>
      </c>
      <c r="G2671" s="14">
        <f>_xlfn.IFNA(VLOOKUP($F2671,StorageTanks_ProductionOnly!$BQ$2:$CE$31,10,FALSE),StorageTanks_ProductionOnly!$BZ$32)</f>
        <v>0</v>
      </c>
      <c r="H2671" s="14">
        <f>_xlfn.IFNA(VLOOKUP($F2671,StorageTanks_ProductionOnly!$BQ$2:$CE$31,11,FALSE),StorageTanks_ProductionOnly!$CA$32)</f>
        <v>0.52517425209241453</v>
      </c>
      <c r="I2671" s="14">
        <f>_xlfn.IFNA(VLOOKUP($F2671,StorageTanks_ProductionOnly!$BQ$2:$CE$31,13,FALSE),StorageTanks_ProductionOnly!$CC$32)</f>
        <v>4.9462355080383359E-2</v>
      </c>
      <c r="J2671" s="14">
        <f>_xlfn.IFNA(VLOOKUP($F2671,StorageTanks_ProductionOnly!$BQ$2:$CE$31,14,FALSE),StorageTanks_ProductionOnly!$CD$32)</f>
        <v>0.56808850538700117</v>
      </c>
    </row>
    <row r="2672" spans="1:10" x14ac:dyDescent="0.25">
      <c r="A2672" s="1" t="s">
        <v>9245</v>
      </c>
      <c r="B2672" s="1" t="s">
        <v>9009</v>
      </c>
      <c r="C2672" s="1" t="s">
        <v>9246</v>
      </c>
      <c r="D2672" s="1" t="s">
        <v>1324</v>
      </c>
      <c r="E2672" s="1" t="s">
        <v>10231</v>
      </c>
      <c r="F2672" s="13" t="str">
        <f t="shared" si="41"/>
        <v>360 - Anadarko Basin</v>
      </c>
      <c r="G2672" s="14">
        <f>_xlfn.IFNA(VLOOKUP($F2672,StorageTanks_ProductionOnly!$BQ$2:$CE$31,10,FALSE),StorageTanks_ProductionOnly!$BZ$32)</f>
        <v>0</v>
      </c>
      <c r="H2672" s="14">
        <f>_xlfn.IFNA(VLOOKUP($F2672,StorageTanks_ProductionOnly!$BQ$2:$CE$31,11,FALSE),StorageTanks_ProductionOnly!$CA$32)</f>
        <v>0.82538151345513899</v>
      </c>
      <c r="I2672" s="14">
        <f>_xlfn.IFNA(VLOOKUP($F2672,StorageTanks_ProductionOnly!$BQ$2:$CE$31,13,FALSE),StorageTanks_ProductionOnly!$CC$32)</f>
        <v>7.5331732984359871E-4</v>
      </c>
      <c r="J2672" s="14">
        <f>_xlfn.IFNA(VLOOKUP($F2672,StorageTanks_ProductionOnly!$BQ$2:$CE$31,14,FALSE),StorageTanks_ProductionOnly!$CD$32)</f>
        <v>0.88374904454925052</v>
      </c>
    </row>
    <row r="2673" spans="1:10" x14ac:dyDescent="0.25">
      <c r="A2673" s="1" t="s">
        <v>9247</v>
      </c>
      <c r="B2673" s="1" t="s">
        <v>9009</v>
      </c>
      <c r="C2673" s="1" t="s">
        <v>9248</v>
      </c>
      <c r="D2673" s="1" t="s">
        <v>10286</v>
      </c>
      <c r="E2673" s="1" t="s">
        <v>10287</v>
      </c>
      <c r="F2673" s="13" t="str">
        <f t="shared" si="41"/>
        <v>220 - Gulf Coast Basin (LA, TX)</v>
      </c>
      <c r="G2673" s="14">
        <f>_xlfn.IFNA(VLOOKUP($F2673,StorageTanks_ProductionOnly!$BQ$2:$CE$31,10,FALSE),StorageTanks_ProductionOnly!$BZ$32)</f>
        <v>6.1998315975296051E-2</v>
      </c>
      <c r="H2673" s="14">
        <f>_xlfn.IFNA(VLOOKUP($F2673,StorageTanks_ProductionOnly!$BQ$2:$CE$31,11,FALSE),StorageTanks_ProductionOnly!$CA$32)</f>
        <v>0.78310754462105403</v>
      </c>
      <c r="I2673" s="14">
        <f>_xlfn.IFNA(VLOOKUP($F2673,StorageTanks_ProductionOnly!$BQ$2:$CE$31,13,FALSE),StorageTanks_ProductionOnly!$CC$32)</f>
        <v>4.4725890025650063E-2</v>
      </c>
      <c r="J2673" s="14">
        <f>_xlfn.IFNA(VLOOKUP($F2673,StorageTanks_ProductionOnly!$BQ$2:$CE$31,14,FALSE),StorageTanks_ProductionOnly!$CD$32)</f>
        <v>0.87639410596415623</v>
      </c>
    </row>
    <row r="2674" spans="1:10" x14ac:dyDescent="0.25">
      <c r="A2674" s="1" t="s">
        <v>9249</v>
      </c>
      <c r="B2674" s="1" t="s">
        <v>9009</v>
      </c>
      <c r="C2674" s="1" t="s">
        <v>9250</v>
      </c>
      <c r="D2674" s="1" t="s">
        <v>10333</v>
      </c>
      <c r="E2674" s="1" t="s">
        <v>10334</v>
      </c>
      <c r="F2674" s="13" t="str">
        <f t="shared" si="41"/>
        <v>410 - Llano Uplift</v>
      </c>
      <c r="G2674" s="14">
        <f>_xlfn.IFNA(VLOOKUP($F2674,StorageTanks_ProductionOnly!$BQ$2:$CE$31,10,FALSE),StorageTanks_ProductionOnly!$BZ$32)</f>
        <v>5.1641542824907183E-2</v>
      </c>
      <c r="H2674" s="14">
        <f>_xlfn.IFNA(VLOOKUP($F2674,StorageTanks_ProductionOnly!$BQ$2:$CE$31,11,FALSE),StorageTanks_ProductionOnly!$CA$32)</f>
        <v>0.88022939803243827</v>
      </c>
      <c r="I2674" s="14">
        <f>_xlfn.IFNA(VLOOKUP($F2674,StorageTanks_ProductionOnly!$BQ$2:$CE$31,13,FALSE),StorageTanks_ProductionOnly!$CC$32)</f>
        <v>9.9239949282087778E-2</v>
      </c>
      <c r="J2674" s="14">
        <f>_xlfn.IFNA(VLOOKUP($F2674,StorageTanks_ProductionOnly!$BQ$2:$CE$31,14,FALSE),StorageTanks_ProductionOnly!$CD$32)</f>
        <v>0.78502133323338208</v>
      </c>
    </row>
    <row r="2675" spans="1:10" x14ac:dyDescent="0.25">
      <c r="A2675" s="1" t="s">
        <v>9251</v>
      </c>
      <c r="B2675" s="1" t="s">
        <v>9009</v>
      </c>
      <c r="C2675" s="1" t="s">
        <v>9252</v>
      </c>
      <c r="D2675" s="1" t="s">
        <v>488</v>
      </c>
      <c r="E2675" s="1" t="s">
        <v>10312</v>
      </c>
      <c r="F2675" s="13" t="str">
        <f t="shared" si="41"/>
        <v>430 - Permian Basin</v>
      </c>
      <c r="G2675" s="14">
        <f>_xlfn.IFNA(VLOOKUP($F2675,StorageTanks_ProductionOnly!$BQ$2:$CE$31,10,FALSE),StorageTanks_ProductionOnly!$BZ$32)</f>
        <v>9.2243890508688586E-2</v>
      </c>
      <c r="H2675" s="14">
        <f>_xlfn.IFNA(VLOOKUP($F2675,StorageTanks_ProductionOnly!$BQ$2:$CE$31,11,FALSE),StorageTanks_ProductionOnly!$CA$32)</f>
        <v>0.9010896163722929</v>
      </c>
      <c r="I2675" s="14">
        <f>_xlfn.IFNA(VLOOKUP($F2675,StorageTanks_ProductionOnly!$BQ$2:$CE$31,13,FALSE),StorageTanks_ProductionOnly!$CC$32)</f>
        <v>7.8690974622068255E-2</v>
      </c>
      <c r="J2675" s="14">
        <f>_xlfn.IFNA(VLOOKUP($F2675,StorageTanks_ProductionOnly!$BQ$2:$CE$31,14,FALSE),StorageTanks_ProductionOnly!$CD$32)</f>
        <v>0.73504697753402115</v>
      </c>
    </row>
    <row r="2676" spans="1:10" x14ac:dyDescent="0.25">
      <c r="A2676" s="1" t="s">
        <v>9253</v>
      </c>
      <c r="B2676" s="1" t="s">
        <v>9009</v>
      </c>
      <c r="C2676" s="1" t="s">
        <v>9254</v>
      </c>
      <c r="D2676" s="1" t="s">
        <v>488</v>
      </c>
      <c r="E2676" s="1" t="s">
        <v>10312</v>
      </c>
      <c r="F2676" s="13" t="str">
        <f t="shared" si="41"/>
        <v>430 - Permian Basin</v>
      </c>
      <c r="G2676" s="14">
        <f>_xlfn.IFNA(VLOOKUP($F2676,StorageTanks_ProductionOnly!$BQ$2:$CE$31,10,FALSE),StorageTanks_ProductionOnly!$BZ$32)</f>
        <v>9.2243890508688586E-2</v>
      </c>
      <c r="H2676" s="14">
        <f>_xlfn.IFNA(VLOOKUP($F2676,StorageTanks_ProductionOnly!$BQ$2:$CE$31,11,FALSE),StorageTanks_ProductionOnly!$CA$32)</f>
        <v>0.9010896163722929</v>
      </c>
      <c r="I2676" s="14">
        <f>_xlfn.IFNA(VLOOKUP($F2676,StorageTanks_ProductionOnly!$BQ$2:$CE$31,13,FALSE),StorageTanks_ProductionOnly!$CC$32)</f>
        <v>7.8690974622068255E-2</v>
      </c>
      <c r="J2676" s="14">
        <f>_xlfn.IFNA(VLOOKUP($F2676,StorageTanks_ProductionOnly!$BQ$2:$CE$31,14,FALSE),StorageTanks_ProductionOnly!$CD$32)</f>
        <v>0.73504697753402115</v>
      </c>
    </row>
    <row r="2677" spans="1:10" x14ac:dyDescent="0.25">
      <c r="A2677" s="1" t="s">
        <v>9255</v>
      </c>
      <c r="B2677" s="1" t="s">
        <v>9009</v>
      </c>
      <c r="C2677" s="1" t="s">
        <v>9256</v>
      </c>
      <c r="D2677" s="1" t="s">
        <v>488</v>
      </c>
      <c r="E2677" s="1" t="s">
        <v>10312</v>
      </c>
      <c r="F2677" s="13" t="str">
        <f t="shared" si="41"/>
        <v>430 - Permian Basin</v>
      </c>
      <c r="G2677" s="14">
        <f>_xlfn.IFNA(VLOOKUP($F2677,StorageTanks_ProductionOnly!$BQ$2:$CE$31,10,FALSE),StorageTanks_ProductionOnly!$BZ$32)</f>
        <v>9.2243890508688586E-2</v>
      </c>
      <c r="H2677" s="14">
        <f>_xlfn.IFNA(VLOOKUP($F2677,StorageTanks_ProductionOnly!$BQ$2:$CE$31,11,FALSE),StorageTanks_ProductionOnly!$CA$32)</f>
        <v>0.9010896163722929</v>
      </c>
      <c r="I2677" s="14">
        <f>_xlfn.IFNA(VLOOKUP($F2677,StorageTanks_ProductionOnly!$BQ$2:$CE$31,13,FALSE),StorageTanks_ProductionOnly!$CC$32)</f>
        <v>7.8690974622068255E-2</v>
      </c>
      <c r="J2677" s="14">
        <f>_xlfn.IFNA(VLOOKUP($F2677,StorageTanks_ProductionOnly!$BQ$2:$CE$31,14,FALSE),StorageTanks_ProductionOnly!$CD$32)</f>
        <v>0.73504697753402115</v>
      </c>
    </row>
    <row r="2678" spans="1:10" x14ac:dyDescent="0.25">
      <c r="A2678" s="1" t="s">
        <v>9257</v>
      </c>
      <c r="B2678" s="1" t="s">
        <v>9009</v>
      </c>
      <c r="C2678" s="1" t="s">
        <v>9258</v>
      </c>
      <c r="D2678" s="1" t="s">
        <v>10333</v>
      </c>
      <c r="E2678" s="1" t="s">
        <v>10334</v>
      </c>
      <c r="F2678" s="13" t="str">
        <f t="shared" si="41"/>
        <v>410 - Llano Uplift</v>
      </c>
      <c r="G2678" s="14">
        <f>_xlfn.IFNA(VLOOKUP($F2678,StorageTanks_ProductionOnly!$BQ$2:$CE$31,10,FALSE),StorageTanks_ProductionOnly!$BZ$32)</f>
        <v>5.1641542824907183E-2</v>
      </c>
      <c r="H2678" s="14">
        <f>_xlfn.IFNA(VLOOKUP($F2678,StorageTanks_ProductionOnly!$BQ$2:$CE$31,11,FALSE),StorageTanks_ProductionOnly!$CA$32)</f>
        <v>0.88022939803243827</v>
      </c>
      <c r="I2678" s="14">
        <f>_xlfn.IFNA(VLOOKUP($F2678,StorageTanks_ProductionOnly!$BQ$2:$CE$31,13,FALSE),StorageTanks_ProductionOnly!$CC$32)</f>
        <v>9.9239949282087778E-2</v>
      </c>
      <c r="J2678" s="14">
        <f>_xlfn.IFNA(VLOOKUP($F2678,StorageTanks_ProductionOnly!$BQ$2:$CE$31,14,FALSE),StorageTanks_ProductionOnly!$CD$32)</f>
        <v>0.78502133323338208</v>
      </c>
    </row>
    <row r="2679" spans="1:10" x14ac:dyDescent="0.25">
      <c r="A2679" s="1" t="s">
        <v>9259</v>
      </c>
      <c r="B2679" s="1" t="s">
        <v>9009</v>
      </c>
      <c r="C2679" s="1" t="s">
        <v>9260</v>
      </c>
      <c r="D2679" s="1" t="s">
        <v>10189</v>
      </c>
      <c r="E2679" s="1" t="s">
        <v>10190</v>
      </c>
      <c r="F2679" s="13" t="str">
        <f t="shared" si="41"/>
        <v>400 - Ouachita Folded Belt</v>
      </c>
      <c r="G2679" s="14">
        <f>_xlfn.IFNA(VLOOKUP($F2679,StorageTanks_ProductionOnly!$BQ$2:$CE$31,10,FALSE),StorageTanks_ProductionOnly!$BZ$32)</f>
        <v>5.1641542824907183E-2</v>
      </c>
      <c r="H2679" s="14">
        <f>_xlfn.IFNA(VLOOKUP($F2679,StorageTanks_ProductionOnly!$BQ$2:$CE$31,11,FALSE),StorageTanks_ProductionOnly!$CA$32)</f>
        <v>0.88022939803243827</v>
      </c>
      <c r="I2679" s="14">
        <f>_xlfn.IFNA(VLOOKUP($F2679,StorageTanks_ProductionOnly!$BQ$2:$CE$31,13,FALSE),StorageTanks_ProductionOnly!$CC$32)</f>
        <v>9.9239949282087778E-2</v>
      </c>
      <c r="J2679" s="14">
        <f>_xlfn.IFNA(VLOOKUP($F2679,StorageTanks_ProductionOnly!$BQ$2:$CE$31,14,FALSE),StorageTanks_ProductionOnly!$CD$32)</f>
        <v>0.78502133323338208</v>
      </c>
    </row>
    <row r="2680" spans="1:10" x14ac:dyDescent="0.25">
      <c r="A2680" s="1" t="s">
        <v>9261</v>
      </c>
      <c r="B2680" s="1" t="s">
        <v>9009</v>
      </c>
      <c r="C2680" s="1" t="s">
        <v>9262</v>
      </c>
      <c r="D2680" s="1" t="s">
        <v>10286</v>
      </c>
      <c r="E2680" s="1" t="s">
        <v>10287</v>
      </c>
      <c r="F2680" s="13" t="str">
        <f t="shared" si="41"/>
        <v>220 - Gulf Coast Basin (LA, TX)</v>
      </c>
      <c r="G2680" s="14">
        <f>_xlfn.IFNA(VLOOKUP($F2680,StorageTanks_ProductionOnly!$BQ$2:$CE$31,10,FALSE),StorageTanks_ProductionOnly!$BZ$32)</f>
        <v>6.1998315975296051E-2</v>
      </c>
      <c r="H2680" s="14">
        <f>_xlfn.IFNA(VLOOKUP($F2680,StorageTanks_ProductionOnly!$BQ$2:$CE$31,11,FALSE),StorageTanks_ProductionOnly!$CA$32)</f>
        <v>0.78310754462105403</v>
      </c>
      <c r="I2680" s="14">
        <f>_xlfn.IFNA(VLOOKUP($F2680,StorageTanks_ProductionOnly!$BQ$2:$CE$31,13,FALSE),StorageTanks_ProductionOnly!$CC$32)</f>
        <v>4.4725890025650063E-2</v>
      </c>
      <c r="J2680" s="14">
        <f>_xlfn.IFNA(VLOOKUP($F2680,StorageTanks_ProductionOnly!$BQ$2:$CE$31,14,FALSE),StorageTanks_ProductionOnly!$CD$32)</f>
        <v>0.87639410596415623</v>
      </c>
    </row>
    <row r="2681" spans="1:10" x14ac:dyDescent="0.25">
      <c r="A2681" s="1" t="s">
        <v>9263</v>
      </c>
      <c r="B2681" s="1" t="s">
        <v>9009</v>
      </c>
      <c r="C2681" s="1" t="s">
        <v>5032</v>
      </c>
      <c r="D2681" s="1" t="s">
        <v>10286</v>
      </c>
      <c r="E2681" s="1" t="s">
        <v>10287</v>
      </c>
      <c r="F2681" s="13" t="str">
        <f t="shared" si="41"/>
        <v>220 - Gulf Coast Basin (LA, TX)</v>
      </c>
      <c r="G2681" s="14">
        <f>_xlfn.IFNA(VLOOKUP($F2681,StorageTanks_ProductionOnly!$BQ$2:$CE$31,10,FALSE),StorageTanks_ProductionOnly!$BZ$32)</f>
        <v>6.1998315975296051E-2</v>
      </c>
      <c r="H2681" s="14">
        <f>_xlfn.IFNA(VLOOKUP($F2681,StorageTanks_ProductionOnly!$BQ$2:$CE$31,11,FALSE),StorageTanks_ProductionOnly!$CA$32)</f>
        <v>0.78310754462105403</v>
      </c>
      <c r="I2681" s="14">
        <f>_xlfn.IFNA(VLOOKUP($F2681,StorageTanks_ProductionOnly!$BQ$2:$CE$31,13,FALSE),StorageTanks_ProductionOnly!$CC$32)</f>
        <v>4.4725890025650063E-2</v>
      </c>
      <c r="J2681" s="14">
        <f>_xlfn.IFNA(VLOOKUP($F2681,StorageTanks_ProductionOnly!$BQ$2:$CE$31,14,FALSE),StorageTanks_ProductionOnly!$CD$32)</f>
        <v>0.87639410596415623</v>
      </c>
    </row>
    <row r="2682" spans="1:10" x14ac:dyDescent="0.25">
      <c r="A2682" s="1" t="s">
        <v>9264</v>
      </c>
      <c r="B2682" s="1" t="s">
        <v>9009</v>
      </c>
      <c r="C2682" s="1" t="s">
        <v>5036</v>
      </c>
      <c r="D2682" s="1" t="s">
        <v>10327</v>
      </c>
      <c r="E2682" s="1" t="s">
        <v>10328</v>
      </c>
      <c r="F2682" s="13" t="str">
        <f t="shared" si="41"/>
        <v>260 - East Texas Basin</v>
      </c>
      <c r="G2682" s="14">
        <f>_xlfn.IFNA(VLOOKUP($F2682,StorageTanks_ProductionOnly!$BQ$2:$CE$31,10,FALSE),StorageTanks_ProductionOnly!$BZ$32)</f>
        <v>0</v>
      </c>
      <c r="H2682" s="14">
        <f>_xlfn.IFNA(VLOOKUP($F2682,StorageTanks_ProductionOnly!$BQ$2:$CE$31,11,FALSE),StorageTanks_ProductionOnly!$CA$32)</f>
        <v>0.52517425209241453</v>
      </c>
      <c r="I2682" s="14">
        <f>_xlfn.IFNA(VLOOKUP($F2682,StorageTanks_ProductionOnly!$BQ$2:$CE$31,13,FALSE),StorageTanks_ProductionOnly!$CC$32)</f>
        <v>4.9462355080383359E-2</v>
      </c>
      <c r="J2682" s="14">
        <f>_xlfn.IFNA(VLOOKUP($F2682,StorageTanks_ProductionOnly!$BQ$2:$CE$31,14,FALSE),StorageTanks_ProductionOnly!$CD$32)</f>
        <v>0.56808850538700117</v>
      </c>
    </row>
    <row r="2683" spans="1:10" x14ac:dyDescent="0.25">
      <c r="A2683" s="1" t="s">
        <v>9265</v>
      </c>
      <c r="B2683" s="1" t="s">
        <v>9009</v>
      </c>
      <c r="C2683" s="1" t="s">
        <v>5634</v>
      </c>
      <c r="D2683" s="1" t="s">
        <v>488</v>
      </c>
      <c r="E2683" s="1" t="s">
        <v>10312</v>
      </c>
      <c r="F2683" s="13" t="str">
        <f t="shared" si="41"/>
        <v>430 - Permian Basin</v>
      </c>
      <c r="G2683" s="14">
        <f>_xlfn.IFNA(VLOOKUP($F2683,StorageTanks_ProductionOnly!$BQ$2:$CE$31,10,FALSE),StorageTanks_ProductionOnly!$BZ$32)</f>
        <v>9.2243890508688586E-2</v>
      </c>
      <c r="H2683" s="14">
        <f>_xlfn.IFNA(VLOOKUP($F2683,StorageTanks_ProductionOnly!$BQ$2:$CE$31,11,FALSE),StorageTanks_ProductionOnly!$CA$32)</f>
        <v>0.9010896163722929</v>
      </c>
      <c r="I2683" s="14">
        <f>_xlfn.IFNA(VLOOKUP($F2683,StorageTanks_ProductionOnly!$BQ$2:$CE$31,13,FALSE),StorageTanks_ProductionOnly!$CC$32)</f>
        <v>7.8690974622068255E-2</v>
      </c>
      <c r="J2683" s="14">
        <f>_xlfn.IFNA(VLOOKUP($F2683,StorageTanks_ProductionOnly!$BQ$2:$CE$31,14,FALSE),StorageTanks_ProductionOnly!$CD$32)</f>
        <v>0.73504697753402115</v>
      </c>
    </row>
    <row r="2684" spans="1:10" x14ac:dyDescent="0.25">
      <c r="A2684" s="1" t="s">
        <v>9266</v>
      </c>
      <c r="B2684" s="1" t="s">
        <v>9009</v>
      </c>
      <c r="C2684" s="1" t="s">
        <v>6132</v>
      </c>
      <c r="D2684" s="1" t="s">
        <v>10333</v>
      </c>
      <c r="E2684" s="1" t="s">
        <v>10334</v>
      </c>
      <c r="F2684" s="13" t="str">
        <f t="shared" si="41"/>
        <v>410 - Llano Uplift</v>
      </c>
      <c r="G2684" s="14">
        <f>_xlfn.IFNA(VLOOKUP($F2684,StorageTanks_ProductionOnly!$BQ$2:$CE$31,10,FALSE),StorageTanks_ProductionOnly!$BZ$32)</f>
        <v>5.1641542824907183E-2</v>
      </c>
      <c r="H2684" s="14">
        <f>_xlfn.IFNA(VLOOKUP($F2684,StorageTanks_ProductionOnly!$BQ$2:$CE$31,11,FALSE),StorageTanks_ProductionOnly!$CA$32)</f>
        <v>0.88022939803243827</v>
      </c>
      <c r="I2684" s="14">
        <f>_xlfn.IFNA(VLOOKUP($F2684,StorageTanks_ProductionOnly!$BQ$2:$CE$31,13,FALSE),StorageTanks_ProductionOnly!$CC$32)</f>
        <v>9.9239949282087778E-2</v>
      </c>
      <c r="J2684" s="14">
        <f>_xlfn.IFNA(VLOOKUP($F2684,StorageTanks_ProductionOnly!$BQ$2:$CE$31,14,FALSE),StorageTanks_ProductionOnly!$CD$32)</f>
        <v>0.78502133323338208</v>
      </c>
    </row>
    <row r="2685" spans="1:10" x14ac:dyDescent="0.25">
      <c r="A2685" s="1" t="s">
        <v>9267</v>
      </c>
      <c r="B2685" s="1" t="s">
        <v>9009</v>
      </c>
      <c r="C2685" s="1" t="s">
        <v>9268</v>
      </c>
      <c r="D2685" s="1" t="s">
        <v>10286</v>
      </c>
      <c r="E2685" s="1" t="s">
        <v>10287</v>
      </c>
      <c r="F2685" s="13" t="str">
        <f t="shared" si="41"/>
        <v>220 - Gulf Coast Basin (LA, TX)</v>
      </c>
      <c r="G2685" s="14">
        <f>_xlfn.IFNA(VLOOKUP($F2685,StorageTanks_ProductionOnly!$BQ$2:$CE$31,10,FALSE),StorageTanks_ProductionOnly!$BZ$32)</f>
        <v>6.1998315975296051E-2</v>
      </c>
      <c r="H2685" s="14">
        <f>_xlfn.IFNA(VLOOKUP($F2685,StorageTanks_ProductionOnly!$BQ$2:$CE$31,11,FALSE),StorageTanks_ProductionOnly!$CA$32)</f>
        <v>0.78310754462105403</v>
      </c>
      <c r="I2685" s="14">
        <f>_xlfn.IFNA(VLOOKUP($F2685,StorageTanks_ProductionOnly!$BQ$2:$CE$31,13,FALSE),StorageTanks_ProductionOnly!$CC$32)</f>
        <v>4.4725890025650063E-2</v>
      </c>
      <c r="J2685" s="14">
        <f>_xlfn.IFNA(VLOOKUP($F2685,StorageTanks_ProductionOnly!$BQ$2:$CE$31,14,FALSE),StorageTanks_ProductionOnly!$CD$32)</f>
        <v>0.87639410596415623</v>
      </c>
    </row>
    <row r="2686" spans="1:10" x14ac:dyDescent="0.25">
      <c r="A2686" s="1" t="s">
        <v>9269</v>
      </c>
      <c r="B2686" s="1" t="s">
        <v>9009</v>
      </c>
      <c r="C2686" s="1" t="s">
        <v>9270</v>
      </c>
      <c r="D2686" s="1" t="s">
        <v>10286</v>
      </c>
      <c r="E2686" s="1" t="s">
        <v>10287</v>
      </c>
      <c r="F2686" s="13" t="str">
        <f t="shared" si="41"/>
        <v>220 - Gulf Coast Basin (LA, TX)</v>
      </c>
      <c r="G2686" s="14">
        <f>_xlfn.IFNA(VLOOKUP($F2686,StorageTanks_ProductionOnly!$BQ$2:$CE$31,10,FALSE),StorageTanks_ProductionOnly!$BZ$32)</f>
        <v>6.1998315975296051E-2</v>
      </c>
      <c r="H2686" s="14">
        <f>_xlfn.IFNA(VLOOKUP($F2686,StorageTanks_ProductionOnly!$BQ$2:$CE$31,11,FALSE),StorageTanks_ProductionOnly!$CA$32)</f>
        <v>0.78310754462105403</v>
      </c>
      <c r="I2686" s="14">
        <f>_xlfn.IFNA(VLOOKUP($F2686,StorageTanks_ProductionOnly!$BQ$2:$CE$31,13,FALSE),StorageTanks_ProductionOnly!$CC$32)</f>
        <v>4.4725890025650063E-2</v>
      </c>
      <c r="J2686" s="14">
        <f>_xlfn.IFNA(VLOOKUP($F2686,StorageTanks_ProductionOnly!$BQ$2:$CE$31,14,FALSE),StorageTanks_ProductionOnly!$CD$32)</f>
        <v>0.87639410596415623</v>
      </c>
    </row>
    <row r="2687" spans="1:10" x14ac:dyDescent="0.25">
      <c r="A2687" s="1" t="s">
        <v>9271</v>
      </c>
      <c r="B2687" s="1" t="s">
        <v>9009</v>
      </c>
      <c r="C2687" s="1" t="s">
        <v>8375</v>
      </c>
      <c r="D2687" s="1" t="s">
        <v>10189</v>
      </c>
      <c r="E2687" s="1" t="s">
        <v>10190</v>
      </c>
      <c r="F2687" s="13" t="str">
        <f t="shared" si="41"/>
        <v>400 - Ouachita Folded Belt</v>
      </c>
      <c r="G2687" s="14">
        <f>_xlfn.IFNA(VLOOKUP($F2687,StorageTanks_ProductionOnly!$BQ$2:$CE$31,10,FALSE),StorageTanks_ProductionOnly!$BZ$32)</f>
        <v>5.1641542824907183E-2</v>
      </c>
      <c r="H2687" s="14">
        <f>_xlfn.IFNA(VLOOKUP($F2687,StorageTanks_ProductionOnly!$BQ$2:$CE$31,11,FALSE),StorageTanks_ProductionOnly!$CA$32)</f>
        <v>0.88022939803243827</v>
      </c>
      <c r="I2687" s="14">
        <f>_xlfn.IFNA(VLOOKUP($F2687,StorageTanks_ProductionOnly!$BQ$2:$CE$31,13,FALSE),StorageTanks_ProductionOnly!$CC$32)</f>
        <v>9.9239949282087778E-2</v>
      </c>
      <c r="J2687" s="14">
        <f>_xlfn.IFNA(VLOOKUP($F2687,StorageTanks_ProductionOnly!$BQ$2:$CE$31,14,FALSE),StorageTanks_ProductionOnly!$CD$32)</f>
        <v>0.78502133323338208</v>
      </c>
    </row>
    <row r="2688" spans="1:10" x14ac:dyDescent="0.25">
      <c r="A2688" s="1" t="s">
        <v>9272</v>
      </c>
      <c r="B2688" s="1" t="s">
        <v>9009</v>
      </c>
      <c r="C2688" s="1" t="s">
        <v>6136</v>
      </c>
      <c r="D2688" s="1" t="s">
        <v>488</v>
      </c>
      <c r="E2688" s="1" t="s">
        <v>10312</v>
      </c>
      <c r="F2688" s="13" t="str">
        <f t="shared" si="41"/>
        <v>430 - Permian Basin</v>
      </c>
      <c r="G2688" s="14">
        <f>_xlfn.IFNA(VLOOKUP($F2688,StorageTanks_ProductionOnly!$BQ$2:$CE$31,10,FALSE),StorageTanks_ProductionOnly!$BZ$32)</f>
        <v>9.2243890508688586E-2</v>
      </c>
      <c r="H2688" s="14">
        <f>_xlfn.IFNA(VLOOKUP($F2688,StorageTanks_ProductionOnly!$BQ$2:$CE$31,11,FALSE),StorageTanks_ProductionOnly!$CA$32)</f>
        <v>0.9010896163722929</v>
      </c>
      <c r="I2688" s="14">
        <f>_xlfn.IFNA(VLOOKUP($F2688,StorageTanks_ProductionOnly!$BQ$2:$CE$31,13,FALSE),StorageTanks_ProductionOnly!$CC$32)</f>
        <v>7.8690974622068255E-2</v>
      </c>
      <c r="J2688" s="14">
        <f>_xlfn.IFNA(VLOOKUP($F2688,StorageTanks_ProductionOnly!$BQ$2:$CE$31,14,FALSE),StorageTanks_ProductionOnly!$CD$32)</f>
        <v>0.73504697753402115</v>
      </c>
    </row>
    <row r="2689" spans="1:10" x14ac:dyDescent="0.25">
      <c r="A2689" s="1" t="s">
        <v>9273</v>
      </c>
      <c r="B2689" s="1" t="s">
        <v>9009</v>
      </c>
      <c r="C2689" s="1" t="s">
        <v>7126</v>
      </c>
      <c r="D2689" s="1" t="s">
        <v>488</v>
      </c>
      <c r="E2689" s="1" t="s">
        <v>10312</v>
      </c>
      <c r="F2689" s="13" t="str">
        <f t="shared" si="41"/>
        <v>430 - Permian Basin</v>
      </c>
      <c r="G2689" s="14">
        <f>_xlfn.IFNA(VLOOKUP($F2689,StorageTanks_ProductionOnly!$BQ$2:$CE$31,10,FALSE),StorageTanks_ProductionOnly!$BZ$32)</f>
        <v>9.2243890508688586E-2</v>
      </c>
      <c r="H2689" s="14">
        <f>_xlfn.IFNA(VLOOKUP($F2689,StorageTanks_ProductionOnly!$BQ$2:$CE$31,11,FALSE),StorageTanks_ProductionOnly!$CA$32)</f>
        <v>0.9010896163722929</v>
      </c>
      <c r="I2689" s="14">
        <f>_xlfn.IFNA(VLOOKUP($F2689,StorageTanks_ProductionOnly!$BQ$2:$CE$31,13,FALSE),StorageTanks_ProductionOnly!$CC$32)</f>
        <v>7.8690974622068255E-2</v>
      </c>
      <c r="J2689" s="14">
        <f>_xlfn.IFNA(VLOOKUP($F2689,StorageTanks_ProductionOnly!$BQ$2:$CE$31,14,FALSE),StorageTanks_ProductionOnly!$CD$32)</f>
        <v>0.73504697753402115</v>
      </c>
    </row>
    <row r="2690" spans="1:10" x14ac:dyDescent="0.25">
      <c r="A2690" s="1" t="s">
        <v>9274</v>
      </c>
      <c r="B2690" s="1" t="s">
        <v>9009</v>
      </c>
      <c r="C2690" s="1" t="s">
        <v>9275</v>
      </c>
      <c r="D2690" s="1" t="s">
        <v>10286</v>
      </c>
      <c r="E2690" s="1" t="s">
        <v>10287</v>
      </c>
      <c r="F2690" s="13" t="str">
        <f t="shared" ref="F2690:F2753" si="42">_xlfn.CONCAT(E2690," ","-"," ",D2690)</f>
        <v>220 - Gulf Coast Basin (LA, TX)</v>
      </c>
      <c r="G2690" s="14">
        <f>_xlfn.IFNA(VLOOKUP($F2690,StorageTanks_ProductionOnly!$BQ$2:$CE$31,10,FALSE),StorageTanks_ProductionOnly!$BZ$32)</f>
        <v>6.1998315975296051E-2</v>
      </c>
      <c r="H2690" s="14">
        <f>_xlfn.IFNA(VLOOKUP($F2690,StorageTanks_ProductionOnly!$BQ$2:$CE$31,11,FALSE),StorageTanks_ProductionOnly!$CA$32)</f>
        <v>0.78310754462105403</v>
      </c>
      <c r="I2690" s="14">
        <f>_xlfn.IFNA(VLOOKUP($F2690,StorageTanks_ProductionOnly!$BQ$2:$CE$31,13,FALSE),StorageTanks_ProductionOnly!$CC$32)</f>
        <v>4.4725890025650063E-2</v>
      </c>
      <c r="J2690" s="14">
        <f>_xlfn.IFNA(VLOOKUP($F2690,StorageTanks_ProductionOnly!$BQ$2:$CE$31,14,FALSE),StorageTanks_ProductionOnly!$CD$32)</f>
        <v>0.87639410596415623</v>
      </c>
    </row>
    <row r="2691" spans="1:10" x14ac:dyDescent="0.25">
      <c r="A2691" s="1" t="s">
        <v>9276</v>
      </c>
      <c r="B2691" s="1" t="s">
        <v>9009</v>
      </c>
      <c r="C2691" s="1" t="s">
        <v>6420</v>
      </c>
      <c r="D2691" s="1" t="s">
        <v>10329</v>
      </c>
      <c r="E2691" s="1" t="s">
        <v>10330</v>
      </c>
      <c r="F2691" s="13" t="str">
        <f t="shared" si="42"/>
        <v>425 - Bend Arch</v>
      </c>
      <c r="G2691" s="14">
        <f>_xlfn.IFNA(VLOOKUP($F2691,StorageTanks_ProductionOnly!$BQ$2:$CE$31,10,FALSE),StorageTanks_ProductionOnly!$BZ$32)</f>
        <v>5.1641542824907183E-2</v>
      </c>
      <c r="H2691" s="14">
        <f>_xlfn.IFNA(VLOOKUP($F2691,StorageTanks_ProductionOnly!$BQ$2:$CE$31,11,FALSE),StorageTanks_ProductionOnly!$CA$32)</f>
        <v>0.88022939803243827</v>
      </c>
      <c r="I2691" s="14">
        <f>_xlfn.IFNA(VLOOKUP($F2691,StorageTanks_ProductionOnly!$BQ$2:$CE$31,13,FALSE),StorageTanks_ProductionOnly!$CC$32)</f>
        <v>9.9239949282087778E-2</v>
      </c>
      <c r="J2691" s="14">
        <f>_xlfn.IFNA(VLOOKUP($F2691,StorageTanks_ProductionOnly!$BQ$2:$CE$31,14,FALSE),StorageTanks_ProductionOnly!$CD$32)</f>
        <v>0.78502133323338208</v>
      </c>
    </row>
    <row r="2692" spans="1:10" x14ac:dyDescent="0.25">
      <c r="A2692" s="1" t="s">
        <v>9277</v>
      </c>
      <c r="B2692" s="1" t="s">
        <v>9009</v>
      </c>
      <c r="C2692" s="1" t="s">
        <v>5849</v>
      </c>
      <c r="D2692" s="1" t="s">
        <v>488</v>
      </c>
      <c r="E2692" s="1" t="s">
        <v>10312</v>
      </c>
      <c r="F2692" s="13" t="str">
        <f t="shared" si="42"/>
        <v>430 - Permian Basin</v>
      </c>
      <c r="G2692" s="14">
        <f>_xlfn.IFNA(VLOOKUP($F2692,StorageTanks_ProductionOnly!$BQ$2:$CE$31,10,FALSE),StorageTanks_ProductionOnly!$BZ$32)</f>
        <v>9.2243890508688586E-2</v>
      </c>
      <c r="H2692" s="14">
        <f>_xlfn.IFNA(VLOOKUP($F2692,StorageTanks_ProductionOnly!$BQ$2:$CE$31,11,FALSE),StorageTanks_ProductionOnly!$CA$32)</f>
        <v>0.9010896163722929</v>
      </c>
      <c r="I2692" s="14">
        <f>_xlfn.IFNA(VLOOKUP($F2692,StorageTanks_ProductionOnly!$BQ$2:$CE$31,13,FALSE),StorageTanks_ProductionOnly!$CC$32)</f>
        <v>7.8690974622068255E-2</v>
      </c>
      <c r="J2692" s="14">
        <f>_xlfn.IFNA(VLOOKUP($F2692,StorageTanks_ProductionOnly!$BQ$2:$CE$31,14,FALSE),StorageTanks_ProductionOnly!$CD$32)</f>
        <v>0.73504697753402115</v>
      </c>
    </row>
    <row r="2693" spans="1:10" x14ac:dyDescent="0.25">
      <c r="A2693" s="1" t="s">
        <v>9278</v>
      </c>
      <c r="B2693" s="1" t="s">
        <v>9009</v>
      </c>
      <c r="C2693" s="1" t="s">
        <v>9279</v>
      </c>
      <c r="D2693" s="1" t="s">
        <v>10337</v>
      </c>
      <c r="E2693" s="1" t="s">
        <v>10338</v>
      </c>
      <c r="F2693" s="13" t="str">
        <f t="shared" si="42"/>
        <v>420 - Fort Worth Syncline</v>
      </c>
      <c r="G2693" s="14">
        <f>_xlfn.IFNA(VLOOKUP($F2693,StorageTanks_ProductionOnly!$BQ$2:$CE$31,10,FALSE),StorageTanks_ProductionOnly!$BZ$32)</f>
        <v>0</v>
      </c>
      <c r="H2693" s="14">
        <f>_xlfn.IFNA(VLOOKUP($F2693,StorageTanks_ProductionOnly!$BQ$2:$CE$31,11,FALSE),StorageTanks_ProductionOnly!$CA$32)</f>
        <v>0.54188417699083868</v>
      </c>
      <c r="I2693" s="14">
        <f>_xlfn.IFNA(VLOOKUP($F2693,StorageTanks_ProductionOnly!$BQ$2:$CE$31,13,FALSE),StorageTanks_ProductionOnly!$CC$32)</f>
        <v>0</v>
      </c>
      <c r="J2693" s="14">
        <f>_xlfn.IFNA(VLOOKUP($F2693,StorageTanks_ProductionOnly!$BQ$2:$CE$31,14,FALSE),StorageTanks_ProductionOnly!$CD$32)</f>
        <v>0.32637763719392826</v>
      </c>
    </row>
    <row r="2694" spans="1:10" x14ac:dyDescent="0.25">
      <c r="A2694" s="1" t="s">
        <v>9280</v>
      </c>
      <c r="B2694" s="1" t="s">
        <v>9009</v>
      </c>
      <c r="C2694" s="1" t="s">
        <v>5044</v>
      </c>
      <c r="D2694" s="1" t="s">
        <v>10286</v>
      </c>
      <c r="E2694" s="1" t="s">
        <v>10287</v>
      </c>
      <c r="F2694" s="13" t="str">
        <f t="shared" si="42"/>
        <v>220 - Gulf Coast Basin (LA, TX)</v>
      </c>
      <c r="G2694" s="14">
        <f>_xlfn.IFNA(VLOOKUP($F2694,StorageTanks_ProductionOnly!$BQ$2:$CE$31,10,FALSE),StorageTanks_ProductionOnly!$BZ$32)</f>
        <v>6.1998315975296051E-2</v>
      </c>
      <c r="H2694" s="14">
        <f>_xlfn.IFNA(VLOOKUP($F2694,StorageTanks_ProductionOnly!$BQ$2:$CE$31,11,FALSE),StorageTanks_ProductionOnly!$CA$32)</f>
        <v>0.78310754462105403</v>
      </c>
      <c r="I2694" s="14">
        <f>_xlfn.IFNA(VLOOKUP($F2694,StorageTanks_ProductionOnly!$BQ$2:$CE$31,13,FALSE),StorageTanks_ProductionOnly!$CC$32)</f>
        <v>4.4725890025650063E-2</v>
      </c>
      <c r="J2694" s="14">
        <f>_xlfn.IFNA(VLOOKUP($F2694,StorageTanks_ProductionOnly!$BQ$2:$CE$31,14,FALSE),StorageTanks_ProductionOnly!$CD$32)</f>
        <v>0.87639410596415623</v>
      </c>
    </row>
    <row r="2695" spans="1:10" x14ac:dyDescent="0.25">
      <c r="A2695" s="1" t="s">
        <v>9281</v>
      </c>
      <c r="B2695" s="1" t="s">
        <v>9009</v>
      </c>
      <c r="C2695" s="1" t="s">
        <v>8156</v>
      </c>
      <c r="D2695" s="1" t="s">
        <v>1324</v>
      </c>
      <c r="E2695" s="1" t="s">
        <v>10231</v>
      </c>
      <c r="F2695" s="13" t="str">
        <f t="shared" si="42"/>
        <v>360 - Anadarko Basin</v>
      </c>
      <c r="G2695" s="14">
        <f>_xlfn.IFNA(VLOOKUP($F2695,StorageTanks_ProductionOnly!$BQ$2:$CE$31,10,FALSE),StorageTanks_ProductionOnly!$BZ$32)</f>
        <v>0</v>
      </c>
      <c r="H2695" s="14">
        <f>_xlfn.IFNA(VLOOKUP($F2695,StorageTanks_ProductionOnly!$BQ$2:$CE$31,11,FALSE),StorageTanks_ProductionOnly!$CA$32)</f>
        <v>0.82538151345513899</v>
      </c>
      <c r="I2695" s="14">
        <f>_xlfn.IFNA(VLOOKUP($F2695,StorageTanks_ProductionOnly!$BQ$2:$CE$31,13,FALSE),StorageTanks_ProductionOnly!$CC$32)</f>
        <v>7.5331732984359871E-4</v>
      </c>
      <c r="J2695" s="14">
        <f>_xlfn.IFNA(VLOOKUP($F2695,StorageTanks_ProductionOnly!$BQ$2:$CE$31,14,FALSE),StorageTanks_ProductionOnly!$CD$32)</f>
        <v>0.88374904454925052</v>
      </c>
    </row>
    <row r="2696" spans="1:10" x14ac:dyDescent="0.25">
      <c r="A2696" s="1" t="s">
        <v>9282</v>
      </c>
      <c r="B2696" s="1" t="s">
        <v>9009</v>
      </c>
      <c r="C2696" s="1" t="s">
        <v>6571</v>
      </c>
      <c r="D2696" s="1" t="s">
        <v>10327</v>
      </c>
      <c r="E2696" s="1" t="s">
        <v>10328</v>
      </c>
      <c r="F2696" s="13" t="str">
        <f t="shared" si="42"/>
        <v>260 - East Texas Basin</v>
      </c>
      <c r="G2696" s="14">
        <f>_xlfn.IFNA(VLOOKUP($F2696,StorageTanks_ProductionOnly!$BQ$2:$CE$31,10,FALSE),StorageTanks_ProductionOnly!$BZ$32)</f>
        <v>0</v>
      </c>
      <c r="H2696" s="14">
        <f>_xlfn.IFNA(VLOOKUP($F2696,StorageTanks_ProductionOnly!$BQ$2:$CE$31,11,FALSE),StorageTanks_ProductionOnly!$CA$32)</f>
        <v>0.52517425209241453</v>
      </c>
      <c r="I2696" s="14">
        <f>_xlfn.IFNA(VLOOKUP($F2696,StorageTanks_ProductionOnly!$BQ$2:$CE$31,13,FALSE),StorageTanks_ProductionOnly!$CC$32)</f>
        <v>4.9462355080383359E-2</v>
      </c>
      <c r="J2696" s="14">
        <f>_xlfn.IFNA(VLOOKUP($F2696,StorageTanks_ProductionOnly!$BQ$2:$CE$31,14,FALSE),StorageTanks_ProductionOnly!$CD$32)</f>
        <v>0.56808850538700117</v>
      </c>
    </row>
    <row r="2697" spans="1:10" x14ac:dyDescent="0.25">
      <c r="A2697" s="1" t="s">
        <v>9283</v>
      </c>
      <c r="B2697" s="1" t="s">
        <v>9009</v>
      </c>
      <c r="C2697" s="1" t="s">
        <v>9284</v>
      </c>
      <c r="D2697" s="1" t="s">
        <v>488</v>
      </c>
      <c r="E2697" s="1" t="s">
        <v>10312</v>
      </c>
      <c r="F2697" s="13" t="str">
        <f t="shared" si="42"/>
        <v>430 - Permian Basin</v>
      </c>
      <c r="G2697" s="14">
        <f>_xlfn.IFNA(VLOOKUP($F2697,StorageTanks_ProductionOnly!$BQ$2:$CE$31,10,FALSE),StorageTanks_ProductionOnly!$BZ$32)</f>
        <v>9.2243890508688586E-2</v>
      </c>
      <c r="H2697" s="14">
        <f>_xlfn.IFNA(VLOOKUP($F2697,StorageTanks_ProductionOnly!$BQ$2:$CE$31,11,FALSE),StorageTanks_ProductionOnly!$CA$32)</f>
        <v>0.9010896163722929</v>
      </c>
      <c r="I2697" s="14">
        <f>_xlfn.IFNA(VLOOKUP($F2697,StorageTanks_ProductionOnly!$BQ$2:$CE$31,13,FALSE),StorageTanks_ProductionOnly!$CC$32)</f>
        <v>7.8690974622068255E-2</v>
      </c>
      <c r="J2697" s="14">
        <f>_xlfn.IFNA(VLOOKUP($F2697,StorageTanks_ProductionOnly!$BQ$2:$CE$31,14,FALSE),StorageTanks_ProductionOnly!$CD$32)</f>
        <v>0.73504697753402115</v>
      </c>
    </row>
    <row r="2698" spans="1:10" x14ac:dyDescent="0.25">
      <c r="A2698" s="1" t="s">
        <v>9285</v>
      </c>
      <c r="B2698" s="1" t="s">
        <v>9009</v>
      </c>
      <c r="C2698" s="1" t="s">
        <v>9286</v>
      </c>
      <c r="D2698" s="1" t="s">
        <v>10327</v>
      </c>
      <c r="E2698" s="1" t="s">
        <v>10328</v>
      </c>
      <c r="F2698" s="13" t="str">
        <f t="shared" si="42"/>
        <v>260 - East Texas Basin</v>
      </c>
      <c r="G2698" s="14">
        <f>_xlfn.IFNA(VLOOKUP($F2698,StorageTanks_ProductionOnly!$BQ$2:$CE$31,10,FALSE),StorageTanks_ProductionOnly!$BZ$32)</f>
        <v>0</v>
      </c>
      <c r="H2698" s="14">
        <f>_xlfn.IFNA(VLOOKUP($F2698,StorageTanks_ProductionOnly!$BQ$2:$CE$31,11,FALSE),StorageTanks_ProductionOnly!$CA$32)</f>
        <v>0.52517425209241453</v>
      </c>
      <c r="I2698" s="14">
        <f>_xlfn.IFNA(VLOOKUP($F2698,StorageTanks_ProductionOnly!$BQ$2:$CE$31,13,FALSE),StorageTanks_ProductionOnly!$CC$32)</f>
        <v>4.9462355080383359E-2</v>
      </c>
      <c r="J2698" s="14">
        <f>_xlfn.IFNA(VLOOKUP($F2698,StorageTanks_ProductionOnly!$BQ$2:$CE$31,14,FALSE),StorageTanks_ProductionOnly!$CD$32)</f>
        <v>0.56808850538700117</v>
      </c>
    </row>
    <row r="2699" spans="1:10" x14ac:dyDescent="0.25">
      <c r="A2699" s="1" t="s">
        <v>9287</v>
      </c>
      <c r="B2699" s="1" t="s">
        <v>9009</v>
      </c>
      <c r="C2699" s="1" t="s">
        <v>9288</v>
      </c>
      <c r="D2699" s="1" t="s">
        <v>10327</v>
      </c>
      <c r="E2699" s="1" t="s">
        <v>10328</v>
      </c>
      <c r="F2699" s="13" t="str">
        <f t="shared" si="42"/>
        <v>260 - East Texas Basin</v>
      </c>
      <c r="G2699" s="14">
        <f>_xlfn.IFNA(VLOOKUP($F2699,StorageTanks_ProductionOnly!$BQ$2:$CE$31,10,FALSE),StorageTanks_ProductionOnly!$BZ$32)</f>
        <v>0</v>
      </c>
      <c r="H2699" s="14">
        <f>_xlfn.IFNA(VLOOKUP($F2699,StorageTanks_ProductionOnly!$BQ$2:$CE$31,11,FALSE),StorageTanks_ProductionOnly!$CA$32)</f>
        <v>0.52517425209241453</v>
      </c>
      <c r="I2699" s="14">
        <f>_xlfn.IFNA(VLOOKUP($F2699,StorageTanks_ProductionOnly!$BQ$2:$CE$31,13,FALSE),StorageTanks_ProductionOnly!$CC$32)</f>
        <v>4.9462355080383359E-2</v>
      </c>
      <c r="J2699" s="14">
        <f>_xlfn.IFNA(VLOOKUP($F2699,StorageTanks_ProductionOnly!$BQ$2:$CE$31,14,FALSE),StorageTanks_ProductionOnly!$CD$32)</f>
        <v>0.56808850538700117</v>
      </c>
    </row>
    <row r="2700" spans="1:10" x14ac:dyDescent="0.25">
      <c r="A2700" s="1" t="s">
        <v>9289</v>
      </c>
      <c r="B2700" s="1" t="s">
        <v>9009</v>
      </c>
      <c r="C2700" s="1" t="s">
        <v>5255</v>
      </c>
      <c r="D2700" s="1" t="s">
        <v>10286</v>
      </c>
      <c r="E2700" s="1" t="s">
        <v>10287</v>
      </c>
      <c r="F2700" s="13" t="str">
        <f t="shared" si="42"/>
        <v>220 - Gulf Coast Basin (LA, TX)</v>
      </c>
      <c r="G2700" s="14">
        <f>_xlfn.IFNA(VLOOKUP($F2700,StorageTanks_ProductionOnly!$BQ$2:$CE$31,10,FALSE),StorageTanks_ProductionOnly!$BZ$32)</f>
        <v>6.1998315975296051E-2</v>
      </c>
      <c r="H2700" s="14">
        <f>_xlfn.IFNA(VLOOKUP($F2700,StorageTanks_ProductionOnly!$BQ$2:$CE$31,11,FALSE),StorageTanks_ProductionOnly!$CA$32)</f>
        <v>0.78310754462105403</v>
      </c>
      <c r="I2700" s="14">
        <f>_xlfn.IFNA(VLOOKUP($F2700,StorageTanks_ProductionOnly!$BQ$2:$CE$31,13,FALSE),StorageTanks_ProductionOnly!$CC$32)</f>
        <v>4.4725890025650063E-2</v>
      </c>
      <c r="J2700" s="14">
        <f>_xlfn.IFNA(VLOOKUP($F2700,StorageTanks_ProductionOnly!$BQ$2:$CE$31,14,FALSE),StorageTanks_ProductionOnly!$CD$32)</f>
        <v>0.87639410596415623</v>
      </c>
    </row>
    <row r="2701" spans="1:10" x14ac:dyDescent="0.25">
      <c r="A2701" s="1" t="s">
        <v>9290</v>
      </c>
      <c r="B2701" s="1" t="s">
        <v>9009</v>
      </c>
      <c r="C2701" s="1" t="s">
        <v>9291</v>
      </c>
      <c r="D2701" s="1" t="s">
        <v>488</v>
      </c>
      <c r="E2701" s="1" t="s">
        <v>10312</v>
      </c>
      <c r="F2701" s="13" t="str">
        <f t="shared" si="42"/>
        <v>430 - Permian Basin</v>
      </c>
      <c r="G2701" s="14">
        <f>_xlfn.IFNA(VLOOKUP($F2701,StorageTanks_ProductionOnly!$BQ$2:$CE$31,10,FALSE),StorageTanks_ProductionOnly!$BZ$32)</f>
        <v>9.2243890508688586E-2</v>
      </c>
      <c r="H2701" s="14">
        <f>_xlfn.IFNA(VLOOKUP($F2701,StorageTanks_ProductionOnly!$BQ$2:$CE$31,11,FALSE),StorageTanks_ProductionOnly!$CA$32)</f>
        <v>0.9010896163722929</v>
      </c>
      <c r="I2701" s="14">
        <f>_xlfn.IFNA(VLOOKUP($F2701,StorageTanks_ProductionOnly!$BQ$2:$CE$31,13,FALSE),StorageTanks_ProductionOnly!$CC$32)</f>
        <v>7.8690974622068255E-2</v>
      </c>
      <c r="J2701" s="14">
        <f>_xlfn.IFNA(VLOOKUP($F2701,StorageTanks_ProductionOnly!$BQ$2:$CE$31,14,FALSE),StorageTanks_ProductionOnly!$CD$32)</f>
        <v>0.73504697753402115</v>
      </c>
    </row>
    <row r="2702" spans="1:10" x14ac:dyDescent="0.25">
      <c r="A2702" s="1" t="s">
        <v>9292</v>
      </c>
      <c r="B2702" s="1" t="s">
        <v>9009</v>
      </c>
      <c r="C2702" s="1" t="s">
        <v>9293</v>
      </c>
      <c r="D2702" s="1" t="s">
        <v>10286</v>
      </c>
      <c r="E2702" s="1" t="s">
        <v>10287</v>
      </c>
      <c r="F2702" s="13" t="str">
        <f t="shared" si="42"/>
        <v>220 - Gulf Coast Basin (LA, TX)</v>
      </c>
      <c r="G2702" s="14">
        <f>_xlfn.IFNA(VLOOKUP($F2702,StorageTanks_ProductionOnly!$BQ$2:$CE$31,10,FALSE),StorageTanks_ProductionOnly!$BZ$32)</f>
        <v>6.1998315975296051E-2</v>
      </c>
      <c r="H2702" s="14">
        <f>_xlfn.IFNA(VLOOKUP($F2702,StorageTanks_ProductionOnly!$BQ$2:$CE$31,11,FALSE),StorageTanks_ProductionOnly!$CA$32)</f>
        <v>0.78310754462105403</v>
      </c>
      <c r="I2702" s="14">
        <f>_xlfn.IFNA(VLOOKUP($F2702,StorageTanks_ProductionOnly!$BQ$2:$CE$31,13,FALSE),StorageTanks_ProductionOnly!$CC$32)</f>
        <v>4.4725890025650063E-2</v>
      </c>
      <c r="J2702" s="14">
        <f>_xlfn.IFNA(VLOOKUP($F2702,StorageTanks_ProductionOnly!$BQ$2:$CE$31,14,FALSE),StorageTanks_ProductionOnly!$CD$32)</f>
        <v>0.87639410596415623</v>
      </c>
    </row>
    <row r="2703" spans="1:10" x14ac:dyDescent="0.25">
      <c r="A2703" s="1" t="s">
        <v>9294</v>
      </c>
      <c r="B2703" s="1" t="s">
        <v>9009</v>
      </c>
      <c r="C2703" s="1" t="s">
        <v>9295</v>
      </c>
      <c r="D2703" s="1" t="s">
        <v>1324</v>
      </c>
      <c r="E2703" s="1" t="s">
        <v>10231</v>
      </c>
      <c r="F2703" s="13" t="str">
        <f t="shared" si="42"/>
        <v>360 - Anadarko Basin</v>
      </c>
      <c r="G2703" s="14">
        <f>_xlfn.IFNA(VLOOKUP($F2703,StorageTanks_ProductionOnly!$BQ$2:$CE$31,10,FALSE),StorageTanks_ProductionOnly!$BZ$32)</f>
        <v>0</v>
      </c>
      <c r="H2703" s="14">
        <f>_xlfn.IFNA(VLOOKUP($F2703,StorageTanks_ProductionOnly!$BQ$2:$CE$31,11,FALSE),StorageTanks_ProductionOnly!$CA$32)</f>
        <v>0.82538151345513899</v>
      </c>
      <c r="I2703" s="14">
        <f>_xlfn.IFNA(VLOOKUP($F2703,StorageTanks_ProductionOnly!$BQ$2:$CE$31,13,FALSE),StorageTanks_ProductionOnly!$CC$32)</f>
        <v>7.5331732984359871E-4</v>
      </c>
      <c r="J2703" s="14">
        <f>_xlfn.IFNA(VLOOKUP($F2703,StorageTanks_ProductionOnly!$BQ$2:$CE$31,14,FALSE),StorageTanks_ProductionOnly!$CD$32)</f>
        <v>0.88374904454925052</v>
      </c>
    </row>
    <row r="2704" spans="1:10" x14ac:dyDescent="0.25">
      <c r="A2704" s="1" t="s">
        <v>9296</v>
      </c>
      <c r="B2704" s="1" t="s">
        <v>9009</v>
      </c>
      <c r="C2704" s="1" t="s">
        <v>6783</v>
      </c>
      <c r="D2704" s="1" t="s">
        <v>10313</v>
      </c>
      <c r="E2704" s="1" t="s">
        <v>10314</v>
      </c>
      <c r="F2704" s="13" t="str">
        <f t="shared" si="42"/>
        <v>435 - Palo Duro Basin</v>
      </c>
      <c r="G2704" s="14">
        <f>_xlfn.IFNA(VLOOKUP($F2704,StorageTanks_ProductionOnly!$BQ$2:$CE$31,10,FALSE),StorageTanks_ProductionOnly!$BZ$32)</f>
        <v>0</v>
      </c>
      <c r="H2704" s="14">
        <f>_xlfn.IFNA(VLOOKUP($F2704,StorageTanks_ProductionOnly!$BQ$2:$CE$31,11,FALSE),StorageTanks_ProductionOnly!$CA$32)</f>
        <v>0</v>
      </c>
      <c r="I2704" s="14">
        <f>_xlfn.IFNA(VLOOKUP($F2704,StorageTanks_ProductionOnly!$BQ$2:$CE$31,13,FALSE),StorageTanks_ProductionOnly!$CC$32)</f>
        <v>0</v>
      </c>
      <c r="J2704" s="14">
        <f>_xlfn.IFNA(VLOOKUP($F2704,StorageTanks_ProductionOnly!$BQ$2:$CE$31,14,FALSE),StorageTanks_ProductionOnly!$CD$32)</f>
        <v>0</v>
      </c>
    </row>
    <row r="2705" spans="1:10" x14ac:dyDescent="0.25">
      <c r="A2705" s="1" t="s">
        <v>9297</v>
      </c>
      <c r="B2705" s="1" t="s">
        <v>9009</v>
      </c>
      <c r="C2705" s="1" t="s">
        <v>5359</v>
      </c>
      <c r="D2705" s="1" t="s">
        <v>10286</v>
      </c>
      <c r="E2705" s="1" t="s">
        <v>10287</v>
      </c>
      <c r="F2705" s="13" t="str">
        <f t="shared" si="42"/>
        <v>220 - Gulf Coast Basin (LA, TX)</v>
      </c>
      <c r="G2705" s="14">
        <f>_xlfn.IFNA(VLOOKUP($F2705,StorageTanks_ProductionOnly!$BQ$2:$CE$31,10,FALSE),StorageTanks_ProductionOnly!$BZ$32)</f>
        <v>6.1998315975296051E-2</v>
      </c>
      <c r="H2705" s="14">
        <f>_xlfn.IFNA(VLOOKUP($F2705,StorageTanks_ProductionOnly!$BQ$2:$CE$31,11,FALSE),StorageTanks_ProductionOnly!$CA$32)</f>
        <v>0.78310754462105403</v>
      </c>
      <c r="I2705" s="14">
        <f>_xlfn.IFNA(VLOOKUP($F2705,StorageTanks_ProductionOnly!$BQ$2:$CE$31,13,FALSE),StorageTanks_ProductionOnly!$CC$32)</f>
        <v>4.4725890025650063E-2</v>
      </c>
      <c r="J2705" s="14">
        <f>_xlfn.IFNA(VLOOKUP($F2705,StorageTanks_ProductionOnly!$BQ$2:$CE$31,14,FALSE),StorageTanks_ProductionOnly!$CD$32)</f>
        <v>0.87639410596415623</v>
      </c>
    </row>
    <row r="2706" spans="1:10" x14ac:dyDescent="0.25">
      <c r="A2706" s="1" t="s">
        <v>9298</v>
      </c>
      <c r="B2706" s="1" t="s">
        <v>9009</v>
      </c>
      <c r="C2706" s="1" t="s">
        <v>9299</v>
      </c>
      <c r="D2706" s="1" t="s">
        <v>10329</v>
      </c>
      <c r="E2706" s="1" t="s">
        <v>10330</v>
      </c>
      <c r="F2706" s="13" t="str">
        <f t="shared" si="42"/>
        <v>425 - Bend Arch</v>
      </c>
      <c r="G2706" s="14">
        <f>_xlfn.IFNA(VLOOKUP($F2706,StorageTanks_ProductionOnly!$BQ$2:$CE$31,10,FALSE),StorageTanks_ProductionOnly!$BZ$32)</f>
        <v>5.1641542824907183E-2</v>
      </c>
      <c r="H2706" s="14">
        <f>_xlfn.IFNA(VLOOKUP($F2706,StorageTanks_ProductionOnly!$BQ$2:$CE$31,11,FALSE),StorageTanks_ProductionOnly!$CA$32)</f>
        <v>0.88022939803243827</v>
      </c>
      <c r="I2706" s="14">
        <f>_xlfn.IFNA(VLOOKUP($F2706,StorageTanks_ProductionOnly!$BQ$2:$CE$31,13,FALSE),StorageTanks_ProductionOnly!$CC$32)</f>
        <v>9.9239949282087778E-2</v>
      </c>
      <c r="J2706" s="14">
        <f>_xlfn.IFNA(VLOOKUP($F2706,StorageTanks_ProductionOnly!$BQ$2:$CE$31,14,FALSE),StorageTanks_ProductionOnly!$CD$32)</f>
        <v>0.78502133323338208</v>
      </c>
    </row>
    <row r="2707" spans="1:10" x14ac:dyDescent="0.25">
      <c r="A2707" s="1" t="s">
        <v>9300</v>
      </c>
      <c r="B2707" s="1" t="s">
        <v>9009</v>
      </c>
      <c r="C2707" s="1" t="s">
        <v>7397</v>
      </c>
      <c r="D2707" s="1" t="s">
        <v>10327</v>
      </c>
      <c r="E2707" s="1" t="s">
        <v>10328</v>
      </c>
      <c r="F2707" s="13" t="str">
        <f t="shared" si="42"/>
        <v>260 - East Texas Basin</v>
      </c>
      <c r="G2707" s="14">
        <f>_xlfn.IFNA(VLOOKUP($F2707,StorageTanks_ProductionOnly!$BQ$2:$CE$31,10,FALSE),StorageTanks_ProductionOnly!$BZ$32)</f>
        <v>0</v>
      </c>
      <c r="H2707" s="14">
        <f>_xlfn.IFNA(VLOOKUP($F2707,StorageTanks_ProductionOnly!$BQ$2:$CE$31,11,FALSE),StorageTanks_ProductionOnly!$CA$32)</f>
        <v>0.52517425209241453</v>
      </c>
      <c r="I2707" s="14">
        <f>_xlfn.IFNA(VLOOKUP($F2707,StorageTanks_ProductionOnly!$BQ$2:$CE$31,13,FALSE),StorageTanks_ProductionOnly!$CC$32)</f>
        <v>4.9462355080383359E-2</v>
      </c>
      <c r="J2707" s="14">
        <f>_xlfn.IFNA(VLOOKUP($F2707,StorageTanks_ProductionOnly!$BQ$2:$CE$31,14,FALSE),StorageTanks_ProductionOnly!$CD$32)</f>
        <v>0.56808850538700117</v>
      </c>
    </row>
    <row r="2708" spans="1:10" x14ac:dyDescent="0.25">
      <c r="A2708" s="1" t="s">
        <v>9301</v>
      </c>
      <c r="B2708" s="1" t="s">
        <v>9009</v>
      </c>
      <c r="C2708" s="1" t="s">
        <v>9302</v>
      </c>
      <c r="D2708" s="1" t="s">
        <v>10337</v>
      </c>
      <c r="E2708" s="1" t="s">
        <v>10338</v>
      </c>
      <c r="F2708" s="13" t="str">
        <f t="shared" si="42"/>
        <v>420 - Fort Worth Syncline</v>
      </c>
      <c r="G2708" s="14">
        <f>_xlfn.IFNA(VLOOKUP($F2708,StorageTanks_ProductionOnly!$BQ$2:$CE$31,10,FALSE),StorageTanks_ProductionOnly!$BZ$32)</f>
        <v>0</v>
      </c>
      <c r="H2708" s="14">
        <f>_xlfn.IFNA(VLOOKUP($F2708,StorageTanks_ProductionOnly!$BQ$2:$CE$31,11,FALSE),StorageTanks_ProductionOnly!$CA$32)</f>
        <v>0.54188417699083868</v>
      </c>
      <c r="I2708" s="14">
        <f>_xlfn.IFNA(VLOOKUP($F2708,StorageTanks_ProductionOnly!$BQ$2:$CE$31,13,FALSE),StorageTanks_ProductionOnly!$CC$32)</f>
        <v>0</v>
      </c>
      <c r="J2708" s="14">
        <f>_xlfn.IFNA(VLOOKUP($F2708,StorageTanks_ProductionOnly!$BQ$2:$CE$31,14,FALSE),StorageTanks_ProductionOnly!$CD$32)</f>
        <v>0.32637763719392826</v>
      </c>
    </row>
    <row r="2709" spans="1:10" x14ac:dyDescent="0.25">
      <c r="A2709" s="1" t="s">
        <v>9303</v>
      </c>
      <c r="B2709" s="1" t="s">
        <v>9009</v>
      </c>
      <c r="C2709" s="1" t="s">
        <v>9304</v>
      </c>
      <c r="D2709" s="1" t="s">
        <v>10313</v>
      </c>
      <c r="E2709" s="1" t="s">
        <v>10314</v>
      </c>
      <c r="F2709" s="13" t="str">
        <f t="shared" si="42"/>
        <v>435 - Palo Duro Basin</v>
      </c>
      <c r="G2709" s="14">
        <f>_xlfn.IFNA(VLOOKUP($F2709,StorageTanks_ProductionOnly!$BQ$2:$CE$31,10,FALSE),StorageTanks_ProductionOnly!$BZ$32)</f>
        <v>0</v>
      </c>
      <c r="H2709" s="14">
        <f>_xlfn.IFNA(VLOOKUP($F2709,StorageTanks_ProductionOnly!$BQ$2:$CE$31,11,FALSE),StorageTanks_ProductionOnly!$CA$32)</f>
        <v>0</v>
      </c>
      <c r="I2709" s="14">
        <f>_xlfn.IFNA(VLOOKUP($F2709,StorageTanks_ProductionOnly!$BQ$2:$CE$31,13,FALSE),StorageTanks_ProductionOnly!$CC$32)</f>
        <v>0</v>
      </c>
      <c r="J2709" s="14">
        <f>_xlfn.IFNA(VLOOKUP($F2709,StorageTanks_ProductionOnly!$BQ$2:$CE$31,14,FALSE),StorageTanks_ProductionOnly!$CD$32)</f>
        <v>0</v>
      </c>
    </row>
    <row r="2710" spans="1:10" x14ac:dyDescent="0.25">
      <c r="A2710" s="1" t="s">
        <v>9305</v>
      </c>
      <c r="B2710" s="1" t="s">
        <v>9009</v>
      </c>
      <c r="C2710" s="1" t="s">
        <v>9306</v>
      </c>
      <c r="D2710" s="1" t="s">
        <v>488</v>
      </c>
      <c r="E2710" s="1" t="s">
        <v>10312</v>
      </c>
      <c r="F2710" s="13" t="str">
        <f t="shared" si="42"/>
        <v>430 - Permian Basin</v>
      </c>
      <c r="G2710" s="14">
        <f>_xlfn.IFNA(VLOOKUP($F2710,StorageTanks_ProductionOnly!$BQ$2:$CE$31,10,FALSE),StorageTanks_ProductionOnly!$BZ$32)</f>
        <v>9.2243890508688586E-2</v>
      </c>
      <c r="H2710" s="14">
        <f>_xlfn.IFNA(VLOOKUP($F2710,StorageTanks_ProductionOnly!$BQ$2:$CE$31,11,FALSE),StorageTanks_ProductionOnly!$CA$32)</f>
        <v>0.9010896163722929</v>
      </c>
      <c r="I2710" s="14">
        <f>_xlfn.IFNA(VLOOKUP($F2710,StorageTanks_ProductionOnly!$BQ$2:$CE$31,13,FALSE),StorageTanks_ProductionOnly!$CC$32)</f>
        <v>7.8690974622068255E-2</v>
      </c>
      <c r="J2710" s="14">
        <f>_xlfn.IFNA(VLOOKUP($F2710,StorageTanks_ProductionOnly!$BQ$2:$CE$31,14,FALSE),StorageTanks_ProductionOnly!$CD$32)</f>
        <v>0.73504697753402115</v>
      </c>
    </row>
    <row r="2711" spans="1:10" x14ac:dyDescent="0.25">
      <c r="A2711" s="1" t="s">
        <v>9307</v>
      </c>
      <c r="B2711" s="1" t="s">
        <v>9009</v>
      </c>
      <c r="C2711" s="1" t="s">
        <v>5265</v>
      </c>
      <c r="D2711" s="1" t="s">
        <v>10286</v>
      </c>
      <c r="E2711" s="1" t="s">
        <v>10287</v>
      </c>
      <c r="F2711" s="13" t="str">
        <f t="shared" si="42"/>
        <v>220 - Gulf Coast Basin (LA, TX)</v>
      </c>
      <c r="G2711" s="14">
        <f>_xlfn.IFNA(VLOOKUP($F2711,StorageTanks_ProductionOnly!$BQ$2:$CE$31,10,FALSE),StorageTanks_ProductionOnly!$BZ$32)</f>
        <v>6.1998315975296051E-2</v>
      </c>
      <c r="H2711" s="14">
        <f>_xlfn.IFNA(VLOOKUP($F2711,StorageTanks_ProductionOnly!$BQ$2:$CE$31,11,FALSE),StorageTanks_ProductionOnly!$CA$32)</f>
        <v>0.78310754462105403</v>
      </c>
      <c r="I2711" s="14">
        <f>_xlfn.IFNA(VLOOKUP($F2711,StorageTanks_ProductionOnly!$BQ$2:$CE$31,13,FALSE),StorageTanks_ProductionOnly!$CC$32)</f>
        <v>4.4725890025650063E-2</v>
      </c>
      <c r="J2711" s="14">
        <f>_xlfn.IFNA(VLOOKUP($F2711,StorageTanks_ProductionOnly!$BQ$2:$CE$31,14,FALSE),StorageTanks_ProductionOnly!$CD$32)</f>
        <v>0.87639410596415623</v>
      </c>
    </row>
    <row r="2712" spans="1:10" x14ac:dyDescent="0.25">
      <c r="A2712" s="1" t="s">
        <v>9308</v>
      </c>
      <c r="B2712" s="1" t="s">
        <v>9009</v>
      </c>
      <c r="C2712" s="1" t="s">
        <v>8679</v>
      </c>
      <c r="D2712" s="1" t="s">
        <v>1324</v>
      </c>
      <c r="E2712" s="1" t="s">
        <v>10231</v>
      </c>
      <c r="F2712" s="13" t="str">
        <f t="shared" si="42"/>
        <v>360 - Anadarko Basin</v>
      </c>
      <c r="G2712" s="14">
        <f>_xlfn.IFNA(VLOOKUP($F2712,StorageTanks_ProductionOnly!$BQ$2:$CE$31,10,FALSE),StorageTanks_ProductionOnly!$BZ$32)</f>
        <v>0</v>
      </c>
      <c r="H2712" s="14">
        <f>_xlfn.IFNA(VLOOKUP($F2712,StorageTanks_ProductionOnly!$BQ$2:$CE$31,11,FALSE),StorageTanks_ProductionOnly!$CA$32)</f>
        <v>0.82538151345513899</v>
      </c>
      <c r="I2712" s="14">
        <f>_xlfn.IFNA(VLOOKUP($F2712,StorageTanks_ProductionOnly!$BQ$2:$CE$31,13,FALSE),StorageTanks_ProductionOnly!$CC$32)</f>
        <v>7.5331732984359871E-4</v>
      </c>
      <c r="J2712" s="14">
        <f>_xlfn.IFNA(VLOOKUP($F2712,StorageTanks_ProductionOnly!$BQ$2:$CE$31,14,FALSE),StorageTanks_ProductionOnly!$CD$32)</f>
        <v>0.88374904454925052</v>
      </c>
    </row>
    <row r="2713" spans="1:10" x14ac:dyDescent="0.25">
      <c r="A2713" s="1" t="s">
        <v>9309</v>
      </c>
      <c r="B2713" s="1" t="s">
        <v>9009</v>
      </c>
      <c r="C2713" s="1" t="s">
        <v>9310</v>
      </c>
      <c r="D2713" s="1" t="s">
        <v>488</v>
      </c>
      <c r="E2713" s="1" t="s">
        <v>10312</v>
      </c>
      <c r="F2713" s="13" t="str">
        <f t="shared" si="42"/>
        <v>430 - Permian Basin</v>
      </c>
      <c r="G2713" s="14">
        <f>_xlfn.IFNA(VLOOKUP($F2713,StorageTanks_ProductionOnly!$BQ$2:$CE$31,10,FALSE),StorageTanks_ProductionOnly!$BZ$32)</f>
        <v>9.2243890508688586E-2</v>
      </c>
      <c r="H2713" s="14">
        <f>_xlfn.IFNA(VLOOKUP($F2713,StorageTanks_ProductionOnly!$BQ$2:$CE$31,11,FALSE),StorageTanks_ProductionOnly!$CA$32)</f>
        <v>0.9010896163722929</v>
      </c>
      <c r="I2713" s="14">
        <f>_xlfn.IFNA(VLOOKUP($F2713,StorageTanks_ProductionOnly!$BQ$2:$CE$31,13,FALSE),StorageTanks_ProductionOnly!$CC$32)</f>
        <v>7.8690974622068255E-2</v>
      </c>
      <c r="J2713" s="14">
        <f>_xlfn.IFNA(VLOOKUP($F2713,StorageTanks_ProductionOnly!$BQ$2:$CE$31,14,FALSE),StorageTanks_ProductionOnly!$CD$32)</f>
        <v>0.73504697753402115</v>
      </c>
    </row>
    <row r="2714" spans="1:10" x14ac:dyDescent="0.25">
      <c r="A2714" s="1" t="s">
        <v>9311</v>
      </c>
      <c r="B2714" s="1" t="s">
        <v>9009</v>
      </c>
      <c r="C2714" s="1" t="s">
        <v>9312</v>
      </c>
      <c r="D2714" s="1" t="s">
        <v>10327</v>
      </c>
      <c r="E2714" s="1" t="s">
        <v>10328</v>
      </c>
      <c r="F2714" s="13" t="str">
        <f t="shared" si="42"/>
        <v>260 - East Texas Basin</v>
      </c>
      <c r="G2714" s="14">
        <f>_xlfn.IFNA(VLOOKUP($F2714,StorageTanks_ProductionOnly!$BQ$2:$CE$31,10,FALSE),StorageTanks_ProductionOnly!$BZ$32)</f>
        <v>0</v>
      </c>
      <c r="H2714" s="14">
        <f>_xlfn.IFNA(VLOOKUP($F2714,StorageTanks_ProductionOnly!$BQ$2:$CE$31,11,FALSE),StorageTanks_ProductionOnly!$CA$32)</f>
        <v>0.52517425209241453</v>
      </c>
      <c r="I2714" s="14">
        <f>_xlfn.IFNA(VLOOKUP($F2714,StorageTanks_ProductionOnly!$BQ$2:$CE$31,13,FALSE),StorageTanks_ProductionOnly!$CC$32)</f>
        <v>4.9462355080383359E-2</v>
      </c>
      <c r="J2714" s="14">
        <f>_xlfn.IFNA(VLOOKUP($F2714,StorageTanks_ProductionOnly!$BQ$2:$CE$31,14,FALSE),StorageTanks_ProductionOnly!$CD$32)</f>
        <v>0.56808850538700117</v>
      </c>
    </row>
    <row r="2715" spans="1:10" x14ac:dyDescent="0.25">
      <c r="A2715" s="1" t="s">
        <v>9313</v>
      </c>
      <c r="B2715" s="1" t="s">
        <v>9009</v>
      </c>
      <c r="C2715" s="1" t="s">
        <v>9314</v>
      </c>
      <c r="D2715" s="1" t="s">
        <v>10313</v>
      </c>
      <c r="E2715" s="1" t="s">
        <v>10314</v>
      </c>
      <c r="F2715" s="13" t="str">
        <f t="shared" si="42"/>
        <v>435 - Palo Duro Basin</v>
      </c>
      <c r="G2715" s="14">
        <f>_xlfn.IFNA(VLOOKUP($F2715,StorageTanks_ProductionOnly!$BQ$2:$CE$31,10,FALSE),StorageTanks_ProductionOnly!$BZ$32)</f>
        <v>0</v>
      </c>
      <c r="H2715" s="14">
        <f>_xlfn.IFNA(VLOOKUP($F2715,StorageTanks_ProductionOnly!$BQ$2:$CE$31,11,FALSE),StorageTanks_ProductionOnly!$CA$32)</f>
        <v>0</v>
      </c>
      <c r="I2715" s="14">
        <f>_xlfn.IFNA(VLOOKUP($F2715,StorageTanks_ProductionOnly!$BQ$2:$CE$31,13,FALSE),StorageTanks_ProductionOnly!$CC$32)</f>
        <v>0</v>
      </c>
      <c r="J2715" s="14">
        <f>_xlfn.IFNA(VLOOKUP($F2715,StorageTanks_ProductionOnly!$BQ$2:$CE$31,14,FALSE),StorageTanks_ProductionOnly!$CD$32)</f>
        <v>0</v>
      </c>
    </row>
    <row r="2716" spans="1:10" x14ac:dyDescent="0.25">
      <c r="A2716" s="1" t="s">
        <v>9315</v>
      </c>
      <c r="B2716" s="1" t="s">
        <v>9009</v>
      </c>
      <c r="C2716" s="1" t="s">
        <v>9316</v>
      </c>
      <c r="D2716" s="1" t="s">
        <v>488</v>
      </c>
      <c r="E2716" s="1" t="s">
        <v>10312</v>
      </c>
      <c r="F2716" s="13" t="str">
        <f t="shared" si="42"/>
        <v>430 - Permian Basin</v>
      </c>
      <c r="G2716" s="14">
        <f>_xlfn.IFNA(VLOOKUP($F2716,StorageTanks_ProductionOnly!$BQ$2:$CE$31,10,FALSE),StorageTanks_ProductionOnly!$BZ$32)</f>
        <v>9.2243890508688586E-2</v>
      </c>
      <c r="H2716" s="14">
        <f>_xlfn.IFNA(VLOOKUP($F2716,StorageTanks_ProductionOnly!$BQ$2:$CE$31,11,FALSE),StorageTanks_ProductionOnly!$CA$32)</f>
        <v>0.9010896163722929</v>
      </c>
      <c r="I2716" s="14">
        <f>_xlfn.IFNA(VLOOKUP($F2716,StorageTanks_ProductionOnly!$BQ$2:$CE$31,13,FALSE),StorageTanks_ProductionOnly!$CC$32)</f>
        <v>7.8690974622068255E-2</v>
      </c>
      <c r="J2716" s="14">
        <f>_xlfn.IFNA(VLOOKUP($F2716,StorageTanks_ProductionOnly!$BQ$2:$CE$31,14,FALSE),StorageTanks_ProductionOnly!$CD$32)</f>
        <v>0.73504697753402115</v>
      </c>
    </row>
    <row r="2717" spans="1:10" x14ac:dyDescent="0.25">
      <c r="A2717" s="1" t="s">
        <v>9317</v>
      </c>
      <c r="B2717" s="1" t="s">
        <v>9009</v>
      </c>
      <c r="C2717" s="1" t="s">
        <v>9318</v>
      </c>
      <c r="D2717" s="1" t="s">
        <v>10331</v>
      </c>
      <c r="E2717" s="1" t="s">
        <v>10332</v>
      </c>
      <c r="F2717" s="13" t="str">
        <f t="shared" si="42"/>
        <v>405 - Kerr Basin</v>
      </c>
      <c r="G2717" s="14">
        <f>_xlfn.IFNA(VLOOKUP($F2717,StorageTanks_ProductionOnly!$BQ$2:$CE$31,10,FALSE),StorageTanks_ProductionOnly!$BZ$32)</f>
        <v>5.1641542824907183E-2</v>
      </c>
      <c r="H2717" s="14">
        <f>_xlfn.IFNA(VLOOKUP($F2717,StorageTanks_ProductionOnly!$BQ$2:$CE$31,11,FALSE),StorageTanks_ProductionOnly!$CA$32)</f>
        <v>0.88022939803243827</v>
      </c>
      <c r="I2717" s="14">
        <f>_xlfn.IFNA(VLOOKUP($F2717,StorageTanks_ProductionOnly!$BQ$2:$CE$31,13,FALSE),StorageTanks_ProductionOnly!$CC$32)</f>
        <v>9.9239949282087778E-2</v>
      </c>
      <c r="J2717" s="14">
        <f>_xlfn.IFNA(VLOOKUP($F2717,StorageTanks_ProductionOnly!$BQ$2:$CE$31,14,FALSE),StorageTanks_ProductionOnly!$CD$32)</f>
        <v>0.78502133323338208</v>
      </c>
    </row>
    <row r="2718" spans="1:10" x14ac:dyDescent="0.25">
      <c r="A2718" s="1" t="s">
        <v>9319</v>
      </c>
      <c r="B2718" s="1" t="s">
        <v>9009</v>
      </c>
      <c r="C2718" s="1" t="s">
        <v>6892</v>
      </c>
      <c r="D2718" s="1" t="s">
        <v>10189</v>
      </c>
      <c r="E2718" s="1" t="s">
        <v>10190</v>
      </c>
      <c r="F2718" s="13" t="str">
        <f t="shared" si="42"/>
        <v>400 - Ouachita Folded Belt</v>
      </c>
      <c r="G2718" s="14">
        <f>_xlfn.IFNA(VLOOKUP($F2718,StorageTanks_ProductionOnly!$BQ$2:$CE$31,10,FALSE),StorageTanks_ProductionOnly!$BZ$32)</f>
        <v>5.1641542824907183E-2</v>
      </c>
      <c r="H2718" s="14">
        <f>_xlfn.IFNA(VLOOKUP($F2718,StorageTanks_ProductionOnly!$BQ$2:$CE$31,11,FALSE),StorageTanks_ProductionOnly!$CA$32)</f>
        <v>0.88022939803243827</v>
      </c>
      <c r="I2718" s="14">
        <f>_xlfn.IFNA(VLOOKUP($F2718,StorageTanks_ProductionOnly!$BQ$2:$CE$31,13,FALSE),StorageTanks_ProductionOnly!$CC$32)</f>
        <v>9.9239949282087778E-2</v>
      </c>
      <c r="J2718" s="14">
        <f>_xlfn.IFNA(VLOOKUP($F2718,StorageTanks_ProductionOnly!$BQ$2:$CE$31,14,FALSE),StorageTanks_ProductionOnly!$CD$32)</f>
        <v>0.78502133323338208</v>
      </c>
    </row>
    <row r="2719" spans="1:10" x14ac:dyDescent="0.25">
      <c r="A2719" s="1" t="s">
        <v>9320</v>
      </c>
      <c r="B2719" s="1" t="s">
        <v>9009</v>
      </c>
      <c r="C2719" s="1" t="s">
        <v>9321</v>
      </c>
      <c r="D2719" s="1" t="s">
        <v>488</v>
      </c>
      <c r="E2719" s="1" t="s">
        <v>10312</v>
      </c>
      <c r="F2719" s="13" t="str">
        <f t="shared" si="42"/>
        <v>430 - Permian Basin</v>
      </c>
      <c r="G2719" s="14">
        <f>_xlfn.IFNA(VLOOKUP($F2719,StorageTanks_ProductionOnly!$BQ$2:$CE$31,10,FALSE),StorageTanks_ProductionOnly!$BZ$32)</f>
        <v>9.2243890508688586E-2</v>
      </c>
      <c r="H2719" s="14">
        <f>_xlfn.IFNA(VLOOKUP($F2719,StorageTanks_ProductionOnly!$BQ$2:$CE$31,11,FALSE),StorageTanks_ProductionOnly!$CA$32)</f>
        <v>0.9010896163722929</v>
      </c>
      <c r="I2719" s="14">
        <f>_xlfn.IFNA(VLOOKUP($F2719,StorageTanks_ProductionOnly!$BQ$2:$CE$31,13,FALSE),StorageTanks_ProductionOnly!$CC$32)</f>
        <v>7.8690974622068255E-2</v>
      </c>
      <c r="J2719" s="14">
        <f>_xlfn.IFNA(VLOOKUP($F2719,StorageTanks_ProductionOnly!$BQ$2:$CE$31,14,FALSE),StorageTanks_ProductionOnly!$CD$32)</f>
        <v>0.73504697753402115</v>
      </c>
    </row>
    <row r="2720" spans="1:10" x14ac:dyDescent="0.25">
      <c r="A2720" s="1" t="s">
        <v>9322</v>
      </c>
      <c r="B2720" s="1" t="s">
        <v>9009</v>
      </c>
      <c r="C2720" s="1" t="s">
        <v>9323</v>
      </c>
      <c r="D2720" s="1" t="s">
        <v>10286</v>
      </c>
      <c r="E2720" s="1" t="s">
        <v>10287</v>
      </c>
      <c r="F2720" s="13" t="str">
        <f t="shared" si="42"/>
        <v>220 - Gulf Coast Basin (LA, TX)</v>
      </c>
      <c r="G2720" s="14">
        <f>_xlfn.IFNA(VLOOKUP($F2720,StorageTanks_ProductionOnly!$BQ$2:$CE$31,10,FALSE),StorageTanks_ProductionOnly!$BZ$32)</f>
        <v>6.1998315975296051E-2</v>
      </c>
      <c r="H2720" s="14">
        <f>_xlfn.IFNA(VLOOKUP($F2720,StorageTanks_ProductionOnly!$BQ$2:$CE$31,11,FALSE),StorageTanks_ProductionOnly!$CA$32)</f>
        <v>0.78310754462105403</v>
      </c>
      <c r="I2720" s="14">
        <f>_xlfn.IFNA(VLOOKUP($F2720,StorageTanks_ProductionOnly!$BQ$2:$CE$31,13,FALSE),StorageTanks_ProductionOnly!$CC$32)</f>
        <v>4.4725890025650063E-2</v>
      </c>
      <c r="J2720" s="14">
        <f>_xlfn.IFNA(VLOOKUP($F2720,StorageTanks_ProductionOnly!$BQ$2:$CE$31,14,FALSE),StorageTanks_ProductionOnly!$CD$32)</f>
        <v>0.87639410596415623</v>
      </c>
    </row>
    <row r="2721" spans="1:10" x14ac:dyDescent="0.25">
      <c r="A2721" s="1" t="s">
        <v>9324</v>
      </c>
      <c r="B2721" s="1" t="s">
        <v>9009</v>
      </c>
      <c r="C2721" s="1" t="s">
        <v>8866</v>
      </c>
      <c r="D2721" s="1" t="s">
        <v>1324</v>
      </c>
      <c r="E2721" s="1" t="s">
        <v>10231</v>
      </c>
      <c r="F2721" s="13" t="str">
        <f t="shared" si="42"/>
        <v>360 - Anadarko Basin</v>
      </c>
      <c r="G2721" s="14">
        <f>_xlfn.IFNA(VLOOKUP($F2721,StorageTanks_ProductionOnly!$BQ$2:$CE$31,10,FALSE),StorageTanks_ProductionOnly!$BZ$32)</f>
        <v>0</v>
      </c>
      <c r="H2721" s="14">
        <f>_xlfn.IFNA(VLOOKUP($F2721,StorageTanks_ProductionOnly!$BQ$2:$CE$31,11,FALSE),StorageTanks_ProductionOnly!$CA$32)</f>
        <v>0.82538151345513899</v>
      </c>
      <c r="I2721" s="14">
        <f>_xlfn.IFNA(VLOOKUP($F2721,StorageTanks_ProductionOnly!$BQ$2:$CE$31,13,FALSE),StorageTanks_ProductionOnly!$CC$32)</f>
        <v>7.5331732984359871E-4</v>
      </c>
      <c r="J2721" s="14">
        <f>_xlfn.IFNA(VLOOKUP($F2721,StorageTanks_ProductionOnly!$BQ$2:$CE$31,14,FALSE),StorageTanks_ProductionOnly!$CD$32)</f>
        <v>0.88374904454925052</v>
      </c>
    </row>
    <row r="2722" spans="1:10" x14ac:dyDescent="0.25">
      <c r="A2722" s="1" t="s">
        <v>9325</v>
      </c>
      <c r="B2722" s="1" t="s">
        <v>9009</v>
      </c>
      <c r="C2722" s="1" t="s">
        <v>6795</v>
      </c>
      <c r="D2722" s="1" t="s">
        <v>10327</v>
      </c>
      <c r="E2722" s="1" t="s">
        <v>10328</v>
      </c>
      <c r="F2722" s="13" t="str">
        <f t="shared" si="42"/>
        <v>260 - East Texas Basin</v>
      </c>
      <c r="G2722" s="14">
        <f>_xlfn.IFNA(VLOOKUP($F2722,StorageTanks_ProductionOnly!$BQ$2:$CE$31,10,FALSE),StorageTanks_ProductionOnly!$BZ$32)</f>
        <v>0</v>
      </c>
      <c r="H2722" s="14">
        <f>_xlfn.IFNA(VLOOKUP($F2722,StorageTanks_ProductionOnly!$BQ$2:$CE$31,11,FALSE),StorageTanks_ProductionOnly!$CA$32)</f>
        <v>0.52517425209241453</v>
      </c>
      <c r="I2722" s="14">
        <f>_xlfn.IFNA(VLOOKUP($F2722,StorageTanks_ProductionOnly!$BQ$2:$CE$31,13,FALSE),StorageTanks_ProductionOnly!$CC$32)</f>
        <v>4.9462355080383359E-2</v>
      </c>
      <c r="J2722" s="14">
        <f>_xlfn.IFNA(VLOOKUP($F2722,StorageTanks_ProductionOnly!$BQ$2:$CE$31,14,FALSE),StorageTanks_ProductionOnly!$CD$32)</f>
        <v>0.56808850538700117</v>
      </c>
    </row>
    <row r="2723" spans="1:10" x14ac:dyDescent="0.25">
      <c r="A2723" s="1" t="s">
        <v>9326</v>
      </c>
      <c r="B2723" s="1" t="s">
        <v>9009</v>
      </c>
      <c r="C2723" s="1" t="s">
        <v>9327</v>
      </c>
      <c r="D2723" s="1" t="s">
        <v>10327</v>
      </c>
      <c r="E2723" s="1" t="s">
        <v>10328</v>
      </c>
      <c r="F2723" s="13" t="str">
        <f t="shared" si="42"/>
        <v>260 - East Texas Basin</v>
      </c>
      <c r="G2723" s="14">
        <f>_xlfn.IFNA(VLOOKUP($F2723,StorageTanks_ProductionOnly!$BQ$2:$CE$31,10,FALSE),StorageTanks_ProductionOnly!$BZ$32)</f>
        <v>0</v>
      </c>
      <c r="H2723" s="14">
        <f>_xlfn.IFNA(VLOOKUP($F2723,StorageTanks_ProductionOnly!$BQ$2:$CE$31,11,FALSE),StorageTanks_ProductionOnly!$CA$32)</f>
        <v>0.52517425209241453</v>
      </c>
      <c r="I2723" s="14">
        <f>_xlfn.IFNA(VLOOKUP($F2723,StorageTanks_ProductionOnly!$BQ$2:$CE$31,13,FALSE),StorageTanks_ProductionOnly!$CC$32)</f>
        <v>4.9462355080383359E-2</v>
      </c>
      <c r="J2723" s="14">
        <f>_xlfn.IFNA(VLOOKUP($F2723,StorageTanks_ProductionOnly!$BQ$2:$CE$31,14,FALSE),StorageTanks_ProductionOnly!$CD$32)</f>
        <v>0.56808850538700117</v>
      </c>
    </row>
    <row r="2724" spans="1:10" x14ac:dyDescent="0.25">
      <c r="A2724" s="1" t="s">
        <v>9328</v>
      </c>
      <c r="B2724" s="1" t="s">
        <v>9009</v>
      </c>
      <c r="C2724" s="1" t="s">
        <v>9329</v>
      </c>
      <c r="D2724" s="1" t="s">
        <v>488</v>
      </c>
      <c r="E2724" s="1" t="s">
        <v>10312</v>
      </c>
      <c r="F2724" s="13" t="str">
        <f t="shared" si="42"/>
        <v>430 - Permian Basin</v>
      </c>
      <c r="G2724" s="14">
        <f>_xlfn.IFNA(VLOOKUP($F2724,StorageTanks_ProductionOnly!$BQ$2:$CE$31,10,FALSE),StorageTanks_ProductionOnly!$BZ$32)</f>
        <v>9.2243890508688586E-2</v>
      </c>
      <c r="H2724" s="14">
        <f>_xlfn.IFNA(VLOOKUP($F2724,StorageTanks_ProductionOnly!$BQ$2:$CE$31,11,FALSE),StorageTanks_ProductionOnly!$CA$32)</f>
        <v>0.9010896163722929</v>
      </c>
      <c r="I2724" s="14">
        <f>_xlfn.IFNA(VLOOKUP($F2724,StorageTanks_ProductionOnly!$BQ$2:$CE$31,13,FALSE),StorageTanks_ProductionOnly!$CC$32)</f>
        <v>7.8690974622068255E-2</v>
      </c>
      <c r="J2724" s="14">
        <f>_xlfn.IFNA(VLOOKUP($F2724,StorageTanks_ProductionOnly!$BQ$2:$CE$31,14,FALSE),StorageTanks_ProductionOnly!$CD$32)</f>
        <v>0.73504697753402115</v>
      </c>
    </row>
    <row r="2725" spans="1:10" x14ac:dyDescent="0.25">
      <c r="A2725" s="1" t="s">
        <v>9330</v>
      </c>
      <c r="B2725" s="1" t="s">
        <v>9009</v>
      </c>
      <c r="C2725" s="1" t="s">
        <v>9331</v>
      </c>
      <c r="D2725" s="1" t="s">
        <v>10327</v>
      </c>
      <c r="E2725" s="1" t="s">
        <v>10328</v>
      </c>
      <c r="F2725" s="13" t="str">
        <f t="shared" si="42"/>
        <v>260 - East Texas Basin</v>
      </c>
      <c r="G2725" s="14">
        <f>_xlfn.IFNA(VLOOKUP($F2725,StorageTanks_ProductionOnly!$BQ$2:$CE$31,10,FALSE),StorageTanks_ProductionOnly!$BZ$32)</f>
        <v>0</v>
      </c>
      <c r="H2725" s="14">
        <f>_xlfn.IFNA(VLOOKUP($F2725,StorageTanks_ProductionOnly!$BQ$2:$CE$31,11,FALSE),StorageTanks_ProductionOnly!$CA$32)</f>
        <v>0.52517425209241453</v>
      </c>
      <c r="I2725" s="14">
        <f>_xlfn.IFNA(VLOOKUP($F2725,StorageTanks_ProductionOnly!$BQ$2:$CE$31,13,FALSE),StorageTanks_ProductionOnly!$CC$32)</f>
        <v>4.9462355080383359E-2</v>
      </c>
      <c r="J2725" s="14">
        <f>_xlfn.IFNA(VLOOKUP($F2725,StorageTanks_ProductionOnly!$BQ$2:$CE$31,14,FALSE),StorageTanks_ProductionOnly!$CD$32)</f>
        <v>0.56808850538700117</v>
      </c>
    </row>
    <row r="2726" spans="1:10" x14ac:dyDescent="0.25">
      <c r="A2726" s="1" t="s">
        <v>9332</v>
      </c>
      <c r="B2726" s="1" t="s">
        <v>9009</v>
      </c>
      <c r="C2726" s="1" t="s">
        <v>6895</v>
      </c>
      <c r="D2726" s="1" t="s">
        <v>10327</v>
      </c>
      <c r="E2726" s="1" t="s">
        <v>10328</v>
      </c>
      <c r="F2726" s="13" t="str">
        <f t="shared" si="42"/>
        <v>260 - East Texas Basin</v>
      </c>
      <c r="G2726" s="14">
        <f>_xlfn.IFNA(VLOOKUP($F2726,StorageTanks_ProductionOnly!$BQ$2:$CE$31,10,FALSE),StorageTanks_ProductionOnly!$BZ$32)</f>
        <v>0</v>
      </c>
      <c r="H2726" s="14">
        <f>_xlfn.IFNA(VLOOKUP($F2726,StorageTanks_ProductionOnly!$BQ$2:$CE$31,11,FALSE),StorageTanks_ProductionOnly!$CA$32)</f>
        <v>0.52517425209241453</v>
      </c>
      <c r="I2726" s="14">
        <f>_xlfn.IFNA(VLOOKUP($F2726,StorageTanks_ProductionOnly!$BQ$2:$CE$31,13,FALSE),StorageTanks_ProductionOnly!$CC$32)</f>
        <v>4.9462355080383359E-2</v>
      </c>
      <c r="J2726" s="14">
        <f>_xlfn.IFNA(VLOOKUP($F2726,StorageTanks_ProductionOnly!$BQ$2:$CE$31,14,FALSE),StorageTanks_ProductionOnly!$CD$32)</f>
        <v>0.56808850538700117</v>
      </c>
    </row>
    <row r="2727" spans="1:10" x14ac:dyDescent="0.25">
      <c r="A2727" s="1" t="s">
        <v>9333</v>
      </c>
      <c r="B2727" s="1" t="s">
        <v>9009</v>
      </c>
      <c r="C2727" s="1" t="s">
        <v>9334</v>
      </c>
      <c r="D2727" s="1" t="s">
        <v>10327</v>
      </c>
      <c r="E2727" s="1" t="s">
        <v>10328</v>
      </c>
      <c r="F2727" s="13" t="str">
        <f t="shared" si="42"/>
        <v>260 - East Texas Basin</v>
      </c>
      <c r="G2727" s="14">
        <f>_xlfn.IFNA(VLOOKUP($F2727,StorageTanks_ProductionOnly!$BQ$2:$CE$31,10,FALSE),StorageTanks_ProductionOnly!$BZ$32)</f>
        <v>0</v>
      </c>
      <c r="H2727" s="14">
        <f>_xlfn.IFNA(VLOOKUP($F2727,StorageTanks_ProductionOnly!$BQ$2:$CE$31,11,FALSE),StorageTanks_ProductionOnly!$CA$32)</f>
        <v>0.52517425209241453</v>
      </c>
      <c r="I2727" s="14">
        <f>_xlfn.IFNA(VLOOKUP($F2727,StorageTanks_ProductionOnly!$BQ$2:$CE$31,13,FALSE),StorageTanks_ProductionOnly!$CC$32)</f>
        <v>4.9462355080383359E-2</v>
      </c>
      <c r="J2727" s="14">
        <f>_xlfn.IFNA(VLOOKUP($F2727,StorageTanks_ProductionOnly!$BQ$2:$CE$31,14,FALSE),StorageTanks_ProductionOnly!$CD$32)</f>
        <v>0.56808850538700117</v>
      </c>
    </row>
    <row r="2728" spans="1:10" x14ac:dyDescent="0.25">
      <c r="A2728" s="1" t="s">
        <v>9335</v>
      </c>
      <c r="B2728" s="1" t="s">
        <v>9009</v>
      </c>
      <c r="C2728" s="1" t="s">
        <v>9336</v>
      </c>
      <c r="D2728" s="1" t="s">
        <v>10286</v>
      </c>
      <c r="E2728" s="1" t="s">
        <v>10287</v>
      </c>
      <c r="F2728" s="13" t="str">
        <f t="shared" si="42"/>
        <v>220 - Gulf Coast Basin (LA, TX)</v>
      </c>
      <c r="G2728" s="14">
        <f>_xlfn.IFNA(VLOOKUP($F2728,StorageTanks_ProductionOnly!$BQ$2:$CE$31,10,FALSE),StorageTanks_ProductionOnly!$BZ$32)</f>
        <v>6.1998315975296051E-2</v>
      </c>
      <c r="H2728" s="14">
        <f>_xlfn.IFNA(VLOOKUP($F2728,StorageTanks_ProductionOnly!$BQ$2:$CE$31,11,FALSE),StorageTanks_ProductionOnly!$CA$32)</f>
        <v>0.78310754462105403</v>
      </c>
      <c r="I2728" s="14">
        <f>_xlfn.IFNA(VLOOKUP($F2728,StorageTanks_ProductionOnly!$BQ$2:$CE$31,13,FALSE),StorageTanks_ProductionOnly!$CC$32)</f>
        <v>4.4725890025650063E-2</v>
      </c>
      <c r="J2728" s="14">
        <f>_xlfn.IFNA(VLOOKUP($F2728,StorageTanks_ProductionOnly!$BQ$2:$CE$31,14,FALSE),StorageTanks_ProductionOnly!$CD$32)</f>
        <v>0.87639410596415623</v>
      </c>
    </row>
    <row r="2729" spans="1:10" x14ac:dyDescent="0.25">
      <c r="A2729" s="1" t="s">
        <v>9337</v>
      </c>
      <c r="B2729" s="1" t="s">
        <v>9009</v>
      </c>
      <c r="C2729" s="1" t="s">
        <v>9338</v>
      </c>
      <c r="D2729" s="1" t="s">
        <v>10286</v>
      </c>
      <c r="E2729" s="1" t="s">
        <v>10287</v>
      </c>
      <c r="F2729" s="13" t="str">
        <f t="shared" si="42"/>
        <v>220 - Gulf Coast Basin (LA, TX)</v>
      </c>
      <c r="G2729" s="14">
        <f>_xlfn.IFNA(VLOOKUP($F2729,StorageTanks_ProductionOnly!$BQ$2:$CE$31,10,FALSE),StorageTanks_ProductionOnly!$BZ$32)</f>
        <v>6.1998315975296051E-2</v>
      </c>
      <c r="H2729" s="14">
        <f>_xlfn.IFNA(VLOOKUP($F2729,StorageTanks_ProductionOnly!$BQ$2:$CE$31,11,FALSE),StorageTanks_ProductionOnly!$CA$32)</f>
        <v>0.78310754462105403</v>
      </c>
      <c r="I2729" s="14">
        <f>_xlfn.IFNA(VLOOKUP($F2729,StorageTanks_ProductionOnly!$BQ$2:$CE$31,13,FALSE),StorageTanks_ProductionOnly!$CC$32)</f>
        <v>4.4725890025650063E-2</v>
      </c>
      <c r="J2729" s="14">
        <f>_xlfn.IFNA(VLOOKUP($F2729,StorageTanks_ProductionOnly!$BQ$2:$CE$31,14,FALSE),StorageTanks_ProductionOnly!$CD$32)</f>
        <v>0.87639410596415623</v>
      </c>
    </row>
    <row r="2730" spans="1:10" x14ac:dyDescent="0.25">
      <c r="A2730" s="1" t="s">
        <v>9339</v>
      </c>
      <c r="B2730" s="1" t="s">
        <v>9009</v>
      </c>
      <c r="C2730" s="1" t="s">
        <v>9340</v>
      </c>
      <c r="D2730" s="1" t="s">
        <v>10333</v>
      </c>
      <c r="E2730" s="1" t="s">
        <v>10334</v>
      </c>
      <c r="F2730" s="13" t="str">
        <f t="shared" si="42"/>
        <v>410 - Llano Uplift</v>
      </c>
      <c r="G2730" s="14">
        <f>_xlfn.IFNA(VLOOKUP($F2730,StorageTanks_ProductionOnly!$BQ$2:$CE$31,10,FALSE),StorageTanks_ProductionOnly!$BZ$32)</f>
        <v>5.1641542824907183E-2</v>
      </c>
      <c r="H2730" s="14">
        <f>_xlfn.IFNA(VLOOKUP($F2730,StorageTanks_ProductionOnly!$BQ$2:$CE$31,11,FALSE),StorageTanks_ProductionOnly!$CA$32)</f>
        <v>0.88022939803243827</v>
      </c>
      <c r="I2730" s="14">
        <f>_xlfn.IFNA(VLOOKUP($F2730,StorageTanks_ProductionOnly!$BQ$2:$CE$31,13,FALSE),StorageTanks_ProductionOnly!$CC$32)</f>
        <v>9.9239949282087778E-2</v>
      </c>
      <c r="J2730" s="14">
        <f>_xlfn.IFNA(VLOOKUP($F2730,StorageTanks_ProductionOnly!$BQ$2:$CE$31,14,FALSE),StorageTanks_ProductionOnly!$CD$32)</f>
        <v>0.78502133323338208</v>
      </c>
    </row>
    <row r="2731" spans="1:10" x14ac:dyDescent="0.25">
      <c r="A2731" s="1" t="s">
        <v>9341</v>
      </c>
      <c r="B2731" s="1" t="s">
        <v>9009</v>
      </c>
      <c r="C2731" s="1" t="s">
        <v>9342</v>
      </c>
      <c r="D2731" s="1" t="s">
        <v>488</v>
      </c>
      <c r="E2731" s="1" t="s">
        <v>10312</v>
      </c>
      <c r="F2731" s="13" t="str">
        <f t="shared" si="42"/>
        <v>430 - Permian Basin</v>
      </c>
      <c r="G2731" s="14">
        <f>_xlfn.IFNA(VLOOKUP($F2731,StorageTanks_ProductionOnly!$BQ$2:$CE$31,10,FALSE),StorageTanks_ProductionOnly!$BZ$32)</f>
        <v>9.2243890508688586E-2</v>
      </c>
      <c r="H2731" s="14">
        <f>_xlfn.IFNA(VLOOKUP($F2731,StorageTanks_ProductionOnly!$BQ$2:$CE$31,11,FALSE),StorageTanks_ProductionOnly!$CA$32)</f>
        <v>0.9010896163722929</v>
      </c>
      <c r="I2731" s="14">
        <f>_xlfn.IFNA(VLOOKUP($F2731,StorageTanks_ProductionOnly!$BQ$2:$CE$31,13,FALSE),StorageTanks_ProductionOnly!$CC$32)</f>
        <v>7.8690974622068255E-2</v>
      </c>
      <c r="J2731" s="14">
        <f>_xlfn.IFNA(VLOOKUP($F2731,StorageTanks_ProductionOnly!$BQ$2:$CE$31,14,FALSE),StorageTanks_ProductionOnly!$CD$32)</f>
        <v>0.73504697753402115</v>
      </c>
    </row>
    <row r="2732" spans="1:10" x14ac:dyDescent="0.25">
      <c r="A2732" s="1" t="s">
        <v>9343</v>
      </c>
      <c r="B2732" s="1" t="s">
        <v>9009</v>
      </c>
      <c r="C2732" s="1" t="s">
        <v>9344</v>
      </c>
      <c r="D2732" s="1" t="s">
        <v>488</v>
      </c>
      <c r="E2732" s="1" t="s">
        <v>10312</v>
      </c>
      <c r="F2732" s="13" t="str">
        <f t="shared" si="42"/>
        <v>430 - Permian Basin</v>
      </c>
      <c r="G2732" s="14">
        <f>_xlfn.IFNA(VLOOKUP($F2732,StorageTanks_ProductionOnly!$BQ$2:$CE$31,10,FALSE),StorageTanks_ProductionOnly!$BZ$32)</f>
        <v>9.2243890508688586E-2</v>
      </c>
      <c r="H2732" s="14">
        <f>_xlfn.IFNA(VLOOKUP($F2732,StorageTanks_ProductionOnly!$BQ$2:$CE$31,11,FALSE),StorageTanks_ProductionOnly!$CA$32)</f>
        <v>0.9010896163722929</v>
      </c>
      <c r="I2732" s="14">
        <f>_xlfn.IFNA(VLOOKUP($F2732,StorageTanks_ProductionOnly!$BQ$2:$CE$31,13,FALSE),StorageTanks_ProductionOnly!$CC$32)</f>
        <v>7.8690974622068255E-2</v>
      </c>
      <c r="J2732" s="14">
        <f>_xlfn.IFNA(VLOOKUP($F2732,StorageTanks_ProductionOnly!$BQ$2:$CE$31,14,FALSE),StorageTanks_ProductionOnly!$CD$32)</f>
        <v>0.73504697753402115</v>
      </c>
    </row>
    <row r="2733" spans="1:10" x14ac:dyDescent="0.25">
      <c r="A2733" s="1" t="s">
        <v>9345</v>
      </c>
      <c r="B2733" s="1" t="s">
        <v>9009</v>
      </c>
      <c r="C2733" s="1" t="s">
        <v>9346</v>
      </c>
      <c r="D2733" s="1" t="s">
        <v>10329</v>
      </c>
      <c r="E2733" s="1" t="s">
        <v>10330</v>
      </c>
      <c r="F2733" s="13" t="str">
        <f t="shared" si="42"/>
        <v>425 - Bend Arch</v>
      </c>
      <c r="G2733" s="14">
        <f>_xlfn.IFNA(VLOOKUP($F2733,StorageTanks_ProductionOnly!$BQ$2:$CE$31,10,FALSE),StorageTanks_ProductionOnly!$BZ$32)</f>
        <v>5.1641542824907183E-2</v>
      </c>
      <c r="H2733" s="14">
        <f>_xlfn.IFNA(VLOOKUP($F2733,StorageTanks_ProductionOnly!$BQ$2:$CE$31,11,FALSE),StorageTanks_ProductionOnly!$CA$32)</f>
        <v>0.88022939803243827</v>
      </c>
      <c r="I2733" s="14">
        <f>_xlfn.IFNA(VLOOKUP($F2733,StorageTanks_ProductionOnly!$BQ$2:$CE$31,13,FALSE),StorageTanks_ProductionOnly!$CC$32)</f>
        <v>9.9239949282087778E-2</v>
      </c>
      <c r="J2733" s="14">
        <f>_xlfn.IFNA(VLOOKUP($F2733,StorageTanks_ProductionOnly!$BQ$2:$CE$31,14,FALSE),StorageTanks_ProductionOnly!$CD$32)</f>
        <v>0.78502133323338208</v>
      </c>
    </row>
    <row r="2734" spans="1:10" x14ac:dyDescent="0.25">
      <c r="A2734" s="1" t="s">
        <v>9347</v>
      </c>
      <c r="B2734" s="1" t="s">
        <v>9009</v>
      </c>
      <c r="C2734" s="1" t="s">
        <v>5060</v>
      </c>
      <c r="D2734" s="1" t="s">
        <v>10327</v>
      </c>
      <c r="E2734" s="1" t="s">
        <v>10328</v>
      </c>
      <c r="F2734" s="13" t="str">
        <f t="shared" si="42"/>
        <v>260 - East Texas Basin</v>
      </c>
      <c r="G2734" s="14">
        <f>_xlfn.IFNA(VLOOKUP($F2734,StorageTanks_ProductionOnly!$BQ$2:$CE$31,10,FALSE),StorageTanks_ProductionOnly!$BZ$32)</f>
        <v>0</v>
      </c>
      <c r="H2734" s="14">
        <f>_xlfn.IFNA(VLOOKUP($F2734,StorageTanks_ProductionOnly!$BQ$2:$CE$31,11,FALSE),StorageTanks_ProductionOnly!$CA$32)</f>
        <v>0.52517425209241453</v>
      </c>
      <c r="I2734" s="14">
        <f>_xlfn.IFNA(VLOOKUP($F2734,StorageTanks_ProductionOnly!$BQ$2:$CE$31,13,FALSE),StorageTanks_ProductionOnly!$CC$32)</f>
        <v>4.9462355080383359E-2</v>
      </c>
      <c r="J2734" s="14">
        <f>_xlfn.IFNA(VLOOKUP($F2734,StorageTanks_ProductionOnly!$BQ$2:$CE$31,14,FALSE),StorageTanks_ProductionOnly!$CD$32)</f>
        <v>0.56808850538700117</v>
      </c>
    </row>
    <row r="2735" spans="1:10" x14ac:dyDescent="0.25">
      <c r="A2735" s="1" t="s">
        <v>9348</v>
      </c>
      <c r="B2735" s="1" t="s">
        <v>9009</v>
      </c>
      <c r="C2735" s="1" t="s">
        <v>6619</v>
      </c>
      <c r="D2735" s="1" t="s">
        <v>1324</v>
      </c>
      <c r="E2735" s="1" t="s">
        <v>10231</v>
      </c>
      <c r="F2735" s="13" t="str">
        <f t="shared" si="42"/>
        <v>360 - Anadarko Basin</v>
      </c>
      <c r="G2735" s="14">
        <f>_xlfn.IFNA(VLOOKUP($F2735,StorageTanks_ProductionOnly!$BQ$2:$CE$31,10,FALSE),StorageTanks_ProductionOnly!$BZ$32)</f>
        <v>0</v>
      </c>
      <c r="H2735" s="14">
        <f>_xlfn.IFNA(VLOOKUP($F2735,StorageTanks_ProductionOnly!$BQ$2:$CE$31,11,FALSE),StorageTanks_ProductionOnly!$CA$32)</f>
        <v>0.82538151345513899</v>
      </c>
      <c r="I2735" s="14">
        <f>_xlfn.IFNA(VLOOKUP($F2735,StorageTanks_ProductionOnly!$BQ$2:$CE$31,13,FALSE),StorageTanks_ProductionOnly!$CC$32)</f>
        <v>7.5331732984359871E-4</v>
      </c>
      <c r="J2735" s="14">
        <f>_xlfn.IFNA(VLOOKUP($F2735,StorageTanks_ProductionOnly!$BQ$2:$CE$31,14,FALSE),StorageTanks_ProductionOnly!$CD$32)</f>
        <v>0.88374904454925052</v>
      </c>
    </row>
    <row r="2736" spans="1:10" x14ac:dyDescent="0.25">
      <c r="A2736" s="1" t="s">
        <v>9349</v>
      </c>
      <c r="B2736" s="1" t="s">
        <v>9009</v>
      </c>
      <c r="C2736" s="1" t="s">
        <v>6621</v>
      </c>
      <c r="D2736" s="1" t="s">
        <v>10327</v>
      </c>
      <c r="E2736" s="1" t="s">
        <v>10328</v>
      </c>
      <c r="F2736" s="13" t="str">
        <f t="shared" si="42"/>
        <v>260 - East Texas Basin</v>
      </c>
      <c r="G2736" s="14">
        <f>_xlfn.IFNA(VLOOKUP($F2736,StorageTanks_ProductionOnly!$BQ$2:$CE$31,10,FALSE),StorageTanks_ProductionOnly!$BZ$32)</f>
        <v>0</v>
      </c>
      <c r="H2736" s="14">
        <f>_xlfn.IFNA(VLOOKUP($F2736,StorageTanks_ProductionOnly!$BQ$2:$CE$31,11,FALSE),StorageTanks_ProductionOnly!$CA$32)</f>
        <v>0.52517425209241453</v>
      </c>
      <c r="I2736" s="14">
        <f>_xlfn.IFNA(VLOOKUP($F2736,StorageTanks_ProductionOnly!$BQ$2:$CE$31,13,FALSE),StorageTanks_ProductionOnly!$CC$32)</f>
        <v>4.9462355080383359E-2</v>
      </c>
      <c r="J2736" s="14">
        <f>_xlfn.IFNA(VLOOKUP($F2736,StorageTanks_ProductionOnly!$BQ$2:$CE$31,14,FALSE),StorageTanks_ProductionOnly!$CD$32)</f>
        <v>0.56808850538700117</v>
      </c>
    </row>
    <row r="2737" spans="1:10" x14ac:dyDescent="0.25">
      <c r="A2737" s="1" t="s">
        <v>9350</v>
      </c>
      <c r="B2737" s="1" t="s">
        <v>9009</v>
      </c>
      <c r="C2737" s="1" t="s">
        <v>9351</v>
      </c>
      <c r="D2737" s="1" t="s">
        <v>10335</v>
      </c>
      <c r="E2737" s="1" t="s">
        <v>10336</v>
      </c>
      <c r="F2737" s="13" t="str">
        <f t="shared" si="42"/>
        <v>415 - Strawn Basin</v>
      </c>
      <c r="G2737" s="14">
        <f>_xlfn.IFNA(VLOOKUP($F2737,StorageTanks_ProductionOnly!$BQ$2:$CE$31,10,FALSE),StorageTanks_ProductionOnly!$BZ$32)</f>
        <v>5.1641542824907183E-2</v>
      </c>
      <c r="H2737" s="14">
        <f>_xlfn.IFNA(VLOOKUP($F2737,StorageTanks_ProductionOnly!$BQ$2:$CE$31,11,FALSE),StorageTanks_ProductionOnly!$CA$32)</f>
        <v>0.88022939803243827</v>
      </c>
      <c r="I2737" s="14">
        <f>_xlfn.IFNA(VLOOKUP($F2737,StorageTanks_ProductionOnly!$BQ$2:$CE$31,13,FALSE),StorageTanks_ProductionOnly!$CC$32)</f>
        <v>9.9239949282087778E-2</v>
      </c>
      <c r="J2737" s="14">
        <f>_xlfn.IFNA(VLOOKUP($F2737,StorageTanks_ProductionOnly!$BQ$2:$CE$31,14,FALSE),StorageTanks_ProductionOnly!$CD$32)</f>
        <v>0.78502133323338208</v>
      </c>
    </row>
    <row r="2738" spans="1:10" x14ac:dyDescent="0.25">
      <c r="A2738" s="1" t="s">
        <v>9352</v>
      </c>
      <c r="B2738" s="1" t="s">
        <v>9009</v>
      </c>
      <c r="C2738" s="1" t="s">
        <v>9353</v>
      </c>
      <c r="D2738" s="1" t="s">
        <v>10286</v>
      </c>
      <c r="E2738" s="1" t="s">
        <v>10287</v>
      </c>
      <c r="F2738" s="13" t="str">
        <f t="shared" si="42"/>
        <v>220 - Gulf Coast Basin (LA, TX)</v>
      </c>
      <c r="G2738" s="14">
        <f>_xlfn.IFNA(VLOOKUP($F2738,StorageTanks_ProductionOnly!$BQ$2:$CE$31,10,FALSE),StorageTanks_ProductionOnly!$BZ$32)</f>
        <v>6.1998315975296051E-2</v>
      </c>
      <c r="H2738" s="14">
        <f>_xlfn.IFNA(VLOOKUP($F2738,StorageTanks_ProductionOnly!$BQ$2:$CE$31,11,FALSE),StorageTanks_ProductionOnly!$CA$32)</f>
        <v>0.78310754462105403</v>
      </c>
      <c r="I2738" s="14">
        <f>_xlfn.IFNA(VLOOKUP($F2738,StorageTanks_ProductionOnly!$BQ$2:$CE$31,13,FALSE),StorageTanks_ProductionOnly!$CC$32)</f>
        <v>4.4725890025650063E-2</v>
      </c>
      <c r="J2738" s="14">
        <f>_xlfn.IFNA(VLOOKUP($F2738,StorageTanks_ProductionOnly!$BQ$2:$CE$31,14,FALSE),StorageTanks_ProductionOnly!$CD$32)</f>
        <v>0.87639410596415623</v>
      </c>
    </row>
    <row r="2739" spans="1:10" x14ac:dyDescent="0.25">
      <c r="A2739" s="1" t="s">
        <v>9354</v>
      </c>
      <c r="B2739" s="1" t="s">
        <v>9009</v>
      </c>
      <c r="C2739" s="1" t="s">
        <v>5890</v>
      </c>
      <c r="D2739" s="1" t="s">
        <v>10329</v>
      </c>
      <c r="E2739" s="1" t="s">
        <v>10330</v>
      </c>
      <c r="F2739" s="13" t="str">
        <f t="shared" si="42"/>
        <v>425 - Bend Arch</v>
      </c>
      <c r="G2739" s="14">
        <f>_xlfn.IFNA(VLOOKUP($F2739,StorageTanks_ProductionOnly!$BQ$2:$CE$31,10,FALSE),StorageTanks_ProductionOnly!$BZ$32)</f>
        <v>5.1641542824907183E-2</v>
      </c>
      <c r="H2739" s="14">
        <f>_xlfn.IFNA(VLOOKUP($F2739,StorageTanks_ProductionOnly!$BQ$2:$CE$31,11,FALSE),StorageTanks_ProductionOnly!$CA$32)</f>
        <v>0.88022939803243827</v>
      </c>
      <c r="I2739" s="14">
        <f>_xlfn.IFNA(VLOOKUP($F2739,StorageTanks_ProductionOnly!$BQ$2:$CE$31,13,FALSE),StorageTanks_ProductionOnly!$CC$32)</f>
        <v>9.9239949282087778E-2</v>
      </c>
      <c r="J2739" s="14">
        <f>_xlfn.IFNA(VLOOKUP($F2739,StorageTanks_ProductionOnly!$BQ$2:$CE$31,14,FALSE),StorageTanks_ProductionOnly!$CD$32)</f>
        <v>0.78502133323338208</v>
      </c>
    </row>
    <row r="2740" spans="1:10" x14ac:dyDescent="0.25">
      <c r="A2740" s="1" t="s">
        <v>9355</v>
      </c>
      <c r="B2740" s="1" t="s">
        <v>9009</v>
      </c>
      <c r="C2740" s="1" t="s">
        <v>9356</v>
      </c>
      <c r="D2740" s="1" t="s">
        <v>488</v>
      </c>
      <c r="E2740" s="1" t="s">
        <v>10312</v>
      </c>
      <c r="F2740" s="13" t="str">
        <f t="shared" si="42"/>
        <v>430 - Permian Basin</v>
      </c>
      <c r="G2740" s="14">
        <f>_xlfn.IFNA(VLOOKUP($F2740,StorageTanks_ProductionOnly!$BQ$2:$CE$31,10,FALSE),StorageTanks_ProductionOnly!$BZ$32)</f>
        <v>9.2243890508688586E-2</v>
      </c>
      <c r="H2740" s="14">
        <f>_xlfn.IFNA(VLOOKUP($F2740,StorageTanks_ProductionOnly!$BQ$2:$CE$31,11,FALSE),StorageTanks_ProductionOnly!$CA$32)</f>
        <v>0.9010896163722929</v>
      </c>
      <c r="I2740" s="14">
        <f>_xlfn.IFNA(VLOOKUP($F2740,StorageTanks_ProductionOnly!$BQ$2:$CE$31,13,FALSE),StorageTanks_ProductionOnly!$CC$32)</f>
        <v>7.8690974622068255E-2</v>
      </c>
      <c r="J2740" s="14">
        <f>_xlfn.IFNA(VLOOKUP($F2740,StorageTanks_ProductionOnly!$BQ$2:$CE$31,14,FALSE),StorageTanks_ProductionOnly!$CD$32)</f>
        <v>0.73504697753402115</v>
      </c>
    </row>
    <row r="2741" spans="1:10" x14ac:dyDescent="0.25">
      <c r="A2741" s="1" t="s">
        <v>9357</v>
      </c>
      <c r="B2741" s="1" t="s">
        <v>9009</v>
      </c>
      <c r="C2741" s="1" t="s">
        <v>9358</v>
      </c>
      <c r="D2741" s="1" t="s">
        <v>488</v>
      </c>
      <c r="E2741" s="1" t="s">
        <v>10312</v>
      </c>
      <c r="F2741" s="13" t="str">
        <f t="shared" si="42"/>
        <v>430 - Permian Basin</v>
      </c>
      <c r="G2741" s="14">
        <f>_xlfn.IFNA(VLOOKUP($F2741,StorageTanks_ProductionOnly!$BQ$2:$CE$31,10,FALSE),StorageTanks_ProductionOnly!$BZ$32)</f>
        <v>9.2243890508688586E-2</v>
      </c>
      <c r="H2741" s="14">
        <f>_xlfn.IFNA(VLOOKUP($F2741,StorageTanks_ProductionOnly!$BQ$2:$CE$31,11,FALSE),StorageTanks_ProductionOnly!$CA$32)</f>
        <v>0.9010896163722929</v>
      </c>
      <c r="I2741" s="14">
        <f>_xlfn.IFNA(VLOOKUP($F2741,StorageTanks_ProductionOnly!$BQ$2:$CE$31,13,FALSE),StorageTanks_ProductionOnly!$CC$32)</f>
        <v>7.8690974622068255E-2</v>
      </c>
      <c r="J2741" s="14">
        <f>_xlfn.IFNA(VLOOKUP($F2741,StorageTanks_ProductionOnly!$BQ$2:$CE$31,14,FALSE),StorageTanks_ProductionOnly!$CD$32)</f>
        <v>0.73504697753402115</v>
      </c>
    </row>
    <row r="2742" spans="1:10" x14ac:dyDescent="0.25">
      <c r="A2742" s="1" t="s">
        <v>9359</v>
      </c>
      <c r="B2742" s="1" t="s">
        <v>9009</v>
      </c>
      <c r="C2742" s="1" t="s">
        <v>9360</v>
      </c>
      <c r="D2742" s="1" t="s">
        <v>488</v>
      </c>
      <c r="E2742" s="1" t="s">
        <v>10312</v>
      </c>
      <c r="F2742" s="13" t="str">
        <f t="shared" si="42"/>
        <v>430 - Permian Basin</v>
      </c>
      <c r="G2742" s="14">
        <f>_xlfn.IFNA(VLOOKUP($F2742,StorageTanks_ProductionOnly!$BQ$2:$CE$31,10,FALSE),StorageTanks_ProductionOnly!$BZ$32)</f>
        <v>9.2243890508688586E-2</v>
      </c>
      <c r="H2742" s="14">
        <f>_xlfn.IFNA(VLOOKUP($F2742,StorageTanks_ProductionOnly!$BQ$2:$CE$31,11,FALSE),StorageTanks_ProductionOnly!$CA$32)</f>
        <v>0.9010896163722929</v>
      </c>
      <c r="I2742" s="14">
        <f>_xlfn.IFNA(VLOOKUP($F2742,StorageTanks_ProductionOnly!$BQ$2:$CE$31,13,FALSE),StorageTanks_ProductionOnly!$CC$32)</f>
        <v>7.8690974622068255E-2</v>
      </c>
      <c r="J2742" s="14">
        <f>_xlfn.IFNA(VLOOKUP($F2742,StorageTanks_ProductionOnly!$BQ$2:$CE$31,14,FALSE),StorageTanks_ProductionOnly!$CD$32)</f>
        <v>0.73504697753402115</v>
      </c>
    </row>
    <row r="2743" spans="1:10" x14ac:dyDescent="0.25">
      <c r="A2743" s="1" t="s">
        <v>9361</v>
      </c>
      <c r="B2743" s="1" t="s">
        <v>9009</v>
      </c>
      <c r="C2743" s="1" t="s">
        <v>9362</v>
      </c>
      <c r="D2743" s="1" t="s">
        <v>10313</v>
      </c>
      <c r="E2743" s="1" t="s">
        <v>10314</v>
      </c>
      <c r="F2743" s="13" t="str">
        <f t="shared" si="42"/>
        <v>435 - Palo Duro Basin</v>
      </c>
      <c r="G2743" s="14">
        <f>_xlfn.IFNA(VLOOKUP($F2743,StorageTanks_ProductionOnly!$BQ$2:$CE$31,10,FALSE),StorageTanks_ProductionOnly!$BZ$32)</f>
        <v>0</v>
      </c>
      <c r="H2743" s="14">
        <f>_xlfn.IFNA(VLOOKUP($F2743,StorageTanks_ProductionOnly!$BQ$2:$CE$31,11,FALSE),StorageTanks_ProductionOnly!$CA$32)</f>
        <v>0</v>
      </c>
      <c r="I2743" s="14">
        <f>_xlfn.IFNA(VLOOKUP($F2743,StorageTanks_ProductionOnly!$BQ$2:$CE$31,13,FALSE),StorageTanks_ProductionOnly!$CC$32)</f>
        <v>0</v>
      </c>
      <c r="J2743" s="14">
        <f>_xlfn.IFNA(VLOOKUP($F2743,StorageTanks_ProductionOnly!$BQ$2:$CE$31,14,FALSE),StorageTanks_ProductionOnly!$CD$32)</f>
        <v>0</v>
      </c>
    </row>
    <row r="2744" spans="1:10" x14ac:dyDescent="0.25">
      <c r="A2744" s="1" t="s">
        <v>9363</v>
      </c>
      <c r="B2744" s="1" t="s">
        <v>9009</v>
      </c>
      <c r="C2744" s="1" t="s">
        <v>9364</v>
      </c>
      <c r="D2744" s="1" t="s">
        <v>10335</v>
      </c>
      <c r="E2744" s="1" t="s">
        <v>10336</v>
      </c>
      <c r="F2744" s="13" t="str">
        <f t="shared" si="42"/>
        <v>415 - Strawn Basin</v>
      </c>
      <c r="G2744" s="14">
        <f>_xlfn.IFNA(VLOOKUP($F2744,StorageTanks_ProductionOnly!$BQ$2:$CE$31,10,FALSE),StorageTanks_ProductionOnly!$BZ$32)</f>
        <v>5.1641542824907183E-2</v>
      </c>
      <c r="H2744" s="14">
        <f>_xlfn.IFNA(VLOOKUP($F2744,StorageTanks_ProductionOnly!$BQ$2:$CE$31,11,FALSE),StorageTanks_ProductionOnly!$CA$32)</f>
        <v>0.88022939803243827</v>
      </c>
      <c r="I2744" s="14">
        <f>_xlfn.IFNA(VLOOKUP($F2744,StorageTanks_ProductionOnly!$BQ$2:$CE$31,13,FALSE),StorageTanks_ProductionOnly!$CC$32)</f>
        <v>9.9239949282087778E-2</v>
      </c>
      <c r="J2744" s="14">
        <f>_xlfn.IFNA(VLOOKUP($F2744,StorageTanks_ProductionOnly!$BQ$2:$CE$31,14,FALSE),StorageTanks_ProductionOnly!$CD$32)</f>
        <v>0.78502133323338208</v>
      </c>
    </row>
    <row r="2745" spans="1:10" x14ac:dyDescent="0.25">
      <c r="A2745" s="1" t="s">
        <v>9365</v>
      </c>
      <c r="B2745" s="1" t="s">
        <v>9009</v>
      </c>
      <c r="C2745" s="1" t="s">
        <v>5670</v>
      </c>
      <c r="D2745" s="1" t="s">
        <v>488</v>
      </c>
      <c r="E2745" s="1" t="s">
        <v>10312</v>
      </c>
      <c r="F2745" s="13" t="str">
        <f t="shared" si="42"/>
        <v>430 - Permian Basin</v>
      </c>
      <c r="G2745" s="14">
        <f>_xlfn.IFNA(VLOOKUP($F2745,StorageTanks_ProductionOnly!$BQ$2:$CE$31,10,FALSE),StorageTanks_ProductionOnly!$BZ$32)</f>
        <v>9.2243890508688586E-2</v>
      </c>
      <c r="H2745" s="14">
        <f>_xlfn.IFNA(VLOOKUP($F2745,StorageTanks_ProductionOnly!$BQ$2:$CE$31,11,FALSE),StorageTanks_ProductionOnly!$CA$32)</f>
        <v>0.9010896163722929</v>
      </c>
      <c r="I2745" s="14">
        <f>_xlfn.IFNA(VLOOKUP($F2745,StorageTanks_ProductionOnly!$BQ$2:$CE$31,13,FALSE),StorageTanks_ProductionOnly!$CC$32)</f>
        <v>7.8690974622068255E-2</v>
      </c>
      <c r="J2745" s="14">
        <f>_xlfn.IFNA(VLOOKUP($F2745,StorageTanks_ProductionOnly!$BQ$2:$CE$31,14,FALSE),StorageTanks_ProductionOnly!$CD$32)</f>
        <v>0.73504697753402115</v>
      </c>
    </row>
    <row r="2746" spans="1:10" x14ac:dyDescent="0.25">
      <c r="A2746" s="1" t="s">
        <v>9366</v>
      </c>
      <c r="B2746" s="1" t="s">
        <v>9009</v>
      </c>
      <c r="C2746" s="1" t="s">
        <v>5904</v>
      </c>
      <c r="D2746" s="1" t="s">
        <v>488</v>
      </c>
      <c r="E2746" s="1" t="s">
        <v>10312</v>
      </c>
      <c r="F2746" s="13" t="str">
        <f t="shared" si="42"/>
        <v>430 - Permian Basin</v>
      </c>
      <c r="G2746" s="14">
        <f>_xlfn.IFNA(VLOOKUP($F2746,StorageTanks_ProductionOnly!$BQ$2:$CE$31,10,FALSE),StorageTanks_ProductionOnly!$BZ$32)</f>
        <v>9.2243890508688586E-2</v>
      </c>
      <c r="H2746" s="14">
        <f>_xlfn.IFNA(VLOOKUP($F2746,StorageTanks_ProductionOnly!$BQ$2:$CE$31,11,FALSE),StorageTanks_ProductionOnly!$CA$32)</f>
        <v>0.9010896163722929</v>
      </c>
      <c r="I2746" s="14">
        <f>_xlfn.IFNA(VLOOKUP($F2746,StorageTanks_ProductionOnly!$BQ$2:$CE$31,13,FALSE),StorageTanks_ProductionOnly!$CC$32)</f>
        <v>7.8690974622068255E-2</v>
      </c>
      <c r="J2746" s="14">
        <f>_xlfn.IFNA(VLOOKUP($F2746,StorageTanks_ProductionOnly!$BQ$2:$CE$31,14,FALSE),StorageTanks_ProductionOnly!$CD$32)</f>
        <v>0.73504697753402115</v>
      </c>
    </row>
    <row r="2747" spans="1:10" x14ac:dyDescent="0.25">
      <c r="A2747" s="1" t="s">
        <v>9367</v>
      </c>
      <c r="B2747" s="1" t="s">
        <v>9009</v>
      </c>
      <c r="C2747" s="1" t="s">
        <v>9368</v>
      </c>
      <c r="D2747" s="1" t="s">
        <v>488</v>
      </c>
      <c r="E2747" s="1" t="s">
        <v>10312</v>
      </c>
      <c r="F2747" s="13" t="str">
        <f t="shared" si="42"/>
        <v>430 - Permian Basin</v>
      </c>
      <c r="G2747" s="14">
        <f>_xlfn.IFNA(VLOOKUP($F2747,StorageTanks_ProductionOnly!$BQ$2:$CE$31,10,FALSE),StorageTanks_ProductionOnly!$BZ$32)</f>
        <v>9.2243890508688586E-2</v>
      </c>
      <c r="H2747" s="14">
        <f>_xlfn.IFNA(VLOOKUP($F2747,StorageTanks_ProductionOnly!$BQ$2:$CE$31,11,FALSE),StorageTanks_ProductionOnly!$CA$32)</f>
        <v>0.9010896163722929</v>
      </c>
      <c r="I2747" s="14">
        <f>_xlfn.IFNA(VLOOKUP($F2747,StorageTanks_ProductionOnly!$BQ$2:$CE$31,13,FALSE),StorageTanks_ProductionOnly!$CC$32)</f>
        <v>7.8690974622068255E-2</v>
      </c>
      <c r="J2747" s="14">
        <f>_xlfn.IFNA(VLOOKUP($F2747,StorageTanks_ProductionOnly!$BQ$2:$CE$31,14,FALSE),StorageTanks_ProductionOnly!$CD$32)</f>
        <v>0.73504697753402115</v>
      </c>
    </row>
    <row r="2748" spans="1:10" x14ac:dyDescent="0.25">
      <c r="A2748" s="1" t="s">
        <v>9369</v>
      </c>
      <c r="B2748" s="1" t="s">
        <v>9009</v>
      </c>
      <c r="C2748" s="1" t="s">
        <v>9370</v>
      </c>
      <c r="D2748" s="1" t="s">
        <v>10329</v>
      </c>
      <c r="E2748" s="1" t="s">
        <v>10330</v>
      </c>
      <c r="F2748" s="13" t="str">
        <f t="shared" si="42"/>
        <v>425 - Bend Arch</v>
      </c>
      <c r="G2748" s="14">
        <f>_xlfn.IFNA(VLOOKUP($F2748,StorageTanks_ProductionOnly!$BQ$2:$CE$31,10,FALSE),StorageTanks_ProductionOnly!$BZ$32)</f>
        <v>5.1641542824907183E-2</v>
      </c>
      <c r="H2748" s="14">
        <f>_xlfn.IFNA(VLOOKUP($F2748,StorageTanks_ProductionOnly!$BQ$2:$CE$31,11,FALSE),StorageTanks_ProductionOnly!$CA$32)</f>
        <v>0.88022939803243827</v>
      </c>
      <c r="I2748" s="14">
        <f>_xlfn.IFNA(VLOOKUP($F2748,StorageTanks_ProductionOnly!$BQ$2:$CE$31,13,FALSE),StorageTanks_ProductionOnly!$CC$32)</f>
        <v>9.9239949282087778E-2</v>
      </c>
      <c r="J2748" s="14">
        <f>_xlfn.IFNA(VLOOKUP($F2748,StorageTanks_ProductionOnly!$BQ$2:$CE$31,14,FALSE),StorageTanks_ProductionOnly!$CD$32)</f>
        <v>0.78502133323338208</v>
      </c>
    </row>
    <row r="2749" spans="1:10" x14ac:dyDescent="0.25">
      <c r="A2749" s="1" t="s">
        <v>9371</v>
      </c>
      <c r="B2749" s="1" t="s">
        <v>9009</v>
      </c>
      <c r="C2749" s="1" t="s">
        <v>9372</v>
      </c>
      <c r="D2749" s="1" t="s">
        <v>10327</v>
      </c>
      <c r="E2749" s="1" t="s">
        <v>10328</v>
      </c>
      <c r="F2749" s="13" t="str">
        <f t="shared" si="42"/>
        <v>260 - East Texas Basin</v>
      </c>
      <c r="G2749" s="14">
        <f>_xlfn.IFNA(VLOOKUP($F2749,StorageTanks_ProductionOnly!$BQ$2:$CE$31,10,FALSE),StorageTanks_ProductionOnly!$BZ$32)</f>
        <v>0</v>
      </c>
      <c r="H2749" s="14">
        <f>_xlfn.IFNA(VLOOKUP($F2749,StorageTanks_ProductionOnly!$BQ$2:$CE$31,11,FALSE),StorageTanks_ProductionOnly!$CA$32)</f>
        <v>0.52517425209241453</v>
      </c>
      <c r="I2749" s="14">
        <f>_xlfn.IFNA(VLOOKUP($F2749,StorageTanks_ProductionOnly!$BQ$2:$CE$31,13,FALSE),StorageTanks_ProductionOnly!$CC$32)</f>
        <v>4.9462355080383359E-2</v>
      </c>
      <c r="J2749" s="14">
        <f>_xlfn.IFNA(VLOOKUP($F2749,StorageTanks_ProductionOnly!$BQ$2:$CE$31,14,FALSE),StorageTanks_ProductionOnly!$CD$32)</f>
        <v>0.56808850538700117</v>
      </c>
    </row>
    <row r="2750" spans="1:10" x14ac:dyDescent="0.25">
      <c r="A2750" s="1" t="s">
        <v>9373</v>
      </c>
      <c r="B2750" s="1" t="s">
        <v>9009</v>
      </c>
      <c r="C2750" s="1" t="s">
        <v>9374</v>
      </c>
      <c r="D2750" s="1" t="s">
        <v>488</v>
      </c>
      <c r="E2750" s="1" t="s">
        <v>10312</v>
      </c>
      <c r="F2750" s="13" t="str">
        <f t="shared" si="42"/>
        <v>430 - Permian Basin</v>
      </c>
      <c r="G2750" s="14">
        <f>_xlfn.IFNA(VLOOKUP($F2750,StorageTanks_ProductionOnly!$BQ$2:$CE$31,10,FALSE),StorageTanks_ProductionOnly!$BZ$32)</f>
        <v>9.2243890508688586E-2</v>
      </c>
      <c r="H2750" s="14">
        <f>_xlfn.IFNA(VLOOKUP($F2750,StorageTanks_ProductionOnly!$BQ$2:$CE$31,11,FALSE),StorageTanks_ProductionOnly!$CA$32)</f>
        <v>0.9010896163722929</v>
      </c>
      <c r="I2750" s="14">
        <f>_xlfn.IFNA(VLOOKUP($F2750,StorageTanks_ProductionOnly!$BQ$2:$CE$31,13,FALSE),StorageTanks_ProductionOnly!$CC$32)</f>
        <v>7.8690974622068255E-2</v>
      </c>
      <c r="J2750" s="14">
        <f>_xlfn.IFNA(VLOOKUP($F2750,StorageTanks_ProductionOnly!$BQ$2:$CE$31,14,FALSE),StorageTanks_ProductionOnly!$CD$32)</f>
        <v>0.73504697753402115</v>
      </c>
    </row>
    <row r="2751" spans="1:10" x14ac:dyDescent="0.25">
      <c r="A2751" s="1" t="s">
        <v>9375</v>
      </c>
      <c r="B2751" s="1" t="s">
        <v>9009</v>
      </c>
      <c r="C2751" s="1" t="s">
        <v>9376</v>
      </c>
      <c r="D2751" s="1" t="s">
        <v>10189</v>
      </c>
      <c r="E2751" s="1" t="s">
        <v>10190</v>
      </c>
      <c r="F2751" s="13" t="str">
        <f t="shared" si="42"/>
        <v>400 - Ouachita Folded Belt</v>
      </c>
      <c r="G2751" s="14">
        <f>_xlfn.IFNA(VLOOKUP($F2751,StorageTanks_ProductionOnly!$BQ$2:$CE$31,10,FALSE),StorageTanks_ProductionOnly!$BZ$32)</f>
        <v>5.1641542824907183E-2</v>
      </c>
      <c r="H2751" s="14">
        <f>_xlfn.IFNA(VLOOKUP($F2751,StorageTanks_ProductionOnly!$BQ$2:$CE$31,11,FALSE),StorageTanks_ProductionOnly!$CA$32)</f>
        <v>0.88022939803243827</v>
      </c>
      <c r="I2751" s="14">
        <f>_xlfn.IFNA(VLOOKUP($F2751,StorageTanks_ProductionOnly!$BQ$2:$CE$31,13,FALSE),StorageTanks_ProductionOnly!$CC$32)</f>
        <v>9.9239949282087778E-2</v>
      </c>
      <c r="J2751" s="14">
        <f>_xlfn.IFNA(VLOOKUP($F2751,StorageTanks_ProductionOnly!$BQ$2:$CE$31,14,FALSE),StorageTanks_ProductionOnly!$CD$32)</f>
        <v>0.78502133323338208</v>
      </c>
    </row>
    <row r="2752" spans="1:10" x14ac:dyDescent="0.25">
      <c r="A2752" s="1" t="s">
        <v>9377</v>
      </c>
      <c r="B2752" s="1" t="s">
        <v>9009</v>
      </c>
      <c r="C2752" s="1" t="s">
        <v>5404</v>
      </c>
      <c r="D2752" s="1" t="s">
        <v>10286</v>
      </c>
      <c r="E2752" s="1" t="s">
        <v>10287</v>
      </c>
      <c r="F2752" s="13" t="str">
        <f t="shared" si="42"/>
        <v>220 - Gulf Coast Basin (LA, TX)</v>
      </c>
      <c r="G2752" s="14">
        <f>_xlfn.IFNA(VLOOKUP($F2752,StorageTanks_ProductionOnly!$BQ$2:$CE$31,10,FALSE),StorageTanks_ProductionOnly!$BZ$32)</f>
        <v>6.1998315975296051E-2</v>
      </c>
      <c r="H2752" s="14">
        <f>_xlfn.IFNA(VLOOKUP($F2752,StorageTanks_ProductionOnly!$BQ$2:$CE$31,11,FALSE),StorageTanks_ProductionOnly!$CA$32)</f>
        <v>0.78310754462105403</v>
      </c>
      <c r="I2752" s="14">
        <f>_xlfn.IFNA(VLOOKUP($F2752,StorageTanks_ProductionOnly!$BQ$2:$CE$31,13,FALSE),StorageTanks_ProductionOnly!$CC$32)</f>
        <v>4.4725890025650063E-2</v>
      </c>
      <c r="J2752" s="14">
        <f>_xlfn.IFNA(VLOOKUP($F2752,StorageTanks_ProductionOnly!$BQ$2:$CE$31,14,FALSE),StorageTanks_ProductionOnly!$CD$32)</f>
        <v>0.87639410596415623</v>
      </c>
    </row>
    <row r="2753" spans="1:10" x14ac:dyDescent="0.25">
      <c r="A2753" s="1" t="s">
        <v>9378</v>
      </c>
      <c r="B2753" s="1" t="s">
        <v>9009</v>
      </c>
      <c r="C2753" s="1" t="s">
        <v>9379</v>
      </c>
      <c r="D2753" s="1" t="s">
        <v>10286</v>
      </c>
      <c r="E2753" s="1" t="s">
        <v>10287</v>
      </c>
      <c r="F2753" s="13" t="str">
        <f t="shared" si="42"/>
        <v>220 - Gulf Coast Basin (LA, TX)</v>
      </c>
      <c r="G2753" s="14">
        <f>_xlfn.IFNA(VLOOKUP($F2753,StorageTanks_ProductionOnly!$BQ$2:$CE$31,10,FALSE),StorageTanks_ProductionOnly!$BZ$32)</f>
        <v>6.1998315975296051E-2</v>
      </c>
      <c r="H2753" s="14">
        <f>_xlfn.IFNA(VLOOKUP($F2753,StorageTanks_ProductionOnly!$BQ$2:$CE$31,11,FALSE),StorageTanks_ProductionOnly!$CA$32)</f>
        <v>0.78310754462105403</v>
      </c>
      <c r="I2753" s="14">
        <f>_xlfn.IFNA(VLOOKUP($F2753,StorageTanks_ProductionOnly!$BQ$2:$CE$31,13,FALSE),StorageTanks_ProductionOnly!$CC$32)</f>
        <v>4.4725890025650063E-2</v>
      </c>
      <c r="J2753" s="14">
        <f>_xlfn.IFNA(VLOOKUP($F2753,StorageTanks_ProductionOnly!$BQ$2:$CE$31,14,FALSE),StorageTanks_ProductionOnly!$CD$32)</f>
        <v>0.87639410596415623</v>
      </c>
    </row>
    <row r="2754" spans="1:10" x14ac:dyDescent="0.25">
      <c r="A2754" s="1" t="s">
        <v>9380</v>
      </c>
      <c r="B2754" s="1" t="s">
        <v>9009</v>
      </c>
      <c r="C2754" s="1" t="s">
        <v>9381</v>
      </c>
      <c r="D2754" s="1" t="s">
        <v>10327</v>
      </c>
      <c r="E2754" s="1" t="s">
        <v>10328</v>
      </c>
      <c r="F2754" s="13" t="str">
        <f t="shared" ref="F2754:F2817" si="43">_xlfn.CONCAT(E2754," ","-"," ",D2754)</f>
        <v>260 - East Texas Basin</v>
      </c>
      <c r="G2754" s="14">
        <f>_xlfn.IFNA(VLOOKUP($F2754,StorageTanks_ProductionOnly!$BQ$2:$CE$31,10,FALSE),StorageTanks_ProductionOnly!$BZ$32)</f>
        <v>0</v>
      </c>
      <c r="H2754" s="14">
        <f>_xlfn.IFNA(VLOOKUP($F2754,StorageTanks_ProductionOnly!$BQ$2:$CE$31,11,FALSE),StorageTanks_ProductionOnly!$CA$32)</f>
        <v>0.52517425209241453</v>
      </c>
      <c r="I2754" s="14">
        <f>_xlfn.IFNA(VLOOKUP($F2754,StorageTanks_ProductionOnly!$BQ$2:$CE$31,13,FALSE),StorageTanks_ProductionOnly!$CC$32)</f>
        <v>4.9462355080383359E-2</v>
      </c>
      <c r="J2754" s="14">
        <f>_xlfn.IFNA(VLOOKUP($F2754,StorageTanks_ProductionOnly!$BQ$2:$CE$31,14,FALSE),StorageTanks_ProductionOnly!$CD$32)</f>
        <v>0.56808850538700117</v>
      </c>
    </row>
    <row r="2755" spans="1:10" x14ac:dyDescent="0.25">
      <c r="A2755" s="1" t="s">
        <v>9382</v>
      </c>
      <c r="B2755" s="1" t="s">
        <v>9009</v>
      </c>
      <c r="C2755" s="1" t="s">
        <v>9383</v>
      </c>
      <c r="D2755" s="1" t="s">
        <v>488</v>
      </c>
      <c r="E2755" s="1" t="s">
        <v>10312</v>
      </c>
      <c r="F2755" s="13" t="str">
        <f t="shared" si="43"/>
        <v>430 - Permian Basin</v>
      </c>
      <c r="G2755" s="14">
        <f>_xlfn.IFNA(VLOOKUP($F2755,StorageTanks_ProductionOnly!$BQ$2:$CE$31,10,FALSE),StorageTanks_ProductionOnly!$BZ$32)</f>
        <v>9.2243890508688586E-2</v>
      </c>
      <c r="H2755" s="14">
        <f>_xlfn.IFNA(VLOOKUP($F2755,StorageTanks_ProductionOnly!$BQ$2:$CE$31,11,FALSE),StorageTanks_ProductionOnly!$CA$32)</f>
        <v>0.9010896163722929</v>
      </c>
      <c r="I2755" s="14">
        <f>_xlfn.IFNA(VLOOKUP($F2755,StorageTanks_ProductionOnly!$BQ$2:$CE$31,13,FALSE),StorageTanks_ProductionOnly!$CC$32)</f>
        <v>7.8690974622068255E-2</v>
      </c>
      <c r="J2755" s="14">
        <f>_xlfn.IFNA(VLOOKUP($F2755,StorageTanks_ProductionOnly!$BQ$2:$CE$31,14,FALSE),StorageTanks_ProductionOnly!$CD$32)</f>
        <v>0.73504697753402115</v>
      </c>
    </row>
    <row r="2756" spans="1:10" x14ac:dyDescent="0.25">
      <c r="A2756" s="1" t="s">
        <v>9384</v>
      </c>
      <c r="B2756" s="1" t="s">
        <v>9009</v>
      </c>
      <c r="C2756" s="1" t="s">
        <v>9385</v>
      </c>
      <c r="D2756" s="1" t="s">
        <v>10189</v>
      </c>
      <c r="E2756" s="1" t="s">
        <v>10190</v>
      </c>
      <c r="F2756" s="13" t="str">
        <f t="shared" si="43"/>
        <v>400 - Ouachita Folded Belt</v>
      </c>
      <c r="G2756" s="14">
        <f>_xlfn.IFNA(VLOOKUP($F2756,StorageTanks_ProductionOnly!$BQ$2:$CE$31,10,FALSE),StorageTanks_ProductionOnly!$BZ$32)</f>
        <v>5.1641542824907183E-2</v>
      </c>
      <c r="H2756" s="14">
        <f>_xlfn.IFNA(VLOOKUP($F2756,StorageTanks_ProductionOnly!$BQ$2:$CE$31,11,FALSE),StorageTanks_ProductionOnly!$CA$32)</f>
        <v>0.88022939803243827</v>
      </c>
      <c r="I2756" s="14">
        <f>_xlfn.IFNA(VLOOKUP($F2756,StorageTanks_ProductionOnly!$BQ$2:$CE$31,13,FALSE),StorageTanks_ProductionOnly!$CC$32)</f>
        <v>9.9239949282087778E-2</v>
      </c>
      <c r="J2756" s="14">
        <f>_xlfn.IFNA(VLOOKUP($F2756,StorageTanks_ProductionOnly!$BQ$2:$CE$31,14,FALSE),StorageTanks_ProductionOnly!$CD$32)</f>
        <v>0.78502133323338208</v>
      </c>
    </row>
    <row r="2757" spans="1:10" x14ac:dyDescent="0.25">
      <c r="A2757" s="1" t="s">
        <v>9386</v>
      </c>
      <c r="B2757" s="1" t="s">
        <v>9009</v>
      </c>
      <c r="C2757" s="1" t="s">
        <v>9387</v>
      </c>
      <c r="D2757" s="1" t="s">
        <v>488</v>
      </c>
      <c r="E2757" s="1" t="s">
        <v>10312</v>
      </c>
      <c r="F2757" s="13" t="str">
        <f t="shared" si="43"/>
        <v>430 - Permian Basin</v>
      </c>
      <c r="G2757" s="14">
        <f>_xlfn.IFNA(VLOOKUP($F2757,StorageTanks_ProductionOnly!$BQ$2:$CE$31,10,FALSE),StorageTanks_ProductionOnly!$BZ$32)</f>
        <v>9.2243890508688586E-2</v>
      </c>
      <c r="H2757" s="14">
        <f>_xlfn.IFNA(VLOOKUP($F2757,StorageTanks_ProductionOnly!$BQ$2:$CE$31,11,FALSE),StorageTanks_ProductionOnly!$CA$32)</f>
        <v>0.9010896163722929</v>
      </c>
      <c r="I2757" s="14">
        <f>_xlfn.IFNA(VLOOKUP($F2757,StorageTanks_ProductionOnly!$BQ$2:$CE$31,13,FALSE),StorageTanks_ProductionOnly!$CC$32)</f>
        <v>7.8690974622068255E-2</v>
      </c>
      <c r="J2757" s="14">
        <f>_xlfn.IFNA(VLOOKUP($F2757,StorageTanks_ProductionOnly!$BQ$2:$CE$31,14,FALSE),StorageTanks_ProductionOnly!$CD$32)</f>
        <v>0.73504697753402115</v>
      </c>
    </row>
    <row r="2758" spans="1:10" x14ac:dyDescent="0.25">
      <c r="A2758" s="1" t="s">
        <v>9388</v>
      </c>
      <c r="B2758" s="1" t="s">
        <v>9009</v>
      </c>
      <c r="C2758" s="1" t="s">
        <v>9389</v>
      </c>
      <c r="D2758" s="1" t="s">
        <v>10327</v>
      </c>
      <c r="E2758" s="1" t="s">
        <v>10328</v>
      </c>
      <c r="F2758" s="13" t="str">
        <f t="shared" si="43"/>
        <v>260 - East Texas Basin</v>
      </c>
      <c r="G2758" s="14">
        <f>_xlfn.IFNA(VLOOKUP($F2758,StorageTanks_ProductionOnly!$BQ$2:$CE$31,10,FALSE),StorageTanks_ProductionOnly!$BZ$32)</f>
        <v>0</v>
      </c>
      <c r="H2758" s="14">
        <f>_xlfn.IFNA(VLOOKUP($F2758,StorageTanks_ProductionOnly!$BQ$2:$CE$31,11,FALSE),StorageTanks_ProductionOnly!$CA$32)</f>
        <v>0.52517425209241453</v>
      </c>
      <c r="I2758" s="14">
        <f>_xlfn.IFNA(VLOOKUP($F2758,StorageTanks_ProductionOnly!$BQ$2:$CE$31,13,FALSE),StorageTanks_ProductionOnly!$CC$32)</f>
        <v>4.9462355080383359E-2</v>
      </c>
      <c r="J2758" s="14">
        <f>_xlfn.IFNA(VLOOKUP($F2758,StorageTanks_ProductionOnly!$BQ$2:$CE$31,14,FALSE),StorageTanks_ProductionOnly!$CD$32)</f>
        <v>0.56808850538700117</v>
      </c>
    </row>
    <row r="2759" spans="1:10" x14ac:dyDescent="0.25">
      <c r="A2759" s="1" t="s">
        <v>9390</v>
      </c>
      <c r="B2759" s="1" t="s">
        <v>9009</v>
      </c>
      <c r="C2759" s="1" t="s">
        <v>9391</v>
      </c>
      <c r="D2759" s="1" t="s">
        <v>10286</v>
      </c>
      <c r="E2759" s="1" t="s">
        <v>10287</v>
      </c>
      <c r="F2759" s="13" t="str">
        <f t="shared" si="43"/>
        <v>220 - Gulf Coast Basin (LA, TX)</v>
      </c>
      <c r="G2759" s="14">
        <f>_xlfn.IFNA(VLOOKUP($F2759,StorageTanks_ProductionOnly!$BQ$2:$CE$31,10,FALSE),StorageTanks_ProductionOnly!$BZ$32)</f>
        <v>6.1998315975296051E-2</v>
      </c>
      <c r="H2759" s="14">
        <f>_xlfn.IFNA(VLOOKUP($F2759,StorageTanks_ProductionOnly!$BQ$2:$CE$31,11,FALSE),StorageTanks_ProductionOnly!$CA$32)</f>
        <v>0.78310754462105403</v>
      </c>
      <c r="I2759" s="14">
        <f>_xlfn.IFNA(VLOOKUP($F2759,StorageTanks_ProductionOnly!$BQ$2:$CE$31,13,FALSE),StorageTanks_ProductionOnly!$CC$32)</f>
        <v>4.4725890025650063E-2</v>
      </c>
      <c r="J2759" s="14">
        <f>_xlfn.IFNA(VLOOKUP($F2759,StorageTanks_ProductionOnly!$BQ$2:$CE$31,14,FALSE),StorageTanks_ProductionOnly!$CD$32)</f>
        <v>0.87639410596415623</v>
      </c>
    </row>
    <row r="2760" spans="1:10" x14ac:dyDescent="0.25">
      <c r="A2760" s="1" t="s">
        <v>9392</v>
      </c>
      <c r="B2760" s="1" t="s">
        <v>9009</v>
      </c>
      <c r="C2760" s="1" t="s">
        <v>5070</v>
      </c>
      <c r="D2760" s="1" t="s">
        <v>10286</v>
      </c>
      <c r="E2760" s="1" t="s">
        <v>10287</v>
      </c>
      <c r="F2760" s="13" t="str">
        <f t="shared" si="43"/>
        <v>220 - Gulf Coast Basin (LA, TX)</v>
      </c>
      <c r="G2760" s="14">
        <f>_xlfn.IFNA(VLOOKUP($F2760,StorageTanks_ProductionOnly!$BQ$2:$CE$31,10,FALSE),StorageTanks_ProductionOnly!$BZ$32)</f>
        <v>6.1998315975296051E-2</v>
      </c>
      <c r="H2760" s="14">
        <f>_xlfn.IFNA(VLOOKUP($F2760,StorageTanks_ProductionOnly!$BQ$2:$CE$31,11,FALSE),StorageTanks_ProductionOnly!$CA$32)</f>
        <v>0.78310754462105403</v>
      </c>
      <c r="I2760" s="14">
        <f>_xlfn.IFNA(VLOOKUP($F2760,StorageTanks_ProductionOnly!$BQ$2:$CE$31,13,FALSE),StorageTanks_ProductionOnly!$CC$32)</f>
        <v>4.4725890025650063E-2</v>
      </c>
      <c r="J2760" s="14">
        <f>_xlfn.IFNA(VLOOKUP($F2760,StorageTanks_ProductionOnly!$BQ$2:$CE$31,14,FALSE),StorageTanks_ProductionOnly!$CD$32)</f>
        <v>0.87639410596415623</v>
      </c>
    </row>
    <row r="2761" spans="1:10" x14ac:dyDescent="0.25">
      <c r="A2761" s="1" t="s">
        <v>9393</v>
      </c>
      <c r="B2761" s="1" t="s">
        <v>9009</v>
      </c>
      <c r="C2761" s="1" t="s">
        <v>9394</v>
      </c>
      <c r="D2761" s="1" t="s">
        <v>10286</v>
      </c>
      <c r="E2761" s="1" t="s">
        <v>10287</v>
      </c>
      <c r="F2761" s="13" t="str">
        <f t="shared" si="43"/>
        <v>220 - Gulf Coast Basin (LA, TX)</v>
      </c>
      <c r="G2761" s="14">
        <f>_xlfn.IFNA(VLOOKUP($F2761,StorageTanks_ProductionOnly!$BQ$2:$CE$31,10,FALSE),StorageTanks_ProductionOnly!$BZ$32)</f>
        <v>6.1998315975296051E-2</v>
      </c>
      <c r="H2761" s="14">
        <f>_xlfn.IFNA(VLOOKUP($F2761,StorageTanks_ProductionOnly!$BQ$2:$CE$31,11,FALSE),StorageTanks_ProductionOnly!$CA$32)</f>
        <v>0.78310754462105403</v>
      </c>
      <c r="I2761" s="14">
        <f>_xlfn.IFNA(VLOOKUP($F2761,StorageTanks_ProductionOnly!$BQ$2:$CE$31,13,FALSE),StorageTanks_ProductionOnly!$CC$32)</f>
        <v>4.4725890025650063E-2</v>
      </c>
      <c r="J2761" s="14">
        <f>_xlfn.IFNA(VLOOKUP($F2761,StorageTanks_ProductionOnly!$BQ$2:$CE$31,14,FALSE),StorageTanks_ProductionOnly!$CD$32)</f>
        <v>0.87639410596415623</v>
      </c>
    </row>
    <row r="2762" spans="1:10" x14ac:dyDescent="0.25">
      <c r="A2762" s="1" t="s">
        <v>9395</v>
      </c>
      <c r="B2762" s="1" t="s">
        <v>9009</v>
      </c>
      <c r="C2762" s="1" t="s">
        <v>8299</v>
      </c>
      <c r="D2762" s="1" t="s">
        <v>488</v>
      </c>
      <c r="E2762" s="1" t="s">
        <v>10312</v>
      </c>
      <c r="F2762" s="13" t="str">
        <f t="shared" si="43"/>
        <v>430 - Permian Basin</v>
      </c>
      <c r="G2762" s="14">
        <f>_xlfn.IFNA(VLOOKUP($F2762,StorageTanks_ProductionOnly!$BQ$2:$CE$31,10,FALSE),StorageTanks_ProductionOnly!$BZ$32)</f>
        <v>9.2243890508688586E-2</v>
      </c>
      <c r="H2762" s="14">
        <f>_xlfn.IFNA(VLOOKUP($F2762,StorageTanks_ProductionOnly!$BQ$2:$CE$31,11,FALSE),StorageTanks_ProductionOnly!$CA$32)</f>
        <v>0.9010896163722929</v>
      </c>
      <c r="I2762" s="14">
        <f>_xlfn.IFNA(VLOOKUP($F2762,StorageTanks_ProductionOnly!$BQ$2:$CE$31,13,FALSE),StorageTanks_ProductionOnly!$CC$32)</f>
        <v>7.8690974622068255E-2</v>
      </c>
      <c r="J2762" s="14">
        <f>_xlfn.IFNA(VLOOKUP($F2762,StorageTanks_ProductionOnly!$BQ$2:$CE$31,14,FALSE),StorageTanks_ProductionOnly!$CD$32)</f>
        <v>0.73504697753402115</v>
      </c>
    </row>
    <row r="2763" spans="1:10" x14ac:dyDescent="0.25">
      <c r="A2763" s="1" t="s">
        <v>9396</v>
      </c>
      <c r="B2763" s="1" t="s">
        <v>9009</v>
      </c>
      <c r="C2763" s="1" t="s">
        <v>5072</v>
      </c>
      <c r="D2763" s="1" t="s">
        <v>10286</v>
      </c>
      <c r="E2763" s="1" t="s">
        <v>10287</v>
      </c>
      <c r="F2763" s="13" t="str">
        <f t="shared" si="43"/>
        <v>220 - Gulf Coast Basin (LA, TX)</v>
      </c>
      <c r="G2763" s="14">
        <f>_xlfn.IFNA(VLOOKUP($F2763,StorageTanks_ProductionOnly!$BQ$2:$CE$31,10,FALSE),StorageTanks_ProductionOnly!$BZ$32)</f>
        <v>6.1998315975296051E-2</v>
      </c>
      <c r="H2763" s="14">
        <f>_xlfn.IFNA(VLOOKUP($F2763,StorageTanks_ProductionOnly!$BQ$2:$CE$31,11,FALSE),StorageTanks_ProductionOnly!$CA$32)</f>
        <v>0.78310754462105403</v>
      </c>
      <c r="I2763" s="14">
        <f>_xlfn.IFNA(VLOOKUP($F2763,StorageTanks_ProductionOnly!$BQ$2:$CE$31,13,FALSE),StorageTanks_ProductionOnly!$CC$32)</f>
        <v>4.4725890025650063E-2</v>
      </c>
      <c r="J2763" s="14">
        <f>_xlfn.IFNA(VLOOKUP($F2763,StorageTanks_ProductionOnly!$BQ$2:$CE$31,14,FALSE),StorageTanks_ProductionOnly!$CD$32)</f>
        <v>0.87639410596415623</v>
      </c>
    </row>
    <row r="2764" spans="1:10" x14ac:dyDescent="0.25">
      <c r="A2764" s="1" t="s">
        <v>9397</v>
      </c>
      <c r="B2764" s="1" t="s">
        <v>9009</v>
      </c>
      <c r="C2764" s="1" t="s">
        <v>9398</v>
      </c>
      <c r="D2764" s="1" t="s">
        <v>10286</v>
      </c>
      <c r="E2764" s="1" t="s">
        <v>10287</v>
      </c>
      <c r="F2764" s="13" t="str">
        <f t="shared" si="43"/>
        <v>220 - Gulf Coast Basin (LA, TX)</v>
      </c>
      <c r="G2764" s="14">
        <f>_xlfn.IFNA(VLOOKUP($F2764,StorageTanks_ProductionOnly!$BQ$2:$CE$31,10,FALSE),StorageTanks_ProductionOnly!$BZ$32)</f>
        <v>6.1998315975296051E-2</v>
      </c>
      <c r="H2764" s="14">
        <f>_xlfn.IFNA(VLOOKUP($F2764,StorageTanks_ProductionOnly!$BQ$2:$CE$31,11,FALSE),StorageTanks_ProductionOnly!$CA$32)</f>
        <v>0.78310754462105403</v>
      </c>
      <c r="I2764" s="14">
        <f>_xlfn.IFNA(VLOOKUP($F2764,StorageTanks_ProductionOnly!$BQ$2:$CE$31,13,FALSE),StorageTanks_ProductionOnly!$CC$32)</f>
        <v>4.4725890025650063E-2</v>
      </c>
      <c r="J2764" s="14">
        <f>_xlfn.IFNA(VLOOKUP($F2764,StorageTanks_ProductionOnly!$BQ$2:$CE$31,14,FALSE),StorageTanks_ProductionOnly!$CD$32)</f>
        <v>0.87639410596415623</v>
      </c>
    </row>
    <row r="2765" spans="1:10" x14ac:dyDescent="0.25">
      <c r="A2765" s="1" t="s">
        <v>9399</v>
      </c>
      <c r="B2765" s="1" t="s">
        <v>9009</v>
      </c>
      <c r="C2765" s="1" t="s">
        <v>9400</v>
      </c>
      <c r="D2765" s="1" t="s">
        <v>10286</v>
      </c>
      <c r="E2765" s="1" t="s">
        <v>10287</v>
      </c>
      <c r="F2765" s="13" t="str">
        <f t="shared" si="43"/>
        <v>220 - Gulf Coast Basin (LA, TX)</v>
      </c>
      <c r="G2765" s="14">
        <f>_xlfn.IFNA(VLOOKUP($F2765,StorageTanks_ProductionOnly!$BQ$2:$CE$31,10,FALSE),StorageTanks_ProductionOnly!$BZ$32)</f>
        <v>6.1998315975296051E-2</v>
      </c>
      <c r="H2765" s="14">
        <f>_xlfn.IFNA(VLOOKUP($F2765,StorageTanks_ProductionOnly!$BQ$2:$CE$31,11,FALSE),StorageTanks_ProductionOnly!$CA$32)</f>
        <v>0.78310754462105403</v>
      </c>
      <c r="I2765" s="14">
        <f>_xlfn.IFNA(VLOOKUP($F2765,StorageTanks_ProductionOnly!$BQ$2:$CE$31,13,FALSE),StorageTanks_ProductionOnly!$CC$32)</f>
        <v>4.4725890025650063E-2</v>
      </c>
      <c r="J2765" s="14">
        <f>_xlfn.IFNA(VLOOKUP($F2765,StorageTanks_ProductionOnly!$BQ$2:$CE$31,14,FALSE),StorageTanks_ProductionOnly!$CD$32)</f>
        <v>0.87639410596415623</v>
      </c>
    </row>
    <row r="2766" spans="1:10" x14ac:dyDescent="0.25">
      <c r="A2766" s="1" t="s">
        <v>9401</v>
      </c>
      <c r="B2766" s="1" t="s">
        <v>9009</v>
      </c>
      <c r="C2766" s="1" t="s">
        <v>5936</v>
      </c>
      <c r="D2766" s="1" t="s">
        <v>1324</v>
      </c>
      <c r="E2766" s="1" t="s">
        <v>10231</v>
      </c>
      <c r="F2766" s="13" t="str">
        <f t="shared" si="43"/>
        <v>360 - Anadarko Basin</v>
      </c>
      <c r="G2766" s="14">
        <f>_xlfn.IFNA(VLOOKUP($F2766,StorageTanks_ProductionOnly!$BQ$2:$CE$31,10,FALSE),StorageTanks_ProductionOnly!$BZ$32)</f>
        <v>0</v>
      </c>
      <c r="H2766" s="14">
        <f>_xlfn.IFNA(VLOOKUP($F2766,StorageTanks_ProductionOnly!$BQ$2:$CE$31,11,FALSE),StorageTanks_ProductionOnly!$CA$32)</f>
        <v>0.82538151345513899</v>
      </c>
      <c r="I2766" s="14">
        <f>_xlfn.IFNA(VLOOKUP($F2766,StorageTanks_ProductionOnly!$BQ$2:$CE$31,13,FALSE),StorageTanks_ProductionOnly!$CC$32)</f>
        <v>7.5331732984359871E-4</v>
      </c>
      <c r="J2766" s="14">
        <f>_xlfn.IFNA(VLOOKUP($F2766,StorageTanks_ProductionOnly!$BQ$2:$CE$31,14,FALSE),StorageTanks_ProductionOnly!$CD$32)</f>
        <v>0.88374904454925052</v>
      </c>
    </row>
    <row r="2767" spans="1:10" x14ac:dyDescent="0.25">
      <c r="A2767" s="1" t="s">
        <v>9402</v>
      </c>
      <c r="B2767" s="1" t="s">
        <v>9009</v>
      </c>
      <c r="C2767" s="1" t="s">
        <v>6639</v>
      </c>
      <c r="D2767" s="1" t="s">
        <v>10313</v>
      </c>
      <c r="E2767" s="1" t="s">
        <v>10314</v>
      </c>
      <c r="F2767" s="13" t="str">
        <f t="shared" si="43"/>
        <v>435 - Palo Duro Basin</v>
      </c>
      <c r="G2767" s="14">
        <f>_xlfn.IFNA(VLOOKUP($F2767,StorageTanks_ProductionOnly!$BQ$2:$CE$31,10,FALSE),StorageTanks_ProductionOnly!$BZ$32)</f>
        <v>0</v>
      </c>
      <c r="H2767" s="14">
        <f>_xlfn.IFNA(VLOOKUP($F2767,StorageTanks_ProductionOnly!$BQ$2:$CE$31,11,FALSE),StorageTanks_ProductionOnly!$CA$32)</f>
        <v>0</v>
      </c>
      <c r="I2767" s="14">
        <f>_xlfn.IFNA(VLOOKUP($F2767,StorageTanks_ProductionOnly!$BQ$2:$CE$31,13,FALSE),StorageTanks_ProductionOnly!$CC$32)</f>
        <v>0</v>
      </c>
      <c r="J2767" s="14">
        <f>_xlfn.IFNA(VLOOKUP($F2767,StorageTanks_ProductionOnly!$BQ$2:$CE$31,14,FALSE),StorageTanks_ProductionOnly!$CD$32)</f>
        <v>0</v>
      </c>
    </row>
    <row r="2768" spans="1:10" x14ac:dyDescent="0.25">
      <c r="A2768" s="1" t="s">
        <v>9403</v>
      </c>
      <c r="B2768" s="1" t="s">
        <v>9009</v>
      </c>
      <c r="C2768" s="1" t="s">
        <v>9404</v>
      </c>
      <c r="D2768" s="1" t="s">
        <v>10313</v>
      </c>
      <c r="E2768" s="1" t="s">
        <v>10314</v>
      </c>
      <c r="F2768" s="13" t="str">
        <f t="shared" si="43"/>
        <v>435 - Palo Duro Basin</v>
      </c>
      <c r="G2768" s="14">
        <f>_xlfn.IFNA(VLOOKUP($F2768,StorageTanks_ProductionOnly!$BQ$2:$CE$31,10,FALSE),StorageTanks_ProductionOnly!$BZ$32)</f>
        <v>0</v>
      </c>
      <c r="H2768" s="14">
        <f>_xlfn.IFNA(VLOOKUP($F2768,StorageTanks_ProductionOnly!$BQ$2:$CE$31,11,FALSE),StorageTanks_ProductionOnly!$CA$32)</f>
        <v>0</v>
      </c>
      <c r="I2768" s="14">
        <f>_xlfn.IFNA(VLOOKUP($F2768,StorageTanks_ProductionOnly!$BQ$2:$CE$31,13,FALSE),StorageTanks_ProductionOnly!$CC$32)</f>
        <v>0</v>
      </c>
      <c r="J2768" s="14">
        <f>_xlfn.IFNA(VLOOKUP($F2768,StorageTanks_ProductionOnly!$BQ$2:$CE$31,14,FALSE),StorageTanks_ProductionOnly!$CD$32)</f>
        <v>0</v>
      </c>
    </row>
    <row r="2769" spans="1:10" x14ac:dyDescent="0.25">
      <c r="A2769" s="1" t="s">
        <v>9405</v>
      </c>
      <c r="B2769" s="1" t="s">
        <v>9009</v>
      </c>
      <c r="C2769" s="1" t="s">
        <v>9406</v>
      </c>
      <c r="D2769" s="1" t="s">
        <v>10286</v>
      </c>
      <c r="E2769" s="1" t="s">
        <v>10287</v>
      </c>
      <c r="F2769" s="13" t="str">
        <f t="shared" si="43"/>
        <v>220 - Gulf Coast Basin (LA, TX)</v>
      </c>
      <c r="G2769" s="14">
        <f>_xlfn.IFNA(VLOOKUP($F2769,StorageTanks_ProductionOnly!$BQ$2:$CE$31,10,FALSE),StorageTanks_ProductionOnly!$BZ$32)</f>
        <v>6.1998315975296051E-2</v>
      </c>
      <c r="H2769" s="14">
        <f>_xlfn.IFNA(VLOOKUP($F2769,StorageTanks_ProductionOnly!$BQ$2:$CE$31,11,FALSE),StorageTanks_ProductionOnly!$CA$32)</f>
        <v>0.78310754462105403</v>
      </c>
      <c r="I2769" s="14">
        <f>_xlfn.IFNA(VLOOKUP($F2769,StorageTanks_ProductionOnly!$BQ$2:$CE$31,13,FALSE),StorageTanks_ProductionOnly!$CC$32)</f>
        <v>4.4725890025650063E-2</v>
      </c>
      <c r="J2769" s="14">
        <f>_xlfn.IFNA(VLOOKUP($F2769,StorageTanks_ProductionOnly!$BQ$2:$CE$31,14,FALSE),StorageTanks_ProductionOnly!$CD$32)</f>
        <v>0.87639410596415623</v>
      </c>
    </row>
    <row r="2770" spans="1:10" x14ac:dyDescent="0.25">
      <c r="A2770" s="1" t="s">
        <v>9407</v>
      </c>
      <c r="B2770" s="1" t="s">
        <v>9009</v>
      </c>
      <c r="C2770" s="1" t="s">
        <v>6188</v>
      </c>
      <c r="D2770" s="1" t="s">
        <v>10189</v>
      </c>
      <c r="E2770" s="1" t="s">
        <v>10190</v>
      </c>
      <c r="F2770" s="13" t="str">
        <f t="shared" si="43"/>
        <v>400 - Ouachita Folded Belt</v>
      </c>
      <c r="G2770" s="14">
        <f>_xlfn.IFNA(VLOOKUP($F2770,StorageTanks_ProductionOnly!$BQ$2:$CE$31,10,FALSE),StorageTanks_ProductionOnly!$BZ$32)</f>
        <v>5.1641542824907183E-2</v>
      </c>
      <c r="H2770" s="14">
        <f>_xlfn.IFNA(VLOOKUP($F2770,StorageTanks_ProductionOnly!$BQ$2:$CE$31,11,FALSE),StorageTanks_ProductionOnly!$CA$32)</f>
        <v>0.88022939803243827</v>
      </c>
      <c r="I2770" s="14">
        <f>_xlfn.IFNA(VLOOKUP($F2770,StorageTanks_ProductionOnly!$BQ$2:$CE$31,13,FALSE),StorageTanks_ProductionOnly!$CC$32)</f>
        <v>9.9239949282087778E-2</v>
      </c>
      <c r="J2770" s="14">
        <f>_xlfn.IFNA(VLOOKUP($F2770,StorageTanks_ProductionOnly!$BQ$2:$CE$31,14,FALSE),StorageTanks_ProductionOnly!$CD$32)</f>
        <v>0.78502133323338208</v>
      </c>
    </row>
    <row r="2771" spans="1:10" x14ac:dyDescent="0.25">
      <c r="A2771" s="1" t="s">
        <v>9408</v>
      </c>
      <c r="B2771" s="1" t="s">
        <v>9009</v>
      </c>
      <c r="C2771" s="1" t="s">
        <v>6641</v>
      </c>
      <c r="D2771" s="1" t="s">
        <v>10286</v>
      </c>
      <c r="E2771" s="1" t="s">
        <v>10287</v>
      </c>
      <c r="F2771" s="13" t="str">
        <f t="shared" si="43"/>
        <v>220 - Gulf Coast Basin (LA, TX)</v>
      </c>
      <c r="G2771" s="14">
        <f>_xlfn.IFNA(VLOOKUP($F2771,StorageTanks_ProductionOnly!$BQ$2:$CE$31,10,FALSE),StorageTanks_ProductionOnly!$BZ$32)</f>
        <v>6.1998315975296051E-2</v>
      </c>
      <c r="H2771" s="14">
        <f>_xlfn.IFNA(VLOOKUP($F2771,StorageTanks_ProductionOnly!$BQ$2:$CE$31,11,FALSE),StorageTanks_ProductionOnly!$CA$32)</f>
        <v>0.78310754462105403</v>
      </c>
      <c r="I2771" s="14">
        <f>_xlfn.IFNA(VLOOKUP($F2771,StorageTanks_ProductionOnly!$BQ$2:$CE$31,13,FALSE),StorageTanks_ProductionOnly!$CC$32)</f>
        <v>4.4725890025650063E-2</v>
      </c>
      <c r="J2771" s="14">
        <f>_xlfn.IFNA(VLOOKUP($F2771,StorageTanks_ProductionOnly!$BQ$2:$CE$31,14,FALSE),StorageTanks_ProductionOnly!$CD$32)</f>
        <v>0.87639410596415623</v>
      </c>
    </row>
    <row r="2772" spans="1:10" x14ac:dyDescent="0.25">
      <c r="A2772" s="1" t="s">
        <v>9409</v>
      </c>
      <c r="B2772" s="1" t="s">
        <v>9009</v>
      </c>
      <c r="C2772" s="1" t="s">
        <v>9410</v>
      </c>
      <c r="D2772" s="1" t="s">
        <v>488</v>
      </c>
      <c r="E2772" s="1" t="s">
        <v>10312</v>
      </c>
      <c r="F2772" s="13" t="str">
        <f t="shared" si="43"/>
        <v>430 - Permian Basin</v>
      </c>
      <c r="G2772" s="14">
        <f>_xlfn.IFNA(VLOOKUP($F2772,StorageTanks_ProductionOnly!$BQ$2:$CE$31,10,FALSE),StorageTanks_ProductionOnly!$BZ$32)</f>
        <v>9.2243890508688586E-2</v>
      </c>
      <c r="H2772" s="14">
        <f>_xlfn.IFNA(VLOOKUP($F2772,StorageTanks_ProductionOnly!$BQ$2:$CE$31,11,FALSE),StorageTanks_ProductionOnly!$CA$32)</f>
        <v>0.9010896163722929</v>
      </c>
      <c r="I2772" s="14">
        <f>_xlfn.IFNA(VLOOKUP($F2772,StorageTanks_ProductionOnly!$BQ$2:$CE$31,13,FALSE),StorageTanks_ProductionOnly!$CC$32)</f>
        <v>7.8690974622068255E-2</v>
      </c>
      <c r="J2772" s="14">
        <f>_xlfn.IFNA(VLOOKUP($F2772,StorageTanks_ProductionOnly!$BQ$2:$CE$31,14,FALSE),StorageTanks_ProductionOnly!$CD$32)</f>
        <v>0.73504697753402115</v>
      </c>
    </row>
    <row r="2773" spans="1:10" x14ac:dyDescent="0.25">
      <c r="A2773" s="1" t="s">
        <v>9411</v>
      </c>
      <c r="B2773" s="1" t="s">
        <v>9009</v>
      </c>
      <c r="C2773" s="1" t="s">
        <v>9412</v>
      </c>
      <c r="D2773" s="1" t="s">
        <v>10337</v>
      </c>
      <c r="E2773" s="1" t="s">
        <v>10338</v>
      </c>
      <c r="F2773" s="13" t="str">
        <f t="shared" si="43"/>
        <v>420 - Fort Worth Syncline</v>
      </c>
      <c r="G2773" s="14">
        <f>_xlfn.IFNA(VLOOKUP($F2773,StorageTanks_ProductionOnly!$BQ$2:$CE$31,10,FALSE),StorageTanks_ProductionOnly!$BZ$32)</f>
        <v>0</v>
      </c>
      <c r="H2773" s="14">
        <f>_xlfn.IFNA(VLOOKUP($F2773,StorageTanks_ProductionOnly!$BQ$2:$CE$31,11,FALSE),StorageTanks_ProductionOnly!$CA$32)</f>
        <v>0.54188417699083868</v>
      </c>
      <c r="I2773" s="14">
        <f>_xlfn.IFNA(VLOOKUP($F2773,StorageTanks_ProductionOnly!$BQ$2:$CE$31,13,FALSE),StorageTanks_ProductionOnly!$CC$32)</f>
        <v>0</v>
      </c>
      <c r="J2773" s="14">
        <f>_xlfn.IFNA(VLOOKUP($F2773,StorageTanks_ProductionOnly!$BQ$2:$CE$31,14,FALSE),StorageTanks_ProductionOnly!$CD$32)</f>
        <v>0.32637763719392826</v>
      </c>
    </row>
    <row r="2774" spans="1:10" x14ac:dyDescent="0.25">
      <c r="A2774" s="1" t="s">
        <v>9413</v>
      </c>
      <c r="B2774" s="1" t="s">
        <v>9009</v>
      </c>
      <c r="C2774" s="1" t="s">
        <v>8424</v>
      </c>
      <c r="D2774" s="1" t="s">
        <v>10327</v>
      </c>
      <c r="E2774" s="1" t="s">
        <v>10328</v>
      </c>
      <c r="F2774" s="13" t="str">
        <f t="shared" si="43"/>
        <v>260 - East Texas Basin</v>
      </c>
      <c r="G2774" s="14">
        <f>_xlfn.IFNA(VLOOKUP($F2774,StorageTanks_ProductionOnly!$BQ$2:$CE$31,10,FALSE),StorageTanks_ProductionOnly!$BZ$32)</f>
        <v>0</v>
      </c>
      <c r="H2774" s="14">
        <f>_xlfn.IFNA(VLOOKUP($F2774,StorageTanks_ProductionOnly!$BQ$2:$CE$31,11,FALSE),StorageTanks_ProductionOnly!$CA$32)</f>
        <v>0.52517425209241453</v>
      </c>
      <c r="I2774" s="14">
        <f>_xlfn.IFNA(VLOOKUP($F2774,StorageTanks_ProductionOnly!$BQ$2:$CE$31,13,FALSE),StorageTanks_ProductionOnly!$CC$32)</f>
        <v>4.9462355080383359E-2</v>
      </c>
      <c r="J2774" s="14">
        <f>_xlfn.IFNA(VLOOKUP($F2774,StorageTanks_ProductionOnly!$BQ$2:$CE$31,14,FALSE),StorageTanks_ProductionOnly!$CD$32)</f>
        <v>0.56808850538700117</v>
      </c>
    </row>
    <row r="2775" spans="1:10" x14ac:dyDescent="0.25">
      <c r="A2775" s="1" t="s">
        <v>9414</v>
      </c>
      <c r="B2775" s="1" t="s">
        <v>9009</v>
      </c>
      <c r="C2775" s="1" t="s">
        <v>9415</v>
      </c>
      <c r="D2775" s="1" t="s">
        <v>488</v>
      </c>
      <c r="E2775" s="1" t="s">
        <v>10312</v>
      </c>
      <c r="F2775" s="13" t="str">
        <f t="shared" si="43"/>
        <v>430 - Permian Basin</v>
      </c>
      <c r="G2775" s="14">
        <f>_xlfn.IFNA(VLOOKUP($F2775,StorageTanks_ProductionOnly!$BQ$2:$CE$31,10,FALSE),StorageTanks_ProductionOnly!$BZ$32)</f>
        <v>9.2243890508688586E-2</v>
      </c>
      <c r="H2775" s="14">
        <f>_xlfn.IFNA(VLOOKUP($F2775,StorageTanks_ProductionOnly!$BQ$2:$CE$31,11,FALSE),StorageTanks_ProductionOnly!$CA$32)</f>
        <v>0.9010896163722929</v>
      </c>
      <c r="I2775" s="14">
        <f>_xlfn.IFNA(VLOOKUP($F2775,StorageTanks_ProductionOnly!$BQ$2:$CE$31,13,FALSE),StorageTanks_ProductionOnly!$CC$32)</f>
        <v>7.8690974622068255E-2</v>
      </c>
      <c r="J2775" s="14">
        <f>_xlfn.IFNA(VLOOKUP($F2775,StorageTanks_ProductionOnly!$BQ$2:$CE$31,14,FALSE),StorageTanks_ProductionOnly!$CD$32)</f>
        <v>0.73504697753402115</v>
      </c>
    </row>
    <row r="2776" spans="1:10" x14ac:dyDescent="0.25">
      <c r="A2776" s="1" t="s">
        <v>9416</v>
      </c>
      <c r="B2776" s="1" t="s">
        <v>9009</v>
      </c>
      <c r="C2776" s="1" t="s">
        <v>9417</v>
      </c>
      <c r="D2776" s="1" t="s">
        <v>10329</v>
      </c>
      <c r="E2776" s="1" t="s">
        <v>10330</v>
      </c>
      <c r="F2776" s="13" t="str">
        <f t="shared" si="43"/>
        <v>425 - Bend Arch</v>
      </c>
      <c r="G2776" s="14">
        <f>_xlfn.IFNA(VLOOKUP($F2776,StorageTanks_ProductionOnly!$BQ$2:$CE$31,10,FALSE),StorageTanks_ProductionOnly!$BZ$32)</f>
        <v>5.1641542824907183E-2</v>
      </c>
      <c r="H2776" s="14">
        <f>_xlfn.IFNA(VLOOKUP($F2776,StorageTanks_ProductionOnly!$BQ$2:$CE$31,11,FALSE),StorageTanks_ProductionOnly!$CA$32)</f>
        <v>0.88022939803243827</v>
      </c>
      <c r="I2776" s="14">
        <f>_xlfn.IFNA(VLOOKUP($F2776,StorageTanks_ProductionOnly!$BQ$2:$CE$31,13,FALSE),StorageTanks_ProductionOnly!$CC$32)</f>
        <v>9.9239949282087778E-2</v>
      </c>
      <c r="J2776" s="14">
        <f>_xlfn.IFNA(VLOOKUP($F2776,StorageTanks_ProductionOnly!$BQ$2:$CE$31,14,FALSE),StorageTanks_ProductionOnly!$CD$32)</f>
        <v>0.78502133323338208</v>
      </c>
    </row>
    <row r="2777" spans="1:10" x14ac:dyDescent="0.25">
      <c r="A2777" s="1" t="s">
        <v>9418</v>
      </c>
      <c r="B2777" s="1" t="s">
        <v>9009</v>
      </c>
      <c r="C2777" s="1" t="s">
        <v>9419</v>
      </c>
      <c r="D2777" s="1" t="s">
        <v>10286</v>
      </c>
      <c r="E2777" s="1" t="s">
        <v>10287</v>
      </c>
      <c r="F2777" s="13" t="str">
        <f t="shared" si="43"/>
        <v>220 - Gulf Coast Basin (LA, TX)</v>
      </c>
      <c r="G2777" s="14">
        <f>_xlfn.IFNA(VLOOKUP($F2777,StorageTanks_ProductionOnly!$BQ$2:$CE$31,10,FALSE),StorageTanks_ProductionOnly!$BZ$32)</f>
        <v>6.1998315975296051E-2</v>
      </c>
      <c r="H2777" s="14">
        <f>_xlfn.IFNA(VLOOKUP($F2777,StorageTanks_ProductionOnly!$BQ$2:$CE$31,11,FALSE),StorageTanks_ProductionOnly!$CA$32)</f>
        <v>0.78310754462105403</v>
      </c>
      <c r="I2777" s="14">
        <f>_xlfn.IFNA(VLOOKUP($F2777,StorageTanks_ProductionOnly!$BQ$2:$CE$31,13,FALSE),StorageTanks_ProductionOnly!$CC$32)</f>
        <v>4.4725890025650063E-2</v>
      </c>
      <c r="J2777" s="14">
        <f>_xlfn.IFNA(VLOOKUP($F2777,StorageTanks_ProductionOnly!$BQ$2:$CE$31,14,FALSE),StorageTanks_ProductionOnly!$CD$32)</f>
        <v>0.87639410596415623</v>
      </c>
    </row>
    <row r="2778" spans="1:10" x14ac:dyDescent="0.25">
      <c r="A2778" s="1" t="s">
        <v>9420</v>
      </c>
      <c r="B2778" s="1" t="s">
        <v>9009</v>
      </c>
      <c r="C2778" s="1" t="s">
        <v>9421</v>
      </c>
      <c r="D2778" s="1" t="s">
        <v>10286</v>
      </c>
      <c r="E2778" s="1" t="s">
        <v>10287</v>
      </c>
      <c r="F2778" s="13" t="str">
        <f t="shared" si="43"/>
        <v>220 - Gulf Coast Basin (LA, TX)</v>
      </c>
      <c r="G2778" s="14">
        <f>_xlfn.IFNA(VLOOKUP($F2778,StorageTanks_ProductionOnly!$BQ$2:$CE$31,10,FALSE),StorageTanks_ProductionOnly!$BZ$32)</f>
        <v>6.1998315975296051E-2</v>
      </c>
      <c r="H2778" s="14">
        <f>_xlfn.IFNA(VLOOKUP($F2778,StorageTanks_ProductionOnly!$BQ$2:$CE$31,11,FALSE),StorageTanks_ProductionOnly!$CA$32)</f>
        <v>0.78310754462105403</v>
      </c>
      <c r="I2778" s="14">
        <f>_xlfn.IFNA(VLOOKUP($F2778,StorageTanks_ProductionOnly!$BQ$2:$CE$31,13,FALSE),StorageTanks_ProductionOnly!$CC$32)</f>
        <v>4.4725890025650063E-2</v>
      </c>
      <c r="J2778" s="14">
        <f>_xlfn.IFNA(VLOOKUP($F2778,StorageTanks_ProductionOnly!$BQ$2:$CE$31,14,FALSE),StorageTanks_ProductionOnly!$CD$32)</f>
        <v>0.87639410596415623</v>
      </c>
    </row>
    <row r="2779" spans="1:10" x14ac:dyDescent="0.25">
      <c r="A2779" s="1" t="s">
        <v>9422</v>
      </c>
      <c r="B2779" s="1" t="s">
        <v>9423</v>
      </c>
      <c r="C2779" s="1" t="s">
        <v>8434</v>
      </c>
      <c r="D2779" s="1" t="s">
        <v>10308</v>
      </c>
      <c r="E2779" s="1" t="s">
        <v>10309</v>
      </c>
      <c r="F2779" s="13" t="str">
        <f t="shared" si="43"/>
        <v>509 - South Western Overthrust</v>
      </c>
      <c r="G2779" s="14">
        <f>_xlfn.IFNA(VLOOKUP($F2779,StorageTanks_ProductionOnly!$BQ$2:$CE$31,10,FALSE),StorageTanks_ProductionOnly!$BZ$32)</f>
        <v>5.1641542824907183E-2</v>
      </c>
      <c r="H2779" s="14">
        <f>_xlfn.IFNA(VLOOKUP($F2779,StorageTanks_ProductionOnly!$BQ$2:$CE$31,11,FALSE),StorageTanks_ProductionOnly!$CA$32)</f>
        <v>0.88022939803243827</v>
      </c>
      <c r="I2779" s="14">
        <f>_xlfn.IFNA(VLOOKUP($F2779,StorageTanks_ProductionOnly!$BQ$2:$CE$31,13,FALSE),StorageTanks_ProductionOnly!$CC$32)</f>
        <v>9.9239949282087778E-2</v>
      </c>
      <c r="J2779" s="14">
        <f>_xlfn.IFNA(VLOOKUP($F2779,StorageTanks_ProductionOnly!$BQ$2:$CE$31,14,FALSE),StorageTanks_ProductionOnly!$CD$32)</f>
        <v>0.78502133323338208</v>
      </c>
    </row>
    <row r="2780" spans="1:10" x14ac:dyDescent="0.25">
      <c r="A2780" s="1" t="s">
        <v>9424</v>
      </c>
      <c r="B2780" s="1" t="s">
        <v>9423</v>
      </c>
      <c r="C2780" s="1" t="s">
        <v>9425</v>
      </c>
      <c r="D2780" s="1" t="s">
        <v>10208</v>
      </c>
      <c r="E2780" s="1" t="s">
        <v>10209</v>
      </c>
      <c r="F2780" s="13" t="str">
        <f t="shared" si="43"/>
        <v>625 - Great Basin Province</v>
      </c>
      <c r="G2780" s="14">
        <f>_xlfn.IFNA(VLOOKUP($F2780,StorageTanks_ProductionOnly!$BQ$2:$CE$31,10,FALSE),StorageTanks_ProductionOnly!$BZ$32)</f>
        <v>5.1641542824907183E-2</v>
      </c>
      <c r="H2780" s="14">
        <f>_xlfn.IFNA(VLOOKUP($F2780,StorageTanks_ProductionOnly!$BQ$2:$CE$31,11,FALSE),StorageTanks_ProductionOnly!$CA$32)</f>
        <v>0.88022939803243827</v>
      </c>
      <c r="I2780" s="14">
        <f>_xlfn.IFNA(VLOOKUP($F2780,StorageTanks_ProductionOnly!$BQ$2:$CE$31,13,FALSE),StorageTanks_ProductionOnly!$CC$32)</f>
        <v>9.9239949282087778E-2</v>
      </c>
      <c r="J2780" s="14">
        <f>_xlfn.IFNA(VLOOKUP($F2780,StorageTanks_ProductionOnly!$BQ$2:$CE$31,14,FALSE),StorageTanks_ProductionOnly!$CD$32)</f>
        <v>0.78502133323338208</v>
      </c>
    </row>
    <row r="2781" spans="1:10" x14ac:dyDescent="0.25">
      <c r="A2781" s="1" t="s">
        <v>9426</v>
      </c>
      <c r="B2781" s="1" t="s">
        <v>9423</v>
      </c>
      <c r="C2781" s="1" t="s">
        <v>9427</v>
      </c>
      <c r="D2781" s="1" t="s">
        <v>10339</v>
      </c>
      <c r="E2781" s="1" t="s">
        <v>10340</v>
      </c>
      <c r="F2781" s="13" t="str">
        <f t="shared" si="43"/>
        <v>630 - Overthrust&amp;Wasatch Uplift</v>
      </c>
      <c r="G2781" s="14">
        <f>_xlfn.IFNA(VLOOKUP($F2781,StorageTanks_ProductionOnly!$BQ$2:$CE$31,10,FALSE),StorageTanks_ProductionOnly!$BZ$32)</f>
        <v>5.1641542824907183E-2</v>
      </c>
      <c r="H2781" s="14">
        <f>_xlfn.IFNA(VLOOKUP($F2781,StorageTanks_ProductionOnly!$BQ$2:$CE$31,11,FALSE),StorageTanks_ProductionOnly!$CA$32)</f>
        <v>0.88022939803243827</v>
      </c>
      <c r="I2781" s="14">
        <f>_xlfn.IFNA(VLOOKUP($F2781,StorageTanks_ProductionOnly!$BQ$2:$CE$31,13,FALSE),StorageTanks_ProductionOnly!$CC$32)</f>
        <v>9.9239949282087778E-2</v>
      </c>
      <c r="J2781" s="14">
        <f>_xlfn.IFNA(VLOOKUP($F2781,StorageTanks_ProductionOnly!$BQ$2:$CE$31,14,FALSE),StorageTanks_ProductionOnly!$CD$32)</f>
        <v>0.78502133323338208</v>
      </c>
    </row>
    <row r="2782" spans="1:10" x14ac:dyDescent="0.25">
      <c r="A2782" s="1" t="s">
        <v>9428</v>
      </c>
      <c r="B2782" s="1" t="s">
        <v>9423</v>
      </c>
      <c r="C2782" s="1" t="s">
        <v>7604</v>
      </c>
      <c r="D2782" s="1" t="s">
        <v>10341</v>
      </c>
      <c r="E2782" s="1" t="s">
        <v>10342</v>
      </c>
      <c r="F2782" s="13" t="str">
        <f t="shared" si="43"/>
        <v>575 - Uinta Basin</v>
      </c>
      <c r="G2782" s="14">
        <f>_xlfn.IFNA(VLOOKUP($F2782,StorageTanks_ProductionOnly!$BQ$2:$CE$31,10,FALSE),StorageTanks_ProductionOnly!$BZ$32)</f>
        <v>0</v>
      </c>
      <c r="H2782" s="14">
        <f>_xlfn.IFNA(VLOOKUP($F2782,StorageTanks_ProductionOnly!$BQ$2:$CE$31,11,FALSE),StorageTanks_ProductionOnly!$CA$32)</f>
        <v>0</v>
      </c>
      <c r="I2782" s="14">
        <f>_xlfn.IFNA(VLOOKUP($F2782,StorageTanks_ProductionOnly!$BQ$2:$CE$31,13,FALSE),StorageTanks_ProductionOnly!$CC$32)</f>
        <v>0</v>
      </c>
      <c r="J2782" s="14">
        <f>_xlfn.IFNA(VLOOKUP($F2782,StorageTanks_ProductionOnly!$BQ$2:$CE$31,14,FALSE),StorageTanks_ProductionOnly!$CD$32)</f>
        <v>0.77063889837641331</v>
      </c>
    </row>
    <row r="2783" spans="1:10" x14ac:dyDescent="0.25">
      <c r="A2783" s="1" t="s">
        <v>9429</v>
      </c>
      <c r="B2783" s="1" t="s">
        <v>9423</v>
      </c>
      <c r="C2783" s="1" t="s">
        <v>9430</v>
      </c>
      <c r="D2783" s="1" t="s">
        <v>10341</v>
      </c>
      <c r="E2783" s="1" t="s">
        <v>10342</v>
      </c>
      <c r="F2783" s="13" t="str">
        <f t="shared" si="43"/>
        <v>575 - Uinta Basin</v>
      </c>
      <c r="G2783" s="14">
        <f>_xlfn.IFNA(VLOOKUP($F2783,StorageTanks_ProductionOnly!$BQ$2:$CE$31,10,FALSE),StorageTanks_ProductionOnly!$BZ$32)</f>
        <v>0</v>
      </c>
      <c r="H2783" s="14">
        <f>_xlfn.IFNA(VLOOKUP($F2783,StorageTanks_ProductionOnly!$BQ$2:$CE$31,11,FALSE),StorageTanks_ProductionOnly!$CA$32)</f>
        <v>0</v>
      </c>
      <c r="I2783" s="14">
        <f>_xlfn.IFNA(VLOOKUP($F2783,StorageTanks_ProductionOnly!$BQ$2:$CE$31,13,FALSE),StorageTanks_ProductionOnly!$CC$32)</f>
        <v>0</v>
      </c>
      <c r="J2783" s="14">
        <f>_xlfn.IFNA(VLOOKUP($F2783,StorageTanks_ProductionOnly!$BQ$2:$CE$31,14,FALSE),StorageTanks_ProductionOnly!$CD$32)</f>
        <v>0.77063889837641331</v>
      </c>
    </row>
    <row r="2784" spans="1:10" x14ac:dyDescent="0.25">
      <c r="A2784" s="1" t="s">
        <v>9431</v>
      </c>
      <c r="B2784" s="1" t="s">
        <v>9423</v>
      </c>
      <c r="C2784" s="1" t="s">
        <v>6366</v>
      </c>
      <c r="D2784" s="1" t="s">
        <v>10339</v>
      </c>
      <c r="E2784" s="1" t="s">
        <v>10340</v>
      </c>
      <c r="F2784" s="13" t="str">
        <f t="shared" si="43"/>
        <v>630 - Overthrust&amp;Wasatch Uplift</v>
      </c>
      <c r="G2784" s="14">
        <f>_xlfn.IFNA(VLOOKUP($F2784,StorageTanks_ProductionOnly!$BQ$2:$CE$31,10,FALSE),StorageTanks_ProductionOnly!$BZ$32)</f>
        <v>5.1641542824907183E-2</v>
      </c>
      <c r="H2784" s="14">
        <f>_xlfn.IFNA(VLOOKUP($F2784,StorageTanks_ProductionOnly!$BQ$2:$CE$31,11,FALSE),StorageTanks_ProductionOnly!$CA$32)</f>
        <v>0.88022939803243827</v>
      </c>
      <c r="I2784" s="14">
        <f>_xlfn.IFNA(VLOOKUP($F2784,StorageTanks_ProductionOnly!$BQ$2:$CE$31,13,FALSE),StorageTanks_ProductionOnly!$CC$32)</f>
        <v>9.9239949282087778E-2</v>
      </c>
      <c r="J2784" s="14">
        <f>_xlfn.IFNA(VLOOKUP($F2784,StorageTanks_ProductionOnly!$BQ$2:$CE$31,14,FALSE),StorageTanks_ProductionOnly!$CD$32)</f>
        <v>0.78502133323338208</v>
      </c>
    </row>
    <row r="2785" spans="1:10" x14ac:dyDescent="0.25">
      <c r="A2785" s="1" t="s">
        <v>9432</v>
      </c>
      <c r="B2785" s="1" t="s">
        <v>9423</v>
      </c>
      <c r="C2785" s="1" t="s">
        <v>9433</v>
      </c>
      <c r="D2785" s="1" t="s">
        <v>10341</v>
      </c>
      <c r="E2785" s="1" t="s">
        <v>10342</v>
      </c>
      <c r="F2785" s="13" t="str">
        <f t="shared" si="43"/>
        <v>575 - Uinta Basin</v>
      </c>
      <c r="G2785" s="14">
        <f>_xlfn.IFNA(VLOOKUP($F2785,StorageTanks_ProductionOnly!$BQ$2:$CE$31,10,FALSE),StorageTanks_ProductionOnly!$BZ$32)</f>
        <v>0</v>
      </c>
      <c r="H2785" s="14">
        <f>_xlfn.IFNA(VLOOKUP($F2785,StorageTanks_ProductionOnly!$BQ$2:$CE$31,11,FALSE),StorageTanks_ProductionOnly!$CA$32)</f>
        <v>0</v>
      </c>
      <c r="I2785" s="14">
        <f>_xlfn.IFNA(VLOOKUP($F2785,StorageTanks_ProductionOnly!$BQ$2:$CE$31,13,FALSE),StorageTanks_ProductionOnly!$CC$32)</f>
        <v>0</v>
      </c>
      <c r="J2785" s="14">
        <f>_xlfn.IFNA(VLOOKUP($F2785,StorageTanks_ProductionOnly!$BQ$2:$CE$31,14,FALSE),StorageTanks_ProductionOnly!$CD$32)</f>
        <v>0.77063889837641331</v>
      </c>
    </row>
    <row r="2786" spans="1:10" x14ac:dyDescent="0.25">
      <c r="A2786" s="1" t="s">
        <v>9434</v>
      </c>
      <c r="B2786" s="1" t="s">
        <v>9423</v>
      </c>
      <c r="C2786" s="1" t="s">
        <v>9435</v>
      </c>
      <c r="D2786" s="1" t="s">
        <v>10240</v>
      </c>
      <c r="E2786" s="1" t="s">
        <v>10241</v>
      </c>
      <c r="F2786" s="13" t="str">
        <f t="shared" si="43"/>
        <v>585 - Paradox Basin</v>
      </c>
      <c r="G2786" s="14">
        <f>_xlfn.IFNA(VLOOKUP($F2786,StorageTanks_ProductionOnly!$BQ$2:$CE$31,10,FALSE),StorageTanks_ProductionOnly!$BZ$32)</f>
        <v>0</v>
      </c>
      <c r="H2786" s="14">
        <f>_xlfn.IFNA(VLOOKUP($F2786,StorageTanks_ProductionOnly!$BQ$2:$CE$31,11,FALSE),StorageTanks_ProductionOnly!$CA$32)</f>
        <v>0</v>
      </c>
      <c r="I2786" s="14">
        <f>_xlfn.IFNA(VLOOKUP($F2786,StorageTanks_ProductionOnly!$BQ$2:$CE$31,13,FALSE),StorageTanks_ProductionOnly!$CC$32)</f>
        <v>0.99869766750940414</v>
      </c>
      <c r="J2786" s="14">
        <f>_xlfn.IFNA(VLOOKUP($F2786,StorageTanks_ProductionOnly!$BQ$2:$CE$31,14,FALSE),StorageTanks_ProductionOnly!$CD$32)</f>
        <v>0</v>
      </c>
    </row>
    <row r="2787" spans="1:10" x14ac:dyDescent="0.25">
      <c r="A2787" s="1" t="s">
        <v>9436</v>
      </c>
      <c r="B2787" s="1" t="s">
        <v>9423</v>
      </c>
      <c r="C2787" s="1" t="s">
        <v>5463</v>
      </c>
      <c r="D2787" s="1" t="s">
        <v>10240</v>
      </c>
      <c r="E2787" s="1" t="s">
        <v>10241</v>
      </c>
      <c r="F2787" s="13" t="str">
        <f t="shared" si="43"/>
        <v>585 - Paradox Basin</v>
      </c>
      <c r="G2787" s="14">
        <f>_xlfn.IFNA(VLOOKUP($F2787,StorageTanks_ProductionOnly!$BQ$2:$CE$31,10,FALSE),StorageTanks_ProductionOnly!$BZ$32)</f>
        <v>0</v>
      </c>
      <c r="H2787" s="14">
        <f>_xlfn.IFNA(VLOOKUP($F2787,StorageTanks_ProductionOnly!$BQ$2:$CE$31,11,FALSE),StorageTanks_ProductionOnly!$CA$32)</f>
        <v>0</v>
      </c>
      <c r="I2787" s="14">
        <f>_xlfn.IFNA(VLOOKUP($F2787,StorageTanks_ProductionOnly!$BQ$2:$CE$31,13,FALSE),StorageTanks_ProductionOnly!$CC$32)</f>
        <v>0.99869766750940414</v>
      </c>
      <c r="J2787" s="14">
        <f>_xlfn.IFNA(VLOOKUP($F2787,StorageTanks_ProductionOnly!$BQ$2:$CE$31,14,FALSE),StorageTanks_ProductionOnly!$CD$32)</f>
        <v>0</v>
      </c>
    </row>
    <row r="2788" spans="1:10" x14ac:dyDescent="0.25">
      <c r="A2788" s="1" t="s">
        <v>9437</v>
      </c>
      <c r="B2788" s="1" t="s">
        <v>9423</v>
      </c>
      <c r="C2788" s="1" t="s">
        <v>5467</v>
      </c>
      <c r="D2788" s="1" t="s">
        <v>10240</v>
      </c>
      <c r="E2788" s="1" t="s">
        <v>10241</v>
      </c>
      <c r="F2788" s="13" t="str">
        <f t="shared" si="43"/>
        <v>585 - Paradox Basin</v>
      </c>
      <c r="G2788" s="14">
        <f>_xlfn.IFNA(VLOOKUP($F2788,StorageTanks_ProductionOnly!$BQ$2:$CE$31,10,FALSE),StorageTanks_ProductionOnly!$BZ$32)</f>
        <v>0</v>
      </c>
      <c r="H2788" s="14">
        <f>_xlfn.IFNA(VLOOKUP($F2788,StorageTanks_ProductionOnly!$BQ$2:$CE$31,11,FALSE),StorageTanks_ProductionOnly!$CA$32)</f>
        <v>0</v>
      </c>
      <c r="I2788" s="14">
        <f>_xlfn.IFNA(VLOOKUP($F2788,StorageTanks_ProductionOnly!$BQ$2:$CE$31,13,FALSE),StorageTanks_ProductionOnly!$CC$32)</f>
        <v>0.99869766750940414</v>
      </c>
      <c r="J2788" s="14">
        <f>_xlfn.IFNA(VLOOKUP($F2788,StorageTanks_ProductionOnly!$BQ$2:$CE$31,14,FALSE),StorageTanks_ProductionOnly!$CD$32)</f>
        <v>0</v>
      </c>
    </row>
    <row r="2789" spans="1:10" x14ac:dyDescent="0.25">
      <c r="A2789" s="1" t="s">
        <v>9438</v>
      </c>
      <c r="B2789" s="1" t="s">
        <v>9423</v>
      </c>
      <c r="C2789" s="1" t="s">
        <v>7091</v>
      </c>
      <c r="D2789" s="1" t="s">
        <v>10308</v>
      </c>
      <c r="E2789" s="1" t="s">
        <v>10309</v>
      </c>
      <c r="F2789" s="13" t="str">
        <f t="shared" si="43"/>
        <v>509 - South Western Overthrust</v>
      </c>
      <c r="G2789" s="14">
        <f>_xlfn.IFNA(VLOOKUP($F2789,StorageTanks_ProductionOnly!$BQ$2:$CE$31,10,FALSE),StorageTanks_ProductionOnly!$BZ$32)</f>
        <v>5.1641542824907183E-2</v>
      </c>
      <c r="H2789" s="14">
        <f>_xlfn.IFNA(VLOOKUP($F2789,StorageTanks_ProductionOnly!$BQ$2:$CE$31,11,FALSE),StorageTanks_ProductionOnly!$CA$32)</f>
        <v>0.88022939803243827</v>
      </c>
      <c r="I2789" s="14">
        <f>_xlfn.IFNA(VLOOKUP($F2789,StorageTanks_ProductionOnly!$BQ$2:$CE$31,13,FALSE),StorageTanks_ProductionOnly!$CC$32)</f>
        <v>9.9239949282087778E-2</v>
      </c>
      <c r="J2789" s="14">
        <f>_xlfn.IFNA(VLOOKUP($F2789,StorageTanks_ProductionOnly!$BQ$2:$CE$31,14,FALSE),StorageTanks_ProductionOnly!$CD$32)</f>
        <v>0.78502133323338208</v>
      </c>
    </row>
    <row r="2790" spans="1:10" x14ac:dyDescent="0.25">
      <c r="A2790" s="1" t="s">
        <v>9439</v>
      </c>
      <c r="B2790" s="1" t="s">
        <v>9423</v>
      </c>
      <c r="C2790" s="1" t="s">
        <v>9440</v>
      </c>
      <c r="D2790" s="1" t="s">
        <v>10308</v>
      </c>
      <c r="E2790" s="1" t="s">
        <v>10309</v>
      </c>
      <c r="F2790" s="13" t="str">
        <f t="shared" si="43"/>
        <v>509 - South Western Overthrust</v>
      </c>
      <c r="G2790" s="14">
        <f>_xlfn.IFNA(VLOOKUP($F2790,StorageTanks_ProductionOnly!$BQ$2:$CE$31,10,FALSE),StorageTanks_ProductionOnly!$BZ$32)</f>
        <v>5.1641542824907183E-2</v>
      </c>
      <c r="H2790" s="14">
        <f>_xlfn.IFNA(VLOOKUP($F2790,StorageTanks_ProductionOnly!$BQ$2:$CE$31,11,FALSE),StorageTanks_ProductionOnly!$CA$32)</f>
        <v>0.88022939803243827</v>
      </c>
      <c r="I2790" s="14">
        <f>_xlfn.IFNA(VLOOKUP($F2790,StorageTanks_ProductionOnly!$BQ$2:$CE$31,13,FALSE),StorageTanks_ProductionOnly!$CC$32)</f>
        <v>9.9239949282087778E-2</v>
      </c>
      <c r="J2790" s="14">
        <f>_xlfn.IFNA(VLOOKUP($F2790,StorageTanks_ProductionOnly!$BQ$2:$CE$31,14,FALSE),StorageTanks_ProductionOnly!$CD$32)</f>
        <v>0.78502133323338208</v>
      </c>
    </row>
    <row r="2791" spans="1:10" x14ac:dyDescent="0.25">
      <c r="A2791" s="1" t="s">
        <v>9441</v>
      </c>
      <c r="B2791" s="1" t="s">
        <v>9423</v>
      </c>
      <c r="C2791" s="1" t="s">
        <v>6104</v>
      </c>
      <c r="D2791" s="1" t="s">
        <v>10179</v>
      </c>
      <c r="E2791" s="1" t="s">
        <v>10180</v>
      </c>
      <c r="F2791" s="13" t="str">
        <f t="shared" si="43"/>
        <v>635 - Plateau Sedimentary Prov</v>
      </c>
      <c r="G2791" s="14">
        <f>_xlfn.IFNA(VLOOKUP($F2791,StorageTanks_ProductionOnly!$BQ$2:$CE$31,10,FALSE),StorageTanks_ProductionOnly!$BZ$32)</f>
        <v>5.1641542824907183E-2</v>
      </c>
      <c r="H2791" s="14">
        <f>_xlfn.IFNA(VLOOKUP($F2791,StorageTanks_ProductionOnly!$BQ$2:$CE$31,11,FALSE),StorageTanks_ProductionOnly!$CA$32)</f>
        <v>0.88022939803243827</v>
      </c>
      <c r="I2791" s="14">
        <f>_xlfn.IFNA(VLOOKUP($F2791,StorageTanks_ProductionOnly!$BQ$2:$CE$31,13,FALSE),StorageTanks_ProductionOnly!$CC$32)</f>
        <v>9.9239949282087778E-2</v>
      </c>
      <c r="J2791" s="14">
        <f>_xlfn.IFNA(VLOOKUP($F2791,StorageTanks_ProductionOnly!$BQ$2:$CE$31,14,FALSE),StorageTanks_ProductionOnly!$CD$32)</f>
        <v>0.78502133323338208</v>
      </c>
    </row>
    <row r="2792" spans="1:10" x14ac:dyDescent="0.25">
      <c r="A2792" s="1" t="s">
        <v>9442</v>
      </c>
      <c r="B2792" s="1" t="s">
        <v>9423</v>
      </c>
      <c r="C2792" s="1" t="s">
        <v>9443</v>
      </c>
      <c r="D2792" s="1" t="s">
        <v>10308</v>
      </c>
      <c r="E2792" s="1" t="s">
        <v>10309</v>
      </c>
      <c r="F2792" s="13" t="str">
        <f t="shared" si="43"/>
        <v>509 - South Western Overthrust</v>
      </c>
      <c r="G2792" s="14">
        <f>_xlfn.IFNA(VLOOKUP($F2792,StorageTanks_ProductionOnly!$BQ$2:$CE$31,10,FALSE),StorageTanks_ProductionOnly!$BZ$32)</f>
        <v>5.1641542824907183E-2</v>
      </c>
      <c r="H2792" s="14">
        <f>_xlfn.IFNA(VLOOKUP($F2792,StorageTanks_ProductionOnly!$BQ$2:$CE$31,11,FALSE),StorageTanks_ProductionOnly!$CA$32)</f>
        <v>0.88022939803243827</v>
      </c>
      <c r="I2792" s="14">
        <f>_xlfn.IFNA(VLOOKUP($F2792,StorageTanks_ProductionOnly!$BQ$2:$CE$31,13,FALSE),StorageTanks_ProductionOnly!$CC$32)</f>
        <v>9.9239949282087778E-2</v>
      </c>
      <c r="J2792" s="14">
        <f>_xlfn.IFNA(VLOOKUP($F2792,StorageTanks_ProductionOnly!$BQ$2:$CE$31,14,FALSE),StorageTanks_ProductionOnly!$CD$32)</f>
        <v>0.78502133323338208</v>
      </c>
    </row>
    <row r="2793" spans="1:10" x14ac:dyDescent="0.25">
      <c r="A2793" s="1" t="s">
        <v>9444</v>
      </c>
      <c r="B2793" s="1" t="s">
        <v>9423</v>
      </c>
      <c r="C2793" s="1" t="s">
        <v>5046</v>
      </c>
      <c r="D2793" s="1" t="s">
        <v>10258</v>
      </c>
      <c r="E2793" s="1" t="s">
        <v>10259</v>
      </c>
      <c r="F2793" s="13" t="str">
        <f t="shared" si="43"/>
        <v>507 - Central Western Overthrust</v>
      </c>
      <c r="G2793" s="14">
        <f>_xlfn.IFNA(VLOOKUP($F2793,StorageTanks_ProductionOnly!$BQ$2:$CE$31,10,FALSE),StorageTanks_ProductionOnly!$BZ$32)</f>
        <v>0</v>
      </c>
      <c r="H2793" s="14">
        <f>_xlfn.IFNA(VLOOKUP($F2793,StorageTanks_ProductionOnly!$BQ$2:$CE$31,11,FALSE),StorageTanks_ProductionOnly!$CA$32)</f>
        <v>0</v>
      </c>
      <c r="I2793" s="14">
        <f>_xlfn.IFNA(VLOOKUP($F2793,StorageTanks_ProductionOnly!$BQ$2:$CE$31,13,FALSE),StorageTanks_ProductionOnly!$CC$32)</f>
        <v>0</v>
      </c>
      <c r="J2793" s="14">
        <f>_xlfn.IFNA(VLOOKUP($F2793,StorageTanks_ProductionOnly!$BQ$2:$CE$31,14,FALSE),StorageTanks_ProductionOnly!$CD$32)</f>
        <v>0</v>
      </c>
    </row>
    <row r="2794" spans="1:10" x14ac:dyDescent="0.25">
      <c r="A2794" s="1" t="s">
        <v>9445</v>
      </c>
      <c r="B2794" s="1" t="s">
        <v>9423</v>
      </c>
      <c r="C2794" s="1" t="s">
        <v>9446</v>
      </c>
      <c r="D2794" s="1" t="s">
        <v>10339</v>
      </c>
      <c r="E2794" s="1" t="s">
        <v>10340</v>
      </c>
      <c r="F2794" s="13" t="str">
        <f t="shared" si="43"/>
        <v>630 - Overthrust&amp;Wasatch Uplift</v>
      </c>
      <c r="G2794" s="14">
        <f>_xlfn.IFNA(VLOOKUP($F2794,StorageTanks_ProductionOnly!$BQ$2:$CE$31,10,FALSE),StorageTanks_ProductionOnly!$BZ$32)</f>
        <v>5.1641542824907183E-2</v>
      </c>
      <c r="H2794" s="14">
        <f>_xlfn.IFNA(VLOOKUP($F2794,StorageTanks_ProductionOnly!$BQ$2:$CE$31,11,FALSE),StorageTanks_ProductionOnly!$CA$32)</f>
        <v>0.88022939803243827</v>
      </c>
      <c r="I2794" s="14">
        <f>_xlfn.IFNA(VLOOKUP($F2794,StorageTanks_ProductionOnly!$BQ$2:$CE$31,13,FALSE),StorageTanks_ProductionOnly!$CC$32)</f>
        <v>9.9239949282087778E-2</v>
      </c>
      <c r="J2794" s="14">
        <f>_xlfn.IFNA(VLOOKUP($F2794,StorageTanks_ProductionOnly!$BQ$2:$CE$31,14,FALSE),StorageTanks_ProductionOnly!$CD$32)</f>
        <v>0.78502133323338208</v>
      </c>
    </row>
    <row r="2795" spans="1:10" x14ac:dyDescent="0.25">
      <c r="A2795" s="1" t="s">
        <v>9447</v>
      </c>
      <c r="B2795" s="1" t="s">
        <v>9423</v>
      </c>
      <c r="C2795" s="1" t="s">
        <v>9448</v>
      </c>
      <c r="D2795" s="1" t="s">
        <v>10258</v>
      </c>
      <c r="E2795" s="1" t="s">
        <v>10259</v>
      </c>
      <c r="F2795" s="13" t="str">
        <f t="shared" si="43"/>
        <v>507 - Central Western Overthrust</v>
      </c>
      <c r="G2795" s="14">
        <f>_xlfn.IFNA(VLOOKUP($F2795,StorageTanks_ProductionOnly!$BQ$2:$CE$31,10,FALSE),StorageTanks_ProductionOnly!$BZ$32)</f>
        <v>0</v>
      </c>
      <c r="H2795" s="14">
        <f>_xlfn.IFNA(VLOOKUP($F2795,StorageTanks_ProductionOnly!$BQ$2:$CE$31,11,FALSE),StorageTanks_ProductionOnly!$CA$32)</f>
        <v>0</v>
      </c>
      <c r="I2795" s="14">
        <f>_xlfn.IFNA(VLOOKUP($F2795,StorageTanks_ProductionOnly!$BQ$2:$CE$31,13,FALSE),StorageTanks_ProductionOnly!$CC$32)</f>
        <v>0</v>
      </c>
      <c r="J2795" s="14">
        <f>_xlfn.IFNA(VLOOKUP($F2795,StorageTanks_ProductionOnly!$BQ$2:$CE$31,14,FALSE),StorageTanks_ProductionOnly!$CD$32)</f>
        <v>0</v>
      </c>
    </row>
    <row r="2796" spans="1:10" x14ac:dyDescent="0.25">
      <c r="A2796" s="1" t="s">
        <v>9449</v>
      </c>
      <c r="B2796" s="1" t="s">
        <v>9423</v>
      </c>
      <c r="C2796" s="1" t="s">
        <v>9450</v>
      </c>
      <c r="D2796" s="1" t="s">
        <v>10339</v>
      </c>
      <c r="E2796" s="1" t="s">
        <v>10340</v>
      </c>
      <c r="F2796" s="13" t="str">
        <f t="shared" si="43"/>
        <v>630 - Overthrust&amp;Wasatch Uplift</v>
      </c>
      <c r="G2796" s="14">
        <f>_xlfn.IFNA(VLOOKUP($F2796,StorageTanks_ProductionOnly!$BQ$2:$CE$31,10,FALSE),StorageTanks_ProductionOnly!$BZ$32)</f>
        <v>5.1641542824907183E-2</v>
      </c>
      <c r="H2796" s="14">
        <f>_xlfn.IFNA(VLOOKUP($F2796,StorageTanks_ProductionOnly!$BQ$2:$CE$31,11,FALSE),StorageTanks_ProductionOnly!$CA$32)</f>
        <v>0.88022939803243827</v>
      </c>
      <c r="I2796" s="14">
        <f>_xlfn.IFNA(VLOOKUP($F2796,StorageTanks_ProductionOnly!$BQ$2:$CE$31,13,FALSE),StorageTanks_ProductionOnly!$CC$32)</f>
        <v>9.9239949282087778E-2</v>
      </c>
      <c r="J2796" s="14">
        <f>_xlfn.IFNA(VLOOKUP($F2796,StorageTanks_ProductionOnly!$BQ$2:$CE$31,14,FALSE),StorageTanks_ProductionOnly!$CD$32)</f>
        <v>0.78502133323338208</v>
      </c>
    </row>
    <row r="2797" spans="1:10" x14ac:dyDescent="0.25">
      <c r="A2797" s="1" t="s">
        <v>9451</v>
      </c>
      <c r="B2797" s="1" t="s">
        <v>9423</v>
      </c>
      <c r="C2797" s="1" t="s">
        <v>5522</v>
      </c>
      <c r="D2797" s="1" t="s">
        <v>10240</v>
      </c>
      <c r="E2797" s="1" t="s">
        <v>10241</v>
      </c>
      <c r="F2797" s="13" t="str">
        <f t="shared" si="43"/>
        <v>585 - Paradox Basin</v>
      </c>
      <c r="G2797" s="14">
        <f>_xlfn.IFNA(VLOOKUP($F2797,StorageTanks_ProductionOnly!$BQ$2:$CE$31,10,FALSE),StorageTanks_ProductionOnly!$BZ$32)</f>
        <v>0</v>
      </c>
      <c r="H2797" s="14">
        <f>_xlfn.IFNA(VLOOKUP($F2797,StorageTanks_ProductionOnly!$BQ$2:$CE$31,11,FALSE),StorageTanks_ProductionOnly!$CA$32)</f>
        <v>0</v>
      </c>
      <c r="I2797" s="14">
        <f>_xlfn.IFNA(VLOOKUP($F2797,StorageTanks_ProductionOnly!$BQ$2:$CE$31,13,FALSE),StorageTanks_ProductionOnly!$CC$32)</f>
        <v>0.99869766750940414</v>
      </c>
      <c r="J2797" s="14">
        <f>_xlfn.IFNA(VLOOKUP($F2797,StorageTanks_ProductionOnly!$BQ$2:$CE$31,14,FALSE),StorageTanks_ProductionOnly!$CD$32)</f>
        <v>0</v>
      </c>
    </row>
    <row r="2798" spans="1:10" x14ac:dyDescent="0.25">
      <c r="A2798" s="1" t="s">
        <v>9452</v>
      </c>
      <c r="B2798" s="1" t="s">
        <v>9423</v>
      </c>
      <c r="C2798" s="1" t="s">
        <v>9453</v>
      </c>
      <c r="D2798" s="1" t="s">
        <v>10339</v>
      </c>
      <c r="E2798" s="1" t="s">
        <v>10340</v>
      </c>
      <c r="F2798" s="13" t="str">
        <f t="shared" si="43"/>
        <v>630 - Overthrust&amp;Wasatch Uplift</v>
      </c>
      <c r="G2798" s="14">
        <f>_xlfn.IFNA(VLOOKUP($F2798,StorageTanks_ProductionOnly!$BQ$2:$CE$31,10,FALSE),StorageTanks_ProductionOnly!$BZ$32)</f>
        <v>5.1641542824907183E-2</v>
      </c>
      <c r="H2798" s="14">
        <f>_xlfn.IFNA(VLOOKUP($F2798,StorageTanks_ProductionOnly!$BQ$2:$CE$31,11,FALSE),StorageTanks_ProductionOnly!$CA$32)</f>
        <v>0.88022939803243827</v>
      </c>
      <c r="I2798" s="14">
        <f>_xlfn.IFNA(VLOOKUP($F2798,StorageTanks_ProductionOnly!$BQ$2:$CE$31,13,FALSE),StorageTanks_ProductionOnly!$CC$32)</f>
        <v>9.9239949282087778E-2</v>
      </c>
      <c r="J2798" s="14">
        <f>_xlfn.IFNA(VLOOKUP($F2798,StorageTanks_ProductionOnly!$BQ$2:$CE$31,14,FALSE),StorageTanks_ProductionOnly!$CD$32)</f>
        <v>0.78502133323338208</v>
      </c>
    </row>
    <row r="2799" spans="1:10" x14ac:dyDescent="0.25">
      <c r="A2799" s="1" t="s">
        <v>9454</v>
      </c>
      <c r="B2799" s="1" t="s">
        <v>9423</v>
      </c>
      <c r="C2799" s="1" t="s">
        <v>5284</v>
      </c>
      <c r="D2799" s="1" t="s">
        <v>10339</v>
      </c>
      <c r="E2799" s="1" t="s">
        <v>10340</v>
      </c>
      <c r="F2799" s="13" t="str">
        <f t="shared" si="43"/>
        <v>630 - Overthrust&amp;Wasatch Uplift</v>
      </c>
      <c r="G2799" s="14">
        <f>_xlfn.IFNA(VLOOKUP($F2799,StorageTanks_ProductionOnly!$BQ$2:$CE$31,10,FALSE),StorageTanks_ProductionOnly!$BZ$32)</f>
        <v>5.1641542824907183E-2</v>
      </c>
      <c r="H2799" s="14">
        <f>_xlfn.IFNA(VLOOKUP($F2799,StorageTanks_ProductionOnly!$BQ$2:$CE$31,11,FALSE),StorageTanks_ProductionOnly!$CA$32)</f>
        <v>0.88022939803243827</v>
      </c>
      <c r="I2799" s="14">
        <f>_xlfn.IFNA(VLOOKUP($F2799,StorageTanks_ProductionOnly!$BQ$2:$CE$31,13,FALSE),StorageTanks_ProductionOnly!$CC$32)</f>
        <v>9.9239949282087778E-2</v>
      </c>
      <c r="J2799" s="14">
        <f>_xlfn.IFNA(VLOOKUP($F2799,StorageTanks_ProductionOnly!$BQ$2:$CE$31,14,FALSE),StorageTanks_ProductionOnly!$CD$32)</f>
        <v>0.78502133323338208</v>
      </c>
    </row>
    <row r="2800" spans="1:10" x14ac:dyDescent="0.25">
      <c r="A2800" s="1" t="s">
        <v>9455</v>
      </c>
      <c r="B2800" s="1" t="s">
        <v>9423</v>
      </c>
      <c r="C2800" s="1" t="s">
        <v>5528</v>
      </c>
      <c r="D2800" s="1" t="s">
        <v>10258</v>
      </c>
      <c r="E2800" s="1" t="s">
        <v>10259</v>
      </c>
      <c r="F2800" s="13" t="str">
        <f t="shared" si="43"/>
        <v>507 - Central Western Overthrust</v>
      </c>
      <c r="G2800" s="14">
        <f>_xlfn.IFNA(VLOOKUP($F2800,StorageTanks_ProductionOnly!$BQ$2:$CE$31,10,FALSE),StorageTanks_ProductionOnly!$BZ$32)</f>
        <v>0</v>
      </c>
      <c r="H2800" s="14">
        <f>_xlfn.IFNA(VLOOKUP($F2800,StorageTanks_ProductionOnly!$BQ$2:$CE$31,11,FALSE),StorageTanks_ProductionOnly!$CA$32)</f>
        <v>0</v>
      </c>
      <c r="I2800" s="14">
        <f>_xlfn.IFNA(VLOOKUP($F2800,StorageTanks_ProductionOnly!$BQ$2:$CE$31,13,FALSE),StorageTanks_ProductionOnly!$CC$32)</f>
        <v>0</v>
      </c>
      <c r="J2800" s="14">
        <f>_xlfn.IFNA(VLOOKUP($F2800,StorageTanks_ProductionOnly!$BQ$2:$CE$31,14,FALSE),StorageTanks_ProductionOnly!$CD$32)</f>
        <v>0</v>
      </c>
    </row>
    <row r="2801" spans="1:10" x14ac:dyDescent="0.25">
      <c r="A2801" s="1" t="s">
        <v>9456</v>
      </c>
      <c r="B2801" s="1" t="s">
        <v>9423</v>
      </c>
      <c r="C2801" s="1" t="s">
        <v>9457</v>
      </c>
      <c r="D2801" s="1" t="s">
        <v>10208</v>
      </c>
      <c r="E2801" s="1" t="s">
        <v>10209</v>
      </c>
      <c r="F2801" s="13" t="str">
        <f t="shared" si="43"/>
        <v>625 - Great Basin Province</v>
      </c>
      <c r="G2801" s="14">
        <f>_xlfn.IFNA(VLOOKUP($F2801,StorageTanks_ProductionOnly!$BQ$2:$CE$31,10,FALSE),StorageTanks_ProductionOnly!$BZ$32)</f>
        <v>5.1641542824907183E-2</v>
      </c>
      <c r="H2801" s="14">
        <f>_xlfn.IFNA(VLOOKUP($F2801,StorageTanks_ProductionOnly!$BQ$2:$CE$31,11,FALSE),StorageTanks_ProductionOnly!$CA$32)</f>
        <v>0.88022939803243827</v>
      </c>
      <c r="I2801" s="14">
        <f>_xlfn.IFNA(VLOOKUP($F2801,StorageTanks_ProductionOnly!$BQ$2:$CE$31,13,FALSE),StorageTanks_ProductionOnly!$CC$32)</f>
        <v>9.9239949282087778E-2</v>
      </c>
      <c r="J2801" s="14">
        <f>_xlfn.IFNA(VLOOKUP($F2801,StorageTanks_ProductionOnly!$BQ$2:$CE$31,14,FALSE),StorageTanks_ProductionOnly!$CD$32)</f>
        <v>0.78502133323338208</v>
      </c>
    </row>
    <row r="2802" spans="1:10" x14ac:dyDescent="0.25">
      <c r="A2802" s="1" t="s">
        <v>9458</v>
      </c>
      <c r="B2802" s="1" t="s">
        <v>9423</v>
      </c>
      <c r="C2802" s="1" t="s">
        <v>9459</v>
      </c>
      <c r="D2802" s="1" t="s">
        <v>10341</v>
      </c>
      <c r="E2802" s="1" t="s">
        <v>10342</v>
      </c>
      <c r="F2802" s="13" t="str">
        <f t="shared" si="43"/>
        <v>575 - Uinta Basin</v>
      </c>
      <c r="G2802" s="14">
        <f>_xlfn.IFNA(VLOOKUP($F2802,StorageTanks_ProductionOnly!$BQ$2:$CE$31,10,FALSE),StorageTanks_ProductionOnly!$BZ$32)</f>
        <v>0</v>
      </c>
      <c r="H2802" s="14">
        <f>_xlfn.IFNA(VLOOKUP($F2802,StorageTanks_ProductionOnly!$BQ$2:$CE$31,11,FALSE),StorageTanks_ProductionOnly!$CA$32)</f>
        <v>0</v>
      </c>
      <c r="I2802" s="14">
        <f>_xlfn.IFNA(VLOOKUP($F2802,StorageTanks_ProductionOnly!$BQ$2:$CE$31,13,FALSE),StorageTanks_ProductionOnly!$CC$32)</f>
        <v>0</v>
      </c>
      <c r="J2802" s="14">
        <f>_xlfn.IFNA(VLOOKUP($F2802,StorageTanks_ProductionOnly!$BQ$2:$CE$31,14,FALSE),StorageTanks_ProductionOnly!$CD$32)</f>
        <v>0.77063889837641331</v>
      </c>
    </row>
    <row r="2803" spans="1:10" x14ac:dyDescent="0.25">
      <c r="A2803" s="1" t="s">
        <v>9460</v>
      </c>
      <c r="B2803" s="1" t="s">
        <v>9423</v>
      </c>
      <c r="C2803" s="1" t="s">
        <v>9461</v>
      </c>
      <c r="D2803" s="1" t="s">
        <v>10308</v>
      </c>
      <c r="E2803" s="1" t="s">
        <v>10309</v>
      </c>
      <c r="F2803" s="13" t="str">
        <f t="shared" si="43"/>
        <v>509 - South Western Overthrust</v>
      </c>
      <c r="G2803" s="14">
        <f>_xlfn.IFNA(VLOOKUP($F2803,StorageTanks_ProductionOnly!$BQ$2:$CE$31,10,FALSE),StorageTanks_ProductionOnly!$BZ$32)</f>
        <v>5.1641542824907183E-2</v>
      </c>
      <c r="H2803" s="14">
        <f>_xlfn.IFNA(VLOOKUP($F2803,StorageTanks_ProductionOnly!$BQ$2:$CE$31,11,FALSE),StorageTanks_ProductionOnly!$CA$32)</f>
        <v>0.88022939803243827</v>
      </c>
      <c r="I2803" s="14">
        <f>_xlfn.IFNA(VLOOKUP($F2803,StorageTanks_ProductionOnly!$BQ$2:$CE$31,13,FALSE),StorageTanks_ProductionOnly!$CC$32)</f>
        <v>9.9239949282087778E-2</v>
      </c>
      <c r="J2803" s="14">
        <f>_xlfn.IFNA(VLOOKUP($F2803,StorageTanks_ProductionOnly!$BQ$2:$CE$31,14,FALSE),StorageTanks_ProductionOnly!$CD$32)</f>
        <v>0.78502133323338208</v>
      </c>
    </row>
    <row r="2804" spans="1:10" x14ac:dyDescent="0.25">
      <c r="A2804" s="1" t="s">
        <v>9462</v>
      </c>
      <c r="B2804" s="1" t="s">
        <v>9423</v>
      </c>
      <c r="C2804" s="1" t="s">
        <v>9463</v>
      </c>
      <c r="D2804" s="1" t="s">
        <v>10341</v>
      </c>
      <c r="E2804" s="1" t="s">
        <v>10342</v>
      </c>
      <c r="F2804" s="13" t="str">
        <f t="shared" si="43"/>
        <v>575 - Uinta Basin</v>
      </c>
      <c r="G2804" s="14">
        <f>_xlfn.IFNA(VLOOKUP($F2804,StorageTanks_ProductionOnly!$BQ$2:$CE$31,10,FALSE),StorageTanks_ProductionOnly!$BZ$32)</f>
        <v>0</v>
      </c>
      <c r="H2804" s="14">
        <f>_xlfn.IFNA(VLOOKUP($F2804,StorageTanks_ProductionOnly!$BQ$2:$CE$31,11,FALSE),StorageTanks_ProductionOnly!$CA$32)</f>
        <v>0</v>
      </c>
      <c r="I2804" s="14">
        <f>_xlfn.IFNA(VLOOKUP($F2804,StorageTanks_ProductionOnly!$BQ$2:$CE$31,13,FALSE),StorageTanks_ProductionOnly!$CC$32)</f>
        <v>0</v>
      </c>
      <c r="J2804" s="14">
        <f>_xlfn.IFNA(VLOOKUP($F2804,StorageTanks_ProductionOnly!$BQ$2:$CE$31,14,FALSE),StorageTanks_ProductionOnly!$CD$32)</f>
        <v>0.77063889837641331</v>
      </c>
    </row>
    <row r="2805" spans="1:10" x14ac:dyDescent="0.25">
      <c r="A2805" s="1" t="s">
        <v>9464</v>
      </c>
      <c r="B2805" s="1" t="s">
        <v>9423</v>
      </c>
      <c r="C2805" s="1" t="s">
        <v>5072</v>
      </c>
      <c r="D2805" s="1" t="s">
        <v>10308</v>
      </c>
      <c r="E2805" s="1" t="s">
        <v>10309</v>
      </c>
      <c r="F2805" s="13" t="str">
        <f t="shared" si="43"/>
        <v>509 - South Western Overthrust</v>
      </c>
      <c r="G2805" s="14">
        <f>_xlfn.IFNA(VLOOKUP($F2805,StorageTanks_ProductionOnly!$BQ$2:$CE$31,10,FALSE),StorageTanks_ProductionOnly!$BZ$32)</f>
        <v>5.1641542824907183E-2</v>
      </c>
      <c r="H2805" s="14">
        <f>_xlfn.IFNA(VLOOKUP($F2805,StorageTanks_ProductionOnly!$BQ$2:$CE$31,11,FALSE),StorageTanks_ProductionOnly!$CA$32)</f>
        <v>0.88022939803243827</v>
      </c>
      <c r="I2805" s="14">
        <f>_xlfn.IFNA(VLOOKUP($F2805,StorageTanks_ProductionOnly!$BQ$2:$CE$31,13,FALSE),StorageTanks_ProductionOnly!$CC$32)</f>
        <v>9.9239949282087778E-2</v>
      </c>
      <c r="J2805" s="14">
        <f>_xlfn.IFNA(VLOOKUP($F2805,StorageTanks_ProductionOnly!$BQ$2:$CE$31,14,FALSE),StorageTanks_ProductionOnly!$CD$32)</f>
        <v>0.78502133323338208</v>
      </c>
    </row>
    <row r="2806" spans="1:10" x14ac:dyDescent="0.25">
      <c r="A2806" s="1" t="s">
        <v>9465</v>
      </c>
      <c r="B2806" s="1" t="s">
        <v>9423</v>
      </c>
      <c r="C2806" s="1" t="s">
        <v>5932</v>
      </c>
      <c r="D2806" s="1" t="s">
        <v>10240</v>
      </c>
      <c r="E2806" s="1" t="s">
        <v>10241</v>
      </c>
      <c r="F2806" s="13" t="str">
        <f t="shared" si="43"/>
        <v>585 - Paradox Basin</v>
      </c>
      <c r="G2806" s="14">
        <f>_xlfn.IFNA(VLOOKUP($F2806,StorageTanks_ProductionOnly!$BQ$2:$CE$31,10,FALSE),StorageTanks_ProductionOnly!$BZ$32)</f>
        <v>0</v>
      </c>
      <c r="H2806" s="14">
        <f>_xlfn.IFNA(VLOOKUP($F2806,StorageTanks_ProductionOnly!$BQ$2:$CE$31,11,FALSE),StorageTanks_ProductionOnly!$CA$32)</f>
        <v>0</v>
      </c>
      <c r="I2806" s="14">
        <f>_xlfn.IFNA(VLOOKUP($F2806,StorageTanks_ProductionOnly!$BQ$2:$CE$31,13,FALSE),StorageTanks_ProductionOnly!$CC$32)</f>
        <v>0.99869766750940414</v>
      </c>
      <c r="J2806" s="14">
        <f>_xlfn.IFNA(VLOOKUP($F2806,StorageTanks_ProductionOnly!$BQ$2:$CE$31,14,FALSE),StorageTanks_ProductionOnly!$CD$32)</f>
        <v>0</v>
      </c>
    </row>
    <row r="2807" spans="1:10" x14ac:dyDescent="0.25">
      <c r="A2807" s="1" t="s">
        <v>9466</v>
      </c>
      <c r="B2807" s="1" t="s">
        <v>9423</v>
      </c>
      <c r="C2807" s="1" t="s">
        <v>9467</v>
      </c>
      <c r="D2807" s="1" t="s">
        <v>10339</v>
      </c>
      <c r="E2807" s="1" t="s">
        <v>10340</v>
      </c>
      <c r="F2807" s="13" t="str">
        <f t="shared" si="43"/>
        <v>630 - Overthrust&amp;Wasatch Uplift</v>
      </c>
      <c r="G2807" s="14">
        <f>_xlfn.IFNA(VLOOKUP($F2807,StorageTanks_ProductionOnly!$BQ$2:$CE$31,10,FALSE),StorageTanks_ProductionOnly!$BZ$32)</f>
        <v>5.1641542824907183E-2</v>
      </c>
      <c r="H2807" s="14">
        <f>_xlfn.IFNA(VLOOKUP($F2807,StorageTanks_ProductionOnly!$BQ$2:$CE$31,11,FALSE),StorageTanks_ProductionOnly!$CA$32)</f>
        <v>0.88022939803243827</v>
      </c>
      <c r="I2807" s="14">
        <f>_xlfn.IFNA(VLOOKUP($F2807,StorageTanks_ProductionOnly!$BQ$2:$CE$31,13,FALSE),StorageTanks_ProductionOnly!$CC$32)</f>
        <v>9.9239949282087778E-2</v>
      </c>
      <c r="J2807" s="14">
        <f>_xlfn.IFNA(VLOOKUP($F2807,StorageTanks_ProductionOnly!$BQ$2:$CE$31,14,FALSE),StorageTanks_ProductionOnly!$CD$32)</f>
        <v>0.78502133323338208</v>
      </c>
    </row>
    <row r="2808" spans="1:10" x14ac:dyDescent="0.25">
      <c r="A2808" s="1" t="s">
        <v>9468</v>
      </c>
      <c r="B2808" s="1" t="s">
        <v>9469</v>
      </c>
      <c r="C2808" s="1" t="s">
        <v>9470</v>
      </c>
      <c r="D2808" s="1" t="s">
        <v>10250</v>
      </c>
      <c r="E2808" s="1" t="s">
        <v>10251</v>
      </c>
      <c r="F2808" s="13" t="str">
        <f t="shared" si="43"/>
        <v>100 - New England Province</v>
      </c>
      <c r="G2808" s="14">
        <f>_xlfn.IFNA(VLOOKUP($F2808,StorageTanks_ProductionOnly!$BQ$2:$CE$31,10,FALSE),StorageTanks_ProductionOnly!$BZ$32)</f>
        <v>5.1641542824907183E-2</v>
      </c>
      <c r="H2808" s="14">
        <f>_xlfn.IFNA(VLOOKUP($F2808,StorageTanks_ProductionOnly!$BQ$2:$CE$31,11,FALSE),StorageTanks_ProductionOnly!$CA$32)</f>
        <v>0.88022939803243827</v>
      </c>
      <c r="I2808" s="14">
        <f>_xlfn.IFNA(VLOOKUP($F2808,StorageTanks_ProductionOnly!$BQ$2:$CE$31,13,FALSE),StorageTanks_ProductionOnly!$CC$32)</f>
        <v>9.9239949282087778E-2</v>
      </c>
      <c r="J2808" s="14">
        <f>_xlfn.IFNA(VLOOKUP($F2808,StorageTanks_ProductionOnly!$BQ$2:$CE$31,14,FALSE),StorageTanks_ProductionOnly!$CD$32)</f>
        <v>0.78502133323338208</v>
      </c>
    </row>
    <row r="2809" spans="1:10" x14ac:dyDescent="0.25">
      <c r="A2809" s="1" t="s">
        <v>9471</v>
      </c>
      <c r="B2809" s="1" t="s">
        <v>9469</v>
      </c>
      <c r="C2809" s="1" t="s">
        <v>9472</v>
      </c>
      <c r="D2809" s="1" t="s">
        <v>10250</v>
      </c>
      <c r="E2809" s="1" t="s">
        <v>10251</v>
      </c>
      <c r="F2809" s="13" t="str">
        <f t="shared" si="43"/>
        <v>100 - New England Province</v>
      </c>
      <c r="G2809" s="14">
        <f>_xlfn.IFNA(VLOOKUP($F2809,StorageTanks_ProductionOnly!$BQ$2:$CE$31,10,FALSE),StorageTanks_ProductionOnly!$BZ$32)</f>
        <v>5.1641542824907183E-2</v>
      </c>
      <c r="H2809" s="14">
        <f>_xlfn.IFNA(VLOOKUP($F2809,StorageTanks_ProductionOnly!$BQ$2:$CE$31,11,FALSE),StorageTanks_ProductionOnly!$CA$32)</f>
        <v>0.88022939803243827</v>
      </c>
      <c r="I2809" s="14">
        <f>_xlfn.IFNA(VLOOKUP($F2809,StorageTanks_ProductionOnly!$BQ$2:$CE$31,13,FALSE),StorageTanks_ProductionOnly!$CC$32)</f>
        <v>9.9239949282087778E-2</v>
      </c>
      <c r="J2809" s="14">
        <f>_xlfn.IFNA(VLOOKUP($F2809,StorageTanks_ProductionOnly!$BQ$2:$CE$31,14,FALSE),StorageTanks_ProductionOnly!$CD$32)</f>
        <v>0.78502133323338208</v>
      </c>
    </row>
    <row r="2810" spans="1:10" x14ac:dyDescent="0.25">
      <c r="A2810" s="1" t="s">
        <v>9473</v>
      </c>
      <c r="B2810" s="1" t="s">
        <v>9469</v>
      </c>
      <c r="C2810" s="1" t="s">
        <v>9474</v>
      </c>
      <c r="D2810" s="1" t="s">
        <v>10250</v>
      </c>
      <c r="E2810" s="1" t="s">
        <v>10251</v>
      </c>
      <c r="F2810" s="13" t="str">
        <f t="shared" si="43"/>
        <v>100 - New England Province</v>
      </c>
      <c r="G2810" s="14">
        <f>_xlfn.IFNA(VLOOKUP($F2810,StorageTanks_ProductionOnly!$BQ$2:$CE$31,10,FALSE),StorageTanks_ProductionOnly!$BZ$32)</f>
        <v>5.1641542824907183E-2</v>
      </c>
      <c r="H2810" s="14">
        <f>_xlfn.IFNA(VLOOKUP($F2810,StorageTanks_ProductionOnly!$BQ$2:$CE$31,11,FALSE),StorageTanks_ProductionOnly!$CA$32)</f>
        <v>0.88022939803243827</v>
      </c>
      <c r="I2810" s="14">
        <f>_xlfn.IFNA(VLOOKUP($F2810,StorageTanks_ProductionOnly!$BQ$2:$CE$31,13,FALSE),StorageTanks_ProductionOnly!$CC$32)</f>
        <v>9.9239949282087778E-2</v>
      </c>
      <c r="J2810" s="14">
        <f>_xlfn.IFNA(VLOOKUP($F2810,StorageTanks_ProductionOnly!$BQ$2:$CE$31,14,FALSE),StorageTanks_ProductionOnly!$CD$32)</f>
        <v>0.78502133323338208</v>
      </c>
    </row>
    <row r="2811" spans="1:10" x14ac:dyDescent="0.25">
      <c r="A2811" s="1" t="s">
        <v>9475</v>
      </c>
      <c r="B2811" s="1" t="s">
        <v>9469</v>
      </c>
      <c r="C2811" s="1" t="s">
        <v>9476</v>
      </c>
      <c r="D2811" s="1" t="s">
        <v>10250</v>
      </c>
      <c r="E2811" s="1" t="s">
        <v>10251</v>
      </c>
      <c r="F2811" s="13" t="str">
        <f t="shared" si="43"/>
        <v>100 - New England Province</v>
      </c>
      <c r="G2811" s="14">
        <f>_xlfn.IFNA(VLOOKUP($F2811,StorageTanks_ProductionOnly!$BQ$2:$CE$31,10,FALSE),StorageTanks_ProductionOnly!$BZ$32)</f>
        <v>5.1641542824907183E-2</v>
      </c>
      <c r="H2811" s="14">
        <f>_xlfn.IFNA(VLOOKUP($F2811,StorageTanks_ProductionOnly!$BQ$2:$CE$31,11,FALSE),StorageTanks_ProductionOnly!$CA$32)</f>
        <v>0.88022939803243827</v>
      </c>
      <c r="I2811" s="14">
        <f>_xlfn.IFNA(VLOOKUP($F2811,StorageTanks_ProductionOnly!$BQ$2:$CE$31,13,FALSE),StorageTanks_ProductionOnly!$CC$32)</f>
        <v>9.9239949282087778E-2</v>
      </c>
      <c r="J2811" s="14">
        <f>_xlfn.IFNA(VLOOKUP($F2811,StorageTanks_ProductionOnly!$BQ$2:$CE$31,14,FALSE),StorageTanks_ProductionOnly!$CD$32)</f>
        <v>0.78502133323338208</v>
      </c>
    </row>
    <row r="2812" spans="1:10" x14ac:dyDescent="0.25">
      <c r="A2812" s="1" t="s">
        <v>9477</v>
      </c>
      <c r="B2812" s="1" t="s">
        <v>9469</v>
      </c>
      <c r="C2812" s="1" t="s">
        <v>7013</v>
      </c>
      <c r="D2812" s="1" t="s">
        <v>10250</v>
      </c>
      <c r="E2812" s="1" t="s">
        <v>10251</v>
      </c>
      <c r="F2812" s="13" t="str">
        <f t="shared" si="43"/>
        <v>100 - New England Province</v>
      </c>
      <c r="G2812" s="14">
        <f>_xlfn.IFNA(VLOOKUP($F2812,StorageTanks_ProductionOnly!$BQ$2:$CE$31,10,FALSE),StorageTanks_ProductionOnly!$BZ$32)</f>
        <v>5.1641542824907183E-2</v>
      </c>
      <c r="H2812" s="14">
        <f>_xlfn.IFNA(VLOOKUP($F2812,StorageTanks_ProductionOnly!$BQ$2:$CE$31,11,FALSE),StorageTanks_ProductionOnly!$CA$32)</f>
        <v>0.88022939803243827</v>
      </c>
      <c r="I2812" s="14">
        <f>_xlfn.IFNA(VLOOKUP($F2812,StorageTanks_ProductionOnly!$BQ$2:$CE$31,13,FALSE),StorageTanks_ProductionOnly!$CC$32)</f>
        <v>9.9239949282087778E-2</v>
      </c>
      <c r="J2812" s="14">
        <f>_xlfn.IFNA(VLOOKUP($F2812,StorageTanks_ProductionOnly!$BQ$2:$CE$31,14,FALSE),StorageTanks_ProductionOnly!$CD$32)</f>
        <v>0.78502133323338208</v>
      </c>
    </row>
    <row r="2813" spans="1:10" x14ac:dyDescent="0.25">
      <c r="A2813" s="1" t="s">
        <v>9478</v>
      </c>
      <c r="B2813" s="1" t="s">
        <v>9469</v>
      </c>
      <c r="C2813" s="1" t="s">
        <v>5002</v>
      </c>
      <c r="D2813" s="1" t="s">
        <v>10250</v>
      </c>
      <c r="E2813" s="1" t="s">
        <v>10251</v>
      </c>
      <c r="F2813" s="13" t="str">
        <f t="shared" si="43"/>
        <v>100 - New England Province</v>
      </c>
      <c r="G2813" s="14">
        <f>_xlfn.IFNA(VLOOKUP($F2813,StorageTanks_ProductionOnly!$BQ$2:$CE$31,10,FALSE),StorageTanks_ProductionOnly!$BZ$32)</f>
        <v>5.1641542824907183E-2</v>
      </c>
      <c r="H2813" s="14">
        <f>_xlfn.IFNA(VLOOKUP($F2813,StorageTanks_ProductionOnly!$BQ$2:$CE$31,11,FALSE),StorageTanks_ProductionOnly!$CA$32)</f>
        <v>0.88022939803243827</v>
      </c>
      <c r="I2813" s="14">
        <f>_xlfn.IFNA(VLOOKUP($F2813,StorageTanks_ProductionOnly!$BQ$2:$CE$31,13,FALSE),StorageTanks_ProductionOnly!$CC$32)</f>
        <v>9.9239949282087778E-2</v>
      </c>
      <c r="J2813" s="14">
        <f>_xlfn.IFNA(VLOOKUP($F2813,StorageTanks_ProductionOnly!$BQ$2:$CE$31,14,FALSE),StorageTanks_ProductionOnly!$CD$32)</f>
        <v>0.78502133323338208</v>
      </c>
    </row>
    <row r="2814" spans="1:10" x14ac:dyDescent="0.25">
      <c r="A2814" s="1" t="s">
        <v>9479</v>
      </c>
      <c r="B2814" s="1" t="s">
        <v>9469</v>
      </c>
      <c r="C2814" s="1" t="s">
        <v>9480</v>
      </c>
      <c r="D2814" s="1" t="s">
        <v>10250</v>
      </c>
      <c r="E2814" s="1" t="s">
        <v>10251</v>
      </c>
      <c r="F2814" s="13" t="str">
        <f t="shared" si="43"/>
        <v>100 - New England Province</v>
      </c>
      <c r="G2814" s="14">
        <f>_xlfn.IFNA(VLOOKUP($F2814,StorageTanks_ProductionOnly!$BQ$2:$CE$31,10,FALSE),StorageTanks_ProductionOnly!$BZ$32)</f>
        <v>5.1641542824907183E-2</v>
      </c>
      <c r="H2814" s="14">
        <f>_xlfn.IFNA(VLOOKUP($F2814,StorageTanks_ProductionOnly!$BQ$2:$CE$31,11,FALSE),StorageTanks_ProductionOnly!$CA$32)</f>
        <v>0.88022939803243827</v>
      </c>
      <c r="I2814" s="14">
        <f>_xlfn.IFNA(VLOOKUP($F2814,StorageTanks_ProductionOnly!$BQ$2:$CE$31,13,FALSE),StorageTanks_ProductionOnly!$CC$32)</f>
        <v>9.9239949282087778E-2</v>
      </c>
      <c r="J2814" s="14">
        <f>_xlfn.IFNA(VLOOKUP($F2814,StorageTanks_ProductionOnly!$BQ$2:$CE$31,14,FALSE),StorageTanks_ProductionOnly!$CD$32)</f>
        <v>0.78502133323338208</v>
      </c>
    </row>
    <row r="2815" spans="1:10" x14ac:dyDescent="0.25">
      <c r="A2815" s="1" t="s">
        <v>9481</v>
      </c>
      <c r="B2815" s="1" t="s">
        <v>9469</v>
      </c>
      <c r="C2815" s="1" t="s">
        <v>9482</v>
      </c>
      <c r="D2815" s="1" t="s">
        <v>10250</v>
      </c>
      <c r="E2815" s="1" t="s">
        <v>10251</v>
      </c>
      <c r="F2815" s="13" t="str">
        <f t="shared" si="43"/>
        <v>100 - New England Province</v>
      </c>
      <c r="G2815" s="14">
        <f>_xlfn.IFNA(VLOOKUP($F2815,StorageTanks_ProductionOnly!$BQ$2:$CE$31,10,FALSE),StorageTanks_ProductionOnly!$BZ$32)</f>
        <v>5.1641542824907183E-2</v>
      </c>
      <c r="H2815" s="14">
        <f>_xlfn.IFNA(VLOOKUP($F2815,StorageTanks_ProductionOnly!$BQ$2:$CE$31,11,FALSE),StorageTanks_ProductionOnly!$CA$32)</f>
        <v>0.88022939803243827</v>
      </c>
      <c r="I2815" s="14">
        <f>_xlfn.IFNA(VLOOKUP($F2815,StorageTanks_ProductionOnly!$BQ$2:$CE$31,13,FALSE),StorageTanks_ProductionOnly!$CC$32)</f>
        <v>9.9239949282087778E-2</v>
      </c>
      <c r="J2815" s="14">
        <f>_xlfn.IFNA(VLOOKUP($F2815,StorageTanks_ProductionOnly!$BQ$2:$CE$31,14,FALSE),StorageTanks_ProductionOnly!$CD$32)</f>
        <v>0.78502133323338208</v>
      </c>
    </row>
    <row r="2816" spans="1:10" x14ac:dyDescent="0.25">
      <c r="A2816" s="1" t="s">
        <v>9483</v>
      </c>
      <c r="B2816" s="1" t="s">
        <v>9469</v>
      </c>
      <c r="C2816" s="1" t="s">
        <v>5359</v>
      </c>
      <c r="D2816" s="1" t="s">
        <v>10250</v>
      </c>
      <c r="E2816" s="1" t="s">
        <v>10251</v>
      </c>
      <c r="F2816" s="13" t="str">
        <f t="shared" si="43"/>
        <v>100 - New England Province</v>
      </c>
      <c r="G2816" s="14">
        <f>_xlfn.IFNA(VLOOKUP($F2816,StorageTanks_ProductionOnly!$BQ$2:$CE$31,10,FALSE),StorageTanks_ProductionOnly!$BZ$32)</f>
        <v>5.1641542824907183E-2</v>
      </c>
      <c r="H2816" s="14">
        <f>_xlfn.IFNA(VLOOKUP($F2816,StorageTanks_ProductionOnly!$BQ$2:$CE$31,11,FALSE),StorageTanks_ProductionOnly!$CA$32)</f>
        <v>0.88022939803243827</v>
      </c>
      <c r="I2816" s="14">
        <f>_xlfn.IFNA(VLOOKUP($F2816,StorageTanks_ProductionOnly!$BQ$2:$CE$31,13,FALSE),StorageTanks_ProductionOnly!$CC$32)</f>
        <v>9.9239949282087778E-2</v>
      </c>
      <c r="J2816" s="14">
        <f>_xlfn.IFNA(VLOOKUP($F2816,StorageTanks_ProductionOnly!$BQ$2:$CE$31,14,FALSE),StorageTanks_ProductionOnly!$CD$32)</f>
        <v>0.78502133323338208</v>
      </c>
    </row>
    <row r="2817" spans="1:10" x14ac:dyDescent="0.25">
      <c r="A2817" s="1" t="s">
        <v>9484</v>
      </c>
      <c r="B2817" s="1" t="s">
        <v>9469</v>
      </c>
      <c r="C2817" s="1" t="s">
        <v>6883</v>
      </c>
      <c r="D2817" s="1" t="s">
        <v>10250</v>
      </c>
      <c r="E2817" s="1" t="s">
        <v>10251</v>
      </c>
      <c r="F2817" s="13" t="str">
        <f t="shared" si="43"/>
        <v>100 - New England Province</v>
      </c>
      <c r="G2817" s="14">
        <f>_xlfn.IFNA(VLOOKUP($F2817,StorageTanks_ProductionOnly!$BQ$2:$CE$31,10,FALSE),StorageTanks_ProductionOnly!$BZ$32)</f>
        <v>5.1641542824907183E-2</v>
      </c>
      <c r="H2817" s="14">
        <f>_xlfn.IFNA(VLOOKUP($F2817,StorageTanks_ProductionOnly!$BQ$2:$CE$31,11,FALSE),StorageTanks_ProductionOnly!$CA$32)</f>
        <v>0.88022939803243827</v>
      </c>
      <c r="I2817" s="14">
        <f>_xlfn.IFNA(VLOOKUP($F2817,StorageTanks_ProductionOnly!$BQ$2:$CE$31,13,FALSE),StorageTanks_ProductionOnly!$CC$32)</f>
        <v>9.9239949282087778E-2</v>
      </c>
      <c r="J2817" s="14">
        <f>_xlfn.IFNA(VLOOKUP($F2817,StorageTanks_ProductionOnly!$BQ$2:$CE$31,14,FALSE),StorageTanks_ProductionOnly!$CD$32)</f>
        <v>0.78502133323338208</v>
      </c>
    </row>
    <row r="2818" spans="1:10" x14ac:dyDescent="0.25">
      <c r="A2818" s="1" t="s">
        <v>9485</v>
      </c>
      <c r="B2818" s="1" t="s">
        <v>9469</v>
      </c>
      <c r="C2818" s="1" t="s">
        <v>9486</v>
      </c>
      <c r="D2818" s="1" t="s">
        <v>10250</v>
      </c>
      <c r="E2818" s="1" t="s">
        <v>10251</v>
      </c>
      <c r="F2818" s="13" t="str">
        <f t="shared" ref="F2818:F2881" si="44">_xlfn.CONCAT(E2818," ","-"," ",D2818)</f>
        <v>100 - New England Province</v>
      </c>
      <c r="G2818" s="14">
        <f>_xlfn.IFNA(VLOOKUP($F2818,StorageTanks_ProductionOnly!$BQ$2:$CE$31,10,FALSE),StorageTanks_ProductionOnly!$BZ$32)</f>
        <v>5.1641542824907183E-2</v>
      </c>
      <c r="H2818" s="14">
        <f>_xlfn.IFNA(VLOOKUP($F2818,StorageTanks_ProductionOnly!$BQ$2:$CE$31,11,FALSE),StorageTanks_ProductionOnly!$CA$32)</f>
        <v>0.88022939803243827</v>
      </c>
      <c r="I2818" s="14">
        <f>_xlfn.IFNA(VLOOKUP($F2818,StorageTanks_ProductionOnly!$BQ$2:$CE$31,13,FALSE),StorageTanks_ProductionOnly!$CC$32)</f>
        <v>9.9239949282087778E-2</v>
      </c>
      <c r="J2818" s="14">
        <f>_xlfn.IFNA(VLOOKUP($F2818,StorageTanks_ProductionOnly!$BQ$2:$CE$31,14,FALSE),StorageTanks_ProductionOnly!$CD$32)</f>
        <v>0.78502133323338208</v>
      </c>
    </row>
    <row r="2819" spans="1:10" x14ac:dyDescent="0.25">
      <c r="A2819" s="1" t="s">
        <v>9487</v>
      </c>
      <c r="B2819" s="1" t="s">
        <v>9469</v>
      </c>
      <c r="C2819" s="1" t="s">
        <v>5072</v>
      </c>
      <c r="D2819" s="1" t="s">
        <v>10250</v>
      </c>
      <c r="E2819" s="1" t="s">
        <v>10251</v>
      </c>
      <c r="F2819" s="13" t="str">
        <f t="shared" si="44"/>
        <v>100 - New England Province</v>
      </c>
      <c r="G2819" s="14">
        <f>_xlfn.IFNA(VLOOKUP($F2819,StorageTanks_ProductionOnly!$BQ$2:$CE$31,10,FALSE),StorageTanks_ProductionOnly!$BZ$32)</f>
        <v>5.1641542824907183E-2</v>
      </c>
      <c r="H2819" s="14">
        <f>_xlfn.IFNA(VLOOKUP($F2819,StorageTanks_ProductionOnly!$BQ$2:$CE$31,11,FALSE),StorageTanks_ProductionOnly!$CA$32)</f>
        <v>0.88022939803243827</v>
      </c>
      <c r="I2819" s="14">
        <f>_xlfn.IFNA(VLOOKUP($F2819,StorageTanks_ProductionOnly!$BQ$2:$CE$31,13,FALSE),StorageTanks_ProductionOnly!$CC$32)</f>
        <v>9.9239949282087778E-2</v>
      </c>
      <c r="J2819" s="14">
        <f>_xlfn.IFNA(VLOOKUP($F2819,StorageTanks_ProductionOnly!$BQ$2:$CE$31,14,FALSE),StorageTanks_ProductionOnly!$CD$32)</f>
        <v>0.78502133323338208</v>
      </c>
    </row>
    <row r="2820" spans="1:10" x14ac:dyDescent="0.25">
      <c r="A2820" s="1" t="s">
        <v>9488</v>
      </c>
      <c r="B2820" s="1" t="s">
        <v>9469</v>
      </c>
      <c r="C2820" s="1" t="s">
        <v>5551</v>
      </c>
      <c r="D2820" s="1" t="s">
        <v>10250</v>
      </c>
      <c r="E2820" s="1" t="s">
        <v>10251</v>
      </c>
      <c r="F2820" s="13" t="str">
        <f t="shared" si="44"/>
        <v>100 - New England Province</v>
      </c>
      <c r="G2820" s="14">
        <f>_xlfn.IFNA(VLOOKUP($F2820,StorageTanks_ProductionOnly!$BQ$2:$CE$31,10,FALSE),StorageTanks_ProductionOnly!$BZ$32)</f>
        <v>5.1641542824907183E-2</v>
      </c>
      <c r="H2820" s="14">
        <f>_xlfn.IFNA(VLOOKUP($F2820,StorageTanks_ProductionOnly!$BQ$2:$CE$31,11,FALSE),StorageTanks_ProductionOnly!$CA$32)</f>
        <v>0.88022939803243827</v>
      </c>
      <c r="I2820" s="14">
        <f>_xlfn.IFNA(VLOOKUP($F2820,StorageTanks_ProductionOnly!$BQ$2:$CE$31,13,FALSE),StorageTanks_ProductionOnly!$CC$32)</f>
        <v>9.9239949282087778E-2</v>
      </c>
      <c r="J2820" s="14">
        <f>_xlfn.IFNA(VLOOKUP($F2820,StorageTanks_ProductionOnly!$BQ$2:$CE$31,14,FALSE),StorageTanks_ProductionOnly!$CD$32)</f>
        <v>0.78502133323338208</v>
      </c>
    </row>
    <row r="2821" spans="1:10" x14ac:dyDescent="0.25">
      <c r="A2821" s="1" t="s">
        <v>9489</v>
      </c>
      <c r="B2821" s="1" t="s">
        <v>9469</v>
      </c>
      <c r="C2821" s="1" t="s">
        <v>9490</v>
      </c>
      <c r="D2821" s="1" t="s">
        <v>10250</v>
      </c>
      <c r="E2821" s="1" t="s">
        <v>10251</v>
      </c>
      <c r="F2821" s="13" t="str">
        <f t="shared" si="44"/>
        <v>100 - New England Province</v>
      </c>
      <c r="G2821" s="14">
        <f>_xlfn.IFNA(VLOOKUP($F2821,StorageTanks_ProductionOnly!$BQ$2:$CE$31,10,FALSE),StorageTanks_ProductionOnly!$BZ$32)</f>
        <v>5.1641542824907183E-2</v>
      </c>
      <c r="H2821" s="14">
        <f>_xlfn.IFNA(VLOOKUP($F2821,StorageTanks_ProductionOnly!$BQ$2:$CE$31,11,FALSE),StorageTanks_ProductionOnly!$CA$32)</f>
        <v>0.88022939803243827</v>
      </c>
      <c r="I2821" s="14">
        <f>_xlfn.IFNA(VLOOKUP($F2821,StorageTanks_ProductionOnly!$BQ$2:$CE$31,13,FALSE),StorageTanks_ProductionOnly!$CC$32)</f>
        <v>9.9239949282087778E-2</v>
      </c>
      <c r="J2821" s="14">
        <f>_xlfn.IFNA(VLOOKUP($F2821,StorageTanks_ProductionOnly!$BQ$2:$CE$31,14,FALSE),StorageTanks_ProductionOnly!$CD$32)</f>
        <v>0.78502133323338208</v>
      </c>
    </row>
    <row r="2822" spans="1:10" x14ac:dyDescent="0.25">
      <c r="A2822" s="1" t="s">
        <v>9491</v>
      </c>
      <c r="B2822" s="1" t="s">
        <v>9492</v>
      </c>
      <c r="C2822" s="1" t="s">
        <v>9493</v>
      </c>
      <c r="D2822" s="1" t="s">
        <v>10252</v>
      </c>
      <c r="E2822" s="1" t="s">
        <v>10253</v>
      </c>
      <c r="F2822" s="13" t="str">
        <f t="shared" si="44"/>
        <v>120 - Atlantic Coast Basin</v>
      </c>
      <c r="G2822" s="14">
        <f>_xlfn.IFNA(VLOOKUP($F2822,StorageTanks_ProductionOnly!$BQ$2:$CE$31,10,FALSE),StorageTanks_ProductionOnly!$BZ$32)</f>
        <v>5.1641542824907183E-2</v>
      </c>
      <c r="H2822" s="14">
        <f>_xlfn.IFNA(VLOOKUP($F2822,StorageTanks_ProductionOnly!$BQ$2:$CE$31,11,FALSE),StorageTanks_ProductionOnly!$CA$32)</f>
        <v>0.88022939803243827</v>
      </c>
      <c r="I2822" s="14">
        <f>_xlfn.IFNA(VLOOKUP($F2822,StorageTanks_ProductionOnly!$BQ$2:$CE$31,13,FALSE),StorageTanks_ProductionOnly!$CC$32)</f>
        <v>9.9239949282087778E-2</v>
      </c>
      <c r="J2822" s="14">
        <f>_xlfn.IFNA(VLOOKUP($F2822,StorageTanks_ProductionOnly!$BQ$2:$CE$31,14,FALSE),StorageTanks_ProductionOnly!$CD$32)</f>
        <v>0.78502133323338208</v>
      </c>
    </row>
    <row r="2823" spans="1:10" x14ac:dyDescent="0.25">
      <c r="A2823" s="1" t="s">
        <v>9494</v>
      </c>
      <c r="B2823" s="1" t="s">
        <v>9492</v>
      </c>
      <c r="C2823" s="1" t="s">
        <v>9495</v>
      </c>
      <c r="D2823" s="1" t="s">
        <v>10150</v>
      </c>
      <c r="E2823" s="1" t="s">
        <v>10151</v>
      </c>
      <c r="F2823" s="13" t="str">
        <f t="shared" si="44"/>
        <v>150 - Piedmont-Blue Ridge Prov</v>
      </c>
      <c r="G2823" s="14">
        <f>_xlfn.IFNA(VLOOKUP($F2823,StorageTanks_ProductionOnly!$BQ$2:$CE$31,10,FALSE),StorageTanks_ProductionOnly!$BZ$32)</f>
        <v>5.1641542824907183E-2</v>
      </c>
      <c r="H2823" s="14">
        <f>_xlfn.IFNA(VLOOKUP($F2823,StorageTanks_ProductionOnly!$BQ$2:$CE$31,11,FALSE),StorageTanks_ProductionOnly!$CA$32)</f>
        <v>0.88022939803243827</v>
      </c>
      <c r="I2823" s="14">
        <f>_xlfn.IFNA(VLOOKUP($F2823,StorageTanks_ProductionOnly!$BQ$2:$CE$31,13,FALSE),StorageTanks_ProductionOnly!$CC$32)</f>
        <v>9.9239949282087778E-2</v>
      </c>
      <c r="J2823" s="14">
        <f>_xlfn.IFNA(VLOOKUP($F2823,StorageTanks_ProductionOnly!$BQ$2:$CE$31,14,FALSE),StorageTanks_ProductionOnly!$CD$32)</f>
        <v>0.78502133323338208</v>
      </c>
    </row>
    <row r="2824" spans="1:10" x14ac:dyDescent="0.25">
      <c r="A2824" s="1" t="s">
        <v>9496</v>
      </c>
      <c r="B2824" s="1" t="s">
        <v>9492</v>
      </c>
      <c r="C2824" s="1" t="s">
        <v>8058</v>
      </c>
      <c r="D2824" s="1" t="s">
        <v>363</v>
      </c>
      <c r="E2824" s="1" t="s">
        <v>10353</v>
      </c>
      <c r="F2824" s="13" t="str">
        <f t="shared" si="44"/>
        <v>160A - Appalachian Basin (Eastern Overthrust Area)</v>
      </c>
      <c r="G2824" s="14">
        <f>_xlfn.IFNA(VLOOKUP($F2824,StorageTanks_ProductionOnly!$BQ$2:$CE$31,10,FALSE),StorageTanks_ProductionOnly!$BZ$32)</f>
        <v>3.6494488394335283E-3</v>
      </c>
      <c r="H2824" s="14">
        <f>_xlfn.IFNA(VLOOKUP($F2824,StorageTanks_ProductionOnly!$BQ$2:$CE$31,11,FALSE),StorageTanks_ProductionOnly!$CA$32)</f>
        <v>0.96692952450442948</v>
      </c>
      <c r="I2824" s="14">
        <f>_xlfn.IFNA(VLOOKUP($F2824,StorageTanks_ProductionOnly!$BQ$2:$CE$31,13,FALSE),StorageTanks_ProductionOnly!$CC$32)</f>
        <v>0</v>
      </c>
      <c r="J2824" s="14">
        <f>_xlfn.IFNA(VLOOKUP($F2824,StorageTanks_ProductionOnly!$BQ$2:$CE$31,14,FALSE),StorageTanks_ProductionOnly!$CD$32)</f>
        <v>0</v>
      </c>
    </row>
    <row r="2825" spans="1:10" x14ac:dyDescent="0.25">
      <c r="A2825" s="1" t="s">
        <v>9497</v>
      </c>
      <c r="B2825" s="1" t="s">
        <v>9492</v>
      </c>
      <c r="C2825" s="1" t="s">
        <v>9498</v>
      </c>
      <c r="D2825" s="1" t="s">
        <v>10150</v>
      </c>
      <c r="E2825" s="1" t="s">
        <v>10151</v>
      </c>
      <c r="F2825" s="13" t="str">
        <f t="shared" si="44"/>
        <v>150 - Piedmont-Blue Ridge Prov</v>
      </c>
      <c r="G2825" s="14">
        <f>_xlfn.IFNA(VLOOKUP($F2825,StorageTanks_ProductionOnly!$BQ$2:$CE$31,10,FALSE),StorageTanks_ProductionOnly!$BZ$32)</f>
        <v>5.1641542824907183E-2</v>
      </c>
      <c r="H2825" s="14">
        <f>_xlfn.IFNA(VLOOKUP($F2825,StorageTanks_ProductionOnly!$BQ$2:$CE$31,11,FALSE),StorageTanks_ProductionOnly!$CA$32)</f>
        <v>0.88022939803243827</v>
      </c>
      <c r="I2825" s="14">
        <f>_xlfn.IFNA(VLOOKUP($F2825,StorageTanks_ProductionOnly!$BQ$2:$CE$31,13,FALSE),StorageTanks_ProductionOnly!$CC$32)</f>
        <v>9.9239949282087778E-2</v>
      </c>
      <c r="J2825" s="14">
        <f>_xlfn.IFNA(VLOOKUP($F2825,StorageTanks_ProductionOnly!$BQ$2:$CE$31,14,FALSE),StorageTanks_ProductionOnly!$CD$32)</f>
        <v>0.78502133323338208</v>
      </c>
    </row>
    <row r="2826" spans="1:10" x14ac:dyDescent="0.25">
      <c r="A2826" s="1" t="s">
        <v>9499</v>
      </c>
      <c r="B2826" s="1" t="s">
        <v>9492</v>
      </c>
      <c r="C2826" s="1" t="s">
        <v>9500</v>
      </c>
      <c r="D2826" s="1" t="s">
        <v>10150</v>
      </c>
      <c r="E2826" s="1" t="s">
        <v>10151</v>
      </c>
      <c r="F2826" s="13" t="str">
        <f t="shared" si="44"/>
        <v>150 - Piedmont-Blue Ridge Prov</v>
      </c>
      <c r="G2826" s="14">
        <f>_xlfn.IFNA(VLOOKUP($F2826,StorageTanks_ProductionOnly!$BQ$2:$CE$31,10,FALSE),StorageTanks_ProductionOnly!$BZ$32)</f>
        <v>5.1641542824907183E-2</v>
      </c>
      <c r="H2826" s="14">
        <f>_xlfn.IFNA(VLOOKUP($F2826,StorageTanks_ProductionOnly!$BQ$2:$CE$31,11,FALSE),StorageTanks_ProductionOnly!$CA$32)</f>
        <v>0.88022939803243827</v>
      </c>
      <c r="I2826" s="14">
        <f>_xlfn.IFNA(VLOOKUP($F2826,StorageTanks_ProductionOnly!$BQ$2:$CE$31,13,FALSE),StorageTanks_ProductionOnly!$CC$32)</f>
        <v>9.9239949282087778E-2</v>
      </c>
      <c r="J2826" s="14">
        <f>_xlfn.IFNA(VLOOKUP($F2826,StorageTanks_ProductionOnly!$BQ$2:$CE$31,14,FALSE),StorageTanks_ProductionOnly!$CD$32)</f>
        <v>0.78502133323338208</v>
      </c>
    </row>
    <row r="2827" spans="1:10" x14ac:dyDescent="0.25">
      <c r="A2827" s="1" t="s">
        <v>9501</v>
      </c>
      <c r="B2827" s="1" t="s">
        <v>9492</v>
      </c>
      <c r="C2827" s="1" t="s">
        <v>9502</v>
      </c>
      <c r="D2827" s="1" t="s">
        <v>10150</v>
      </c>
      <c r="E2827" s="1" t="s">
        <v>10151</v>
      </c>
      <c r="F2827" s="13" t="str">
        <f t="shared" si="44"/>
        <v>150 - Piedmont-Blue Ridge Prov</v>
      </c>
      <c r="G2827" s="14">
        <f>_xlfn.IFNA(VLOOKUP($F2827,StorageTanks_ProductionOnly!$BQ$2:$CE$31,10,FALSE),StorageTanks_ProductionOnly!$BZ$32)</f>
        <v>5.1641542824907183E-2</v>
      </c>
      <c r="H2827" s="14">
        <f>_xlfn.IFNA(VLOOKUP($F2827,StorageTanks_ProductionOnly!$BQ$2:$CE$31,11,FALSE),StorageTanks_ProductionOnly!$CA$32)</f>
        <v>0.88022939803243827</v>
      </c>
      <c r="I2827" s="14">
        <f>_xlfn.IFNA(VLOOKUP($F2827,StorageTanks_ProductionOnly!$BQ$2:$CE$31,13,FALSE),StorageTanks_ProductionOnly!$CC$32)</f>
        <v>9.9239949282087778E-2</v>
      </c>
      <c r="J2827" s="14">
        <f>_xlfn.IFNA(VLOOKUP($F2827,StorageTanks_ProductionOnly!$BQ$2:$CE$31,14,FALSE),StorageTanks_ProductionOnly!$CD$32)</f>
        <v>0.78502133323338208</v>
      </c>
    </row>
    <row r="2828" spans="1:10" x14ac:dyDescent="0.25">
      <c r="A2828" s="1" t="s">
        <v>9503</v>
      </c>
      <c r="B2828" s="1" t="s">
        <v>9492</v>
      </c>
      <c r="C2828" s="1" t="s">
        <v>9504</v>
      </c>
      <c r="D2828" s="1" t="s">
        <v>10252</v>
      </c>
      <c r="E2828" s="1" t="s">
        <v>10253</v>
      </c>
      <c r="F2828" s="13" t="str">
        <f t="shared" si="44"/>
        <v>120 - Atlantic Coast Basin</v>
      </c>
      <c r="G2828" s="14">
        <f>_xlfn.IFNA(VLOOKUP($F2828,StorageTanks_ProductionOnly!$BQ$2:$CE$31,10,FALSE),StorageTanks_ProductionOnly!$BZ$32)</f>
        <v>5.1641542824907183E-2</v>
      </c>
      <c r="H2828" s="14">
        <f>_xlfn.IFNA(VLOOKUP($F2828,StorageTanks_ProductionOnly!$BQ$2:$CE$31,11,FALSE),StorageTanks_ProductionOnly!$CA$32)</f>
        <v>0.88022939803243827</v>
      </c>
      <c r="I2828" s="14">
        <f>_xlfn.IFNA(VLOOKUP($F2828,StorageTanks_ProductionOnly!$BQ$2:$CE$31,13,FALSE),StorageTanks_ProductionOnly!$CC$32)</f>
        <v>9.9239949282087778E-2</v>
      </c>
      <c r="J2828" s="14">
        <f>_xlfn.IFNA(VLOOKUP($F2828,StorageTanks_ProductionOnly!$BQ$2:$CE$31,14,FALSE),StorageTanks_ProductionOnly!$CD$32)</f>
        <v>0.78502133323338208</v>
      </c>
    </row>
    <row r="2829" spans="1:10" x14ac:dyDescent="0.25">
      <c r="A2829" s="1" t="s">
        <v>9505</v>
      </c>
      <c r="B2829" s="1" t="s">
        <v>9492</v>
      </c>
      <c r="C2829" s="1" t="s">
        <v>9506</v>
      </c>
      <c r="D2829" s="1" t="s">
        <v>363</v>
      </c>
      <c r="E2829" s="1" t="s">
        <v>10353</v>
      </c>
      <c r="F2829" s="13" t="str">
        <f t="shared" si="44"/>
        <v>160A - Appalachian Basin (Eastern Overthrust Area)</v>
      </c>
      <c r="G2829" s="14">
        <f>_xlfn.IFNA(VLOOKUP($F2829,StorageTanks_ProductionOnly!$BQ$2:$CE$31,10,FALSE),StorageTanks_ProductionOnly!$BZ$32)</f>
        <v>3.6494488394335283E-3</v>
      </c>
      <c r="H2829" s="14">
        <f>_xlfn.IFNA(VLOOKUP($F2829,StorageTanks_ProductionOnly!$BQ$2:$CE$31,11,FALSE),StorageTanks_ProductionOnly!$CA$32)</f>
        <v>0.96692952450442948</v>
      </c>
      <c r="I2829" s="14">
        <f>_xlfn.IFNA(VLOOKUP($F2829,StorageTanks_ProductionOnly!$BQ$2:$CE$31,13,FALSE),StorageTanks_ProductionOnly!$CC$32)</f>
        <v>0</v>
      </c>
      <c r="J2829" s="14">
        <f>_xlfn.IFNA(VLOOKUP($F2829,StorageTanks_ProductionOnly!$BQ$2:$CE$31,14,FALSE),StorageTanks_ProductionOnly!$CD$32)</f>
        <v>0</v>
      </c>
    </row>
    <row r="2830" spans="1:10" x14ac:dyDescent="0.25">
      <c r="A2830" s="1" t="s">
        <v>9507</v>
      </c>
      <c r="B2830" s="1" t="s">
        <v>9492</v>
      </c>
      <c r="C2830" s="1" t="s">
        <v>6655</v>
      </c>
      <c r="D2830" s="1" t="s">
        <v>363</v>
      </c>
      <c r="E2830" s="1" t="s">
        <v>10353</v>
      </c>
      <c r="F2830" s="13" t="str">
        <f t="shared" si="44"/>
        <v>160A - Appalachian Basin (Eastern Overthrust Area)</v>
      </c>
      <c r="G2830" s="14">
        <f>_xlfn.IFNA(VLOOKUP($F2830,StorageTanks_ProductionOnly!$BQ$2:$CE$31,10,FALSE),StorageTanks_ProductionOnly!$BZ$32)</f>
        <v>3.6494488394335283E-3</v>
      </c>
      <c r="H2830" s="14">
        <f>_xlfn.IFNA(VLOOKUP($F2830,StorageTanks_ProductionOnly!$BQ$2:$CE$31,11,FALSE),StorageTanks_ProductionOnly!$CA$32)</f>
        <v>0.96692952450442948</v>
      </c>
      <c r="I2830" s="14">
        <f>_xlfn.IFNA(VLOOKUP($F2830,StorageTanks_ProductionOnly!$BQ$2:$CE$31,13,FALSE),StorageTanks_ProductionOnly!$CC$32)</f>
        <v>0</v>
      </c>
      <c r="J2830" s="14">
        <f>_xlfn.IFNA(VLOOKUP($F2830,StorageTanks_ProductionOnly!$BQ$2:$CE$31,14,FALSE),StorageTanks_ProductionOnly!$CD$32)</f>
        <v>0</v>
      </c>
    </row>
    <row r="2831" spans="1:10" x14ac:dyDescent="0.25">
      <c r="A2831" s="1" t="s">
        <v>9508</v>
      </c>
      <c r="B2831" s="1" t="s">
        <v>9492</v>
      </c>
      <c r="C2831" s="1" t="s">
        <v>8607</v>
      </c>
      <c r="D2831" s="1" t="s">
        <v>10150</v>
      </c>
      <c r="E2831" s="1" t="s">
        <v>10151</v>
      </c>
      <c r="F2831" s="13" t="str">
        <f t="shared" si="44"/>
        <v>150 - Piedmont-Blue Ridge Prov</v>
      </c>
      <c r="G2831" s="14">
        <f>_xlfn.IFNA(VLOOKUP($F2831,StorageTanks_ProductionOnly!$BQ$2:$CE$31,10,FALSE),StorageTanks_ProductionOnly!$BZ$32)</f>
        <v>5.1641542824907183E-2</v>
      </c>
      <c r="H2831" s="14">
        <f>_xlfn.IFNA(VLOOKUP($F2831,StorageTanks_ProductionOnly!$BQ$2:$CE$31,11,FALSE),StorageTanks_ProductionOnly!$CA$32)</f>
        <v>0.88022939803243827</v>
      </c>
      <c r="I2831" s="14">
        <f>_xlfn.IFNA(VLOOKUP($F2831,StorageTanks_ProductionOnly!$BQ$2:$CE$31,13,FALSE),StorageTanks_ProductionOnly!$CC$32)</f>
        <v>9.9239949282087778E-2</v>
      </c>
      <c r="J2831" s="14">
        <f>_xlfn.IFNA(VLOOKUP($F2831,StorageTanks_ProductionOnly!$BQ$2:$CE$31,14,FALSE),StorageTanks_ProductionOnly!$CD$32)</f>
        <v>0.78502133323338208</v>
      </c>
    </row>
    <row r="2832" spans="1:10" x14ac:dyDescent="0.25">
      <c r="A2832" s="1" t="s">
        <v>9509</v>
      </c>
      <c r="B2832" s="1" t="s">
        <v>9492</v>
      </c>
      <c r="C2832" s="1" t="s">
        <v>9510</v>
      </c>
      <c r="D2832" s="1" t="s">
        <v>363</v>
      </c>
      <c r="E2832" s="1" t="s">
        <v>10353</v>
      </c>
      <c r="F2832" s="13" t="str">
        <f t="shared" si="44"/>
        <v>160A - Appalachian Basin (Eastern Overthrust Area)</v>
      </c>
      <c r="G2832" s="14">
        <f>_xlfn.IFNA(VLOOKUP($F2832,StorageTanks_ProductionOnly!$BQ$2:$CE$31,10,FALSE),StorageTanks_ProductionOnly!$BZ$32)</f>
        <v>3.6494488394335283E-3</v>
      </c>
      <c r="H2832" s="14">
        <f>_xlfn.IFNA(VLOOKUP($F2832,StorageTanks_ProductionOnly!$BQ$2:$CE$31,11,FALSE),StorageTanks_ProductionOnly!$CA$32)</f>
        <v>0.96692952450442948</v>
      </c>
      <c r="I2832" s="14">
        <f>_xlfn.IFNA(VLOOKUP($F2832,StorageTanks_ProductionOnly!$BQ$2:$CE$31,13,FALSE),StorageTanks_ProductionOnly!$CC$32)</f>
        <v>0</v>
      </c>
      <c r="J2832" s="14">
        <f>_xlfn.IFNA(VLOOKUP($F2832,StorageTanks_ProductionOnly!$BQ$2:$CE$31,14,FALSE),StorageTanks_ProductionOnly!$CD$32)</f>
        <v>0</v>
      </c>
    </row>
    <row r="2833" spans="1:10" x14ac:dyDescent="0.25">
      <c r="A2833" s="1" t="s">
        <v>9511</v>
      </c>
      <c r="B2833" s="1" t="s">
        <v>9492</v>
      </c>
      <c r="C2833" s="1" t="s">
        <v>9512</v>
      </c>
      <c r="D2833" s="1" t="s">
        <v>363</v>
      </c>
      <c r="E2833" s="1" t="s">
        <v>10353</v>
      </c>
      <c r="F2833" s="13" t="str">
        <f t="shared" si="44"/>
        <v>160A - Appalachian Basin (Eastern Overthrust Area)</v>
      </c>
      <c r="G2833" s="14">
        <f>_xlfn.IFNA(VLOOKUP($F2833,StorageTanks_ProductionOnly!$BQ$2:$CE$31,10,FALSE),StorageTanks_ProductionOnly!$BZ$32)</f>
        <v>3.6494488394335283E-3</v>
      </c>
      <c r="H2833" s="14">
        <f>_xlfn.IFNA(VLOOKUP($F2833,StorageTanks_ProductionOnly!$BQ$2:$CE$31,11,FALSE),StorageTanks_ProductionOnly!$CA$32)</f>
        <v>0.96692952450442948</v>
      </c>
      <c r="I2833" s="14">
        <f>_xlfn.IFNA(VLOOKUP($F2833,StorageTanks_ProductionOnly!$BQ$2:$CE$31,13,FALSE),StorageTanks_ProductionOnly!$CC$32)</f>
        <v>0</v>
      </c>
      <c r="J2833" s="14">
        <f>_xlfn.IFNA(VLOOKUP($F2833,StorageTanks_ProductionOnly!$BQ$2:$CE$31,14,FALSE),StorageTanks_ProductionOnly!$CD$32)</f>
        <v>0</v>
      </c>
    </row>
    <row r="2834" spans="1:10" x14ac:dyDescent="0.25">
      <c r="A2834" s="1" t="s">
        <v>9513</v>
      </c>
      <c r="B2834" s="1" t="s">
        <v>9492</v>
      </c>
      <c r="C2834" s="1" t="s">
        <v>8072</v>
      </c>
      <c r="D2834" s="1" t="s">
        <v>10150</v>
      </c>
      <c r="E2834" s="1" t="s">
        <v>10151</v>
      </c>
      <c r="F2834" s="13" t="str">
        <f t="shared" si="44"/>
        <v>150 - Piedmont-Blue Ridge Prov</v>
      </c>
      <c r="G2834" s="14">
        <f>_xlfn.IFNA(VLOOKUP($F2834,StorageTanks_ProductionOnly!$BQ$2:$CE$31,10,FALSE),StorageTanks_ProductionOnly!$BZ$32)</f>
        <v>5.1641542824907183E-2</v>
      </c>
      <c r="H2834" s="14">
        <f>_xlfn.IFNA(VLOOKUP($F2834,StorageTanks_ProductionOnly!$BQ$2:$CE$31,11,FALSE),StorageTanks_ProductionOnly!$CA$32)</f>
        <v>0.88022939803243827</v>
      </c>
      <c r="I2834" s="14">
        <f>_xlfn.IFNA(VLOOKUP($F2834,StorageTanks_ProductionOnly!$BQ$2:$CE$31,13,FALSE),StorageTanks_ProductionOnly!$CC$32)</f>
        <v>9.9239949282087778E-2</v>
      </c>
      <c r="J2834" s="14">
        <f>_xlfn.IFNA(VLOOKUP($F2834,StorageTanks_ProductionOnly!$BQ$2:$CE$31,14,FALSE),StorageTanks_ProductionOnly!$CD$32)</f>
        <v>0.78502133323338208</v>
      </c>
    </row>
    <row r="2835" spans="1:10" x14ac:dyDescent="0.25">
      <c r="A2835" s="1" t="s">
        <v>9514</v>
      </c>
      <c r="B2835" s="1" t="s">
        <v>9492</v>
      </c>
      <c r="C2835" s="1" t="s">
        <v>6345</v>
      </c>
      <c r="D2835" s="1" t="s">
        <v>363</v>
      </c>
      <c r="E2835" s="1" t="s">
        <v>10353</v>
      </c>
      <c r="F2835" s="13" t="str">
        <f t="shared" si="44"/>
        <v>160A - Appalachian Basin (Eastern Overthrust Area)</v>
      </c>
      <c r="G2835" s="14">
        <f>_xlfn.IFNA(VLOOKUP($F2835,StorageTanks_ProductionOnly!$BQ$2:$CE$31,10,FALSE),StorageTanks_ProductionOnly!$BZ$32)</f>
        <v>3.6494488394335283E-3</v>
      </c>
      <c r="H2835" s="14">
        <f>_xlfn.IFNA(VLOOKUP($F2835,StorageTanks_ProductionOnly!$BQ$2:$CE$31,11,FALSE),StorageTanks_ProductionOnly!$CA$32)</f>
        <v>0.96692952450442948</v>
      </c>
      <c r="I2835" s="14">
        <f>_xlfn.IFNA(VLOOKUP($F2835,StorageTanks_ProductionOnly!$BQ$2:$CE$31,13,FALSE),StorageTanks_ProductionOnly!$CC$32)</f>
        <v>0</v>
      </c>
      <c r="J2835" s="14">
        <f>_xlfn.IFNA(VLOOKUP($F2835,StorageTanks_ProductionOnly!$BQ$2:$CE$31,14,FALSE),StorageTanks_ProductionOnly!$CD$32)</f>
        <v>0</v>
      </c>
    </row>
    <row r="2836" spans="1:10" x14ac:dyDescent="0.25">
      <c r="A2836" s="1" t="s">
        <v>9515</v>
      </c>
      <c r="B2836" s="1" t="s">
        <v>9492</v>
      </c>
      <c r="C2836" s="1" t="s">
        <v>9516</v>
      </c>
      <c r="D2836" s="1" t="s">
        <v>10150</v>
      </c>
      <c r="E2836" s="1" t="s">
        <v>10151</v>
      </c>
      <c r="F2836" s="13" t="str">
        <f t="shared" si="44"/>
        <v>150 - Piedmont-Blue Ridge Prov</v>
      </c>
      <c r="G2836" s="14">
        <f>_xlfn.IFNA(VLOOKUP($F2836,StorageTanks_ProductionOnly!$BQ$2:$CE$31,10,FALSE),StorageTanks_ProductionOnly!$BZ$32)</f>
        <v>5.1641542824907183E-2</v>
      </c>
      <c r="H2836" s="14">
        <f>_xlfn.IFNA(VLOOKUP($F2836,StorageTanks_ProductionOnly!$BQ$2:$CE$31,11,FALSE),StorageTanks_ProductionOnly!$CA$32)</f>
        <v>0.88022939803243827</v>
      </c>
      <c r="I2836" s="14">
        <f>_xlfn.IFNA(VLOOKUP($F2836,StorageTanks_ProductionOnly!$BQ$2:$CE$31,13,FALSE),StorageTanks_ProductionOnly!$CC$32)</f>
        <v>9.9239949282087778E-2</v>
      </c>
      <c r="J2836" s="14">
        <f>_xlfn.IFNA(VLOOKUP($F2836,StorageTanks_ProductionOnly!$BQ$2:$CE$31,14,FALSE),StorageTanks_ProductionOnly!$CD$32)</f>
        <v>0.78502133323338208</v>
      </c>
    </row>
    <row r="2837" spans="1:10" x14ac:dyDescent="0.25">
      <c r="A2837" s="1" t="s">
        <v>9517</v>
      </c>
      <c r="B2837" s="1" t="s">
        <v>9492</v>
      </c>
      <c r="C2837" s="1" t="s">
        <v>6678</v>
      </c>
      <c r="D2837" s="1" t="s">
        <v>10150</v>
      </c>
      <c r="E2837" s="1" t="s">
        <v>10151</v>
      </c>
      <c r="F2837" s="13" t="str">
        <f t="shared" si="44"/>
        <v>150 - Piedmont-Blue Ridge Prov</v>
      </c>
      <c r="G2837" s="14">
        <f>_xlfn.IFNA(VLOOKUP($F2837,StorageTanks_ProductionOnly!$BQ$2:$CE$31,10,FALSE),StorageTanks_ProductionOnly!$BZ$32)</f>
        <v>5.1641542824907183E-2</v>
      </c>
      <c r="H2837" s="14">
        <f>_xlfn.IFNA(VLOOKUP($F2837,StorageTanks_ProductionOnly!$BQ$2:$CE$31,11,FALSE),StorageTanks_ProductionOnly!$CA$32)</f>
        <v>0.88022939803243827</v>
      </c>
      <c r="I2837" s="14">
        <f>_xlfn.IFNA(VLOOKUP($F2837,StorageTanks_ProductionOnly!$BQ$2:$CE$31,13,FALSE),StorageTanks_ProductionOnly!$CC$32)</f>
        <v>9.9239949282087778E-2</v>
      </c>
      <c r="J2837" s="14">
        <f>_xlfn.IFNA(VLOOKUP($F2837,StorageTanks_ProductionOnly!$BQ$2:$CE$31,14,FALSE),StorageTanks_ProductionOnly!$CD$32)</f>
        <v>0.78502133323338208</v>
      </c>
    </row>
    <row r="2838" spans="1:10" x14ac:dyDescent="0.25">
      <c r="A2838" s="1" t="s">
        <v>9518</v>
      </c>
      <c r="B2838" s="1" t="s">
        <v>9492</v>
      </c>
      <c r="C2838" s="1" t="s">
        <v>6971</v>
      </c>
      <c r="D2838" s="1" t="s">
        <v>10252</v>
      </c>
      <c r="E2838" s="1" t="s">
        <v>10253</v>
      </c>
      <c r="F2838" s="13" t="str">
        <f t="shared" si="44"/>
        <v>120 - Atlantic Coast Basin</v>
      </c>
      <c r="G2838" s="14">
        <f>_xlfn.IFNA(VLOOKUP($F2838,StorageTanks_ProductionOnly!$BQ$2:$CE$31,10,FALSE),StorageTanks_ProductionOnly!$BZ$32)</f>
        <v>5.1641542824907183E-2</v>
      </c>
      <c r="H2838" s="14">
        <f>_xlfn.IFNA(VLOOKUP($F2838,StorageTanks_ProductionOnly!$BQ$2:$CE$31,11,FALSE),StorageTanks_ProductionOnly!$CA$32)</f>
        <v>0.88022939803243827</v>
      </c>
      <c r="I2838" s="14">
        <f>_xlfn.IFNA(VLOOKUP($F2838,StorageTanks_ProductionOnly!$BQ$2:$CE$31,13,FALSE),StorageTanks_ProductionOnly!$CC$32)</f>
        <v>9.9239949282087778E-2</v>
      </c>
      <c r="J2838" s="14">
        <f>_xlfn.IFNA(VLOOKUP($F2838,StorageTanks_ProductionOnly!$BQ$2:$CE$31,14,FALSE),StorageTanks_ProductionOnly!$CD$32)</f>
        <v>0.78502133323338208</v>
      </c>
    </row>
    <row r="2839" spans="1:10" x14ac:dyDescent="0.25">
      <c r="A2839" s="1" t="s">
        <v>9519</v>
      </c>
      <c r="B2839" s="1" t="s">
        <v>9492</v>
      </c>
      <c r="C2839" s="1" t="s">
        <v>5182</v>
      </c>
      <c r="D2839" s="1" t="s">
        <v>10150</v>
      </c>
      <c r="E2839" s="1" t="s">
        <v>10151</v>
      </c>
      <c r="F2839" s="13" t="str">
        <f t="shared" si="44"/>
        <v>150 - Piedmont-Blue Ridge Prov</v>
      </c>
      <c r="G2839" s="14">
        <f>_xlfn.IFNA(VLOOKUP($F2839,StorageTanks_ProductionOnly!$BQ$2:$CE$31,10,FALSE),StorageTanks_ProductionOnly!$BZ$32)</f>
        <v>5.1641542824907183E-2</v>
      </c>
      <c r="H2839" s="14">
        <f>_xlfn.IFNA(VLOOKUP($F2839,StorageTanks_ProductionOnly!$BQ$2:$CE$31,11,FALSE),StorageTanks_ProductionOnly!$CA$32)</f>
        <v>0.88022939803243827</v>
      </c>
      <c r="I2839" s="14">
        <f>_xlfn.IFNA(VLOOKUP($F2839,StorageTanks_ProductionOnly!$BQ$2:$CE$31,13,FALSE),StorageTanks_ProductionOnly!$CC$32)</f>
        <v>9.9239949282087778E-2</v>
      </c>
      <c r="J2839" s="14">
        <f>_xlfn.IFNA(VLOOKUP($F2839,StorageTanks_ProductionOnly!$BQ$2:$CE$31,14,FALSE),StorageTanks_ProductionOnly!$CD$32)</f>
        <v>0.78502133323338208</v>
      </c>
    </row>
    <row r="2840" spans="1:10" x14ac:dyDescent="0.25">
      <c r="A2840" s="1" t="s">
        <v>9520</v>
      </c>
      <c r="B2840" s="1" t="s">
        <v>9492</v>
      </c>
      <c r="C2840" s="1" t="s">
        <v>9521</v>
      </c>
      <c r="D2840" s="1" t="s">
        <v>10252</v>
      </c>
      <c r="E2840" s="1" t="s">
        <v>10253</v>
      </c>
      <c r="F2840" s="13" t="str">
        <f t="shared" si="44"/>
        <v>120 - Atlantic Coast Basin</v>
      </c>
      <c r="G2840" s="14">
        <f>_xlfn.IFNA(VLOOKUP($F2840,StorageTanks_ProductionOnly!$BQ$2:$CE$31,10,FALSE),StorageTanks_ProductionOnly!$BZ$32)</f>
        <v>5.1641542824907183E-2</v>
      </c>
      <c r="H2840" s="14">
        <f>_xlfn.IFNA(VLOOKUP($F2840,StorageTanks_ProductionOnly!$BQ$2:$CE$31,11,FALSE),StorageTanks_ProductionOnly!$CA$32)</f>
        <v>0.88022939803243827</v>
      </c>
      <c r="I2840" s="14">
        <f>_xlfn.IFNA(VLOOKUP($F2840,StorageTanks_ProductionOnly!$BQ$2:$CE$31,13,FALSE),StorageTanks_ProductionOnly!$CC$32)</f>
        <v>9.9239949282087778E-2</v>
      </c>
      <c r="J2840" s="14">
        <f>_xlfn.IFNA(VLOOKUP($F2840,StorageTanks_ProductionOnly!$BQ$2:$CE$31,14,FALSE),StorageTanks_ProductionOnly!$CD$32)</f>
        <v>0.78502133323338208</v>
      </c>
    </row>
    <row r="2841" spans="1:10" x14ac:dyDescent="0.25">
      <c r="A2841" s="1" t="s">
        <v>9522</v>
      </c>
      <c r="B2841" s="1" t="s">
        <v>9492</v>
      </c>
      <c r="C2841" s="1" t="s">
        <v>5577</v>
      </c>
      <c r="D2841" s="1" t="s">
        <v>10150</v>
      </c>
      <c r="E2841" s="1" t="s">
        <v>10151</v>
      </c>
      <c r="F2841" s="13" t="str">
        <f t="shared" si="44"/>
        <v>150 - Piedmont-Blue Ridge Prov</v>
      </c>
      <c r="G2841" s="14">
        <f>_xlfn.IFNA(VLOOKUP($F2841,StorageTanks_ProductionOnly!$BQ$2:$CE$31,10,FALSE),StorageTanks_ProductionOnly!$BZ$32)</f>
        <v>5.1641542824907183E-2</v>
      </c>
      <c r="H2841" s="14">
        <f>_xlfn.IFNA(VLOOKUP($F2841,StorageTanks_ProductionOnly!$BQ$2:$CE$31,11,FALSE),StorageTanks_ProductionOnly!$CA$32)</f>
        <v>0.88022939803243827</v>
      </c>
      <c r="I2841" s="14">
        <f>_xlfn.IFNA(VLOOKUP($F2841,StorageTanks_ProductionOnly!$BQ$2:$CE$31,13,FALSE),StorageTanks_ProductionOnly!$CC$32)</f>
        <v>9.9239949282087778E-2</v>
      </c>
      <c r="J2841" s="14">
        <f>_xlfn.IFNA(VLOOKUP($F2841,StorageTanks_ProductionOnly!$BQ$2:$CE$31,14,FALSE),StorageTanks_ProductionOnly!$CD$32)</f>
        <v>0.78502133323338208</v>
      </c>
    </row>
    <row r="2842" spans="1:10" x14ac:dyDescent="0.25">
      <c r="A2842" s="1" t="s">
        <v>9523</v>
      </c>
      <c r="B2842" s="1" t="s">
        <v>9492</v>
      </c>
      <c r="C2842" s="1" t="s">
        <v>8728</v>
      </c>
      <c r="D2842" s="1" t="s">
        <v>10150</v>
      </c>
      <c r="E2842" s="1" t="s">
        <v>10151</v>
      </c>
      <c r="F2842" s="13" t="str">
        <f t="shared" si="44"/>
        <v>150 - Piedmont-Blue Ridge Prov</v>
      </c>
      <c r="G2842" s="14">
        <f>_xlfn.IFNA(VLOOKUP($F2842,StorageTanks_ProductionOnly!$BQ$2:$CE$31,10,FALSE),StorageTanks_ProductionOnly!$BZ$32)</f>
        <v>5.1641542824907183E-2</v>
      </c>
      <c r="H2842" s="14">
        <f>_xlfn.IFNA(VLOOKUP($F2842,StorageTanks_ProductionOnly!$BQ$2:$CE$31,11,FALSE),StorageTanks_ProductionOnly!$CA$32)</f>
        <v>0.88022939803243827</v>
      </c>
      <c r="I2842" s="14">
        <f>_xlfn.IFNA(VLOOKUP($F2842,StorageTanks_ProductionOnly!$BQ$2:$CE$31,13,FALSE),StorageTanks_ProductionOnly!$CC$32)</f>
        <v>9.9239949282087778E-2</v>
      </c>
      <c r="J2842" s="14">
        <f>_xlfn.IFNA(VLOOKUP($F2842,StorageTanks_ProductionOnly!$BQ$2:$CE$31,14,FALSE),StorageTanks_ProductionOnly!$CD$32)</f>
        <v>0.78502133323338208</v>
      </c>
    </row>
    <row r="2843" spans="1:10" x14ac:dyDescent="0.25">
      <c r="A2843" s="1" t="s">
        <v>9524</v>
      </c>
      <c r="B2843" s="1" t="s">
        <v>9492</v>
      </c>
      <c r="C2843" s="1" t="s">
        <v>4968</v>
      </c>
      <c r="D2843" s="1" t="s">
        <v>363</v>
      </c>
      <c r="E2843" s="1" t="s">
        <v>10353</v>
      </c>
      <c r="F2843" s="13" t="str">
        <f t="shared" si="44"/>
        <v>160A - Appalachian Basin (Eastern Overthrust Area)</v>
      </c>
      <c r="G2843" s="14">
        <f>_xlfn.IFNA(VLOOKUP($F2843,StorageTanks_ProductionOnly!$BQ$2:$CE$31,10,FALSE),StorageTanks_ProductionOnly!$BZ$32)</f>
        <v>3.6494488394335283E-3</v>
      </c>
      <c r="H2843" s="14">
        <f>_xlfn.IFNA(VLOOKUP($F2843,StorageTanks_ProductionOnly!$BQ$2:$CE$31,11,FALSE),StorageTanks_ProductionOnly!$CA$32)</f>
        <v>0.96692952450442948</v>
      </c>
      <c r="I2843" s="14">
        <f>_xlfn.IFNA(VLOOKUP($F2843,StorageTanks_ProductionOnly!$BQ$2:$CE$31,13,FALSE),StorageTanks_ProductionOnly!$CC$32)</f>
        <v>0</v>
      </c>
      <c r="J2843" s="14">
        <f>_xlfn.IFNA(VLOOKUP($F2843,StorageTanks_ProductionOnly!$BQ$2:$CE$31,14,FALSE),StorageTanks_ProductionOnly!$CD$32)</f>
        <v>0</v>
      </c>
    </row>
    <row r="2844" spans="1:10" x14ac:dyDescent="0.25">
      <c r="A2844" s="1" t="s">
        <v>9525</v>
      </c>
      <c r="B2844" s="1" t="s">
        <v>9492</v>
      </c>
      <c r="C2844" s="1" t="s">
        <v>8454</v>
      </c>
      <c r="D2844" s="1" t="s">
        <v>363</v>
      </c>
      <c r="E2844" s="1" t="s">
        <v>10353</v>
      </c>
      <c r="F2844" s="13" t="str">
        <f t="shared" si="44"/>
        <v>160A - Appalachian Basin (Eastern Overthrust Area)</v>
      </c>
      <c r="G2844" s="14">
        <f>_xlfn.IFNA(VLOOKUP($F2844,StorageTanks_ProductionOnly!$BQ$2:$CE$31,10,FALSE),StorageTanks_ProductionOnly!$BZ$32)</f>
        <v>3.6494488394335283E-3</v>
      </c>
      <c r="H2844" s="14">
        <f>_xlfn.IFNA(VLOOKUP($F2844,StorageTanks_ProductionOnly!$BQ$2:$CE$31,11,FALSE),StorageTanks_ProductionOnly!$CA$32)</f>
        <v>0.96692952450442948</v>
      </c>
      <c r="I2844" s="14">
        <f>_xlfn.IFNA(VLOOKUP($F2844,StorageTanks_ProductionOnly!$BQ$2:$CE$31,13,FALSE),StorageTanks_ProductionOnly!$CC$32)</f>
        <v>0</v>
      </c>
      <c r="J2844" s="14">
        <f>_xlfn.IFNA(VLOOKUP($F2844,StorageTanks_ProductionOnly!$BQ$2:$CE$31,14,FALSE),StorageTanks_ProductionOnly!$CD$32)</f>
        <v>0</v>
      </c>
    </row>
    <row r="2845" spans="1:10" x14ac:dyDescent="0.25">
      <c r="A2845" s="1" t="s">
        <v>9526</v>
      </c>
      <c r="B2845" s="1" t="s">
        <v>9492</v>
      </c>
      <c r="C2845" s="1" t="s">
        <v>9527</v>
      </c>
      <c r="D2845" s="1" t="s">
        <v>10150</v>
      </c>
      <c r="E2845" s="1" t="s">
        <v>10151</v>
      </c>
      <c r="F2845" s="13" t="str">
        <f t="shared" si="44"/>
        <v>150 - Piedmont-Blue Ridge Prov</v>
      </c>
      <c r="G2845" s="14">
        <f>_xlfn.IFNA(VLOOKUP($F2845,StorageTanks_ProductionOnly!$BQ$2:$CE$31,10,FALSE),StorageTanks_ProductionOnly!$BZ$32)</f>
        <v>5.1641542824907183E-2</v>
      </c>
      <c r="H2845" s="14">
        <f>_xlfn.IFNA(VLOOKUP($F2845,StorageTanks_ProductionOnly!$BQ$2:$CE$31,11,FALSE),StorageTanks_ProductionOnly!$CA$32)</f>
        <v>0.88022939803243827</v>
      </c>
      <c r="I2845" s="14">
        <f>_xlfn.IFNA(VLOOKUP($F2845,StorageTanks_ProductionOnly!$BQ$2:$CE$31,13,FALSE),StorageTanks_ProductionOnly!$CC$32)</f>
        <v>9.9239949282087778E-2</v>
      </c>
      <c r="J2845" s="14">
        <f>_xlfn.IFNA(VLOOKUP($F2845,StorageTanks_ProductionOnly!$BQ$2:$CE$31,14,FALSE),StorageTanks_ProductionOnly!$CD$32)</f>
        <v>0.78502133323338208</v>
      </c>
    </row>
    <row r="2846" spans="1:10" x14ac:dyDescent="0.25">
      <c r="A2846" s="1" t="s">
        <v>9528</v>
      </c>
      <c r="B2846" s="1" t="s">
        <v>9492</v>
      </c>
      <c r="C2846" s="1" t="s">
        <v>6064</v>
      </c>
      <c r="D2846" s="1" t="s">
        <v>10150</v>
      </c>
      <c r="E2846" s="1" t="s">
        <v>10151</v>
      </c>
      <c r="F2846" s="13" t="str">
        <f t="shared" si="44"/>
        <v>150 - Piedmont-Blue Ridge Prov</v>
      </c>
      <c r="G2846" s="14">
        <f>_xlfn.IFNA(VLOOKUP($F2846,StorageTanks_ProductionOnly!$BQ$2:$CE$31,10,FALSE),StorageTanks_ProductionOnly!$BZ$32)</f>
        <v>5.1641542824907183E-2</v>
      </c>
      <c r="H2846" s="14">
        <f>_xlfn.IFNA(VLOOKUP($F2846,StorageTanks_ProductionOnly!$BQ$2:$CE$31,11,FALSE),StorageTanks_ProductionOnly!$CA$32)</f>
        <v>0.88022939803243827</v>
      </c>
      <c r="I2846" s="14">
        <f>_xlfn.IFNA(VLOOKUP($F2846,StorageTanks_ProductionOnly!$BQ$2:$CE$31,13,FALSE),StorageTanks_ProductionOnly!$CC$32)</f>
        <v>9.9239949282087778E-2</v>
      </c>
      <c r="J2846" s="14">
        <f>_xlfn.IFNA(VLOOKUP($F2846,StorageTanks_ProductionOnly!$BQ$2:$CE$31,14,FALSE),StorageTanks_ProductionOnly!$CD$32)</f>
        <v>0.78502133323338208</v>
      </c>
    </row>
    <row r="2847" spans="1:10" x14ac:dyDescent="0.25">
      <c r="A2847" s="1" t="s">
        <v>9529</v>
      </c>
      <c r="B2847" s="1" t="s">
        <v>9492</v>
      </c>
      <c r="C2847" s="1" t="s">
        <v>9530</v>
      </c>
      <c r="D2847" s="1" t="s">
        <v>363</v>
      </c>
      <c r="E2847" s="1" t="s">
        <v>10353</v>
      </c>
      <c r="F2847" s="13" t="str">
        <f t="shared" si="44"/>
        <v>160A - Appalachian Basin (Eastern Overthrust Area)</v>
      </c>
      <c r="G2847" s="14">
        <f>_xlfn.IFNA(VLOOKUP($F2847,StorageTanks_ProductionOnly!$BQ$2:$CE$31,10,FALSE),StorageTanks_ProductionOnly!$BZ$32)</f>
        <v>3.6494488394335283E-3</v>
      </c>
      <c r="H2847" s="14">
        <f>_xlfn.IFNA(VLOOKUP($F2847,StorageTanks_ProductionOnly!$BQ$2:$CE$31,11,FALSE),StorageTanks_ProductionOnly!$CA$32)</f>
        <v>0.96692952450442948</v>
      </c>
      <c r="I2847" s="14">
        <f>_xlfn.IFNA(VLOOKUP($F2847,StorageTanks_ProductionOnly!$BQ$2:$CE$31,13,FALSE),StorageTanks_ProductionOnly!$CC$32)</f>
        <v>0</v>
      </c>
      <c r="J2847" s="14">
        <f>_xlfn.IFNA(VLOOKUP($F2847,StorageTanks_ProductionOnly!$BQ$2:$CE$31,14,FALSE),StorageTanks_ProductionOnly!$CD$32)</f>
        <v>0</v>
      </c>
    </row>
    <row r="2848" spans="1:10" x14ac:dyDescent="0.25">
      <c r="A2848" s="1" t="s">
        <v>9531</v>
      </c>
      <c r="B2848" s="1" t="s">
        <v>9492</v>
      </c>
      <c r="C2848" s="1" t="s">
        <v>9532</v>
      </c>
      <c r="D2848" s="1" t="s">
        <v>10150</v>
      </c>
      <c r="E2848" s="1" t="s">
        <v>10151</v>
      </c>
      <c r="F2848" s="13" t="str">
        <f t="shared" si="44"/>
        <v>150 - Piedmont-Blue Ridge Prov</v>
      </c>
      <c r="G2848" s="14">
        <f>_xlfn.IFNA(VLOOKUP($F2848,StorageTanks_ProductionOnly!$BQ$2:$CE$31,10,FALSE),StorageTanks_ProductionOnly!$BZ$32)</f>
        <v>5.1641542824907183E-2</v>
      </c>
      <c r="H2848" s="14">
        <f>_xlfn.IFNA(VLOOKUP($F2848,StorageTanks_ProductionOnly!$BQ$2:$CE$31,11,FALSE),StorageTanks_ProductionOnly!$CA$32)</f>
        <v>0.88022939803243827</v>
      </c>
      <c r="I2848" s="14">
        <f>_xlfn.IFNA(VLOOKUP($F2848,StorageTanks_ProductionOnly!$BQ$2:$CE$31,13,FALSE),StorageTanks_ProductionOnly!$CC$32)</f>
        <v>9.9239949282087778E-2</v>
      </c>
      <c r="J2848" s="14">
        <f>_xlfn.IFNA(VLOOKUP($F2848,StorageTanks_ProductionOnly!$BQ$2:$CE$31,14,FALSE),StorageTanks_ProductionOnly!$CD$32)</f>
        <v>0.78502133323338208</v>
      </c>
    </row>
    <row r="2849" spans="1:10" x14ac:dyDescent="0.25">
      <c r="A2849" s="1" t="s">
        <v>9533</v>
      </c>
      <c r="B2849" s="1" t="s">
        <v>9492</v>
      </c>
      <c r="C2849" s="1" t="s">
        <v>7013</v>
      </c>
      <c r="D2849" s="1" t="s">
        <v>10252</v>
      </c>
      <c r="E2849" s="1" t="s">
        <v>10253</v>
      </c>
      <c r="F2849" s="13" t="str">
        <f t="shared" si="44"/>
        <v>120 - Atlantic Coast Basin</v>
      </c>
      <c r="G2849" s="14">
        <f>_xlfn.IFNA(VLOOKUP($F2849,StorageTanks_ProductionOnly!$BQ$2:$CE$31,10,FALSE),StorageTanks_ProductionOnly!$BZ$32)</f>
        <v>5.1641542824907183E-2</v>
      </c>
      <c r="H2849" s="14">
        <f>_xlfn.IFNA(VLOOKUP($F2849,StorageTanks_ProductionOnly!$BQ$2:$CE$31,11,FALSE),StorageTanks_ProductionOnly!$CA$32)</f>
        <v>0.88022939803243827</v>
      </c>
      <c r="I2849" s="14">
        <f>_xlfn.IFNA(VLOOKUP($F2849,StorageTanks_ProductionOnly!$BQ$2:$CE$31,13,FALSE),StorageTanks_ProductionOnly!$CC$32)</f>
        <v>9.9239949282087778E-2</v>
      </c>
      <c r="J2849" s="14">
        <f>_xlfn.IFNA(VLOOKUP($F2849,StorageTanks_ProductionOnly!$BQ$2:$CE$31,14,FALSE),StorageTanks_ProductionOnly!$CD$32)</f>
        <v>0.78502133323338208</v>
      </c>
    </row>
    <row r="2850" spans="1:10" x14ac:dyDescent="0.25">
      <c r="A2850" s="1" t="s">
        <v>9534</v>
      </c>
      <c r="B2850" s="1" t="s">
        <v>9492</v>
      </c>
      <c r="C2850" s="1" t="s">
        <v>9535</v>
      </c>
      <c r="D2850" s="1" t="s">
        <v>10150</v>
      </c>
      <c r="E2850" s="1" t="s">
        <v>10151</v>
      </c>
      <c r="F2850" s="13" t="str">
        <f t="shared" si="44"/>
        <v>150 - Piedmont-Blue Ridge Prov</v>
      </c>
      <c r="G2850" s="14">
        <f>_xlfn.IFNA(VLOOKUP($F2850,StorageTanks_ProductionOnly!$BQ$2:$CE$31,10,FALSE),StorageTanks_ProductionOnly!$BZ$32)</f>
        <v>5.1641542824907183E-2</v>
      </c>
      <c r="H2850" s="14">
        <f>_xlfn.IFNA(VLOOKUP($F2850,StorageTanks_ProductionOnly!$BQ$2:$CE$31,11,FALSE),StorageTanks_ProductionOnly!$CA$32)</f>
        <v>0.88022939803243827</v>
      </c>
      <c r="I2850" s="14">
        <f>_xlfn.IFNA(VLOOKUP($F2850,StorageTanks_ProductionOnly!$BQ$2:$CE$31,13,FALSE),StorageTanks_ProductionOnly!$CC$32)</f>
        <v>9.9239949282087778E-2</v>
      </c>
      <c r="J2850" s="14">
        <f>_xlfn.IFNA(VLOOKUP($F2850,StorageTanks_ProductionOnly!$BQ$2:$CE$31,14,FALSE),StorageTanks_ProductionOnly!$CD$32)</f>
        <v>0.78502133323338208</v>
      </c>
    </row>
    <row r="2851" spans="1:10" x14ac:dyDescent="0.25">
      <c r="A2851" s="1" t="s">
        <v>9536</v>
      </c>
      <c r="B2851" s="1" t="s">
        <v>9492</v>
      </c>
      <c r="C2851" s="1" t="s">
        <v>9537</v>
      </c>
      <c r="D2851" s="1" t="s">
        <v>10150</v>
      </c>
      <c r="E2851" s="1" t="s">
        <v>10151</v>
      </c>
      <c r="F2851" s="13" t="str">
        <f t="shared" si="44"/>
        <v>150 - Piedmont-Blue Ridge Prov</v>
      </c>
      <c r="G2851" s="14">
        <f>_xlfn.IFNA(VLOOKUP($F2851,StorageTanks_ProductionOnly!$BQ$2:$CE$31,10,FALSE),StorageTanks_ProductionOnly!$BZ$32)</f>
        <v>5.1641542824907183E-2</v>
      </c>
      <c r="H2851" s="14">
        <f>_xlfn.IFNA(VLOOKUP($F2851,StorageTanks_ProductionOnly!$BQ$2:$CE$31,11,FALSE),StorageTanks_ProductionOnly!$CA$32)</f>
        <v>0.88022939803243827</v>
      </c>
      <c r="I2851" s="14">
        <f>_xlfn.IFNA(VLOOKUP($F2851,StorageTanks_ProductionOnly!$BQ$2:$CE$31,13,FALSE),StorageTanks_ProductionOnly!$CC$32)</f>
        <v>9.9239949282087778E-2</v>
      </c>
      <c r="J2851" s="14">
        <f>_xlfn.IFNA(VLOOKUP($F2851,StorageTanks_ProductionOnly!$BQ$2:$CE$31,14,FALSE),StorageTanks_ProductionOnly!$CD$32)</f>
        <v>0.78502133323338208</v>
      </c>
    </row>
    <row r="2852" spans="1:10" x14ac:dyDescent="0.25">
      <c r="A2852" s="1" t="s">
        <v>9538</v>
      </c>
      <c r="B2852" s="1" t="s">
        <v>9492</v>
      </c>
      <c r="C2852" s="1" t="s">
        <v>5778</v>
      </c>
      <c r="D2852" s="1" t="s">
        <v>10150</v>
      </c>
      <c r="E2852" s="1" t="s">
        <v>10151</v>
      </c>
      <c r="F2852" s="13" t="str">
        <f t="shared" si="44"/>
        <v>150 - Piedmont-Blue Ridge Prov</v>
      </c>
      <c r="G2852" s="14">
        <f>_xlfn.IFNA(VLOOKUP($F2852,StorageTanks_ProductionOnly!$BQ$2:$CE$31,10,FALSE),StorageTanks_ProductionOnly!$BZ$32)</f>
        <v>5.1641542824907183E-2</v>
      </c>
      <c r="H2852" s="14">
        <f>_xlfn.IFNA(VLOOKUP($F2852,StorageTanks_ProductionOnly!$BQ$2:$CE$31,11,FALSE),StorageTanks_ProductionOnly!$CA$32)</f>
        <v>0.88022939803243827</v>
      </c>
      <c r="I2852" s="14">
        <f>_xlfn.IFNA(VLOOKUP($F2852,StorageTanks_ProductionOnly!$BQ$2:$CE$31,13,FALSE),StorageTanks_ProductionOnly!$CC$32)</f>
        <v>9.9239949282087778E-2</v>
      </c>
      <c r="J2852" s="14">
        <f>_xlfn.IFNA(VLOOKUP($F2852,StorageTanks_ProductionOnly!$BQ$2:$CE$31,14,FALSE),StorageTanks_ProductionOnly!$CD$32)</f>
        <v>0.78502133323338208</v>
      </c>
    </row>
    <row r="2853" spans="1:10" x14ac:dyDescent="0.25">
      <c r="A2853" s="1" t="s">
        <v>9539</v>
      </c>
      <c r="B2853" s="1" t="s">
        <v>9492</v>
      </c>
      <c r="C2853" s="1" t="s">
        <v>9540</v>
      </c>
      <c r="D2853" s="1" t="s">
        <v>10150</v>
      </c>
      <c r="E2853" s="1" t="s">
        <v>10151</v>
      </c>
      <c r="F2853" s="13" t="str">
        <f t="shared" si="44"/>
        <v>150 - Piedmont-Blue Ridge Prov</v>
      </c>
      <c r="G2853" s="14">
        <f>_xlfn.IFNA(VLOOKUP($F2853,StorageTanks_ProductionOnly!$BQ$2:$CE$31,10,FALSE),StorageTanks_ProductionOnly!$BZ$32)</f>
        <v>5.1641542824907183E-2</v>
      </c>
      <c r="H2853" s="14">
        <f>_xlfn.IFNA(VLOOKUP($F2853,StorageTanks_ProductionOnly!$BQ$2:$CE$31,11,FALSE),StorageTanks_ProductionOnly!$CA$32)</f>
        <v>0.88022939803243827</v>
      </c>
      <c r="I2853" s="14">
        <f>_xlfn.IFNA(VLOOKUP($F2853,StorageTanks_ProductionOnly!$BQ$2:$CE$31,13,FALSE),StorageTanks_ProductionOnly!$CC$32)</f>
        <v>9.9239949282087778E-2</v>
      </c>
      <c r="J2853" s="14">
        <f>_xlfn.IFNA(VLOOKUP($F2853,StorageTanks_ProductionOnly!$BQ$2:$CE$31,14,FALSE),StorageTanks_ProductionOnly!$CD$32)</f>
        <v>0.78502133323338208</v>
      </c>
    </row>
    <row r="2854" spans="1:10" x14ac:dyDescent="0.25">
      <c r="A2854" s="1" t="s">
        <v>9541</v>
      </c>
      <c r="B2854" s="1" t="s">
        <v>9492</v>
      </c>
      <c r="C2854" s="1" t="s">
        <v>5002</v>
      </c>
      <c r="D2854" s="1" t="s">
        <v>10150</v>
      </c>
      <c r="E2854" s="1" t="s">
        <v>10151</v>
      </c>
      <c r="F2854" s="13" t="str">
        <f t="shared" si="44"/>
        <v>150 - Piedmont-Blue Ridge Prov</v>
      </c>
      <c r="G2854" s="14">
        <f>_xlfn.IFNA(VLOOKUP($F2854,StorageTanks_ProductionOnly!$BQ$2:$CE$31,10,FALSE),StorageTanks_ProductionOnly!$BZ$32)</f>
        <v>5.1641542824907183E-2</v>
      </c>
      <c r="H2854" s="14">
        <f>_xlfn.IFNA(VLOOKUP($F2854,StorageTanks_ProductionOnly!$BQ$2:$CE$31,11,FALSE),StorageTanks_ProductionOnly!$CA$32)</f>
        <v>0.88022939803243827</v>
      </c>
      <c r="I2854" s="14">
        <f>_xlfn.IFNA(VLOOKUP($F2854,StorageTanks_ProductionOnly!$BQ$2:$CE$31,13,FALSE),StorageTanks_ProductionOnly!$CC$32)</f>
        <v>9.9239949282087778E-2</v>
      </c>
      <c r="J2854" s="14">
        <f>_xlfn.IFNA(VLOOKUP($F2854,StorageTanks_ProductionOnly!$BQ$2:$CE$31,14,FALSE),StorageTanks_ProductionOnly!$CD$32)</f>
        <v>0.78502133323338208</v>
      </c>
    </row>
    <row r="2855" spans="1:10" x14ac:dyDescent="0.25">
      <c r="A2855" s="1" t="s">
        <v>9542</v>
      </c>
      <c r="B2855" s="1" t="s">
        <v>9492</v>
      </c>
      <c r="C2855" s="1" t="s">
        <v>6980</v>
      </c>
      <c r="D2855" s="1" t="s">
        <v>363</v>
      </c>
      <c r="E2855" s="1" t="s">
        <v>10353</v>
      </c>
      <c r="F2855" s="13" t="str">
        <f t="shared" si="44"/>
        <v>160A - Appalachian Basin (Eastern Overthrust Area)</v>
      </c>
      <c r="G2855" s="14">
        <f>_xlfn.IFNA(VLOOKUP($F2855,StorageTanks_ProductionOnly!$BQ$2:$CE$31,10,FALSE),StorageTanks_ProductionOnly!$BZ$32)</f>
        <v>3.6494488394335283E-3</v>
      </c>
      <c r="H2855" s="14">
        <f>_xlfn.IFNA(VLOOKUP($F2855,StorageTanks_ProductionOnly!$BQ$2:$CE$31,11,FALSE),StorageTanks_ProductionOnly!$CA$32)</f>
        <v>0.96692952450442948</v>
      </c>
      <c r="I2855" s="14">
        <f>_xlfn.IFNA(VLOOKUP($F2855,StorageTanks_ProductionOnly!$BQ$2:$CE$31,13,FALSE),StorageTanks_ProductionOnly!$CC$32)</f>
        <v>0</v>
      </c>
      <c r="J2855" s="14">
        <f>_xlfn.IFNA(VLOOKUP($F2855,StorageTanks_ProductionOnly!$BQ$2:$CE$31,14,FALSE),StorageTanks_ProductionOnly!$CD$32)</f>
        <v>0</v>
      </c>
    </row>
    <row r="2856" spans="1:10" x14ac:dyDescent="0.25">
      <c r="A2856" s="1" t="s">
        <v>9543</v>
      </c>
      <c r="B2856" s="1" t="s">
        <v>9492</v>
      </c>
      <c r="C2856" s="1" t="s">
        <v>8923</v>
      </c>
      <c r="D2856" s="1" t="s">
        <v>363</v>
      </c>
      <c r="E2856" s="1" t="s">
        <v>10353</v>
      </c>
      <c r="F2856" s="13" t="str">
        <f t="shared" si="44"/>
        <v>160A - Appalachian Basin (Eastern Overthrust Area)</v>
      </c>
      <c r="G2856" s="14">
        <f>_xlfn.IFNA(VLOOKUP($F2856,StorageTanks_ProductionOnly!$BQ$2:$CE$31,10,FALSE),StorageTanks_ProductionOnly!$BZ$32)</f>
        <v>3.6494488394335283E-3</v>
      </c>
      <c r="H2856" s="14">
        <f>_xlfn.IFNA(VLOOKUP($F2856,StorageTanks_ProductionOnly!$BQ$2:$CE$31,11,FALSE),StorageTanks_ProductionOnly!$CA$32)</f>
        <v>0.96692952450442948</v>
      </c>
      <c r="I2856" s="14">
        <f>_xlfn.IFNA(VLOOKUP($F2856,StorageTanks_ProductionOnly!$BQ$2:$CE$31,13,FALSE),StorageTanks_ProductionOnly!$CC$32)</f>
        <v>0</v>
      </c>
      <c r="J2856" s="14">
        <f>_xlfn.IFNA(VLOOKUP($F2856,StorageTanks_ProductionOnly!$BQ$2:$CE$31,14,FALSE),StorageTanks_ProductionOnly!$CD$32)</f>
        <v>0</v>
      </c>
    </row>
    <row r="2857" spans="1:10" x14ac:dyDescent="0.25">
      <c r="A2857" s="1" t="s">
        <v>9544</v>
      </c>
      <c r="B2857" s="1" t="s">
        <v>9492</v>
      </c>
      <c r="C2857" s="1" t="s">
        <v>7882</v>
      </c>
      <c r="D2857" s="1" t="s">
        <v>10252</v>
      </c>
      <c r="E2857" s="1">
        <v>120</v>
      </c>
      <c r="F2857" s="13" t="str">
        <f t="shared" si="44"/>
        <v>120 - Atlantic Coast Basin</v>
      </c>
      <c r="G2857" s="14">
        <f>_xlfn.IFNA(VLOOKUP($F2857,StorageTanks_ProductionOnly!$BQ$2:$CE$31,10,FALSE),StorageTanks_ProductionOnly!$BZ$32)</f>
        <v>5.1641542824907183E-2</v>
      </c>
      <c r="H2857" s="14">
        <f>_xlfn.IFNA(VLOOKUP($F2857,StorageTanks_ProductionOnly!$BQ$2:$CE$31,11,FALSE),StorageTanks_ProductionOnly!$CA$32)</f>
        <v>0.88022939803243827</v>
      </c>
      <c r="I2857" s="14">
        <f>_xlfn.IFNA(VLOOKUP($F2857,StorageTanks_ProductionOnly!$BQ$2:$CE$31,13,FALSE),StorageTanks_ProductionOnly!$CC$32)</f>
        <v>9.9239949282087778E-2</v>
      </c>
      <c r="J2857" s="14">
        <f>_xlfn.IFNA(VLOOKUP($F2857,StorageTanks_ProductionOnly!$BQ$2:$CE$31,14,FALSE),StorageTanks_ProductionOnly!$CD$32)</f>
        <v>0.78502133323338208</v>
      </c>
    </row>
    <row r="2858" spans="1:10" x14ac:dyDescent="0.25">
      <c r="A2858" s="1" t="s">
        <v>9545</v>
      </c>
      <c r="B2858" s="1" t="s">
        <v>9492</v>
      </c>
      <c r="C2858" s="1" t="s">
        <v>9546</v>
      </c>
      <c r="D2858" s="1" t="s">
        <v>10150</v>
      </c>
      <c r="E2858" s="1">
        <v>150</v>
      </c>
      <c r="F2858" s="13" t="str">
        <f t="shared" si="44"/>
        <v>150 - Piedmont-Blue Ridge Prov</v>
      </c>
      <c r="G2858" s="14">
        <f>_xlfn.IFNA(VLOOKUP($F2858,StorageTanks_ProductionOnly!$BQ$2:$CE$31,10,FALSE),StorageTanks_ProductionOnly!$BZ$32)</f>
        <v>5.1641542824907183E-2</v>
      </c>
      <c r="H2858" s="14">
        <f>_xlfn.IFNA(VLOOKUP($F2858,StorageTanks_ProductionOnly!$BQ$2:$CE$31,11,FALSE),StorageTanks_ProductionOnly!$CA$32)</f>
        <v>0.88022939803243827</v>
      </c>
      <c r="I2858" s="14">
        <f>_xlfn.IFNA(VLOOKUP($F2858,StorageTanks_ProductionOnly!$BQ$2:$CE$31,13,FALSE),StorageTanks_ProductionOnly!$CC$32)</f>
        <v>9.9239949282087778E-2</v>
      </c>
      <c r="J2858" s="14">
        <f>_xlfn.IFNA(VLOOKUP($F2858,StorageTanks_ProductionOnly!$BQ$2:$CE$31,14,FALSE),StorageTanks_ProductionOnly!$CD$32)</f>
        <v>0.78502133323338208</v>
      </c>
    </row>
    <row r="2859" spans="1:10" x14ac:dyDescent="0.25">
      <c r="A2859" s="1" t="s">
        <v>9547</v>
      </c>
      <c r="B2859" s="1" t="s">
        <v>9492</v>
      </c>
      <c r="C2859" s="1" t="s">
        <v>6712</v>
      </c>
      <c r="D2859" s="1" t="s">
        <v>10150</v>
      </c>
      <c r="E2859" s="1" t="s">
        <v>10151</v>
      </c>
      <c r="F2859" s="13" t="str">
        <f t="shared" si="44"/>
        <v>150 - Piedmont-Blue Ridge Prov</v>
      </c>
      <c r="G2859" s="14">
        <f>_xlfn.IFNA(VLOOKUP($F2859,StorageTanks_ProductionOnly!$BQ$2:$CE$31,10,FALSE),StorageTanks_ProductionOnly!$BZ$32)</f>
        <v>5.1641542824907183E-2</v>
      </c>
      <c r="H2859" s="14">
        <f>_xlfn.IFNA(VLOOKUP($F2859,StorageTanks_ProductionOnly!$BQ$2:$CE$31,11,FALSE),StorageTanks_ProductionOnly!$CA$32)</f>
        <v>0.88022939803243827</v>
      </c>
      <c r="I2859" s="14">
        <f>_xlfn.IFNA(VLOOKUP($F2859,StorageTanks_ProductionOnly!$BQ$2:$CE$31,13,FALSE),StorageTanks_ProductionOnly!$CC$32)</f>
        <v>9.9239949282087778E-2</v>
      </c>
      <c r="J2859" s="14">
        <f>_xlfn.IFNA(VLOOKUP($F2859,StorageTanks_ProductionOnly!$BQ$2:$CE$31,14,FALSE),StorageTanks_ProductionOnly!$CD$32)</f>
        <v>0.78502133323338208</v>
      </c>
    </row>
    <row r="2860" spans="1:10" x14ac:dyDescent="0.25">
      <c r="A2860" s="1" t="s">
        <v>9548</v>
      </c>
      <c r="B2860" s="1" t="s">
        <v>9492</v>
      </c>
      <c r="C2860" s="1" t="s">
        <v>5006</v>
      </c>
      <c r="D2860" s="1" t="s">
        <v>10150</v>
      </c>
      <c r="E2860" s="1" t="s">
        <v>10151</v>
      </c>
      <c r="F2860" s="13" t="str">
        <f t="shared" si="44"/>
        <v>150 - Piedmont-Blue Ridge Prov</v>
      </c>
      <c r="G2860" s="14">
        <f>_xlfn.IFNA(VLOOKUP($F2860,StorageTanks_ProductionOnly!$BQ$2:$CE$31,10,FALSE),StorageTanks_ProductionOnly!$BZ$32)</f>
        <v>5.1641542824907183E-2</v>
      </c>
      <c r="H2860" s="14">
        <f>_xlfn.IFNA(VLOOKUP($F2860,StorageTanks_ProductionOnly!$BQ$2:$CE$31,11,FALSE),StorageTanks_ProductionOnly!$CA$32)</f>
        <v>0.88022939803243827</v>
      </c>
      <c r="I2860" s="14">
        <f>_xlfn.IFNA(VLOOKUP($F2860,StorageTanks_ProductionOnly!$BQ$2:$CE$31,13,FALSE),StorageTanks_ProductionOnly!$CC$32)</f>
        <v>9.9239949282087778E-2</v>
      </c>
      <c r="J2860" s="14">
        <f>_xlfn.IFNA(VLOOKUP($F2860,StorageTanks_ProductionOnly!$BQ$2:$CE$31,14,FALSE),StorageTanks_ProductionOnly!$CD$32)</f>
        <v>0.78502133323338208</v>
      </c>
    </row>
    <row r="2861" spans="1:10" x14ac:dyDescent="0.25">
      <c r="A2861" s="1" t="s">
        <v>9549</v>
      </c>
      <c r="B2861" s="1" t="s">
        <v>9492</v>
      </c>
      <c r="C2861" s="1" t="s">
        <v>9550</v>
      </c>
      <c r="D2861" s="1" t="s">
        <v>10150</v>
      </c>
      <c r="E2861" s="1" t="s">
        <v>10151</v>
      </c>
      <c r="F2861" s="13" t="str">
        <f t="shared" si="44"/>
        <v>150 - Piedmont-Blue Ridge Prov</v>
      </c>
      <c r="G2861" s="14">
        <f>_xlfn.IFNA(VLOOKUP($F2861,StorageTanks_ProductionOnly!$BQ$2:$CE$31,10,FALSE),StorageTanks_ProductionOnly!$BZ$32)</f>
        <v>5.1641542824907183E-2</v>
      </c>
      <c r="H2861" s="14">
        <f>_xlfn.IFNA(VLOOKUP($F2861,StorageTanks_ProductionOnly!$BQ$2:$CE$31,11,FALSE),StorageTanks_ProductionOnly!$CA$32)</f>
        <v>0.88022939803243827</v>
      </c>
      <c r="I2861" s="14">
        <f>_xlfn.IFNA(VLOOKUP($F2861,StorageTanks_ProductionOnly!$BQ$2:$CE$31,13,FALSE),StorageTanks_ProductionOnly!$CC$32)</f>
        <v>9.9239949282087778E-2</v>
      </c>
      <c r="J2861" s="14">
        <f>_xlfn.IFNA(VLOOKUP($F2861,StorageTanks_ProductionOnly!$BQ$2:$CE$31,14,FALSE),StorageTanks_ProductionOnly!$CD$32)</f>
        <v>0.78502133323338208</v>
      </c>
    </row>
    <row r="2862" spans="1:10" x14ac:dyDescent="0.25">
      <c r="A2862" s="1" t="s">
        <v>9551</v>
      </c>
      <c r="B2862" s="1" t="s">
        <v>9492</v>
      </c>
      <c r="C2862" s="1" t="s">
        <v>8124</v>
      </c>
      <c r="D2862" s="1" t="s">
        <v>10150</v>
      </c>
      <c r="E2862" s="1" t="s">
        <v>10151</v>
      </c>
      <c r="F2862" s="13" t="str">
        <f t="shared" si="44"/>
        <v>150 - Piedmont-Blue Ridge Prov</v>
      </c>
      <c r="G2862" s="14">
        <f>_xlfn.IFNA(VLOOKUP($F2862,StorageTanks_ProductionOnly!$BQ$2:$CE$31,10,FALSE),StorageTanks_ProductionOnly!$BZ$32)</f>
        <v>5.1641542824907183E-2</v>
      </c>
      <c r="H2862" s="14">
        <f>_xlfn.IFNA(VLOOKUP($F2862,StorageTanks_ProductionOnly!$BQ$2:$CE$31,11,FALSE),StorageTanks_ProductionOnly!$CA$32)</f>
        <v>0.88022939803243827</v>
      </c>
      <c r="I2862" s="14">
        <f>_xlfn.IFNA(VLOOKUP($F2862,StorageTanks_ProductionOnly!$BQ$2:$CE$31,13,FALSE),StorageTanks_ProductionOnly!$CC$32)</f>
        <v>9.9239949282087778E-2</v>
      </c>
      <c r="J2862" s="14">
        <f>_xlfn.IFNA(VLOOKUP($F2862,StorageTanks_ProductionOnly!$BQ$2:$CE$31,14,FALSE),StorageTanks_ProductionOnly!$CD$32)</f>
        <v>0.78502133323338208</v>
      </c>
    </row>
    <row r="2863" spans="1:10" x14ac:dyDescent="0.25">
      <c r="A2863" s="1" t="s">
        <v>9552</v>
      </c>
      <c r="B2863" s="1" t="s">
        <v>9492</v>
      </c>
      <c r="C2863" s="1" t="s">
        <v>9553</v>
      </c>
      <c r="D2863" s="1" t="s">
        <v>10252</v>
      </c>
      <c r="E2863" s="1" t="s">
        <v>10253</v>
      </c>
      <c r="F2863" s="13" t="str">
        <f t="shared" si="44"/>
        <v>120 - Atlantic Coast Basin</v>
      </c>
      <c r="G2863" s="14">
        <f>_xlfn.IFNA(VLOOKUP($F2863,StorageTanks_ProductionOnly!$BQ$2:$CE$31,10,FALSE),StorageTanks_ProductionOnly!$BZ$32)</f>
        <v>5.1641542824907183E-2</v>
      </c>
      <c r="H2863" s="14">
        <f>_xlfn.IFNA(VLOOKUP($F2863,StorageTanks_ProductionOnly!$BQ$2:$CE$31,11,FALSE),StorageTanks_ProductionOnly!$CA$32)</f>
        <v>0.88022939803243827</v>
      </c>
      <c r="I2863" s="14">
        <f>_xlfn.IFNA(VLOOKUP($F2863,StorageTanks_ProductionOnly!$BQ$2:$CE$31,13,FALSE),StorageTanks_ProductionOnly!$CC$32)</f>
        <v>9.9239949282087778E-2</v>
      </c>
      <c r="J2863" s="14">
        <f>_xlfn.IFNA(VLOOKUP($F2863,StorageTanks_ProductionOnly!$BQ$2:$CE$31,14,FALSE),StorageTanks_ProductionOnly!$CD$32)</f>
        <v>0.78502133323338208</v>
      </c>
    </row>
    <row r="2864" spans="1:10" x14ac:dyDescent="0.25">
      <c r="A2864" s="1" t="s">
        <v>9554</v>
      </c>
      <c r="B2864" s="1" t="s">
        <v>9492</v>
      </c>
      <c r="C2864" s="1" t="s">
        <v>9555</v>
      </c>
      <c r="D2864" s="1" t="s">
        <v>10252</v>
      </c>
      <c r="E2864" s="1" t="s">
        <v>10253</v>
      </c>
      <c r="F2864" s="13" t="str">
        <f t="shared" si="44"/>
        <v>120 - Atlantic Coast Basin</v>
      </c>
      <c r="G2864" s="14">
        <f>_xlfn.IFNA(VLOOKUP($F2864,StorageTanks_ProductionOnly!$BQ$2:$CE$31,10,FALSE),StorageTanks_ProductionOnly!$BZ$32)</f>
        <v>5.1641542824907183E-2</v>
      </c>
      <c r="H2864" s="14">
        <f>_xlfn.IFNA(VLOOKUP($F2864,StorageTanks_ProductionOnly!$BQ$2:$CE$31,11,FALSE),StorageTanks_ProductionOnly!$CA$32)</f>
        <v>0.88022939803243827</v>
      </c>
      <c r="I2864" s="14">
        <f>_xlfn.IFNA(VLOOKUP($F2864,StorageTanks_ProductionOnly!$BQ$2:$CE$31,13,FALSE),StorageTanks_ProductionOnly!$CC$32)</f>
        <v>9.9239949282087778E-2</v>
      </c>
      <c r="J2864" s="14">
        <f>_xlfn.IFNA(VLOOKUP($F2864,StorageTanks_ProductionOnly!$BQ$2:$CE$31,14,FALSE),StorageTanks_ProductionOnly!$CD$32)</f>
        <v>0.78502133323338208</v>
      </c>
    </row>
    <row r="2865" spans="1:10" x14ac:dyDescent="0.25">
      <c r="A2865" s="1" t="s">
        <v>9556</v>
      </c>
      <c r="B2865" s="1" t="s">
        <v>9492</v>
      </c>
      <c r="C2865" s="1" t="s">
        <v>5010</v>
      </c>
      <c r="D2865" s="1" t="s">
        <v>10150</v>
      </c>
      <c r="E2865" s="1" t="s">
        <v>10151</v>
      </c>
      <c r="F2865" s="13" t="str">
        <f t="shared" si="44"/>
        <v>150 - Piedmont-Blue Ridge Prov</v>
      </c>
      <c r="G2865" s="14">
        <f>_xlfn.IFNA(VLOOKUP($F2865,StorageTanks_ProductionOnly!$BQ$2:$CE$31,10,FALSE),StorageTanks_ProductionOnly!$BZ$32)</f>
        <v>5.1641542824907183E-2</v>
      </c>
      <c r="H2865" s="14">
        <f>_xlfn.IFNA(VLOOKUP($F2865,StorageTanks_ProductionOnly!$BQ$2:$CE$31,11,FALSE),StorageTanks_ProductionOnly!$CA$32)</f>
        <v>0.88022939803243827</v>
      </c>
      <c r="I2865" s="14">
        <f>_xlfn.IFNA(VLOOKUP($F2865,StorageTanks_ProductionOnly!$BQ$2:$CE$31,13,FALSE),StorageTanks_ProductionOnly!$CC$32)</f>
        <v>9.9239949282087778E-2</v>
      </c>
      <c r="J2865" s="14">
        <f>_xlfn.IFNA(VLOOKUP($F2865,StorageTanks_ProductionOnly!$BQ$2:$CE$31,14,FALSE),StorageTanks_ProductionOnly!$CD$32)</f>
        <v>0.78502133323338208</v>
      </c>
    </row>
    <row r="2866" spans="1:10" x14ac:dyDescent="0.25">
      <c r="A2866" s="1" t="s">
        <v>9557</v>
      </c>
      <c r="B2866" s="1" t="s">
        <v>9492</v>
      </c>
      <c r="C2866" s="1" t="s">
        <v>8354</v>
      </c>
      <c r="D2866" s="1" t="s">
        <v>363</v>
      </c>
      <c r="E2866" s="1" t="s">
        <v>10353</v>
      </c>
      <c r="F2866" s="13" t="str">
        <f t="shared" si="44"/>
        <v>160A - Appalachian Basin (Eastern Overthrust Area)</v>
      </c>
      <c r="G2866" s="14">
        <f>_xlfn.IFNA(VLOOKUP($F2866,StorageTanks_ProductionOnly!$BQ$2:$CE$31,10,FALSE),StorageTanks_ProductionOnly!$BZ$32)</f>
        <v>3.6494488394335283E-3</v>
      </c>
      <c r="H2866" s="14">
        <f>_xlfn.IFNA(VLOOKUP($F2866,StorageTanks_ProductionOnly!$BQ$2:$CE$31,11,FALSE),StorageTanks_ProductionOnly!$CA$32)</f>
        <v>0.96692952450442948</v>
      </c>
      <c r="I2866" s="14">
        <f>_xlfn.IFNA(VLOOKUP($F2866,StorageTanks_ProductionOnly!$BQ$2:$CE$31,13,FALSE),StorageTanks_ProductionOnly!$CC$32)</f>
        <v>0</v>
      </c>
      <c r="J2866" s="14">
        <f>_xlfn.IFNA(VLOOKUP($F2866,StorageTanks_ProductionOnly!$BQ$2:$CE$31,14,FALSE),StorageTanks_ProductionOnly!$CD$32)</f>
        <v>0</v>
      </c>
    </row>
    <row r="2867" spans="1:10" x14ac:dyDescent="0.25">
      <c r="A2867" s="1" t="s">
        <v>9558</v>
      </c>
      <c r="B2867" s="1" t="s">
        <v>9492</v>
      </c>
      <c r="C2867" s="1" t="s">
        <v>9559</v>
      </c>
      <c r="D2867" s="1" t="s">
        <v>10252</v>
      </c>
      <c r="E2867" s="1" t="s">
        <v>10253</v>
      </c>
      <c r="F2867" s="13" t="str">
        <f t="shared" si="44"/>
        <v>120 - Atlantic Coast Basin</v>
      </c>
      <c r="G2867" s="14">
        <f>_xlfn.IFNA(VLOOKUP($F2867,StorageTanks_ProductionOnly!$BQ$2:$CE$31,10,FALSE),StorageTanks_ProductionOnly!$BZ$32)</f>
        <v>5.1641542824907183E-2</v>
      </c>
      <c r="H2867" s="14">
        <f>_xlfn.IFNA(VLOOKUP($F2867,StorageTanks_ProductionOnly!$BQ$2:$CE$31,11,FALSE),StorageTanks_ProductionOnly!$CA$32)</f>
        <v>0.88022939803243827</v>
      </c>
      <c r="I2867" s="14">
        <f>_xlfn.IFNA(VLOOKUP($F2867,StorageTanks_ProductionOnly!$BQ$2:$CE$31,13,FALSE),StorageTanks_ProductionOnly!$CC$32)</f>
        <v>9.9239949282087778E-2</v>
      </c>
      <c r="J2867" s="14">
        <f>_xlfn.IFNA(VLOOKUP($F2867,StorageTanks_ProductionOnly!$BQ$2:$CE$31,14,FALSE),StorageTanks_ProductionOnly!$CD$32)</f>
        <v>0.78502133323338208</v>
      </c>
    </row>
    <row r="2868" spans="1:10" x14ac:dyDescent="0.25">
      <c r="A2868" s="1" t="s">
        <v>9560</v>
      </c>
      <c r="B2868" s="1" t="s">
        <v>9492</v>
      </c>
      <c r="C2868" s="1" t="s">
        <v>9561</v>
      </c>
      <c r="D2868" s="1" t="s">
        <v>10252</v>
      </c>
      <c r="E2868" s="1" t="s">
        <v>10253</v>
      </c>
      <c r="F2868" s="13" t="str">
        <f t="shared" si="44"/>
        <v>120 - Atlantic Coast Basin</v>
      </c>
      <c r="G2868" s="14">
        <f>_xlfn.IFNA(VLOOKUP($F2868,StorageTanks_ProductionOnly!$BQ$2:$CE$31,10,FALSE),StorageTanks_ProductionOnly!$BZ$32)</f>
        <v>5.1641542824907183E-2</v>
      </c>
      <c r="H2868" s="14">
        <f>_xlfn.IFNA(VLOOKUP($F2868,StorageTanks_ProductionOnly!$BQ$2:$CE$31,11,FALSE),StorageTanks_ProductionOnly!$CA$32)</f>
        <v>0.88022939803243827</v>
      </c>
      <c r="I2868" s="14">
        <f>_xlfn.IFNA(VLOOKUP($F2868,StorageTanks_ProductionOnly!$BQ$2:$CE$31,13,FALSE),StorageTanks_ProductionOnly!$CC$32)</f>
        <v>9.9239949282087778E-2</v>
      </c>
      <c r="J2868" s="14">
        <f>_xlfn.IFNA(VLOOKUP($F2868,StorageTanks_ProductionOnly!$BQ$2:$CE$31,14,FALSE),StorageTanks_ProductionOnly!$CD$32)</f>
        <v>0.78502133323338208</v>
      </c>
    </row>
    <row r="2869" spans="1:10" x14ac:dyDescent="0.25">
      <c r="A2869" s="1" t="s">
        <v>9562</v>
      </c>
      <c r="B2869" s="1" t="s">
        <v>9492</v>
      </c>
      <c r="C2869" s="1" t="s">
        <v>9563</v>
      </c>
      <c r="D2869" s="1" t="s">
        <v>10252</v>
      </c>
      <c r="E2869" s="1" t="s">
        <v>10253</v>
      </c>
      <c r="F2869" s="13" t="str">
        <f t="shared" si="44"/>
        <v>120 - Atlantic Coast Basin</v>
      </c>
      <c r="G2869" s="14">
        <f>_xlfn.IFNA(VLOOKUP($F2869,StorageTanks_ProductionOnly!$BQ$2:$CE$31,10,FALSE),StorageTanks_ProductionOnly!$BZ$32)</f>
        <v>5.1641542824907183E-2</v>
      </c>
      <c r="H2869" s="14">
        <f>_xlfn.IFNA(VLOOKUP($F2869,StorageTanks_ProductionOnly!$BQ$2:$CE$31,11,FALSE),StorageTanks_ProductionOnly!$CA$32)</f>
        <v>0.88022939803243827</v>
      </c>
      <c r="I2869" s="14">
        <f>_xlfn.IFNA(VLOOKUP($F2869,StorageTanks_ProductionOnly!$BQ$2:$CE$31,13,FALSE),StorageTanks_ProductionOnly!$CC$32)</f>
        <v>9.9239949282087778E-2</v>
      </c>
      <c r="J2869" s="14">
        <f>_xlfn.IFNA(VLOOKUP($F2869,StorageTanks_ProductionOnly!$BQ$2:$CE$31,14,FALSE),StorageTanks_ProductionOnly!$CD$32)</f>
        <v>0.78502133323338208</v>
      </c>
    </row>
    <row r="2870" spans="1:10" x14ac:dyDescent="0.25">
      <c r="A2870" s="1" t="s">
        <v>9564</v>
      </c>
      <c r="B2870" s="1" t="s">
        <v>9492</v>
      </c>
      <c r="C2870" s="1" t="s">
        <v>9565</v>
      </c>
      <c r="D2870" s="1" t="s">
        <v>10252</v>
      </c>
      <c r="E2870" s="1" t="s">
        <v>10253</v>
      </c>
      <c r="F2870" s="13" t="str">
        <f t="shared" si="44"/>
        <v>120 - Atlantic Coast Basin</v>
      </c>
      <c r="G2870" s="14">
        <f>_xlfn.IFNA(VLOOKUP($F2870,StorageTanks_ProductionOnly!$BQ$2:$CE$31,10,FALSE),StorageTanks_ProductionOnly!$BZ$32)</f>
        <v>5.1641542824907183E-2</v>
      </c>
      <c r="H2870" s="14">
        <f>_xlfn.IFNA(VLOOKUP($F2870,StorageTanks_ProductionOnly!$BQ$2:$CE$31,11,FALSE),StorageTanks_ProductionOnly!$CA$32)</f>
        <v>0.88022939803243827</v>
      </c>
      <c r="I2870" s="14">
        <f>_xlfn.IFNA(VLOOKUP($F2870,StorageTanks_ProductionOnly!$BQ$2:$CE$31,13,FALSE),StorageTanks_ProductionOnly!$CC$32)</f>
        <v>9.9239949282087778E-2</v>
      </c>
      <c r="J2870" s="14">
        <f>_xlfn.IFNA(VLOOKUP($F2870,StorageTanks_ProductionOnly!$BQ$2:$CE$31,14,FALSE),StorageTanks_ProductionOnly!$CD$32)</f>
        <v>0.78502133323338208</v>
      </c>
    </row>
    <row r="2871" spans="1:10" x14ac:dyDescent="0.25">
      <c r="A2871" s="1" t="s">
        <v>9566</v>
      </c>
      <c r="B2871" s="1" t="s">
        <v>9492</v>
      </c>
      <c r="C2871" s="1" t="s">
        <v>9567</v>
      </c>
      <c r="D2871" s="1" t="s">
        <v>10252</v>
      </c>
      <c r="E2871" s="1" t="s">
        <v>10253</v>
      </c>
      <c r="F2871" s="13" t="str">
        <f t="shared" si="44"/>
        <v>120 - Atlantic Coast Basin</v>
      </c>
      <c r="G2871" s="14">
        <f>_xlfn.IFNA(VLOOKUP($F2871,StorageTanks_ProductionOnly!$BQ$2:$CE$31,10,FALSE),StorageTanks_ProductionOnly!$BZ$32)</f>
        <v>5.1641542824907183E-2</v>
      </c>
      <c r="H2871" s="14">
        <f>_xlfn.IFNA(VLOOKUP($F2871,StorageTanks_ProductionOnly!$BQ$2:$CE$31,11,FALSE),StorageTanks_ProductionOnly!$CA$32)</f>
        <v>0.88022939803243827</v>
      </c>
      <c r="I2871" s="14">
        <f>_xlfn.IFNA(VLOOKUP($F2871,StorageTanks_ProductionOnly!$BQ$2:$CE$31,13,FALSE),StorageTanks_ProductionOnly!$CC$32)</f>
        <v>9.9239949282087778E-2</v>
      </c>
      <c r="J2871" s="14">
        <f>_xlfn.IFNA(VLOOKUP($F2871,StorageTanks_ProductionOnly!$BQ$2:$CE$31,14,FALSE),StorageTanks_ProductionOnly!$CD$32)</f>
        <v>0.78502133323338208</v>
      </c>
    </row>
    <row r="2872" spans="1:10" x14ac:dyDescent="0.25">
      <c r="A2872" s="1" t="s">
        <v>9568</v>
      </c>
      <c r="B2872" s="1" t="s">
        <v>9492</v>
      </c>
      <c r="C2872" s="1" t="s">
        <v>7769</v>
      </c>
      <c r="D2872" s="1" t="s">
        <v>10252</v>
      </c>
      <c r="E2872" s="1" t="s">
        <v>10253</v>
      </c>
      <c r="F2872" s="13" t="str">
        <f t="shared" si="44"/>
        <v>120 - Atlantic Coast Basin</v>
      </c>
      <c r="G2872" s="14">
        <f>_xlfn.IFNA(VLOOKUP($F2872,StorageTanks_ProductionOnly!$BQ$2:$CE$31,10,FALSE),StorageTanks_ProductionOnly!$BZ$32)</f>
        <v>5.1641542824907183E-2</v>
      </c>
      <c r="H2872" s="14">
        <f>_xlfn.IFNA(VLOOKUP($F2872,StorageTanks_ProductionOnly!$BQ$2:$CE$31,11,FALSE),StorageTanks_ProductionOnly!$CA$32)</f>
        <v>0.88022939803243827</v>
      </c>
      <c r="I2872" s="14">
        <f>_xlfn.IFNA(VLOOKUP($F2872,StorageTanks_ProductionOnly!$BQ$2:$CE$31,13,FALSE),StorageTanks_ProductionOnly!$CC$32)</f>
        <v>9.9239949282087778E-2</v>
      </c>
      <c r="J2872" s="14">
        <f>_xlfn.IFNA(VLOOKUP($F2872,StorageTanks_ProductionOnly!$BQ$2:$CE$31,14,FALSE),StorageTanks_ProductionOnly!$CD$32)</f>
        <v>0.78502133323338208</v>
      </c>
    </row>
    <row r="2873" spans="1:10" x14ac:dyDescent="0.25">
      <c r="A2873" s="1" t="s">
        <v>9569</v>
      </c>
      <c r="B2873" s="1" t="s">
        <v>9492</v>
      </c>
      <c r="C2873" s="1" t="s">
        <v>5024</v>
      </c>
      <c r="D2873" s="1" t="s">
        <v>363</v>
      </c>
      <c r="E2873" s="1" t="s">
        <v>10353</v>
      </c>
      <c r="F2873" s="13" t="str">
        <f t="shared" si="44"/>
        <v>160A - Appalachian Basin (Eastern Overthrust Area)</v>
      </c>
      <c r="G2873" s="14">
        <f>_xlfn.IFNA(VLOOKUP($F2873,StorageTanks_ProductionOnly!$BQ$2:$CE$31,10,FALSE),StorageTanks_ProductionOnly!$BZ$32)</f>
        <v>3.6494488394335283E-3</v>
      </c>
      <c r="H2873" s="14">
        <f>_xlfn.IFNA(VLOOKUP($F2873,StorageTanks_ProductionOnly!$BQ$2:$CE$31,11,FALSE),StorageTanks_ProductionOnly!$CA$32)</f>
        <v>0.96692952450442948</v>
      </c>
      <c r="I2873" s="14">
        <f>_xlfn.IFNA(VLOOKUP($F2873,StorageTanks_ProductionOnly!$BQ$2:$CE$31,13,FALSE),StorageTanks_ProductionOnly!$CC$32)</f>
        <v>0</v>
      </c>
      <c r="J2873" s="14">
        <f>_xlfn.IFNA(VLOOKUP($F2873,StorageTanks_ProductionOnly!$BQ$2:$CE$31,14,FALSE),StorageTanks_ProductionOnly!$CD$32)</f>
        <v>0</v>
      </c>
    </row>
    <row r="2874" spans="1:10" x14ac:dyDescent="0.25">
      <c r="A2874" s="1" t="s">
        <v>9570</v>
      </c>
      <c r="B2874" s="1" t="s">
        <v>9492</v>
      </c>
      <c r="C2874" s="1" t="s">
        <v>9571</v>
      </c>
      <c r="D2874" s="1" t="s">
        <v>10150</v>
      </c>
      <c r="E2874" s="1" t="s">
        <v>10151</v>
      </c>
      <c r="F2874" s="13" t="str">
        <f t="shared" si="44"/>
        <v>150 - Piedmont-Blue Ridge Prov</v>
      </c>
      <c r="G2874" s="14">
        <f>_xlfn.IFNA(VLOOKUP($F2874,StorageTanks_ProductionOnly!$BQ$2:$CE$31,10,FALSE),StorageTanks_ProductionOnly!$BZ$32)</f>
        <v>5.1641542824907183E-2</v>
      </c>
      <c r="H2874" s="14">
        <f>_xlfn.IFNA(VLOOKUP($F2874,StorageTanks_ProductionOnly!$BQ$2:$CE$31,11,FALSE),StorageTanks_ProductionOnly!$CA$32)</f>
        <v>0.88022939803243827</v>
      </c>
      <c r="I2874" s="14">
        <f>_xlfn.IFNA(VLOOKUP($F2874,StorageTanks_ProductionOnly!$BQ$2:$CE$31,13,FALSE),StorageTanks_ProductionOnly!$CC$32)</f>
        <v>9.9239949282087778E-2</v>
      </c>
      <c r="J2874" s="14">
        <f>_xlfn.IFNA(VLOOKUP($F2874,StorageTanks_ProductionOnly!$BQ$2:$CE$31,14,FALSE),StorageTanks_ProductionOnly!$CD$32)</f>
        <v>0.78502133323338208</v>
      </c>
    </row>
    <row r="2875" spans="1:10" x14ac:dyDescent="0.25">
      <c r="A2875" s="1" t="s">
        <v>9572</v>
      </c>
      <c r="B2875" s="1" t="s">
        <v>9492</v>
      </c>
      <c r="C2875" s="1" t="s">
        <v>6409</v>
      </c>
      <c r="D2875" s="1" t="s">
        <v>10150</v>
      </c>
      <c r="E2875" s="1" t="s">
        <v>10151</v>
      </c>
      <c r="F2875" s="13" t="str">
        <f t="shared" si="44"/>
        <v>150 - Piedmont-Blue Ridge Prov</v>
      </c>
      <c r="G2875" s="14">
        <f>_xlfn.IFNA(VLOOKUP($F2875,StorageTanks_ProductionOnly!$BQ$2:$CE$31,10,FALSE),StorageTanks_ProductionOnly!$BZ$32)</f>
        <v>5.1641542824907183E-2</v>
      </c>
      <c r="H2875" s="14">
        <f>_xlfn.IFNA(VLOOKUP($F2875,StorageTanks_ProductionOnly!$BQ$2:$CE$31,11,FALSE),StorageTanks_ProductionOnly!$CA$32)</f>
        <v>0.88022939803243827</v>
      </c>
      <c r="I2875" s="14">
        <f>_xlfn.IFNA(VLOOKUP($F2875,StorageTanks_ProductionOnly!$BQ$2:$CE$31,13,FALSE),StorageTanks_ProductionOnly!$CC$32)</f>
        <v>9.9239949282087778E-2</v>
      </c>
      <c r="J2875" s="14">
        <f>_xlfn.IFNA(VLOOKUP($F2875,StorageTanks_ProductionOnly!$BQ$2:$CE$31,14,FALSE),StorageTanks_ProductionOnly!$CD$32)</f>
        <v>0.78502133323338208</v>
      </c>
    </row>
    <row r="2876" spans="1:10" x14ac:dyDescent="0.25">
      <c r="A2876" s="1" t="s">
        <v>9573</v>
      </c>
      <c r="B2876" s="1" t="s">
        <v>9492</v>
      </c>
      <c r="C2876" s="1" t="s">
        <v>9574</v>
      </c>
      <c r="D2876" s="1" t="s">
        <v>10150</v>
      </c>
      <c r="E2876" s="1" t="s">
        <v>10151</v>
      </c>
      <c r="F2876" s="13" t="str">
        <f t="shared" si="44"/>
        <v>150 - Piedmont-Blue Ridge Prov</v>
      </c>
      <c r="G2876" s="14">
        <f>_xlfn.IFNA(VLOOKUP($F2876,StorageTanks_ProductionOnly!$BQ$2:$CE$31,10,FALSE),StorageTanks_ProductionOnly!$BZ$32)</f>
        <v>5.1641542824907183E-2</v>
      </c>
      <c r="H2876" s="14">
        <f>_xlfn.IFNA(VLOOKUP($F2876,StorageTanks_ProductionOnly!$BQ$2:$CE$31,11,FALSE),StorageTanks_ProductionOnly!$CA$32)</f>
        <v>0.88022939803243827</v>
      </c>
      <c r="I2876" s="14">
        <f>_xlfn.IFNA(VLOOKUP($F2876,StorageTanks_ProductionOnly!$BQ$2:$CE$31,13,FALSE),StorageTanks_ProductionOnly!$CC$32)</f>
        <v>9.9239949282087778E-2</v>
      </c>
      <c r="J2876" s="14">
        <f>_xlfn.IFNA(VLOOKUP($F2876,StorageTanks_ProductionOnly!$BQ$2:$CE$31,14,FALSE),StorageTanks_ProductionOnly!$CD$32)</f>
        <v>0.78502133323338208</v>
      </c>
    </row>
    <row r="2877" spans="1:10" x14ac:dyDescent="0.25">
      <c r="A2877" s="1" t="s">
        <v>9575</v>
      </c>
      <c r="B2877" s="1" t="s">
        <v>9492</v>
      </c>
      <c r="C2877" s="1" t="s">
        <v>5032</v>
      </c>
      <c r="D2877" s="1" t="s">
        <v>10150</v>
      </c>
      <c r="E2877" s="1" t="s">
        <v>10151</v>
      </c>
      <c r="F2877" s="13" t="str">
        <f t="shared" si="44"/>
        <v>150 - Piedmont-Blue Ridge Prov</v>
      </c>
      <c r="G2877" s="14">
        <f>_xlfn.IFNA(VLOOKUP($F2877,StorageTanks_ProductionOnly!$BQ$2:$CE$31,10,FALSE),StorageTanks_ProductionOnly!$BZ$32)</f>
        <v>5.1641542824907183E-2</v>
      </c>
      <c r="H2877" s="14">
        <f>_xlfn.IFNA(VLOOKUP($F2877,StorageTanks_ProductionOnly!$BQ$2:$CE$31,11,FALSE),StorageTanks_ProductionOnly!$CA$32)</f>
        <v>0.88022939803243827</v>
      </c>
      <c r="I2877" s="14">
        <f>_xlfn.IFNA(VLOOKUP($F2877,StorageTanks_ProductionOnly!$BQ$2:$CE$31,13,FALSE),StorageTanks_ProductionOnly!$CC$32)</f>
        <v>9.9239949282087778E-2</v>
      </c>
      <c r="J2877" s="14">
        <f>_xlfn.IFNA(VLOOKUP($F2877,StorageTanks_ProductionOnly!$BQ$2:$CE$31,14,FALSE),StorageTanks_ProductionOnly!$CD$32)</f>
        <v>0.78502133323338208</v>
      </c>
    </row>
    <row r="2878" spans="1:10" x14ac:dyDescent="0.25">
      <c r="A2878" s="1" t="s">
        <v>9576</v>
      </c>
      <c r="B2878" s="1" t="s">
        <v>9492</v>
      </c>
      <c r="C2878" s="1" t="s">
        <v>9577</v>
      </c>
      <c r="D2878" s="1" t="s">
        <v>10252</v>
      </c>
      <c r="E2878" s="1" t="s">
        <v>10253</v>
      </c>
      <c r="F2878" s="13" t="str">
        <f t="shared" si="44"/>
        <v>120 - Atlantic Coast Basin</v>
      </c>
      <c r="G2878" s="14">
        <f>_xlfn.IFNA(VLOOKUP($F2878,StorageTanks_ProductionOnly!$BQ$2:$CE$31,10,FALSE),StorageTanks_ProductionOnly!$BZ$32)</f>
        <v>5.1641542824907183E-2</v>
      </c>
      <c r="H2878" s="14">
        <f>_xlfn.IFNA(VLOOKUP($F2878,StorageTanks_ProductionOnly!$BQ$2:$CE$31,11,FALSE),StorageTanks_ProductionOnly!$CA$32)</f>
        <v>0.88022939803243827</v>
      </c>
      <c r="I2878" s="14">
        <f>_xlfn.IFNA(VLOOKUP($F2878,StorageTanks_ProductionOnly!$BQ$2:$CE$31,13,FALSE),StorageTanks_ProductionOnly!$CC$32)</f>
        <v>9.9239949282087778E-2</v>
      </c>
      <c r="J2878" s="14">
        <f>_xlfn.IFNA(VLOOKUP($F2878,StorageTanks_ProductionOnly!$BQ$2:$CE$31,14,FALSE),StorageTanks_ProductionOnly!$CD$32)</f>
        <v>0.78502133323338208</v>
      </c>
    </row>
    <row r="2879" spans="1:10" x14ac:dyDescent="0.25">
      <c r="A2879" s="1" t="s">
        <v>9578</v>
      </c>
      <c r="B2879" s="1" t="s">
        <v>9492</v>
      </c>
      <c r="C2879" s="1" t="s">
        <v>8152</v>
      </c>
      <c r="D2879" s="1" t="s">
        <v>10150</v>
      </c>
      <c r="E2879" s="1" t="s">
        <v>10151</v>
      </c>
      <c r="F2879" s="13" t="str">
        <f t="shared" si="44"/>
        <v>150 - Piedmont-Blue Ridge Prov</v>
      </c>
      <c r="G2879" s="14">
        <f>_xlfn.IFNA(VLOOKUP($F2879,StorageTanks_ProductionOnly!$BQ$2:$CE$31,10,FALSE),StorageTanks_ProductionOnly!$BZ$32)</f>
        <v>5.1641542824907183E-2</v>
      </c>
      <c r="H2879" s="14">
        <f>_xlfn.IFNA(VLOOKUP($F2879,StorageTanks_ProductionOnly!$BQ$2:$CE$31,11,FALSE),StorageTanks_ProductionOnly!$CA$32)</f>
        <v>0.88022939803243827</v>
      </c>
      <c r="I2879" s="14">
        <f>_xlfn.IFNA(VLOOKUP($F2879,StorageTanks_ProductionOnly!$BQ$2:$CE$31,13,FALSE),StorageTanks_ProductionOnly!$CC$32)</f>
        <v>9.9239949282087778E-2</v>
      </c>
      <c r="J2879" s="14">
        <f>_xlfn.IFNA(VLOOKUP($F2879,StorageTanks_ProductionOnly!$BQ$2:$CE$31,14,FALSE),StorageTanks_ProductionOnly!$CD$32)</f>
        <v>0.78502133323338208</v>
      </c>
    </row>
    <row r="2880" spans="1:10" x14ac:dyDescent="0.25">
      <c r="A2880" s="1" t="s">
        <v>9579</v>
      </c>
      <c r="B2880" s="1" t="s">
        <v>9492</v>
      </c>
      <c r="C2880" s="1" t="s">
        <v>5543</v>
      </c>
      <c r="D2880" s="1" t="s">
        <v>10252</v>
      </c>
      <c r="E2880" s="1" t="s">
        <v>10253</v>
      </c>
      <c r="F2880" s="13" t="str">
        <f t="shared" si="44"/>
        <v>120 - Atlantic Coast Basin</v>
      </c>
      <c r="G2880" s="14">
        <f>_xlfn.IFNA(VLOOKUP($F2880,StorageTanks_ProductionOnly!$BQ$2:$CE$31,10,FALSE),StorageTanks_ProductionOnly!$BZ$32)</f>
        <v>5.1641542824907183E-2</v>
      </c>
      <c r="H2880" s="14">
        <f>_xlfn.IFNA(VLOOKUP($F2880,StorageTanks_ProductionOnly!$BQ$2:$CE$31,11,FALSE),StorageTanks_ProductionOnly!$CA$32)</f>
        <v>0.88022939803243827</v>
      </c>
      <c r="I2880" s="14">
        <f>_xlfn.IFNA(VLOOKUP($F2880,StorageTanks_ProductionOnly!$BQ$2:$CE$31,13,FALSE),StorageTanks_ProductionOnly!$CC$32)</f>
        <v>9.9239949282087778E-2</v>
      </c>
      <c r="J2880" s="14">
        <f>_xlfn.IFNA(VLOOKUP($F2880,StorageTanks_ProductionOnly!$BQ$2:$CE$31,14,FALSE),StorageTanks_ProductionOnly!$CD$32)</f>
        <v>0.78502133323338208</v>
      </c>
    </row>
    <row r="2881" spans="1:10" x14ac:dyDescent="0.25">
      <c r="A2881" s="1" t="s">
        <v>9580</v>
      </c>
      <c r="B2881" s="1" t="s">
        <v>9492</v>
      </c>
      <c r="C2881" s="1" t="s">
        <v>5044</v>
      </c>
      <c r="D2881" s="1" t="s">
        <v>363</v>
      </c>
      <c r="E2881" s="1" t="s">
        <v>10353</v>
      </c>
      <c r="F2881" s="13" t="str">
        <f t="shared" si="44"/>
        <v>160A - Appalachian Basin (Eastern Overthrust Area)</v>
      </c>
      <c r="G2881" s="14">
        <f>_xlfn.IFNA(VLOOKUP($F2881,StorageTanks_ProductionOnly!$BQ$2:$CE$31,10,FALSE),StorageTanks_ProductionOnly!$BZ$32)</f>
        <v>3.6494488394335283E-3</v>
      </c>
      <c r="H2881" s="14">
        <f>_xlfn.IFNA(VLOOKUP($F2881,StorageTanks_ProductionOnly!$BQ$2:$CE$31,11,FALSE),StorageTanks_ProductionOnly!$CA$32)</f>
        <v>0.96692952450442948</v>
      </c>
      <c r="I2881" s="14">
        <f>_xlfn.IFNA(VLOOKUP($F2881,StorageTanks_ProductionOnly!$BQ$2:$CE$31,13,FALSE),StorageTanks_ProductionOnly!$CC$32)</f>
        <v>0</v>
      </c>
      <c r="J2881" s="14">
        <f>_xlfn.IFNA(VLOOKUP($F2881,StorageTanks_ProductionOnly!$BQ$2:$CE$31,14,FALSE),StorageTanks_ProductionOnly!$CD$32)</f>
        <v>0</v>
      </c>
    </row>
    <row r="2882" spans="1:10" x14ac:dyDescent="0.25">
      <c r="A2882" s="1" t="s">
        <v>9581</v>
      </c>
      <c r="B2882" s="1" t="s">
        <v>9492</v>
      </c>
      <c r="C2882" s="1" t="s">
        <v>6778</v>
      </c>
      <c r="D2882" s="1" t="s">
        <v>10150</v>
      </c>
      <c r="E2882" s="1" t="s">
        <v>10151</v>
      </c>
      <c r="F2882" s="13" t="str">
        <f t="shared" ref="F2882:F2945" si="45">_xlfn.CONCAT(E2882," ","-"," ",D2882)</f>
        <v>150 - Piedmont-Blue Ridge Prov</v>
      </c>
      <c r="G2882" s="14">
        <f>_xlfn.IFNA(VLOOKUP($F2882,StorageTanks_ProductionOnly!$BQ$2:$CE$31,10,FALSE),StorageTanks_ProductionOnly!$BZ$32)</f>
        <v>5.1641542824907183E-2</v>
      </c>
      <c r="H2882" s="14">
        <f>_xlfn.IFNA(VLOOKUP($F2882,StorageTanks_ProductionOnly!$BQ$2:$CE$31,11,FALSE),StorageTanks_ProductionOnly!$CA$32)</f>
        <v>0.88022939803243827</v>
      </c>
      <c r="I2882" s="14">
        <f>_xlfn.IFNA(VLOOKUP($F2882,StorageTanks_ProductionOnly!$BQ$2:$CE$31,13,FALSE),StorageTanks_ProductionOnly!$CC$32)</f>
        <v>9.9239949282087778E-2</v>
      </c>
      <c r="J2882" s="14">
        <f>_xlfn.IFNA(VLOOKUP($F2882,StorageTanks_ProductionOnly!$BQ$2:$CE$31,14,FALSE),StorageTanks_ProductionOnly!$CD$32)</f>
        <v>0.78502133323338208</v>
      </c>
    </row>
    <row r="2883" spans="1:10" x14ac:dyDescent="0.25">
      <c r="A2883" s="1" t="s">
        <v>9582</v>
      </c>
      <c r="B2883" s="1" t="s">
        <v>9492</v>
      </c>
      <c r="C2883" s="1" t="s">
        <v>9583</v>
      </c>
      <c r="D2883" s="1" t="s">
        <v>10252</v>
      </c>
      <c r="E2883" s="1" t="s">
        <v>10253</v>
      </c>
      <c r="F2883" s="13" t="str">
        <f t="shared" si="45"/>
        <v>120 - Atlantic Coast Basin</v>
      </c>
      <c r="G2883" s="14">
        <f>_xlfn.IFNA(VLOOKUP($F2883,StorageTanks_ProductionOnly!$BQ$2:$CE$31,10,FALSE),StorageTanks_ProductionOnly!$BZ$32)</f>
        <v>5.1641542824907183E-2</v>
      </c>
      <c r="H2883" s="14">
        <f>_xlfn.IFNA(VLOOKUP($F2883,StorageTanks_ProductionOnly!$BQ$2:$CE$31,11,FALSE),StorageTanks_ProductionOnly!$CA$32)</f>
        <v>0.88022939803243827</v>
      </c>
      <c r="I2883" s="14">
        <f>_xlfn.IFNA(VLOOKUP($F2883,StorageTanks_ProductionOnly!$BQ$2:$CE$31,13,FALSE),StorageTanks_ProductionOnly!$CC$32)</f>
        <v>9.9239949282087778E-2</v>
      </c>
      <c r="J2883" s="14">
        <f>_xlfn.IFNA(VLOOKUP($F2883,StorageTanks_ProductionOnly!$BQ$2:$CE$31,14,FALSE),StorageTanks_ProductionOnly!$CD$32)</f>
        <v>0.78502133323338208</v>
      </c>
    </row>
    <row r="2884" spans="1:10" x14ac:dyDescent="0.25">
      <c r="A2884" s="1" t="s">
        <v>9584</v>
      </c>
      <c r="B2884" s="1" t="s">
        <v>9492</v>
      </c>
      <c r="C2884" s="1" t="s">
        <v>8162</v>
      </c>
      <c r="D2884" s="1" t="s">
        <v>10252</v>
      </c>
      <c r="E2884" s="1" t="s">
        <v>10253</v>
      </c>
      <c r="F2884" s="13" t="str">
        <f t="shared" si="45"/>
        <v>120 - Atlantic Coast Basin</v>
      </c>
      <c r="G2884" s="14">
        <f>_xlfn.IFNA(VLOOKUP($F2884,StorageTanks_ProductionOnly!$BQ$2:$CE$31,10,FALSE),StorageTanks_ProductionOnly!$BZ$32)</f>
        <v>5.1641542824907183E-2</v>
      </c>
      <c r="H2884" s="14">
        <f>_xlfn.IFNA(VLOOKUP($F2884,StorageTanks_ProductionOnly!$BQ$2:$CE$31,11,FALSE),StorageTanks_ProductionOnly!$CA$32)</f>
        <v>0.88022939803243827</v>
      </c>
      <c r="I2884" s="14">
        <f>_xlfn.IFNA(VLOOKUP($F2884,StorageTanks_ProductionOnly!$BQ$2:$CE$31,13,FALSE),StorageTanks_ProductionOnly!$CC$32)</f>
        <v>9.9239949282087778E-2</v>
      </c>
      <c r="J2884" s="14">
        <f>_xlfn.IFNA(VLOOKUP($F2884,StorageTanks_ProductionOnly!$BQ$2:$CE$31,14,FALSE),StorageTanks_ProductionOnly!$CD$32)</f>
        <v>0.78502133323338208</v>
      </c>
    </row>
    <row r="2885" spans="1:10" x14ac:dyDescent="0.25">
      <c r="A2885" s="1" t="s">
        <v>9585</v>
      </c>
      <c r="B2885" s="1" t="s">
        <v>9492</v>
      </c>
      <c r="C2885" s="1" t="s">
        <v>8673</v>
      </c>
      <c r="D2885" s="1" t="s">
        <v>10252</v>
      </c>
      <c r="E2885" s="1" t="s">
        <v>10253</v>
      </c>
      <c r="F2885" s="13" t="str">
        <f t="shared" si="45"/>
        <v>120 - Atlantic Coast Basin</v>
      </c>
      <c r="G2885" s="14">
        <f>_xlfn.IFNA(VLOOKUP($F2885,StorageTanks_ProductionOnly!$BQ$2:$CE$31,10,FALSE),StorageTanks_ProductionOnly!$BZ$32)</f>
        <v>5.1641542824907183E-2</v>
      </c>
      <c r="H2885" s="14">
        <f>_xlfn.IFNA(VLOOKUP($F2885,StorageTanks_ProductionOnly!$BQ$2:$CE$31,11,FALSE),StorageTanks_ProductionOnly!$CA$32)</f>
        <v>0.88022939803243827</v>
      </c>
      <c r="I2885" s="14">
        <f>_xlfn.IFNA(VLOOKUP($F2885,StorageTanks_ProductionOnly!$BQ$2:$CE$31,13,FALSE),StorageTanks_ProductionOnly!$CC$32)</f>
        <v>9.9239949282087778E-2</v>
      </c>
      <c r="J2885" s="14">
        <f>_xlfn.IFNA(VLOOKUP($F2885,StorageTanks_ProductionOnly!$BQ$2:$CE$31,14,FALSE),StorageTanks_ProductionOnly!$CD$32)</f>
        <v>0.78502133323338208</v>
      </c>
    </row>
    <row r="2886" spans="1:10" x14ac:dyDescent="0.25">
      <c r="A2886" s="1" t="s">
        <v>9586</v>
      </c>
      <c r="B2886" s="1" t="s">
        <v>9492</v>
      </c>
      <c r="C2886" s="1" t="s">
        <v>9587</v>
      </c>
      <c r="D2886" s="1" t="s">
        <v>10150</v>
      </c>
      <c r="E2886" s="1" t="s">
        <v>10151</v>
      </c>
      <c r="F2886" s="13" t="str">
        <f t="shared" si="45"/>
        <v>150 - Piedmont-Blue Ridge Prov</v>
      </c>
      <c r="G2886" s="14">
        <f>_xlfn.IFNA(VLOOKUP($F2886,StorageTanks_ProductionOnly!$BQ$2:$CE$31,10,FALSE),StorageTanks_ProductionOnly!$BZ$32)</f>
        <v>5.1641542824907183E-2</v>
      </c>
      <c r="H2886" s="14">
        <f>_xlfn.IFNA(VLOOKUP($F2886,StorageTanks_ProductionOnly!$BQ$2:$CE$31,11,FALSE),StorageTanks_ProductionOnly!$CA$32)</f>
        <v>0.88022939803243827</v>
      </c>
      <c r="I2886" s="14">
        <f>_xlfn.IFNA(VLOOKUP($F2886,StorageTanks_ProductionOnly!$BQ$2:$CE$31,13,FALSE),StorageTanks_ProductionOnly!$CC$32)</f>
        <v>9.9239949282087778E-2</v>
      </c>
      <c r="J2886" s="14">
        <f>_xlfn.IFNA(VLOOKUP($F2886,StorageTanks_ProductionOnly!$BQ$2:$CE$31,14,FALSE),StorageTanks_ProductionOnly!$CD$32)</f>
        <v>0.78502133323338208</v>
      </c>
    </row>
    <row r="2887" spans="1:10" x14ac:dyDescent="0.25">
      <c r="A2887" s="1" t="s">
        <v>9588</v>
      </c>
      <c r="B2887" s="1" t="s">
        <v>9492</v>
      </c>
      <c r="C2887" s="1" t="s">
        <v>5359</v>
      </c>
      <c r="D2887" s="1" t="s">
        <v>10150</v>
      </c>
      <c r="E2887" s="1" t="s">
        <v>10151</v>
      </c>
      <c r="F2887" s="13" t="str">
        <f t="shared" si="45"/>
        <v>150 - Piedmont-Blue Ridge Prov</v>
      </c>
      <c r="G2887" s="14">
        <f>_xlfn.IFNA(VLOOKUP($F2887,StorageTanks_ProductionOnly!$BQ$2:$CE$31,10,FALSE),StorageTanks_ProductionOnly!$BZ$32)</f>
        <v>5.1641542824907183E-2</v>
      </c>
      <c r="H2887" s="14">
        <f>_xlfn.IFNA(VLOOKUP($F2887,StorageTanks_ProductionOnly!$BQ$2:$CE$31,11,FALSE),StorageTanks_ProductionOnly!$CA$32)</f>
        <v>0.88022939803243827</v>
      </c>
      <c r="I2887" s="14">
        <f>_xlfn.IFNA(VLOOKUP($F2887,StorageTanks_ProductionOnly!$BQ$2:$CE$31,13,FALSE),StorageTanks_ProductionOnly!$CC$32)</f>
        <v>9.9239949282087778E-2</v>
      </c>
      <c r="J2887" s="14">
        <f>_xlfn.IFNA(VLOOKUP($F2887,StorageTanks_ProductionOnly!$BQ$2:$CE$31,14,FALSE),StorageTanks_ProductionOnly!$CD$32)</f>
        <v>0.78502133323338208</v>
      </c>
    </row>
    <row r="2888" spans="1:10" x14ac:dyDescent="0.25">
      <c r="A2888" s="1" t="s">
        <v>9589</v>
      </c>
      <c r="B2888" s="1" t="s">
        <v>9492</v>
      </c>
      <c r="C2888" s="1" t="s">
        <v>6432</v>
      </c>
      <c r="D2888" s="1" t="s">
        <v>363</v>
      </c>
      <c r="E2888" s="1" t="s">
        <v>10353</v>
      </c>
      <c r="F2888" s="13" t="str">
        <f t="shared" si="45"/>
        <v>160A - Appalachian Basin (Eastern Overthrust Area)</v>
      </c>
      <c r="G2888" s="14">
        <f>_xlfn.IFNA(VLOOKUP($F2888,StorageTanks_ProductionOnly!$BQ$2:$CE$31,10,FALSE),StorageTanks_ProductionOnly!$BZ$32)</f>
        <v>3.6494488394335283E-3</v>
      </c>
      <c r="H2888" s="14">
        <f>_xlfn.IFNA(VLOOKUP($F2888,StorageTanks_ProductionOnly!$BQ$2:$CE$31,11,FALSE),StorageTanks_ProductionOnly!$CA$32)</f>
        <v>0.96692952450442948</v>
      </c>
      <c r="I2888" s="14">
        <f>_xlfn.IFNA(VLOOKUP($F2888,StorageTanks_ProductionOnly!$BQ$2:$CE$31,13,FALSE),StorageTanks_ProductionOnly!$CC$32)</f>
        <v>0</v>
      </c>
      <c r="J2888" s="14">
        <f>_xlfn.IFNA(VLOOKUP($F2888,StorageTanks_ProductionOnly!$BQ$2:$CE$31,14,FALSE),StorageTanks_ProductionOnly!$CD$32)</f>
        <v>0</v>
      </c>
    </row>
    <row r="2889" spans="1:10" x14ac:dyDescent="0.25">
      <c r="A2889" s="1" t="s">
        <v>9590</v>
      </c>
      <c r="B2889" s="1" t="s">
        <v>9492</v>
      </c>
      <c r="C2889" s="1" t="s">
        <v>9591</v>
      </c>
      <c r="D2889" s="1" t="s">
        <v>10150</v>
      </c>
      <c r="E2889" s="1" t="s">
        <v>10151</v>
      </c>
      <c r="F2889" s="13" t="str">
        <f t="shared" si="45"/>
        <v>150 - Piedmont-Blue Ridge Prov</v>
      </c>
      <c r="G2889" s="14">
        <f>_xlfn.IFNA(VLOOKUP($F2889,StorageTanks_ProductionOnly!$BQ$2:$CE$31,10,FALSE),StorageTanks_ProductionOnly!$BZ$32)</f>
        <v>5.1641542824907183E-2</v>
      </c>
      <c r="H2889" s="14">
        <f>_xlfn.IFNA(VLOOKUP($F2889,StorageTanks_ProductionOnly!$BQ$2:$CE$31,11,FALSE),StorageTanks_ProductionOnly!$CA$32)</f>
        <v>0.88022939803243827</v>
      </c>
      <c r="I2889" s="14">
        <f>_xlfn.IFNA(VLOOKUP($F2889,StorageTanks_ProductionOnly!$BQ$2:$CE$31,13,FALSE),StorageTanks_ProductionOnly!$CC$32)</f>
        <v>9.9239949282087778E-2</v>
      </c>
      <c r="J2889" s="14">
        <f>_xlfn.IFNA(VLOOKUP($F2889,StorageTanks_ProductionOnly!$BQ$2:$CE$31,14,FALSE),StorageTanks_ProductionOnly!$CD$32)</f>
        <v>0.78502133323338208</v>
      </c>
    </row>
    <row r="2890" spans="1:10" x14ac:dyDescent="0.25">
      <c r="A2890" s="1" t="s">
        <v>9592</v>
      </c>
      <c r="B2890" s="1" t="s">
        <v>9492</v>
      </c>
      <c r="C2890" s="1" t="s">
        <v>9593</v>
      </c>
      <c r="D2890" s="1" t="s">
        <v>10150</v>
      </c>
      <c r="E2890" s="1" t="s">
        <v>10151</v>
      </c>
      <c r="F2890" s="13" t="str">
        <f t="shared" si="45"/>
        <v>150 - Piedmont-Blue Ridge Prov</v>
      </c>
      <c r="G2890" s="14">
        <f>_xlfn.IFNA(VLOOKUP($F2890,StorageTanks_ProductionOnly!$BQ$2:$CE$31,10,FALSE),StorageTanks_ProductionOnly!$BZ$32)</f>
        <v>5.1641542824907183E-2</v>
      </c>
      <c r="H2890" s="14">
        <f>_xlfn.IFNA(VLOOKUP($F2890,StorageTanks_ProductionOnly!$BQ$2:$CE$31,11,FALSE),StorageTanks_ProductionOnly!$CA$32)</f>
        <v>0.88022939803243827</v>
      </c>
      <c r="I2890" s="14">
        <f>_xlfn.IFNA(VLOOKUP($F2890,StorageTanks_ProductionOnly!$BQ$2:$CE$31,13,FALSE),StorageTanks_ProductionOnly!$CC$32)</f>
        <v>9.9239949282087778E-2</v>
      </c>
      <c r="J2890" s="14">
        <f>_xlfn.IFNA(VLOOKUP($F2890,StorageTanks_ProductionOnly!$BQ$2:$CE$31,14,FALSE),StorageTanks_ProductionOnly!$CD$32)</f>
        <v>0.78502133323338208</v>
      </c>
    </row>
    <row r="2891" spans="1:10" x14ac:dyDescent="0.25">
      <c r="A2891" s="1" t="s">
        <v>9594</v>
      </c>
      <c r="B2891" s="1" t="s">
        <v>9492</v>
      </c>
      <c r="C2891" s="1" t="s">
        <v>9595</v>
      </c>
      <c r="D2891" s="1" t="s">
        <v>10150</v>
      </c>
      <c r="E2891" s="1" t="s">
        <v>10151</v>
      </c>
      <c r="F2891" s="13" t="str">
        <f t="shared" si="45"/>
        <v>150 - Piedmont-Blue Ridge Prov</v>
      </c>
      <c r="G2891" s="14">
        <f>_xlfn.IFNA(VLOOKUP($F2891,StorageTanks_ProductionOnly!$BQ$2:$CE$31,10,FALSE),StorageTanks_ProductionOnly!$BZ$32)</f>
        <v>5.1641542824907183E-2</v>
      </c>
      <c r="H2891" s="14">
        <f>_xlfn.IFNA(VLOOKUP($F2891,StorageTanks_ProductionOnly!$BQ$2:$CE$31,11,FALSE),StorageTanks_ProductionOnly!$CA$32)</f>
        <v>0.88022939803243827</v>
      </c>
      <c r="I2891" s="14">
        <f>_xlfn.IFNA(VLOOKUP($F2891,StorageTanks_ProductionOnly!$BQ$2:$CE$31,13,FALSE),StorageTanks_ProductionOnly!$CC$32)</f>
        <v>9.9239949282087778E-2</v>
      </c>
      <c r="J2891" s="14">
        <f>_xlfn.IFNA(VLOOKUP($F2891,StorageTanks_ProductionOnly!$BQ$2:$CE$31,14,FALSE),StorageTanks_ProductionOnly!$CD$32)</f>
        <v>0.78502133323338208</v>
      </c>
    </row>
    <row r="2892" spans="1:10" x14ac:dyDescent="0.25">
      <c r="A2892" s="1" t="s">
        <v>9596</v>
      </c>
      <c r="B2892" s="1" t="s">
        <v>9492</v>
      </c>
      <c r="C2892" s="1" t="s">
        <v>9597</v>
      </c>
      <c r="D2892" s="1" t="s">
        <v>10150</v>
      </c>
      <c r="E2892" s="1" t="s">
        <v>10151</v>
      </c>
      <c r="F2892" s="13" t="str">
        <f t="shared" si="45"/>
        <v>150 - Piedmont-Blue Ridge Prov</v>
      </c>
      <c r="G2892" s="14">
        <f>_xlfn.IFNA(VLOOKUP($F2892,StorageTanks_ProductionOnly!$BQ$2:$CE$31,10,FALSE),StorageTanks_ProductionOnly!$BZ$32)</f>
        <v>5.1641542824907183E-2</v>
      </c>
      <c r="H2892" s="14">
        <f>_xlfn.IFNA(VLOOKUP($F2892,StorageTanks_ProductionOnly!$BQ$2:$CE$31,11,FALSE),StorageTanks_ProductionOnly!$CA$32)</f>
        <v>0.88022939803243827</v>
      </c>
      <c r="I2892" s="14">
        <f>_xlfn.IFNA(VLOOKUP($F2892,StorageTanks_ProductionOnly!$BQ$2:$CE$31,13,FALSE),StorageTanks_ProductionOnly!$CC$32)</f>
        <v>9.9239949282087778E-2</v>
      </c>
      <c r="J2892" s="14">
        <f>_xlfn.IFNA(VLOOKUP($F2892,StorageTanks_ProductionOnly!$BQ$2:$CE$31,14,FALSE),StorageTanks_ProductionOnly!$CD$32)</f>
        <v>0.78502133323338208</v>
      </c>
    </row>
    <row r="2893" spans="1:10" x14ac:dyDescent="0.25">
      <c r="A2893" s="1" t="s">
        <v>9598</v>
      </c>
      <c r="B2893" s="1" t="s">
        <v>9492</v>
      </c>
      <c r="C2893" s="1" t="s">
        <v>9599</v>
      </c>
      <c r="D2893" s="1" t="s">
        <v>10252</v>
      </c>
      <c r="E2893" s="1" t="s">
        <v>10253</v>
      </c>
      <c r="F2893" s="13" t="str">
        <f t="shared" si="45"/>
        <v>120 - Atlantic Coast Basin</v>
      </c>
      <c r="G2893" s="14">
        <f>_xlfn.IFNA(VLOOKUP($F2893,StorageTanks_ProductionOnly!$BQ$2:$CE$31,10,FALSE),StorageTanks_ProductionOnly!$BZ$32)</f>
        <v>5.1641542824907183E-2</v>
      </c>
      <c r="H2893" s="14">
        <f>_xlfn.IFNA(VLOOKUP($F2893,StorageTanks_ProductionOnly!$BQ$2:$CE$31,11,FALSE),StorageTanks_ProductionOnly!$CA$32)</f>
        <v>0.88022939803243827</v>
      </c>
      <c r="I2893" s="14">
        <f>_xlfn.IFNA(VLOOKUP($F2893,StorageTanks_ProductionOnly!$BQ$2:$CE$31,13,FALSE),StorageTanks_ProductionOnly!$CC$32)</f>
        <v>9.9239949282087778E-2</v>
      </c>
      <c r="J2893" s="14">
        <f>_xlfn.IFNA(VLOOKUP($F2893,StorageTanks_ProductionOnly!$BQ$2:$CE$31,14,FALSE),StorageTanks_ProductionOnly!$CD$32)</f>
        <v>0.78502133323338208</v>
      </c>
    </row>
    <row r="2894" spans="1:10" x14ac:dyDescent="0.25">
      <c r="A2894" s="1" t="s">
        <v>9600</v>
      </c>
      <c r="B2894" s="1" t="s">
        <v>9492</v>
      </c>
      <c r="C2894" s="1" t="s">
        <v>9601</v>
      </c>
      <c r="D2894" s="1" t="s">
        <v>10150</v>
      </c>
      <c r="E2894" s="1" t="s">
        <v>10151</v>
      </c>
      <c r="F2894" s="13" t="str">
        <f t="shared" si="45"/>
        <v>150 - Piedmont-Blue Ridge Prov</v>
      </c>
      <c r="G2894" s="14">
        <f>_xlfn.IFNA(VLOOKUP($F2894,StorageTanks_ProductionOnly!$BQ$2:$CE$31,10,FALSE),StorageTanks_ProductionOnly!$BZ$32)</f>
        <v>5.1641542824907183E-2</v>
      </c>
      <c r="H2894" s="14">
        <f>_xlfn.IFNA(VLOOKUP($F2894,StorageTanks_ProductionOnly!$BQ$2:$CE$31,11,FALSE),StorageTanks_ProductionOnly!$CA$32)</f>
        <v>0.88022939803243827</v>
      </c>
      <c r="I2894" s="14">
        <f>_xlfn.IFNA(VLOOKUP($F2894,StorageTanks_ProductionOnly!$BQ$2:$CE$31,13,FALSE),StorageTanks_ProductionOnly!$CC$32)</f>
        <v>9.9239949282087778E-2</v>
      </c>
      <c r="J2894" s="14">
        <f>_xlfn.IFNA(VLOOKUP($F2894,StorageTanks_ProductionOnly!$BQ$2:$CE$31,14,FALSE),StorageTanks_ProductionOnly!$CD$32)</f>
        <v>0.78502133323338208</v>
      </c>
    </row>
    <row r="2895" spans="1:10" x14ac:dyDescent="0.25">
      <c r="A2895" s="1" t="s">
        <v>9602</v>
      </c>
      <c r="B2895" s="1" t="s">
        <v>9492</v>
      </c>
      <c r="C2895" s="1" t="s">
        <v>5271</v>
      </c>
      <c r="D2895" s="1" t="s">
        <v>363</v>
      </c>
      <c r="E2895" s="1" t="s">
        <v>10353</v>
      </c>
      <c r="F2895" s="13" t="str">
        <f t="shared" si="45"/>
        <v>160A - Appalachian Basin (Eastern Overthrust Area)</v>
      </c>
      <c r="G2895" s="14">
        <f>_xlfn.IFNA(VLOOKUP($F2895,StorageTanks_ProductionOnly!$BQ$2:$CE$31,10,FALSE),StorageTanks_ProductionOnly!$BZ$32)</f>
        <v>3.6494488394335283E-3</v>
      </c>
      <c r="H2895" s="14">
        <f>_xlfn.IFNA(VLOOKUP($F2895,StorageTanks_ProductionOnly!$BQ$2:$CE$31,11,FALSE),StorageTanks_ProductionOnly!$CA$32)</f>
        <v>0.96692952450442948</v>
      </c>
      <c r="I2895" s="14">
        <f>_xlfn.IFNA(VLOOKUP($F2895,StorageTanks_ProductionOnly!$BQ$2:$CE$31,13,FALSE),StorageTanks_ProductionOnly!$CC$32)</f>
        <v>0</v>
      </c>
      <c r="J2895" s="14">
        <f>_xlfn.IFNA(VLOOKUP($F2895,StorageTanks_ProductionOnly!$BQ$2:$CE$31,14,FALSE),StorageTanks_ProductionOnly!$CD$32)</f>
        <v>0</v>
      </c>
    </row>
    <row r="2896" spans="1:10" x14ac:dyDescent="0.25">
      <c r="A2896" s="1" t="s">
        <v>9603</v>
      </c>
      <c r="B2896" s="1" t="s">
        <v>9492</v>
      </c>
      <c r="C2896" s="1" t="s">
        <v>9604</v>
      </c>
      <c r="D2896" s="1" t="s">
        <v>10150</v>
      </c>
      <c r="E2896" s="1" t="s">
        <v>10151</v>
      </c>
      <c r="F2896" s="13" t="str">
        <f t="shared" si="45"/>
        <v>150 - Piedmont-Blue Ridge Prov</v>
      </c>
      <c r="G2896" s="14">
        <f>_xlfn.IFNA(VLOOKUP($F2896,StorageTanks_ProductionOnly!$BQ$2:$CE$31,10,FALSE),StorageTanks_ProductionOnly!$BZ$32)</f>
        <v>5.1641542824907183E-2</v>
      </c>
      <c r="H2896" s="14">
        <f>_xlfn.IFNA(VLOOKUP($F2896,StorageTanks_ProductionOnly!$BQ$2:$CE$31,11,FALSE),StorageTanks_ProductionOnly!$CA$32)</f>
        <v>0.88022939803243827</v>
      </c>
      <c r="I2896" s="14">
        <f>_xlfn.IFNA(VLOOKUP($F2896,StorageTanks_ProductionOnly!$BQ$2:$CE$31,13,FALSE),StorageTanks_ProductionOnly!$CC$32)</f>
        <v>9.9239949282087778E-2</v>
      </c>
      <c r="J2896" s="14">
        <f>_xlfn.IFNA(VLOOKUP($F2896,StorageTanks_ProductionOnly!$BQ$2:$CE$31,14,FALSE),StorageTanks_ProductionOnly!$CD$32)</f>
        <v>0.78502133323338208</v>
      </c>
    </row>
    <row r="2897" spans="1:10" x14ac:dyDescent="0.25">
      <c r="A2897" s="1" t="s">
        <v>9605</v>
      </c>
      <c r="B2897" s="1" t="s">
        <v>9492</v>
      </c>
      <c r="C2897" s="1" t="s">
        <v>5879</v>
      </c>
      <c r="D2897" s="1" t="s">
        <v>10252</v>
      </c>
      <c r="E2897" s="1" t="s">
        <v>10253</v>
      </c>
      <c r="F2897" s="13" t="str">
        <f t="shared" si="45"/>
        <v>120 - Atlantic Coast Basin</v>
      </c>
      <c r="G2897" s="14">
        <f>_xlfn.IFNA(VLOOKUP($F2897,StorageTanks_ProductionOnly!$BQ$2:$CE$31,10,FALSE),StorageTanks_ProductionOnly!$BZ$32)</f>
        <v>5.1641542824907183E-2</v>
      </c>
      <c r="H2897" s="14">
        <f>_xlfn.IFNA(VLOOKUP($F2897,StorageTanks_ProductionOnly!$BQ$2:$CE$31,11,FALSE),StorageTanks_ProductionOnly!$CA$32)</f>
        <v>0.88022939803243827</v>
      </c>
      <c r="I2897" s="14">
        <f>_xlfn.IFNA(VLOOKUP($F2897,StorageTanks_ProductionOnly!$BQ$2:$CE$31,13,FALSE),StorageTanks_ProductionOnly!$CC$32)</f>
        <v>9.9239949282087778E-2</v>
      </c>
      <c r="J2897" s="14">
        <f>_xlfn.IFNA(VLOOKUP($F2897,StorageTanks_ProductionOnly!$BQ$2:$CE$31,14,FALSE),StorageTanks_ProductionOnly!$CD$32)</f>
        <v>0.78502133323338208</v>
      </c>
    </row>
    <row r="2898" spans="1:10" x14ac:dyDescent="0.25">
      <c r="A2898" s="1" t="s">
        <v>9606</v>
      </c>
      <c r="B2898" s="1" t="s">
        <v>9492</v>
      </c>
      <c r="C2898" s="1" t="s">
        <v>9607</v>
      </c>
      <c r="D2898" s="1" t="s">
        <v>363</v>
      </c>
      <c r="E2898" s="1" t="s">
        <v>10353</v>
      </c>
      <c r="F2898" s="13" t="str">
        <f t="shared" si="45"/>
        <v>160A - Appalachian Basin (Eastern Overthrust Area)</v>
      </c>
      <c r="G2898" s="14">
        <f>_xlfn.IFNA(VLOOKUP($F2898,StorageTanks_ProductionOnly!$BQ$2:$CE$31,10,FALSE),StorageTanks_ProductionOnly!$BZ$32)</f>
        <v>3.6494488394335283E-3</v>
      </c>
      <c r="H2898" s="14">
        <f>_xlfn.IFNA(VLOOKUP($F2898,StorageTanks_ProductionOnly!$BQ$2:$CE$31,11,FALSE),StorageTanks_ProductionOnly!$CA$32)</f>
        <v>0.96692952450442948</v>
      </c>
      <c r="I2898" s="14">
        <f>_xlfn.IFNA(VLOOKUP($F2898,StorageTanks_ProductionOnly!$BQ$2:$CE$31,13,FALSE),StorageTanks_ProductionOnly!$CC$32)</f>
        <v>0</v>
      </c>
      <c r="J2898" s="14">
        <f>_xlfn.IFNA(VLOOKUP($F2898,StorageTanks_ProductionOnly!$BQ$2:$CE$31,14,FALSE),StorageTanks_ProductionOnly!$CD$32)</f>
        <v>0</v>
      </c>
    </row>
    <row r="2899" spans="1:10" x14ac:dyDescent="0.25">
      <c r="A2899" s="1" t="s">
        <v>9608</v>
      </c>
      <c r="B2899" s="1" t="s">
        <v>9492</v>
      </c>
      <c r="C2899" s="1" t="s">
        <v>9609</v>
      </c>
      <c r="D2899" s="1" t="s">
        <v>363</v>
      </c>
      <c r="E2899" s="1" t="s">
        <v>10353</v>
      </c>
      <c r="F2899" s="13" t="str">
        <f t="shared" si="45"/>
        <v>160A - Appalachian Basin (Eastern Overthrust Area)</v>
      </c>
      <c r="G2899" s="14">
        <f>_xlfn.IFNA(VLOOKUP($F2899,StorageTanks_ProductionOnly!$BQ$2:$CE$31,10,FALSE),StorageTanks_ProductionOnly!$BZ$32)</f>
        <v>3.6494488394335283E-3</v>
      </c>
      <c r="H2899" s="14">
        <f>_xlfn.IFNA(VLOOKUP($F2899,StorageTanks_ProductionOnly!$BQ$2:$CE$31,11,FALSE),StorageTanks_ProductionOnly!$CA$32)</f>
        <v>0.96692952450442948</v>
      </c>
      <c r="I2899" s="14">
        <f>_xlfn.IFNA(VLOOKUP($F2899,StorageTanks_ProductionOnly!$BQ$2:$CE$31,13,FALSE),StorageTanks_ProductionOnly!$CC$32)</f>
        <v>0</v>
      </c>
      <c r="J2899" s="14">
        <f>_xlfn.IFNA(VLOOKUP($F2899,StorageTanks_ProductionOnly!$BQ$2:$CE$31,14,FALSE),StorageTanks_ProductionOnly!$CD$32)</f>
        <v>0</v>
      </c>
    </row>
    <row r="2900" spans="1:10" x14ac:dyDescent="0.25">
      <c r="A2900" s="1" t="s">
        <v>9610</v>
      </c>
      <c r="B2900" s="1" t="s">
        <v>9492</v>
      </c>
      <c r="C2900" s="1" t="s">
        <v>7865</v>
      </c>
      <c r="D2900" s="1" t="s">
        <v>363</v>
      </c>
      <c r="E2900" s="1" t="s">
        <v>10353</v>
      </c>
      <c r="F2900" s="13" t="str">
        <f t="shared" si="45"/>
        <v>160A - Appalachian Basin (Eastern Overthrust Area)</v>
      </c>
      <c r="G2900" s="14">
        <f>_xlfn.IFNA(VLOOKUP($F2900,StorageTanks_ProductionOnly!$BQ$2:$CE$31,10,FALSE),StorageTanks_ProductionOnly!$BZ$32)</f>
        <v>3.6494488394335283E-3</v>
      </c>
      <c r="H2900" s="14">
        <f>_xlfn.IFNA(VLOOKUP($F2900,StorageTanks_ProductionOnly!$BQ$2:$CE$31,11,FALSE),StorageTanks_ProductionOnly!$CA$32)</f>
        <v>0.96692952450442948</v>
      </c>
      <c r="I2900" s="14">
        <f>_xlfn.IFNA(VLOOKUP($F2900,StorageTanks_ProductionOnly!$BQ$2:$CE$31,13,FALSE),StorageTanks_ProductionOnly!$CC$32)</f>
        <v>0</v>
      </c>
      <c r="J2900" s="14">
        <f>_xlfn.IFNA(VLOOKUP($F2900,StorageTanks_ProductionOnly!$BQ$2:$CE$31,14,FALSE),StorageTanks_ProductionOnly!$CD$32)</f>
        <v>0</v>
      </c>
    </row>
    <row r="2901" spans="1:10" x14ac:dyDescent="0.25">
      <c r="A2901" s="1" t="s">
        <v>9611</v>
      </c>
      <c r="B2901" s="1" t="s">
        <v>9492</v>
      </c>
      <c r="C2901" s="1" t="s">
        <v>5056</v>
      </c>
      <c r="D2901" s="1" t="s">
        <v>363</v>
      </c>
      <c r="E2901" s="1" t="s">
        <v>10353</v>
      </c>
      <c r="F2901" s="13" t="str">
        <f t="shared" si="45"/>
        <v>160A - Appalachian Basin (Eastern Overthrust Area)</v>
      </c>
      <c r="G2901" s="14">
        <f>_xlfn.IFNA(VLOOKUP($F2901,StorageTanks_ProductionOnly!$BQ$2:$CE$31,10,FALSE),StorageTanks_ProductionOnly!$BZ$32)</f>
        <v>3.6494488394335283E-3</v>
      </c>
      <c r="H2901" s="14">
        <f>_xlfn.IFNA(VLOOKUP($F2901,StorageTanks_ProductionOnly!$BQ$2:$CE$31,11,FALSE),StorageTanks_ProductionOnly!$CA$32)</f>
        <v>0.96692952450442948</v>
      </c>
      <c r="I2901" s="14">
        <f>_xlfn.IFNA(VLOOKUP($F2901,StorageTanks_ProductionOnly!$BQ$2:$CE$31,13,FALSE),StorageTanks_ProductionOnly!$CC$32)</f>
        <v>0</v>
      </c>
      <c r="J2901" s="14">
        <f>_xlfn.IFNA(VLOOKUP($F2901,StorageTanks_ProductionOnly!$BQ$2:$CE$31,14,FALSE),StorageTanks_ProductionOnly!$CD$32)</f>
        <v>0</v>
      </c>
    </row>
    <row r="2902" spans="1:10" x14ac:dyDescent="0.25">
      <c r="A2902" s="1" t="s">
        <v>9612</v>
      </c>
      <c r="B2902" s="1" t="s">
        <v>9492</v>
      </c>
      <c r="C2902" s="1" t="s">
        <v>5278</v>
      </c>
      <c r="D2902" s="1" t="s">
        <v>363</v>
      </c>
      <c r="E2902" s="1" t="s">
        <v>10353</v>
      </c>
      <c r="F2902" s="13" t="str">
        <f t="shared" si="45"/>
        <v>160A - Appalachian Basin (Eastern Overthrust Area)</v>
      </c>
      <c r="G2902" s="14">
        <f>_xlfn.IFNA(VLOOKUP($F2902,StorageTanks_ProductionOnly!$BQ$2:$CE$31,10,FALSE),StorageTanks_ProductionOnly!$BZ$32)</f>
        <v>3.6494488394335283E-3</v>
      </c>
      <c r="H2902" s="14">
        <f>_xlfn.IFNA(VLOOKUP($F2902,StorageTanks_ProductionOnly!$BQ$2:$CE$31,11,FALSE),StorageTanks_ProductionOnly!$CA$32)</f>
        <v>0.96692952450442948</v>
      </c>
      <c r="I2902" s="14">
        <f>_xlfn.IFNA(VLOOKUP($F2902,StorageTanks_ProductionOnly!$BQ$2:$CE$31,13,FALSE),StorageTanks_ProductionOnly!$CC$32)</f>
        <v>0</v>
      </c>
      <c r="J2902" s="14">
        <f>_xlfn.IFNA(VLOOKUP($F2902,StorageTanks_ProductionOnly!$BQ$2:$CE$31,14,FALSE),StorageTanks_ProductionOnly!$CD$32)</f>
        <v>0</v>
      </c>
    </row>
    <row r="2903" spans="1:10" x14ac:dyDescent="0.25">
      <c r="A2903" s="1" t="s">
        <v>9613</v>
      </c>
      <c r="B2903" s="1" t="s">
        <v>9492</v>
      </c>
      <c r="C2903" s="1" t="s">
        <v>9614</v>
      </c>
      <c r="D2903" s="1" t="s">
        <v>363</v>
      </c>
      <c r="E2903" s="1" t="s">
        <v>10353</v>
      </c>
      <c r="F2903" s="13" t="str">
        <f t="shared" si="45"/>
        <v>160A - Appalachian Basin (Eastern Overthrust Area)</v>
      </c>
      <c r="G2903" s="14">
        <f>_xlfn.IFNA(VLOOKUP($F2903,StorageTanks_ProductionOnly!$BQ$2:$CE$31,10,FALSE),StorageTanks_ProductionOnly!$BZ$32)</f>
        <v>3.6494488394335283E-3</v>
      </c>
      <c r="H2903" s="14">
        <f>_xlfn.IFNA(VLOOKUP($F2903,StorageTanks_ProductionOnly!$BQ$2:$CE$31,11,FALSE),StorageTanks_ProductionOnly!$CA$32)</f>
        <v>0.96692952450442948</v>
      </c>
      <c r="I2903" s="14">
        <f>_xlfn.IFNA(VLOOKUP($F2903,StorageTanks_ProductionOnly!$BQ$2:$CE$31,13,FALSE),StorageTanks_ProductionOnly!$CC$32)</f>
        <v>0</v>
      </c>
      <c r="J2903" s="14">
        <f>_xlfn.IFNA(VLOOKUP($F2903,StorageTanks_ProductionOnly!$BQ$2:$CE$31,14,FALSE),StorageTanks_ProductionOnly!$CD$32)</f>
        <v>0</v>
      </c>
    </row>
    <row r="2904" spans="1:10" x14ac:dyDescent="0.25">
      <c r="A2904" s="1" t="s">
        <v>9615</v>
      </c>
      <c r="B2904" s="1" t="s">
        <v>9492</v>
      </c>
      <c r="C2904" s="1" t="s">
        <v>9616</v>
      </c>
      <c r="D2904" s="1" t="s">
        <v>363</v>
      </c>
      <c r="E2904" s="1" t="s">
        <v>10353</v>
      </c>
      <c r="F2904" s="13" t="str">
        <f t="shared" si="45"/>
        <v>160A - Appalachian Basin (Eastern Overthrust Area)</v>
      </c>
      <c r="G2904" s="14">
        <f>_xlfn.IFNA(VLOOKUP($F2904,StorageTanks_ProductionOnly!$BQ$2:$CE$31,10,FALSE),StorageTanks_ProductionOnly!$BZ$32)</f>
        <v>3.6494488394335283E-3</v>
      </c>
      <c r="H2904" s="14">
        <f>_xlfn.IFNA(VLOOKUP($F2904,StorageTanks_ProductionOnly!$BQ$2:$CE$31,11,FALSE),StorageTanks_ProductionOnly!$CA$32)</f>
        <v>0.96692952450442948</v>
      </c>
      <c r="I2904" s="14">
        <f>_xlfn.IFNA(VLOOKUP($F2904,StorageTanks_ProductionOnly!$BQ$2:$CE$31,13,FALSE),StorageTanks_ProductionOnly!$CC$32)</f>
        <v>0</v>
      </c>
      <c r="J2904" s="14">
        <f>_xlfn.IFNA(VLOOKUP($F2904,StorageTanks_ProductionOnly!$BQ$2:$CE$31,14,FALSE),StorageTanks_ProductionOnly!$CD$32)</f>
        <v>0</v>
      </c>
    </row>
    <row r="2905" spans="1:10" x14ac:dyDescent="0.25">
      <c r="A2905" s="1" t="s">
        <v>9617</v>
      </c>
      <c r="B2905" s="1" t="s">
        <v>9492</v>
      </c>
      <c r="C2905" s="1" t="s">
        <v>9618</v>
      </c>
      <c r="D2905" s="1" t="s">
        <v>10252</v>
      </c>
      <c r="E2905" s="1" t="s">
        <v>10253</v>
      </c>
      <c r="F2905" s="13" t="str">
        <f t="shared" si="45"/>
        <v>120 - Atlantic Coast Basin</v>
      </c>
      <c r="G2905" s="14">
        <f>_xlfn.IFNA(VLOOKUP($F2905,StorageTanks_ProductionOnly!$BQ$2:$CE$31,10,FALSE),StorageTanks_ProductionOnly!$BZ$32)</f>
        <v>5.1641542824907183E-2</v>
      </c>
      <c r="H2905" s="14">
        <f>_xlfn.IFNA(VLOOKUP($F2905,StorageTanks_ProductionOnly!$BQ$2:$CE$31,11,FALSE),StorageTanks_ProductionOnly!$CA$32)</f>
        <v>0.88022939803243827</v>
      </c>
      <c r="I2905" s="14">
        <f>_xlfn.IFNA(VLOOKUP($F2905,StorageTanks_ProductionOnly!$BQ$2:$CE$31,13,FALSE),StorageTanks_ProductionOnly!$CC$32)</f>
        <v>9.9239949282087778E-2</v>
      </c>
      <c r="J2905" s="14">
        <f>_xlfn.IFNA(VLOOKUP($F2905,StorageTanks_ProductionOnly!$BQ$2:$CE$31,14,FALSE),StorageTanks_ProductionOnly!$CD$32)</f>
        <v>0.78502133323338208</v>
      </c>
    </row>
    <row r="2906" spans="1:10" x14ac:dyDescent="0.25">
      <c r="A2906" s="1" t="s">
        <v>9619</v>
      </c>
      <c r="B2906" s="1" t="s">
        <v>9492</v>
      </c>
      <c r="C2906" s="1" t="s">
        <v>9620</v>
      </c>
      <c r="D2906" s="1" t="s">
        <v>10150</v>
      </c>
      <c r="E2906" s="1" t="s">
        <v>10151</v>
      </c>
      <c r="F2906" s="13" t="str">
        <f t="shared" si="45"/>
        <v>150 - Piedmont-Blue Ridge Prov</v>
      </c>
      <c r="G2906" s="14">
        <f>_xlfn.IFNA(VLOOKUP($F2906,StorageTanks_ProductionOnly!$BQ$2:$CE$31,10,FALSE),StorageTanks_ProductionOnly!$BZ$32)</f>
        <v>5.1641542824907183E-2</v>
      </c>
      <c r="H2906" s="14">
        <f>_xlfn.IFNA(VLOOKUP($F2906,StorageTanks_ProductionOnly!$BQ$2:$CE$31,11,FALSE),StorageTanks_ProductionOnly!$CA$32)</f>
        <v>0.88022939803243827</v>
      </c>
      <c r="I2906" s="14">
        <f>_xlfn.IFNA(VLOOKUP($F2906,StorageTanks_ProductionOnly!$BQ$2:$CE$31,13,FALSE),StorageTanks_ProductionOnly!$CC$32)</f>
        <v>9.9239949282087778E-2</v>
      </c>
      <c r="J2906" s="14">
        <f>_xlfn.IFNA(VLOOKUP($F2906,StorageTanks_ProductionOnly!$BQ$2:$CE$31,14,FALSE),StorageTanks_ProductionOnly!$CD$32)</f>
        <v>0.78502133323338208</v>
      </c>
    </row>
    <row r="2907" spans="1:10" x14ac:dyDescent="0.25">
      <c r="A2907" s="1" t="s">
        <v>9621</v>
      </c>
      <c r="B2907" s="1" t="s">
        <v>9492</v>
      </c>
      <c r="C2907" s="1" t="s">
        <v>6623</v>
      </c>
      <c r="D2907" s="1" t="s">
        <v>10150</v>
      </c>
      <c r="E2907" s="1" t="s">
        <v>10151</v>
      </c>
      <c r="F2907" s="13" t="str">
        <f t="shared" si="45"/>
        <v>150 - Piedmont-Blue Ridge Prov</v>
      </c>
      <c r="G2907" s="14">
        <f>_xlfn.IFNA(VLOOKUP($F2907,StorageTanks_ProductionOnly!$BQ$2:$CE$31,10,FALSE),StorageTanks_ProductionOnly!$BZ$32)</f>
        <v>5.1641542824907183E-2</v>
      </c>
      <c r="H2907" s="14">
        <f>_xlfn.IFNA(VLOOKUP($F2907,StorageTanks_ProductionOnly!$BQ$2:$CE$31,11,FALSE),StorageTanks_ProductionOnly!$CA$32)</f>
        <v>0.88022939803243827</v>
      </c>
      <c r="I2907" s="14">
        <f>_xlfn.IFNA(VLOOKUP($F2907,StorageTanks_ProductionOnly!$BQ$2:$CE$31,13,FALSE),StorageTanks_ProductionOnly!$CC$32)</f>
        <v>9.9239949282087778E-2</v>
      </c>
      <c r="J2907" s="14">
        <f>_xlfn.IFNA(VLOOKUP($F2907,StorageTanks_ProductionOnly!$BQ$2:$CE$31,14,FALSE),StorageTanks_ProductionOnly!$CD$32)</f>
        <v>0.78502133323338208</v>
      </c>
    </row>
    <row r="2908" spans="1:10" x14ac:dyDescent="0.25">
      <c r="A2908" s="1" t="s">
        <v>9622</v>
      </c>
      <c r="B2908" s="1" t="s">
        <v>9492</v>
      </c>
      <c r="C2908" s="1" t="s">
        <v>8195</v>
      </c>
      <c r="D2908" s="1" t="s">
        <v>10252</v>
      </c>
      <c r="E2908" s="1" t="s">
        <v>10253</v>
      </c>
      <c r="F2908" s="13" t="str">
        <f t="shared" si="45"/>
        <v>120 - Atlantic Coast Basin</v>
      </c>
      <c r="G2908" s="14">
        <f>_xlfn.IFNA(VLOOKUP($F2908,StorageTanks_ProductionOnly!$BQ$2:$CE$31,10,FALSE),StorageTanks_ProductionOnly!$BZ$32)</f>
        <v>5.1641542824907183E-2</v>
      </c>
      <c r="H2908" s="14">
        <f>_xlfn.IFNA(VLOOKUP($F2908,StorageTanks_ProductionOnly!$BQ$2:$CE$31,11,FALSE),StorageTanks_ProductionOnly!$CA$32)</f>
        <v>0.88022939803243827</v>
      </c>
      <c r="I2908" s="14">
        <f>_xlfn.IFNA(VLOOKUP($F2908,StorageTanks_ProductionOnly!$BQ$2:$CE$31,13,FALSE),StorageTanks_ProductionOnly!$CC$32)</f>
        <v>9.9239949282087778E-2</v>
      </c>
      <c r="J2908" s="14">
        <f>_xlfn.IFNA(VLOOKUP($F2908,StorageTanks_ProductionOnly!$BQ$2:$CE$31,14,FALSE),StorageTanks_ProductionOnly!$CD$32)</f>
        <v>0.78502133323338208</v>
      </c>
    </row>
    <row r="2909" spans="1:10" x14ac:dyDescent="0.25">
      <c r="A2909" s="1" t="s">
        <v>9623</v>
      </c>
      <c r="B2909" s="1" t="s">
        <v>9492</v>
      </c>
      <c r="C2909" s="1" t="s">
        <v>5558</v>
      </c>
      <c r="D2909" s="1" t="s">
        <v>10252</v>
      </c>
      <c r="E2909" s="1" t="s">
        <v>10253</v>
      </c>
      <c r="F2909" s="13" t="str">
        <f t="shared" si="45"/>
        <v>120 - Atlantic Coast Basin</v>
      </c>
      <c r="G2909" s="14">
        <f>_xlfn.IFNA(VLOOKUP($F2909,StorageTanks_ProductionOnly!$BQ$2:$CE$31,10,FALSE),StorageTanks_ProductionOnly!$BZ$32)</f>
        <v>5.1641542824907183E-2</v>
      </c>
      <c r="H2909" s="14">
        <f>_xlfn.IFNA(VLOOKUP($F2909,StorageTanks_ProductionOnly!$BQ$2:$CE$31,11,FALSE),StorageTanks_ProductionOnly!$CA$32)</f>
        <v>0.88022939803243827</v>
      </c>
      <c r="I2909" s="14">
        <f>_xlfn.IFNA(VLOOKUP($F2909,StorageTanks_ProductionOnly!$BQ$2:$CE$31,13,FALSE),StorageTanks_ProductionOnly!$CC$32)</f>
        <v>9.9239949282087778E-2</v>
      </c>
      <c r="J2909" s="14">
        <f>_xlfn.IFNA(VLOOKUP($F2909,StorageTanks_ProductionOnly!$BQ$2:$CE$31,14,FALSE),StorageTanks_ProductionOnly!$CD$32)</f>
        <v>0.78502133323338208</v>
      </c>
    </row>
    <row r="2910" spans="1:10" x14ac:dyDescent="0.25">
      <c r="A2910" s="1" t="s">
        <v>9624</v>
      </c>
      <c r="B2910" s="1" t="s">
        <v>9492</v>
      </c>
      <c r="C2910" s="1" t="s">
        <v>6173</v>
      </c>
      <c r="D2910" s="1" t="s">
        <v>363</v>
      </c>
      <c r="E2910" s="1" t="s">
        <v>10353</v>
      </c>
      <c r="F2910" s="13" t="str">
        <f t="shared" si="45"/>
        <v>160A - Appalachian Basin (Eastern Overthrust Area)</v>
      </c>
      <c r="G2910" s="14">
        <f>_xlfn.IFNA(VLOOKUP($F2910,StorageTanks_ProductionOnly!$BQ$2:$CE$31,10,FALSE),StorageTanks_ProductionOnly!$BZ$32)</f>
        <v>3.6494488394335283E-3</v>
      </c>
      <c r="H2910" s="14">
        <f>_xlfn.IFNA(VLOOKUP($F2910,StorageTanks_ProductionOnly!$BQ$2:$CE$31,11,FALSE),StorageTanks_ProductionOnly!$CA$32)</f>
        <v>0.96692952450442948</v>
      </c>
      <c r="I2910" s="14">
        <f>_xlfn.IFNA(VLOOKUP($F2910,StorageTanks_ProductionOnly!$BQ$2:$CE$31,13,FALSE),StorageTanks_ProductionOnly!$CC$32)</f>
        <v>0</v>
      </c>
      <c r="J2910" s="14">
        <f>_xlfn.IFNA(VLOOKUP($F2910,StorageTanks_ProductionOnly!$BQ$2:$CE$31,14,FALSE),StorageTanks_ProductionOnly!$CD$32)</f>
        <v>0</v>
      </c>
    </row>
    <row r="2911" spans="1:10" x14ac:dyDescent="0.25">
      <c r="A2911" s="1" t="s">
        <v>9625</v>
      </c>
      <c r="B2911" s="1" t="s">
        <v>9492</v>
      </c>
      <c r="C2911" s="1" t="s">
        <v>5929</v>
      </c>
      <c r="D2911" s="1" t="s">
        <v>363</v>
      </c>
      <c r="E2911" s="1" t="s">
        <v>10353</v>
      </c>
      <c r="F2911" s="13" t="str">
        <f t="shared" si="45"/>
        <v>160A - Appalachian Basin (Eastern Overthrust Area)</v>
      </c>
      <c r="G2911" s="14">
        <f>_xlfn.IFNA(VLOOKUP($F2911,StorageTanks_ProductionOnly!$BQ$2:$CE$31,10,FALSE),StorageTanks_ProductionOnly!$BZ$32)</f>
        <v>3.6494488394335283E-3</v>
      </c>
      <c r="H2911" s="14">
        <f>_xlfn.IFNA(VLOOKUP($F2911,StorageTanks_ProductionOnly!$BQ$2:$CE$31,11,FALSE),StorageTanks_ProductionOnly!$CA$32)</f>
        <v>0.96692952450442948</v>
      </c>
      <c r="I2911" s="14">
        <f>_xlfn.IFNA(VLOOKUP($F2911,StorageTanks_ProductionOnly!$BQ$2:$CE$31,13,FALSE),StorageTanks_ProductionOnly!$CC$32)</f>
        <v>0</v>
      </c>
      <c r="J2911" s="14">
        <f>_xlfn.IFNA(VLOOKUP($F2911,StorageTanks_ProductionOnly!$BQ$2:$CE$31,14,FALSE),StorageTanks_ProductionOnly!$CD$32)</f>
        <v>0</v>
      </c>
    </row>
    <row r="2912" spans="1:10" x14ac:dyDescent="0.25">
      <c r="A2912" s="1" t="s">
        <v>9626</v>
      </c>
      <c r="B2912" s="1" t="s">
        <v>9492</v>
      </c>
      <c r="C2912" s="1" t="s">
        <v>5072</v>
      </c>
      <c r="D2912" s="1" t="s">
        <v>363</v>
      </c>
      <c r="E2912" s="1" t="s">
        <v>10353</v>
      </c>
      <c r="F2912" s="13" t="str">
        <f t="shared" si="45"/>
        <v>160A - Appalachian Basin (Eastern Overthrust Area)</v>
      </c>
      <c r="G2912" s="14">
        <f>_xlfn.IFNA(VLOOKUP($F2912,StorageTanks_ProductionOnly!$BQ$2:$CE$31,10,FALSE),StorageTanks_ProductionOnly!$BZ$32)</f>
        <v>3.6494488394335283E-3</v>
      </c>
      <c r="H2912" s="14">
        <f>_xlfn.IFNA(VLOOKUP($F2912,StorageTanks_ProductionOnly!$BQ$2:$CE$31,11,FALSE),StorageTanks_ProductionOnly!$CA$32)</f>
        <v>0.96692952450442948</v>
      </c>
      <c r="I2912" s="14">
        <f>_xlfn.IFNA(VLOOKUP($F2912,StorageTanks_ProductionOnly!$BQ$2:$CE$31,13,FALSE),StorageTanks_ProductionOnly!$CC$32)</f>
        <v>0</v>
      </c>
      <c r="J2912" s="14">
        <f>_xlfn.IFNA(VLOOKUP($F2912,StorageTanks_ProductionOnly!$BQ$2:$CE$31,14,FALSE),StorageTanks_ProductionOnly!$CD$32)</f>
        <v>0</v>
      </c>
    </row>
    <row r="2913" spans="1:10" x14ac:dyDescent="0.25">
      <c r="A2913" s="1" t="s">
        <v>9627</v>
      </c>
      <c r="B2913" s="1" t="s">
        <v>9492</v>
      </c>
      <c r="C2913" s="1" t="s">
        <v>8696</v>
      </c>
      <c r="D2913" s="1" t="s">
        <v>10252</v>
      </c>
      <c r="E2913" s="1" t="s">
        <v>10253</v>
      </c>
      <c r="F2913" s="13" t="str">
        <f t="shared" si="45"/>
        <v>120 - Atlantic Coast Basin</v>
      </c>
      <c r="G2913" s="14">
        <f>_xlfn.IFNA(VLOOKUP($F2913,StorageTanks_ProductionOnly!$BQ$2:$CE$31,10,FALSE),StorageTanks_ProductionOnly!$BZ$32)</f>
        <v>5.1641542824907183E-2</v>
      </c>
      <c r="H2913" s="14">
        <f>_xlfn.IFNA(VLOOKUP($F2913,StorageTanks_ProductionOnly!$BQ$2:$CE$31,11,FALSE),StorageTanks_ProductionOnly!$CA$32)</f>
        <v>0.88022939803243827</v>
      </c>
      <c r="I2913" s="14">
        <f>_xlfn.IFNA(VLOOKUP($F2913,StorageTanks_ProductionOnly!$BQ$2:$CE$31,13,FALSE),StorageTanks_ProductionOnly!$CC$32)</f>
        <v>9.9239949282087778E-2</v>
      </c>
      <c r="J2913" s="14">
        <f>_xlfn.IFNA(VLOOKUP($F2913,StorageTanks_ProductionOnly!$BQ$2:$CE$31,14,FALSE),StorageTanks_ProductionOnly!$CD$32)</f>
        <v>0.78502133323338208</v>
      </c>
    </row>
    <row r="2914" spans="1:10" x14ac:dyDescent="0.25">
      <c r="A2914" s="1" t="s">
        <v>9628</v>
      </c>
      <c r="B2914" s="1" t="s">
        <v>9492</v>
      </c>
      <c r="C2914" s="1" t="s">
        <v>9412</v>
      </c>
      <c r="D2914" s="1" t="s">
        <v>363</v>
      </c>
      <c r="E2914" s="1" t="s">
        <v>10353</v>
      </c>
      <c r="F2914" s="13" t="str">
        <f t="shared" si="45"/>
        <v>160A - Appalachian Basin (Eastern Overthrust Area)</v>
      </c>
      <c r="G2914" s="14">
        <f>_xlfn.IFNA(VLOOKUP($F2914,StorageTanks_ProductionOnly!$BQ$2:$CE$31,10,FALSE),StorageTanks_ProductionOnly!$BZ$32)</f>
        <v>3.6494488394335283E-3</v>
      </c>
      <c r="H2914" s="14">
        <f>_xlfn.IFNA(VLOOKUP($F2914,StorageTanks_ProductionOnly!$BQ$2:$CE$31,11,FALSE),StorageTanks_ProductionOnly!$CA$32)</f>
        <v>0.96692952450442948</v>
      </c>
      <c r="I2914" s="14">
        <f>_xlfn.IFNA(VLOOKUP($F2914,StorageTanks_ProductionOnly!$BQ$2:$CE$31,13,FALSE),StorageTanks_ProductionOnly!$CC$32)</f>
        <v>0</v>
      </c>
      <c r="J2914" s="14">
        <f>_xlfn.IFNA(VLOOKUP($F2914,StorageTanks_ProductionOnly!$BQ$2:$CE$31,14,FALSE),StorageTanks_ProductionOnly!$CD$32)</f>
        <v>0</v>
      </c>
    </row>
    <row r="2915" spans="1:10" x14ac:dyDescent="0.25">
      <c r="A2915" s="1" t="s">
        <v>9629</v>
      </c>
      <c r="B2915" s="1" t="s">
        <v>9492</v>
      </c>
      <c r="C2915" s="1" t="s">
        <v>9630</v>
      </c>
      <c r="D2915" s="1" t="s">
        <v>363</v>
      </c>
      <c r="E2915" s="1" t="s">
        <v>10353</v>
      </c>
      <c r="F2915" s="13" t="str">
        <f t="shared" si="45"/>
        <v>160A - Appalachian Basin (Eastern Overthrust Area)</v>
      </c>
      <c r="G2915" s="14">
        <f>_xlfn.IFNA(VLOOKUP($F2915,StorageTanks_ProductionOnly!$BQ$2:$CE$31,10,FALSE),StorageTanks_ProductionOnly!$BZ$32)</f>
        <v>3.6494488394335283E-3</v>
      </c>
      <c r="H2915" s="14">
        <f>_xlfn.IFNA(VLOOKUP($F2915,StorageTanks_ProductionOnly!$BQ$2:$CE$31,11,FALSE),StorageTanks_ProductionOnly!$CA$32)</f>
        <v>0.96692952450442948</v>
      </c>
      <c r="I2915" s="14">
        <f>_xlfn.IFNA(VLOOKUP($F2915,StorageTanks_ProductionOnly!$BQ$2:$CE$31,13,FALSE),StorageTanks_ProductionOnly!$CC$32)</f>
        <v>0</v>
      </c>
      <c r="J2915" s="14">
        <f>_xlfn.IFNA(VLOOKUP($F2915,StorageTanks_ProductionOnly!$BQ$2:$CE$31,14,FALSE),StorageTanks_ProductionOnly!$CD$32)</f>
        <v>0</v>
      </c>
    </row>
    <row r="2916" spans="1:10" x14ac:dyDescent="0.25">
      <c r="A2916" s="1" t="s">
        <v>9631</v>
      </c>
      <c r="B2916" s="1" t="s">
        <v>9492</v>
      </c>
      <c r="C2916" s="1" t="s">
        <v>6960</v>
      </c>
      <c r="D2916" s="1" t="s">
        <v>10252</v>
      </c>
      <c r="E2916" s="1" t="s">
        <v>10253</v>
      </c>
      <c r="F2916" s="13" t="str">
        <f t="shared" si="45"/>
        <v>120 - Atlantic Coast Basin</v>
      </c>
      <c r="G2916" s="14">
        <f>_xlfn.IFNA(VLOOKUP($F2916,StorageTanks_ProductionOnly!$BQ$2:$CE$31,10,FALSE),StorageTanks_ProductionOnly!$BZ$32)</f>
        <v>5.1641542824907183E-2</v>
      </c>
      <c r="H2916" s="14">
        <f>_xlfn.IFNA(VLOOKUP($F2916,StorageTanks_ProductionOnly!$BQ$2:$CE$31,11,FALSE),StorageTanks_ProductionOnly!$CA$32)</f>
        <v>0.88022939803243827</v>
      </c>
      <c r="I2916" s="14">
        <f>_xlfn.IFNA(VLOOKUP($F2916,StorageTanks_ProductionOnly!$BQ$2:$CE$31,13,FALSE),StorageTanks_ProductionOnly!$CC$32)</f>
        <v>9.9239949282087778E-2</v>
      </c>
      <c r="J2916" s="14">
        <f>_xlfn.IFNA(VLOOKUP($F2916,StorageTanks_ProductionOnly!$BQ$2:$CE$31,14,FALSE),StorageTanks_ProductionOnly!$CD$32)</f>
        <v>0.78502133323338208</v>
      </c>
    </row>
    <row r="2917" spans="1:10" x14ac:dyDescent="0.25">
      <c r="A2917" s="1" t="s">
        <v>9632</v>
      </c>
      <c r="B2917" s="1" t="s">
        <v>9492</v>
      </c>
      <c r="C2917" s="1" t="s">
        <v>9633</v>
      </c>
      <c r="D2917" s="1" t="s">
        <v>10150</v>
      </c>
      <c r="E2917" s="1" t="s">
        <v>10151</v>
      </c>
      <c r="F2917" s="13" t="str">
        <f t="shared" si="45"/>
        <v>150 - Piedmont-Blue Ridge Prov</v>
      </c>
      <c r="G2917" s="14">
        <f>_xlfn.IFNA(VLOOKUP($F2917,StorageTanks_ProductionOnly!$BQ$2:$CE$31,10,FALSE),StorageTanks_ProductionOnly!$BZ$32)</f>
        <v>5.1641542824907183E-2</v>
      </c>
      <c r="H2917" s="14">
        <f>_xlfn.IFNA(VLOOKUP($F2917,StorageTanks_ProductionOnly!$BQ$2:$CE$31,11,FALSE),StorageTanks_ProductionOnly!$CA$32)</f>
        <v>0.88022939803243827</v>
      </c>
      <c r="I2917" s="14">
        <f>_xlfn.IFNA(VLOOKUP($F2917,StorageTanks_ProductionOnly!$BQ$2:$CE$31,13,FALSE),StorageTanks_ProductionOnly!$CC$32)</f>
        <v>9.9239949282087778E-2</v>
      </c>
      <c r="J2917" s="14">
        <f>_xlfn.IFNA(VLOOKUP($F2917,StorageTanks_ProductionOnly!$BQ$2:$CE$31,14,FALSE),StorageTanks_ProductionOnly!$CD$32)</f>
        <v>0.78502133323338208</v>
      </c>
    </row>
    <row r="2918" spans="1:10" x14ac:dyDescent="0.25">
      <c r="A2918" s="1" t="s">
        <v>9634</v>
      </c>
      <c r="B2918" s="1" t="s">
        <v>9492</v>
      </c>
      <c r="C2918" s="1" t="s">
        <v>9635</v>
      </c>
      <c r="D2918" s="1" t="s">
        <v>10284</v>
      </c>
      <c r="E2918" s="1" t="s">
        <v>10285</v>
      </c>
      <c r="F2918" s="13" t="str">
        <f t="shared" si="45"/>
        <v>160 - Appalachian Basin</v>
      </c>
      <c r="G2918" s="14">
        <f>_xlfn.IFNA(VLOOKUP($F2918,StorageTanks_ProductionOnly!$BQ$2:$CE$31,10,FALSE),StorageTanks_ProductionOnly!$BZ$32)</f>
        <v>0</v>
      </c>
      <c r="H2918" s="14">
        <f>_xlfn.IFNA(VLOOKUP($F2918,StorageTanks_ProductionOnly!$BQ$2:$CE$31,11,FALSE),StorageTanks_ProductionOnly!$CA$32)</f>
        <v>0.93326212150909493</v>
      </c>
      <c r="I2918" s="14">
        <f>_xlfn.IFNA(VLOOKUP($F2918,StorageTanks_ProductionOnly!$BQ$2:$CE$31,13,FALSE),StorageTanks_ProductionOnly!$CC$32)</f>
        <v>0</v>
      </c>
      <c r="J2918" s="14">
        <f>_xlfn.IFNA(VLOOKUP($F2918,StorageTanks_ProductionOnly!$BQ$2:$CE$31,14,FALSE),StorageTanks_ProductionOnly!$CD$32)</f>
        <v>0</v>
      </c>
    </row>
    <row r="2919" spans="1:10" x14ac:dyDescent="0.25">
      <c r="A2919" s="1" t="s">
        <v>9636</v>
      </c>
      <c r="B2919" s="1" t="s">
        <v>9492</v>
      </c>
      <c r="C2919" s="1" t="s">
        <v>9637</v>
      </c>
      <c r="D2919" s="1" t="s">
        <v>10284</v>
      </c>
      <c r="E2919" s="1" t="s">
        <v>10285</v>
      </c>
      <c r="F2919" s="13" t="str">
        <f t="shared" si="45"/>
        <v>160 - Appalachian Basin</v>
      </c>
      <c r="G2919" s="14">
        <f>_xlfn.IFNA(VLOOKUP($F2919,StorageTanks_ProductionOnly!$BQ$2:$CE$31,10,FALSE),StorageTanks_ProductionOnly!$BZ$32)</f>
        <v>0</v>
      </c>
      <c r="H2919" s="14">
        <f>_xlfn.IFNA(VLOOKUP($F2919,StorageTanks_ProductionOnly!$BQ$2:$CE$31,11,FALSE),StorageTanks_ProductionOnly!$CA$32)</f>
        <v>0.93326212150909493</v>
      </c>
      <c r="I2919" s="14">
        <f>_xlfn.IFNA(VLOOKUP($F2919,StorageTanks_ProductionOnly!$BQ$2:$CE$31,13,FALSE),StorageTanks_ProductionOnly!$CC$32)</f>
        <v>0</v>
      </c>
      <c r="J2919" s="14">
        <f>_xlfn.IFNA(VLOOKUP($F2919,StorageTanks_ProductionOnly!$BQ$2:$CE$31,14,FALSE),StorageTanks_ProductionOnly!$CD$32)</f>
        <v>0</v>
      </c>
    </row>
    <row r="2920" spans="1:10" x14ac:dyDescent="0.25">
      <c r="A2920" s="1" t="s">
        <v>9638</v>
      </c>
      <c r="B2920" s="1" t="s">
        <v>9492</v>
      </c>
      <c r="C2920" s="1" t="s">
        <v>9639</v>
      </c>
      <c r="D2920" s="1" t="s">
        <v>10150</v>
      </c>
      <c r="E2920" s="1" t="s">
        <v>10151</v>
      </c>
      <c r="F2920" s="13" t="str">
        <f t="shared" si="45"/>
        <v>150 - Piedmont-Blue Ridge Prov</v>
      </c>
      <c r="G2920" s="14">
        <f>_xlfn.IFNA(VLOOKUP($F2920,StorageTanks_ProductionOnly!$BQ$2:$CE$31,10,FALSE),StorageTanks_ProductionOnly!$BZ$32)</f>
        <v>5.1641542824907183E-2</v>
      </c>
      <c r="H2920" s="14">
        <f>_xlfn.IFNA(VLOOKUP($F2920,StorageTanks_ProductionOnly!$BQ$2:$CE$31,11,FALSE),StorageTanks_ProductionOnly!$CA$32)</f>
        <v>0.88022939803243827</v>
      </c>
      <c r="I2920" s="14">
        <f>_xlfn.IFNA(VLOOKUP($F2920,StorageTanks_ProductionOnly!$BQ$2:$CE$31,13,FALSE),StorageTanks_ProductionOnly!$CC$32)</f>
        <v>9.9239949282087778E-2</v>
      </c>
      <c r="J2920" s="14">
        <f>_xlfn.IFNA(VLOOKUP($F2920,StorageTanks_ProductionOnly!$BQ$2:$CE$31,14,FALSE),StorageTanks_ProductionOnly!$CD$32)</f>
        <v>0.78502133323338208</v>
      </c>
    </row>
    <row r="2921" spans="1:10" x14ac:dyDescent="0.25">
      <c r="A2921" s="1" t="s">
        <v>9640</v>
      </c>
      <c r="B2921" s="1" t="s">
        <v>9492</v>
      </c>
      <c r="C2921" s="1" t="s">
        <v>9641</v>
      </c>
      <c r="D2921" s="1" t="s">
        <v>10252</v>
      </c>
      <c r="E2921" s="1" t="s">
        <v>10253</v>
      </c>
      <c r="F2921" s="13" t="str">
        <f t="shared" si="45"/>
        <v>120 - Atlantic Coast Basin</v>
      </c>
      <c r="G2921" s="14">
        <f>_xlfn.IFNA(VLOOKUP($F2921,StorageTanks_ProductionOnly!$BQ$2:$CE$31,10,FALSE),StorageTanks_ProductionOnly!$BZ$32)</f>
        <v>5.1641542824907183E-2</v>
      </c>
      <c r="H2921" s="14">
        <f>_xlfn.IFNA(VLOOKUP($F2921,StorageTanks_ProductionOnly!$BQ$2:$CE$31,11,FALSE),StorageTanks_ProductionOnly!$CA$32)</f>
        <v>0.88022939803243827</v>
      </c>
      <c r="I2921" s="14">
        <f>_xlfn.IFNA(VLOOKUP($F2921,StorageTanks_ProductionOnly!$BQ$2:$CE$31,13,FALSE),StorageTanks_ProductionOnly!$CC$32)</f>
        <v>9.9239949282087778E-2</v>
      </c>
      <c r="J2921" s="14">
        <f>_xlfn.IFNA(VLOOKUP($F2921,StorageTanks_ProductionOnly!$BQ$2:$CE$31,14,FALSE),StorageTanks_ProductionOnly!$CD$32)</f>
        <v>0.78502133323338208</v>
      </c>
    </row>
    <row r="2922" spans="1:10" x14ac:dyDescent="0.25">
      <c r="A2922" s="1" t="s">
        <v>9642</v>
      </c>
      <c r="B2922" s="1" t="s">
        <v>9492</v>
      </c>
      <c r="C2922" s="1" t="s">
        <v>9643</v>
      </c>
      <c r="D2922" s="1" t="s">
        <v>10150</v>
      </c>
      <c r="E2922" s="1" t="s">
        <v>10151</v>
      </c>
      <c r="F2922" s="13" t="str">
        <f t="shared" si="45"/>
        <v>150 - Piedmont-Blue Ridge Prov</v>
      </c>
      <c r="G2922" s="14">
        <f>_xlfn.IFNA(VLOOKUP($F2922,StorageTanks_ProductionOnly!$BQ$2:$CE$31,10,FALSE),StorageTanks_ProductionOnly!$BZ$32)</f>
        <v>5.1641542824907183E-2</v>
      </c>
      <c r="H2922" s="14">
        <f>_xlfn.IFNA(VLOOKUP($F2922,StorageTanks_ProductionOnly!$BQ$2:$CE$31,11,FALSE),StorageTanks_ProductionOnly!$CA$32)</f>
        <v>0.88022939803243827</v>
      </c>
      <c r="I2922" s="14">
        <f>_xlfn.IFNA(VLOOKUP($F2922,StorageTanks_ProductionOnly!$BQ$2:$CE$31,13,FALSE),StorageTanks_ProductionOnly!$CC$32)</f>
        <v>9.9239949282087778E-2</v>
      </c>
      <c r="J2922" s="14">
        <f>_xlfn.IFNA(VLOOKUP($F2922,StorageTanks_ProductionOnly!$BQ$2:$CE$31,14,FALSE),StorageTanks_ProductionOnly!$CD$32)</f>
        <v>0.78502133323338208</v>
      </c>
    </row>
    <row r="2923" spans="1:10" x14ac:dyDescent="0.25">
      <c r="A2923" s="1" t="s">
        <v>9644</v>
      </c>
      <c r="B2923" s="1" t="s">
        <v>9492</v>
      </c>
      <c r="C2923" s="1" t="s">
        <v>9645</v>
      </c>
      <c r="D2923" s="1" t="s">
        <v>10284</v>
      </c>
      <c r="E2923" s="1" t="s">
        <v>10285</v>
      </c>
      <c r="F2923" s="13" t="str">
        <f t="shared" si="45"/>
        <v>160 - Appalachian Basin</v>
      </c>
      <c r="G2923" s="14">
        <f>_xlfn.IFNA(VLOOKUP($F2923,StorageTanks_ProductionOnly!$BQ$2:$CE$31,10,FALSE),StorageTanks_ProductionOnly!$BZ$32)</f>
        <v>0</v>
      </c>
      <c r="H2923" s="14">
        <f>_xlfn.IFNA(VLOOKUP($F2923,StorageTanks_ProductionOnly!$BQ$2:$CE$31,11,FALSE),StorageTanks_ProductionOnly!$CA$32)</f>
        <v>0.93326212150909493</v>
      </c>
      <c r="I2923" s="14">
        <f>_xlfn.IFNA(VLOOKUP($F2923,StorageTanks_ProductionOnly!$BQ$2:$CE$31,13,FALSE),StorageTanks_ProductionOnly!$CC$32)</f>
        <v>0</v>
      </c>
      <c r="J2923" s="14">
        <f>_xlfn.IFNA(VLOOKUP($F2923,StorageTanks_ProductionOnly!$BQ$2:$CE$31,14,FALSE),StorageTanks_ProductionOnly!$CD$32)</f>
        <v>0</v>
      </c>
    </row>
    <row r="2924" spans="1:10" x14ac:dyDescent="0.25">
      <c r="A2924" s="1" t="s">
        <v>9646</v>
      </c>
      <c r="B2924" s="1" t="s">
        <v>9492</v>
      </c>
      <c r="C2924" s="1" t="s">
        <v>9647</v>
      </c>
      <c r="D2924" s="1" t="s">
        <v>10150</v>
      </c>
      <c r="E2924" s="1" t="s">
        <v>10151</v>
      </c>
      <c r="F2924" s="13" t="str">
        <f t="shared" si="45"/>
        <v>150 - Piedmont-Blue Ridge Prov</v>
      </c>
      <c r="G2924" s="14">
        <f>_xlfn.IFNA(VLOOKUP($F2924,StorageTanks_ProductionOnly!$BQ$2:$CE$31,10,FALSE),StorageTanks_ProductionOnly!$BZ$32)</f>
        <v>5.1641542824907183E-2</v>
      </c>
      <c r="H2924" s="14">
        <f>_xlfn.IFNA(VLOOKUP($F2924,StorageTanks_ProductionOnly!$BQ$2:$CE$31,11,FALSE),StorageTanks_ProductionOnly!$CA$32)</f>
        <v>0.88022939803243827</v>
      </c>
      <c r="I2924" s="14">
        <f>_xlfn.IFNA(VLOOKUP($F2924,StorageTanks_ProductionOnly!$BQ$2:$CE$31,13,FALSE),StorageTanks_ProductionOnly!$CC$32)</f>
        <v>9.9239949282087778E-2</v>
      </c>
      <c r="J2924" s="14">
        <f>_xlfn.IFNA(VLOOKUP($F2924,StorageTanks_ProductionOnly!$BQ$2:$CE$31,14,FALSE),StorageTanks_ProductionOnly!$CD$32)</f>
        <v>0.78502133323338208</v>
      </c>
    </row>
    <row r="2925" spans="1:10" x14ac:dyDescent="0.25">
      <c r="A2925" s="1" t="s">
        <v>9648</v>
      </c>
      <c r="B2925" s="1" t="s">
        <v>9492</v>
      </c>
      <c r="C2925" s="1" t="s">
        <v>9649</v>
      </c>
      <c r="D2925" s="1" t="s">
        <v>10150</v>
      </c>
      <c r="E2925" s="1" t="s">
        <v>10151</v>
      </c>
      <c r="F2925" s="13" t="str">
        <f t="shared" si="45"/>
        <v>150 - Piedmont-Blue Ridge Prov</v>
      </c>
      <c r="G2925" s="14">
        <f>_xlfn.IFNA(VLOOKUP($F2925,StorageTanks_ProductionOnly!$BQ$2:$CE$31,10,FALSE),StorageTanks_ProductionOnly!$BZ$32)</f>
        <v>5.1641542824907183E-2</v>
      </c>
      <c r="H2925" s="14">
        <f>_xlfn.IFNA(VLOOKUP($F2925,StorageTanks_ProductionOnly!$BQ$2:$CE$31,11,FALSE),StorageTanks_ProductionOnly!$CA$32)</f>
        <v>0.88022939803243827</v>
      </c>
      <c r="I2925" s="14">
        <f>_xlfn.IFNA(VLOOKUP($F2925,StorageTanks_ProductionOnly!$BQ$2:$CE$31,13,FALSE),StorageTanks_ProductionOnly!$CC$32)</f>
        <v>9.9239949282087778E-2</v>
      </c>
      <c r="J2925" s="14">
        <f>_xlfn.IFNA(VLOOKUP($F2925,StorageTanks_ProductionOnly!$BQ$2:$CE$31,14,FALSE),StorageTanks_ProductionOnly!$CD$32)</f>
        <v>0.78502133323338208</v>
      </c>
    </row>
    <row r="2926" spans="1:10" x14ac:dyDescent="0.25">
      <c r="A2926" s="1" t="s">
        <v>9650</v>
      </c>
      <c r="B2926" s="1" t="s">
        <v>9492</v>
      </c>
      <c r="C2926" s="1" t="s">
        <v>9651</v>
      </c>
      <c r="D2926" s="1" t="s">
        <v>10150</v>
      </c>
      <c r="E2926" s="1" t="s">
        <v>10151</v>
      </c>
      <c r="F2926" s="13" t="str">
        <f t="shared" si="45"/>
        <v>150 - Piedmont-Blue Ridge Prov</v>
      </c>
      <c r="G2926" s="14">
        <f>_xlfn.IFNA(VLOOKUP($F2926,StorageTanks_ProductionOnly!$BQ$2:$CE$31,10,FALSE),StorageTanks_ProductionOnly!$BZ$32)</f>
        <v>5.1641542824907183E-2</v>
      </c>
      <c r="H2926" s="14">
        <f>_xlfn.IFNA(VLOOKUP($F2926,StorageTanks_ProductionOnly!$BQ$2:$CE$31,11,FALSE),StorageTanks_ProductionOnly!$CA$32)</f>
        <v>0.88022939803243827</v>
      </c>
      <c r="I2926" s="14">
        <f>_xlfn.IFNA(VLOOKUP($F2926,StorageTanks_ProductionOnly!$BQ$2:$CE$31,13,FALSE),StorageTanks_ProductionOnly!$CC$32)</f>
        <v>9.9239949282087778E-2</v>
      </c>
      <c r="J2926" s="14">
        <f>_xlfn.IFNA(VLOOKUP($F2926,StorageTanks_ProductionOnly!$BQ$2:$CE$31,14,FALSE),StorageTanks_ProductionOnly!$CD$32)</f>
        <v>0.78502133323338208</v>
      </c>
    </row>
    <row r="2927" spans="1:10" x14ac:dyDescent="0.25">
      <c r="A2927" s="1" t="s">
        <v>9652</v>
      </c>
      <c r="B2927" s="1" t="s">
        <v>9492</v>
      </c>
      <c r="C2927" s="1" t="s">
        <v>9653</v>
      </c>
      <c r="D2927" s="1" t="s">
        <v>10150</v>
      </c>
      <c r="E2927" s="1" t="s">
        <v>10151</v>
      </c>
      <c r="F2927" s="13" t="str">
        <f t="shared" si="45"/>
        <v>150 - Piedmont-Blue Ridge Prov</v>
      </c>
      <c r="G2927" s="14">
        <f>_xlfn.IFNA(VLOOKUP($F2927,StorageTanks_ProductionOnly!$BQ$2:$CE$31,10,FALSE),StorageTanks_ProductionOnly!$BZ$32)</f>
        <v>5.1641542824907183E-2</v>
      </c>
      <c r="H2927" s="14">
        <f>_xlfn.IFNA(VLOOKUP($F2927,StorageTanks_ProductionOnly!$BQ$2:$CE$31,11,FALSE),StorageTanks_ProductionOnly!$CA$32)</f>
        <v>0.88022939803243827</v>
      </c>
      <c r="I2927" s="14">
        <f>_xlfn.IFNA(VLOOKUP($F2927,StorageTanks_ProductionOnly!$BQ$2:$CE$31,13,FALSE),StorageTanks_ProductionOnly!$CC$32)</f>
        <v>9.9239949282087778E-2</v>
      </c>
      <c r="J2927" s="14">
        <f>_xlfn.IFNA(VLOOKUP($F2927,StorageTanks_ProductionOnly!$BQ$2:$CE$31,14,FALSE),StorageTanks_ProductionOnly!$CD$32)</f>
        <v>0.78502133323338208</v>
      </c>
    </row>
    <row r="2928" spans="1:10" x14ac:dyDescent="0.25">
      <c r="A2928" s="1" t="s">
        <v>9654</v>
      </c>
      <c r="B2928" s="1" t="s">
        <v>9492</v>
      </c>
      <c r="C2928" s="1" t="s">
        <v>9655</v>
      </c>
      <c r="D2928" s="1" t="s">
        <v>10252</v>
      </c>
      <c r="E2928" s="1" t="s">
        <v>10253</v>
      </c>
      <c r="F2928" s="13" t="str">
        <f t="shared" si="45"/>
        <v>120 - Atlantic Coast Basin</v>
      </c>
      <c r="G2928" s="14">
        <f>_xlfn.IFNA(VLOOKUP($F2928,StorageTanks_ProductionOnly!$BQ$2:$CE$31,10,FALSE),StorageTanks_ProductionOnly!$BZ$32)</f>
        <v>5.1641542824907183E-2</v>
      </c>
      <c r="H2928" s="14">
        <f>_xlfn.IFNA(VLOOKUP($F2928,StorageTanks_ProductionOnly!$BQ$2:$CE$31,11,FALSE),StorageTanks_ProductionOnly!$CA$32)</f>
        <v>0.88022939803243827</v>
      </c>
      <c r="I2928" s="14">
        <f>_xlfn.IFNA(VLOOKUP($F2928,StorageTanks_ProductionOnly!$BQ$2:$CE$31,13,FALSE),StorageTanks_ProductionOnly!$CC$32)</f>
        <v>9.9239949282087778E-2</v>
      </c>
      <c r="J2928" s="14">
        <f>_xlfn.IFNA(VLOOKUP($F2928,StorageTanks_ProductionOnly!$BQ$2:$CE$31,14,FALSE),StorageTanks_ProductionOnly!$CD$32)</f>
        <v>0.78502133323338208</v>
      </c>
    </row>
    <row r="2929" spans="1:10" x14ac:dyDescent="0.25">
      <c r="A2929" s="1" t="s">
        <v>9656</v>
      </c>
      <c r="B2929" s="1" t="s">
        <v>9492</v>
      </c>
      <c r="C2929" s="1" t="s">
        <v>9657</v>
      </c>
      <c r="D2929" s="1" t="s">
        <v>10150</v>
      </c>
      <c r="E2929" s="1" t="s">
        <v>10151</v>
      </c>
      <c r="F2929" s="13" t="str">
        <f t="shared" si="45"/>
        <v>150 - Piedmont-Blue Ridge Prov</v>
      </c>
      <c r="G2929" s="14">
        <f>_xlfn.IFNA(VLOOKUP($F2929,StorageTanks_ProductionOnly!$BQ$2:$CE$31,10,FALSE),StorageTanks_ProductionOnly!$BZ$32)</f>
        <v>5.1641542824907183E-2</v>
      </c>
      <c r="H2929" s="14">
        <f>_xlfn.IFNA(VLOOKUP($F2929,StorageTanks_ProductionOnly!$BQ$2:$CE$31,11,FALSE),StorageTanks_ProductionOnly!$CA$32)</f>
        <v>0.88022939803243827</v>
      </c>
      <c r="I2929" s="14">
        <f>_xlfn.IFNA(VLOOKUP($F2929,StorageTanks_ProductionOnly!$BQ$2:$CE$31,13,FALSE),StorageTanks_ProductionOnly!$CC$32)</f>
        <v>9.9239949282087778E-2</v>
      </c>
      <c r="J2929" s="14">
        <f>_xlfn.IFNA(VLOOKUP($F2929,StorageTanks_ProductionOnly!$BQ$2:$CE$31,14,FALSE),StorageTanks_ProductionOnly!$CD$32)</f>
        <v>0.78502133323338208</v>
      </c>
    </row>
    <row r="2930" spans="1:10" x14ac:dyDescent="0.25">
      <c r="A2930" s="1" t="s">
        <v>9658</v>
      </c>
      <c r="B2930" s="1" t="s">
        <v>9492</v>
      </c>
      <c r="C2930" s="1" t="s">
        <v>9659</v>
      </c>
      <c r="D2930" s="1" t="s">
        <v>10150</v>
      </c>
      <c r="E2930" s="1" t="s">
        <v>10151</v>
      </c>
      <c r="F2930" s="13" t="str">
        <f t="shared" si="45"/>
        <v>150 - Piedmont-Blue Ridge Prov</v>
      </c>
      <c r="G2930" s="14">
        <f>_xlfn.IFNA(VLOOKUP($F2930,StorageTanks_ProductionOnly!$BQ$2:$CE$31,10,FALSE),StorageTanks_ProductionOnly!$BZ$32)</f>
        <v>5.1641542824907183E-2</v>
      </c>
      <c r="H2930" s="14">
        <f>_xlfn.IFNA(VLOOKUP($F2930,StorageTanks_ProductionOnly!$BQ$2:$CE$31,11,FALSE),StorageTanks_ProductionOnly!$CA$32)</f>
        <v>0.88022939803243827</v>
      </c>
      <c r="I2930" s="14">
        <f>_xlfn.IFNA(VLOOKUP($F2930,StorageTanks_ProductionOnly!$BQ$2:$CE$31,13,FALSE),StorageTanks_ProductionOnly!$CC$32)</f>
        <v>9.9239949282087778E-2</v>
      </c>
      <c r="J2930" s="14">
        <f>_xlfn.IFNA(VLOOKUP($F2930,StorageTanks_ProductionOnly!$BQ$2:$CE$31,14,FALSE),StorageTanks_ProductionOnly!$CD$32)</f>
        <v>0.78502133323338208</v>
      </c>
    </row>
    <row r="2931" spans="1:10" x14ac:dyDescent="0.25">
      <c r="A2931" s="1" t="s">
        <v>9660</v>
      </c>
      <c r="B2931" s="1" t="s">
        <v>9492</v>
      </c>
      <c r="C2931" s="1" t="s">
        <v>9661</v>
      </c>
      <c r="D2931" s="1" t="s">
        <v>10252</v>
      </c>
      <c r="E2931" s="1" t="s">
        <v>10253</v>
      </c>
      <c r="F2931" s="13" t="str">
        <f t="shared" si="45"/>
        <v>120 - Atlantic Coast Basin</v>
      </c>
      <c r="G2931" s="14">
        <f>_xlfn.IFNA(VLOOKUP($F2931,StorageTanks_ProductionOnly!$BQ$2:$CE$31,10,FALSE),StorageTanks_ProductionOnly!$BZ$32)</f>
        <v>5.1641542824907183E-2</v>
      </c>
      <c r="H2931" s="14">
        <f>_xlfn.IFNA(VLOOKUP($F2931,StorageTanks_ProductionOnly!$BQ$2:$CE$31,11,FALSE),StorageTanks_ProductionOnly!$CA$32)</f>
        <v>0.88022939803243827</v>
      </c>
      <c r="I2931" s="14">
        <f>_xlfn.IFNA(VLOOKUP($F2931,StorageTanks_ProductionOnly!$BQ$2:$CE$31,13,FALSE),StorageTanks_ProductionOnly!$CC$32)</f>
        <v>9.9239949282087778E-2</v>
      </c>
      <c r="J2931" s="14">
        <f>_xlfn.IFNA(VLOOKUP($F2931,StorageTanks_ProductionOnly!$BQ$2:$CE$31,14,FALSE),StorageTanks_ProductionOnly!$CD$32)</f>
        <v>0.78502133323338208</v>
      </c>
    </row>
    <row r="2932" spans="1:10" x14ac:dyDescent="0.25">
      <c r="A2932" s="1" t="s">
        <v>9662</v>
      </c>
      <c r="B2932" s="1" t="s">
        <v>9492</v>
      </c>
      <c r="C2932" s="1" t="s">
        <v>9663</v>
      </c>
      <c r="D2932" s="1" t="s">
        <v>10284</v>
      </c>
      <c r="E2932" s="1" t="s">
        <v>10285</v>
      </c>
      <c r="F2932" s="13" t="str">
        <f t="shared" si="45"/>
        <v>160 - Appalachian Basin</v>
      </c>
      <c r="G2932" s="14">
        <f>_xlfn.IFNA(VLOOKUP($F2932,StorageTanks_ProductionOnly!$BQ$2:$CE$31,10,FALSE),StorageTanks_ProductionOnly!$BZ$32)</f>
        <v>0</v>
      </c>
      <c r="H2932" s="14">
        <f>_xlfn.IFNA(VLOOKUP($F2932,StorageTanks_ProductionOnly!$BQ$2:$CE$31,11,FALSE),StorageTanks_ProductionOnly!$CA$32)</f>
        <v>0.93326212150909493</v>
      </c>
      <c r="I2932" s="14">
        <f>_xlfn.IFNA(VLOOKUP($F2932,StorageTanks_ProductionOnly!$BQ$2:$CE$31,13,FALSE),StorageTanks_ProductionOnly!$CC$32)</f>
        <v>0</v>
      </c>
      <c r="J2932" s="14">
        <f>_xlfn.IFNA(VLOOKUP($F2932,StorageTanks_ProductionOnly!$BQ$2:$CE$31,14,FALSE),StorageTanks_ProductionOnly!$CD$32)</f>
        <v>0</v>
      </c>
    </row>
    <row r="2933" spans="1:10" x14ac:dyDescent="0.25">
      <c r="A2933" s="1" t="s">
        <v>9664</v>
      </c>
      <c r="B2933" s="1" t="s">
        <v>9492</v>
      </c>
      <c r="C2933" s="1" t="s">
        <v>9665</v>
      </c>
      <c r="D2933" s="1" t="s">
        <v>10252</v>
      </c>
      <c r="E2933" s="1" t="s">
        <v>10253</v>
      </c>
      <c r="F2933" s="13" t="str">
        <f t="shared" si="45"/>
        <v>120 - Atlantic Coast Basin</v>
      </c>
      <c r="G2933" s="14">
        <f>_xlfn.IFNA(VLOOKUP($F2933,StorageTanks_ProductionOnly!$BQ$2:$CE$31,10,FALSE),StorageTanks_ProductionOnly!$BZ$32)</f>
        <v>5.1641542824907183E-2</v>
      </c>
      <c r="H2933" s="14">
        <f>_xlfn.IFNA(VLOOKUP($F2933,StorageTanks_ProductionOnly!$BQ$2:$CE$31,11,FALSE),StorageTanks_ProductionOnly!$CA$32)</f>
        <v>0.88022939803243827</v>
      </c>
      <c r="I2933" s="14">
        <f>_xlfn.IFNA(VLOOKUP($F2933,StorageTanks_ProductionOnly!$BQ$2:$CE$31,13,FALSE),StorageTanks_ProductionOnly!$CC$32)</f>
        <v>9.9239949282087778E-2</v>
      </c>
      <c r="J2933" s="14">
        <f>_xlfn.IFNA(VLOOKUP($F2933,StorageTanks_ProductionOnly!$BQ$2:$CE$31,14,FALSE),StorageTanks_ProductionOnly!$CD$32)</f>
        <v>0.78502133323338208</v>
      </c>
    </row>
    <row r="2934" spans="1:10" x14ac:dyDescent="0.25">
      <c r="A2934" s="1" t="s">
        <v>9666</v>
      </c>
      <c r="B2934" s="1" t="s">
        <v>9492</v>
      </c>
      <c r="C2934" s="1" t="s">
        <v>9667</v>
      </c>
      <c r="D2934" s="1" t="s">
        <v>363</v>
      </c>
      <c r="E2934" s="1" t="s">
        <v>10353</v>
      </c>
      <c r="F2934" s="13" t="str">
        <f t="shared" si="45"/>
        <v>160A - Appalachian Basin (Eastern Overthrust Area)</v>
      </c>
      <c r="G2934" s="14">
        <f>_xlfn.IFNA(VLOOKUP($F2934,StorageTanks_ProductionOnly!$BQ$2:$CE$31,10,FALSE),StorageTanks_ProductionOnly!$BZ$32)</f>
        <v>3.6494488394335283E-3</v>
      </c>
      <c r="H2934" s="14">
        <f>_xlfn.IFNA(VLOOKUP($F2934,StorageTanks_ProductionOnly!$BQ$2:$CE$31,11,FALSE),StorageTanks_ProductionOnly!$CA$32)</f>
        <v>0.96692952450442948</v>
      </c>
      <c r="I2934" s="14">
        <f>_xlfn.IFNA(VLOOKUP($F2934,StorageTanks_ProductionOnly!$BQ$2:$CE$31,13,FALSE),StorageTanks_ProductionOnly!$CC$32)</f>
        <v>0</v>
      </c>
      <c r="J2934" s="14">
        <f>_xlfn.IFNA(VLOOKUP($F2934,StorageTanks_ProductionOnly!$BQ$2:$CE$31,14,FALSE),StorageTanks_ProductionOnly!$CD$32)</f>
        <v>0</v>
      </c>
    </row>
    <row r="2935" spans="1:10" x14ac:dyDescent="0.25">
      <c r="A2935" s="1" t="s">
        <v>9668</v>
      </c>
      <c r="B2935" s="1" t="s">
        <v>9492</v>
      </c>
      <c r="C2935" s="1" t="s">
        <v>9669</v>
      </c>
      <c r="D2935" s="1" t="s">
        <v>10150</v>
      </c>
      <c r="E2935" s="1" t="s">
        <v>10151</v>
      </c>
      <c r="F2935" s="13" t="str">
        <f t="shared" si="45"/>
        <v>150 - Piedmont-Blue Ridge Prov</v>
      </c>
      <c r="G2935" s="14">
        <f>_xlfn.IFNA(VLOOKUP($F2935,StorageTanks_ProductionOnly!$BQ$2:$CE$31,10,FALSE),StorageTanks_ProductionOnly!$BZ$32)</f>
        <v>5.1641542824907183E-2</v>
      </c>
      <c r="H2935" s="14">
        <f>_xlfn.IFNA(VLOOKUP($F2935,StorageTanks_ProductionOnly!$BQ$2:$CE$31,11,FALSE),StorageTanks_ProductionOnly!$CA$32)</f>
        <v>0.88022939803243827</v>
      </c>
      <c r="I2935" s="14">
        <f>_xlfn.IFNA(VLOOKUP($F2935,StorageTanks_ProductionOnly!$BQ$2:$CE$31,13,FALSE),StorageTanks_ProductionOnly!$CC$32)</f>
        <v>9.9239949282087778E-2</v>
      </c>
      <c r="J2935" s="14">
        <f>_xlfn.IFNA(VLOOKUP($F2935,StorageTanks_ProductionOnly!$BQ$2:$CE$31,14,FALSE),StorageTanks_ProductionOnly!$CD$32)</f>
        <v>0.78502133323338208</v>
      </c>
    </row>
    <row r="2936" spans="1:10" x14ac:dyDescent="0.25">
      <c r="A2936" s="1" t="s">
        <v>9670</v>
      </c>
      <c r="B2936" s="1" t="s">
        <v>9492</v>
      </c>
      <c r="C2936" s="1" t="s">
        <v>9671</v>
      </c>
      <c r="D2936" s="1" t="s">
        <v>10150</v>
      </c>
      <c r="E2936" s="1" t="s">
        <v>10151</v>
      </c>
      <c r="F2936" s="13" t="str">
        <f t="shared" si="45"/>
        <v>150 - Piedmont-Blue Ridge Prov</v>
      </c>
      <c r="G2936" s="14">
        <f>_xlfn.IFNA(VLOOKUP($F2936,StorageTanks_ProductionOnly!$BQ$2:$CE$31,10,FALSE),StorageTanks_ProductionOnly!$BZ$32)</f>
        <v>5.1641542824907183E-2</v>
      </c>
      <c r="H2936" s="14">
        <f>_xlfn.IFNA(VLOOKUP($F2936,StorageTanks_ProductionOnly!$BQ$2:$CE$31,11,FALSE),StorageTanks_ProductionOnly!$CA$32)</f>
        <v>0.88022939803243827</v>
      </c>
      <c r="I2936" s="14">
        <f>_xlfn.IFNA(VLOOKUP($F2936,StorageTanks_ProductionOnly!$BQ$2:$CE$31,13,FALSE),StorageTanks_ProductionOnly!$CC$32)</f>
        <v>9.9239949282087778E-2</v>
      </c>
      <c r="J2936" s="14">
        <f>_xlfn.IFNA(VLOOKUP($F2936,StorageTanks_ProductionOnly!$BQ$2:$CE$31,14,FALSE),StorageTanks_ProductionOnly!$CD$32)</f>
        <v>0.78502133323338208</v>
      </c>
    </row>
    <row r="2937" spans="1:10" x14ac:dyDescent="0.25">
      <c r="A2937" s="1" t="s">
        <v>9672</v>
      </c>
      <c r="B2937" s="1" t="s">
        <v>9492</v>
      </c>
      <c r="C2937" s="1" t="s">
        <v>9673</v>
      </c>
      <c r="D2937" s="1" t="s">
        <v>10150</v>
      </c>
      <c r="E2937" s="1" t="s">
        <v>10151</v>
      </c>
      <c r="F2937" s="13" t="str">
        <f t="shared" si="45"/>
        <v>150 - Piedmont-Blue Ridge Prov</v>
      </c>
      <c r="G2937" s="14">
        <f>_xlfn.IFNA(VLOOKUP($F2937,StorageTanks_ProductionOnly!$BQ$2:$CE$31,10,FALSE),StorageTanks_ProductionOnly!$BZ$32)</f>
        <v>5.1641542824907183E-2</v>
      </c>
      <c r="H2937" s="14">
        <f>_xlfn.IFNA(VLOOKUP($F2937,StorageTanks_ProductionOnly!$BQ$2:$CE$31,11,FALSE),StorageTanks_ProductionOnly!$CA$32)</f>
        <v>0.88022939803243827</v>
      </c>
      <c r="I2937" s="14">
        <f>_xlfn.IFNA(VLOOKUP($F2937,StorageTanks_ProductionOnly!$BQ$2:$CE$31,13,FALSE),StorageTanks_ProductionOnly!$CC$32)</f>
        <v>9.9239949282087778E-2</v>
      </c>
      <c r="J2937" s="14">
        <f>_xlfn.IFNA(VLOOKUP($F2937,StorageTanks_ProductionOnly!$BQ$2:$CE$31,14,FALSE),StorageTanks_ProductionOnly!$CD$32)</f>
        <v>0.78502133323338208</v>
      </c>
    </row>
    <row r="2938" spans="1:10" x14ac:dyDescent="0.25">
      <c r="A2938" s="1" t="s">
        <v>9674</v>
      </c>
      <c r="B2938" s="1" t="s">
        <v>9492</v>
      </c>
      <c r="C2938" s="1" t="s">
        <v>9675</v>
      </c>
      <c r="D2938" s="1" t="s">
        <v>10150</v>
      </c>
      <c r="E2938" s="1" t="s">
        <v>10151</v>
      </c>
      <c r="F2938" s="13" t="str">
        <f t="shared" si="45"/>
        <v>150 - Piedmont-Blue Ridge Prov</v>
      </c>
      <c r="G2938" s="14">
        <f>_xlfn.IFNA(VLOOKUP($F2938,StorageTanks_ProductionOnly!$BQ$2:$CE$31,10,FALSE),StorageTanks_ProductionOnly!$BZ$32)</f>
        <v>5.1641542824907183E-2</v>
      </c>
      <c r="H2938" s="14">
        <f>_xlfn.IFNA(VLOOKUP($F2938,StorageTanks_ProductionOnly!$BQ$2:$CE$31,11,FALSE),StorageTanks_ProductionOnly!$CA$32)</f>
        <v>0.88022939803243827</v>
      </c>
      <c r="I2938" s="14">
        <f>_xlfn.IFNA(VLOOKUP($F2938,StorageTanks_ProductionOnly!$BQ$2:$CE$31,13,FALSE),StorageTanks_ProductionOnly!$CC$32)</f>
        <v>9.9239949282087778E-2</v>
      </c>
      <c r="J2938" s="14">
        <f>_xlfn.IFNA(VLOOKUP($F2938,StorageTanks_ProductionOnly!$BQ$2:$CE$31,14,FALSE),StorageTanks_ProductionOnly!$CD$32)</f>
        <v>0.78502133323338208</v>
      </c>
    </row>
    <row r="2939" spans="1:10" x14ac:dyDescent="0.25">
      <c r="A2939" s="1" t="s">
        <v>9676</v>
      </c>
      <c r="B2939" s="1" t="s">
        <v>9492</v>
      </c>
      <c r="C2939" s="1" t="s">
        <v>9677</v>
      </c>
      <c r="D2939" s="1" t="s">
        <v>10252</v>
      </c>
      <c r="E2939" s="1" t="s">
        <v>10253</v>
      </c>
      <c r="F2939" s="13" t="str">
        <f t="shared" si="45"/>
        <v>120 - Atlantic Coast Basin</v>
      </c>
      <c r="G2939" s="14">
        <f>_xlfn.IFNA(VLOOKUP($F2939,StorageTanks_ProductionOnly!$BQ$2:$CE$31,10,FALSE),StorageTanks_ProductionOnly!$BZ$32)</f>
        <v>5.1641542824907183E-2</v>
      </c>
      <c r="H2939" s="14">
        <f>_xlfn.IFNA(VLOOKUP($F2939,StorageTanks_ProductionOnly!$BQ$2:$CE$31,11,FALSE),StorageTanks_ProductionOnly!$CA$32)</f>
        <v>0.88022939803243827</v>
      </c>
      <c r="I2939" s="14">
        <f>_xlfn.IFNA(VLOOKUP($F2939,StorageTanks_ProductionOnly!$BQ$2:$CE$31,13,FALSE),StorageTanks_ProductionOnly!$CC$32)</f>
        <v>9.9239949282087778E-2</v>
      </c>
      <c r="J2939" s="14">
        <f>_xlfn.IFNA(VLOOKUP($F2939,StorageTanks_ProductionOnly!$BQ$2:$CE$31,14,FALSE),StorageTanks_ProductionOnly!$CD$32)</f>
        <v>0.78502133323338208</v>
      </c>
    </row>
    <row r="2940" spans="1:10" x14ac:dyDescent="0.25">
      <c r="A2940" s="1" t="s">
        <v>9678</v>
      </c>
      <c r="B2940" s="1" t="s">
        <v>9492</v>
      </c>
      <c r="C2940" s="1" t="s">
        <v>9679</v>
      </c>
      <c r="D2940" s="1" t="s">
        <v>10252</v>
      </c>
      <c r="E2940" s="1" t="s">
        <v>10253</v>
      </c>
      <c r="F2940" s="13" t="str">
        <f t="shared" si="45"/>
        <v>120 - Atlantic Coast Basin</v>
      </c>
      <c r="G2940" s="14">
        <f>_xlfn.IFNA(VLOOKUP($F2940,StorageTanks_ProductionOnly!$BQ$2:$CE$31,10,FALSE),StorageTanks_ProductionOnly!$BZ$32)</f>
        <v>5.1641542824907183E-2</v>
      </c>
      <c r="H2940" s="14">
        <f>_xlfn.IFNA(VLOOKUP($F2940,StorageTanks_ProductionOnly!$BQ$2:$CE$31,11,FALSE),StorageTanks_ProductionOnly!$CA$32)</f>
        <v>0.88022939803243827</v>
      </c>
      <c r="I2940" s="14">
        <f>_xlfn.IFNA(VLOOKUP($F2940,StorageTanks_ProductionOnly!$BQ$2:$CE$31,13,FALSE),StorageTanks_ProductionOnly!$CC$32)</f>
        <v>9.9239949282087778E-2</v>
      </c>
      <c r="J2940" s="14">
        <f>_xlfn.IFNA(VLOOKUP($F2940,StorageTanks_ProductionOnly!$BQ$2:$CE$31,14,FALSE),StorageTanks_ProductionOnly!$CD$32)</f>
        <v>0.78502133323338208</v>
      </c>
    </row>
    <row r="2941" spans="1:10" x14ac:dyDescent="0.25">
      <c r="A2941" s="1" t="s">
        <v>9680</v>
      </c>
      <c r="B2941" s="1" t="s">
        <v>9492</v>
      </c>
      <c r="C2941" s="1" t="s">
        <v>9681</v>
      </c>
      <c r="D2941" s="1" t="s">
        <v>10284</v>
      </c>
      <c r="E2941" s="1" t="s">
        <v>10285</v>
      </c>
      <c r="F2941" s="13" t="str">
        <f t="shared" si="45"/>
        <v>160 - Appalachian Basin</v>
      </c>
      <c r="G2941" s="14">
        <f>_xlfn.IFNA(VLOOKUP($F2941,StorageTanks_ProductionOnly!$BQ$2:$CE$31,10,FALSE),StorageTanks_ProductionOnly!$BZ$32)</f>
        <v>0</v>
      </c>
      <c r="H2941" s="14">
        <f>_xlfn.IFNA(VLOOKUP($F2941,StorageTanks_ProductionOnly!$BQ$2:$CE$31,11,FALSE),StorageTanks_ProductionOnly!$CA$32)</f>
        <v>0.93326212150909493</v>
      </c>
      <c r="I2941" s="14">
        <f>_xlfn.IFNA(VLOOKUP($F2941,StorageTanks_ProductionOnly!$BQ$2:$CE$31,13,FALSE),StorageTanks_ProductionOnly!$CC$32)</f>
        <v>0</v>
      </c>
      <c r="J2941" s="14">
        <f>_xlfn.IFNA(VLOOKUP($F2941,StorageTanks_ProductionOnly!$BQ$2:$CE$31,14,FALSE),StorageTanks_ProductionOnly!$CD$32)</f>
        <v>0</v>
      </c>
    </row>
    <row r="2942" spans="1:10" x14ac:dyDescent="0.25">
      <c r="A2942" s="1" t="s">
        <v>9682</v>
      </c>
      <c r="B2942" s="1" t="s">
        <v>9492</v>
      </c>
      <c r="C2942" s="1" t="s">
        <v>9683</v>
      </c>
      <c r="D2942" s="1" t="s">
        <v>10150</v>
      </c>
      <c r="E2942" s="1" t="s">
        <v>10151</v>
      </c>
      <c r="F2942" s="13" t="str">
        <f t="shared" si="45"/>
        <v>150 - Piedmont-Blue Ridge Prov</v>
      </c>
      <c r="G2942" s="14">
        <f>_xlfn.IFNA(VLOOKUP($F2942,StorageTanks_ProductionOnly!$BQ$2:$CE$31,10,FALSE),StorageTanks_ProductionOnly!$BZ$32)</f>
        <v>5.1641542824907183E-2</v>
      </c>
      <c r="H2942" s="14">
        <f>_xlfn.IFNA(VLOOKUP($F2942,StorageTanks_ProductionOnly!$BQ$2:$CE$31,11,FALSE),StorageTanks_ProductionOnly!$CA$32)</f>
        <v>0.88022939803243827</v>
      </c>
      <c r="I2942" s="14">
        <f>_xlfn.IFNA(VLOOKUP($F2942,StorageTanks_ProductionOnly!$BQ$2:$CE$31,13,FALSE),StorageTanks_ProductionOnly!$CC$32)</f>
        <v>9.9239949282087778E-2</v>
      </c>
      <c r="J2942" s="14">
        <f>_xlfn.IFNA(VLOOKUP($F2942,StorageTanks_ProductionOnly!$BQ$2:$CE$31,14,FALSE),StorageTanks_ProductionOnly!$CD$32)</f>
        <v>0.78502133323338208</v>
      </c>
    </row>
    <row r="2943" spans="1:10" x14ac:dyDescent="0.25">
      <c r="A2943" s="1" t="s">
        <v>9684</v>
      </c>
      <c r="B2943" s="1" t="s">
        <v>9492</v>
      </c>
      <c r="C2943" s="1" t="s">
        <v>9685</v>
      </c>
      <c r="D2943" s="1" t="s">
        <v>10252</v>
      </c>
      <c r="E2943" s="1" t="s">
        <v>10253</v>
      </c>
      <c r="F2943" s="13" t="str">
        <f t="shared" si="45"/>
        <v>120 - Atlantic Coast Basin</v>
      </c>
      <c r="G2943" s="14">
        <f>_xlfn.IFNA(VLOOKUP($F2943,StorageTanks_ProductionOnly!$BQ$2:$CE$31,10,FALSE),StorageTanks_ProductionOnly!$BZ$32)</f>
        <v>5.1641542824907183E-2</v>
      </c>
      <c r="H2943" s="14">
        <f>_xlfn.IFNA(VLOOKUP($F2943,StorageTanks_ProductionOnly!$BQ$2:$CE$31,11,FALSE),StorageTanks_ProductionOnly!$CA$32)</f>
        <v>0.88022939803243827</v>
      </c>
      <c r="I2943" s="14">
        <f>_xlfn.IFNA(VLOOKUP($F2943,StorageTanks_ProductionOnly!$BQ$2:$CE$31,13,FALSE),StorageTanks_ProductionOnly!$CC$32)</f>
        <v>9.9239949282087778E-2</v>
      </c>
      <c r="J2943" s="14">
        <f>_xlfn.IFNA(VLOOKUP($F2943,StorageTanks_ProductionOnly!$BQ$2:$CE$31,14,FALSE),StorageTanks_ProductionOnly!$CD$32)</f>
        <v>0.78502133323338208</v>
      </c>
    </row>
    <row r="2944" spans="1:10" x14ac:dyDescent="0.25">
      <c r="A2944" s="1" t="s">
        <v>9686</v>
      </c>
      <c r="B2944" s="1" t="s">
        <v>9492</v>
      </c>
      <c r="C2944" s="1" t="s">
        <v>9687</v>
      </c>
      <c r="D2944" s="1" t="s">
        <v>10252</v>
      </c>
      <c r="E2944" s="1" t="s">
        <v>10253</v>
      </c>
      <c r="F2944" s="13" t="str">
        <f t="shared" si="45"/>
        <v>120 - Atlantic Coast Basin</v>
      </c>
      <c r="G2944" s="14">
        <f>_xlfn.IFNA(VLOOKUP($F2944,StorageTanks_ProductionOnly!$BQ$2:$CE$31,10,FALSE),StorageTanks_ProductionOnly!$BZ$32)</f>
        <v>5.1641542824907183E-2</v>
      </c>
      <c r="H2944" s="14">
        <f>_xlfn.IFNA(VLOOKUP($F2944,StorageTanks_ProductionOnly!$BQ$2:$CE$31,11,FALSE),StorageTanks_ProductionOnly!$CA$32)</f>
        <v>0.88022939803243827</v>
      </c>
      <c r="I2944" s="14">
        <f>_xlfn.IFNA(VLOOKUP($F2944,StorageTanks_ProductionOnly!$BQ$2:$CE$31,13,FALSE),StorageTanks_ProductionOnly!$CC$32)</f>
        <v>9.9239949282087778E-2</v>
      </c>
      <c r="J2944" s="14">
        <f>_xlfn.IFNA(VLOOKUP($F2944,StorageTanks_ProductionOnly!$BQ$2:$CE$31,14,FALSE),StorageTanks_ProductionOnly!$CD$32)</f>
        <v>0.78502133323338208</v>
      </c>
    </row>
    <row r="2945" spans="1:10" x14ac:dyDescent="0.25">
      <c r="A2945" s="1" t="s">
        <v>9688</v>
      </c>
      <c r="B2945" s="1" t="s">
        <v>9492</v>
      </c>
      <c r="C2945" s="1" t="s">
        <v>9689</v>
      </c>
      <c r="D2945" s="1" t="s">
        <v>10284</v>
      </c>
      <c r="E2945" s="1" t="s">
        <v>10285</v>
      </c>
      <c r="F2945" s="13" t="str">
        <f t="shared" si="45"/>
        <v>160 - Appalachian Basin</v>
      </c>
      <c r="G2945" s="14">
        <f>_xlfn.IFNA(VLOOKUP($F2945,StorageTanks_ProductionOnly!$BQ$2:$CE$31,10,FALSE),StorageTanks_ProductionOnly!$BZ$32)</f>
        <v>0</v>
      </c>
      <c r="H2945" s="14">
        <f>_xlfn.IFNA(VLOOKUP($F2945,StorageTanks_ProductionOnly!$BQ$2:$CE$31,11,FALSE),StorageTanks_ProductionOnly!$CA$32)</f>
        <v>0.93326212150909493</v>
      </c>
      <c r="I2945" s="14">
        <f>_xlfn.IFNA(VLOOKUP($F2945,StorageTanks_ProductionOnly!$BQ$2:$CE$31,13,FALSE),StorageTanks_ProductionOnly!$CC$32)</f>
        <v>0</v>
      </c>
      <c r="J2945" s="14">
        <f>_xlfn.IFNA(VLOOKUP($F2945,StorageTanks_ProductionOnly!$BQ$2:$CE$31,14,FALSE),StorageTanks_ProductionOnly!$CD$32)</f>
        <v>0</v>
      </c>
    </row>
    <row r="2946" spans="1:10" x14ac:dyDescent="0.25">
      <c r="A2946" s="1" t="s">
        <v>9690</v>
      </c>
      <c r="B2946" s="1" t="s">
        <v>9492</v>
      </c>
      <c r="C2946" s="1" t="s">
        <v>9691</v>
      </c>
      <c r="D2946" s="1" t="s">
        <v>10252</v>
      </c>
      <c r="E2946" s="1" t="s">
        <v>10253</v>
      </c>
      <c r="F2946" s="13" t="str">
        <f t="shared" ref="F2946:F3009" si="46">_xlfn.CONCAT(E2946," ","-"," ",D2946)</f>
        <v>120 - Atlantic Coast Basin</v>
      </c>
      <c r="G2946" s="14">
        <f>_xlfn.IFNA(VLOOKUP($F2946,StorageTanks_ProductionOnly!$BQ$2:$CE$31,10,FALSE),StorageTanks_ProductionOnly!$BZ$32)</f>
        <v>5.1641542824907183E-2</v>
      </c>
      <c r="H2946" s="14">
        <f>_xlfn.IFNA(VLOOKUP($F2946,StorageTanks_ProductionOnly!$BQ$2:$CE$31,11,FALSE),StorageTanks_ProductionOnly!$CA$32)</f>
        <v>0.88022939803243827</v>
      </c>
      <c r="I2946" s="14">
        <f>_xlfn.IFNA(VLOOKUP($F2946,StorageTanks_ProductionOnly!$BQ$2:$CE$31,13,FALSE),StorageTanks_ProductionOnly!$CC$32)</f>
        <v>9.9239949282087778E-2</v>
      </c>
      <c r="J2946" s="14">
        <f>_xlfn.IFNA(VLOOKUP($F2946,StorageTanks_ProductionOnly!$BQ$2:$CE$31,14,FALSE),StorageTanks_ProductionOnly!$CD$32)</f>
        <v>0.78502133323338208</v>
      </c>
    </row>
    <row r="2947" spans="1:10" x14ac:dyDescent="0.25">
      <c r="A2947" s="1" t="s">
        <v>9692</v>
      </c>
      <c r="B2947" s="1" t="s">
        <v>9492</v>
      </c>
      <c r="C2947" s="1" t="s">
        <v>9693</v>
      </c>
      <c r="D2947" s="1" t="s">
        <v>363</v>
      </c>
      <c r="E2947" s="1" t="s">
        <v>10353</v>
      </c>
      <c r="F2947" s="13" t="str">
        <f t="shared" si="46"/>
        <v>160A - Appalachian Basin (Eastern Overthrust Area)</v>
      </c>
      <c r="G2947" s="14">
        <f>_xlfn.IFNA(VLOOKUP($F2947,StorageTanks_ProductionOnly!$BQ$2:$CE$31,10,FALSE),StorageTanks_ProductionOnly!$BZ$32)</f>
        <v>3.6494488394335283E-3</v>
      </c>
      <c r="H2947" s="14">
        <f>_xlfn.IFNA(VLOOKUP($F2947,StorageTanks_ProductionOnly!$BQ$2:$CE$31,11,FALSE),StorageTanks_ProductionOnly!$CA$32)</f>
        <v>0.96692952450442948</v>
      </c>
      <c r="I2947" s="14">
        <f>_xlfn.IFNA(VLOOKUP($F2947,StorageTanks_ProductionOnly!$BQ$2:$CE$31,13,FALSE),StorageTanks_ProductionOnly!$CC$32)</f>
        <v>0</v>
      </c>
      <c r="J2947" s="14">
        <f>_xlfn.IFNA(VLOOKUP($F2947,StorageTanks_ProductionOnly!$BQ$2:$CE$31,14,FALSE),StorageTanks_ProductionOnly!$CD$32)</f>
        <v>0</v>
      </c>
    </row>
    <row r="2948" spans="1:10" x14ac:dyDescent="0.25">
      <c r="A2948" s="1" t="s">
        <v>9694</v>
      </c>
      <c r="B2948" s="1" t="s">
        <v>9492</v>
      </c>
      <c r="C2948" s="1" t="s">
        <v>9695</v>
      </c>
      <c r="D2948" s="1" t="s">
        <v>363</v>
      </c>
      <c r="E2948" s="1" t="s">
        <v>10353</v>
      </c>
      <c r="F2948" s="13" t="str">
        <f t="shared" si="46"/>
        <v>160A - Appalachian Basin (Eastern Overthrust Area)</v>
      </c>
      <c r="G2948" s="14">
        <f>_xlfn.IFNA(VLOOKUP($F2948,StorageTanks_ProductionOnly!$BQ$2:$CE$31,10,FALSE),StorageTanks_ProductionOnly!$BZ$32)</f>
        <v>3.6494488394335283E-3</v>
      </c>
      <c r="H2948" s="14">
        <f>_xlfn.IFNA(VLOOKUP($F2948,StorageTanks_ProductionOnly!$BQ$2:$CE$31,11,FALSE),StorageTanks_ProductionOnly!$CA$32)</f>
        <v>0.96692952450442948</v>
      </c>
      <c r="I2948" s="14">
        <f>_xlfn.IFNA(VLOOKUP($F2948,StorageTanks_ProductionOnly!$BQ$2:$CE$31,13,FALSE),StorageTanks_ProductionOnly!$CC$32)</f>
        <v>0</v>
      </c>
      <c r="J2948" s="14">
        <f>_xlfn.IFNA(VLOOKUP($F2948,StorageTanks_ProductionOnly!$BQ$2:$CE$31,14,FALSE),StorageTanks_ProductionOnly!$CD$32)</f>
        <v>0</v>
      </c>
    </row>
    <row r="2949" spans="1:10" x14ac:dyDescent="0.25">
      <c r="A2949" s="1" t="s">
        <v>9696</v>
      </c>
      <c r="B2949" s="1" t="s">
        <v>9492</v>
      </c>
      <c r="C2949" s="1" t="s">
        <v>9697</v>
      </c>
      <c r="D2949" s="1" t="s">
        <v>10284</v>
      </c>
      <c r="E2949" s="1" t="s">
        <v>10285</v>
      </c>
      <c r="F2949" s="13" t="str">
        <f t="shared" si="46"/>
        <v>160 - Appalachian Basin</v>
      </c>
      <c r="G2949" s="14">
        <f>_xlfn.IFNA(VLOOKUP($F2949,StorageTanks_ProductionOnly!$BQ$2:$CE$31,10,FALSE),StorageTanks_ProductionOnly!$BZ$32)</f>
        <v>0</v>
      </c>
      <c r="H2949" s="14">
        <f>_xlfn.IFNA(VLOOKUP($F2949,StorageTanks_ProductionOnly!$BQ$2:$CE$31,11,FALSE),StorageTanks_ProductionOnly!$CA$32)</f>
        <v>0.93326212150909493</v>
      </c>
      <c r="I2949" s="14">
        <f>_xlfn.IFNA(VLOOKUP($F2949,StorageTanks_ProductionOnly!$BQ$2:$CE$31,13,FALSE),StorageTanks_ProductionOnly!$CC$32)</f>
        <v>0</v>
      </c>
      <c r="J2949" s="14">
        <f>_xlfn.IFNA(VLOOKUP($F2949,StorageTanks_ProductionOnly!$BQ$2:$CE$31,14,FALSE),StorageTanks_ProductionOnly!$CD$32)</f>
        <v>0</v>
      </c>
    </row>
    <row r="2950" spans="1:10" x14ac:dyDescent="0.25">
      <c r="A2950" s="1" t="s">
        <v>9698</v>
      </c>
      <c r="B2950" s="1" t="s">
        <v>9492</v>
      </c>
      <c r="C2950" s="1" t="s">
        <v>9699</v>
      </c>
      <c r="D2950" s="1" t="s">
        <v>10252</v>
      </c>
      <c r="E2950" s="1" t="s">
        <v>10253</v>
      </c>
      <c r="F2950" s="13" t="str">
        <f t="shared" si="46"/>
        <v>120 - Atlantic Coast Basin</v>
      </c>
      <c r="G2950" s="14">
        <f>_xlfn.IFNA(VLOOKUP($F2950,StorageTanks_ProductionOnly!$BQ$2:$CE$31,10,FALSE),StorageTanks_ProductionOnly!$BZ$32)</f>
        <v>5.1641542824907183E-2</v>
      </c>
      <c r="H2950" s="14">
        <f>_xlfn.IFNA(VLOOKUP($F2950,StorageTanks_ProductionOnly!$BQ$2:$CE$31,11,FALSE),StorageTanks_ProductionOnly!$CA$32)</f>
        <v>0.88022939803243827</v>
      </c>
      <c r="I2950" s="14">
        <f>_xlfn.IFNA(VLOOKUP($F2950,StorageTanks_ProductionOnly!$BQ$2:$CE$31,13,FALSE),StorageTanks_ProductionOnly!$CC$32)</f>
        <v>9.9239949282087778E-2</v>
      </c>
      <c r="J2950" s="14">
        <f>_xlfn.IFNA(VLOOKUP($F2950,StorageTanks_ProductionOnly!$BQ$2:$CE$31,14,FALSE),StorageTanks_ProductionOnly!$CD$32)</f>
        <v>0.78502133323338208</v>
      </c>
    </row>
    <row r="2951" spans="1:10" x14ac:dyDescent="0.25">
      <c r="A2951" s="1" t="s">
        <v>9700</v>
      </c>
      <c r="B2951" s="1" t="s">
        <v>9492</v>
      </c>
      <c r="C2951" s="1" t="s">
        <v>9701</v>
      </c>
      <c r="D2951" s="1" t="s">
        <v>10252</v>
      </c>
      <c r="E2951" s="1" t="s">
        <v>10253</v>
      </c>
      <c r="F2951" s="13" t="str">
        <f t="shared" si="46"/>
        <v>120 - Atlantic Coast Basin</v>
      </c>
      <c r="G2951" s="14">
        <f>_xlfn.IFNA(VLOOKUP($F2951,StorageTanks_ProductionOnly!$BQ$2:$CE$31,10,FALSE),StorageTanks_ProductionOnly!$BZ$32)</f>
        <v>5.1641542824907183E-2</v>
      </c>
      <c r="H2951" s="14">
        <f>_xlfn.IFNA(VLOOKUP($F2951,StorageTanks_ProductionOnly!$BQ$2:$CE$31,11,FALSE),StorageTanks_ProductionOnly!$CA$32)</f>
        <v>0.88022939803243827</v>
      </c>
      <c r="I2951" s="14">
        <f>_xlfn.IFNA(VLOOKUP($F2951,StorageTanks_ProductionOnly!$BQ$2:$CE$31,13,FALSE),StorageTanks_ProductionOnly!$CC$32)</f>
        <v>9.9239949282087778E-2</v>
      </c>
      <c r="J2951" s="14">
        <f>_xlfn.IFNA(VLOOKUP($F2951,StorageTanks_ProductionOnly!$BQ$2:$CE$31,14,FALSE),StorageTanks_ProductionOnly!$CD$32)</f>
        <v>0.78502133323338208</v>
      </c>
    </row>
    <row r="2952" spans="1:10" x14ac:dyDescent="0.25">
      <c r="A2952" s="1" t="s">
        <v>9702</v>
      </c>
      <c r="B2952" s="1" t="s">
        <v>9492</v>
      </c>
      <c r="C2952" s="1" t="s">
        <v>9703</v>
      </c>
      <c r="D2952" s="1" t="s">
        <v>10252</v>
      </c>
      <c r="E2952" s="1" t="s">
        <v>10253</v>
      </c>
      <c r="F2952" s="13" t="str">
        <f t="shared" si="46"/>
        <v>120 - Atlantic Coast Basin</v>
      </c>
      <c r="G2952" s="14">
        <f>_xlfn.IFNA(VLOOKUP($F2952,StorageTanks_ProductionOnly!$BQ$2:$CE$31,10,FALSE),StorageTanks_ProductionOnly!$BZ$32)</f>
        <v>5.1641542824907183E-2</v>
      </c>
      <c r="H2952" s="14">
        <f>_xlfn.IFNA(VLOOKUP($F2952,StorageTanks_ProductionOnly!$BQ$2:$CE$31,11,FALSE),StorageTanks_ProductionOnly!$CA$32)</f>
        <v>0.88022939803243827</v>
      </c>
      <c r="I2952" s="14">
        <f>_xlfn.IFNA(VLOOKUP($F2952,StorageTanks_ProductionOnly!$BQ$2:$CE$31,13,FALSE),StorageTanks_ProductionOnly!$CC$32)</f>
        <v>9.9239949282087778E-2</v>
      </c>
      <c r="J2952" s="14">
        <f>_xlfn.IFNA(VLOOKUP($F2952,StorageTanks_ProductionOnly!$BQ$2:$CE$31,14,FALSE),StorageTanks_ProductionOnly!$CD$32)</f>
        <v>0.78502133323338208</v>
      </c>
    </row>
    <row r="2953" spans="1:10" x14ac:dyDescent="0.25">
      <c r="A2953" s="1" t="s">
        <v>9704</v>
      </c>
      <c r="B2953" s="1" t="s">
        <v>9492</v>
      </c>
      <c r="C2953" s="1" t="s">
        <v>9705</v>
      </c>
      <c r="D2953" s="1" t="s">
        <v>10252</v>
      </c>
      <c r="E2953" s="1" t="s">
        <v>10253</v>
      </c>
      <c r="F2953" s="13" t="str">
        <f t="shared" si="46"/>
        <v>120 - Atlantic Coast Basin</v>
      </c>
      <c r="G2953" s="14">
        <f>_xlfn.IFNA(VLOOKUP($F2953,StorageTanks_ProductionOnly!$BQ$2:$CE$31,10,FALSE),StorageTanks_ProductionOnly!$BZ$32)</f>
        <v>5.1641542824907183E-2</v>
      </c>
      <c r="H2953" s="14">
        <f>_xlfn.IFNA(VLOOKUP($F2953,StorageTanks_ProductionOnly!$BQ$2:$CE$31,11,FALSE),StorageTanks_ProductionOnly!$CA$32)</f>
        <v>0.88022939803243827</v>
      </c>
      <c r="I2953" s="14">
        <f>_xlfn.IFNA(VLOOKUP($F2953,StorageTanks_ProductionOnly!$BQ$2:$CE$31,13,FALSE),StorageTanks_ProductionOnly!$CC$32)</f>
        <v>9.9239949282087778E-2</v>
      </c>
      <c r="J2953" s="14">
        <f>_xlfn.IFNA(VLOOKUP($F2953,StorageTanks_ProductionOnly!$BQ$2:$CE$31,14,FALSE),StorageTanks_ProductionOnly!$CD$32)</f>
        <v>0.78502133323338208</v>
      </c>
    </row>
    <row r="2954" spans="1:10" x14ac:dyDescent="0.25">
      <c r="A2954" s="1" t="s">
        <v>9706</v>
      </c>
      <c r="B2954" s="1" t="s">
        <v>9492</v>
      </c>
      <c r="C2954" s="1" t="s">
        <v>9707</v>
      </c>
      <c r="D2954" s="1" t="s">
        <v>10284</v>
      </c>
      <c r="E2954" s="1" t="s">
        <v>10285</v>
      </c>
      <c r="F2954" s="13" t="str">
        <f t="shared" si="46"/>
        <v>160 - Appalachian Basin</v>
      </c>
      <c r="G2954" s="14">
        <f>_xlfn.IFNA(VLOOKUP($F2954,StorageTanks_ProductionOnly!$BQ$2:$CE$31,10,FALSE),StorageTanks_ProductionOnly!$BZ$32)</f>
        <v>0</v>
      </c>
      <c r="H2954" s="14">
        <f>_xlfn.IFNA(VLOOKUP($F2954,StorageTanks_ProductionOnly!$BQ$2:$CE$31,11,FALSE),StorageTanks_ProductionOnly!$CA$32)</f>
        <v>0.93326212150909493</v>
      </c>
      <c r="I2954" s="14">
        <f>_xlfn.IFNA(VLOOKUP($F2954,StorageTanks_ProductionOnly!$BQ$2:$CE$31,13,FALSE),StorageTanks_ProductionOnly!$CC$32)</f>
        <v>0</v>
      </c>
      <c r="J2954" s="14">
        <f>_xlfn.IFNA(VLOOKUP($F2954,StorageTanks_ProductionOnly!$BQ$2:$CE$31,14,FALSE),StorageTanks_ProductionOnly!$CD$32)</f>
        <v>0</v>
      </c>
    </row>
    <row r="2955" spans="1:10" x14ac:dyDescent="0.25">
      <c r="A2955" s="1" t="s">
        <v>9708</v>
      </c>
      <c r="B2955" s="1" t="s">
        <v>9709</v>
      </c>
      <c r="C2955" s="1" t="s">
        <v>5417</v>
      </c>
      <c r="D2955" s="1" t="s">
        <v>10262</v>
      </c>
      <c r="E2955" s="1" t="s">
        <v>10263</v>
      </c>
      <c r="F2955" s="13" t="str">
        <f t="shared" si="46"/>
        <v>605 - Eastern Columbia Basin</v>
      </c>
      <c r="G2955" s="14">
        <f>_xlfn.IFNA(VLOOKUP($F2955,StorageTanks_ProductionOnly!$BQ$2:$CE$31,10,FALSE),StorageTanks_ProductionOnly!$BZ$32)</f>
        <v>5.1641542824907183E-2</v>
      </c>
      <c r="H2955" s="14">
        <f>_xlfn.IFNA(VLOOKUP($F2955,StorageTanks_ProductionOnly!$BQ$2:$CE$31,11,FALSE),StorageTanks_ProductionOnly!$CA$32)</f>
        <v>0.88022939803243827</v>
      </c>
      <c r="I2955" s="14">
        <f>_xlfn.IFNA(VLOOKUP($F2955,StorageTanks_ProductionOnly!$BQ$2:$CE$31,13,FALSE),StorageTanks_ProductionOnly!$CC$32)</f>
        <v>9.9239949282087778E-2</v>
      </c>
      <c r="J2955" s="14">
        <f>_xlfn.IFNA(VLOOKUP($F2955,StorageTanks_ProductionOnly!$BQ$2:$CE$31,14,FALSE),StorageTanks_ProductionOnly!$CD$32)</f>
        <v>0.78502133323338208</v>
      </c>
    </row>
    <row r="2956" spans="1:10" x14ac:dyDescent="0.25">
      <c r="A2956" s="1" t="s">
        <v>9710</v>
      </c>
      <c r="B2956" s="1" t="s">
        <v>9709</v>
      </c>
      <c r="C2956" s="1" t="s">
        <v>9711</v>
      </c>
      <c r="D2956" s="1" t="s">
        <v>10262</v>
      </c>
      <c r="E2956" s="1" t="s">
        <v>10263</v>
      </c>
      <c r="F2956" s="13" t="str">
        <f t="shared" si="46"/>
        <v>605 - Eastern Columbia Basin</v>
      </c>
      <c r="G2956" s="14">
        <f>_xlfn.IFNA(VLOOKUP($F2956,StorageTanks_ProductionOnly!$BQ$2:$CE$31,10,FALSE),StorageTanks_ProductionOnly!$BZ$32)</f>
        <v>5.1641542824907183E-2</v>
      </c>
      <c r="H2956" s="14">
        <f>_xlfn.IFNA(VLOOKUP($F2956,StorageTanks_ProductionOnly!$BQ$2:$CE$31,11,FALSE),StorageTanks_ProductionOnly!$CA$32)</f>
        <v>0.88022939803243827</v>
      </c>
      <c r="I2956" s="14">
        <f>_xlfn.IFNA(VLOOKUP($F2956,StorageTanks_ProductionOnly!$BQ$2:$CE$31,13,FALSE),StorageTanks_ProductionOnly!$CC$32)</f>
        <v>9.9239949282087778E-2</v>
      </c>
      <c r="J2956" s="14">
        <f>_xlfn.IFNA(VLOOKUP($F2956,StorageTanks_ProductionOnly!$BQ$2:$CE$31,14,FALSE),StorageTanks_ProductionOnly!$CD$32)</f>
        <v>0.78502133323338208</v>
      </c>
    </row>
    <row r="2957" spans="1:10" x14ac:dyDescent="0.25">
      <c r="A2957" s="1" t="s">
        <v>9712</v>
      </c>
      <c r="B2957" s="1" t="s">
        <v>9709</v>
      </c>
      <c r="C2957" s="1" t="s">
        <v>5175</v>
      </c>
      <c r="D2957" s="1" t="s">
        <v>10262</v>
      </c>
      <c r="E2957" s="1" t="s">
        <v>10263</v>
      </c>
      <c r="F2957" s="13" t="str">
        <f t="shared" si="46"/>
        <v>605 - Eastern Columbia Basin</v>
      </c>
      <c r="G2957" s="14">
        <f>_xlfn.IFNA(VLOOKUP($F2957,StorageTanks_ProductionOnly!$BQ$2:$CE$31,10,FALSE),StorageTanks_ProductionOnly!$BZ$32)</f>
        <v>5.1641542824907183E-2</v>
      </c>
      <c r="H2957" s="14">
        <f>_xlfn.IFNA(VLOOKUP($F2957,StorageTanks_ProductionOnly!$BQ$2:$CE$31,11,FALSE),StorageTanks_ProductionOnly!$CA$32)</f>
        <v>0.88022939803243827</v>
      </c>
      <c r="I2957" s="14">
        <f>_xlfn.IFNA(VLOOKUP($F2957,StorageTanks_ProductionOnly!$BQ$2:$CE$31,13,FALSE),StorageTanks_ProductionOnly!$CC$32)</f>
        <v>9.9239949282087778E-2</v>
      </c>
      <c r="J2957" s="14">
        <f>_xlfn.IFNA(VLOOKUP($F2957,StorageTanks_ProductionOnly!$BQ$2:$CE$31,14,FALSE),StorageTanks_ProductionOnly!$CD$32)</f>
        <v>0.78502133323338208</v>
      </c>
    </row>
    <row r="2958" spans="1:10" x14ac:dyDescent="0.25">
      <c r="A2958" s="1" t="s">
        <v>9713</v>
      </c>
      <c r="B2958" s="1" t="s">
        <v>9709</v>
      </c>
      <c r="C2958" s="1" t="s">
        <v>9714</v>
      </c>
      <c r="D2958" s="1" t="s">
        <v>10343</v>
      </c>
      <c r="E2958" s="1" t="s">
        <v>10344</v>
      </c>
      <c r="F2958" s="13" t="str">
        <f t="shared" si="46"/>
        <v>600 - N. Cascades-Okanagan Prov</v>
      </c>
      <c r="G2958" s="14">
        <f>_xlfn.IFNA(VLOOKUP($F2958,StorageTanks_ProductionOnly!$BQ$2:$CE$31,10,FALSE),StorageTanks_ProductionOnly!$BZ$32)</f>
        <v>5.1641542824907183E-2</v>
      </c>
      <c r="H2958" s="14">
        <f>_xlfn.IFNA(VLOOKUP($F2958,StorageTanks_ProductionOnly!$BQ$2:$CE$31,11,FALSE),StorageTanks_ProductionOnly!$CA$32)</f>
        <v>0.88022939803243827</v>
      </c>
      <c r="I2958" s="14">
        <f>_xlfn.IFNA(VLOOKUP($F2958,StorageTanks_ProductionOnly!$BQ$2:$CE$31,13,FALSE),StorageTanks_ProductionOnly!$CC$32)</f>
        <v>9.9239949282087778E-2</v>
      </c>
      <c r="J2958" s="14">
        <f>_xlfn.IFNA(VLOOKUP($F2958,StorageTanks_ProductionOnly!$BQ$2:$CE$31,14,FALSE),StorageTanks_ProductionOnly!$CD$32)</f>
        <v>0.78502133323338208</v>
      </c>
    </row>
    <row r="2959" spans="1:10" x14ac:dyDescent="0.25">
      <c r="A2959" s="1" t="s">
        <v>9715</v>
      </c>
      <c r="B2959" s="1" t="s">
        <v>9709</v>
      </c>
      <c r="C2959" s="1" t="s">
        <v>9716</v>
      </c>
      <c r="D2959" s="1" t="s">
        <v>10325</v>
      </c>
      <c r="E2959" s="1" t="s">
        <v>10326</v>
      </c>
      <c r="F2959" s="13" t="str">
        <f t="shared" si="46"/>
        <v>710 - Western Columbia Basin</v>
      </c>
      <c r="G2959" s="14">
        <f>_xlfn.IFNA(VLOOKUP($F2959,StorageTanks_ProductionOnly!$BQ$2:$CE$31,10,FALSE),StorageTanks_ProductionOnly!$BZ$32)</f>
        <v>5.1641542824907183E-2</v>
      </c>
      <c r="H2959" s="14">
        <f>_xlfn.IFNA(VLOOKUP($F2959,StorageTanks_ProductionOnly!$BQ$2:$CE$31,11,FALSE),StorageTanks_ProductionOnly!$CA$32)</f>
        <v>0.88022939803243827</v>
      </c>
      <c r="I2959" s="14">
        <f>_xlfn.IFNA(VLOOKUP($F2959,StorageTanks_ProductionOnly!$BQ$2:$CE$31,13,FALSE),StorageTanks_ProductionOnly!$CC$32)</f>
        <v>9.9239949282087778E-2</v>
      </c>
      <c r="J2959" s="14">
        <f>_xlfn.IFNA(VLOOKUP($F2959,StorageTanks_ProductionOnly!$BQ$2:$CE$31,14,FALSE),StorageTanks_ProductionOnly!$CD$32)</f>
        <v>0.78502133323338208</v>
      </c>
    </row>
    <row r="2960" spans="1:10" x14ac:dyDescent="0.25">
      <c r="A2960" s="1" t="s">
        <v>9717</v>
      </c>
      <c r="B2960" s="1" t="s">
        <v>9709</v>
      </c>
      <c r="C2960" s="1" t="s">
        <v>5186</v>
      </c>
      <c r="D2960" s="1" t="s">
        <v>10325</v>
      </c>
      <c r="E2960" s="1" t="s">
        <v>10326</v>
      </c>
      <c r="F2960" s="13" t="str">
        <f t="shared" si="46"/>
        <v>710 - Western Columbia Basin</v>
      </c>
      <c r="G2960" s="14">
        <f>_xlfn.IFNA(VLOOKUP($F2960,StorageTanks_ProductionOnly!$BQ$2:$CE$31,10,FALSE),StorageTanks_ProductionOnly!$BZ$32)</f>
        <v>5.1641542824907183E-2</v>
      </c>
      <c r="H2960" s="14">
        <f>_xlfn.IFNA(VLOOKUP($F2960,StorageTanks_ProductionOnly!$BQ$2:$CE$31,11,FALSE),StorageTanks_ProductionOnly!$CA$32)</f>
        <v>0.88022939803243827</v>
      </c>
      <c r="I2960" s="14">
        <f>_xlfn.IFNA(VLOOKUP($F2960,StorageTanks_ProductionOnly!$BQ$2:$CE$31,13,FALSE),StorageTanks_ProductionOnly!$CC$32)</f>
        <v>9.9239949282087778E-2</v>
      </c>
      <c r="J2960" s="14">
        <f>_xlfn.IFNA(VLOOKUP($F2960,StorageTanks_ProductionOnly!$BQ$2:$CE$31,14,FALSE),StorageTanks_ProductionOnly!$CD$32)</f>
        <v>0.78502133323338208</v>
      </c>
    </row>
    <row r="2961" spans="1:10" x14ac:dyDescent="0.25">
      <c r="A2961" s="1" t="s">
        <v>9718</v>
      </c>
      <c r="B2961" s="1" t="s">
        <v>9709</v>
      </c>
      <c r="C2961" s="1" t="s">
        <v>5192</v>
      </c>
      <c r="D2961" s="1" t="s">
        <v>10262</v>
      </c>
      <c r="E2961" s="1" t="s">
        <v>10263</v>
      </c>
      <c r="F2961" s="13" t="str">
        <f t="shared" si="46"/>
        <v>605 - Eastern Columbia Basin</v>
      </c>
      <c r="G2961" s="14">
        <f>_xlfn.IFNA(VLOOKUP($F2961,StorageTanks_ProductionOnly!$BQ$2:$CE$31,10,FALSE),StorageTanks_ProductionOnly!$BZ$32)</f>
        <v>5.1641542824907183E-2</v>
      </c>
      <c r="H2961" s="14">
        <f>_xlfn.IFNA(VLOOKUP($F2961,StorageTanks_ProductionOnly!$BQ$2:$CE$31,11,FALSE),StorageTanks_ProductionOnly!$CA$32)</f>
        <v>0.88022939803243827</v>
      </c>
      <c r="I2961" s="14">
        <f>_xlfn.IFNA(VLOOKUP($F2961,StorageTanks_ProductionOnly!$BQ$2:$CE$31,13,FALSE),StorageTanks_ProductionOnly!$CC$32)</f>
        <v>9.9239949282087778E-2</v>
      </c>
      <c r="J2961" s="14">
        <f>_xlfn.IFNA(VLOOKUP($F2961,StorageTanks_ProductionOnly!$BQ$2:$CE$31,14,FALSE),StorageTanks_ProductionOnly!$CD$32)</f>
        <v>0.78502133323338208</v>
      </c>
    </row>
    <row r="2962" spans="1:10" x14ac:dyDescent="0.25">
      <c r="A2962" s="1" t="s">
        <v>9719</v>
      </c>
      <c r="B2962" s="1" t="s">
        <v>9709</v>
      </c>
      <c r="C2962" s="1" t="s">
        <v>9720</v>
      </c>
      <c r="D2962" s="1" t="s">
        <v>10325</v>
      </c>
      <c r="E2962" s="1" t="s">
        <v>10326</v>
      </c>
      <c r="F2962" s="13" t="str">
        <f t="shared" si="46"/>
        <v>710 - Western Columbia Basin</v>
      </c>
      <c r="G2962" s="14">
        <f>_xlfn.IFNA(VLOOKUP($F2962,StorageTanks_ProductionOnly!$BQ$2:$CE$31,10,FALSE),StorageTanks_ProductionOnly!$BZ$32)</f>
        <v>5.1641542824907183E-2</v>
      </c>
      <c r="H2962" s="14">
        <f>_xlfn.IFNA(VLOOKUP($F2962,StorageTanks_ProductionOnly!$BQ$2:$CE$31,11,FALSE),StorageTanks_ProductionOnly!$CA$32)</f>
        <v>0.88022939803243827</v>
      </c>
      <c r="I2962" s="14">
        <f>_xlfn.IFNA(VLOOKUP($F2962,StorageTanks_ProductionOnly!$BQ$2:$CE$31,13,FALSE),StorageTanks_ProductionOnly!$CC$32)</f>
        <v>9.9239949282087778E-2</v>
      </c>
      <c r="J2962" s="14">
        <f>_xlfn.IFNA(VLOOKUP($F2962,StorageTanks_ProductionOnly!$BQ$2:$CE$31,14,FALSE),StorageTanks_ProductionOnly!$CD$32)</f>
        <v>0.78502133323338208</v>
      </c>
    </row>
    <row r="2963" spans="1:10" x14ac:dyDescent="0.25">
      <c r="A2963" s="1" t="s">
        <v>9721</v>
      </c>
      <c r="B2963" s="1" t="s">
        <v>9709</v>
      </c>
      <c r="C2963" s="1" t="s">
        <v>5453</v>
      </c>
      <c r="D2963" s="1" t="s">
        <v>10262</v>
      </c>
      <c r="E2963" s="1" t="s">
        <v>10263</v>
      </c>
      <c r="F2963" s="13" t="str">
        <f t="shared" si="46"/>
        <v>605 - Eastern Columbia Basin</v>
      </c>
      <c r="G2963" s="14">
        <f>_xlfn.IFNA(VLOOKUP($F2963,StorageTanks_ProductionOnly!$BQ$2:$CE$31,10,FALSE),StorageTanks_ProductionOnly!$BZ$32)</f>
        <v>5.1641542824907183E-2</v>
      </c>
      <c r="H2963" s="14">
        <f>_xlfn.IFNA(VLOOKUP($F2963,StorageTanks_ProductionOnly!$BQ$2:$CE$31,11,FALSE),StorageTanks_ProductionOnly!$CA$32)</f>
        <v>0.88022939803243827</v>
      </c>
      <c r="I2963" s="14">
        <f>_xlfn.IFNA(VLOOKUP($F2963,StorageTanks_ProductionOnly!$BQ$2:$CE$31,13,FALSE),StorageTanks_ProductionOnly!$CC$32)</f>
        <v>9.9239949282087778E-2</v>
      </c>
      <c r="J2963" s="14">
        <f>_xlfn.IFNA(VLOOKUP($F2963,StorageTanks_ProductionOnly!$BQ$2:$CE$31,14,FALSE),StorageTanks_ProductionOnly!$CD$32)</f>
        <v>0.78502133323338208</v>
      </c>
    </row>
    <row r="2964" spans="1:10" x14ac:dyDescent="0.25">
      <c r="A2964" s="1" t="s">
        <v>9722</v>
      </c>
      <c r="B2964" s="1" t="s">
        <v>9709</v>
      </c>
      <c r="C2964" s="1" t="s">
        <v>9723</v>
      </c>
      <c r="D2964" s="1" t="s">
        <v>10343</v>
      </c>
      <c r="E2964" s="1" t="s">
        <v>10344</v>
      </c>
      <c r="F2964" s="13" t="str">
        <f t="shared" si="46"/>
        <v>600 - N. Cascades-Okanagan Prov</v>
      </c>
      <c r="G2964" s="14">
        <f>_xlfn.IFNA(VLOOKUP($F2964,StorageTanks_ProductionOnly!$BQ$2:$CE$31,10,FALSE),StorageTanks_ProductionOnly!$BZ$32)</f>
        <v>5.1641542824907183E-2</v>
      </c>
      <c r="H2964" s="14">
        <f>_xlfn.IFNA(VLOOKUP($F2964,StorageTanks_ProductionOnly!$BQ$2:$CE$31,11,FALSE),StorageTanks_ProductionOnly!$CA$32)</f>
        <v>0.88022939803243827</v>
      </c>
      <c r="I2964" s="14">
        <f>_xlfn.IFNA(VLOOKUP($F2964,StorageTanks_ProductionOnly!$BQ$2:$CE$31,13,FALSE),StorageTanks_ProductionOnly!$CC$32)</f>
        <v>9.9239949282087778E-2</v>
      </c>
      <c r="J2964" s="14">
        <f>_xlfn.IFNA(VLOOKUP($F2964,StorageTanks_ProductionOnly!$BQ$2:$CE$31,14,FALSE),StorageTanks_ProductionOnly!$CD$32)</f>
        <v>0.78502133323338208</v>
      </c>
    </row>
    <row r="2965" spans="1:10" x14ac:dyDescent="0.25">
      <c r="A2965" s="1" t="s">
        <v>9724</v>
      </c>
      <c r="B2965" s="1" t="s">
        <v>9709</v>
      </c>
      <c r="C2965" s="1" t="s">
        <v>5002</v>
      </c>
      <c r="D2965" s="1" t="s">
        <v>10262</v>
      </c>
      <c r="E2965" s="1" t="s">
        <v>10263</v>
      </c>
      <c r="F2965" s="13" t="str">
        <f t="shared" si="46"/>
        <v>605 - Eastern Columbia Basin</v>
      </c>
      <c r="G2965" s="14">
        <f>_xlfn.IFNA(VLOOKUP($F2965,StorageTanks_ProductionOnly!$BQ$2:$CE$31,10,FALSE),StorageTanks_ProductionOnly!$BZ$32)</f>
        <v>5.1641542824907183E-2</v>
      </c>
      <c r="H2965" s="14">
        <f>_xlfn.IFNA(VLOOKUP($F2965,StorageTanks_ProductionOnly!$BQ$2:$CE$31,11,FALSE),StorageTanks_ProductionOnly!$CA$32)</f>
        <v>0.88022939803243827</v>
      </c>
      <c r="I2965" s="14">
        <f>_xlfn.IFNA(VLOOKUP($F2965,StorageTanks_ProductionOnly!$BQ$2:$CE$31,13,FALSE),StorageTanks_ProductionOnly!$CC$32)</f>
        <v>9.9239949282087778E-2</v>
      </c>
      <c r="J2965" s="14">
        <f>_xlfn.IFNA(VLOOKUP($F2965,StorageTanks_ProductionOnly!$BQ$2:$CE$31,14,FALSE),StorageTanks_ProductionOnly!$CD$32)</f>
        <v>0.78502133323338208</v>
      </c>
    </row>
    <row r="2966" spans="1:10" x14ac:dyDescent="0.25">
      <c r="A2966" s="1" t="s">
        <v>9725</v>
      </c>
      <c r="B2966" s="1" t="s">
        <v>9709</v>
      </c>
      <c r="C2966" s="1" t="s">
        <v>5463</v>
      </c>
      <c r="D2966" s="1" t="s">
        <v>10262</v>
      </c>
      <c r="E2966" s="1" t="s">
        <v>10263</v>
      </c>
      <c r="F2966" s="13" t="str">
        <f t="shared" si="46"/>
        <v>605 - Eastern Columbia Basin</v>
      </c>
      <c r="G2966" s="14">
        <f>_xlfn.IFNA(VLOOKUP($F2966,StorageTanks_ProductionOnly!$BQ$2:$CE$31,10,FALSE),StorageTanks_ProductionOnly!$BZ$32)</f>
        <v>5.1641542824907183E-2</v>
      </c>
      <c r="H2966" s="14">
        <f>_xlfn.IFNA(VLOOKUP($F2966,StorageTanks_ProductionOnly!$BQ$2:$CE$31,11,FALSE),StorageTanks_ProductionOnly!$CA$32)</f>
        <v>0.88022939803243827</v>
      </c>
      <c r="I2966" s="14">
        <f>_xlfn.IFNA(VLOOKUP($F2966,StorageTanks_ProductionOnly!$BQ$2:$CE$31,13,FALSE),StorageTanks_ProductionOnly!$CC$32)</f>
        <v>9.9239949282087778E-2</v>
      </c>
      <c r="J2966" s="14">
        <f>_xlfn.IFNA(VLOOKUP($F2966,StorageTanks_ProductionOnly!$BQ$2:$CE$31,14,FALSE),StorageTanks_ProductionOnly!$CD$32)</f>
        <v>0.78502133323338208</v>
      </c>
    </row>
    <row r="2967" spans="1:10" x14ac:dyDescent="0.25">
      <c r="A2967" s="1" t="s">
        <v>9726</v>
      </c>
      <c r="B2967" s="1" t="s">
        <v>9709</v>
      </c>
      <c r="C2967" s="1" t="s">
        <v>5216</v>
      </c>
      <c r="D2967" s="1" t="s">
        <v>10262</v>
      </c>
      <c r="E2967" s="1" t="s">
        <v>10263</v>
      </c>
      <c r="F2967" s="13" t="str">
        <f t="shared" si="46"/>
        <v>605 - Eastern Columbia Basin</v>
      </c>
      <c r="G2967" s="14">
        <f>_xlfn.IFNA(VLOOKUP($F2967,StorageTanks_ProductionOnly!$BQ$2:$CE$31,10,FALSE),StorageTanks_ProductionOnly!$BZ$32)</f>
        <v>5.1641542824907183E-2</v>
      </c>
      <c r="H2967" s="14">
        <f>_xlfn.IFNA(VLOOKUP($F2967,StorageTanks_ProductionOnly!$BQ$2:$CE$31,11,FALSE),StorageTanks_ProductionOnly!$CA$32)</f>
        <v>0.88022939803243827</v>
      </c>
      <c r="I2967" s="14">
        <f>_xlfn.IFNA(VLOOKUP($F2967,StorageTanks_ProductionOnly!$BQ$2:$CE$31,13,FALSE),StorageTanks_ProductionOnly!$CC$32)</f>
        <v>9.9239949282087778E-2</v>
      </c>
      <c r="J2967" s="14">
        <f>_xlfn.IFNA(VLOOKUP($F2967,StorageTanks_ProductionOnly!$BQ$2:$CE$31,14,FALSE),StorageTanks_ProductionOnly!$CD$32)</f>
        <v>0.78502133323338208</v>
      </c>
    </row>
    <row r="2968" spans="1:10" x14ac:dyDescent="0.25">
      <c r="A2968" s="1" t="s">
        <v>9727</v>
      </c>
      <c r="B2968" s="1" t="s">
        <v>9709</v>
      </c>
      <c r="C2968" s="1" t="s">
        <v>9728</v>
      </c>
      <c r="D2968" s="1" t="s">
        <v>10325</v>
      </c>
      <c r="E2968" s="1" t="s">
        <v>10326</v>
      </c>
      <c r="F2968" s="13" t="str">
        <f t="shared" si="46"/>
        <v>710 - Western Columbia Basin</v>
      </c>
      <c r="G2968" s="14">
        <f>_xlfn.IFNA(VLOOKUP($F2968,StorageTanks_ProductionOnly!$BQ$2:$CE$31,10,FALSE),StorageTanks_ProductionOnly!$BZ$32)</f>
        <v>5.1641542824907183E-2</v>
      </c>
      <c r="H2968" s="14">
        <f>_xlfn.IFNA(VLOOKUP($F2968,StorageTanks_ProductionOnly!$BQ$2:$CE$31,11,FALSE),StorageTanks_ProductionOnly!$CA$32)</f>
        <v>0.88022939803243827</v>
      </c>
      <c r="I2968" s="14">
        <f>_xlfn.IFNA(VLOOKUP($F2968,StorageTanks_ProductionOnly!$BQ$2:$CE$31,13,FALSE),StorageTanks_ProductionOnly!$CC$32)</f>
        <v>9.9239949282087778E-2</v>
      </c>
      <c r="J2968" s="14">
        <f>_xlfn.IFNA(VLOOKUP($F2968,StorageTanks_ProductionOnly!$BQ$2:$CE$31,14,FALSE),StorageTanks_ProductionOnly!$CD$32)</f>
        <v>0.78502133323338208</v>
      </c>
    </row>
    <row r="2969" spans="1:10" x14ac:dyDescent="0.25">
      <c r="A2969" s="1" t="s">
        <v>9729</v>
      </c>
      <c r="B2969" s="1" t="s">
        <v>9709</v>
      </c>
      <c r="C2969" s="1" t="s">
        <v>9730</v>
      </c>
      <c r="D2969" s="1" t="s">
        <v>10345</v>
      </c>
      <c r="E2969" s="1" t="s">
        <v>10346</v>
      </c>
      <c r="F2969" s="13" t="str">
        <f t="shared" si="46"/>
        <v>705 - Puget Sound Province</v>
      </c>
      <c r="G2969" s="14">
        <f>_xlfn.IFNA(VLOOKUP($F2969,StorageTanks_ProductionOnly!$BQ$2:$CE$31,10,FALSE),StorageTanks_ProductionOnly!$BZ$32)</f>
        <v>5.1641542824907183E-2</v>
      </c>
      <c r="H2969" s="14">
        <f>_xlfn.IFNA(VLOOKUP($F2969,StorageTanks_ProductionOnly!$BQ$2:$CE$31,11,FALSE),StorageTanks_ProductionOnly!$CA$32)</f>
        <v>0.88022939803243827</v>
      </c>
      <c r="I2969" s="14">
        <f>_xlfn.IFNA(VLOOKUP($F2969,StorageTanks_ProductionOnly!$BQ$2:$CE$31,13,FALSE),StorageTanks_ProductionOnly!$CC$32)</f>
        <v>9.9239949282087778E-2</v>
      </c>
      <c r="J2969" s="14">
        <f>_xlfn.IFNA(VLOOKUP($F2969,StorageTanks_ProductionOnly!$BQ$2:$CE$31,14,FALSE),StorageTanks_ProductionOnly!$CD$32)</f>
        <v>0.78502133323338208</v>
      </c>
    </row>
    <row r="2970" spans="1:10" x14ac:dyDescent="0.25">
      <c r="A2970" s="1" t="s">
        <v>9731</v>
      </c>
      <c r="B2970" s="1" t="s">
        <v>9709</v>
      </c>
      <c r="C2970" s="1" t="s">
        <v>5016</v>
      </c>
      <c r="D2970" s="1" t="s">
        <v>10325</v>
      </c>
      <c r="E2970" s="1" t="s">
        <v>10326</v>
      </c>
      <c r="F2970" s="13" t="str">
        <f t="shared" si="46"/>
        <v>710 - Western Columbia Basin</v>
      </c>
      <c r="G2970" s="14">
        <f>_xlfn.IFNA(VLOOKUP($F2970,StorageTanks_ProductionOnly!$BQ$2:$CE$31,10,FALSE),StorageTanks_ProductionOnly!$BZ$32)</f>
        <v>5.1641542824907183E-2</v>
      </c>
      <c r="H2970" s="14">
        <f>_xlfn.IFNA(VLOOKUP($F2970,StorageTanks_ProductionOnly!$BQ$2:$CE$31,11,FALSE),StorageTanks_ProductionOnly!$CA$32)</f>
        <v>0.88022939803243827</v>
      </c>
      <c r="I2970" s="14">
        <f>_xlfn.IFNA(VLOOKUP($F2970,StorageTanks_ProductionOnly!$BQ$2:$CE$31,13,FALSE),StorageTanks_ProductionOnly!$CC$32)</f>
        <v>9.9239949282087778E-2</v>
      </c>
      <c r="J2970" s="14">
        <f>_xlfn.IFNA(VLOOKUP($F2970,StorageTanks_ProductionOnly!$BQ$2:$CE$31,14,FALSE),StorageTanks_ProductionOnly!$CD$32)</f>
        <v>0.78502133323338208</v>
      </c>
    </row>
    <row r="2971" spans="1:10" x14ac:dyDescent="0.25">
      <c r="A2971" s="1" t="s">
        <v>9732</v>
      </c>
      <c r="B2971" s="1" t="s">
        <v>9709</v>
      </c>
      <c r="C2971" s="1" t="s">
        <v>9227</v>
      </c>
      <c r="D2971" s="1" t="s">
        <v>10345</v>
      </c>
      <c r="E2971" s="1" t="s">
        <v>10346</v>
      </c>
      <c r="F2971" s="13" t="str">
        <f t="shared" si="46"/>
        <v>705 - Puget Sound Province</v>
      </c>
      <c r="G2971" s="14">
        <f>_xlfn.IFNA(VLOOKUP($F2971,StorageTanks_ProductionOnly!$BQ$2:$CE$31,10,FALSE),StorageTanks_ProductionOnly!$BZ$32)</f>
        <v>5.1641542824907183E-2</v>
      </c>
      <c r="H2971" s="14">
        <f>_xlfn.IFNA(VLOOKUP($F2971,StorageTanks_ProductionOnly!$BQ$2:$CE$31,11,FALSE),StorageTanks_ProductionOnly!$CA$32)</f>
        <v>0.88022939803243827</v>
      </c>
      <c r="I2971" s="14">
        <f>_xlfn.IFNA(VLOOKUP($F2971,StorageTanks_ProductionOnly!$BQ$2:$CE$31,13,FALSE),StorageTanks_ProductionOnly!$CC$32)</f>
        <v>9.9239949282087778E-2</v>
      </c>
      <c r="J2971" s="14">
        <f>_xlfn.IFNA(VLOOKUP($F2971,StorageTanks_ProductionOnly!$BQ$2:$CE$31,14,FALSE),StorageTanks_ProductionOnly!$CD$32)</f>
        <v>0.78502133323338208</v>
      </c>
    </row>
    <row r="2972" spans="1:10" x14ac:dyDescent="0.25">
      <c r="A2972" s="1" t="s">
        <v>9733</v>
      </c>
      <c r="B2972" s="1" t="s">
        <v>9709</v>
      </c>
      <c r="C2972" s="1" t="s">
        <v>9734</v>
      </c>
      <c r="D2972" s="1" t="s">
        <v>10345</v>
      </c>
      <c r="E2972" s="1" t="s">
        <v>10346</v>
      </c>
      <c r="F2972" s="13" t="str">
        <f t="shared" si="46"/>
        <v>705 - Puget Sound Province</v>
      </c>
      <c r="G2972" s="14">
        <f>_xlfn.IFNA(VLOOKUP($F2972,StorageTanks_ProductionOnly!$BQ$2:$CE$31,10,FALSE),StorageTanks_ProductionOnly!$BZ$32)</f>
        <v>5.1641542824907183E-2</v>
      </c>
      <c r="H2972" s="14">
        <f>_xlfn.IFNA(VLOOKUP($F2972,StorageTanks_ProductionOnly!$BQ$2:$CE$31,11,FALSE),StorageTanks_ProductionOnly!$CA$32)</f>
        <v>0.88022939803243827</v>
      </c>
      <c r="I2972" s="14">
        <f>_xlfn.IFNA(VLOOKUP($F2972,StorageTanks_ProductionOnly!$BQ$2:$CE$31,13,FALSE),StorageTanks_ProductionOnly!$CC$32)</f>
        <v>9.9239949282087778E-2</v>
      </c>
      <c r="J2972" s="14">
        <f>_xlfn.IFNA(VLOOKUP($F2972,StorageTanks_ProductionOnly!$BQ$2:$CE$31,14,FALSE),StorageTanks_ProductionOnly!$CD$32)</f>
        <v>0.78502133323338208</v>
      </c>
    </row>
    <row r="2973" spans="1:10" x14ac:dyDescent="0.25">
      <c r="A2973" s="1" t="s">
        <v>9735</v>
      </c>
      <c r="B2973" s="1" t="s">
        <v>9709</v>
      </c>
      <c r="C2973" s="1" t="s">
        <v>9736</v>
      </c>
      <c r="D2973" s="1" t="s">
        <v>10262</v>
      </c>
      <c r="E2973" s="1" t="s">
        <v>10263</v>
      </c>
      <c r="F2973" s="13" t="str">
        <f t="shared" si="46"/>
        <v>605 - Eastern Columbia Basin</v>
      </c>
      <c r="G2973" s="14">
        <f>_xlfn.IFNA(VLOOKUP($F2973,StorageTanks_ProductionOnly!$BQ$2:$CE$31,10,FALSE),StorageTanks_ProductionOnly!$BZ$32)</f>
        <v>5.1641542824907183E-2</v>
      </c>
      <c r="H2973" s="14">
        <f>_xlfn.IFNA(VLOOKUP($F2973,StorageTanks_ProductionOnly!$BQ$2:$CE$31,11,FALSE),StorageTanks_ProductionOnly!$CA$32)</f>
        <v>0.88022939803243827</v>
      </c>
      <c r="I2973" s="14">
        <f>_xlfn.IFNA(VLOOKUP($F2973,StorageTanks_ProductionOnly!$BQ$2:$CE$31,13,FALSE),StorageTanks_ProductionOnly!$CC$32)</f>
        <v>9.9239949282087778E-2</v>
      </c>
      <c r="J2973" s="14">
        <f>_xlfn.IFNA(VLOOKUP($F2973,StorageTanks_ProductionOnly!$BQ$2:$CE$31,14,FALSE),StorageTanks_ProductionOnly!$CD$32)</f>
        <v>0.78502133323338208</v>
      </c>
    </row>
    <row r="2974" spans="1:10" x14ac:dyDescent="0.25">
      <c r="A2974" s="1" t="s">
        <v>9737</v>
      </c>
      <c r="B2974" s="1" t="s">
        <v>9709</v>
      </c>
      <c r="C2974" s="1" t="s">
        <v>9738</v>
      </c>
      <c r="D2974" s="1" t="s">
        <v>10262</v>
      </c>
      <c r="E2974" s="1" t="s">
        <v>10263</v>
      </c>
      <c r="F2974" s="13" t="str">
        <f t="shared" si="46"/>
        <v>605 - Eastern Columbia Basin</v>
      </c>
      <c r="G2974" s="14">
        <f>_xlfn.IFNA(VLOOKUP($F2974,StorageTanks_ProductionOnly!$BQ$2:$CE$31,10,FALSE),StorageTanks_ProductionOnly!$BZ$32)</f>
        <v>5.1641542824907183E-2</v>
      </c>
      <c r="H2974" s="14">
        <f>_xlfn.IFNA(VLOOKUP($F2974,StorageTanks_ProductionOnly!$BQ$2:$CE$31,11,FALSE),StorageTanks_ProductionOnly!$CA$32)</f>
        <v>0.88022939803243827</v>
      </c>
      <c r="I2974" s="14">
        <f>_xlfn.IFNA(VLOOKUP($F2974,StorageTanks_ProductionOnly!$BQ$2:$CE$31,13,FALSE),StorageTanks_ProductionOnly!$CC$32)</f>
        <v>9.9239949282087778E-2</v>
      </c>
      <c r="J2974" s="14">
        <f>_xlfn.IFNA(VLOOKUP($F2974,StorageTanks_ProductionOnly!$BQ$2:$CE$31,14,FALSE),StorageTanks_ProductionOnly!$CD$32)</f>
        <v>0.78502133323338208</v>
      </c>
    </row>
    <row r="2975" spans="1:10" x14ac:dyDescent="0.25">
      <c r="A2975" s="1" t="s">
        <v>9739</v>
      </c>
      <c r="B2975" s="1" t="s">
        <v>9709</v>
      </c>
      <c r="C2975" s="1" t="s">
        <v>6012</v>
      </c>
      <c r="D2975" s="1" t="s">
        <v>10325</v>
      </c>
      <c r="E2975" s="1" t="s">
        <v>10326</v>
      </c>
      <c r="F2975" s="13" t="str">
        <f t="shared" si="46"/>
        <v>710 - Western Columbia Basin</v>
      </c>
      <c r="G2975" s="14">
        <f>_xlfn.IFNA(VLOOKUP($F2975,StorageTanks_ProductionOnly!$BQ$2:$CE$31,10,FALSE),StorageTanks_ProductionOnly!$BZ$32)</f>
        <v>5.1641542824907183E-2</v>
      </c>
      <c r="H2975" s="14">
        <f>_xlfn.IFNA(VLOOKUP($F2975,StorageTanks_ProductionOnly!$BQ$2:$CE$31,11,FALSE),StorageTanks_ProductionOnly!$CA$32)</f>
        <v>0.88022939803243827</v>
      </c>
      <c r="I2975" s="14">
        <f>_xlfn.IFNA(VLOOKUP($F2975,StorageTanks_ProductionOnly!$BQ$2:$CE$31,13,FALSE),StorageTanks_ProductionOnly!$CC$32)</f>
        <v>9.9239949282087778E-2</v>
      </c>
      <c r="J2975" s="14">
        <f>_xlfn.IFNA(VLOOKUP($F2975,StorageTanks_ProductionOnly!$BQ$2:$CE$31,14,FALSE),StorageTanks_ProductionOnly!$CD$32)</f>
        <v>0.78502133323338208</v>
      </c>
    </row>
    <row r="2976" spans="1:10" x14ac:dyDescent="0.25">
      <c r="A2976" s="1" t="s">
        <v>9740</v>
      </c>
      <c r="B2976" s="1" t="s">
        <v>9709</v>
      </c>
      <c r="C2976" s="1" t="s">
        <v>5237</v>
      </c>
      <c r="D2976" s="1" t="s">
        <v>10262</v>
      </c>
      <c r="E2976" s="1" t="s">
        <v>10263</v>
      </c>
      <c r="F2976" s="13" t="str">
        <f t="shared" si="46"/>
        <v>605 - Eastern Columbia Basin</v>
      </c>
      <c r="G2976" s="14">
        <f>_xlfn.IFNA(VLOOKUP($F2976,StorageTanks_ProductionOnly!$BQ$2:$CE$31,10,FALSE),StorageTanks_ProductionOnly!$BZ$32)</f>
        <v>5.1641542824907183E-2</v>
      </c>
      <c r="H2976" s="14">
        <f>_xlfn.IFNA(VLOOKUP($F2976,StorageTanks_ProductionOnly!$BQ$2:$CE$31,11,FALSE),StorageTanks_ProductionOnly!$CA$32)</f>
        <v>0.88022939803243827</v>
      </c>
      <c r="I2976" s="14">
        <f>_xlfn.IFNA(VLOOKUP($F2976,StorageTanks_ProductionOnly!$BQ$2:$CE$31,13,FALSE),StorageTanks_ProductionOnly!$CC$32)</f>
        <v>9.9239949282087778E-2</v>
      </c>
      <c r="J2976" s="14">
        <f>_xlfn.IFNA(VLOOKUP($F2976,StorageTanks_ProductionOnly!$BQ$2:$CE$31,14,FALSE),StorageTanks_ProductionOnly!$CD$32)</f>
        <v>0.78502133323338208</v>
      </c>
    </row>
    <row r="2977" spans="1:10" x14ac:dyDescent="0.25">
      <c r="A2977" s="1" t="s">
        <v>9741</v>
      </c>
      <c r="B2977" s="1" t="s">
        <v>9709</v>
      </c>
      <c r="C2977" s="1" t="s">
        <v>6132</v>
      </c>
      <c r="D2977" s="1" t="s">
        <v>10345</v>
      </c>
      <c r="E2977" s="1" t="s">
        <v>10346</v>
      </c>
      <c r="F2977" s="13" t="str">
        <f t="shared" si="46"/>
        <v>705 - Puget Sound Province</v>
      </c>
      <c r="G2977" s="14">
        <f>_xlfn.IFNA(VLOOKUP($F2977,StorageTanks_ProductionOnly!$BQ$2:$CE$31,10,FALSE),StorageTanks_ProductionOnly!$BZ$32)</f>
        <v>5.1641542824907183E-2</v>
      </c>
      <c r="H2977" s="14">
        <f>_xlfn.IFNA(VLOOKUP($F2977,StorageTanks_ProductionOnly!$BQ$2:$CE$31,11,FALSE),StorageTanks_ProductionOnly!$CA$32)</f>
        <v>0.88022939803243827</v>
      </c>
      <c r="I2977" s="14">
        <f>_xlfn.IFNA(VLOOKUP($F2977,StorageTanks_ProductionOnly!$BQ$2:$CE$31,13,FALSE),StorageTanks_ProductionOnly!$CC$32)</f>
        <v>9.9239949282087778E-2</v>
      </c>
      <c r="J2977" s="14">
        <f>_xlfn.IFNA(VLOOKUP($F2977,StorageTanks_ProductionOnly!$BQ$2:$CE$31,14,FALSE),StorageTanks_ProductionOnly!$CD$32)</f>
        <v>0.78502133323338208</v>
      </c>
    </row>
    <row r="2978" spans="1:10" x14ac:dyDescent="0.25">
      <c r="A2978" s="1" t="s">
        <v>9742</v>
      </c>
      <c r="B2978" s="1" t="s">
        <v>9709</v>
      </c>
      <c r="C2978" s="1" t="s">
        <v>9743</v>
      </c>
      <c r="D2978" s="1" t="s">
        <v>10343</v>
      </c>
      <c r="E2978" s="1" t="s">
        <v>10344</v>
      </c>
      <c r="F2978" s="13" t="str">
        <f t="shared" si="46"/>
        <v>600 - N. Cascades-Okanagan Prov</v>
      </c>
      <c r="G2978" s="14">
        <f>_xlfn.IFNA(VLOOKUP($F2978,StorageTanks_ProductionOnly!$BQ$2:$CE$31,10,FALSE),StorageTanks_ProductionOnly!$BZ$32)</f>
        <v>5.1641542824907183E-2</v>
      </c>
      <c r="H2978" s="14">
        <f>_xlfn.IFNA(VLOOKUP($F2978,StorageTanks_ProductionOnly!$BQ$2:$CE$31,11,FALSE),StorageTanks_ProductionOnly!$CA$32)</f>
        <v>0.88022939803243827</v>
      </c>
      <c r="I2978" s="14">
        <f>_xlfn.IFNA(VLOOKUP($F2978,StorageTanks_ProductionOnly!$BQ$2:$CE$31,13,FALSE),StorageTanks_ProductionOnly!$CC$32)</f>
        <v>9.9239949282087778E-2</v>
      </c>
      <c r="J2978" s="14">
        <f>_xlfn.IFNA(VLOOKUP($F2978,StorageTanks_ProductionOnly!$BQ$2:$CE$31,14,FALSE),StorageTanks_ProductionOnly!$CD$32)</f>
        <v>0.78502133323338208</v>
      </c>
    </row>
    <row r="2979" spans="1:10" x14ac:dyDescent="0.25">
      <c r="A2979" s="1" t="s">
        <v>9744</v>
      </c>
      <c r="B2979" s="1" t="s">
        <v>9709</v>
      </c>
      <c r="C2979" s="1" t="s">
        <v>9745</v>
      </c>
      <c r="D2979" s="1" t="s">
        <v>10325</v>
      </c>
      <c r="E2979" s="1" t="s">
        <v>10326</v>
      </c>
      <c r="F2979" s="13" t="str">
        <f t="shared" si="46"/>
        <v>710 - Western Columbia Basin</v>
      </c>
      <c r="G2979" s="14">
        <f>_xlfn.IFNA(VLOOKUP($F2979,StorageTanks_ProductionOnly!$BQ$2:$CE$31,10,FALSE),StorageTanks_ProductionOnly!$BZ$32)</f>
        <v>5.1641542824907183E-2</v>
      </c>
      <c r="H2979" s="14">
        <f>_xlfn.IFNA(VLOOKUP($F2979,StorageTanks_ProductionOnly!$BQ$2:$CE$31,11,FALSE),StorageTanks_ProductionOnly!$CA$32)</f>
        <v>0.88022939803243827</v>
      </c>
      <c r="I2979" s="14">
        <f>_xlfn.IFNA(VLOOKUP($F2979,StorageTanks_ProductionOnly!$BQ$2:$CE$31,13,FALSE),StorageTanks_ProductionOnly!$CC$32)</f>
        <v>9.9239949282087778E-2</v>
      </c>
      <c r="J2979" s="14">
        <f>_xlfn.IFNA(VLOOKUP($F2979,StorageTanks_ProductionOnly!$BQ$2:$CE$31,14,FALSE),StorageTanks_ProductionOnly!$CD$32)</f>
        <v>0.78502133323338208</v>
      </c>
    </row>
    <row r="2980" spans="1:10" x14ac:dyDescent="0.25">
      <c r="A2980" s="1" t="s">
        <v>9746</v>
      </c>
      <c r="B2980" s="1" t="s">
        <v>9709</v>
      </c>
      <c r="C2980" s="1" t="s">
        <v>9747</v>
      </c>
      <c r="D2980" s="1" t="s">
        <v>10343</v>
      </c>
      <c r="E2980" s="1" t="s">
        <v>10344</v>
      </c>
      <c r="F2980" s="13" t="str">
        <f t="shared" si="46"/>
        <v>600 - N. Cascades-Okanagan Prov</v>
      </c>
      <c r="G2980" s="14">
        <f>_xlfn.IFNA(VLOOKUP($F2980,StorageTanks_ProductionOnly!$BQ$2:$CE$31,10,FALSE),StorageTanks_ProductionOnly!$BZ$32)</f>
        <v>5.1641542824907183E-2</v>
      </c>
      <c r="H2980" s="14">
        <f>_xlfn.IFNA(VLOOKUP($F2980,StorageTanks_ProductionOnly!$BQ$2:$CE$31,11,FALSE),StorageTanks_ProductionOnly!$CA$32)</f>
        <v>0.88022939803243827</v>
      </c>
      <c r="I2980" s="14">
        <f>_xlfn.IFNA(VLOOKUP($F2980,StorageTanks_ProductionOnly!$BQ$2:$CE$31,13,FALSE),StorageTanks_ProductionOnly!$CC$32)</f>
        <v>9.9239949282087778E-2</v>
      </c>
      <c r="J2980" s="14">
        <f>_xlfn.IFNA(VLOOKUP($F2980,StorageTanks_ProductionOnly!$BQ$2:$CE$31,14,FALSE),StorageTanks_ProductionOnly!$CD$32)</f>
        <v>0.78502133323338208</v>
      </c>
    </row>
    <row r="2981" spans="1:10" x14ac:dyDescent="0.25">
      <c r="A2981" s="1" t="s">
        <v>9748</v>
      </c>
      <c r="B2981" s="1" t="s">
        <v>9709</v>
      </c>
      <c r="C2981" s="1" t="s">
        <v>5868</v>
      </c>
      <c r="D2981" s="1" t="s">
        <v>10345</v>
      </c>
      <c r="E2981" s="1" t="s">
        <v>10346</v>
      </c>
      <c r="F2981" s="13" t="str">
        <f t="shared" si="46"/>
        <v>705 - Puget Sound Province</v>
      </c>
      <c r="G2981" s="14">
        <f>_xlfn.IFNA(VLOOKUP($F2981,StorageTanks_ProductionOnly!$BQ$2:$CE$31,10,FALSE),StorageTanks_ProductionOnly!$BZ$32)</f>
        <v>5.1641542824907183E-2</v>
      </c>
      <c r="H2981" s="14">
        <f>_xlfn.IFNA(VLOOKUP($F2981,StorageTanks_ProductionOnly!$BQ$2:$CE$31,11,FALSE),StorageTanks_ProductionOnly!$CA$32)</f>
        <v>0.88022939803243827</v>
      </c>
      <c r="I2981" s="14">
        <f>_xlfn.IFNA(VLOOKUP($F2981,StorageTanks_ProductionOnly!$BQ$2:$CE$31,13,FALSE),StorageTanks_ProductionOnly!$CC$32)</f>
        <v>9.9239949282087778E-2</v>
      </c>
      <c r="J2981" s="14">
        <f>_xlfn.IFNA(VLOOKUP($F2981,StorageTanks_ProductionOnly!$BQ$2:$CE$31,14,FALSE),StorageTanks_ProductionOnly!$CD$32)</f>
        <v>0.78502133323338208</v>
      </c>
    </row>
    <row r="2982" spans="1:10" x14ac:dyDescent="0.25">
      <c r="A2982" s="1" t="s">
        <v>9749</v>
      </c>
      <c r="B2982" s="1" t="s">
        <v>9709</v>
      </c>
      <c r="C2982" s="1" t="s">
        <v>5522</v>
      </c>
      <c r="D2982" s="1" t="s">
        <v>10343</v>
      </c>
      <c r="E2982" s="1" t="s">
        <v>10344</v>
      </c>
      <c r="F2982" s="13" t="str">
        <f t="shared" si="46"/>
        <v>600 - N. Cascades-Okanagan Prov</v>
      </c>
      <c r="G2982" s="14">
        <f>_xlfn.IFNA(VLOOKUP($F2982,StorageTanks_ProductionOnly!$BQ$2:$CE$31,10,FALSE),StorageTanks_ProductionOnly!$BZ$32)</f>
        <v>5.1641542824907183E-2</v>
      </c>
      <c r="H2982" s="14">
        <f>_xlfn.IFNA(VLOOKUP($F2982,StorageTanks_ProductionOnly!$BQ$2:$CE$31,11,FALSE),StorageTanks_ProductionOnly!$CA$32)</f>
        <v>0.88022939803243827</v>
      </c>
      <c r="I2982" s="14">
        <f>_xlfn.IFNA(VLOOKUP($F2982,StorageTanks_ProductionOnly!$BQ$2:$CE$31,13,FALSE),StorageTanks_ProductionOnly!$CC$32)</f>
        <v>9.9239949282087778E-2</v>
      </c>
      <c r="J2982" s="14">
        <f>_xlfn.IFNA(VLOOKUP($F2982,StorageTanks_ProductionOnly!$BQ$2:$CE$31,14,FALSE),StorageTanks_ProductionOnly!$CD$32)</f>
        <v>0.78502133323338208</v>
      </c>
    </row>
    <row r="2983" spans="1:10" x14ac:dyDescent="0.25">
      <c r="A2983" s="1" t="s">
        <v>9750</v>
      </c>
      <c r="B2983" s="1" t="s">
        <v>9709</v>
      </c>
      <c r="C2983" s="1" t="s">
        <v>9751</v>
      </c>
      <c r="D2983" s="1" t="s">
        <v>10343</v>
      </c>
      <c r="E2983" s="1" t="s">
        <v>10344</v>
      </c>
      <c r="F2983" s="13" t="str">
        <f t="shared" si="46"/>
        <v>600 - N. Cascades-Okanagan Prov</v>
      </c>
      <c r="G2983" s="14">
        <f>_xlfn.IFNA(VLOOKUP($F2983,StorageTanks_ProductionOnly!$BQ$2:$CE$31,10,FALSE),StorageTanks_ProductionOnly!$BZ$32)</f>
        <v>5.1641542824907183E-2</v>
      </c>
      <c r="H2983" s="14">
        <f>_xlfn.IFNA(VLOOKUP($F2983,StorageTanks_ProductionOnly!$BQ$2:$CE$31,11,FALSE),StorageTanks_ProductionOnly!$CA$32)</f>
        <v>0.88022939803243827</v>
      </c>
      <c r="I2983" s="14">
        <f>_xlfn.IFNA(VLOOKUP($F2983,StorageTanks_ProductionOnly!$BQ$2:$CE$31,13,FALSE),StorageTanks_ProductionOnly!$CC$32)</f>
        <v>9.9239949282087778E-2</v>
      </c>
      <c r="J2983" s="14">
        <f>_xlfn.IFNA(VLOOKUP($F2983,StorageTanks_ProductionOnly!$BQ$2:$CE$31,14,FALSE),StorageTanks_ProductionOnly!$CD$32)</f>
        <v>0.78502133323338208</v>
      </c>
    </row>
    <row r="2984" spans="1:10" x14ac:dyDescent="0.25">
      <c r="A2984" s="1" t="s">
        <v>9752</v>
      </c>
      <c r="B2984" s="1" t="s">
        <v>9709</v>
      </c>
      <c r="C2984" s="1" t="s">
        <v>9753</v>
      </c>
      <c r="D2984" s="1" t="s">
        <v>10262</v>
      </c>
      <c r="E2984" s="1" t="s">
        <v>10263</v>
      </c>
      <c r="F2984" s="13" t="str">
        <f t="shared" si="46"/>
        <v>605 - Eastern Columbia Basin</v>
      </c>
      <c r="G2984" s="14">
        <f>_xlfn.IFNA(VLOOKUP($F2984,StorageTanks_ProductionOnly!$BQ$2:$CE$31,10,FALSE),StorageTanks_ProductionOnly!$BZ$32)</f>
        <v>5.1641542824907183E-2</v>
      </c>
      <c r="H2984" s="14">
        <f>_xlfn.IFNA(VLOOKUP($F2984,StorageTanks_ProductionOnly!$BQ$2:$CE$31,11,FALSE),StorageTanks_ProductionOnly!$CA$32)</f>
        <v>0.88022939803243827</v>
      </c>
      <c r="I2984" s="14">
        <f>_xlfn.IFNA(VLOOKUP($F2984,StorageTanks_ProductionOnly!$BQ$2:$CE$31,13,FALSE),StorageTanks_ProductionOnly!$CC$32)</f>
        <v>9.9239949282087778E-2</v>
      </c>
      <c r="J2984" s="14">
        <f>_xlfn.IFNA(VLOOKUP($F2984,StorageTanks_ProductionOnly!$BQ$2:$CE$31,14,FALSE),StorageTanks_ProductionOnly!$CD$32)</f>
        <v>0.78502133323338208</v>
      </c>
    </row>
    <row r="2985" spans="1:10" x14ac:dyDescent="0.25">
      <c r="A2985" s="1" t="s">
        <v>9754</v>
      </c>
      <c r="B2985" s="1" t="s">
        <v>9709</v>
      </c>
      <c r="C2985" s="1" t="s">
        <v>9755</v>
      </c>
      <c r="D2985" s="1" t="s">
        <v>10345</v>
      </c>
      <c r="E2985" s="1" t="s">
        <v>10346</v>
      </c>
      <c r="F2985" s="13" t="str">
        <f t="shared" si="46"/>
        <v>705 - Puget Sound Province</v>
      </c>
      <c r="G2985" s="14">
        <f>_xlfn.IFNA(VLOOKUP($F2985,StorageTanks_ProductionOnly!$BQ$2:$CE$31,10,FALSE),StorageTanks_ProductionOnly!$BZ$32)</f>
        <v>5.1641542824907183E-2</v>
      </c>
      <c r="H2985" s="14">
        <f>_xlfn.IFNA(VLOOKUP($F2985,StorageTanks_ProductionOnly!$BQ$2:$CE$31,11,FALSE),StorageTanks_ProductionOnly!$CA$32)</f>
        <v>0.88022939803243827</v>
      </c>
      <c r="I2985" s="14">
        <f>_xlfn.IFNA(VLOOKUP($F2985,StorageTanks_ProductionOnly!$BQ$2:$CE$31,13,FALSE),StorageTanks_ProductionOnly!$CC$32)</f>
        <v>9.9239949282087778E-2</v>
      </c>
      <c r="J2985" s="14">
        <f>_xlfn.IFNA(VLOOKUP($F2985,StorageTanks_ProductionOnly!$BQ$2:$CE$31,14,FALSE),StorageTanks_ProductionOnly!$CD$32)</f>
        <v>0.78502133323338208</v>
      </c>
    </row>
    <row r="2986" spans="1:10" x14ac:dyDescent="0.25">
      <c r="A2986" s="1" t="s">
        <v>9756</v>
      </c>
      <c r="B2986" s="1" t="s">
        <v>9709</v>
      </c>
      <c r="C2986" s="1" t="s">
        <v>9757</v>
      </c>
      <c r="D2986" s="1" t="s">
        <v>10262</v>
      </c>
      <c r="E2986" s="1" t="s">
        <v>10263</v>
      </c>
      <c r="F2986" s="13" t="str">
        <f t="shared" si="46"/>
        <v>605 - Eastern Columbia Basin</v>
      </c>
      <c r="G2986" s="14">
        <f>_xlfn.IFNA(VLOOKUP($F2986,StorageTanks_ProductionOnly!$BQ$2:$CE$31,10,FALSE),StorageTanks_ProductionOnly!$BZ$32)</f>
        <v>5.1641542824907183E-2</v>
      </c>
      <c r="H2986" s="14">
        <f>_xlfn.IFNA(VLOOKUP($F2986,StorageTanks_ProductionOnly!$BQ$2:$CE$31,11,FALSE),StorageTanks_ProductionOnly!$CA$32)</f>
        <v>0.88022939803243827</v>
      </c>
      <c r="I2986" s="14">
        <f>_xlfn.IFNA(VLOOKUP($F2986,StorageTanks_ProductionOnly!$BQ$2:$CE$31,13,FALSE),StorageTanks_ProductionOnly!$CC$32)</f>
        <v>9.9239949282087778E-2</v>
      </c>
      <c r="J2986" s="14">
        <f>_xlfn.IFNA(VLOOKUP($F2986,StorageTanks_ProductionOnly!$BQ$2:$CE$31,14,FALSE),StorageTanks_ProductionOnly!$CD$32)</f>
        <v>0.78502133323338208</v>
      </c>
    </row>
    <row r="2987" spans="1:10" x14ac:dyDescent="0.25">
      <c r="A2987" s="1" t="s">
        <v>9758</v>
      </c>
      <c r="B2987" s="1" t="s">
        <v>9709</v>
      </c>
      <c r="C2987" s="1" t="s">
        <v>6627</v>
      </c>
      <c r="D2987" s="1" t="s">
        <v>10343</v>
      </c>
      <c r="E2987" s="1" t="s">
        <v>10344</v>
      </c>
      <c r="F2987" s="13" t="str">
        <f t="shared" si="46"/>
        <v>600 - N. Cascades-Okanagan Prov</v>
      </c>
      <c r="G2987" s="14">
        <f>_xlfn.IFNA(VLOOKUP($F2987,StorageTanks_ProductionOnly!$BQ$2:$CE$31,10,FALSE),StorageTanks_ProductionOnly!$BZ$32)</f>
        <v>5.1641542824907183E-2</v>
      </c>
      <c r="H2987" s="14">
        <f>_xlfn.IFNA(VLOOKUP($F2987,StorageTanks_ProductionOnly!$BQ$2:$CE$31,11,FALSE),StorageTanks_ProductionOnly!$CA$32)</f>
        <v>0.88022939803243827</v>
      </c>
      <c r="I2987" s="14">
        <f>_xlfn.IFNA(VLOOKUP($F2987,StorageTanks_ProductionOnly!$BQ$2:$CE$31,13,FALSE),StorageTanks_ProductionOnly!$CC$32)</f>
        <v>9.9239949282087778E-2</v>
      </c>
      <c r="J2987" s="14">
        <f>_xlfn.IFNA(VLOOKUP($F2987,StorageTanks_ProductionOnly!$BQ$2:$CE$31,14,FALSE),StorageTanks_ProductionOnly!$CD$32)</f>
        <v>0.78502133323338208</v>
      </c>
    </row>
    <row r="2988" spans="1:10" x14ac:dyDescent="0.25">
      <c r="A2988" s="1" t="s">
        <v>9759</v>
      </c>
      <c r="B2988" s="1" t="s">
        <v>9709</v>
      </c>
      <c r="C2988" s="1" t="s">
        <v>7815</v>
      </c>
      <c r="D2988" s="1" t="s">
        <v>10325</v>
      </c>
      <c r="E2988" s="1" t="s">
        <v>10326</v>
      </c>
      <c r="F2988" s="13" t="str">
        <f t="shared" si="46"/>
        <v>710 - Western Columbia Basin</v>
      </c>
      <c r="G2988" s="14">
        <f>_xlfn.IFNA(VLOOKUP($F2988,StorageTanks_ProductionOnly!$BQ$2:$CE$31,10,FALSE),StorageTanks_ProductionOnly!$BZ$32)</f>
        <v>5.1641542824907183E-2</v>
      </c>
      <c r="H2988" s="14">
        <f>_xlfn.IFNA(VLOOKUP($F2988,StorageTanks_ProductionOnly!$BQ$2:$CE$31,11,FALSE),StorageTanks_ProductionOnly!$CA$32)</f>
        <v>0.88022939803243827</v>
      </c>
      <c r="I2988" s="14">
        <f>_xlfn.IFNA(VLOOKUP($F2988,StorageTanks_ProductionOnly!$BQ$2:$CE$31,13,FALSE),StorageTanks_ProductionOnly!$CC$32)</f>
        <v>9.9239949282087778E-2</v>
      </c>
      <c r="J2988" s="14">
        <f>_xlfn.IFNA(VLOOKUP($F2988,StorageTanks_ProductionOnly!$BQ$2:$CE$31,14,FALSE),StorageTanks_ProductionOnly!$CD$32)</f>
        <v>0.78502133323338208</v>
      </c>
    </row>
    <row r="2989" spans="1:10" x14ac:dyDescent="0.25">
      <c r="A2989" s="1" t="s">
        <v>9760</v>
      </c>
      <c r="B2989" s="1" t="s">
        <v>9709</v>
      </c>
      <c r="C2989" s="1" t="s">
        <v>9761</v>
      </c>
      <c r="D2989" s="1" t="s">
        <v>10325</v>
      </c>
      <c r="E2989" s="1" t="s">
        <v>10326</v>
      </c>
      <c r="F2989" s="13" t="str">
        <f t="shared" si="46"/>
        <v>710 - Western Columbia Basin</v>
      </c>
      <c r="G2989" s="14">
        <f>_xlfn.IFNA(VLOOKUP($F2989,StorageTanks_ProductionOnly!$BQ$2:$CE$31,10,FALSE),StorageTanks_ProductionOnly!$BZ$32)</f>
        <v>5.1641542824907183E-2</v>
      </c>
      <c r="H2989" s="14">
        <f>_xlfn.IFNA(VLOOKUP($F2989,StorageTanks_ProductionOnly!$BQ$2:$CE$31,11,FALSE),StorageTanks_ProductionOnly!$CA$32)</f>
        <v>0.88022939803243827</v>
      </c>
      <c r="I2989" s="14">
        <f>_xlfn.IFNA(VLOOKUP($F2989,StorageTanks_ProductionOnly!$BQ$2:$CE$31,13,FALSE),StorageTanks_ProductionOnly!$CC$32)</f>
        <v>9.9239949282087778E-2</v>
      </c>
      <c r="J2989" s="14">
        <f>_xlfn.IFNA(VLOOKUP($F2989,StorageTanks_ProductionOnly!$BQ$2:$CE$31,14,FALSE),StorageTanks_ProductionOnly!$CD$32)</f>
        <v>0.78502133323338208</v>
      </c>
    </row>
    <row r="2990" spans="1:10" x14ac:dyDescent="0.25">
      <c r="A2990" s="1" t="s">
        <v>9762</v>
      </c>
      <c r="B2990" s="1" t="s">
        <v>9709</v>
      </c>
      <c r="C2990" s="1" t="s">
        <v>9763</v>
      </c>
      <c r="D2990" s="1" t="s">
        <v>10262</v>
      </c>
      <c r="E2990" s="1" t="s">
        <v>10263</v>
      </c>
      <c r="F2990" s="13" t="str">
        <f t="shared" si="46"/>
        <v>605 - Eastern Columbia Basin</v>
      </c>
      <c r="G2990" s="14">
        <f>_xlfn.IFNA(VLOOKUP($F2990,StorageTanks_ProductionOnly!$BQ$2:$CE$31,10,FALSE),StorageTanks_ProductionOnly!$BZ$32)</f>
        <v>5.1641542824907183E-2</v>
      </c>
      <c r="H2990" s="14">
        <f>_xlfn.IFNA(VLOOKUP($F2990,StorageTanks_ProductionOnly!$BQ$2:$CE$31,11,FALSE),StorageTanks_ProductionOnly!$CA$32)</f>
        <v>0.88022939803243827</v>
      </c>
      <c r="I2990" s="14">
        <f>_xlfn.IFNA(VLOOKUP($F2990,StorageTanks_ProductionOnly!$BQ$2:$CE$31,13,FALSE),StorageTanks_ProductionOnly!$CC$32)</f>
        <v>9.9239949282087778E-2</v>
      </c>
      <c r="J2990" s="14">
        <f>_xlfn.IFNA(VLOOKUP($F2990,StorageTanks_ProductionOnly!$BQ$2:$CE$31,14,FALSE),StorageTanks_ProductionOnly!$CD$32)</f>
        <v>0.78502133323338208</v>
      </c>
    </row>
    <row r="2991" spans="1:10" x14ac:dyDescent="0.25">
      <c r="A2991" s="1" t="s">
        <v>9764</v>
      </c>
      <c r="B2991" s="1" t="s">
        <v>9709</v>
      </c>
      <c r="C2991" s="1" t="s">
        <v>9765</v>
      </c>
      <c r="D2991" s="1" t="s">
        <v>10347</v>
      </c>
      <c r="E2991" s="1" t="s">
        <v>10348</v>
      </c>
      <c r="F2991" s="13" t="str">
        <f t="shared" si="46"/>
        <v>700 - Bellingham Basin</v>
      </c>
      <c r="G2991" s="14">
        <f>_xlfn.IFNA(VLOOKUP($F2991,StorageTanks_ProductionOnly!$BQ$2:$CE$31,10,FALSE),StorageTanks_ProductionOnly!$BZ$32)</f>
        <v>5.1641542824907183E-2</v>
      </c>
      <c r="H2991" s="14">
        <f>_xlfn.IFNA(VLOOKUP($F2991,StorageTanks_ProductionOnly!$BQ$2:$CE$31,11,FALSE),StorageTanks_ProductionOnly!$CA$32)</f>
        <v>0.88022939803243827</v>
      </c>
      <c r="I2991" s="14">
        <f>_xlfn.IFNA(VLOOKUP($F2991,StorageTanks_ProductionOnly!$BQ$2:$CE$31,13,FALSE),StorageTanks_ProductionOnly!$CC$32)</f>
        <v>9.9239949282087778E-2</v>
      </c>
      <c r="J2991" s="14">
        <f>_xlfn.IFNA(VLOOKUP($F2991,StorageTanks_ProductionOnly!$BQ$2:$CE$31,14,FALSE),StorageTanks_ProductionOnly!$CD$32)</f>
        <v>0.78502133323338208</v>
      </c>
    </row>
    <row r="2992" spans="1:10" x14ac:dyDescent="0.25">
      <c r="A2992" s="1" t="s">
        <v>9766</v>
      </c>
      <c r="B2992" s="1" t="s">
        <v>9709</v>
      </c>
      <c r="C2992" s="1" t="s">
        <v>9767</v>
      </c>
      <c r="D2992" s="1" t="s">
        <v>10262</v>
      </c>
      <c r="E2992" s="1" t="s">
        <v>10263</v>
      </c>
      <c r="F2992" s="13" t="str">
        <f t="shared" si="46"/>
        <v>605 - Eastern Columbia Basin</v>
      </c>
      <c r="G2992" s="14">
        <f>_xlfn.IFNA(VLOOKUP($F2992,StorageTanks_ProductionOnly!$BQ$2:$CE$31,10,FALSE),StorageTanks_ProductionOnly!$BZ$32)</f>
        <v>5.1641542824907183E-2</v>
      </c>
      <c r="H2992" s="14">
        <f>_xlfn.IFNA(VLOOKUP($F2992,StorageTanks_ProductionOnly!$BQ$2:$CE$31,11,FALSE),StorageTanks_ProductionOnly!$CA$32)</f>
        <v>0.88022939803243827</v>
      </c>
      <c r="I2992" s="14">
        <f>_xlfn.IFNA(VLOOKUP($F2992,StorageTanks_ProductionOnly!$BQ$2:$CE$31,13,FALSE),StorageTanks_ProductionOnly!$CC$32)</f>
        <v>9.9239949282087778E-2</v>
      </c>
      <c r="J2992" s="14">
        <f>_xlfn.IFNA(VLOOKUP($F2992,StorageTanks_ProductionOnly!$BQ$2:$CE$31,14,FALSE),StorageTanks_ProductionOnly!$CD$32)</f>
        <v>0.78502133323338208</v>
      </c>
    </row>
    <row r="2993" spans="1:10" x14ac:dyDescent="0.25">
      <c r="A2993" s="1" t="s">
        <v>9768</v>
      </c>
      <c r="B2993" s="1" t="s">
        <v>9709</v>
      </c>
      <c r="C2993" s="1" t="s">
        <v>9769</v>
      </c>
      <c r="D2993" s="1" t="s">
        <v>10262</v>
      </c>
      <c r="E2993" s="1" t="s">
        <v>10263</v>
      </c>
      <c r="F2993" s="13" t="str">
        <f t="shared" si="46"/>
        <v>605 - Eastern Columbia Basin</v>
      </c>
      <c r="G2993" s="14">
        <f>_xlfn.IFNA(VLOOKUP($F2993,StorageTanks_ProductionOnly!$BQ$2:$CE$31,10,FALSE),StorageTanks_ProductionOnly!$BZ$32)</f>
        <v>5.1641542824907183E-2</v>
      </c>
      <c r="H2993" s="14">
        <f>_xlfn.IFNA(VLOOKUP($F2993,StorageTanks_ProductionOnly!$BQ$2:$CE$31,11,FALSE),StorageTanks_ProductionOnly!$CA$32)</f>
        <v>0.88022939803243827</v>
      </c>
      <c r="I2993" s="14">
        <f>_xlfn.IFNA(VLOOKUP($F2993,StorageTanks_ProductionOnly!$BQ$2:$CE$31,13,FALSE),StorageTanks_ProductionOnly!$CC$32)</f>
        <v>9.9239949282087778E-2</v>
      </c>
      <c r="J2993" s="14">
        <f>_xlfn.IFNA(VLOOKUP($F2993,StorageTanks_ProductionOnly!$BQ$2:$CE$31,14,FALSE),StorageTanks_ProductionOnly!$CD$32)</f>
        <v>0.78502133323338208</v>
      </c>
    </row>
    <row r="2994" spans="1:10" x14ac:dyDescent="0.25">
      <c r="A2994" s="1" t="s">
        <v>9770</v>
      </c>
      <c r="B2994" s="1" t="s">
        <v>9771</v>
      </c>
      <c r="C2994" s="1" t="s">
        <v>4948</v>
      </c>
      <c r="D2994" s="1" t="s">
        <v>363</v>
      </c>
      <c r="E2994" s="1" t="s">
        <v>10353</v>
      </c>
      <c r="F2994" s="13" t="str">
        <f t="shared" si="46"/>
        <v>160A - Appalachian Basin (Eastern Overthrust Area)</v>
      </c>
      <c r="G2994" s="14">
        <f>_xlfn.IFNA(VLOOKUP($F2994,StorageTanks_ProductionOnly!$BQ$2:$CE$31,10,FALSE),StorageTanks_ProductionOnly!$BZ$32)</f>
        <v>3.6494488394335283E-3</v>
      </c>
      <c r="H2994" s="14">
        <f>_xlfn.IFNA(VLOOKUP($F2994,StorageTanks_ProductionOnly!$BQ$2:$CE$31,11,FALSE),StorageTanks_ProductionOnly!$CA$32)</f>
        <v>0.96692952450442948</v>
      </c>
      <c r="I2994" s="14">
        <f>_xlfn.IFNA(VLOOKUP($F2994,StorageTanks_ProductionOnly!$BQ$2:$CE$31,13,FALSE),StorageTanks_ProductionOnly!$CC$32)</f>
        <v>0</v>
      </c>
      <c r="J2994" s="14">
        <f>_xlfn.IFNA(VLOOKUP($F2994,StorageTanks_ProductionOnly!$BQ$2:$CE$31,14,FALSE),StorageTanks_ProductionOnly!$CD$32)</f>
        <v>0</v>
      </c>
    </row>
    <row r="2995" spans="1:10" x14ac:dyDescent="0.25">
      <c r="A2995" s="1" t="s">
        <v>9772</v>
      </c>
      <c r="B2995" s="1" t="s">
        <v>9771</v>
      </c>
      <c r="C2995" s="1" t="s">
        <v>8721</v>
      </c>
      <c r="D2995" s="1" t="s">
        <v>363</v>
      </c>
      <c r="E2995" s="1" t="s">
        <v>10353</v>
      </c>
      <c r="F2995" s="13" t="str">
        <f t="shared" si="46"/>
        <v>160A - Appalachian Basin (Eastern Overthrust Area)</v>
      </c>
      <c r="G2995" s="14">
        <f>_xlfn.IFNA(VLOOKUP($F2995,StorageTanks_ProductionOnly!$BQ$2:$CE$31,10,FALSE),StorageTanks_ProductionOnly!$BZ$32)</f>
        <v>3.6494488394335283E-3</v>
      </c>
      <c r="H2995" s="14">
        <f>_xlfn.IFNA(VLOOKUP($F2995,StorageTanks_ProductionOnly!$BQ$2:$CE$31,11,FALSE),StorageTanks_ProductionOnly!$CA$32)</f>
        <v>0.96692952450442948</v>
      </c>
      <c r="I2995" s="14">
        <f>_xlfn.IFNA(VLOOKUP($F2995,StorageTanks_ProductionOnly!$BQ$2:$CE$31,13,FALSE),StorageTanks_ProductionOnly!$CC$32)</f>
        <v>0</v>
      </c>
      <c r="J2995" s="14">
        <f>_xlfn.IFNA(VLOOKUP($F2995,StorageTanks_ProductionOnly!$BQ$2:$CE$31,14,FALSE),StorageTanks_ProductionOnly!$CD$32)</f>
        <v>0</v>
      </c>
    </row>
    <row r="2996" spans="1:10" x14ac:dyDescent="0.25">
      <c r="A2996" s="1" t="s">
        <v>9773</v>
      </c>
      <c r="B2996" s="1" t="s">
        <v>9771</v>
      </c>
      <c r="C2996" s="1" t="s">
        <v>5177</v>
      </c>
      <c r="D2996" s="1" t="s">
        <v>10284</v>
      </c>
      <c r="E2996" s="1" t="s">
        <v>10285</v>
      </c>
      <c r="F2996" s="13" t="str">
        <f t="shared" si="46"/>
        <v>160 - Appalachian Basin</v>
      </c>
      <c r="G2996" s="14">
        <f>_xlfn.IFNA(VLOOKUP($F2996,StorageTanks_ProductionOnly!$BQ$2:$CE$31,10,FALSE),StorageTanks_ProductionOnly!$BZ$32)</f>
        <v>0</v>
      </c>
      <c r="H2996" s="14">
        <f>_xlfn.IFNA(VLOOKUP($F2996,StorageTanks_ProductionOnly!$BQ$2:$CE$31,11,FALSE),StorageTanks_ProductionOnly!$CA$32)</f>
        <v>0.93326212150909493</v>
      </c>
      <c r="I2996" s="14">
        <f>_xlfn.IFNA(VLOOKUP($F2996,StorageTanks_ProductionOnly!$BQ$2:$CE$31,13,FALSE),StorageTanks_ProductionOnly!$CC$32)</f>
        <v>0</v>
      </c>
      <c r="J2996" s="14">
        <f>_xlfn.IFNA(VLOOKUP($F2996,StorageTanks_ProductionOnly!$BQ$2:$CE$31,14,FALSE),StorageTanks_ProductionOnly!$CD$32)</f>
        <v>0</v>
      </c>
    </row>
    <row r="2997" spans="1:10" x14ac:dyDescent="0.25">
      <c r="A2997" s="1" t="s">
        <v>9774</v>
      </c>
      <c r="B2997" s="1" t="s">
        <v>9771</v>
      </c>
      <c r="C2997" s="1" t="s">
        <v>9775</v>
      </c>
      <c r="D2997" s="1" t="s">
        <v>363</v>
      </c>
      <c r="E2997" s="1" t="s">
        <v>10353</v>
      </c>
      <c r="F2997" s="13" t="str">
        <f t="shared" si="46"/>
        <v>160A - Appalachian Basin (Eastern Overthrust Area)</v>
      </c>
      <c r="G2997" s="14">
        <f>_xlfn.IFNA(VLOOKUP($F2997,StorageTanks_ProductionOnly!$BQ$2:$CE$31,10,FALSE),StorageTanks_ProductionOnly!$BZ$32)</f>
        <v>3.6494488394335283E-3</v>
      </c>
      <c r="H2997" s="14">
        <f>_xlfn.IFNA(VLOOKUP($F2997,StorageTanks_ProductionOnly!$BQ$2:$CE$31,11,FALSE),StorageTanks_ProductionOnly!$CA$32)</f>
        <v>0.96692952450442948</v>
      </c>
      <c r="I2997" s="14">
        <f>_xlfn.IFNA(VLOOKUP($F2997,StorageTanks_ProductionOnly!$BQ$2:$CE$31,13,FALSE),StorageTanks_ProductionOnly!$CC$32)</f>
        <v>0</v>
      </c>
      <c r="J2997" s="14">
        <f>_xlfn.IFNA(VLOOKUP($F2997,StorageTanks_ProductionOnly!$BQ$2:$CE$31,14,FALSE),StorageTanks_ProductionOnly!$CD$32)</f>
        <v>0</v>
      </c>
    </row>
    <row r="2998" spans="1:10" x14ac:dyDescent="0.25">
      <c r="A2998" s="1" t="s">
        <v>9776</v>
      </c>
      <c r="B2998" s="1" t="s">
        <v>9771</v>
      </c>
      <c r="C2998" s="1" t="s">
        <v>9777</v>
      </c>
      <c r="D2998" s="1" t="s">
        <v>363</v>
      </c>
      <c r="E2998" s="1" t="s">
        <v>10353</v>
      </c>
      <c r="F2998" s="13" t="str">
        <f t="shared" si="46"/>
        <v>160A - Appalachian Basin (Eastern Overthrust Area)</v>
      </c>
      <c r="G2998" s="14">
        <f>_xlfn.IFNA(VLOOKUP($F2998,StorageTanks_ProductionOnly!$BQ$2:$CE$31,10,FALSE),StorageTanks_ProductionOnly!$BZ$32)</f>
        <v>3.6494488394335283E-3</v>
      </c>
      <c r="H2998" s="14">
        <f>_xlfn.IFNA(VLOOKUP($F2998,StorageTanks_ProductionOnly!$BQ$2:$CE$31,11,FALSE),StorageTanks_ProductionOnly!$CA$32)</f>
        <v>0.96692952450442948</v>
      </c>
      <c r="I2998" s="14">
        <f>_xlfn.IFNA(VLOOKUP($F2998,StorageTanks_ProductionOnly!$BQ$2:$CE$31,13,FALSE),StorageTanks_ProductionOnly!$CC$32)</f>
        <v>0</v>
      </c>
      <c r="J2998" s="14">
        <f>_xlfn.IFNA(VLOOKUP($F2998,StorageTanks_ProductionOnly!$BQ$2:$CE$31,14,FALSE),StorageTanks_ProductionOnly!$CD$32)</f>
        <v>0</v>
      </c>
    </row>
    <row r="2999" spans="1:10" x14ac:dyDescent="0.25">
      <c r="A2999" s="1" t="s">
        <v>9778</v>
      </c>
      <c r="B2999" s="1" t="s">
        <v>9771</v>
      </c>
      <c r="C2999" s="1" t="s">
        <v>9779</v>
      </c>
      <c r="D2999" s="1" t="s">
        <v>10284</v>
      </c>
      <c r="E2999" s="1" t="s">
        <v>10285</v>
      </c>
      <c r="F2999" s="13" t="str">
        <f t="shared" si="46"/>
        <v>160 - Appalachian Basin</v>
      </c>
      <c r="G2999" s="14">
        <f>_xlfn.IFNA(VLOOKUP($F2999,StorageTanks_ProductionOnly!$BQ$2:$CE$31,10,FALSE),StorageTanks_ProductionOnly!$BZ$32)</f>
        <v>0</v>
      </c>
      <c r="H2999" s="14">
        <f>_xlfn.IFNA(VLOOKUP($F2999,StorageTanks_ProductionOnly!$BQ$2:$CE$31,11,FALSE),StorageTanks_ProductionOnly!$CA$32)</f>
        <v>0.93326212150909493</v>
      </c>
      <c r="I2999" s="14">
        <f>_xlfn.IFNA(VLOOKUP($F2999,StorageTanks_ProductionOnly!$BQ$2:$CE$31,13,FALSE),StorageTanks_ProductionOnly!$CC$32)</f>
        <v>0</v>
      </c>
      <c r="J2999" s="14">
        <f>_xlfn.IFNA(VLOOKUP($F2999,StorageTanks_ProductionOnly!$BQ$2:$CE$31,14,FALSE),StorageTanks_ProductionOnly!$CD$32)</f>
        <v>0</v>
      </c>
    </row>
    <row r="3000" spans="1:10" x14ac:dyDescent="0.25">
      <c r="A3000" s="1" t="s">
        <v>9780</v>
      </c>
      <c r="B3000" s="1" t="s">
        <v>9771</v>
      </c>
      <c r="C3000" s="1" t="s">
        <v>4958</v>
      </c>
      <c r="D3000" s="1" t="s">
        <v>363</v>
      </c>
      <c r="E3000" s="1" t="s">
        <v>10353</v>
      </c>
      <c r="F3000" s="13" t="str">
        <f t="shared" si="46"/>
        <v>160A - Appalachian Basin (Eastern Overthrust Area)</v>
      </c>
      <c r="G3000" s="14">
        <f>_xlfn.IFNA(VLOOKUP($F3000,StorageTanks_ProductionOnly!$BQ$2:$CE$31,10,FALSE),StorageTanks_ProductionOnly!$BZ$32)</f>
        <v>3.6494488394335283E-3</v>
      </c>
      <c r="H3000" s="14">
        <f>_xlfn.IFNA(VLOOKUP($F3000,StorageTanks_ProductionOnly!$BQ$2:$CE$31,11,FALSE),StorageTanks_ProductionOnly!$CA$32)</f>
        <v>0.96692952450442948</v>
      </c>
      <c r="I3000" s="14">
        <f>_xlfn.IFNA(VLOOKUP($F3000,StorageTanks_ProductionOnly!$BQ$2:$CE$31,13,FALSE),StorageTanks_ProductionOnly!$CC$32)</f>
        <v>0</v>
      </c>
      <c r="J3000" s="14">
        <f>_xlfn.IFNA(VLOOKUP($F3000,StorageTanks_ProductionOnly!$BQ$2:$CE$31,14,FALSE),StorageTanks_ProductionOnly!$CD$32)</f>
        <v>0</v>
      </c>
    </row>
    <row r="3001" spans="1:10" x14ac:dyDescent="0.25">
      <c r="A3001" s="1" t="s">
        <v>9781</v>
      </c>
      <c r="B3001" s="1" t="s">
        <v>9771</v>
      </c>
      <c r="C3001" s="1" t="s">
        <v>4970</v>
      </c>
      <c r="D3001" s="1" t="s">
        <v>10284</v>
      </c>
      <c r="E3001" s="1" t="s">
        <v>10285</v>
      </c>
      <c r="F3001" s="13" t="str">
        <f t="shared" si="46"/>
        <v>160 - Appalachian Basin</v>
      </c>
      <c r="G3001" s="14">
        <f>_xlfn.IFNA(VLOOKUP($F3001,StorageTanks_ProductionOnly!$BQ$2:$CE$31,10,FALSE),StorageTanks_ProductionOnly!$BZ$32)</f>
        <v>0</v>
      </c>
      <c r="H3001" s="14">
        <f>_xlfn.IFNA(VLOOKUP($F3001,StorageTanks_ProductionOnly!$BQ$2:$CE$31,11,FALSE),StorageTanks_ProductionOnly!$CA$32)</f>
        <v>0.93326212150909493</v>
      </c>
      <c r="I3001" s="14">
        <f>_xlfn.IFNA(VLOOKUP($F3001,StorageTanks_ProductionOnly!$BQ$2:$CE$31,13,FALSE),StorageTanks_ProductionOnly!$CC$32)</f>
        <v>0</v>
      </c>
      <c r="J3001" s="14">
        <f>_xlfn.IFNA(VLOOKUP($F3001,StorageTanks_ProductionOnly!$BQ$2:$CE$31,14,FALSE),StorageTanks_ProductionOnly!$CD$32)</f>
        <v>0</v>
      </c>
    </row>
    <row r="3002" spans="1:10" x14ac:dyDescent="0.25">
      <c r="A3002" s="1" t="s">
        <v>9782</v>
      </c>
      <c r="B3002" s="1" t="s">
        <v>9771</v>
      </c>
      <c r="C3002" s="1" t="s">
        <v>9783</v>
      </c>
      <c r="D3002" s="1" t="s">
        <v>363</v>
      </c>
      <c r="E3002" s="1" t="s">
        <v>10353</v>
      </c>
      <c r="F3002" s="13" t="str">
        <f t="shared" si="46"/>
        <v>160A - Appalachian Basin (Eastern Overthrust Area)</v>
      </c>
      <c r="G3002" s="14">
        <f>_xlfn.IFNA(VLOOKUP($F3002,StorageTanks_ProductionOnly!$BQ$2:$CE$31,10,FALSE),StorageTanks_ProductionOnly!$BZ$32)</f>
        <v>3.6494488394335283E-3</v>
      </c>
      <c r="H3002" s="14">
        <f>_xlfn.IFNA(VLOOKUP($F3002,StorageTanks_ProductionOnly!$BQ$2:$CE$31,11,FALSE),StorageTanks_ProductionOnly!$CA$32)</f>
        <v>0.96692952450442948</v>
      </c>
      <c r="I3002" s="14">
        <f>_xlfn.IFNA(VLOOKUP($F3002,StorageTanks_ProductionOnly!$BQ$2:$CE$31,13,FALSE),StorageTanks_ProductionOnly!$CC$32)</f>
        <v>0</v>
      </c>
      <c r="J3002" s="14">
        <f>_xlfn.IFNA(VLOOKUP($F3002,StorageTanks_ProductionOnly!$BQ$2:$CE$31,14,FALSE),StorageTanks_ProductionOnly!$CD$32)</f>
        <v>0</v>
      </c>
    </row>
    <row r="3003" spans="1:10" x14ac:dyDescent="0.25">
      <c r="A3003" s="1" t="s">
        <v>9784</v>
      </c>
      <c r="B3003" s="1" t="s">
        <v>9771</v>
      </c>
      <c r="C3003" s="1" t="s">
        <v>5000</v>
      </c>
      <c r="D3003" s="1" t="s">
        <v>10284</v>
      </c>
      <c r="E3003" s="1" t="s">
        <v>10285</v>
      </c>
      <c r="F3003" s="13" t="str">
        <f t="shared" si="46"/>
        <v>160 - Appalachian Basin</v>
      </c>
      <c r="G3003" s="14">
        <f>_xlfn.IFNA(VLOOKUP($F3003,StorageTanks_ProductionOnly!$BQ$2:$CE$31,10,FALSE),StorageTanks_ProductionOnly!$BZ$32)</f>
        <v>0</v>
      </c>
      <c r="H3003" s="14">
        <f>_xlfn.IFNA(VLOOKUP($F3003,StorageTanks_ProductionOnly!$BQ$2:$CE$31,11,FALSE),StorageTanks_ProductionOnly!$CA$32)</f>
        <v>0.93326212150909493</v>
      </c>
      <c r="I3003" s="14">
        <f>_xlfn.IFNA(VLOOKUP($F3003,StorageTanks_ProductionOnly!$BQ$2:$CE$31,13,FALSE),StorageTanks_ProductionOnly!$CC$32)</f>
        <v>0</v>
      </c>
      <c r="J3003" s="14">
        <f>_xlfn.IFNA(VLOOKUP($F3003,StorageTanks_ProductionOnly!$BQ$2:$CE$31,14,FALSE),StorageTanks_ProductionOnly!$CD$32)</f>
        <v>0</v>
      </c>
    </row>
    <row r="3004" spans="1:10" x14ac:dyDescent="0.25">
      <c r="A3004" s="1" t="s">
        <v>9785</v>
      </c>
      <c r="B3004" s="1" t="s">
        <v>9771</v>
      </c>
      <c r="C3004" s="1" t="s">
        <v>5784</v>
      </c>
      <c r="D3004" s="1" t="s">
        <v>363</v>
      </c>
      <c r="E3004" s="1" t="s">
        <v>10353</v>
      </c>
      <c r="F3004" s="13" t="str">
        <f t="shared" si="46"/>
        <v>160A - Appalachian Basin (Eastern Overthrust Area)</v>
      </c>
      <c r="G3004" s="14">
        <f>_xlfn.IFNA(VLOOKUP($F3004,StorageTanks_ProductionOnly!$BQ$2:$CE$31,10,FALSE),StorageTanks_ProductionOnly!$BZ$32)</f>
        <v>3.6494488394335283E-3</v>
      </c>
      <c r="H3004" s="14">
        <f>_xlfn.IFNA(VLOOKUP($F3004,StorageTanks_ProductionOnly!$BQ$2:$CE$31,11,FALSE),StorageTanks_ProductionOnly!$CA$32)</f>
        <v>0.96692952450442948</v>
      </c>
      <c r="I3004" s="14">
        <f>_xlfn.IFNA(VLOOKUP($F3004,StorageTanks_ProductionOnly!$BQ$2:$CE$31,13,FALSE),StorageTanks_ProductionOnly!$CC$32)</f>
        <v>0</v>
      </c>
      <c r="J3004" s="14">
        <f>_xlfn.IFNA(VLOOKUP($F3004,StorageTanks_ProductionOnly!$BQ$2:$CE$31,14,FALSE),StorageTanks_ProductionOnly!$CD$32)</f>
        <v>0</v>
      </c>
    </row>
    <row r="3005" spans="1:10" x14ac:dyDescent="0.25">
      <c r="A3005" s="1" t="s">
        <v>9786</v>
      </c>
      <c r="B3005" s="1" t="s">
        <v>9771</v>
      </c>
      <c r="C3005" s="1" t="s">
        <v>5216</v>
      </c>
      <c r="D3005" s="1" t="s">
        <v>363</v>
      </c>
      <c r="E3005" s="1" t="s">
        <v>10353</v>
      </c>
      <c r="F3005" s="13" t="str">
        <f t="shared" si="46"/>
        <v>160A - Appalachian Basin (Eastern Overthrust Area)</v>
      </c>
      <c r="G3005" s="14">
        <f>_xlfn.IFNA(VLOOKUP($F3005,StorageTanks_ProductionOnly!$BQ$2:$CE$31,10,FALSE),StorageTanks_ProductionOnly!$BZ$32)</f>
        <v>3.6494488394335283E-3</v>
      </c>
      <c r="H3005" s="14">
        <f>_xlfn.IFNA(VLOOKUP($F3005,StorageTanks_ProductionOnly!$BQ$2:$CE$31,11,FALSE),StorageTanks_ProductionOnly!$CA$32)</f>
        <v>0.96692952450442948</v>
      </c>
      <c r="I3005" s="14">
        <f>_xlfn.IFNA(VLOOKUP($F3005,StorageTanks_ProductionOnly!$BQ$2:$CE$31,13,FALSE),StorageTanks_ProductionOnly!$CC$32)</f>
        <v>0</v>
      </c>
      <c r="J3005" s="14">
        <f>_xlfn.IFNA(VLOOKUP($F3005,StorageTanks_ProductionOnly!$BQ$2:$CE$31,14,FALSE),StorageTanks_ProductionOnly!$CD$32)</f>
        <v>0</v>
      </c>
    </row>
    <row r="3006" spans="1:10" x14ac:dyDescent="0.25">
      <c r="A3006" s="1" t="s">
        <v>9787</v>
      </c>
      <c r="B3006" s="1" t="s">
        <v>9771</v>
      </c>
      <c r="C3006" s="1" t="s">
        <v>9788</v>
      </c>
      <c r="D3006" s="1" t="s">
        <v>363</v>
      </c>
      <c r="E3006" s="1" t="s">
        <v>10353</v>
      </c>
      <c r="F3006" s="13" t="str">
        <f t="shared" si="46"/>
        <v>160A - Appalachian Basin (Eastern Overthrust Area)</v>
      </c>
      <c r="G3006" s="14">
        <f>_xlfn.IFNA(VLOOKUP($F3006,StorageTanks_ProductionOnly!$BQ$2:$CE$31,10,FALSE),StorageTanks_ProductionOnly!$BZ$32)</f>
        <v>3.6494488394335283E-3</v>
      </c>
      <c r="H3006" s="14">
        <f>_xlfn.IFNA(VLOOKUP($F3006,StorageTanks_ProductionOnly!$BQ$2:$CE$31,11,FALSE),StorageTanks_ProductionOnly!$CA$32)</f>
        <v>0.96692952450442948</v>
      </c>
      <c r="I3006" s="14">
        <f>_xlfn.IFNA(VLOOKUP($F3006,StorageTanks_ProductionOnly!$BQ$2:$CE$31,13,FALSE),StorageTanks_ProductionOnly!$CC$32)</f>
        <v>0</v>
      </c>
      <c r="J3006" s="14">
        <f>_xlfn.IFNA(VLOOKUP($F3006,StorageTanks_ProductionOnly!$BQ$2:$CE$31,14,FALSE),StorageTanks_ProductionOnly!$CD$32)</f>
        <v>0</v>
      </c>
    </row>
    <row r="3007" spans="1:10" x14ac:dyDescent="0.25">
      <c r="A3007" s="1" t="s">
        <v>9789</v>
      </c>
      <c r="B3007" s="1" t="s">
        <v>9771</v>
      </c>
      <c r="C3007" s="1" t="s">
        <v>7018</v>
      </c>
      <c r="D3007" s="1" t="s">
        <v>363</v>
      </c>
      <c r="E3007" s="1" t="s">
        <v>10353</v>
      </c>
      <c r="F3007" s="13" t="str">
        <f t="shared" si="46"/>
        <v>160A - Appalachian Basin (Eastern Overthrust Area)</v>
      </c>
      <c r="G3007" s="14">
        <f>_xlfn.IFNA(VLOOKUP($F3007,StorageTanks_ProductionOnly!$BQ$2:$CE$31,10,FALSE),StorageTanks_ProductionOnly!$BZ$32)</f>
        <v>3.6494488394335283E-3</v>
      </c>
      <c r="H3007" s="14">
        <f>_xlfn.IFNA(VLOOKUP($F3007,StorageTanks_ProductionOnly!$BQ$2:$CE$31,11,FALSE),StorageTanks_ProductionOnly!$CA$32)</f>
        <v>0.96692952450442948</v>
      </c>
      <c r="I3007" s="14">
        <f>_xlfn.IFNA(VLOOKUP($F3007,StorageTanks_ProductionOnly!$BQ$2:$CE$31,13,FALSE),StorageTanks_ProductionOnly!$CC$32)</f>
        <v>0</v>
      </c>
      <c r="J3007" s="14">
        <f>_xlfn.IFNA(VLOOKUP($F3007,StorageTanks_ProductionOnly!$BQ$2:$CE$31,14,FALSE),StorageTanks_ProductionOnly!$CD$32)</f>
        <v>0</v>
      </c>
    </row>
    <row r="3008" spans="1:10" x14ac:dyDescent="0.25">
      <c r="A3008" s="1" t="s">
        <v>9790</v>
      </c>
      <c r="B3008" s="1" t="s">
        <v>9771</v>
      </c>
      <c r="C3008" s="1" t="s">
        <v>5801</v>
      </c>
      <c r="D3008" s="1" t="s">
        <v>363</v>
      </c>
      <c r="E3008" s="1" t="s">
        <v>10353</v>
      </c>
      <c r="F3008" s="13" t="str">
        <f t="shared" si="46"/>
        <v>160A - Appalachian Basin (Eastern Overthrust Area)</v>
      </c>
      <c r="G3008" s="14">
        <f>_xlfn.IFNA(VLOOKUP($F3008,StorageTanks_ProductionOnly!$BQ$2:$CE$31,10,FALSE),StorageTanks_ProductionOnly!$BZ$32)</f>
        <v>3.6494488394335283E-3</v>
      </c>
      <c r="H3008" s="14">
        <f>_xlfn.IFNA(VLOOKUP($F3008,StorageTanks_ProductionOnly!$BQ$2:$CE$31,11,FALSE),StorageTanks_ProductionOnly!$CA$32)</f>
        <v>0.96692952450442948</v>
      </c>
      <c r="I3008" s="14">
        <f>_xlfn.IFNA(VLOOKUP($F3008,StorageTanks_ProductionOnly!$BQ$2:$CE$31,13,FALSE),StorageTanks_ProductionOnly!$CC$32)</f>
        <v>0</v>
      </c>
      <c r="J3008" s="14">
        <f>_xlfn.IFNA(VLOOKUP($F3008,StorageTanks_ProductionOnly!$BQ$2:$CE$31,14,FALSE),StorageTanks_ProductionOnly!$CD$32)</f>
        <v>0</v>
      </c>
    </row>
    <row r="3009" spans="1:10" x14ac:dyDescent="0.25">
      <c r="A3009" s="1" t="s">
        <v>9791</v>
      </c>
      <c r="B3009" s="1" t="s">
        <v>9771</v>
      </c>
      <c r="C3009" s="1" t="s">
        <v>9792</v>
      </c>
      <c r="D3009" s="1" t="s">
        <v>363</v>
      </c>
      <c r="E3009" s="1" t="s">
        <v>10353</v>
      </c>
      <c r="F3009" s="13" t="str">
        <f t="shared" si="46"/>
        <v>160A - Appalachian Basin (Eastern Overthrust Area)</v>
      </c>
      <c r="G3009" s="14">
        <f>_xlfn.IFNA(VLOOKUP($F3009,StorageTanks_ProductionOnly!$BQ$2:$CE$31,10,FALSE),StorageTanks_ProductionOnly!$BZ$32)</f>
        <v>3.6494488394335283E-3</v>
      </c>
      <c r="H3009" s="14">
        <f>_xlfn.IFNA(VLOOKUP($F3009,StorageTanks_ProductionOnly!$BQ$2:$CE$31,11,FALSE),StorageTanks_ProductionOnly!$CA$32)</f>
        <v>0.96692952450442948</v>
      </c>
      <c r="I3009" s="14">
        <f>_xlfn.IFNA(VLOOKUP($F3009,StorageTanks_ProductionOnly!$BQ$2:$CE$31,13,FALSE),StorageTanks_ProductionOnly!$CC$32)</f>
        <v>0</v>
      </c>
      <c r="J3009" s="14">
        <f>_xlfn.IFNA(VLOOKUP($F3009,StorageTanks_ProductionOnly!$BQ$2:$CE$31,14,FALSE),StorageTanks_ProductionOnly!$CD$32)</f>
        <v>0</v>
      </c>
    </row>
    <row r="3010" spans="1:10" x14ac:dyDescent="0.25">
      <c r="A3010" s="1" t="s">
        <v>9793</v>
      </c>
      <c r="B3010" s="1" t="s">
        <v>9771</v>
      </c>
      <c r="C3010" s="1" t="s">
        <v>6236</v>
      </c>
      <c r="D3010" s="1" t="s">
        <v>363</v>
      </c>
      <c r="E3010" s="1" t="s">
        <v>10353</v>
      </c>
      <c r="F3010" s="13" t="str">
        <f t="shared" ref="F3010:F3073" si="47">_xlfn.CONCAT(E3010," ","-"," ",D3010)</f>
        <v>160A - Appalachian Basin (Eastern Overthrust Area)</v>
      </c>
      <c r="G3010" s="14">
        <f>_xlfn.IFNA(VLOOKUP($F3010,StorageTanks_ProductionOnly!$BQ$2:$CE$31,10,FALSE),StorageTanks_ProductionOnly!$BZ$32)</f>
        <v>3.6494488394335283E-3</v>
      </c>
      <c r="H3010" s="14">
        <f>_xlfn.IFNA(VLOOKUP($F3010,StorageTanks_ProductionOnly!$BQ$2:$CE$31,11,FALSE),StorageTanks_ProductionOnly!$CA$32)</f>
        <v>0.96692952450442948</v>
      </c>
      <c r="I3010" s="14">
        <f>_xlfn.IFNA(VLOOKUP($F3010,StorageTanks_ProductionOnly!$BQ$2:$CE$31,13,FALSE),StorageTanks_ProductionOnly!$CC$32)</f>
        <v>0</v>
      </c>
      <c r="J3010" s="14">
        <f>_xlfn.IFNA(VLOOKUP($F3010,StorageTanks_ProductionOnly!$BQ$2:$CE$31,14,FALSE),StorageTanks_ProductionOnly!$CD$32)</f>
        <v>0</v>
      </c>
    </row>
    <row r="3011" spans="1:10" x14ac:dyDescent="0.25">
      <c r="A3011" s="1" t="s">
        <v>9794</v>
      </c>
      <c r="B3011" s="1" t="s">
        <v>9771</v>
      </c>
      <c r="C3011" s="1" t="s">
        <v>5014</v>
      </c>
      <c r="D3011" s="1" t="s">
        <v>10284</v>
      </c>
      <c r="E3011" s="1" t="s">
        <v>10285</v>
      </c>
      <c r="F3011" s="13" t="str">
        <f t="shared" si="47"/>
        <v>160 - Appalachian Basin</v>
      </c>
      <c r="G3011" s="14">
        <f>_xlfn.IFNA(VLOOKUP($F3011,StorageTanks_ProductionOnly!$BQ$2:$CE$31,10,FALSE),StorageTanks_ProductionOnly!$BZ$32)</f>
        <v>0</v>
      </c>
      <c r="H3011" s="14">
        <f>_xlfn.IFNA(VLOOKUP($F3011,StorageTanks_ProductionOnly!$BQ$2:$CE$31,11,FALSE),StorageTanks_ProductionOnly!$CA$32)</f>
        <v>0.93326212150909493</v>
      </c>
      <c r="I3011" s="14">
        <f>_xlfn.IFNA(VLOOKUP($F3011,StorageTanks_ProductionOnly!$BQ$2:$CE$31,13,FALSE),StorageTanks_ProductionOnly!$CC$32)</f>
        <v>0</v>
      </c>
      <c r="J3011" s="14">
        <f>_xlfn.IFNA(VLOOKUP($F3011,StorageTanks_ProductionOnly!$BQ$2:$CE$31,14,FALSE),StorageTanks_ProductionOnly!$CD$32)</f>
        <v>0</v>
      </c>
    </row>
    <row r="3012" spans="1:10" x14ac:dyDescent="0.25">
      <c r="A3012" s="1" t="s">
        <v>9795</v>
      </c>
      <c r="B3012" s="1" t="s">
        <v>9771</v>
      </c>
      <c r="C3012" s="1" t="s">
        <v>5016</v>
      </c>
      <c r="D3012" s="1" t="s">
        <v>363</v>
      </c>
      <c r="E3012" s="1" t="s">
        <v>10353</v>
      </c>
      <c r="F3012" s="13" t="str">
        <f t="shared" si="47"/>
        <v>160A - Appalachian Basin (Eastern Overthrust Area)</v>
      </c>
      <c r="G3012" s="14">
        <f>_xlfn.IFNA(VLOOKUP($F3012,StorageTanks_ProductionOnly!$BQ$2:$CE$31,10,FALSE),StorageTanks_ProductionOnly!$BZ$32)</f>
        <v>3.6494488394335283E-3</v>
      </c>
      <c r="H3012" s="14">
        <f>_xlfn.IFNA(VLOOKUP($F3012,StorageTanks_ProductionOnly!$BQ$2:$CE$31,11,FALSE),StorageTanks_ProductionOnly!$CA$32)</f>
        <v>0.96692952450442948</v>
      </c>
      <c r="I3012" s="14">
        <f>_xlfn.IFNA(VLOOKUP($F3012,StorageTanks_ProductionOnly!$BQ$2:$CE$31,13,FALSE),StorageTanks_ProductionOnly!$CC$32)</f>
        <v>0</v>
      </c>
      <c r="J3012" s="14">
        <f>_xlfn.IFNA(VLOOKUP($F3012,StorageTanks_ProductionOnly!$BQ$2:$CE$31,14,FALSE),StorageTanks_ProductionOnly!$CD$32)</f>
        <v>0</v>
      </c>
    </row>
    <row r="3013" spans="1:10" x14ac:dyDescent="0.25">
      <c r="A3013" s="1" t="s">
        <v>9796</v>
      </c>
      <c r="B3013" s="1" t="s">
        <v>9771</v>
      </c>
      <c r="C3013" s="1" t="s">
        <v>9797</v>
      </c>
      <c r="D3013" s="1" t="s">
        <v>10284</v>
      </c>
      <c r="E3013" s="1" t="s">
        <v>10285</v>
      </c>
      <c r="F3013" s="13" t="str">
        <f t="shared" si="47"/>
        <v>160 - Appalachian Basin</v>
      </c>
      <c r="G3013" s="14">
        <f>_xlfn.IFNA(VLOOKUP($F3013,StorageTanks_ProductionOnly!$BQ$2:$CE$31,10,FALSE),StorageTanks_ProductionOnly!$BZ$32)</f>
        <v>0</v>
      </c>
      <c r="H3013" s="14">
        <f>_xlfn.IFNA(VLOOKUP($F3013,StorageTanks_ProductionOnly!$BQ$2:$CE$31,11,FALSE),StorageTanks_ProductionOnly!$CA$32)</f>
        <v>0.93326212150909493</v>
      </c>
      <c r="I3013" s="14">
        <f>_xlfn.IFNA(VLOOKUP($F3013,StorageTanks_ProductionOnly!$BQ$2:$CE$31,13,FALSE),StorageTanks_ProductionOnly!$CC$32)</f>
        <v>0</v>
      </c>
      <c r="J3013" s="14">
        <f>_xlfn.IFNA(VLOOKUP($F3013,StorageTanks_ProductionOnly!$BQ$2:$CE$31,14,FALSE),StorageTanks_ProductionOnly!$CD$32)</f>
        <v>0</v>
      </c>
    </row>
    <row r="3014" spans="1:10" x14ac:dyDescent="0.25">
      <c r="A3014" s="1" t="s">
        <v>9798</v>
      </c>
      <c r="B3014" s="1" t="s">
        <v>9771</v>
      </c>
      <c r="C3014" s="1" t="s">
        <v>6012</v>
      </c>
      <c r="D3014" s="1" t="s">
        <v>363</v>
      </c>
      <c r="E3014" s="1" t="s">
        <v>10353</v>
      </c>
      <c r="F3014" s="13" t="str">
        <f t="shared" si="47"/>
        <v>160A - Appalachian Basin (Eastern Overthrust Area)</v>
      </c>
      <c r="G3014" s="14">
        <f>_xlfn.IFNA(VLOOKUP($F3014,StorageTanks_ProductionOnly!$BQ$2:$CE$31,10,FALSE),StorageTanks_ProductionOnly!$BZ$32)</f>
        <v>3.6494488394335283E-3</v>
      </c>
      <c r="H3014" s="14">
        <f>_xlfn.IFNA(VLOOKUP($F3014,StorageTanks_ProductionOnly!$BQ$2:$CE$31,11,FALSE),StorageTanks_ProductionOnly!$CA$32)</f>
        <v>0.96692952450442948</v>
      </c>
      <c r="I3014" s="14">
        <f>_xlfn.IFNA(VLOOKUP($F3014,StorageTanks_ProductionOnly!$BQ$2:$CE$31,13,FALSE),StorageTanks_ProductionOnly!$CC$32)</f>
        <v>0</v>
      </c>
      <c r="J3014" s="14">
        <f>_xlfn.IFNA(VLOOKUP($F3014,StorageTanks_ProductionOnly!$BQ$2:$CE$31,14,FALSE),StorageTanks_ProductionOnly!$CD$32)</f>
        <v>0</v>
      </c>
    </row>
    <row r="3015" spans="1:10" x14ac:dyDescent="0.25">
      <c r="A3015" s="1" t="s">
        <v>9799</v>
      </c>
      <c r="B3015" s="1" t="s">
        <v>9771</v>
      </c>
      <c r="C3015" s="1" t="s">
        <v>5237</v>
      </c>
      <c r="D3015" s="1" t="s">
        <v>10284</v>
      </c>
      <c r="E3015" s="1" t="s">
        <v>10285</v>
      </c>
      <c r="F3015" s="13" t="str">
        <f t="shared" si="47"/>
        <v>160 - Appalachian Basin</v>
      </c>
      <c r="G3015" s="14">
        <f>_xlfn.IFNA(VLOOKUP($F3015,StorageTanks_ProductionOnly!$BQ$2:$CE$31,10,FALSE),StorageTanks_ProductionOnly!$BZ$32)</f>
        <v>0</v>
      </c>
      <c r="H3015" s="14">
        <f>_xlfn.IFNA(VLOOKUP($F3015,StorageTanks_ProductionOnly!$BQ$2:$CE$31,11,FALSE),StorageTanks_ProductionOnly!$CA$32)</f>
        <v>0.93326212150909493</v>
      </c>
      <c r="I3015" s="14">
        <f>_xlfn.IFNA(VLOOKUP($F3015,StorageTanks_ProductionOnly!$BQ$2:$CE$31,13,FALSE),StorageTanks_ProductionOnly!$CC$32)</f>
        <v>0</v>
      </c>
      <c r="J3015" s="14">
        <f>_xlfn.IFNA(VLOOKUP($F3015,StorageTanks_ProductionOnly!$BQ$2:$CE$31,14,FALSE),StorageTanks_ProductionOnly!$CD$32)</f>
        <v>0</v>
      </c>
    </row>
    <row r="3016" spans="1:10" x14ac:dyDescent="0.25">
      <c r="A3016" s="1" t="s">
        <v>9800</v>
      </c>
      <c r="B3016" s="1" t="s">
        <v>9771</v>
      </c>
      <c r="C3016" s="1" t="s">
        <v>5241</v>
      </c>
      <c r="D3016" s="1" t="s">
        <v>10284</v>
      </c>
      <c r="E3016" s="1" t="s">
        <v>10285</v>
      </c>
      <c r="F3016" s="13" t="str">
        <f t="shared" si="47"/>
        <v>160 - Appalachian Basin</v>
      </c>
      <c r="G3016" s="14">
        <f>_xlfn.IFNA(VLOOKUP($F3016,StorageTanks_ProductionOnly!$BQ$2:$CE$31,10,FALSE),StorageTanks_ProductionOnly!$BZ$32)</f>
        <v>0</v>
      </c>
      <c r="H3016" s="14">
        <f>_xlfn.IFNA(VLOOKUP($F3016,StorageTanks_ProductionOnly!$BQ$2:$CE$31,11,FALSE),StorageTanks_ProductionOnly!$CA$32)</f>
        <v>0.93326212150909493</v>
      </c>
      <c r="I3016" s="14">
        <f>_xlfn.IFNA(VLOOKUP($F3016,StorageTanks_ProductionOnly!$BQ$2:$CE$31,13,FALSE),StorageTanks_ProductionOnly!$CC$32)</f>
        <v>0</v>
      </c>
      <c r="J3016" s="14">
        <f>_xlfn.IFNA(VLOOKUP($F3016,StorageTanks_ProductionOnly!$BQ$2:$CE$31,14,FALSE),StorageTanks_ProductionOnly!$CD$32)</f>
        <v>0</v>
      </c>
    </row>
    <row r="3017" spans="1:10" x14ac:dyDescent="0.25">
      <c r="A3017" s="1" t="s">
        <v>9801</v>
      </c>
      <c r="B3017" s="1" t="s">
        <v>9771</v>
      </c>
      <c r="C3017" s="1" t="s">
        <v>8147</v>
      </c>
      <c r="D3017" s="1" t="s">
        <v>10284</v>
      </c>
      <c r="E3017" s="1" t="s">
        <v>10285</v>
      </c>
      <c r="F3017" s="13" t="str">
        <f t="shared" si="47"/>
        <v>160 - Appalachian Basin</v>
      </c>
      <c r="G3017" s="14">
        <f>_xlfn.IFNA(VLOOKUP($F3017,StorageTanks_ProductionOnly!$BQ$2:$CE$31,10,FALSE),StorageTanks_ProductionOnly!$BZ$32)</f>
        <v>0</v>
      </c>
      <c r="H3017" s="14">
        <f>_xlfn.IFNA(VLOOKUP($F3017,StorageTanks_ProductionOnly!$BQ$2:$CE$31,11,FALSE),StorageTanks_ProductionOnly!$CA$32)</f>
        <v>0.93326212150909493</v>
      </c>
      <c r="I3017" s="14">
        <f>_xlfn.IFNA(VLOOKUP($F3017,StorageTanks_ProductionOnly!$BQ$2:$CE$31,13,FALSE),StorageTanks_ProductionOnly!$CC$32)</f>
        <v>0</v>
      </c>
      <c r="J3017" s="14">
        <f>_xlfn.IFNA(VLOOKUP($F3017,StorageTanks_ProductionOnly!$BQ$2:$CE$31,14,FALSE),StorageTanks_ProductionOnly!$CD$32)</f>
        <v>0</v>
      </c>
    </row>
    <row r="3018" spans="1:10" x14ac:dyDescent="0.25">
      <c r="A3018" s="1" t="s">
        <v>9802</v>
      </c>
      <c r="B3018" s="1" t="s">
        <v>9771</v>
      </c>
      <c r="C3018" s="1" t="s">
        <v>5036</v>
      </c>
      <c r="D3018" s="1" t="s">
        <v>363</v>
      </c>
      <c r="E3018" s="1" t="s">
        <v>10353</v>
      </c>
      <c r="F3018" s="13" t="str">
        <f t="shared" si="47"/>
        <v>160A - Appalachian Basin (Eastern Overthrust Area)</v>
      </c>
      <c r="G3018" s="14">
        <f>_xlfn.IFNA(VLOOKUP($F3018,StorageTanks_ProductionOnly!$BQ$2:$CE$31,10,FALSE),StorageTanks_ProductionOnly!$BZ$32)</f>
        <v>3.6494488394335283E-3</v>
      </c>
      <c r="H3018" s="14">
        <f>_xlfn.IFNA(VLOOKUP($F3018,StorageTanks_ProductionOnly!$BQ$2:$CE$31,11,FALSE),StorageTanks_ProductionOnly!$CA$32)</f>
        <v>0.96692952450442948</v>
      </c>
      <c r="I3018" s="14">
        <f>_xlfn.IFNA(VLOOKUP($F3018,StorageTanks_ProductionOnly!$BQ$2:$CE$31,13,FALSE),StorageTanks_ProductionOnly!$CC$32)</f>
        <v>0</v>
      </c>
      <c r="J3018" s="14">
        <f>_xlfn.IFNA(VLOOKUP($F3018,StorageTanks_ProductionOnly!$BQ$2:$CE$31,14,FALSE),StorageTanks_ProductionOnly!$CD$32)</f>
        <v>0</v>
      </c>
    </row>
    <row r="3019" spans="1:10" x14ac:dyDescent="0.25">
      <c r="A3019" s="1" t="s">
        <v>9803</v>
      </c>
      <c r="B3019" s="1" t="s">
        <v>9771</v>
      </c>
      <c r="C3019" s="1" t="s">
        <v>5038</v>
      </c>
      <c r="D3019" s="1" t="s">
        <v>363</v>
      </c>
      <c r="E3019" s="1" t="s">
        <v>10353</v>
      </c>
      <c r="F3019" s="13" t="str">
        <f t="shared" si="47"/>
        <v>160A - Appalachian Basin (Eastern Overthrust Area)</v>
      </c>
      <c r="G3019" s="14">
        <f>_xlfn.IFNA(VLOOKUP($F3019,StorageTanks_ProductionOnly!$BQ$2:$CE$31,10,FALSE),StorageTanks_ProductionOnly!$BZ$32)</f>
        <v>3.6494488394335283E-3</v>
      </c>
      <c r="H3019" s="14">
        <f>_xlfn.IFNA(VLOOKUP($F3019,StorageTanks_ProductionOnly!$BQ$2:$CE$31,11,FALSE),StorageTanks_ProductionOnly!$CA$32)</f>
        <v>0.96692952450442948</v>
      </c>
      <c r="I3019" s="14">
        <f>_xlfn.IFNA(VLOOKUP($F3019,StorageTanks_ProductionOnly!$BQ$2:$CE$31,13,FALSE),StorageTanks_ProductionOnly!$CC$32)</f>
        <v>0</v>
      </c>
      <c r="J3019" s="14">
        <f>_xlfn.IFNA(VLOOKUP($F3019,StorageTanks_ProductionOnly!$BQ$2:$CE$31,14,FALSE),StorageTanks_ProductionOnly!$CD$32)</f>
        <v>0</v>
      </c>
    </row>
    <row r="3020" spans="1:10" x14ac:dyDescent="0.25">
      <c r="A3020" s="1" t="s">
        <v>9804</v>
      </c>
      <c r="B3020" s="1" t="s">
        <v>9771</v>
      </c>
      <c r="C3020" s="1" t="s">
        <v>6132</v>
      </c>
      <c r="D3020" s="1" t="s">
        <v>10284</v>
      </c>
      <c r="E3020" s="1" t="s">
        <v>10285</v>
      </c>
      <c r="F3020" s="13" t="str">
        <f t="shared" si="47"/>
        <v>160 - Appalachian Basin</v>
      </c>
      <c r="G3020" s="14">
        <f>_xlfn.IFNA(VLOOKUP($F3020,StorageTanks_ProductionOnly!$BQ$2:$CE$31,10,FALSE),StorageTanks_ProductionOnly!$BZ$32)</f>
        <v>0</v>
      </c>
      <c r="H3020" s="14">
        <f>_xlfn.IFNA(VLOOKUP($F3020,StorageTanks_ProductionOnly!$BQ$2:$CE$31,11,FALSE),StorageTanks_ProductionOnly!$CA$32)</f>
        <v>0.93326212150909493</v>
      </c>
      <c r="I3020" s="14">
        <f>_xlfn.IFNA(VLOOKUP($F3020,StorageTanks_ProductionOnly!$BQ$2:$CE$31,13,FALSE),StorageTanks_ProductionOnly!$CC$32)</f>
        <v>0</v>
      </c>
      <c r="J3020" s="14">
        <f>_xlfn.IFNA(VLOOKUP($F3020,StorageTanks_ProductionOnly!$BQ$2:$CE$31,14,FALSE),StorageTanks_ProductionOnly!$CD$32)</f>
        <v>0</v>
      </c>
    </row>
    <row r="3021" spans="1:10" x14ac:dyDescent="0.25">
      <c r="A3021" s="1" t="s">
        <v>9805</v>
      </c>
      <c r="B3021" s="1" t="s">
        <v>9771</v>
      </c>
      <c r="C3021" s="1" t="s">
        <v>6138</v>
      </c>
      <c r="D3021" s="1" t="s">
        <v>363</v>
      </c>
      <c r="E3021" s="1" t="s">
        <v>10353</v>
      </c>
      <c r="F3021" s="13" t="str">
        <f t="shared" si="47"/>
        <v>160A - Appalachian Basin (Eastern Overthrust Area)</v>
      </c>
      <c r="G3021" s="14">
        <f>_xlfn.IFNA(VLOOKUP($F3021,StorageTanks_ProductionOnly!$BQ$2:$CE$31,10,FALSE),StorageTanks_ProductionOnly!$BZ$32)</f>
        <v>3.6494488394335283E-3</v>
      </c>
      <c r="H3021" s="14">
        <f>_xlfn.IFNA(VLOOKUP($F3021,StorageTanks_ProductionOnly!$BQ$2:$CE$31,11,FALSE),StorageTanks_ProductionOnly!$CA$32)</f>
        <v>0.96692952450442948</v>
      </c>
      <c r="I3021" s="14">
        <f>_xlfn.IFNA(VLOOKUP($F3021,StorageTanks_ProductionOnly!$BQ$2:$CE$31,13,FALSE),StorageTanks_ProductionOnly!$CC$32)</f>
        <v>0</v>
      </c>
      <c r="J3021" s="14">
        <f>_xlfn.IFNA(VLOOKUP($F3021,StorageTanks_ProductionOnly!$BQ$2:$CE$31,14,FALSE),StorageTanks_ProductionOnly!$CD$32)</f>
        <v>0</v>
      </c>
    </row>
    <row r="3022" spans="1:10" x14ac:dyDescent="0.25">
      <c r="A3022" s="1" t="s">
        <v>9806</v>
      </c>
      <c r="B3022" s="1" t="s">
        <v>9771</v>
      </c>
      <c r="C3022" s="1" t="s">
        <v>5492</v>
      </c>
      <c r="D3022" s="1" t="s">
        <v>363</v>
      </c>
      <c r="E3022" s="1" t="s">
        <v>10353</v>
      </c>
      <c r="F3022" s="13" t="str">
        <f t="shared" si="47"/>
        <v>160A - Appalachian Basin (Eastern Overthrust Area)</v>
      </c>
      <c r="G3022" s="14">
        <f>_xlfn.IFNA(VLOOKUP($F3022,StorageTanks_ProductionOnly!$BQ$2:$CE$31,10,FALSE),StorageTanks_ProductionOnly!$BZ$32)</f>
        <v>3.6494488394335283E-3</v>
      </c>
      <c r="H3022" s="14">
        <f>_xlfn.IFNA(VLOOKUP($F3022,StorageTanks_ProductionOnly!$BQ$2:$CE$31,11,FALSE),StorageTanks_ProductionOnly!$CA$32)</f>
        <v>0.96692952450442948</v>
      </c>
      <c r="I3022" s="14">
        <f>_xlfn.IFNA(VLOOKUP($F3022,StorageTanks_ProductionOnly!$BQ$2:$CE$31,13,FALSE),StorageTanks_ProductionOnly!$CC$32)</f>
        <v>0</v>
      </c>
      <c r="J3022" s="14">
        <f>_xlfn.IFNA(VLOOKUP($F3022,StorageTanks_ProductionOnly!$BQ$2:$CE$31,14,FALSE),StorageTanks_ProductionOnly!$CD$32)</f>
        <v>0</v>
      </c>
    </row>
    <row r="3023" spans="1:10" x14ac:dyDescent="0.25">
      <c r="A3023" s="1" t="s">
        <v>9807</v>
      </c>
      <c r="B3023" s="1" t="s">
        <v>9771</v>
      </c>
      <c r="C3023" s="1" t="s">
        <v>9808</v>
      </c>
      <c r="D3023" s="1" t="s">
        <v>10284</v>
      </c>
      <c r="E3023" s="1" t="s">
        <v>10285</v>
      </c>
      <c r="F3023" s="13" t="str">
        <f t="shared" si="47"/>
        <v>160 - Appalachian Basin</v>
      </c>
      <c r="G3023" s="14">
        <f>_xlfn.IFNA(VLOOKUP($F3023,StorageTanks_ProductionOnly!$BQ$2:$CE$31,10,FALSE),StorageTanks_ProductionOnly!$BZ$32)</f>
        <v>0</v>
      </c>
      <c r="H3023" s="14">
        <f>_xlfn.IFNA(VLOOKUP($F3023,StorageTanks_ProductionOnly!$BQ$2:$CE$31,11,FALSE),StorageTanks_ProductionOnly!$CA$32)</f>
        <v>0.93326212150909493</v>
      </c>
      <c r="I3023" s="14">
        <f>_xlfn.IFNA(VLOOKUP($F3023,StorageTanks_ProductionOnly!$BQ$2:$CE$31,13,FALSE),StorageTanks_ProductionOnly!$CC$32)</f>
        <v>0</v>
      </c>
      <c r="J3023" s="14">
        <f>_xlfn.IFNA(VLOOKUP($F3023,StorageTanks_ProductionOnly!$BQ$2:$CE$31,14,FALSE),StorageTanks_ProductionOnly!$CD$32)</f>
        <v>0</v>
      </c>
    </row>
    <row r="3024" spans="1:10" x14ac:dyDescent="0.25">
      <c r="A3024" s="1" t="s">
        <v>9809</v>
      </c>
      <c r="B3024" s="1" t="s">
        <v>9771</v>
      </c>
      <c r="C3024" s="1" t="s">
        <v>9810</v>
      </c>
      <c r="D3024" s="1" t="s">
        <v>363</v>
      </c>
      <c r="E3024" s="1" t="s">
        <v>10353</v>
      </c>
      <c r="F3024" s="13" t="str">
        <f t="shared" si="47"/>
        <v>160A - Appalachian Basin (Eastern Overthrust Area)</v>
      </c>
      <c r="G3024" s="14">
        <f>_xlfn.IFNA(VLOOKUP($F3024,StorageTanks_ProductionOnly!$BQ$2:$CE$31,10,FALSE),StorageTanks_ProductionOnly!$BZ$32)</f>
        <v>3.6494488394335283E-3</v>
      </c>
      <c r="H3024" s="14">
        <f>_xlfn.IFNA(VLOOKUP($F3024,StorageTanks_ProductionOnly!$BQ$2:$CE$31,11,FALSE),StorageTanks_ProductionOnly!$CA$32)</f>
        <v>0.96692952450442948</v>
      </c>
      <c r="I3024" s="14">
        <f>_xlfn.IFNA(VLOOKUP($F3024,StorageTanks_ProductionOnly!$BQ$2:$CE$31,13,FALSE),StorageTanks_ProductionOnly!$CC$32)</f>
        <v>0</v>
      </c>
      <c r="J3024" s="14">
        <f>_xlfn.IFNA(VLOOKUP($F3024,StorageTanks_ProductionOnly!$BQ$2:$CE$31,14,FALSE),StorageTanks_ProductionOnly!$CD$32)</f>
        <v>0</v>
      </c>
    </row>
    <row r="3025" spans="1:10" x14ac:dyDescent="0.25">
      <c r="A3025" s="1" t="s">
        <v>9811</v>
      </c>
      <c r="B3025" s="1" t="s">
        <v>9771</v>
      </c>
      <c r="C3025" s="1" t="s">
        <v>5042</v>
      </c>
      <c r="D3025" s="1" t="s">
        <v>363</v>
      </c>
      <c r="E3025" s="1" t="s">
        <v>10353</v>
      </c>
      <c r="F3025" s="13" t="str">
        <f t="shared" si="47"/>
        <v>160A - Appalachian Basin (Eastern Overthrust Area)</v>
      </c>
      <c r="G3025" s="14">
        <f>_xlfn.IFNA(VLOOKUP($F3025,StorageTanks_ProductionOnly!$BQ$2:$CE$31,10,FALSE),StorageTanks_ProductionOnly!$BZ$32)</f>
        <v>3.6494488394335283E-3</v>
      </c>
      <c r="H3025" s="14">
        <f>_xlfn.IFNA(VLOOKUP($F3025,StorageTanks_ProductionOnly!$BQ$2:$CE$31,11,FALSE),StorageTanks_ProductionOnly!$CA$32)</f>
        <v>0.96692952450442948</v>
      </c>
      <c r="I3025" s="14">
        <f>_xlfn.IFNA(VLOOKUP($F3025,StorageTanks_ProductionOnly!$BQ$2:$CE$31,13,FALSE),StorageTanks_ProductionOnly!$CC$32)</f>
        <v>0</v>
      </c>
      <c r="J3025" s="14">
        <f>_xlfn.IFNA(VLOOKUP($F3025,StorageTanks_ProductionOnly!$BQ$2:$CE$31,14,FALSE),StorageTanks_ProductionOnly!$CD$32)</f>
        <v>0</v>
      </c>
    </row>
    <row r="3026" spans="1:10" x14ac:dyDescent="0.25">
      <c r="A3026" s="1" t="s">
        <v>9812</v>
      </c>
      <c r="B3026" s="1" t="s">
        <v>9771</v>
      </c>
      <c r="C3026" s="1" t="s">
        <v>5046</v>
      </c>
      <c r="D3026" s="1" t="s">
        <v>363</v>
      </c>
      <c r="E3026" s="1" t="s">
        <v>10353</v>
      </c>
      <c r="F3026" s="13" t="str">
        <f t="shared" si="47"/>
        <v>160A - Appalachian Basin (Eastern Overthrust Area)</v>
      </c>
      <c r="G3026" s="14">
        <f>_xlfn.IFNA(VLOOKUP($F3026,StorageTanks_ProductionOnly!$BQ$2:$CE$31,10,FALSE),StorageTanks_ProductionOnly!$BZ$32)</f>
        <v>3.6494488394335283E-3</v>
      </c>
      <c r="H3026" s="14">
        <f>_xlfn.IFNA(VLOOKUP($F3026,StorageTanks_ProductionOnly!$BQ$2:$CE$31,11,FALSE),StorageTanks_ProductionOnly!$CA$32)</f>
        <v>0.96692952450442948</v>
      </c>
      <c r="I3026" s="14">
        <f>_xlfn.IFNA(VLOOKUP($F3026,StorageTanks_ProductionOnly!$BQ$2:$CE$31,13,FALSE),StorageTanks_ProductionOnly!$CC$32)</f>
        <v>0</v>
      </c>
      <c r="J3026" s="14">
        <f>_xlfn.IFNA(VLOOKUP($F3026,StorageTanks_ProductionOnly!$BQ$2:$CE$31,14,FALSE),StorageTanks_ProductionOnly!$CD$32)</f>
        <v>0</v>
      </c>
    </row>
    <row r="3027" spans="1:10" x14ac:dyDescent="0.25">
      <c r="A3027" s="1" t="s">
        <v>9813</v>
      </c>
      <c r="B3027" s="1" t="s">
        <v>9771</v>
      </c>
      <c r="C3027" s="1" t="s">
        <v>6780</v>
      </c>
      <c r="D3027" s="1" t="s">
        <v>10284</v>
      </c>
      <c r="E3027" s="1" t="s">
        <v>10285</v>
      </c>
      <c r="F3027" s="13" t="str">
        <f t="shared" si="47"/>
        <v>160 - Appalachian Basin</v>
      </c>
      <c r="G3027" s="14">
        <f>_xlfn.IFNA(VLOOKUP($F3027,StorageTanks_ProductionOnly!$BQ$2:$CE$31,10,FALSE),StorageTanks_ProductionOnly!$BZ$32)</f>
        <v>0</v>
      </c>
      <c r="H3027" s="14">
        <f>_xlfn.IFNA(VLOOKUP($F3027,StorageTanks_ProductionOnly!$BQ$2:$CE$31,11,FALSE),StorageTanks_ProductionOnly!$CA$32)</f>
        <v>0.93326212150909493</v>
      </c>
      <c r="I3027" s="14">
        <f>_xlfn.IFNA(VLOOKUP($F3027,StorageTanks_ProductionOnly!$BQ$2:$CE$31,13,FALSE),StorageTanks_ProductionOnly!$CC$32)</f>
        <v>0</v>
      </c>
      <c r="J3027" s="14">
        <f>_xlfn.IFNA(VLOOKUP($F3027,StorageTanks_ProductionOnly!$BQ$2:$CE$31,14,FALSE),StorageTanks_ProductionOnly!$CD$32)</f>
        <v>0</v>
      </c>
    </row>
    <row r="3028" spans="1:10" x14ac:dyDescent="0.25">
      <c r="A3028" s="1" t="s">
        <v>9814</v>
      </c>
      <c r="B3028" s="1" t="s">
        <v>9771</v>
      </c>
      <c r="C3028" s="1" t="s">
        <v>6273</v>
      </c>
      <c r="D3028" s="1" t="s">
        <v>363</v>
      </c>
      <c r="E3028" s="1" t="s">
        <v>10353</v>
      </c>
      <c r="F3028" s="13" t="str">
        <f t="shared" si="47"/>
        <v>160A - Appalachian Basin (Eastern Overthrust Area)</v>
      </c>
      <c r="G3028" s="14">
        <f>_xlfn.IFNA(VLOOKUP($F3028,StorageTanks_ProductionOnly!$BQ$2:$CE$31,10,FALSE),StorageTanks_ProductionOnly!$BZ$32)</f>
        <v>3.6494488394335283E-3</v>
      </c>
      <c r="H3028" s="14">
        <f>_xlfn.IFNA(VLOOKUP($F3028,StorageTanks_ProductionOnly!$BQ$2:$CE$31,11,FALSE),StorageTanks_ProductionOnly!$CA$32)</f>
        <v>0.96692952450442948</v>
      </c>
      <c r="I3028" s="14">
        <f>_xlfn.IFNA(VLOOKUP($F3028,StorageTanks_ProductionOnly!$BQ$2:$CE$31,13,FALSE),StorageTanks_ProductionOnly!$CC$32)</f>
        <v>0</v>
      </c>
      <c r="J3028" s="14">
        <f>_xlfn.IFNA(VLOOKUP($F3028,StorageTanks_ProductionOnly!$BQ$2:$CE$31,14,FALSE),StorageTanks_ProductionOnly!$CD$32)</f>
        <v>0</v>
      </c>
    </row>
    <row r="3029" spans="1:10" x14ac:dyDescent="0.25">
      <c r="A3029" s="1" t="s">
        <v>9815</v>
      </c>
      <c r="B3029" s="1" t="s">
        <v>9771</v>
      </c>
      <c r="C3029" s="1" t="s">
        <v>6788</v>
      </c>
      <c r="D3029" s="1" t="s">
        <v>363</v>
      </c>
      <c r="E3029" s="1" t="s">
        <v>10353</v>
      </c>
      <c r="F3029" s="13" t="str">
        <f t="shared" si="47"/>
        <v>160A - Appalachian Basin (Eastern Overthrust Area)</v>
      </c>
      <c r="G3029" s="14">
        <f>_xlfn.IFNA(VLOOKUP($F3029,StorageTanks_ProductionOnly!$BQ$2:$CE$31,10,FALSE),StorageTanks_ProductionOnly!$BZ$32)</f>
        <v>3.6494488394335283E-3</v>
      </c>
      <c r="H3029" s="14">
        <f>_xlfn.IFNA(VLOOKUP($F3029,StorageTanks_ProductionOnly!$BQ$2:$CE$31,11,FALSE),StorageTanks_ProductionOnly!$CA$32)</f>
        <v>0.96692952450442948</v>
      </c>
      <c r="I3029" s="14">
        <f>_xlfn.IFNA(VLOOKUP($F3029,StorageTanks_ProductionOnly!$BQ$2:$CE$31,13,FALSE),StorageTanks_ProductionOnly!$CC$32)</f>
        <v>0</v>
      </c>
      <c r="J3029" s="14">
        <f>_xlfn.IFNA(VLOOKUP($F3029,StorageTanks_ProductionOnly!$BQ$2:$CE$31,14,FALSE),StorageTanks_ProductionOnly!$CD$32)</f>
        <v>0</v>
      </c>
    </row>
    <row r="3030" spans="1:10" x14ac:dyDescent="0.25">
      <c r="A3030" s="1" t="s">
        <v>9816</v>
      </c>
      <c r="B3030" s="1" t="s">
        <v>9771</v>
      </c>
      <c r="C3030" s="1" t="s">
        <v>9817</v>
      </c>
      <c r="D3030" s="1" t="s">
        <v>363</v>
      </c>
      <c r="E3030" s="1" t="s">
        <v>10353</v>
      </c>
      <c r="F3030" s="13" t="str">
        <f t="shared" si="47"/>
        <v>160A - Appalachian Basin (Eastern Overthrust Area)</v>
      </c>
      <c r="G3030" s="14">
        <f>_xlfn.IFNA(VLOOKUP($F3030,StorageTanks_ProductionOnly!$BQ$2:$CE$31,10,FALSE),StorageTanks_ProductionOnly!$BZ$32)</f>
        <v>3.6494488394335283E-3</v>
      </c>
      <c r="H3030" s="14">
        <f>_xlfn.IFNA(VLOOKUP($F3030,StorageTanks_ProductionOnly!$BQ$2:$CE$31,11,FALSE),StorageTanks_ProductionOnly!$CA$32)</f>
        <v>0.96692952450442948</v>
      </c>
      <c r="I3030" s="14">
        <f>_xlfn.IFNA(VLOOKUP($F3030,StorageTanks_ProductionOnly!$BQ$2:$CE$31,13,FALSE),StorageTanks_ProductionOnly!$CC$32)</f>
        <v>0</v>
      </c>
      <c r="J3030" s="14">
        <f>_xlfn.IFNA(VLOOKUP($F3030,StorageTanks_ProductionOnly!$BQ$2:$CE$31,14,FALSE),StorageTanks_ProductionOnly!$CD$32)</f>
        <v>0</v>
      </c>
    </row>
    <row r="3031" spans="1:10" x14ac:dyDescent="0.25">
      <c r="A3031" s="1" t="s">
        <v>9818</v>
      </c>
      <c r="B3031" s="1" t="s">
        <v>9771</v>
      </c>
      <c r="C3031" s="1" t="s">
        <v>6438</v>
      </c>
      <c r="D3031" s="1" t="s">
        <v>363</v>
      </c>
      <c r="E3031" s="1" t="s">
        <v>10353</v>
      </c>
      <c r="F3031" s="13" t="str">
        <f t="shared" si="47"/>
        <v>160A - Appalachian Basin (Eastern Overthrust Area)</v>
      </c>
      <c r="G3031" s="14">
        <f>_xlfn.IFNA(VLOOKUP($F3031,StorageTanks_ProductionOnly!$BQ$2:$CE$31,10,FALSE),StorageTanks_ProductionOnly!$BZ$32)</f>
        <v>3.6494488394335283E-3</v>
      </c>
      <c r="H3031" s="14">
        <f>_xlfn.IFNA(VLOOKUP($F3031,StorageTanks_ProductionOnly!$BQ$2:$CE$31,11,FALSE),StorageTanks_ProductionOnly!$CA$32)</f>
        <v>0.96692952450442948</v>
      </c>
      <c r="I3031" s="14">
        <f>_xlfn.IFNA(VLOOKUP($F3031,StorageTanks_ProductionOnly!$BQ$2:$CE$31,13,FALSE),StorageTanks_ProductionOnly!$CC$32)</f>
        <v>0</v>
      </c>
      <c r="J3031" s="14">
        <f>_xlfn.IFNA(VLOOKUP($F3031,StorageTanks_ProductionOnly!$BQ$2:$CE$31,14,FALSE),StorageTanks_ProductionOnly!$CD$32)</f>
        <v>0</v>
      </c>
    </row>
    <row r="3032" spans="1:10" x14ac:dyDescent="0.25">
      <c r="A3032" s="1" t="s">
        <v>9819</v>
      </c>
      <c r="B3032" s="1" t="s">
        <v>9771</v>
      </c>
      <c r="C3032" s="1" t="s">
        <v>9820</v>
      </c>
      <c r="D3032" s="1" t="s">
        <v>363</v>
      </c>
      <c r="E3032" s="1" t="s">
        <v>10353</v>
      </c>
      <c r="F3032" s="13" t="str">
        <f t="shared" si="47"/>
        <v>160A - Appalachian Basin (Eastern Overthrust Area)</v>
      </c>
      <c r="G3032" s="14">
        <f>_xlfn.IFNA(VLOOKUP($F3032,StorageTanks_ProductionOnly!$BQ$2:$CE$31,10,FALSE),StorageTanks_ProductionOnly!$BZ$32)</f>
        <v>3.6494488394335283E-3</v>
      </c>
      <c r="H3032" s="14">
        <f>_xlfn.IFNA(VLOOKUP($F3032,StorageTanks_ProductionOnly!$BQ$2:$CE$31,11,FALSE),StorageTanks_ProductionOnly!$CA$32)</f>
        <v>0.96692952450442948</v>
      </c>
      <c r="I3032" s="14">
        <f>_xlfn.IFNA(VLOOKUP($F3032,StorageTanks_ProductionOnly!$BQ$2:$CE$31,13,FALSE),StorageTanks_ProductionOnly!$CC$32)</f>
        <v>0</v>
      </c>
      <c r="J3032" s="14">
        <f>_xlfn.IFNA(VLOOKUP($F3032,StorageTanks_ProductionOnly!$BQ$2:$CE$31,14,FALSE),StorageTanks_ProductionOnly!$CD$32)</f>
        <v>0</v>
      </c>
    </row>
    <row r="3033" spans="1:10" x14ac:dyDescent="0.25">
      <c r="A3033" s="1" t="s">
        <v>9821</v>
      </c>
      <c r="B3033" s="1" t="s">
        <v>9771</v>
      </c>
      <c r="C3033" s="1" t="s">
        <v>5655</v>
      </c>
      <c r="D3033" s="1" t="s">
        <v>10284</v>
      </c>
      <c r="E3033" s="1" t="s">
        <v>10285</v>
      </c>
      <c r="F3033" s="13" t="str">
        <f t="shared" si="47"/>
        <v>160 - Appalachian Basin</v>
      </c>
      <c r="G3033" s="14">
        <f>_xlfn.IFNA(VLOOKUP($F3033,StorageTanks_ProductionOnly!$BQ$2:$CE$31,10,FALSE),StorageTanks_ProductionOnly!$BZ$32)</f>
        <v>0</v>
      </c>
      <c r="H3033" s="14">
        <f>_xlfn.IFNA(VLOOKUP($F3033,StorageTanks_ProductionOnly!$BQ$2:$CE$31,11,FALSE),StorageTanks_ProductionOnly!$CA$32)</f>
        <v>0.93326212150909493</v>
      </c>
      <c r="I3033" s="14">
        <f>_xlfn.IFNA(VLOOKUP($F3033,StorageTanks_ProductionOnly!$BQ$2:$CE$31,13,FALSE),StorageTanks_ProductionOnly!$CC$32)</f>
        <v>0</v>
      </c>
      <c r="J3033" s="14">
        <f>_xlfn.IFNA(VLOOKUP($F3033,StorageTanks_ProductionOnly!$BQ$2:$CE$31,14,FALSE),StorageTanks_ProductionOnly!$CD$32)</f>
        <v>0</v>
      </c>
    </row>
    <row r="3034" spans="1:10" x14ac:dyDescent="0.25">
      <c r="A3034" s="1" t="s">
        <v>9822</v>
      </c>
      <c r="B3034" s="1" t="s">
        <v>9771</v>
      </c>
      <c r="C3034" s="1" t="s">
        <v>9823</v>
      </c>
      <c r="D3034" s="1" t="s">
        <v>10284</v>
      </c>
      <c r="E3034" s="1" t="s">
        <v>10285</v>
      </c>
      <c r="F3034" s="13" t="str">
        <f t="shared" si="47"/>
        <v>160 - Appalachian Basin</v>
      </c>
      <c r="G3034" s="14">
        <f>_xlfn.IFNA(VLOOKUP($F3034,StorageTanks_ProductionOnly!$BQ$2:$CE$31,10,FALSE),StorageTanks_ProductionOnly!$BZ$32)</f>
        <v>0</v>
      </c>
      <c r="H3034" s="14">
        <f>_xlfn.IFNA(VLOOKUP($F3034,StorageTanks_ProductionOnly!$BQ$2:$CE$31,11,FALSE),StorageTanks_ProductionOnly!$CA$32)</f>
        <v>0.93326212150909493</v>
      </c>
      <c r="I3034" s="14">
        <f>_xlfn.IFNA(VLOOKUP($F3034,StorageTanks_ProductionOnly!$BQ$2:$CE$31,13,FALSE),StorageTanks_ProductionOnly!$CC$32)</f>
        <v>0</v>
      </c>
      <c r="J3034" s="14">
        <f>_xlfn.IFNA(VLOOKUP($F3034,StorageTanks_ProductionOnly!$BQ$2:$CE$31,14,FALSE),StorageTanks_ProductionOnly!$CD$32)</f>
        <v>0</v>
      </c>
    </row>
    <row r="3035" spans="1:10" x14ac:dyDescent="0.25">
      <c r="A3035" s="1" t="s">
        <v>9824</v>
      </c>
      <c r="B3035" s="1" t="s">
        <v>9771</v>
      </c>
      <c r="C3035" s="1" t="s">
        <v>5054</v>
      </c>
      <c r="D3035" s="1" t="s">
        <v>363</v>
      </c>
      <c r="E3035" s="1" t="s">
        <v>10353</v>
      </c>
      <c r="F3035" s="13" t="str">
        <f t="shared" si="47"/>
        <v>160A - Appalachian Basin (Eastern Overthrust Area)</v>
      </c>
      <c r="G3035" s="14">
        <f>_xlfn.IFNA(VLOOKUP($F3035,StorageTanks_ProductionOnly!$BQ$2:$CE$31,10,FALSE),StorageTanks_ProductionOnly!$BZ$32)</f>
        <v>3.6494488394335283E-3</v>
      </c>
      <c r="H3035" s="14">
        <f>_xlfn.IFNA(VLOOKUP($F3035,StorageTanks_ProductionOnly!$BQ$2:$CE$31,11,FALSE),StorageTanks_ProductionOnly!$CA$32)</f>
        <v>0.96692952450442948</v>
      </c>
      <c r="I3035" s="14">
        <f>_xlfn.IFNA(VLOOKUP($F3035,StorageTanks_ProductionOnly!$BQ$2:$CE$31,13,FALSE),StorageTanks_ProductionOnly!$CC$32)</f>
        <v>0</v>
      </c>
      <c r="J3035" s="14">
        <f>_xlfn.IFNA(VLOOKUP($F3035,StorageTanks_ProductionOnly!$BQ$2:$CE$31,14,FALSE),StorageTanks_ProductionOnly!$CD$32)</f>
        <v>0</v>
      </c>
    </row>
    <row r="3036" spans="1:10" x14ac:dyDescent="0.25">
      <c r="A3036" s="1" t="s">
        <v>9825</v>
      </c>
      <c r="B3036" s="1" t="s">
        <v>9771</v>
      </c>
      <c r="C3036" s="1" t="s">
        <v>9826</v>
      </c>
      <c r="D3036" s="1" t="s">
        <v>363</v>
      </c>
      <c r="E3036" s="1" t="s">
        <v>10353</v>
      </c>
      <c r="F3036" s="13" t="str">
        <f t="shared" si="47"/>
        <v>160A - Appalachian Basin (Eastern Overthrust Area)</v>
      </c>
      <c r="G3036" s="14">
        <f>_xlfn.IFNA(VLOOKUP($F3036,StorageTanks_ProductionOnly!$BQ$2:$CE$31,10,FALSE),StorageTanks_ProductionOnly!$BZ$32)</f>
        <v>3.6494488394335283E-3</v>
      </c>
      <c r="H3036" s="14">
        <f>_xlfn.IFNA(VLOOKUP($F3036,StorageTanks_ProductionOnly!$BQ$2:$CE$31,11,FALSE),StorageTanks_ProductionOnly!$CA$32)</f>
        <v>0.96692952450442948</v>
      </c>
      <c r="I3036" s="14">
        <f>_xlfn.IFNA(VLOOKUP($F3036,StorageTanks_ProductionOnly!$BQ$2:$CE$31,13,FALSE),StorageTanks_ProductionOnly!$CC$32)</f>
        <v>0</v>
      </c>
      <c r="J3036" s="14">
        <f>_xlfn.IFNA(VLOOKUP($F3036,StorageTanks_ProductionOnly!$BQ$2:$CE$31,14,FALSE),StorageTanks_ProductionOnly!$CD$32)</f>
        <v>0</v>
      </c>
    </row>
    <row r="3037" spans="1:10" x14ac:dyDescent="0.25">
      <c r="A3037" s="1" t="s">
        <v>9827</v>
      </c>
      <c r="B3037" s="1" t="s">
        <v>9771</v>
      </c>
      <c r="C3037" s="1" t="s">
        <v>8981</v>
      </c>
      <c r="D3037" s="1" t="s">
        <v>10284</v>
      </c>
      <c r="E3037" s="1" t="s">
        <v>10285</v>
      </c>
      <c r="F3037" s="13" t="str">
        <f t="shared" si="47"/>
        <v>160 - Appalachian Basin</v>
      </c>
      <c r="G3037" s="14">
        <f>_xlfn.IFNA(VLOOKUP($F3037,StorageTanks_ProductionOnly!$BQ$2:$CE$31,10,FALSE),StorageTanks_ProductionOnly!$BZ$32)</f>
        <v>0</v>
      </c>
      <c r="H3037" s="14">
        <f>_xlfn.IFNA(VLOOKUP($F3037,StorageTanks_ProductionOnly!$BQ$2:$CE$31,11,FALSE),StorageTanks_ProductionOnly!$CA$32)</f>
        <v>0.93326212150909493</v>
      </c>
      <c r="I3037" s="14">
        <f>_xlfn.IFNA(VLOOKUP($F3037,StorageTanks_ProductionOnly!$BQ$2:$CE$31,13,FALSE),StorageTanks_ProductionOnly!$CC$32)</f>
        <v>0</v>
      </c>
      <c r="J3037" s="14">
        <f>_xlfn.IFNA(VLOOKUP($F3037,StorageTanks_ProductionOnly!$BQ$2:$CE$31,14,FALSE),StorageTanks_ProductionOnly!$CD$32)</f>
        <v>0</v>
      </c>
    </row>
    <row r="3038" spans="1:10" x14ac:dyDescent="0.25">
      <c r="A3038" s="1" t="s">
        <v>9828</v>
      </c>
      <c r="B3038" s="1" t="s">
        <v>9771</v>
      </c>
      <c r="C3038" s="1" t="s">
        <v>9829</v>
      </c>
      <c r="D3038" s="1" t="s">
        <v>363</v>
      </c>
      <c r="E3038" s="1" t="s">
        <v>10353</v>
      </c>
      <c r="F3038" s="13" t="str">
        <f t="shared" si="47"/>
        <v>160A - Appalachian Basin (Eastern Overthrust Area)</v>
      </c>
      <c r="G3038" s="14">
        <f>_xlfn.IFNA(VLOOKUP($F3038,StorageTanks_ProductionOnly!$BQ$2:$CE$31,10,FALSE),StorageTanks_ProductionOnly!$BZ$32)</f>
        <v>3.6494488394335283E-3</v>
      </c>
      <c r="H3038" s="14">
        <f>_xlfn.IFNA(VLOOKUP($F3038,StorageTanks_ProductionOnly!$BQ$2:$CE$31,11,FALSE),StorageTanks_ProductionOnly!$CA$32)</f>
        <v>0.96692952450442948</v>
      </c>
      <c r="I3038" s="14">
        <f>_xlfn.IFNA(VLOOKUP($F3038,StorageTanks_ProductionOnly!$BQ$2:$CE$31,13,FALSE),StorageTanks_ProductionOnly!$CC$32)</f>
        <v>0</v>
      </c>
      <c r="J3038" s="14">
        <f>_xlfn.IFNA(VLOOKUP($F3038,StorageTanks_ProductionOnly!$BQ$2:$CE$31,14,FALSE),StorageTanks_ProductionOnly!$CD$32)</f>
        <v>0</v>
      </c>
    </row>
    <row r="3039" spans="1:10" x14ac:dyDescent="0.25">
      <c r="A3039" s="1" t="s">
        <v>9830</v>
      </c>
      <c r="B3039" s="1" t="s">
        <v>9771</v>
      </c>
      <c r="C3039" s="1" t="s">
        <v>5670</v>
      </c>
      <c r="D3039" s="1" t="s">
        <v>363</v>
      </c>
      <c r="E3039" s="1" t="s">
        <v>10353</v>
      </c>
      <c r="F3039" s="13" t="str">
        <f t="shared" si="47"/>
        <v>160A - Appalachian Basin (Eastern Overthrust Area)</v>
      </c>
      <c r="G3039" s="14">
        <f>_xlfn.IFNA(VLOOKUP($F3039,StorageTanks_ProductionOnly!$BQ$2:$CE$31,10,FALSE),StorageTanks_ProductionOnly!$BZ$32)</f>
        <v>3.6494488394335283E-3</v>
      </c>
      <c r="H3039" s="14">
        <f>_xlfn.IFNA(VLOOKUP($F3039,StorageTanks_ProductionOnly!$BQ$2:$CE$31,11,FALSE),StorageTanks_ProductionOnly!$CA$32)</f>
        <v>0.96692952450442948</v>
      </c>
      <c r="I3039" s="14">
        <f>_xlfn.IFNA(VLOOKUP($F3039,StorageTanks_ProductionOnly!$BQ$2:$CE$31,13,FALSE),StorageTanks_ProductionOnly!$CC$32)</f>
        <v>0</v>
      </c>
      <c r="J3039" s="14">
        <f>_xlfn.IFNA(VLOOKUP($F3039,StorageTanks_ProductionOnly!$BQ$2:$CE$31,14,FALSE),StorageTanks_ProductionOnly!$CD$32)</f>
        <v>0</v>
      </c>
    </row>
    <row r="3040" spans="1:10" x14ac:dyDescent="0.25">
      <c r="A3040" s="1" t="s">
        <v>9831</v>
      </c>
      <c r="B3040" s="1" t="s">
        <v>9771</v>
      </c>
      <c r="C3040" s="1" t="s">
        <v>9832</v>
      </c>
      <c r="D3040" s="1" t="s">
        <v>363</v>
      </c>
      <c r="E3040" s="1" t="s">
        <v>10353</v>
      </c>
      <c r="F3040" s="13" t="str">
        <f t="shared" si="47"/>
        <v>160A - Appalachian Basin (Eastern Overthrust Area)</v>
      </c>
      <c r="G3040" s="14">
        <f>_xlfn.IFNA(VLOOKUP($F3040,StorageTanks_ProductionOnly!$BQ$2:$CE$31,10,FALSE),StorageTanks_ProductionOnly!$BZ$32)</f>
        <v>3.6494488394335283E-3</v>
      </c>
      <c r="H3040" s="14">
        <f>_xlfn.IFNA(VLOOKUP($F3040,StorageTanks_ProductionOnly!$BQ$2:$CE$31,11,FALSE),StorageTanks_ProductionOnly!$CA$32)</f>
        <v>0.96692952450442948</v>
      </c>
      <c r="I3040" s="14">
        <f>_xlfn.IFNA(VLOOKUP($F3040,StorageTanks_ProductionOnly!$BQ$2:$CE$31,13,FALSE),StorageTanks_ProductionOnly!$CC$32)</f>
        <v>0</v>
      </c>
      <c r="J3040" s="14">
        <f>_xlfn.IFNA(VLOOKUP($F3040,StorageTanks_ProductionOnly!$BQ$2:$CE$31,14,FALSE),StorageTanks_ProductionOnly!$CD$32)</f>
        <v>0</v>
      </c>
    </row>
    <row r="3041" spans="1:10" x14ac:dyDescent="0.25">
      <c r="A3041" s="1" t="s">
        <v>9833</v>
      </c>
      <c r="B3041" s="1" t="s">
        <v>9771</v>
      </c>
      <c r="C3041" s="1" t="s">
        <v>9379</v>
      </c>
      <c r="D3041" s="1" t="s">
        <v>363</v>
      </c>
      <c r="E3041" s="1" t="s">
        <v>10353</v>
      </c>
      <c r="F3041" s="13" t="str">
        <f t="shared" si="47"/>
        <v>160A - Appalachian Basin (Eastern Overthrust Area)</v>
      </c>
      <c r="G3041" s="14">
        <f>_xlfn.IFNA(VLOOKUP($F3041,StorageTanks_ProductionOnly!$BQ$2:$CE$31,10,FALSE),StorageTanks_ProductionOnly!$BZ$32)</f>
        <v>3.6494488394335283E-3</v>
      </c>
      <c r="H3041" s="14">
        <f>_xlfn.IFNA(VLOOKUP($F3041,StorageTanks_ProductionOnly!$BQ$2:$CE$31,11,FALSE),StorageTanks_ProductionOnly!$CA$32)</f>
        <v>0.96692952450442948</v>
      </c>
      <c r="I3041" s="14">
        <f>_xlfn.IFNA(VLOOKUP($F3041,StorageTanks_ProductionOnly!$BQ$2:$CE$31,13,FALSE),StorageTanks_ProductionOnly!$CC$32)</f>
        <v>0</v>
      </c>
      <c r="J3041" s="14">
        <f>_xlfn.IFNA(VLOOKUP($F3041,StorageTanks_ProductionOnly!$BQ$2:$CE$31,14,FALSE),StorageTanks_ProductionOnly!$CD$32)</f>
        <v>0</v>
      </c>
    </row>
    <row r="3042" spans="1:10" x14ac:dyDescent="0.25">
      <c r="A3042" s="1" t="s">
        <v>9834</v>
      </c>
      <c r="B3042" s="1" t="s">
        <v>9771</v>
      </c>
      <c r="C3042" s="1" t="s">
        <v>9381</v>
      </c>
      <c r="D3042" s="1" t="s">
        <v>363</v>
      </c>
      <c r="E3042" s="1" t="s">
        <v>10353</v>
      </c>
      <c r="F3042" s="13" t="str">
        <f t="shared" si="47"/>
        <v>160A - Appalachian Basin (Eastern Overthrust Area)</v>
      </c>
      <c r="G3042" s="14">
        <f>_xlfn.IFNA(VLOOKUP($F3042,StorageTanks_ProductionOnly!$BQ$2:$CE$31,10,FALSE),StorageTanks_ProductionOnly!$BZ$32)</f>
        <v>3.6494488394335283E-3</v>
      </c>
      <c r="H3042" s="14">
        <f>_xlfn.IFNA(VLOOKUP($F3042,StorageTanks_ProductionOnly!$BQ$2:$CE$31,11,FALSE),StorageTanks_ProductionOnly!$CA$32)</f>
        <v>0.96692952450442948</v>
      </c>
      <c r="I3042" s="14">
        <f>_xlfn.IFNA(VLOOKUP($F3042,StorageTanks_ProductionOnly!$BQ$2:$CE$31,13,FALSE),StorageTanks_ProductionOnly!$CC$32)</f>
        <v>0</v>
      </c>
      <c r="J3042" s="14">
        <f>_xlfn.IFNA(VLOOKUP($F3042,StorageTanks_ProductionOnly!$BQ$2:$CE$31,14,FALSE),StorageTanks_ProductionOnly!$CD$32)</f>
        <v>0</v>
      </c>
    </row>
    <row r="3043" spans="1:10" x14ac:dyDescent="0.25">
      <c r="A3043" s="1" t="s">
        <v>9835</v>
      </c>
      <c r="B3043" s="1" t="s">
        <v>9771</v>
      </c>
      <c r="C3043" s="1" t="s">
        <v>5932</v>
      </c>
      <c r="D3043" s="1" t="s">
        <v>10284</v>
      </c>
      <c r="E3043" s="1" t="s">
        <v>10285</v>
      </c>
      <c r="F3043" s="13" t="str">
        <f t="shared" si="47"/>
        <v>160 - Appalachian Basin</v>
      </c>
      <c r="G3043" s="14">
        <f>_xlfn.IFNA(VLOOKUP($F3043,StorageTanks_ProductionOnly!$BQ$2:$CE$31,10,FALSE),StorageTanks_ProductionOnly!$BZ$32)</f>
        <v>0</v>
      </c>
      <c r="H3043" s="14">
        <f>_xlfn.IFNA(VLOOKUP($F3043,StorageTanks_ProductionOnly!$BQ$2:$CE$31,11,FALSE),StorageTanks_ProductionOnly!$CA$32)</f>
        <v>0.93326212150909493</v>
      </c>
      <c r="I3043" s="14">
        <f>_xlfn.IFNA(VLOOKUP($F3043,StorageTanks_ProductionOnly!$BQ$2:$CE$31,13,FALSE),StorageTanks_ProductionOnly!$CC$32)</f>
        <v>0</v>
      </c>
      <c r="J3043" s="14">
        <f>_xlfn.IFNA(VLOOKUP($F3043,StorageTanks_ProductionOnly!$BQ$2:$CE$31,14,FALSE),StorageTanks_ProductionOnly!$CD$32)</f>
        <v>0</v>
      </c>
    </row>
    <row r="3044" spans="1:10" x14ac:dyDescent="0.25">
      <c r="A3044" s="1" t="s">
        <v>9836</v>
      </c>
      <c r="B3044" s="1" t="s">
        <v>9771</v>
      </c>
      <c r="C3044" s="1" t="s">
        <v>5934</v>
      </c>
      <c r="D3044" s="1" t="s">
        <v>363</v>
      </c>
      <c r="E3044" s="1" t="s">
        <v>10353</v>
      </c>
      <c r="F3044" s="13" t="str">
        <f t="shared" si="47"/>
        <v>160A - Appalachian Basin (Eastern Overthrust Area)</v>
      </c>
      <c r="G3044" s="14">
        <f>_xlfn.IFNA(VLOOKUP($F3044,StorageTanks_ProductionOnly!$BQ$2:$CE$31,10,FALSE),StorageTanks_ProductionOnly!$BZ$32)</f>
        <v>3.6494488394335283E-3</v>
      </c>
      <c r="H3044" s="14">
        <f>_xlfn.IFNA(VLOOKUP($F3044,StorageTanks_ProductionOnly!$BQ$2:$CE$31,11,FALSE),StorageTanks_ProductionOnly!$CA$32)</f>
        <v>0.96692952450442948</v>
      </c>
      <c r="I3044" s="14">
        <f>_xlfn.IFNA(VLOOKUP($F3044,StorageTanks_ProductionOnly!$BQ$2:$CE$31,13,FALSE),StorageTanks_ProductionOnly!$CC$32)</f>
        <v>0</v>
      </c>
      <c r="J3044" s="14">
        <f>_xlfn.IFNA(VLOOKUP($F3044,StorageTanks_ProductionOnly!$BQ$2:$CE$31,14,FALSE),StorageTanks_ProductionOnly!$CD$32)</f>
        <v>0</v>
      </c>
    </row>
    <row r="3045" spans="1:10" x14ac:dyDescent="0.25">
      <c r="A3045" s="1" t="s">
        <v>9837</v>
      </c>
      <c r="B3045" s="1" t="s">
        <v>9771</v>
      </c>
      <c r="C3045" s="1" t="s">
        <v>9838</v>
      </c>
      <c r="D3045" s="1" t="s">
        <v>363</v>
      </c>
      <c r="E3045" s="1" t="s">
        <v>10353</v>
      </c>
      <c r="F3045" s="13" t="str">
        <f t="shared" si="47"/>
        <v>160A - Appalachian Basin (Eastern Overthrust Area)</v>
      </c>
      <c r="G3045" s="14">
        <f>_xlfn.IFNA(VLOOKUP($F3045,StorageTanks_ProductionOnly!$BQ$2:$CE$31,10,FALSE),StorageTanks_ProductionOnly!$BZ$32)</f>
        <v>3.6494488394335283E-3</v>
      </c>
      <c r="H3045" s="14">
        <f>_xlfn.IFNA(VLOOKUP($F3045,StorageTanks_ProductionOnly!$BQ$2:$CE$31,11,FALSE),StorageTanks_ProductionOnly!$CA$32)</f>
        <v>0.96692952450442948</v>
      </c>
      <c r="I3045" s="14">
        <f>_xlfn.IFNA(VLOOKUP($F3045,StorageTanks_ProductionOnly!$BQ$2:$CE$31,13,FALSE),StorageTanks_ProductionOnly!$CC$32)</f>
        <v>0</v>
      </c>
      <c r="J3045" s="14">
        <f>_xlfn.IFNA(VLOOKUP($F3045,StorageTanks_ProductionOnly!$BQ$2:$CE$31,14,FALSE),StorageTanks_ProductionOnly!$CD$32)</f>
        <v>0</v>
      </c>
    </row>
    <row r="3046" spans="1:10" x14ac:dyDescent="0.25">
      <c r="A3046" s="1" t="s">
        <v>9839</v>
      </c>
      <c r="B3046" s="1" t="s">
        <v>9771</v>
      </c>
      <c r="C3046" s="1" t="s">
        <v>9840</v>
      </c>
      <c r="D3046" s="1" t="s">
        <v>363</v>
      </c>
      <c r="E3046" s="1" t="s">
        <v>10353</v>
      </c>
      <c r="F3046" s="13" t="str">
        <f t="shared" si="47"/>
        <v>160A - Appalachian Basin (Eastern Overthrust Area)</v>
      </c>
      <c r="G3046" s="14">
        <f>_xlfn.IFNA(VLOOKUP($F3046,StorageTanks_ProductionOnly!$BQ$2:$CE$31,10,FALSE),StorageTanks_ProductionOnly!$BZ$32)</f>
        <v>3.6494488394335283E-3</v>
      </c>
      <c r="H3046" s="14">
        <f>_xlfn.IFNA(VLOOKUP($F3046,StorageTanks_ProductionOnly!$BQ$2:$CE$31,11,FALSE),StorageTanks_ProductionOnly!$CA$32)</f>
        <v>0.96692952450442948</v>
      </c>
      <c r="I3046" s="14">
        <f>_xlfn.IFNA(VLOOKUP($F3046,StorageTanks_ProductionOnly!$BQ$2:$CE$31,13,FALSE),StorageTanks_ProductionOnly!$CC$32)</f>
        <v>0</v>
      </c>
      <c r="J3046" s="14">
        <f>_xlfn.IFNA(VLOOKUP($F3046,StorageTanks_ProductionOnly!$BQ$2:$CE$31,14,FALSE),StorageTanks_ProductionOnly!$CD$32)</f>
        <v>0</v>
      </c>
    </row>
    <row r="3047" spans="1:10" x14ac:dyDescent="0.25">
      <c r="A3047" s="1" t="s">
        <v>9841</v>
      </c>
      <c r="B3047" s="1" t="s">
        <v>9771</v>
      </c>
      <c r="C3047" s="1" t="s">
        <v>8424</v>
      </c>
      <c r="D3047" s="1" t="s">
        <v>10284</v>
      </c>
      <c r="E3047" s="1" t="s">
        <v>10285</v>
      </c>
      <c r="F3047" s="13" t="str">
        <f t="shared" si="47"/>
        <v>160 - Appalachian Basin</v>
      </c>
      <c r="G3047" s="14">
        <f>_xlfn.IFNA(VLOOKUP($F3047,StorageTanks_ProductionOnly!$BQ$2:$CE$31,10,FALSE),StorageTanks_ProductionOnly!$BZ$32)</f>
        <v>0</v>
      </c>
      <c r="H3047" s="14">
        <f>_xlfn.IFNA(VLOOKUP($F3047,StorageTanks_ProductionOnly!$BQ$2:$CE$31,11,FALSE),StorageTanks_ProductionOnly!$CA$32)</f>
        <v>0.93326212150909493</v>
      </c>
      <c r="I3047" s="14">
        <f>_xlfn.IFNA(VLOOKUP($F3047,StorageTanks_ProductionOnly!$BQ$2:$CE$31,13,FALSE),StorageTanks_ProductionOnly!$CC$32)</f>
        <v>0</v>
      </c>
      <c r="J3047" s="14">
        <f>_xlfn.IFNA(VLOOKUP($F3047,StorageTanks_ProductionOnly!$BQ$2:$CE$31,14,FALSE),StorageTanks_ProductionOnly!$CD$32)</f>
        <v>0</v>
      </c>
    </row>
    <row r="3048" spans="1:10" x14ac:dyDescent="0.25">
      <c r="A3048" s="1" t="s">
        <v>9842</v>
      </c>
      <c r="B3048" s="1" t="s">
        <v>9771</v>
      </c>
      <c r="C3048" s="1" t="s">
        <v>8050</v>
      </c>
      <c r="D3048" s="1" t="s">
        <v>10284</v>
      </c>
      <c r="E3048" s="1" t="s">
        <v>10285</v>
      </c>
      <c r="F3048" s="13" t="str">
        <f t="shared" si="47"/>
        <v>160 - Appalachian Basin</v>
      </c>
      <c r="G3048" s="14">
        <f>_xlfn.IFNA(VLOOKUP($F3048,StorageTanks_ProductionOnly!$BQ$2:$CE$31,10,FALSE),StorageTanks_ProductionOnly!$BZ$32)</f>
        <v>0</v>
      </c>
      <c r="H3048" s="14">
        <f>_xlfn.IFNA(VLOOKUP($F3048,StorageTanks_ProductionOnly!$BQ$2:$CE$31,11,FALSE),StorageTanks_ProductionOnly!$CA$32)</f>
        <v>0.93326212150909493</v>
      </c>
      <c r="I3048" s="14">
        <f>_xlfn.IFNA(VLOOKUP($F3048,StorageTanks_ProductionOnly!$BQ$2:$CE$31,13,FALSE),StorageTanks_ProductionOnly!$CC$32)</f>
        <v>0</v>
      </c>
      <c r="J3048" s="14">
        <f>_xlfn.IFNA(VLOOKUP($F3048,StorageTanks_ProductionOnly!$BQ$2:$CE$31,14,FALSE),StorageTanks_ProductionOnly!$CD$32)</f>
        <v>0</v>
      </c>
    </row>
    <row r="3049" spans="1:10" x14ac:dyDescent="0.25">
      <c r="A3049" s="1" t="s">
        <v>9843</v>
      </c>
      <c r="B3049" s="1" t="s">
        <v>9844</v>
      </c>
      <c r="C3049" s="1" t="s">
        <v>5417</v>
      </c>
      <c r="D3049" s="1" t="s">
        <v>10266</v>
      </c>
      <c r="E3049" s="1" t="s">
        <v>10267</v>
      </c>
      <c r="F3049" s="13" t="str">
        <f t="shared" si="47"/>
        <v>310 - Wisconsin Arch</v>
      </c>
      <c r="G3049" s="14">
        <f>_xlfn.IFNA(VLOOKUP($F3049,StorageTanks_ProductionOnly!$BQ$2:$CE$31,10,FALSE),StorageTanks_ProductionOnly!$BZ$32)</f>
        <v>5.1641542824907183E-2</v>
      </c>
      <c r="H3049" s="14">
        <f>_xlfn.IFNA(VLOOKUP($F3049,StorageTanks_ProductionOnly!$BQ$2:$CE$31,11,FALSE),StorageTanks_ProductionOnly!$CA$32)</f>
        <v>0.88022939803243827</v>
      </c>
      <c r="I3049" s="14">
        <f>_xlfn.IFNA(VLOOKUP($F3049,StorageTanks_ProductionOnly!$BQ$2:$CE$31,13,FALSE),StorageTanks_ProductionOnly!$CC$32)</f>
        <v>9.9239949282087778E-2</v>
      </c>
      <c r="J3049" s="14">
        <f>_xlfn.IFNA(VLOOKUP($F3049,StorageTanks_ProductionOnly!$BQ$2:$CE$31,14,FALSE),StorageTanks_ProductionOnly!$CD$32)</f>
        <v>0.78502133323338208</v>
      </c>
    </row>
    <row r="3050" spans="1:10" x14ac:dyDescent="0.25">
      <c r="A3050" s="1" t="s">
        <v>9845</v>
      </c>
      <c r="B3050" s="1" t="s">
        <v>9844</v>
      </c>
      <c r="C3050" s="1" t="s">
        <v>8307</v>
      </c>
      <c r="D3050" s="1" t="s">
        <v>10266</v>
      </c>
      <c r="E3050" s="1" t="s">
        <v>10267</v>
      </c>
      <c r="F3050" s="13" t="str">
        <f t="shared" si="47"/>
        <v>310 - Wisconsin Arch</v>
      </c>
      <c r="G3050" s="14">
        <f>_xlfn.IFNA(VLOOKUP($F3050,StorageTanks_ProductionOnly!$BQ$2:$CE$31,10,FALSE),StorageTanks_ProductionOnly!$BZ$32)</f>
        <v>5.1641542824907183E-2</v>
      </c>
      <c r="H3050" s="14">
        <f>_xlfn.IFNA(VLOOKUP($F3050,StorageTanks_ProductionOnly!$BQ$2:$CE$31,11,FALSE),StorageTanks_ProductionOnly!$CA$32)</f>
        <v>0.88022939803243827</v>
      </c>
      <c r="I3050" s="14">
        <f>_xlfn.IFNA(VLOOKUP($F3050,StorageTanks_ProductionOnly!$BQ$2:$CE$31,13,FALSE),StorageTanks_ProductionOnly!$CC$32)</f>
        <v>9.9239949282087778E-2</v>
      </c>
      <c r="J3050" s="14">
        <f>_xlfn.IFNA(VLOOKUP($F3050,StorageTanks_ProductionOnly!$BQ$2:$CE$31,14,FALSE),StorageTanks_ProductionOnly!$CD$32)</f>
        <v>0.78502133323338208</v>
      </c>
    </row>
    <row r="3051" spans="1:10" x14ac:dyDescent="0.25">
      <c r="A3051" s="1" t="s">
        <v>9846</v>
      </c>
      <c r="B3051" s="1" t="s">
        <v>9844</v>
      </c>
      <c r="C3051" s="1" t="s">
        <v>9847</v>
      </c>
      <c r="D3051" s="1" t="s">
        <v>10266</v>
      </c>
      <c r="E3051" s="1" t="s">
        <v>10267</v>
      </c>
      <c r="F3051" s="13" t="str">
        <f t="shared" si="47"/>
        <v>310 - Wisconsin Arch</v>
      </c>
      <c r="G3051" s="14">
        <f>_xlfn.IFNA(VLOOKUP($F3051,StorageTanks_ProductionOnly!$BQ$2:$CE$31,10,FALSE),StorageTanks_ProductionOnly!$BZ$32)</f>
        <v>5.1641542824907183E-2</v>
      </c>
      <c r="H3051" s="14">
        <f>_xlfn.IFNA(VLOOKUP($F3051,StorageTanks_ProductionOnly!$BQ$2:$CE$31,11,FALSE),StorageTanks_ProductionOnly!$CA$32)</f>
        <v>0.88022939803243827</v>
      </c>
      <c r="I3051" s="14">
        <f>_xlfn.IFNA(VLOOKUP($F3051,StorageTanks_ProductionOnly!$BQ$2:$CE$31,13,FALSE),StorageTanks_ProductionOnly!$CC$32)</f>
        <v>9.9239949282087778E-2</v>
      </c>
      <c r="J3051" s="14">
        <f>_xlfn.IFNA(VLOOKUP($F3051,StorageTanks_ProductionOnly!$BQ$2:$CE$31,14,FALSE),StorageTanks_ProductionOnly!$CD$32)</f>
        <v>0.78502133323338208</v>
      </c>
    </row>
    <row r="3052" spans="1:10" x14ac:dyDescent="0.25">
      <c r="A3052" s="1" t="s">
        <v>9848</v>
      </c>
      <c r="B3052" s="1" t="s">
        <v>9844</v>
      </c>
      <c r="C3052" s="1" t="s">
        <v>9849</v>
      </c>
      <c r="D3052" s="1" t="s">
        <v>10266</v>
      </c>
      <c r="E3052" s="1" t="s">
        <v>10267</v>
      </c>
      <c r="F3052" s="13" t="str">
        <f t="shared" si="47"/>
        <v>310 - Wisconsin Arch</v>
      </c>
      <c r="G3052" s="14">
        <f>_xlfn.IFNA(VLOOKUP($F3052,StorageTanks_ProductionOnly!$BQ$2:$CE$31,10,FALSE),StorageTanks_ProductionOnly!$BZ$32)</f>
        <v>5.1641542824907183E-2</v>
      </c>
      <c r="H3052" s="14">
        <f>_xlfn.IFNA(VLOOKUP($F3052,StorageTanks_ProductionOnly!$BQ$2:$CE$31,11,FALSE),StorageTanks_ProductionOnly!$CA$32)</f>
        <v>0.88022939803243827</v>
      </c>
      <c r="I3052" s="14">
        <f>_xlfn.IFNA(VLOOKUP($F3052,StorageTanks_ProductionOnly!$BQ$2:$CE$31,13,FALSE),StorageTanks_ProductionOnly!$CC$32)</f>
        <v>9.9239949282087778E-2</v>
      </c>
      <c r="J3052" s="14">
        <f>_xlfn.IFNA(VLOOKUP($F3052,StorageTanks_ProductionOnly!$BQ$2:$CE$31,14,FALSE),StorageTanks_ProductionOnly!$CD$32)</f>
        <v>0.78502133323338208</v>
      </c>
    </row>
    <row r="3053" spans="1:10" x14ac:dyDescent="0.25">
      <c r="A3053" s="1" t="s">
        <v>9850</v>
      </c>
      <c r="B3053" s="1" t="s">
        <v>9844</v>
      </c>
      <c r="C3053" s="1" t="s">
        <v>6044</v>
      </c>
      <c r="D3053" s="1" t="s">
        <v>10266</v>
      </c>
      <c r="E3053" s="1" t="s">
        <v>10267</v>
      </c>
      <c r="F3053" s="13" t="str">
        <f t="shared" si="47"/>
        <v>310 - Wisconsin Arch</v>
      </c>
      <c r="G3053" s="14">
        <f>_xlfn.IFNA(VLOOKUP($F3053,StorageTanks_ProductionOnly!$BQ$2:$CE$31,10,FALSE),StorageTanks_ProductionOnly!$BZ$32)</f>
        <v>5.1641542824907183E-2</v>
      </c>
      <c r="H3053" s="14">
        <f>_xlfn.IFNA(VLOOKUP($F3053,StorageTanks_ProductionOnly!$BQ$2:$CE$31,11,FALSE),StorageTanks_ProductionOnly!$CA$32)</f>
        <v>0.88022939803243827</v>
      </c>
      <c r="I3053" s="14">
        <f>_xlfn.IFNA(VLOOKUP($F3053,StorageTanks_ProductionOnly!$BQ$2:$CE$31,13,FALSE),StorageTanks_ProductionOnly!$CC$32)</f>
        <v>9.9239949282087778E-2</v>
      </c>
      <c r="J3053" s="14">
        <f>_xlfn.IFNA(VLOOKUP($F3053,StorageTanks_ProductionOnly!$BQ$2:$CE$31,14,FALSE),StorageTanks_ProductionOnly!$CD$32)</f>
        <v>0.78502133323338208</v>
      </c>
    </row>
    <row r="3054" spans="1:10" x14ac:dyDescent="0.25">
      <c r="A3054" s="1" t="s">
        <v>9851</v>
      </c>
      <c r="B3054" s="1" t="s">
        <v>9844</v>
      </c>
      <c r="C3054" s="1" t="s">
        <v>7703</v>
      </c>
      <c r="D3054" s="1" t="s">
        <v>10266</v>
      </c>
      <c r="E3054" s="1" t="s">
        <v>10267</v>
      </c>
      <c r="F3054" s="13" t="str">
        <f t="shared" si="47"/>
        <v>310 - Wisconsin Arch</v>
      </c>
      <c r="G3054" s="14">
        <f>_xlfn.IFNA(VLOOKUP($F3054,StorageTanks_ProductionOnly!$BQ$2:$CE$31,10,FALSE),StorageTanks_ProductionOnly!$BZ$32)</f>
        <v>5.1641542824907183E-2</v>
      </c>
      <c r="H3054" s="14">
        <f>_xlfn.IFNA(VLOOKUP($F3054,StorageTanks_ProductionOnly!$BQ$2:$CE$31,11,FALSE),StorageTanks_ProductionOnly!$CA$32)</f>
        <v>0.88022939803243827</v>
      </c>
      <c r="I3054" s="14">
        <f>_xlfn.IFNA(VLOOKUP($F3054,StorageTanks_ProductionOnly!$BQ$2:$CE$31,13,FALSE),StorageTanks_ProductionOnly!$CC$32)</f>
        <v>9.9239949282087778E-2</v>
      </c>
      <c r="J3054" s="14">
        <f>_xlfn.IFNA(VLOOKUP($F3054,StorageTanks_ProductionOnly!$BQ$2:$CE$31,14,FALSE),StorageTanks_ProductionOnly!$CD$32)</f>
        <v>0.78502133323338208</v>
      </c>
    </row>
    <row r="3055" spans="1:10" x14ac:dyDescent="0.25">
      <c r="A3055" s="1" t="s">
        <v>9852</v>
      </c>
      <c r="B3055" s="1" t="s">
        <v>9844</v>
      </c>
      <c r="C3055" s="1" t="s">
        <v>9853</v>
      </c>
      <c r="D3055" s="1" t="s">
        <v>10266</v>
      </c>
      <c r="E3055" s="1" t="s">
        <v>10267</v>
      </c>
      <c r="F3055" s="13" t="str">
        <f t="shared" si="47"/>
        <v>310 - Wisconsin Arch</v>
      </c>
      <c r="G3055" s="14">
        <f>_xlfn.IFNA(VLOOKUP($F3055,StorageTanks_ProductionOnly!$BQ$2:$CE$31,10,FALSE),StorageTanks_ProductionOnly!$BZ$32)</f>
        <v>5.1641542824907183E-2</v>
      </c>
      <c r="H3055" s="14">
        <f>_xlfn.IFNA(VLOOKUP($F3055,StorageTanks_ProductionOnly!$BQ$2:$CE$31,11,FALSE),StorageTanks_ProductionOnly!$CA$32)</f>
        <v>0.88022939803243827</v>
      </c>
      <c r="I3055" s="14">
        <f>_xlfn.IFNA(VLOOKUP($F3055,StorageTanks_ProductionOnly!$BQ$2:$CE$31,13,FALSE),StorageTanks_ProductionOnly!$CC$32)</f>
        <v>9.9239949282087778E-2</v>
      </c>
      <c r="J3055" s="14">
        <f>_xlfn.IFNA(VLOOKUP($F3055,StorageTanks_ProductionOnly!$BQ$2:$CE$31,14,FALSE),StorageTanks_ProductionOnly!$CD$32)</f>
        <v>0.78502133323338208</v>
      </c>
    </row>
    <row r="3056" spans="1:10" x14ac:dyDescent="0.25">
      <c r="A3056" s="1" t="s">
        <v>9854</v>
      </c>
      <c r="B3056" s="1" t="s">
        <v>9844</v>
      </c>
      <c r="C3056" s="1" t="s">
        <v>9855</v>
      </c>
      <c r="D3056" s="1" t="s">
        <v>10266</v>
      </c>
      <c r="E3056" s="1" t="s">
        <v>10267</v>
      </c>
      <c r="F3056" s="13" t="str">
        <f t="shared" si="47"/>
        <v>310 - Wisconsin Arch</v>
      </c>
      <c r="G3056" s="14">
        <f>_xlfn.IFNA(VLOOKUP($F3056,StorageTanks_ProductionOnly!$BQ$2:$CE$31,10,FALSE),StorageTanks_ProductionOnly!$BZ$32)</f>
        <v>5.1641542824907183E-2</v>
      </c>
      <c r="H3056" s="14">
        <f>_xlfn.IFNA(VLOOKUP($F3056,StorageTanks_ProductionOnly!$BQ$2:$CE$31,11,FALSE),StorageTanks_ProductionOnly!$CA$32)</f>
        <v>0.88022939803243827</v>
      </c>
      <c r="I3056" s="14">
        <f>_xlfn.IFNA(VLOOKUP($F3056,StorageTanks_ProductionOnly!$BQ$2:$CE$31,13,FALSE),StorageTanks_ProductionOnly!$CC$32)</f>
        <v>9.9239949282087778E-2</v>
      </c>
      <c r="J3056" s="14">
        <f>_xlfn.IFNA(VLOOKUP($F3056,StorageTanks_ProductionOnly!$BQ$2:$CE$31,14,FALSE),StorageTanks_ProductionOnly!$CD$32)</f>
        <v>0.78502133323338208</v>
      </c>
    </row>
    <row r="3057" spans="1:10" x14ac:dyDescent="0.25">
      <c r="A3057" s="1" t="s">
        <v>9856</v>
      </c>
      <c r="B3057" s="1" t="s">
        <v>9844</v>
      </c>
      <c r="C3057" s="1" t="s">
        <v>7058</v>
      </c>
      <c r="D3057" s="1" t="s">
        <v>10266</v>
      </c>
      <c r="E3057" s="1" t="s">
        <v>10267</v>
      </c>
      <c r="F3057" s="13" t="str">
        <f t="shared" si="47"/>
        <v>310 - Wisconsin Arch</v>
      </c>
      <c r="G3057" s="14">
        <f>_xlfn.IFNA(VLOOKUP($F3057,StorageTanks_ProductionOnly!$BQ$2:$CE$31,10,FALSE),StorageTanks_ProductionOnly!$BZ$32)</f>
        <v>5.1641542824907183E-2</v>
      </c>
      <c r="H3057" s="14">
        <f>_xlfn.IFNA(VLOOKUP($F3057,StorageTanks_ProductionOnly!$BQ$2:$CE$31,11,FALSE),StorageTanks_ProductionOnly!$CA$32)</f>
        <v>0.88022939803243827</v>
      </c>
      <c r="I3057" s="14">
        <f>_xlfn.IFNA(VLOOKUP($F3057,StorageTanks_ProductionOnly!$BQ$2:$CE$31,13,FALSE),StorageTanks_ProductionOnly!$CC$32)</f>
        <v>9.9239949282087778E-2</v>
      </c>
      <c r="J3057" s="14">
        <f>_xlfn.IFNA(VLOOKUP($F3057,StorageTanks_ProductionOnly!$BQ$2:$CE$31,14,FALSE),StorageTanks_ProductionOnly!$CD$32)</f>
        <v>0.78502133323338208</v>
      </c>
    </row>
    <row r="3058" spans="1:10" x14ac:dyDescent="0.25">
      <c r="A3058" s="1" t="s">
        <v>9857</v>
      </c>
      <c r="B3058" s="1" t="s">
        <v>9844</v>
      </c>
      <c r="C3058" s="1" t="s">
        <v>5186</v>
      </c>
      <c r="D3058" s="1" t="s">
        <v>10266</v>
      </c>
      <c r="E3058" s="1" t="s">
        <v>10267</v>
      </c>
      <c r="F3058" s="13" t="str">
        <f t="shared" si="47"/>
        <v>310 - Wisconsin Arch</v>
      </c>
      <c r="G3058" s="14">
        <f>_xlfn.IFNA(VLOOKUP($F3058,StorageTanks_ProductionOnly!$BQ$2:$CE$31,10,FALSE),StorageTanks_ProductionOnly!$BZ$32)</f>
        <v>5.1641542824907183E-2</v>
      </c>
      <c r="H3058" s="14">
        <f>_xlfn.IFNA(VLOOKUP($F3058,StorageTanks_ProductionOnly!$BQ$2:$CE$31,11,FALSE),StorageTanks_ProductionOnly!$CA$32)</f>
        <v>0.88022939803243827</v>
      </c>
      <c r="I3058" s="14">
        <f>_xlfn.IFNA(VLOOKUP($F3058,StorageTanks_ProductionOnly!$BQ$2:$CE$31,13,FALSE),StorageTanks_ProductionOnly!$CC$32)</f>
        <v>9.9239949282087778E-2</v>
      </c>
      <c r="J3058" s="14">
        <f>_xlfn.IFNA(VLOOKUP($F3058,StorageTanks_ProductionOnly!$BQ$2:$CE$31,14,FALSE),StorageTanks_ProductionOnly!$CD$32)</f>
        <v>0.78502133323338208</v>
      </c>
    </row>
    <row r="3059" spans="1:10" x14ac:dyDescent="0.25">
      <c r="A3059" s="1" t="s">
        <v>9858</v>
      </c>
      <c r="B3059" s="1" t="s">
        <v>9844</v>
      </c>
      <c r="C3059" s="1" t="s">
        <v>5192</v>
      </c>
      <c r="D3059" s="1" t="s">
        <v>10266</v>
      </c>
      <c r="E3059" s="1" t="s">
        <v>10267</v>
      </c>
      <c r="F3059" s="13" t="str">
        <f t="shared" si="47"/>
        <v>310 - Wisconsin Arch</v>
      </c>
      <c r="G3059" s="14">
        <f>_xlfn.IFNA(VLOOKUP($F3059,StorageTanks_ProductionOnly!$BQ$2:$CE$31,10,FALSE),StorageTanks_ProductionOnly!$BZ$32)</f>
        <v>5.1641542824907183E-2</v>
      </c>
      <c r="H3059" s="14">
        <f>_xlfn.IFNA(VLOOKUP($F3059,StorageTanks_ProductionOnly!$BQ$2:$CE$31,11,FALSE),StorageTanks_ProductionOnly!$CA$32)</f>
        <v>0.88022939803243827</v>
      </c>
      <c r="I3059" s="14">
        <f>_xlfn.IFNA(VLOOKUP($F3059,StorageTanks_ProductionOnly!$BQ$2:$CE$31,13,FALSE),StorageTanks_ProductionOnly!$CC$32)</f>
        <v>9.9239949282087778E-2</v>
      </c>
      <c r="J3059" s="14">
        <f>_xlfn.IFNA(VLOOKUP($F3059,StorageTanks_ProductionOnly!$BQ$2:$CE$31,14,FALSE),StorageTanks_ProductionOnly!$CD$32)</f>
        <v>0.78502133323338208</v>
      </c>
    </row>
    <row r="3060" spans="1:10" x14ac:dyDescent="0.25">
      <c r="A3060" s="1" t="s">
        <v>9859</v>
      </c>
      <c r="B3060" s="1" t="s">
        <v>9844</v>
      </c>
      <c r="C3060" s="1" t="s">
        <v>5198</v>
      </c>
      <c r="D3060" s="1" t="s">
        <v>10266</v>
      </c>
      <c r="E3060" s="1" t="s">
        <v>10267</v>
      </c>
      <c r="F3060" s="13" t="str">
        <f t="shared" si="47"/>
        <v>310 - Wisconsin Arch</v>
      </c>
      <c r="G3060" s="14">
        <f>_xlfn.IFNA(VLOOKUP($F3060,StorageTanks_ProductionOnly!$BQ$2:$CE$31,10,FALSE),StorageTanks_ProductionOnly!$BZ$32)</f>
        <v>5.1641542824907183E-2</v>
      </c>
      <c r="H3060" s="14">
        <f>_xlfn.IFNA(VLOOKUP($F3060,StorageTanks_ProductionOnly!$BQ$2:$CE$31,11,FALSE),StorageTanks_ProductionOnly!$CA$32)</f>
        <v>0.88022939803243827</v>
      </c>
      <c r="I3060" s="14">
        <f>_xlfn.IFNA(VLOOKUP($F3060,StorageTanks_ProductionOnly!$BQ$2:$CE$31,13,FALSE),StorageTanks_ProductionOnly!$CC$32)</f>
        <v>9.9239949282087778E-2</v>
      </c>
      <c r="J3060" s="14">
        <f>_xlfn.IFNA(VLOOKUP($F3060,StorageTanks_ProductionOnly!$BQ$2:$CE$31,14,FALSE),StorageTanks_ProductionOnly!$CD$32)</f>
        <v>0.78502133323338208</v>
      </c>
    </row>
    <row r="3061" spans="1:10" x14ac:dyDescent="0.25">
      <c r="A3061" s="1" t="s">
        <v>9860</v>
      </c>
      <c r="B3061" s="1" t="s">
        <v>9844</v>
      </c>
      <c r="C3061" s="1" t="s">
        <v>9861</v>
      </c>
      <c r="D3061" s="1" t="s">
        <v>10266</v>
      </c>
      <c r="E3061" s="1" t="s">
        <v>10267</v>
      </c>
      <c r="F3061" s="13" t="str">
        <f t="shared" si="47"/>
        <v>310 - Wisconsin Arch</v>
      </c>
      <c r="G3061" s="14">
        <f>_xlfn.IFNA(VLOOKUP($F3061,StorageTanks_ProductionOnly!$BQ$2:$CE$31,10,FALSE),StorageTanks_ProductionOnly!$BZ$32)</f>
        <v>5.1641542824907183E-2</v>
      </c>
      <c r="H3061" s="14">
        <f>_xlfn.IFNA(VLOOKUP($F3061,StorageTanks_ProductionOnly!$BQ$2:$CE$31,11,FALSE),StorageTanks_ProductionOnly!$CA$32)</f>
        <v>0.88022939803243827</v>
      </c>
      <c r="I3061" s="14">
        <f>_xlfn.IFNA(VLOOKUP($F3061,StorageTanks_ProductionOnly!$BQ$2:$CE$31,13,FALSE),StorageTanks_ProductionOnly!$CC$32)</f>
        <v>9.9239949282087778E-2</v>
      </c>
      <c r="J3061" s="14">
        <f>_xlfn.IFNA(VLOOKUP($F3061,StorageTanks_ProductionOnly!$BQ$2:$CE$31,14,FALSE),StorageTanks_ProductionOnly!$CD$32)</f>
        <v>0.78502133323338208</v>
      </c>
    </row>
    <row r="3062" spans="1:10" x14ac:dyDescent="0.25">
      <c r="A3062" s="1" t="s">
        <v>9862</v>
      </c>
      <c r="B3062" s="1" t="s">
        <v>9844</v>
      </c>
      <c r="C3062" s="1" t="s">
        <v>5757</v>
      </c>
      <c r="D3062" s="1" t="s">
        <v>10266</v>
      </c>
      <c r="E3062" s="1" t="s">
        <v>10267</v>
      </c>
      <c r="F3062" s="13" t="str">
        <f t="shared" si="47"/>
        <v>310 - Wisconsin Arch</v>
      </c>
      <c r="G3062" s="14">
        <f>_xlfn.IFNA(VLOOKUP($F3062,StorageTanks_ProductionOnly!$BQ$2:$CE$31,10,FALSE),StorageTanks_ProductionOnly!$BZ$32)</f>
        <v>5.1641542824907183E-2</v>
      </c>
      <c r="H3062" s="14">
        <f>_xlfn.IFNA(VLOOKUP($F3062,StorageTanks_ProductionOnly!$BQ$2:$CE$31,11,FALSE),StorageTanks_ProductionOnly!$CA$32)</f>
        <v>0.88022939803243827</v>
      </c>
      <c r="I3062" s="14">
        <f>_xlfn.IFNA(VLOOKUP($F3062,StorageTanks_ProductionOnly!$BQ$2:$CE$31,13,FALSE),StorageTanks_ProductionOnly!$CC$32)</f>
        <v>9.9239949282087778E-2</v>
      </c>
      <c r="J3062" s="14">
        <f>_xlfn.IFNA(VLOOKUP($F3062,StorageTanks_ProductionOnly!$BQ$2:$CE$31,14,FALSE),StorageTanks_ProductionOnly!$CD$32)</f>
        <v>0.78502133323338208</v>
      </c>
    </row>
    <row r="3063" spans="1:10" x14ac:dyDescent="0.25">
      <c r="A3063" s="1" t="s">
        <v>9863</v>
      </c>
      <c r="B3063" s="1" t="s">
        <v>9844</v>
      </c>
      <c r="C3063" s="1" t="s">
        <v>9864</v>
      </c>
      <c r="D3063" s="1" t="s">
        <v>10268</v>
      </c>
      <c r="E3063" s="1" t="s">
        <v>10269</v>
      </c>
      <c r="F3063" s="13" t="str">
        <f t="shared" si="47"/>
        <v>305 - Michigan Basin</v>
      </c>
      <c r="G3063" s="14">
        <f>_xlfn.IFNA(VLOOKUP($F3063,StorageTanks_ProductionOnly!$BQ$2:$CE$31,10,FALSE),StorageTanks_ProductionOnly!$BZ$32)</f>
        <v>0</v>
      </c>
      <c r="H3063" s="14">
        <f>_xlfn.IFNA(VLOOKUP($F3063,StorageTanks_ProductionOnly!$BQ$2:$CE$31,11,FALSE),StorageTanks_ProductionOnly!$CA$32)</f>
        <v>0</v>
      </c>
      <c r="I3063" s="14">
        <f>_xlfn.IFNA(VLOOKUP($F3063,StorageTanks_ProductionOnly!$BQ$2:$CE$31,13,FALSE),StorageTanks_ProductionOnly!$CC$32)</f>
        <v>0.1969412558616748</v>
      </c>
      <c r="J3063" s="14">
        <f>_xlfn.IFNA(VLOOKUP($F3063,StorageTanks_ProductionOnly!$BQ$2:$CE$31,14,FALSE),StorageTanks_ProductionOnly!$CD$32)</f>
        <v>0.76477539906060188</v>
      </c>
    </row>
    <row r="3064" spans="1:10" x14ac:dyDescent="0.25">
      <c r="A3064" s="1" t="s">
        <v>9865</v>
      </c>
      <c r="B3064" s="1" t="s">
        <v>9844</v>
      </c>
      <c r="C3064" s="1" t="s">
        <v>5453</v>
      </c>
      <c r="D3064" s="1" t="s">
        <v>10266</v>
      </c>
      <c r="E3064" s="1" t="s">
        <v>10267</v>
      </c>
      <c r="F3064" s="13" t="str">
        <f t="shared" si="47"/>
        <v>310 - Wisconsin Arch</v>
      </c>
      <c r="G3064" s="14">
        <f>_xlfn.IFNA(VLOOKUP($F3064,StorageTanks_ProductionOnly!$BQ$2:$CE$31,10,FALSE),StorageTanks_ProductionOnly!$BZ$32)</f>
        <v>5.1641542824907183E-2</v>
      </c>
      <c r="H3064" s="14">
        <f>_xlfn.IFNA(VLOOKUP($F3064,StorageTanks_ProductionOnly!$BQ$2:$CE$31,11,FALSE),StorageTanks_ProductionOnly!$CA$32)</f>
        <v>0.88022939803243827</v>
      </c>
      <c r="I3064" s="14">
        <f>_xlfn.IFNA(VLOOKUP($F3064,StorageTanks_ProductionOnly!$BQ$2:$CE$31,13,FALSE),StorageTanks_ProductionOnly!$CC$32)</f>
        <v>9.9239949282087778E-2</v>
      </c>
      <c r="J3064" s="14">
        <f>_xlfn.IFNA(VLOOKUP($F3064,StorageTanks_ProductionOnly!$BQ$2:$CE$31,14,FALSE),StorageTanks_ProductionOnly!$CD$32)</f>
        <v>0.78502133323338208</v>
      </c>
    </row>
    <row r="3065" spans="1:10" x14ac:dyDescent="0.25">
      <c r="A3065" s="1" t="s">
        <v>9866</v>
      </c>
      <c r="B3065" s="1" t="s">
        <v>9844</v>
      </c>
      <c r="C3065" s="1" t="s">
        <v>8241</v>
      </c>
      <c r="D3065" s="1" t="s">
        <v>10266</v>
      </c>
      <c r="E3065" s="1" t="s">
        <v>10267</v>
      </c>
      <c r="F3065" s="13" t="str">
        <f t="shared" si="47"/>
        <v>310 - Wisconsin Arch</v>
      </c>
      <c r="G3065" s="14">
        <f>_xlfn.IFNA(VLOOKUP($F3065,StorageTanks_ProductionOnly!$BQ$2:$CE$31,10,FALSE),StorageTanks_ProductionOnly!$BZ$32)</f>
        <v>5.1641542824907183E-2</v>
      </c>
      <c r="H3065" s="14">
        <f>_xlfn.IFNA(VLOOKUP($F3065,StorageTanks_ProductionOnly!$BQ$2:$CE$31,11,FALSE),StorageTanks_ProductionOnly!$CA$32)</f>
        <v>0.88022939803243827</v>
      </c>
      <c r="I3065" s="14">
        <f>_xlfn.IFNA(VLOOKUP($F3065,StorageTanks_ProductionOnly!$BQ$2:$CE$31,13,FALSE),StorageTanks_ProductionOnly!$CC$32)</f>
        <v>9.9239949282087778E-2</v>
      </c>
      <c r="J3065" s="14">
        <f>_xlfn.IFNA(VLOOKUP($F3065,StorageTanks_ProductionOnly!$BQ$2:$CE$31,14,FALSE),StorageTanks_ProductionOnly!$CD$32)</f>
        <v>0.78502133323338208</v>
      </c>
    </row>
    <row r="3066" spans="1:10" x14ac:dyDescent="0.25">
      <c r="A3066" s="1" t="s">
        <v>9867</v>
      </c>
      <c r="B3066" s="1" t="s">
        <v>9844</v>
      </c>
      <c r="C3066" s="1" t="s">
        <v>9868</v>
      </c>
      <c r="D3066" s="1" t="s">
        <v>10266</v>
      </c>
      <c r="E3066" s="1" t="s">
        <v>10267</v>
      </c>
      <c r="F3066" s="13" t="str">
        <f t="shared" si="47"/>
        <v>310 - Wisconsin Arch</v>
      </c>
      <c r="G3066" s="14">
        <f>_xlfn.IFNA(VLOOKUP($F3066,StorageTanks_ProductionOnly!$BQ$2:$CE$31,10,FALSE),StorageTanks_ProductionOnly!$BZ$32)</f>
        <v>5.1641542824907183E-2</v>
      </c>
      <c r="H3066" s="14">
        <f>_xlfn.IFNA(VLOOKUP($F3066,StorageTanks_ProductionOnly!$BQ$2:$CE$31,11,FALSE),StorageTanks_ProductionOnly!$CA$32)</f>
        <v>0.88022939803243827</v>
      </c>
      <c r="I3066" s="14">
        <f>_xlfn.IFNA(VLOOKUP($F3066,StorageTanks_ProductionOnly!$BQ$2:$CE$31,13,FALSE),StorageTanks_ProductionOnly!$CC$32)</f>
        <v>9.9239949282087778E-2</v>
      </c>
      <c r="J3066" s="14">
        <f>_xlfn.IFNA(VLOOKUP($F3066,StorageTanks_ProductionOnly!$BQ$2:$CE$31,14,FALSE),StorageTanks_ProductionOnly!$CD$32)</f>
        <v>0.78502133323338208</v>
      </c>
    </row>
    <row r="3067" spans="1:10" x14ac:dyDescent="0.25">
      <c r="A3067" s="1" t="s">
        <v>9869</v>
      </c>
      <c r="B3067" s="1" t="s">
        <v>9844</v>
      </c>
      <c r="C3067" s="1" t="s">
        <v>8742</v>
      </c>
      <c r="D3067" s="1" t="s">
        <v>10266</v>
      </c>
      <c r="E3067" s="1" t="s">
        <v>10267</v>
      </c>
      <c r="F3067" s="13" t="str">
        <f t="shared" si="47"/>
        <v>310 - Wisconsin Arch</v>
      </c>
      <c r="G3067" s="14">
        <f>_xlfn.IFNA(VLOOKUP($F3067,StorageTanks_ProductionOnly!$BQ$2:$CE$31,10,FALSE),StorageTanks_ProductionOnly!$BZ$32)</f>
        <v>5.1641542824907183E-2</v>
      </c>
      <c r="H3067" s="14">
        <f>_xlfn.IFNA(VLOOKUP($F3067,StorageTanks_ProductionOnly!$BQ$2:$CE$31,11,FALSE),StorageTanks_ProductionOnly!$CA$32)</f>
        <v>0.88022939803243827</v>
      </c>
      <c r="I3067" s="14">
        <f>_xlfn.IFNA(VLOOKUP($F3067,StorageTanks_ProductionOnly!$BQ$2:$CE$31,13,FALSE),StorageTanks_ProductionOnly!$CC$32)</f>
        <v>9.9239949282087778E-2</v>
      </c>
      <c r="J3067" s="14">
        <f>_xlfn.IFNA(VLOOKUP($F3067,StorageTanks_ProductionOnly!$BQ$2:$CE$31,14,FALSE),StorageTanks_ProductionOnly!$CD$32)</f>
        <v>0.78502133323338208</v>
      </c>
    </row>
    <row r="3068" spans="1:10" x14ac:dyDescent="0.25">
      <c r="A3068" s="1" t="s">
        <v>9870</v>
      </c>
      <c r="B3068" s="1" t="s">
        <v>9844</v>
      </c>
      <c r="C3068" s="1" t="s">
        <v>9871</v>
      </c>
      <c r="D3068" s="1" t="s">
        <v>10266</v>
      </c>
      <c r="E3068" s="1" t="s">
        <v>10267</v>
      </c>
      <c r="F3068" s="13" t="str">
        <f t="shared" si="47"/>
        <v>310 - Wisconsin Arch</v>
      </c>
      <c r="G3068" s="14">
        <f>_xlfn.IFNA(VLOOKUP($F3068,StorageTanks_ProductionOnly!$BQ$2:$CE$31,10,FALSE),StorageTanks_ProductionOnly!$BZ$32)</f>
        <v>5.1641542824907183E-2</v>
      </c>
      <c r="H3068" s="14">
        <f>_xlfn.IFNA(VLOOKUP($F3068,StorageTanks_ProductionOnly!$BQ$2:$CE$31,11,FALSE),StorageTanks_ProductionOnly!$CA$32)</f>
        <v>0.88022939803243827</v>
      </c>
      <c r="I3068" s="14">
        <f>_xlfn.IFNA(VLOOKUP($F3068,StorageTanks_ProductionOnly!$BQ$2:$CE$31,13,FALSE),StorageTanks_ProductionOnly!$CC$32)</f>
        <v>9.9239949282087778E-2</v>
      </c>
      <c r="J3068" s="14">
        <f>_xlfn.IFNA(VLOOKUP($F3068,StorageTanks_ProductionOnly!$BQ$2:$CE$31,14,FALSE),StorageTanks_ProductionOnly!$CD$32)</f>
        <v>0.78502133323338208</v>
      </c>
    </row>
    <row r="3069" spans="1:10" x14ac:dyDescent="0.25">
      <c r="A3069" s="1" t="s">
        <v>9872</v>
      </c>
      <c r="B3069" s="1" t="s">
        <v>9844</v>
      </c>
      <c r="C3069" s="1" t="s">
        <v>8639</v>
      </c>
      <c r="D3069" s="1" t="s">
        <v>10266</v>
      </c>
      <c r="E3069" s="1" t="s">
        <v>10267</v>
      </c>
      <c r="F3069" s="13" t="str">
        <f t="shared" si="47"/>
        <v>310 - Wisconsin Arch</v>
      </c>
      <c r="G3069" s="14">
        <f>_xlfn.IFNA(VLOOKUP($F3069,StorageTanks_ProductionOnly!$BQ$2:$CE$31,10,FALSE),StorageTanks_ProductionOnly!$BZ$32)</f>
        <v>5.1641542824907183E-2</v>
      </c>
      <c r="H3069" s="14">
        <f>_xlfn.IFNA(VLOOKUP($F3069,StorageTanks_ProductionOnly!$BQ$2:$CE$31,11,FALSE),StorageTanks_ProductionOnly!$CA$32)</f>
        <v>0.88022939803243827</v>
      </c>
      <c r="I3069" s="14">
        <f>_xlfn.IFNA(VLOOKUP($F3069,StorageTanks_ProductionOnly!$BQ$2:$CE$31,13,FALSE),StorageTanks_ProductionOnly!$CC$32)</f>
        <v>9.9239949282087778E-2</v>
      </c>
      <c r="J3069" s="14">
        <f>_xlfn.IFNA(VLOOKUP($F3069,StorageTanks_ProductionOnly!$BQ$2:$CE$31,14,FALSE),StorageTanks_ProductionOnly!$CD$32)</f>
        <v>0.78502133323338208</v>
      </c>
    </row>
    <row r="3070" spans="1:10" x14ac:dyDescent="0.25">
      <c r="A3070" s="1" t="s">
        <v>9873</v>
      </c>
      <c r="B3070" s="1" t="s">
        <v>9844</v>
      </c>
      <c r="C3070" s="1" t="s">
        <v>5216</v>
      </c>
      <c r="D3070" s="1" t="s">
        <v>10266</v>
      </c>
      <c r="E3070" s="1" t="s">
        <v>10267</v>
      </c>
      <c r="F3070" s="13" t="str">
        <f t="shared" si="47"/>
        <v>310 - Wisconsin Arch</v>
      </c>
      <c r="G3070" s="14">
        <f>_xlfn.IFNA(VLOOKUP($F3070,StorageTanks_ProductionOnly!$BQ$2:$CE$31,10,FALSE),StorageTanks_ProductionOnly!$BZ$32)</f>
        <v>5.1641542824907183E-2</v>
      </c>
      <c r="H3070" s="14">
        <f>_xlfn.IFNA(VLOOKUP($F3070,StorageTanks_ProductionOnly!$BQ$2:$CE$31,11,FALSE),StorageTanks_ProductionOnly!$CA$32)</f>
        <v>0.88022939803243827</v>
      </c>
      <c r="I3070" s="14">
        <f>_xlfn.IFNA(VLOOKUP($F3070,StorageTanks_ProductionOnly!$BQ$2:$CE$31,13,FALSE),StorageTanks_ProductionOnly!$CC$32)</f>
        <v>9.9239949282087778E-2</v>
      </c>
      <c r="J3070" s="14">
        <f>_xlfn.IFNA(VLOOKUP($F3070,StorageTanks_ProductionOnly!$BQ$2:$CE$31,14,FALSE),StorageTanks_ProductionOnly!$CD$32)</f>
        <v>0.78502133323338208</v>
      </c>
    </row>
    <row r="3071" spans="1:10" x14ac:dyDescent="0.25">
      <c r="A3071" s="1" t="s">
        <v>9874</v>
      </c>
      <c r="B3071" s="1" t="s">
        <v>9844</v>
      </c>
      <c r="C3071" s="1" t="s">
        <v>6714</v>
      </c>
      <c r="D3071" s="1" t="s">
        <v>10266</v>
      </c>
      <c r="E3071" s="1" t="s">
        <v>10267</v>
      </c>
      <c r="F3071" s="13" t="str">
        <f t="shared" si="47"/>
        <v>310 - Wisconsin Arch</v>
      </c>
      <c r="G3071" s="14">
        <f>_xlfn.IFNA(VLOOKUP($F3071,StorageTanks_ProductionOnly!$BQ$2:$CE$31,10,FALSE),StorageTanks_ProductionOnly!$BZ$32)</f>
        <v>5.1641542824907183E-2</v>
      </c>
      <c r="H3071" s="14">
        <f>_xlfn.IFNA(VLOOKUP($F3071,StorageTanks_ProductionOnly!$BQ$2:$CE$31,11,FALSE),StorageTanks_ProductionOnly!$CA$32)</f>
        <v>0.88022939803243827</v>
      </c>
      <c r="I3071" s="14">
        <f>_xlfn.IFNA(VLOOKUP($F3071,StorageTanks_ProductionOnly!$BQ$2:$CE$31,13,FALSE),StorageTanks_ProductionOnly!$CC$32)</f>
        <v>9.9239949282087778E-2</v>
      </c>
      <c r="J3071" s="14">
        <f>_xlfn.IFNA(VLOOKUP($F3071,StorageTanks_ProductionOnly!$BQ$2:$CE$31,14,FALSE),StorageTanks_ProductionOnly!$CD$32)</f>
        <v>0.78502133323338208</v>
      </c>
    </row>
    <row r="3072" spans="1:10" x14ac:dyDescent="0.25">
      <c r="A3072" s="1" t="s">
        <v>9875</v>
      </c>
      <c r="B3072" s="1" t="s">
        <v>9844</v>
      </c>
      <c r="C3072" s="1" t="s">
        <v>9876</v>
      </c>
      <c r="D3072" s="1" t="s">
        <v>10266</v>
      </c>
      <c r="E3072" s="1" t="s">
        <v>10267</v>
      </c>
      <c r="F3072" s="13" t="str">
        <f t="shared" si="47"/>
        <v>310 - Wisconsin Arch</v>
      </c>
      <c r="G3072" s="14">
        <f>_xlfn.IFNA(VLOOKUP($F3072,StorageTanks_ProductionOnly!$BQ$2:$CE$31,10,FALSE),StorageTanks_ProductionOnly!$BZ$32)</f>
        <v>5.1641542824907183E-2</v>
      </c>
      <c r="H3072" s="14">
        <f>_xlfn.IFNA(VLOOKUP($F3072,StorageTanks_ProductionOnly!$BQ$2:$CE$31,11,FALSE),StorageTanks_ProductionOnly!$CA$32)</f>
        <v>0.88022939803243827</v>
      </c>
      <c r="I3072" s="14">
        <f>_xlfn.IFNA(VLOOKUP($F3072,StorageTanks_ProductionOnly!$BQ$2:$CE$31,13,FALSE),StorageTanks_ProductionOnly!$CC$32)</f>
        <v>9.9239949282087778E-2</v>
      </c>
      <c r="J3072" s="14">
        <f>_xlfn.IFNA(VLOOKUP($F3072,StorageTanks_ProductionOnly!$BQ$2:$CE$31,14,FALSE),StorageTanks_ProductionOnly!$CD$32)</f>
        <v>0.78502133323338208</v>
      </c>
    </row>
    <row r="3073" spans="1:10" x14ac:dyDescent="0.25">
      <c r="A3073" s="1" t="s">
        <v>9877</v>
      </c>
      <c r="B3073" s="1" t="s">
        <v>9844</v>
      </c>
      <c r="C3073" s="1" t="s">
        <v>6395</v>
      </c>
      <c r="D3073" s="1" t="s">
        <v>10266</v>
      </c>
      <c r="E3073" s="1" t="s">
        <v>10267</v>
      </c>
      <c r="F3073" s="13" t="str">
        <f t="shared" si="47"/>
        <v>310 - Wisconsin Arch</v>
      </c>
      <c r="G3073" s="14">
        <f>_xlfn.IFNA(VLOOKUP($F3073,StorageTanks_ProductionOnly!$BQ$2:$CE$31,10,FALSE),StorageTanks_ProductionOnly!$BZ$32)</f>
        <v>5.1641542824907183E-2</v>
      </c>
      <c r="H3073" s="14">
        <f>_xlfn.IFNA(VLOOKUP($F3073,StorageTanks_ProductionOnly!$BQ$2:$CE$31,11,FALSE),StorageTanks_ProductionOnly!$CA$32)</f>
        <v>0.88022939803243827</v>
      </c>
      <c r="I3073" s="14">
        <f>_xlfn.IFNA(VLOOKUP($F3073,StorageTanks_ProductionOnly!$BQ$2:$CE$31,13,FALSE),StorageTanks_ProductionOnly!$CC$32)</f>
        <v>9.9239949282087778E-2</v>
      </c>
      <c r="J3073" s="14">
        <f>_xlfn.IFNA(VLOOKUP($F3073,StorageTanks_ProductionOnly!$BQ$2:$CE$31,14,FALSE),StorageTanks_ProductionOnly!$CD$32)</f>
        <v>0.78502133323338208</v>
      </c>
    </row>
    <row r="3074" spans="1:10" x14ac:dyDescent="0.25">
      <c r="A3074" s="1" t="s">
        <v>9878</v>
      </c>
      <c r="B3074" s="1" t="s">
        <v>9844</v>
      </c>
      <c r="C3074" s="1" t="s">
        <v>7091</v>
      </c>
      <c r="D3074" s="1" t="s">
        <v>10266</v>
      </c>
      <c r="E3074" s="1" t="s">
        <v>10267</v>
      </c>
      <c r="F3074" s="13" t="str">
        <f t="shared" ref="F3074:F3137" si="48">_xlfn.CONCAT(E3074," ","-"," ",D3074)</f>
        <v>310 - Wisconsin Arch</v>
      </c>
      <c r="G3074" s="14">
        <f>_xlfn.IFNA(VLOOKUP($F3074,StorageTanks_ProductionOnly!$BQ$2:$CE$31,10,FALSE),StorageTanks_ProductionOnly!$BZ$32)</f>
        <v>5.1641542824907183E-2</v>
      </c>
      <c r="H3074" s="14">
        <f>_xlfn.IFNA(VLOOKUP($F3074,StorageTanks_ProductionOnly!$BQ$2:$CE$31,11,FALSE),StorageTanks_ProductionOnly!$CA$32)</f>
        <v>0.88022939803243827</v>
      </c>
      <c r="I3074" s="14">
        <f>_xlfn.IFNA(VLOOKUP($F3074,StorageTanks_ProductionOnly!$BQ$2:$CE$31,13,FALSE),StorageTanks_ProductionOnly!$CC$32)</f>
        <v>9.9239949282087778E-2</v>
      </c>
      <c r="J3074" s="14">
        <f>_xlfn.IFNA(VLOOKUP($F3074,StorageTanks_ProductionOnly!$BQ$2:$CE$31,14,FALSE),StorageTanks_ProductionOnly!$CD$32)</f>
        <v>0.78502133323338208</v>
      </c>
    </row>
    <row r="3075" spans="1:10" x14ac:dyDescent="0.25">
      <c r="A3075" s="1" t="s">
        <v>9879</v>
      </c>
      <c r="B3075" s="1" t="s">
        <v>9844</v>
      </c>
      <c r="C3075" s="1" t="s">
        <v>5014</v>
      </c>
      <c r="D3075" s="1" t="s">
        <v>10266</v>
      </c>
      <c r="E3075" s="1" t="s">
        <v>10267</v>
      </c>
      <c r="F3075" s="13" t="str">
        <f t="shared" si="48"/>
        <v>310 - Wisconsin Arch</v>
      </c>
      <c r="G3075" s="14">
        <f>_xlfn.IFNA(VLOOKUP($F3075,StorageTanks_ProductionOnly!$BQ$2:$CE$31,10,FALSE),StorageTanks_ProductionOnly!$BZ$32)</f>
        <v>5.1641542824907183E-2</v>
      </c>
      <c r="H3075" s="14">
        <f>_xlfn.IFNA(VLOOKUP($F3075,StorageTanks_ProductionOnly!$BQ$2:$CE$31,11,FALSE),StorageTanks_ProductionOnly!$CA$32)</f>
        <v>0.88022939803243827</v>
      </c>
      <c r="I3075" s="14">
        <f>_xlfn.IFNA(VLOOKUP($F3075,StorageTanks_ProductionOnly!$BQ$2:$CE$31,13,FALSE),StorageTanks_ProductionOnly!$CC$32)</f>
        <v>9.9239949282087778E-2</v>
      </c>
      <c r="J3075" s="14">
        <f>_xlfn.IFNA(VLOOKUP($F3075,StorageTanks_ProductionOnly!$BQ$2:$CE$31,14,FALSE),StorageTanks_ProductionOnly!$CD$32)</f>
        <v>0.78502133323338208</v>
      </c>
    </row>
    <row r="3076" spans="1:10" x14ac:dyDescent="0.25">
      <c r="A3076" s="1" t="s">
        <v>9880</v>
      </c>
      <c r="B3076" s="1" t="s">
        <v>9844</v>
      </c>
      <c r="C3076" s="1" t="s">
        <v>5016</v>
      </c>
      <c r="D3076" s="1" t="s">
        <v>10266</v>
      </c>
      <c r="E3076" s="1" t="s">
        <v>10267</v>
      </c>
      <c r="F3076" s="13" t="str">
        <f t="shared" si="48"/>
        <v>310 - Wisconsin Arch</v>
      </c>
      <c r="G3076" s="14">
        <f>_xlfn.IFNA(VLOOKUP($F3076,StorageTanks_ProductionOnly!$BQ$2:$CE$31,10,FALSE),StorageTanks_ProductionOnly!$BZ$32)</f>
        <v>5.1641542824907183E-2</v>
      </c>
      <c r="H3076" s="14">
        <f>_xlfn.IFNA(VLOOKUP($F3076,StorageTanks_ProductionOnly!$BQ$2:$CE$31,11,FALSE),StorageTanks_ProductionOnly!$CA$32)</f>
        <v>0.88022939803243827</v>
      </c>
      <c r="I3076" s="14">
        <f>_xlfn.IFNA(VLOOKUP($F3076,StorageTanks_ProductionOnly!$BQ$2:$CE$31,13,FALSE),StorageTanks_ProductionOnly!$CC$32)</f>
        <v>9.9239949282087778E-2</v>
      </c>
      <c r="J3076" s="14">
        <f>_xlfn.IFNA(VLOOKUP($F3076,StorageTanks_ProductionOnly!$BQ$2:$CE$31,14,FALSE),StorageTanks_ProductionOnly!$CD$32)</f>
        <v>0.78502133323338208</v>
      </c>
    </row>
    <row r="3077" spans="1:10" x14ac:dyDescent="0.25">
      <c r="A3077" s="1" t="s">
        <v>9881</v>
      </c>
      <c r="B3077" s="1" t="s">
        <v>9844</v>
      </c>
      <c r="C3077" s="1" t="s">
        <v>5099</v>
      </c>
      <c r="D3077" s="1" t="s">
        <v>10266</v>
      </c>
      <c r="E3077" s="1" t="s">
        <v>10267</v>
      </c>
      <c r="F3077" s="13" t="str">
        <f t="shared" si="48"/>
        <v>310 - Wisconsin Arch</v>
      </c>
      <c r="G3077" s="14">
        <f>_xlfn.IFNA(VLOOKUP($F3077,StorageTanks_ProductionOnly!$BQ$2:$CE$31,10,FALSE),StorageTanks_ProductionOnly!$BZ$32)</f>
        <v>5.1641542824907183E-2</v>
      </c>
      <c r="H3077" s="14">
        <f>_xlfn.IFNA(VLOOKUP($F3077,StorageTanks_ProductionOnly!$BQ$2:$CE$31,11,FALSE),StorageTanks_ProductionOnly!$CA$32)</f>
        <v>0.88022939803243827</v>
      </c>
      <c r="I3077" s="14">
        <f>_xlfn.IFNA(VLOOKUP($F3077,StorageTanks_ProductionOnly!$BQ$2:$CE$31,13,FALSE),StorageTanks_ProductionOnly!$CC$32)</f>
        <v>9.9239949282087778E-2</v>
      </c>
      <c r="J3077" s="14">
        <f>_xlfn.IFNA(VLOOKUP($F3077,StorageTanks_ProductionOnly!$BQ$2:$CE$31,14,FALSE),StorageTanks_ProductionOnly!$CD$32)</f>
        <v>0.78502133323338208</v>
      </c>
    </row>
    <row r="3078" spans="1:10" x14ac:dyDescent="0.25">
      <c r="A3078" s="1" t="s">
        <v>9882</v>
      </c>
      <c r="B3078" s="1" t="s">
        <v>9844</v>
      </c>
      <c r="C3078" s="1" t="s">
        <v>9883</v>
      </c>
      <c r="D3078" s="1" t="s">
        <v>10268</v>
      </c>
      <c r="E3078" s="1" t="s">
        <v>10269</v>
      </c>
      <c r="F3078" s="13" t="str">
        <f t="shared" si="48"/>
        <v>305 - Michigan Basin</v>
      </c>
      <c r="G3078" s="14">
        <f>_xlfn.IFNA(VLOOKUP($F3078,StorageTanks_ProductionOnly!$BQ$2:$CE$31,10,FALSE),StorageTanks_ProductionOnly!$BZ$32)</f>
        <v>0</v>
      </c>
      <c r="H3078" s="14">
        <f>_xlfn.IFNA(VLOOKUP($F3078,StorageTanks_ProductionOnly!$BQ$2:$CE$31,11,FALSE),StorageTanks_ProductionOnly!$CA$32)</f>
        <v>0</v>
      </c>
      <c r="I3078" s="14">
        <f>_xlfn.IFNA(VLOOKUP($F3078,StorageTanks_ProductionOnly!$BQ$2:$CE$31,13,FALSE),StorageTanks_ProductionOnly!$CC$32)</f>
        <v>0.1969412558616748</v>
      </c>
      <c r="J3078" s="14">
        <f>_xlfn.IFNA(VLOOKUP($F3078,StorageTanks_ProductionOnly!$BQ$2:$CE$31,14,FALSE),StorageTanks_ProductionOnly!$CD$32)</f>
        <v>0.76477539906060188</v>
      </c>
    </row>
    <row r="3079" spans="1:10" x14ac:dyDescent="0.25">
      <c r="A3079" s="1" t="s">
        <v>9884</v>
      </c>
      <c r="B3079" s="1" t="s">
        <v>9844</v>
      </c>
      <c r="C3079" s="1" t="s">
        <v>9885</v>
      </c>
      <c r="D3079" s="1" t="s">
        <v>10268</v>
      </c>
      <c r="E3079" s="1" t="s">
        <v>10269</v>
      </c>
      <c r="F3079" s="13" t="str">
        <f t="shared" si="48"/>
        <v>305 - Michigan Basin</v>
      </c>
      <c r="G3079" s="14">
        <f>_xlfn.IFNA(VLOOKUP($F3079,StorageTanks_ProductionOnly!$BQ$2:$CE$31,10,FALSE),StorageTanks_ProductionOnly!$BZ$32)</f>
        <v>0</v>
      </c>
      <c r="H3079" s="14">
        <f>_xlfn.IFNA(VLOOKUP($F3079,StorageTanks_ProductionOnly!$BQ$2:$CE$31,11,FALSE),StorageTanks_ProductionOnly!$CA$32)</f>
        <v>0</v>
      </c>
      <c r="I3079" s="14">
        <f>_xlfn.IFNA(VLOOKUP($F3079,StorageTanks_ProductionOnly!$BQ$2:$CE$31,13,FALSE),StorageTanks_ProductionOnly!$CC$32)</f>
        <v>0.1969412558616748</v>
      </c>
      <c r="J3079" s="14">
        <f>_xlfn.IFNA(VLOOKUP($F3079,StorageTanks_ProductionOnly!$BQ$2:$CE$31,14,FALSE),StorageTanks_ProductionOnly!$CD$32)</f>
        <v>0.76477539906060188</v>
      </c>
    </row>
    <row r="3080" spans="1:10" x14ac:dyDescent="0.25">
      <c r="A3080" s="1" t="s">
        <v>9886</v>
      </c>
      <c r="B3080" s="1" t="s">
        <v>9844</v>
      </c>
      <c r="C3080" s="1" t="s">
        <v>9887</v>
      </c>
      <c r="D3080" s="1" t="s">
        <v>10266</v>
      </c>
      <c r="E3080" s="1" t="s">
        <v>10267</v>
      </c>
      <c r="F3080" s="13" t="str">
        <f t="shared" si="48"/>
        <v>310 - Wisconsin Arch</v>
      </c>
      <c r="G3080" s="14">
        <f>_xlfn.IFNA(VLOOKUP($F3080,StorageTanks_ProductionOnly!$BQ$2:$CE$31,10,FALSE),StorageTanks_ProductionOnly!$BZ$32)</f>
        <v>5.1641542824907183E-2</v>
      </c>
      <c r="H3080" s="14">
        <f>_xlfn.IFNA(VLOOKUP($F3080,StorageTanks_ProductionOnly!$BQ$2:$CE$31,11,FALSE),StorageTanks_ProductionOnly!$CA$32)</f>
        <v>0.88022939803243827</v>
      </c>
      <c r="I3080" s="14">
        <f>_xlfn.IFNA(VLOOKUP($F3080,StorageTanks_ProductionOnly!$BQ$2:$CE$31,13,FALSE),StorageTanks_ProductionOnly!$CC$32)</f>
        <v>9.9239949282087778E-2</v>
      </c>
      <c r="J3080" s="14">
        <f>_xlfn.IFNA(VLOOKUP($F3080,StorageTanks_ProductionOnly!$BQ$2:$CE$31,14,FALSE),StorageTanks_ProductionOnly!$CD$32)</f>
        <v>0.78502133323338208</v>
      </c>
    </row>
    <row r="3081" spans="1:10" x14ac:dyDescent="0.25">
      <c r="A3081" s="1" t="s">
        <v>9888</v>
      </c>
      <c r="B3081" s="1" t="s">
        <v>9844</v>
      </c>
      <c r="C3081" s="1" t="s">
        <v>5233</v>
      </c>
      <c r="D3081" s="1" t="s">
        <v>10266</v>
      </c>
      <c r="E3081" s="1" t="s">
        <v>10267</v>
      </c>
      <c r="F3081" s="13" t="str">
        <f t="shared" si="48"/>
        <v>310 - Wisconsin Arch</v>
      </c>
      <c r="G3081" s="14">
        <f>_xlfn.IFNA(VLOOKUP($F3081,StorageTanks_ProductionOnly!$BQ$2:$CE$31,10,FALSE),StorageTanks_ProductionOnly!$BZ$32)</f>
        <v>5.1641542824907183E-2</v>
      </c>
      <c r="H3081" s="14">
        <f>_xlfn.IFNA(VLOOKUP($F3081,StorageTanks_ProductionOnly!$BQ$2:$CE$31,11,FALSE),StorageTanks_ProductionOnly!$CA$32)</f>
        <v>0.88022939803243827</v>
      </c>
      <c r="I3081" s="14">
        <f>_xlfn.IFNA(VLOOKUP($F3081,StorageTanks_ProductionOnly!$BQ$2:$CE$31,13,FALSE),StorageTanks_ProductionOnly!$CC$32)</f>
        <v>9.9239949282087778E-2</v>
      </c>
      <c r="J3081" s="14">
        <f>_xlfn.IFNA(VLOOKUP($F3081,StorageTanks_ProductionOnly!$BQ$2:$CE$31,14,FALSE),StorageTanks_ProductionOnly!$CD$32)</f>
        <v>0.78502133323338208</v>
      </c>
    </row>
    <row r="3082" spans="1:10" x14ac:dyDescent="0.25">
      <c r="A3082" s="1" t="s">
        <v>9889</v>
      </c>
      <c r="B3082" s="1" t="s">
        <v>9844</v>
      </c>
      <c r="C3082" s="1" t="s">
        <v>9890</v>
      </c>
      <c r="D3082" s="1" t="s">
        <v>10266</v>
      </c>
      <c r="E3082" s="1" t="s">
        <v>10267</v>
      </c>
      <c r="F3082" s="13" t="str">
        <f t="shared" si="48"/>
        <v>310 - Wisconsin Arch</v>
      </c>
      <c r="G3082" s="14">
        <f>_xlfn.IFNA(VLOOKUP($F3082,StorageTanks_ProductionOnly!$BQ$2:$CE$31,10,FALSE),StorageTanks_ProductionOnly!$BZ$32)</f>
        <v>5.1641542824907183E-2</v>
      </c>
      <c r="H3082" s="14">
        <f>_xlfn.IFNA(VLOOKUP($F3082,StorageTanks_ProductionOnly!$BQ$2:$CE$31,11,FALSE),StorageTanks_ProductionOnly!$CA$32)</f>
        <v>0.88022939803243827</v>
      </c>
      <c r="I3082" s="14">
        <f>_xlfn.IFNA(VLOOKUP($F3082,StorageTanks_ProductionOnly!$BQ$2:$CE$31,13,FALSE),StorageTanks_ProductionOnly!$CC$32)</f>
        <v>9.9239949282087778E-2</v>
      </c>
      <c r="J3082" s="14">
        <f>_xlfn.IFNA(VLOOKUP($F3082,StorageTanks_ProductionOnly!$BQ$2:$CE$31,14,FALSE),StorageTanks_ProductionOnly!$CD$32)</f>
        <v>0.78502133323338208</v>
      </c>
    </row>
    <row r="3083" spans="1:10" x14ac:dyDescent="0.25">
      <c r="A3083" s="1" t="s">
        <v>9891</v>
      </c>
      <c r="B3083" s="1" t="s">
        <v>9844</v>
      </c>
      <c r="C3083" s="1" t="s">
        <v>5237</v>
      </c>
      <c r="D3083" s="1" t="s">
        <v>10266</v>
      </c>
      <c r="E3083" s="1" t="s">
        <v>10267</v>
      </c>
      <c r="F3083" s="13" t="str">
        <f t="shared" si="48"/>
        <v>310 - Wisconsin Arch</v>
      </c>
      <c r="G3083" s="14">
        <f>_xlfn.IFNA(VLOOKUP($F3083,StorageTanks_ProductionOnly!$BQ$2:$CE$31,10,FALSE),StorageTanks_ProductionOnly!$BZ$32)</f>
        <v>5.1641542824907183E-2</v>
      </c>
      <c r="H3083" s="14">
        <f>_xlfn.IFNA(VLOOKUP($F3083,StorageTanks_ProductionOnly!$BQ$2:$CE$31,11,FALSE),StorageTanks_ProductionOnly!$CA$32)</f>
        <v>0.88022939803243827</v>
      </c>
      <c r="I3083" s="14">
        <f>_xlfn.IFNA(VLOOKUP($F3083,StorageTanks_ProductionOnly!$BQ$2:$CE$31,13,FALSE),StorageTanks_ProductionOnly!$CC$32)</f>
        <v>9.9239949282087778E-2</v>
      </c>
      <c r="J3083" s="14">
        <f>_xlfn.IFNA(VLOOKUP($F3083,StorageTanks_ProductionOnly!$BQ$2:$CE$31,14,FALSE),StorageTanks_ProductionOnly!$CD$32)</f>
        <v>0.78502133323338208</v>
      </c>
    </row>
    <row r="3084" spans="1:10" x14ac:dyDescent="0.25">
      <c r="A3084" s="1" t="s">
        <v>9892</v>
      </c>
      <c r="B3084" s="1" t="s">
        <v>9844</v>
      </c>
      <c r="C3084" s="1" t="s">
        <v>9893</v>
      </c>
      <c r="D3084" s="1" t="s">
        <v>10268</v>
      </c>
      <c r="E3084" s="1" t="s">
        <v>10269</v>
      </c>
      <c r="F3084" s="13" t="str">
        <f t="shared" si="48"/>
        <v>305 - Michigan Basin</v>
      </c>
      <c r="G3084" s="14">
        <f>_xlfn.IFNA(VLOOKUP($F3084,StorageTanks_ProductionOnly!$BQ$2:$CE$31,10,FALSE),StorageTanks_ProductionOnly!$BZ$32)</f>
        <v>0</v>
      </c>
      <c r="H3084" s="14">
        <f>_xlfn.IFNA(VLOOKUP($F3084,StorageTanks_ProductionOnly!$BQ$2:$CE$31,11,FALSE),StorageTanks_ProductionOnly!$CA$32)</f>
        <v>0</v>
      </c>
      <c r="I3084" s="14">
        <f>_xlfn.IFNA(VLOOKUP($F3084,StorageTanks_ProductionOnly!$BQ$2:$CE$31,13,FALSE),StorageTanks_ProductionOnly!$CC$32)</f>
        <v>0.1969412558616748</v>
      </c>
      <c r="J3084" s="14">
        <f>_xlfn.IFNA(VLOOKUP($F3084,StorageTanks_ProductionOnly!$BQ$2:$CE$31,14,FALSE),StorageTanks_ProductionOnly!$CD$32)</f>
        <v>0.76477539906060188</v>
      </c>
    </row>
    <row r="3085" spans="1:10" x14ac:dyDescent="0.25">
      <c r="A3085" s="1" t="s">
        <v>9894</v>
      </c>
      <c r="B3085" s="1" t="s">
        <v>9844</v>
      </c>
      <c r="C3085" s="1" t="s">
        <v>9895</v>
      </c>
      <c r="D3085" s="1" t="s">
        <v>10266</v>
      </c>
      <c r="E3085" s="1" t="s">
        <v>10267</v>
      </c>
      <c r="F3085" s="13" t="str">
        <f t="shared" si="48"/>
        <v>310 - Wisconsin Arch</v>
      </c>
      <c r="G3085" s="14">
        <f>_xlfn.IFNA(VLOOKUP($F3085,StorageTanks_ProductionOnly!$BQ$2:$CE$31,10,FALSE),StorageTanks_ProductionOnly!$BZ$32)</f>
        <v>5.1641542824907183E-2</v>
      </c>
      <c r="H3085" s="14">
        <f>_xlfn.IFNA(VLOOKUP($F3085,StorageTanks_ProductionOnly!$BQ$2:$CE$31,11,FALSE),StorageTanks_ProductionOnly!$CA$32)</f>
        <v>0.88022939803243827</v>
      </c>
      <c r="I3085" s="14">
        <f>_xlfn.IFNA(VLOOKUP($F3085,StorageTanks_ProductionOnly!$BQ$2:$CE$31,13,FALSE),StorageTanks_ProductionOnly!$CC$32)</f>
        <v>9.9239949282087778E-2</v>
      </c>
      <c r="J3085" s="14">
        <f>_xlfn.IFNA(VLOOKUP($F3085,StorageTanks_ProductionOnly!$BQ$2:$CE$31,14,FALSE),StorageTanks_ProductionOnly!$CD$32)</f>
        <v>0.78502133323338208</v>
      </c>
    </row>
    <row r="3086" spans="1:10" x14ac:dyDescent="0.25">
      <c r="A3086" s="1" t="s">
        <v>9896</v>
      </c>
      <c r="B3086" s="1" t="s">
        <v>9844</v>
      </c>
      <c r="C3086" s="1" t="s">
        <v>9897</v>
      </c>
      <c r="D3086" s="1" t="s">
        <v>10266</v>
      </c>
      <c r="E3086" s="1" t="s">
        <v>10267</v>
      </c>
      <c r="F3086" s="13" t="str">
        <f t="shared" si="48"/>
        <v>310 - Wisconsin Arch</v>
      </c>
      <c r="G3086" s="14">
        <f>_xlfn.IFNA(VLOOKUP($F3086,StorageTanks_ProductionOnly!$BQ$2:$CE$31,10,FALSE),StorageTanks_ProductionOnly!$BZ$32)</f>
        <v>5.1641542824907183E-2</v>
      </c>
      <c r="H3086" s="14">
        <f>_xlfn.IFNA(VLOOKUP($F3086,StorageTanks_ProductionOnly!$BQ$2:$CE$31,11,FALSE),StorageTanks_ProductionOnly!$CA$32)</f>
        <v>0.88022939803243827</v>
      </c>
      <c r="I3086" s="14">
        <f>_xlfn.IFNA(VLOOKUP($F3086,StorageTanks_ProductionOnly!$BQ$2:$CE$31,13,FALSE),StorageTanks_ProductionOnly!$CC$32)</f>
        <v>9.9239949282087778E-2</v>
      </c>
      <c r="J3086" s="14">
        <f>_xlfn.IFNA(VLOOKUP($F3086,StorageTanks_ProductionOnly!$BQ$2:$CE$31,14,FALSE),StorageTanks_ProductionOnly!$CD$32)</f>
        <v>0.78502133323338208</v>
      </c>
    </row>
    <row r="3087" spans="1:10" x14ac:dyDescent="0.25">
      <c r="A3087" s="1" t="s">
        <v>9898</v>
      </c>
      <c r="B3087" s="1" t="s">
        <v>9844</v>
      </c>
      <c r="C3087" s="1" t="s">
        <v>7119</v>
      </c>
      <c r="D3087" s="1" t="s">
        <v>10266</v>
      </c>
      <c r="E3087" s="1" t="s">
        <v>10267</v>
      </c>
      <c r="F3087" s="13" t="str">
        <f t="shared" si="48"/>
        <v>310 - Wisconsin Arch</v>
      </c>
      <c r="G3087" s="14">
        <f>_xlfn.IFNA(VLOOKUP($F3087,StorageTanks_ProductionOnly!$BQ$2:$CE$31,10,FALSE),StorageTanks_ProductionOnly!$BZ$32)</f>
        <v>5.1641542824907183E-2</v>
      </c>
      <c r="H3087" s="14">
        <f>_xlfn.IFNA(VLOOKUP($F3087,StorageTanks_ProductionOnly!$BQ$2:$CE$31,11,FALSE),StorageTanks_ProductionOnly!$CA$32)</f>
        <v>0.88022939803243827</v>
      </c>
      <c r="I3087" s="14">
        <f>_xlfn.IFNA(VLOOKUP($F3087,StorageTanks_ProductionOnly!$BQ$2:$CE$31,13,FALSE),StorageTanks_ProductionOnly!$CC$32)</f>
        <v>9.9239949282087778E-2</v>
      </c>
      <c r="J3087" s="14">
        <f>_xlfn.IFNA(VLOOKUP($F3087,StorageTanks_ProductionOnly!$BQ$2:$CE$31,14,FALSE),StorageTanks_ProductionOnly!$CD$32)</f>
        <v>0.78502133323338208</v>
      </c>
    </row>
    <row r="3088" spans="1:10" x14ac:dyDescent="0.25">
      <c r="A3088" s="1" t="s">
        <v>9899</v>
      </c>
      <c r="B3088" s="1" t="s">
        <v>9844</v>
      </c>
      <c r="C3088" s="1" t="s">
        <v>7124</v>
      </c>
      <c r="D3088" s="1" t="s">
        <v>10266</v>
      </c>
      <c r="E3088" s="1" t="s">
        <v>10267</v>
      </c>
      <c r="F3088" s="13" t="str">
        <f t="shared" si="48"/>
        <v>310 - Wisconsin Arch</v>
      </c>
      <c r="G3088" s="14">
        <f>_xlfn.IFNA(VLOOKUP($F3088,StorageTanks_ProductionOnly!$BQ$2:$CE$31,10,FALSE),StorageTanks_ProductionOnly!$BZ$32)</f>
        <v>5.1641542824907183E-2</v>
      </c>
      <c r="H3088" s="14">
        <f>_xlfn.IFNA(VLOOKUP($F3088,StorageTanks_ProductionOnly!$BQ$2:$CE$31,11,FALSE),StorageTanks_ProductionOnly!$CA$32)</f>
        <v>0.88022939803243827</v>
      </c>
      <c r="I3088" s="14">
        <f>_xlfn.IFNA(VLOOKUP($F3088,StorageTanks_ProductionOnly!$BQ$2:$CE$31,13,FALSE),StorageTanks_ProductionOnly!$CC$32)</f>
        <v>9.9239949282087778E-2</v>
      </c>
      <c r="J3088" s="14">
        <f>_xlfn.IFNA(VLOOKUP($F3088,StorageTanks_ProductionOnly!$BQ$2:$CE$31,14,FALSE),StorageTanks_ProductionOnly!$CD$32)</f>
        <v>0.78502133323338208</v>
      </c>
    </row>
    <row r="3089" spans="1:10" x14ac:dyDescent="0.25">
      <c r="A3089" s="1" t="s">
        <v>9900</v>
      </c>
      <c r="B3089" s="1" t="s">
        <v>9844</v>
      </c>
      <c r="C3089" s="1" t="s">
        <v>9901</v>
      </c>
      <c r="D3089" s="1" t="s">
        <v>10268</v>
      </c>
      <c r="E3089" s="1" t="s">
        <v>10269</v>
      </c>
      <c r="F3089" s="13" t="str">
        <f t="shared" si="48"/>
        <v>305 - Michigan Basin</v>
      </c>
      <c r="G3089" s="14">
        <f>_xlfn.IFNA(VLOOKUP($F3089,StorageTanks_ProductionOnly!$BQ$2:$CE$31,10,FALSE),StorageTanks_ProductionOnly!$BZ$32)</f>
        <v>0</v>
      </c>
      <c r="H3089" s="14">
        <f>_xlfn.IFNA(VLOOKUP($F3089,StorageTanks_ProductionOnly!$BQ$2:$CE$31,11,FALSE),StorageTanks_ProductionOnly!$CA$32)</f>
        <v>0</v>
      </c>
      <c r="I3089" s="14">
        <f>_xlfn.IFNA(VLOOKUP($F3089,StorageTanks_ProductionOnly!$BQ$2:$CE$31,13,FALSE),StorageTanks_ProductionOnly!$CC$32)</f>
        <v>0.1969412558616748</v>
      </c>
      <c r="J3089" s="14">
        <f>_xlfn.IFNA(VLOOKUP($F3089,StorageTanks_ProductionOnly!$BQ$2:$CE$31,14,FALSE),StorageTanks_ProductionOnly!$CD$32)</f>
        <v>0.76477539906060188</v>
      </c>
    </row>
    <row r="3090" spans="1:10" x14ac:dyDescent="0.25">
      <c r="A3090" s="1" t="s">
        <v>9902</v>
      </c>
      <c r="B3090" s="1" t="s">
        <v>9844</v>
      </c>
      <c r="C3090" s="1" t="s">
        <v>5042</v>
      </c>
      <c r="D3090" s="1" t="s">
        <v>10266</v>
      </c>
      <c r="E3090" s="1" t="s">
        <v>10267</v>
      </c>
      <c r="F3090" s="13" t="str">
        <f t="shared" si="48"/>
        <v>310 - Wisconsin Arch</v>
      </c>
      <c r="G3090" s="14">
        <f>_xlfn.IFNA(VLOOKUP($F3090,StorageTanks_ProductionOnly!$BQ$2:$CE$31,10,FALSE),StorageTanks_ProductionOnly!$BZ$32)</f>
        <v>5.1641542824907183E-2</v>
      </c>
      <c r="H3090" s="14">
        <f>_xlfn.IFNA(VLOOKUP($F3090,StorageTanks_ProductionOnly!$BQ$2:$CE$31,11,FALSE),StorageTanks_ProductionOnly!$CA$32)</f>
        <v>0.88022939803243827</v>
      </c>
      <c r="I3090" s="14">
        <f>_xlfn.IFNA(VLOOKUP($F3090,StorageTanks_ProductionOnly!$BQ$2:$CE$31,13,FALSE),StorageTanks_ProductionOnly!$CC$32)</f>
        <v>9.9239949282087778E-2</v>
      </c>
      <c r="J3090" s="14">
        <f>_xlfn.IFNA(VLOOKUP($F3090,StorageTanks_ProductionOnly!$BQ$2:$CE$31,14,FALSE),StorageTanks_ProductionOnly!$CD$32)</f>
        <v>0.78502133323338208</v>
      </c>
    </row>
    <row r="3091" spans="1:10" x14ac:dyDescent="0.25">
      <c r="A3091" s="1" t="s">
        <v>9903</v>
      </c>
      <c r="B3091" s="1" t="s">
        <v>9844</v>
      </c>
      <c r="C3091" s="1" t="s">
        <v>9904</v>
      </c>
      <c r="D3091" s="1" t="s">
        <v>10266</v>
      </c>
      <c r="E3091" s="1" t="s">
        <v>10267</v>
      </c>
      <c r="F3091" s="13" t="str">
        <f t="shared" si="48"/>
        <v>310 - Wisconsin Arch</v>
      </c>
      <c r="G3091" s="14">
        <f>_xlfn.IFNA(VLOOKUP($F3091,StorageTanks_ProductionOnly!$BQ$2:$CE$31,10,FALSE),StorageTanks_ProductionOnly!$BZ$32)</f>
        <v>5.1641542824907183E-2</v>
      </c>
      <c r="H3091" s="14">
        <f>_xlfn.IFNA(VLOOKUP($F3091,StorageTanks_ProductionOnly!$BQ$2:$CE$31,11,FALSE),StorageTanks_ProductionOnly!$CA$32)</f>
        <v>0.88022939803243827</v>
      </c>
      <c r="I3091" s="14">
        <f>_xlfn.IFNA(VLOOKUP($F3091,StorageTanks_ProductionOnly!$BQ$2:$CE$31,13,FALSE),StorageTanks_ProductionOnly!$CC$32)</f>
        <v>9.9239949282087778E-2</v>
      </c>
      <c r="J3091" s="14">
        <f>_xlfn.IFNA(VLOOKUP($F3091,StorageTanks_ProductionOnly!$BQ$2:$CE$31,14,FALSE),StorageTanks_ProductionOnly!$CD$32)</f>
        <v>0.78502133323338208</v>
      </c>
    </row>
    <row r="3092" spans="1:10" x14ac:dyDescent="0.25">
      <c r="A3092" s="1" t="s">
        <v>9905</v>
      </c>
      <c r="B3092" s="1" t="s">
        <v>9844</v>
      </c>
      <c r="C3092" s="1" t="s">
        <v>6020</v>
      </c>
      <c r="D3092" s="1" t="s">
        <v>10266</v>
      </c>
      <c r="E3092" s="1" t="s">
        <v>10267</v>
      </c>
      <c r="F3092" s="13" t="str">
        <f t="shared" si="48"/>
        <v>310 - Wisconsin Arch</v>
      </c>
      <c r="G3092" s="14">
        <f>_xlfn.IFNA(VLOOKUP($F3092,StorageTanks_ProductionOnly!$BQ$2:$CE$31,10,FALSE),StorageTanks_ProductionOnly!$BZ$32)</f>
        <v>5.1641542824907183E-2</v>
      </c>
      <c r="H3092" s="14">
        <f>_xlfn.IFNA(VLOOKUP($F3092,StorageTanks_ProductionOnly!$BQ$2:$CE$31,11,FALSE),StorageTanks_ProductionOnly!$CA$32)</f>
        <v>0.88022939803243827</v>
      </c>
      <c r="I3092" s="14">
        <f>_xlfn.IFNA(VLOOKUP($F3092,StorageTanks_ProductionOnly!$BQ$2:$CE$31,13,FALSE),StorageTanks_ProductionOnly!$CC$32)</f>
        <v>9.9239949282087778E-2</v>
      </c>
      <c r="J3092" s="14">
        <f>_xlfn.IFNA(VLOOKUP($F3092,StorageTanks_ProductionOnly!$BQ$2:$CE$31,14,FALSE),StorageTanks_ProductionOnly!$CD$32)</f>
        <v>0.78502133323338208</v>
      </c>
    </row>
    <row r="3093" spans="1:10" x14ac:dyDescent="0.25">
      <c r="A3093" s="1" t="s">
        <v>9906</v>
      </c>
      <c r="B3093" s="1" t="s">
        <v>9844</v>
      </c>
      <c r="C3093" s="1" t="s">
        <v>9907</v>
      </c>
      <c r="D3093" s="1" t="s">
        <v>10266</v>
      </c>
      <c r="E3093" s="1" t="s">
        <v>10267</v>
      </c>
      <c r="F3093" s="13" t="str">
        <f t="shared" si="48"/>
        <v>310 - Wisconsin Arch</v>
      </c>
      <c r="G3093" s="14">
        <f>_xlfn.IFNA(VLOOKUP($F3093,StorageTanks_ProductionOnly!$BQ$2:$CE$31,10,FALSE),StorageTanks_ProductionOnly!$BZ$32)</f>
        <v>5.1641542824907183E-2</v>
      </c>
      <c r="H3093" s="14">
        <f>_xlfn.IFNA(VLOOKUP($F3093,StorageTanks_ProductionOnly!$BQ$2:$CE$31,11,FALSE),StorageTanks_ProductionOnly!$CA$32)</f>
        <v>0.88022939803243827</v>
      </c>
      <c r="I3093" s="14">
        <f>_xlfn.IFNA(VLOOKUP($F3093,StorageTanks_ProductionOnly!$BQ$2:$CE$31,13,FALSE),StorageTanks_ProductionOnly!$CC$32)</f>
        <v>9.9239949282087778E-2</v>
      </c>
      <c r="J3093" s="14">
        <f>_xlfn.IFNA(VLOOKUP($F3093,StorageTanks_ProductionOnly!$BQ$2:$CE$31,14,FALSE),StorageTanks_ProductionOnly!$CD$32)</f>
        <v>0.78502133323338208</v>
      </c>
    </row>
    <row r="3094" spans="1:10" x14ac:dyDescent="0.25">
      <c r="A3094" s="1" t="s">
        <v>9908</v>
      </c>
      <c r="B3094" s="1" t="s">
        <v>9844</v>
      </c>
      <c r="C3094" s="1" t="s">
        <v>9909</v>
      </c>
      <c r="D3094" s="1" t="s">
        <v>10268</v>
      </c>
      <c r="E3094" s="1" t="s">
        <v>10269</v>
      </c>
      <c r="F3094" s="13" t="str">
        <f t="shared" si="48"/>
        <v>305 - Michigan Basin</v>
      </c>
      <c r="G3094" s="14">
        <f>_xlfn.IFNA(VLOOKUP($F3094,StorageTanks_ProductionOnly!$BQ$2:$CE$31,10,FALSE),StorageTanks_ProductionOnly!$BZ$32)</f>
        <v>0</v>
      </c>
      <c r="H3094" s="14">
        <f>_xlfn.IFNA(VLOOKUP($F3094,StorageTanks_ProductionOnly!$BQ$2:$CE$31,11,FALSE),StorageTanks_ProductionOnly!$CA$32)</f>
        <v>0</v>
      </c>
      <c r="I3094" s="14">
        <f>_xlfn.IFNA(VLOOKUP($F3094,StorageTanks_ProductionOnly!$BQ$2:$CE$31,13,FALSE),StorageTanks_ProductionOnly!$CC$32)</f>
        <v>0.1969412558616748</v>
      </c>
      <c r="J3094" s="14">
        <f>_xlfn.IFNA(VLOOKUP($F3094,StorageTanks_ProductionOnly!$BQ$2:$CE$31,14,FALSE),StorageTanks_ProductionOnly!$CD$32)</f>
        <v>0.76477539906060188</v>
      </c>
    </row>
    <row r="3095" spans="1:10" x14ac:dyDescent="0.25">
      <c r="A3095" s="1" t="s">
        <v>9910</v>
      </c>
      <c r="B3095" s="1" t="s">
        <v>9844</v>
      </c>
      <c r="C3095" s="1" t="s">
        <v>9911</v>
      </c>
      <c r="D3095" s="1" t="s">
        <v>10266</v>
      </c>
      <c r="E3095" s="1" t="s">
        <v>10267</v>
      </c>
      <c r="F3095" s="13" t="str">
        <f t="shared" si="48"/>
        <v>310 - Wisconsin Arch</v>
      </c>
      <c r="G3095" s="14">
        <f>_xlfn.IFNA(VLOOKUP($F3095,StorageTanks_ProductionOnly!$BQ$2:$CE$31,10,FALSE),StorageTanks_ProductionOnly!$BZ$32)</f>
        <v>5.1641542824907183E-2</v>
      </c>
      <c r="H3095" s="14">
        <f>_xlfn.IFNA(VLOOKUP($F3095,StorageTanks_ProductionOnly!$BQ$2:$CE$31,11,FALSE),StorageTanks_ProductionOnly!$CA$32)</f>
        <v>0.88022939803243827</v>
      </c>
      <c r="I3095" s="14">
        <f>_xlfn.IFNA(VLOOKUP($F3095,StorageTanks_ProductionOnly!$BQ$2:$CE$31,13,FALSE),StorageTanks_ProductionOnly!$CC$32)</f>
        <v>9.9239949282087778E-2</v>
      </c>
      <c r="J3095" s="14">
        <f>_xlfn.IFNA(VLOOKUP($F3095,StorageTanks_ProductionOnly!$BQ$2:$CE$31,14,FALSE),StorageTanks_ProductionOnly!$CD$32)</f>
        <v>0.78502133323338208</v>
      </c>
    </row>
    <row r="3096" spans="1:10" x14ac:dyDescent="0.25">
      <c r="A3096" s="1" t="s">
        <v>9912</v>
      </c>
      <c r="B3096" s="1" t="s">
        <v>9844</v>
      </c>
      <c r="C3096" s="1" t="s">
        <v>5868</v>
      </c>
      <c r="D3096" s="1" t="s">
        <v>10266</v>
      </c>
      <c r="E3096" s="1" t="s">
        <v>10267</v>
      </c>
      <c r="F3096" s="13" t="str">
        <f t="shared" si="48"/>
        <v>310 - Wisconsin Arch</v>
      </c>
      <c r="G3096" s="14">
        <f>_xlfn.IFNA(VLOOKUP($F3096,StorageTanks_ProductionOnly!$BQ$2:$CE$31,10,FALSE),StorageTanks_ProductionOnly!$BZ$32)</f>
        <v>5.1641542824907183E-2</v>
      </c>
      <c r="H3096" s="14">
        <f>_xlfn.IFNA(VLOOKUP($F3096,StorageTanks_ProductionOnly!$BQ$2:$CE$31,11,FALSE),StorageTanks_ProductionOnly!$CA$32)</f>
        <v>0.88022939803243827</v>
      </c>
      <c r="I3096" s="14">
        <f>_xlfn.IFNA(VLOOKUP($F3096,StorageTanks_ProductionOnly!$BQ$2:$CE$31,13,FALSE),StorageTanks_ProductionOnly!$CC$32)</f>
        <v>9.9239949282087778E-2</v>
      </c>
      <c r="J3096" s="14">
        <f>_xlfn.IFNA(VLOOKUP($F3096,StorageTanks_ProductionOnly!$BQ$2:$CE$31,14,FALSE),StorageTanks_ProductionOnly!$CD$32)</f>
        <v>0.78502133323338208</v>
      </c>
    </row>
    <row r="3097" spans="1:10" x14ac:dyDescent="0.25">
      <c r="A3097" s="1" t="s">
        <v>9913</v>
      </c>
      <c r="B3097" s="1" t="s">
        <v>9844</v>
      </c>
      <c r="C3097" s="1" t="s">
        <v>5265</v>
      </c>
      <c r="D3097" s="1" t="s">
        <v>10266</v>
      </c>
      <c r="E3097" s="1" t="s">
        <v>10267</v>
      </c>
      <c r="F3097" s="13" t="str">
        <f t="shared" si="48"/>
        <v>310 - Wisconsin Arch</v>
      </c>
      <c r="G3097" s="14">
        <f>_xlfn.IFNA(VLOOKUP($F3097,StorageTanks_ProductionOnly!$BQ$2:$CE$31,10,FALSE),StorageTanks_ProductionOnly!$BZ$32)</f>
        <v>5.1641542824907183E-2</v>
      </c>
      <c r="H3097" s="14">
        <f>_xlfn.IFNA(VLOOKUP($F3097,StorageTanks_ProductionOnly!$BQ$2:$CE$31,11,FALSE),StorageTanks_ProductionOnly!$CA$32)</f>
        <v>0.88022939803243827</v>
      </c>
      <c r="I3097" s="14">
        <f>_xlfn.IFNA(VLOOKUP($F3097,StorageTanks_ProductionOnly!$BQ$2:$CE$31,13,FALSE),StorageTanks_ProductionOnly!$CC$32)</f>
        <v>9.9239949282087778E-2</v>
      </c>
      <c r="J3097" s="14">
        <f>_xlfn.IFNA(VLOOKUP($F3097,StorageTanks_ProductionOnly!$BQ$2:$CE$31,14,FALSE),StorageTanks_ProductionOnly!$CD$32)</f>
        <v>0.78502133323338208</v>
      </c>
    </row>
    <row r="3098" spans="1:10" x14ac:dyDescent="0.25">
      <c r="A3098" s="1" t="s">
        <v>9914</v>
      </c>
      <c r="B3098" s="1" t="s">
        <v>9844</v>
      </c>
      <c r="C3098" s="1" t="s">
        <v>8395</v>
      </c>
      <c r="D3098" s="1" t="s">
        <v>10266</v>
      </c>
      <c r="E3098" s="1" t="s">
        <v>10267</v>
      </c>
      <c r="F3098" s="13" t="str">
        <f t="shared" si="48"/>
        <v>310 - Wisconsin Arch</v>
      </c>
      <c r="G3098" s="14">
        <f>_xlfn.IFNA(VLOOKUP($F3098,StorageTanks_ProductionOnly!$BQ$2:$CE$31,10,FALSE),StorageTanks_ProductionOnly!$BZ$32)</f>
        <v>5.1641542824907183E-2</v>
      </c>
      <c r="H3098" s="14">
        <f>_xlfn.IFNA(VLOOKUP($F3098,StorageTanks_ProductionOnly!$BQ$2:$CE$31,11,FALSE),StorageTanks_ProductionOnly!$CA$32)</f>
        <v>0.88022939803243827</v>
      </c>
      <c r="I3098" s="14">
        <f>_xlfn.IFNA(VLOOKUP($F3098,StorageTanks_ProductionOnly!$BQ$2:$CE$31,13,FALSE),StorageTanks_ProductionOnly!$CC$32)</f>
        <v>9.9239949282087778E-2</v>
      </c>
      <c r="J3098" s="14">
        <f>_xlfn.IFNA(VLOOKUP($F3098,StorageTanks_ProductionOnly!$BQ$2:$CE$31,14,FALSE),StorageTanks_ProductionOnly!$CD$32)</f>
        <v>0.78502133323338208</v>
      </c>
    </row>
    <row r="3099" spans="1:10" x14ac:dyDescent="0.25">
      <c r="A3099" s="1" t="s">
        <v>9915</v>
      </c>
      <c r="B3099" s="1" t="s">
        <v>9844</v>
      </c>
      <c r="C3099" s="1" t="s">
        <v>9916</v>
      </c>
      <c r="D3099" s="1" t="s">
        <v>10266</v>
      </c>
      <c r="E3099" s="1" t="s">
        <v>10267</v>
      </c>
      <c r="F3099" s="13" t="str">
        <f t="shared" si="48"/>
        <v>310 - Wisconsin Arch</v>
      </c>
      <c r="G3099" s="14">
        <f>_xlfn.IFNA(VLOOKUP($F3099,StorageTanks_ProductionOnly!$BQ$2:$CE$31,10,FALSE),StorageTanks_ProductionOnly!$BZ$32)</f>
        <v>5.1641542824907183E-2</v>
      </c>
      <c r="H3099" s="14">
        <f>_xlfn.IFNA(VLOOKUP($F3099,StorageTanks_ProductionOnly!$BQ$2:$CE$31,11,FALSE),StorageTanks_ProductionOnly!$CA$32)</f>
        <v>0.88022939803243827</v>
      </c>
      <c r="I3099" s="14">
        <f>_xlfn.IFNA(VLOOKUP($F3099,StorageTanks_ProductionOnly!$BQ$2:$CE$31,13,FALSE),StorageTanks_ProductionOnly!$CC$32)</f>
        <v>9.9239949282087778E-2</v>
      </c>
      <c r="J3099" s="14">
        <f>_xlfn.IFNA(VLOOKUP($F3099,StorageTanks_ProductionOnly!$BQ$2:$CE$31,14,FALSE),StorageTanks_ProductionOnly!$CD$32)</f>
        <v>0.78502133323338208</v>
      </c>
    </row>
    <row r="3100" spans="1:10" x14ac:dyDescent="0.25">
      <c r="A3100" s="1" t="s">
        <v>9917</v>
      </c>
      <c r="B3100" s="1" t="s">
        <v>9844</v>
      </c>
      <c r="C3100" s="1" t="s">
        <v>9918</v>
      </c>
      <c r="D3100" s="1" t="s">
        <v>10268</v>
      </c>
      <c r="E3100" s="1" t="s">
        <v>10269</v>
      </c>
      <c r="F3100" s="13" t="str">
        <f t="shared" si="48"/>
        <v>305 - Michigan Basin</v>
      </c>
      <c r="G3100" s="14">
        <f>_xlfn.IFNA(VLOOKUP($F3100,StorageTanks_ProductionOnly!$BQ$2:$CE$31,10,FALSE),StorageTanks_ProductionOnly!$BZ$32)</f>
        <v>0</v>
      </c>
      <c r="H3100" s="14">
        <f>_xlfn.IFNA(VLOOKUP($F3100,StorageTanks_ProductionOnly!$BQ$2:$CE$31,11,FALSE),StorageTanks_ProductionOnly!$CA$32)</f>
        <v>0</v>
      </c>
      <c r="I3100" s="14">
        <f>_xlfn.IFNA(VLOOKUP($F3100,StorageTanks_ProductionOnly!$BQ$2:$CE$31,13,FALSE),StorageTanks_ProductionOnly!$CC$32)</f>
        <v>0.1969412558616748</v>
      </c>
      <c r="J3100" s="14">
        <f>_xlfn.IFNA(VLOOKUP($F3100,StorageTanks_ProductionOnly!$BQ$2:$CE$31,14,FALSE),StorageTanks_ProductionOnly!$CD$32)</f>
        <v>0.76477539906060188</v>
      </c>
    </row>
    <row r="3101" spans="1:10" x14ac:dyDescent="0.25">
      <c r="A3101" s="1" t="s">
        <v>9919</v>
      </c>
      <c r="B3101" s="1" t="s">
        <v>9844</v>
      </c>
      <c r="C3101" s="1" t="s">
        <v>6157</v>
      </c>
      <c r="D3101" s="1" t="s">
        <v>10266</v>
      </c>
      <c r="E3101" s="1" t="s">
        <v>10267</v>
      </c>
      <c r="F3101" s="13" t="str">
        <f t="shared" si="48"/>
        <v>310 - Wisconsin Arch</v>
      </c>
      <c r="G3101" s="14">
        <f>_xlfn.IFNA(VLOOKUP($F3101,StorageTanks_ProductionOnly!$BQ$2:$CE$31,10,FALSE),StorageTanks_ProductionOnly!$BZ$32)</f>
        <v>5.1641542824907183E-2</v>
      </c>
      <c r="H3101" s="14">
        <f>_xlfn.IFNA(VLOOKUP($F3101,StorageTanks_ProductionOnly!$BQ$2:$CE$31,11,FALSE),StorageTanks_ProductionOnly!$CA$32)</f>
        <v>0.88022939803243827</v>
      </c>
      <c r="I3101" s="14">
        <f>_xlfn.IFNA(VLOOKUP($F3101,StorageTanks_ProductionOnly!$BQ$2:$CE$31,13,FALSE),StorageTanks_ProductionOnly!$CC$32)</f>
        <v>9.9239949282087778E-2</v>
      </c>
      <c r="J3101" s="14">
        <f>_xlfn.IFNA(VLOOKUP($F3101,StorageTanks_ProductionOnly!$BQ$2:$CE$31,14,FALSE),StorageTanks_ProductionOnly!$CD$32)</f>
        <v>0.78502133323338208</v>
      </c>
    </row>
    <row r="3102" spans="1:10" x14ac:dyDescent="0.25">
      <c r="A3102" s="1" t="s">
        <v>9920</v>
      </c>
      <c r="B3102" s="1" t="s">
        <v>9844</v>
      </c>
      <c r="C3102" s="1" t="s">
        <v>7287</v>
      </c>
      <c r="D3102" s="1" t="s">
        <v>10266</v>
      </c>
      <c r="E3102" s="1" t="s">
        <v>10267</v>
      </c>
      <c r="F3102" s="13" t="str">
        <f t="shared" si="48"/>
        <v>310 - Wisconsin Arch</v>
      </c>
      <c r="G3102" s="14">
        <f>_xlfn.IFNA(VLOOKUP($F3102,StorageTanks_ProductionOnly!$BQ$2:$CE$31,10,FALSE),StorageTanks_ProductionOnly!$BZ$32)</f>
        <v>5.1641542824907183E-2</v>
      </c>
      <c r="H3102" s="14">
        <f>_xlfn.IFNA(VLOOKUP($F3102,StorageTanks_ProductionOnly!$BQ$2:$CE$31,11,FALSE),StorageTanks_ProductionOnly!$CA$32)</f>
        <v>0.88022939803243827</v>
      </c>
      <c r="I3102" s="14">
        <f>_xlfn.IFNA(VLOOKUP($F3102,StorageTanks_ProductionOnly!$BQ$2:$CE$31,13,FALSE),StorageTanks_ProductionOnly!$CC$32)</f>
        <v>9.9239949282087778E-2</v>
      </c>
      <c r="J3102" s="14">
        <f>_xlfn.IFNA(VLOOKUP($F3102,StorageTanks_ProductionOnly!$BQ$2:$CE$31,14,FALSE),StorageTanks_ProductionOnly!$CD$32)</f>
        <v>0.78502133323338208</v>
      </c>
    </row>
    <row r="3103" spans="1:10" x14ac:dyDescent="0.25">
      <c r="A3103" s="1" t="s">
        <v>9921</v>
      </c>
      <c r="B3103" s="1" t="s">
        <v>9844</v>
      </c>
      <c r="C3103" s="1" t="s">
        <v>9331</v>
      </c>
      <c r="D3103" s="1" t="s">
        <v>10266</v>
      </c>
      <c r="E3103" s="1" t="s">
        <v>10267</v>
      </c>
      <c r="F3103" s="13" t="str">
        <f t="shared" si="48"/>
        <v>310 - Wisconsin Arch</v>
      </c>
      <c r="G3103" s="14">
        <f>_xlfn.IFNA(VLOOKUP($F3103,StorageTanks_ProductionOnly!$BQ$2:$CE$31,10,FALSE),StorageTanks_ProductionOnly!$BZ$32)</f>
        <v>5.1641542824907183E-2</v>
      </c>
      <c r="H3103" s="14">
        <f>_xlfn.IFNA(VLOOKUP($F3103,StorageTanks_ProductionOnly!$BQ$2:$CE$31,11,FALSE),StorageTanks_ProductionOnly!$CA$32)</f>
        <v>0.88022939803243827</v>
      </c>
      <c r="I3103" s="14">
        <f>_xlfn.IFNA(VLOOKUP($F3103,StorageTanks_ProductionOnly!$BQ$2:$CE$31,13,FALSE),StorageTanks_ProductionOnly!$CC$32)</f>
        <v>9.9239949282087778E-2</v>
      </c>
      <c r="J3103" s="14">
        <f>_xlfn.IFNA(VLOOKUP($F3103,StorageTanks_ProductionOnly!$BQ$2:$CE$31,14,FALSE),StorageTanks_ProductionOnly!$CD$32)</f>
        <v>0.78502133323338208</v>
      </c>
    </row>
    <row r="3104" spans="1:10" x14ac:dyDescent="0.25">
      <c r="A3104" s="1" t="s">
        <v>9922</v>
      </c>
      <c r="B3104" s="1" t="s">
        <v>9844</v>
      </c>
      <c r="C3104" s="1" t="s">
        <v>9923</v>
      </c>
      <c r="D3104" s="1" t="s">
        <v>10266</v>
      </c>
      <c r="E3104" s="1" t="s">
        <v>10267</v>
      </c>
      <c r="F3104" s="13" t="str">
        <f t="shared" si="48"/>
        <v>310 - Wisconsin Arch</v>
      </c>
      <c r="G3104" s="14">
        <f>_xlfn.IFNA(VLOOKUP($F3104,StorageTanks_ProductionOnly!$BQ$2:$CE$31,10,FALSE),StorageTanks_ProductionOnly!$BZ$32)</f>
        <v>5.1641542824907183E-2</v>
      </c>
      <c r="H3104" s="14">
        <f>_xlfn.IFNA(VLOOKUP($F3104,StorageTanks_ProductionOnly!$BQ$2:$CE$31,11,FALSE),StorageTanks_ProductionOnly!$CA$32)</f>
        <v>0.88022939803243827</v>
      </c>
      <c r="I3104" s="14">
        <f>_xlfn.IFNA(VLOOKUP($F3104,StorageTanks_ProductionOnly!$BQ$2:$CE$31,13,FALSE),StorageTanks_ProductionOnly!$CC$32)</f>
        <v>9.9239949282087778E-2</v>
      </c>
      <c r="J3104" s="14">
        <f>_xlfn.IFNA(VLOOKUP($F3104,StorageTanks_ProductionOnly!$BQ$2:$CE$31,14,FALSE),StorageTanks_ProductionOnly!$CD$32)</f>
        <v>0.78502133323338208</v>
      </c>
    </row>
    <row r="3105" spans="1:10" x14ac:dyDescent="0.25">
      <c r="A3105" s="1" t="s">
        <v>9924</v>
      </c>
      <c r="B3105" s="1" t="s">
        <v>9844</v>
      </c>
      <c r="C3105" s="1" t="s">
        <v>9925</v>
      </c>
      <c r="D3105" s="1" t="s">
        <v>10266</v>
      </c>
      <c r="E3105" s="1" t="s">
        <v>10267</v>
      </c>
      <c r="F3105" s="13" t="str">
        <f t="shared" si="48"/>
        <v>310 - Wisconsin Arch</v>
      </c>
      <c r="G3105" s="14">
        <f>_xlfn.IFNA(VLOOKUP($F3105,StorageTanks_ProductionOnly!$BQ$2:$CE$31,10,FALSE),StorageTanks_ProductionOnly!$BZ$32)</f>
        <v>5.1641542824907183E-2</v>
      </c>
      <c r="H3105" s="14">
        <f>_xlfn.IFNA(VLOOKUP($F3105,StorageTanks_ProductionOnly!$BQ$2:$CE$31,11,FALSE),StorageTanks_ProductionOnly!$CA$32)</f>
        <v>0.88022939803243827</v>
      </c>
      <c r="I3105" s="14">
        <f>_xlfn.IFNA(VLOOKUP($F3105,StorageTanks_ProductionOnly!$BQ$2:$CE$31,13,FALSE),StorageTanks_ProductionOnly!$CC$32)</f>
        <v>9.9239949282087778E-2</v>
      </c>
      <c r="J3105" s="14">
        <f>_xlfn.IFNA(VLOOKUP($F3105,StorageTanks_ProductionOnly!$BQ$2:$CE$31,14,FALSE),StorageTanks_ProductionOnly!$CD$32)</f>
        <v>0.78502133323338208</v>
      </c>
    </row>
    <row r="3106" spans="1:10" x14ac:dyDescent="0.25">
      <c r="A3106" s="1" t="s">
        <v>9926</v>
      </c>
      <c r="B3106" s="1" t="s">
        <v>9844</v>
      </c>
      <c r="C3106" s="1" t="s">
        <v>9927</v>
      </c>
      <c r="D3106" s="1" t="s">
        <v>10266</v>
      </c>
      <c r="E3106" s="1" t="s">
        <v>10267</v>
      </c>
      <c r="F3106" s="13" t="str">
        <f t="shared" si="48"/>
        <v>310 - Wisconsin Arch</v>
      </c>
      <c r="G3106" s="14">
        <f>_xlfn.IFNA(VLOOKUP($F3106,StorageTanks_ProductionOnly!$BQ$2:$CE$31,10,FALSE),StorageTanks_ProductionOnly!$BZ$32)</f>
        <v>5.1641542824907183E-2</v>
      </c>
      <c r="H3106" s="14">
        <f>_xlfn.IFNA(VLOOKUP($F3106,StorageTanks_ProductionOnly!$BQ$2:$CE$31,11,FALSE),StorageTanks_ProductionOnly!$CA$32)</f>
        <v>0.88022939803243827</v>
      </c>
      <c r="I3106" s="14">
        <f>_xlfn.IFNA(VLOOKUP($F3106,StorageTanks_ProductionOnly!$BQ$2:$CE$31,13,FALSE),StorageTanks_ProductionOnly!$CC$32)</f>
        <v>9.9239949282087778E-2</v>
      </c>
      <c r="J3106" s="14">
        <f>_xlfn.IFNA(VLOOKUP($F3106,StorageTanks_ProductionOnly!$BQ$2:$CE$31,14,FALSE),StorageTanks_ProductionOnly!$CD$32)</f>
        <v>0.78502133323338208</v>
      </c>
    </row>
    <row r="3107" spans="1:10" x14ac:dyDescent="0.25">
      <c r="A3107" s="1" t="s">
        <v>9928</v>
      </c>
      <c r="B3107" s="1" t="s">
        <v>9844</v>
      </c>
      <c r="C3107" s="1" t="s">
        <v>9929</v>
      </c>
      <c r="D3107" s="1" t="s">
        <v>10266</v>
      </c>
      <c r="E3107" s="1" t="s">
        <v>10267</v>
      </c>
      <c r="F3107" s="13" t="str">
        <f t="shared" si="48"/>
        <v>310 - Wisconsin Arch</v>
      </c>
      <c r="G3107" s="14">
        <f>_xlfn.IFNA(VLOOKUP($F3107,StorageTanks_ProductionOnly!$BQ$2:$CE$31,10,FALSE),StorageTanks_ProductionOnly!$BZ$32)</f>
        <v>5.1641542824907183E-2</v>
      </c>
      <c r="H3107" s="14">
        <f>_xlfn.IFNA(VLOOKUP($F3107,StorageTanks_ProductionOnly!$BQ$2:$CE$31,11,FALSE),StorageTanks_ProductionOnly!$CA$32)</f>
        <v>0.88022939803243827</v>
      </c>
      <c r="I3107" s="14">
        <f>_xlfn.IFNA(VLOOKUP($F3107,StorageTanks_ProductionOnly!$BQ$2:$CE$31,13,FALSE),StorageTanks_ProductionOnly!$CC$32)</f>
        <v>9.9239949282087778E-2</v>
      </c>
      <c r="J3107" s="14">
        <f>_xlfn.IFNA(VLOOKUP($F3107,StorageTanks_ProductionOnly!$BQ$2:$CE$31,14,FALSE),StorageTanks_ProductionOnly!$CD$32)</f>
        <v>0.78502133323338208</v>
      </c>
    </row>
    <row r="3108" spans="1:10" x14ac:dyDescent="0.25">
      <c r="A3108" s="1" t="s">
        <v>9930</v>
      </c>
      <c r="B3108" s="1" t="s">
        <v>9844</v>
      </c>
      <c r="C3108" s="1" t="s">
        <v>9931</v>
      </c>
      <c r="D3108" s="1" t="s">
        <v>10268</v>
      </c>
      <c r="E3108" s="1" t="s">
        <v>10269</v>
      </c>
      <c r="F3108" s="13" t="str">
        <f t="shared" si="48"/>
        <v>305 - Michigan Basin</v>
      </c>
      <c r="G3108" s="14">
        <f>_xlfn.IFNA(VLOOKUP($F3108,StorageTanks_ProductionOnly!$BQ$2:$CE$31,10,FALSE),StorageTanks_ProductionOnly!$BZ$32)</f>
        <v>0</v>
      </c>
      <c r="H3108" s="14">
        <f>_xlfn.IFNA(VLOOKUP($F3108,StorageTanks_ProductionOnly!$BQ$2:$CE$31,11,FALSE),StorageTanks_ProductionOnly!$CA$32)</f>
        <v>0</v>
      </c>
      <c r="I3108" s="14">
        <f>_xlfn.IFNA(VLOOKUP($F3108,StorageTanks_ProductionOnly!$BQ$2:$CE$31,13,FALSE),StorageTanks_ProductionOnly!$CC$32)</f>
        <v>0.1969412558616748</v>
      </c>
      <c r="J3108" s="14">
        <f>_xlfn.IFNA(VLOOKUP($F3108,StorageTanks_ProductionOnly!$BQ$2:$CE$31,14,FALSE),StorageTanks_ProductionOnly!$CD$32)</f>
        <v>0.76477539906060188</v>
      </c>
    </row>
    <row r="3109" spans="1:10" x14ac:dyDescent="0.25">
      <c r="A3109" s="1" t="s">
        <v>9932</v>
      </c>
      <c r="B3109" s="1" t="s">
        <v>9844</v>
      </c>
      <c r="C3109" s="1" t="s">
        <v>5670</v>
      </c>
      <c r="D3109" s="1" t="s">
        <v>10266</v>
      </c>
      <c r="E3109" s="1" t="s">
        <v>10267</v>
      </c>
      <c r="F3109" s="13" t="str">
        <f t="shared" si="48"/>
        <v>310 - Wisconsin Arch</v>
      </c>
      <c r="G3109" s="14">
        <f>_xlfn.IFNA(VLOOKUP($F3109,StorageTanks_ProductionOnly!$BQ$2:$CE$31,10,FALSE),StorageTanks_ProductionOnly!$BZ$32)</f>
        <v>5.1641542824907183E-2</v>
      </c>
      <c r="H3109" s="14">
        <f>_xlfn.IFNA(VLOOKUP($F3109,StorageTanks_ProductionOnly!$BQ$2:$CE$31,11,FALSE),StorageTanks_ProductionOnly!$CA$32)</f>
        <v>0.88022939803243827</v>
      </c>
      <c r="I3109" s="14">
        <f>_xlfn.IFNA(VLOOKUP($F3109,StorageTanks_ProductionOnly!$BQ$2:$CE$31,13,FALSE),StorageTanks_ProductionOnly!$CC$32)</f>
        <v>9.9239949282087778E-2</v>
      </c>
      <c r="J3109" s="14">
        <f>_xlfn.IFNA(VLOOKUP($F3109,StorageTanks_ProductionOnly!$BQ$2:$CE$31,14,FALSE),StorageTanks_ProductionOnly!$CD$32)</f>
        <v>0.78502133323338208</v>
      </c>
    </row>
    <row r="3110" spans="1:10" x14ac:dyDescent="0.25">
      <c r="A3110" s="1" t="s">
        <v>9933</v>
      </c>
      <c r="B3110" s="1" t="s">
        <v>9844</v>
      </c>
      <c r="C3110" s="1" t="s">
        <v>9934</v>
      </c>
      <c r="D3110" s="1" t="s">
        <v>10266</v>
      </c>
      <c r="E3110" s="1" t="s">
        <v>10267</v>
      </c>
      <c r="F3110" s="13" t="str">
        <f t="shared" si="48"/>
        <v>310 - Wisconsin Arch</v>
      </c>
      <c r="G3110" s="14">
        <f>_xlfn.IFNA(VLOOKUP($F3110,StorageTanks_ProductionOnly!$BQ$2:$CE$31,10,FALSE),StorageTanks_ProductionOnly!$BZ$32)</f>
        <v>5.1641542824907183E-2</v>
      </c>
      <c r="H3110" s="14">
        <f>_xlfn.IFNA(VLOOKUP($F3110,StorageTanks_ProductionOnly!$BQ$2:$CE$31,11,FALSE),StorageTanks_ProductionOnly!$CA$32)</f>
        <v>0.88022939803243827</v>
      </c>
      <c r="I3110" s="14">
        <f>_xlfn.IFNA(VLOOKUP($F3110,StorageTanks_ProductionOnly!$BQ$2:$CE$31,13,FALSE),StorageTanks_ProductionOnly!$CC$32)</f>
        <v>9.9239949282087778E-2</v>
      </c>
      <c r="J3110" s="14">
        <f>_xlfn.IFNA(VLOOKUP($F3110,StorageTanks_ProductionOnly!$BQ$2:$CE$31,14,FALSE),StorageTanks_ProductionOnly!$CD$32)</f>
        <v>0.78502133323338208</v>
      </c>
    </row>
    <row r="3111" spans="1:10" x14ac:dyDescent="0.25">
      <c r="A3111" s="1" t="s">
        <v>9935</v>
      </c>
      <c r="B3111" s="1" t="s">
        <v>9844</v>
      </c>
      <c r="C3111" s="1" t="s">
        <v>6923</v>
      </c>
      <c r="D3111" s="1" t="s">
        <v>10266</v>
      </c>
      <c r="E3111" s="1" t="s">
        <v>10267</v>
      </c>
      <c r="F3111" s="13" t="str">
        <f t="shared" si="48"/>
        <v>310 - Wisconsin Arch</v>
      </c>
      <c r="G3111" s="14">
        <f>_xlfn.IFNA(VLOOKUP($F3111,StorageTanks_ProductionOnly!$BQ$2:$CE$31,10,FALSE),StorageTanks_ProductionOnly!$BZ$32)</f>
        <v>5.1641542824907183E-2</v>
      </c>
      <c r="H3111" s="14">
        <f>_xlfn.IFNA(VLOOKUP($F3111,StorageTanks_ProductionOnly!$BQ$2:$CE$31,11,FALSE),StorageTanks_ProductionOnly!$CA$32)</f>
        <v>0.88022939803243827</v>
      </c>
      <c r="I3111" s="14">
        <f>_xlfn.IFNA(VLOOKUP($F3111,StorageTanks_ProductionOnly!$BQ$2:$CE$31,13,FALSE),StorageTanks_ProductionOnly!$CC$32)</f>
        <v>9.9239949282087778E-2</v>
      </c>
      <c r="J3111" s="14">
        <f>_xlfn.IFNA(VLOOKUP($F3111,StorageTanks_ProductionOnly!$BQ$2:$CE$31,14,FALSE),StorageTanks_ProductionOnly!$CD$32)</f>
        <v>0.78502133323338208</v>
      </c>
    </row>
    <row r="3112" spans="1:10" x14ac:dyDescent="0.25">
      <c r="A3112" s="1" t="s">
        <v>9936</v>
      </c>
      <c r="B3112" s="1" t="s">
        <v>9844</v>
      </c>
      <c r="C3112" s="1" t="s">
        <v>9937</v>
      </c>
      <c r="D3112" s="1" t="s">
        <v>10266</v>
      </c>
      <c r="E3112" s="1" t="s">
        <v>10267</v>
      </c>
      <c r="F3112" s="13" t="str">
        <f t="shared" si="48"/>
        <v>310 - Wisconsin Arch</v>
      </c>
      <c r="G3112" s="14">
        <f>_xlfn.IFNA(VLOOKUP($F3112,StorageTanks_ProductionOnly!$BQ$2:$CE$31,10,FALSE),StorageTanks_ProductionOnly!$BZ$32)</f>
        <v>5.1641542824907183E-2</v>
      </c>
      <c r="H3112" s="14">
        <f>_xlfn.IFNA(VLOOKUP($F3112,StorageTanks_ProductionOnly!$BQ$2:$CE$31,11,FALSE),StorageTanks_ProductionOnly!$CA$32)</f>
        <v>0.88022939803243827</v>
      </c>
      <c r="I3112" s="14">
        <f>_xlfn.IFNA(VLOOKUP($F3112,StorageTanks_ProductionOnly!$BQ$2:$CE$31,13,FALSE),StorageTanks_ProductionOnly!$CC$32)</f>
        <v>9.9239949282087778E-2</v>
      </c>
      <c r="J3112" s="14">
        <f>_xlfn.IFNA(VLOOKUP($F3112,StorageTanks_ProductionOnly!$BQ$2:$CE$31,14,FALSE),StorageTanks_ProductionOnly!$CD$32)</f>
        <v>0.78502133323338208</v>
      </c>
    </row>
    <row r="3113" spans="1:10" x14ac:dyDescent="0.25">
      <c r="A3113" s="1" t="s">
        <v>9938</v>
      </c>
      <c r="B3113" s="1" t="s">
        <v>9844</v>
      </c>
      <c r="C3113" s="1" t="s">
        <v>8881</v>
      </c>
      <c r="D3113" s="1" t="s">
        <v>10266</v>
      </c>
      <c r="E3113" s="1" t="s">
        <v>10267</v>
      </c>
      <c r="F3113" s="13" t="str">
        <f t="shared" si="48"/>
        <v>310 - Wisconsin Arch</v>
      </c>
      <c r="G3113" s="14">
        <f>_xlfn.IFNA(VLOOKUP($F3113,StorageTanks_ProductionOnly!$BQ$2:$CE$31,10,FALSE),StorageTanks_ProductionOnly!$BZ$32)</f>
        <v>5.1641542824907183E-2</v>
      </c>
      <c r="H3113" s="14">
        <f>_xlfn.IFNA(VLOOKUP($F3113,StorageTanks_ProductionOnly!$BQ$2:$CE$31,11,FALSE),StorageTanks_ProductionOnly!$CA$32)</f>
        <v>0.88022939803243827</v>
      </c>
      <c r="I3113" s="14">
        <f>_xlfn.IFNA(VLOOKUP($F3113,StorageTanks_ProductionOnly!$BQ$2:$CE$31,13,FALSE),StorageTanks_ProductionOnly!$CC$32)</f>
        <v>9.9239949282087778E-2</v>
      </c>
      <c r="J3113" s="14">
        <f>_xlfn.IFNA(VLOOKUP($F3113,StorageTanks_ProductionOnly!$BQ$2:$CE$31,14,FALSE),StorageTanks_ProductionOnly!$CD$32)</f>
        <v>0.78502133323338208</v>
      </c>
    </row>
    <row r="3114" spans="1:10" x14ac:dyDescent="0.25">
      <c r="A3114" s="1" t="s">
        <v>9939</v>
      </c>
      <c r="B3114" s="1" t="s">
        <v>9844</v>
      </c>
      <c r="C3114" s="1" t="s">
        <v>9940</v>
      </c>
      <c r="D3114" s="1" t="s">
        <v>10266</v>
      </c>
      <c r="E3114" s="1" t="s">
        <v>10267</v>
      </c>
      <c r="F3114" s="13" t="str">
        <f t="shared" si="48"/>
        <v>310 - Wisconsin Arch</v>
      </c>
      <c r="G3114" s="14">
        <f>_xlfn.IFNA(VLOOKUP($F3114,StorageTanks_ProductionOnly!$BQ$2:$CE$31,10,FALSE),StorageTanks_ProductionOnly!$BZ$32)</f>
        <v>5.1641542824907183E-2</v>
      </c>
      <c r="H3114" s="14">
        <f>_xlfn.IFNA(VLOOKUP($F3114,StorageTanks_ProductionOnly!$BQ$2:$CE$31,11,FALSE),StorageTanks_ProductionOnly!$CA$32)</f>
        <v>0.88022939803243827</v>
      </c>
      <c r="I3114" s="14">
        <f>_xlfn.IFNA(VLOOKUP($F3114,StorageTanks_ProductionOnly!$BQ$2:$CE$31,13,FALSE),StorageTanks_ProductionOnly!$CC$32)</f>
        <v>9.9239949282087778E-2</v>
      </c>
      <c r="J3114" s="14">
        <f>_xlfn.IFNA(VLOOKUP($F3114,StorageTanks_ProductionOnly!$BQ$2:$CE$31,14,FALSE),StorageTanks_ProductionOnly!$CD$32)</f>
        <v>0.78502133323338208</v>
      </c>
    </row>
    <row r="3115" spans="1:10" x14ac:dyDescent="0.25">
      <c r="A3115" s="1" t="s">
        <v>9941</v>
      </c>
      <c r="B3115" s="1" t="s">
        <v>9844</v>
      </c>
      <c r="C3115" s="1" t="s">
        <v>5072</v>
      </c>
      <c r="D3115" s="1" t="s">
        <v>10266</v>
      </c>
      <c r="E3115" s="1" t="s">
        <v>10267</v>
      </c>
      <c r="F3115" s="13" t="str">
        <f t="shared" si="48"/>
        <v>310 - Wisconsin Arch</v>
      </c>
      <c r="G3115" s="14">
        <f>_xlfn.IFNA(VLOOKUP($F3115,StorageTanks_ProductionOnly!$BQ$2:$CE$31,10,FALSE),StorageTanks_ProductionOnly!$BZ$32)</f>
        <v>5.1641542824907183E-2</v>
      </c>
      <c r="H3115" s="14">
        <f>_xlfn.IFNA(VLOOKUP($F3115,StorageTanks_ProductionOnly!$BQ$2:$CE$31,11,FALSE),StorageTanks_ProductionOnly!$CA$32)</f>
        <v>0.88022939803243827</v>
      </c>
      <c r="I3115" s="14">
        <f>_xlfn.IFNA(VLOOKUP($F3115,StorageTanks_ProductionOnly!$BQ$2:$CE$31,13,FALSE),StorageTanks_ProductionOnly!$CC$32)</f>
        <v>9.9239949282087778E-2</v>
      </c>
      <c r="J3115" s="14">
        <f>_xlfn.IFNA(VLOOKUP($F3115,StorageTanks_ProductionOnly!$BQ$2:$CE$31,14,FALSE),StorageTanks_ProductionOnly!$CD$32)</f>
        <v>0.78502133323338208</v>
      </c>
    </row>
    <row r="3116" spans="1:10" x14ac:dyDescent="0.25">
      <c r="A3116" s="1" t="s">
        <v>9942</v>
      </c>
      <c r="B3116" s="1" t="s">
        <v>9844</v>
      </c>
      <c r="C3116" s="1" t="s">
        <v>9943</v>
      </c>
      <c r="D3116" s="1" t="s">
        <v>10266</v>
      </c>
      <c r="E3116" s="1" t="s">
        <v>10267</v>
      </c>
      <c r="F3116" s="13" t="str">
        <f t="shared" si="48"/>
        <v>310 - Wisconsin Arch</v>
      </c>
      <c r="G3116" s="14">
        <f>_xlfn.IFNA(VLOOKUP($F3116,StorageTanks_ProductionOnly!$BQ$2:$CE$31,10,FALSE),StorageTanks_ProductionOnly!$BZ$32)</f>
        <v>5.1641542824907183E-2</v>
      </c>
      <c r="H3116" s="14">
        <f>_xlfn.IFNA(VLOOKUP($F3116,StorageTanks_ProductionOnly!$BQ$2:$CE$31,11,FALSE),StorageTanks_ProductionOnly!$CA$32)</f>
        <v>0.88022939803243827</v>
      </c>
      <c r="I3116" s="14">
        <f>_xlfn.IFNA(VLOOKUP($F3116,StorageTanks_ProductionOnly!$BQ$2:$CE$31,13,FALSE),StorageTanks_ProductionOnly!$CC$32)</f>
        <v>9.9239949282087778E-2</v>
      </c>
      <c r="J3116" s="14">
        <f>_xlfn.IFNA(VLOOKUP($F3116,StorageTanks_ProductionOnly!$BQ$2:$CE$31,14,FALSE),StorageTanks_ProductionOnly!$CD$32)</f>
        <v>0.78502133323338208</v>
      </c>
    </row>
    <row r="3117" spans="1:10" x14ac:dyDescent="0.25">
      <c r="A3117" s="1" t="s">
        <v>9944</v>
      </c>
      <c r="B3117" s="1" t="s">
        <v>9844</v>
      </c>
      <c r="C3117" s="1" t="s">
        <v>9945</v>
      </c>
      <c r="D3117" s="1" t="s">
        <v>10266</v>
      </c>
      <c r="E3117" s="1" t="s">
        <v>10267</v>
      </c>
      <c r="F3117" s="13" t="str">
        <f t="shared" si="48"/>
        <v>310 - Wisconsin Arch</v>
      </c>
      <c r="G3117" s="14">
        <f>_xlfn.IFNA(VLOOKUP($F3117,StorageTanks_ProductionOnly!$BQ$2:$CE$31,10,FALSE),StorageTanks_ProductionOnly!$BZ$32)</f>
        <v>5.1641542824907183E-2</v>
      </c>
      <c r="H3117" s="14">
        <f>_xlfn.IFNA(VLOOKUP($F3117,StorageTanks_ProductionOnly!$BQ$2:$CE$31,11,FALSE),StorageTanks_ProductionOnly!$CA$32)</f>
        <v>0.88022939803243827</v>
      </c>
      <c r="I3117" s="14">
        <f>_xlfn.IFNA(VLOOKUP($F3117,StorageTanks_ProductionOnly!$BQ$2:$CE$31,13,FALSE),StorageTanks_ProductionOnly!$CC$32)</f>
        <v>9.9239949282087778E-2</v>
      </c>
      <c r="J3117" s="14">
        <f>_xlfn.IFNA(VLOOKUP($F3117,StorageTanks_ProductionOnly!$BQ$2:$CE$31,14,FALSE),StorageTanks_ProductionOnly!$CD$32)</f>
        <v>0.78502133323338208</v>
      </c>
    </row>
    <row r="3118" spans="1:10" x14ac:dyDescent="0.25">
      <c r="A3118" s="1" t="s">
        <v>9946</v>
      </c>
      <c r="B3118" s="1" t="s">
        <v>9844</v>
      </c>
      <c r="C3118" s="1" t="s">
        <v>9947</v>
      </c>
      <c r="D3118" s="1" t="s">
        <v>10266</v>
      </c>
      <c r="E3118" s="1" t="s">
        <v>10267</v>
      </c>
      <c r="F3118" s="13" t="str">
        <f t="shared" si="48"/>
        <v>310 - Wisconsin Arch</v>
      </c>
      <c r="G3118" s="14">
        <f>_xlfn.IFNA(VLOOKUP($F3118,StorageTanks_ProductionOnly!$BQ$2:$CE$31,10,FALSE),StorageTanks_ProductionOnly!$BZ$32)</f>
        <v>5.1641542824907183E-2</v>
      </c>
      <c r="H3118" s="14">
        <f>_xlfn.IFNA(VLOOKUP($F3118,StorageTanks_ProductionOnly!$BQ$2:$CE$31,11,FALSE),StorageTanks_ProductionOnly!$CA$32)</f>
        <v>0.88022939803243827</v>
      </c>
      <c r="I3118" s="14">
        <f>_xlfn.IFNA(VLOOKUP($F3118,StorageTanks_ProductionOnly!$BQ$2:$CE$31,13,FALSE),StorageTanks_ProductionOnly!$CC$32)</f>
        <v>9.9239949282087778E-2</v>
      </c>
      <c r="J3118" s="14">
        <f>_xlfn.IFNA(VLOOKUP($F3118,StorageTanks_ProductionOnly!$BQ$2:$CE$31,14,FALSE),StorageTanks_ProductionOnly!$CD$32)</f>
        <v>0.78502133323338208</v>
      </c>
    </row>
    <row r="3119" spans="1:10" x14ac:dyDescent="0.25">
      <c r="A3119" s="1" t="s">
        <v>9948</v>
      </c>
      <c r="B3119" s="1" t="s">
        <v>9844</v>
      </c>
      <c r="C3119" s="1" t="s">
        <v>6190</v>
      </c>
      <c r="D3119" s="1" t="s">
        <v>10266</v>
      </c>
      <c r="E3119" s="1" t="s">
        <v>10267</v>
      </c>
      <c r="F3119" s="13" t="str">
        <f t="shared" si="48"/>
        <v>310 - Wisconsin Arch</v>
      </c>
      <c r="G3119" s="14">
        <f>_xlfn.IFNA(VLOOKUP($F3119,StorageTanks_ProductionOnly!$BQ$2:$CE$31,10,FALSE),StorageTanks_ProductionOnly!$BZ$32)</f>
        <v>5.1641542824907183E-2</v>
      </c>
      <c r="H3119" s="14">
        <f>_xlfn.IFNA(VLOOKUP($F3119,StorageTanks_ProductionOnly!$BQ$2:$CE$31,11,FALSE),StorageTanks_ProductionOnly!$CA$32)</f>
        <v>0.88022939803243827</v>
      </c>
      <c r="I3119" s="14">
        <f>_xlfn.IFNA(VLOOKUP($F3119,StorageTanks_ProductionOnly!$BQ$2:$CE$31,13,FALSE),StorageTanks_ProductionOnly!$CC$32)</f>
        <v>9.9239949282087778E-2</v>
      </c>
      <c r="J3119" s="14">
        <f>_xlfn.IFNA(VLOOKUP($F3119,StorageTanks_ProductionOnly!$BQ$2:$CE$31,14,FALSE),StorageTanks_ProductionOnly!$CD$32)</f>
        <v>0.78502133323338208</v>
      </c>
    </row>
    <row r="3120" spans="1:10" x14ac:dyDescent="0.25">
      <c r="A3120" s="1" t="s">
        <v>9949</v>
      </c>
      <c r="B3120" s="1" t="s">
        <v>9844</v>
      </c>
      <c r="C3120" s="1" t="s">
        <v>8424</v>
      </c>
      <c r="D3120" s="1" t="s">
        <v>10266</v>
      </c>
      <c r="E3120" s="1" t="s">
        <v>10267</v>
      </c>
      <c r="F3120" s="13" t="str">
        <f t="shared" si="48"/>
        <v>310 - Wisconsin Arch</v>
      </c>
      <c r="G3120" s="14">
        <f>_xlfn.IFNA(VLOOKUP($F3120,StorageTanks_ProductionOnly!$BQ$2:$CE$31,10,FALSE),StorageTanks_ProductionOnly!$BZ$32)</f>
        <v>5.1641542824907183E-2</v>
      </c>
      <c r="H3120" s="14">
        <f>_xlfn.IFNA(VLOOKUP($F3120,StorageTanks_ProductionOnly!$BQ$2:$CE$31,11,FALSE),StorageTanks_ProductionOnly!$CA$32)</f>
        <v>0.88022939803243827</v>
      </c>
      <c r="I3120" s="14">
        <f>_xlfn.IFNA(VLOOKUP($F3120,StorageTanks_ProductionOnly!$BQ$2:$CE$31,13,FALSE),StorageTanks_ProductionOnly!$CC$32)</f>
        <v>9.9239949282087778E-2</v>
      </c>
      <c r="J3120" s="14">
        <f>_xlfn.IFNA(VLOOKUP($F3120,StorageTanks_ProductionOnly!$BQ$2:$CE$31,14,FALSE),StorageTanks_ProductionOnly!$CD$32)</f>
        <v>0.78502133323338208</v>
      </c>
    </row>
    <row r="3121" spans="1:10" x14ac:dyDescent="0.25">
      <c r="A3121" s="1" t="s">
        <v>9950</v>
      </c>
      <c r="B3121" s="1" t="s">
        <v>9951</v>
      </c>
      <c r="C3121" s="1" t="s">
        <v>7962</v>
      </c>
      <c r="D3121" s="1" t="s">
        <v>10246</v>
      </c>
      <c r="E3121" s="1" t="s">
        <v>10247</v>
      </c>
      <c r="F3121" s="13" t="str">
        <f t="shared" si="48"/>
        <v>535 - Green River Basin</v>
      </c>
      <c r="G3121" s="14">
        <f>_xlfn.IFNA(VLOOKUP($F3121,StorageTanks_ProductionOnly!$BQ$2:$CE$31,10,FALSE),StorageTanks_ProductionOnly!$BZ$32)</f>
        <v>0</v>
      </c>
      <c r="H3121" s="14">
        <f>_xlfn.IFNA(VLOOKUP($F3121,StorageTanks_ProductionOnly!$BQ$2:$CE$31,11,FALSE),StorageTanks_ProductionOnly!$CA$32)</f>
        <v>0.50495961713442494</v>
      </c>
      <c r="I3121" s="14">
        <f>_xlfn.IFNA(VLOOKUP($F3121,StorageTanks_ProductionOnly!$BQ$2:$CE$31,13,FALSE),StorageTanks_ProductionOnly!$CC$32)</f>
        <v>0</v>
      </c>
      <c r="J3121" s="14">
        <f>_xlfn.IFNA(VLOOKUP($F3121,StorageTanks_ProductionOnly!$BQ$2:$CE$31,14,FALSE),StorageTanks_ProductionOnly!$CD$32)</f>
        <v>0.5960461715054568</v>
      </c>
    </row>
    <row r="3122" spans="1:10" x14ac:dyDescent="0.25">
      <c r="A3122" s="1" t="s">
        <v>9952</v>
      </c>
      <c r="B3122" s="1" t="s">
        <v>9951</v>
      </c>
      <c r="C3122" s="1" t="s">
        <v>7599</v>
      </c>
      <c r="D3122" s="1" t="s">
        <v>10298</v>
      </c>
      <c r="E3122" s="1" t="s">
        <v>10299</v>
      </c>
      <c r="F3122" s="13" t="str">
        <f t="shared" si="48"/>
        <v>520 - Big Horn Basin</v>
      </c>
      <c r="G3122" s="14">
        <f>_xlfn.IFNA(VLOOKUP($F3122,StorageTanks_ProductionOnly!$BQ$2:$CE$31,10,FALSE),StorageTanks_ProductionOnly!$BZ$32)</f>
        <v>5.1641542824907183E-2</v>
      </c>
      <c r="H3122" s="14">
        <f>_xlfn.IFNA(VLOOKUP($F3122,StorageTanks_ProductionOnly!$BQ$2:$CE$31,11,FALSE),StorageTanks_ProductionOnly!$CA$32)</f>
        <v>0.88022939803243827</v>
      </c>
      <c r="I3122" s="14">
        <f>_xlfn.IFNA(VLOOKUP($F3122,StorageTanks_ProductionOnly!$BQ$2:$CE$31,13,FALSE),StorageTanks_ProductionOnly!$CC$32)</f>
        <v>9.9239949282087778E-2</v>
      </c>
      <c r="J3122" s="14">
        <f>_xlfn.IFNA(VLOOKUP($F3122,StorageTanks_ProductionOnly!$BQ$2:$CE$31,14,FALSE),StorageTanks_ProductionOnly!$CD$32)</f>
        <v>0.78502133323338208</v>
      </c>
    </row>
    <row r="3123" spans="1:10" x14ac:dyDescent="0.25">
      <c r="A3123" s="1" t="s">
        <v>9953</v>
      </c>
      <c r="B3123" s="1" t="s">
        <v>9951</v>
      </c>
      <c r="C3123" s="1" t="s">
        <v>6678</v>
      </c>
      <c r="D3123" s="1" t="s">
        <v>10294</v>
      </c>
      <c r="E3123" s="1" t="s">
        <v>10295</v>
      </c>
      <c r="F3123" s="13" t="str">
        <f t="shared" si="48"/>
        <v>515 - Powder River Basin</v>
      </c>
      <c r="G3123" s="14">
        <f>_xlfn.IFNA(VLOOKUP($F3123,StorageTanks_ProductionOnly!$BQ$2:$CE$31,10,FALSE),StorageTanks_ProductionOnly!$BZ$32)</f>
        <v>0</v>
      </c>
      <c r="H3123" s="14">
        <f>_xlfn.IFNA(VLOOKUP($F3123,StorageTanks_ProductionOnly!$BQ$2:$CE$31,11,FALSE),StorageTanks_ProductionOnly!$CA$32)</f>
        <v>0</v>
      </c>
      <c r="I3123" s="14">
        <f>_xlfn.IFNA(VLOOKUP($F3123,StorageTanks_ProductionOnly!$BQ$2:$CE$31,13,FALSE),StorageTanks_ProductionOnly!$CC$32)</f>
        <v>0</v>
      </c>
      <c r="J3123" s="14">
        <f>_xlfn.IFNA(VLOOKUP($F3123,StorageTanks_ProductionOnly!$BQ$2:$CE$31,14,FALSE),StorageTanks_ProductionOnly!$CD$32)</f>
        <v>0.99302371099623776</v>
      </c>
    </row>
    <row r="3124" spans="1:10" x14ac:dyDescent="0.25">
      <c r="A3124" s="1" t="s">
        <v>9954</v>
      </c>
      <c r="B3124" s="1" t="s">
        <v>9951</v>
      </c>
      <c r="C3124" s="1" t="s">
        <v>7604</v>
      </c>
      <c r="D3124" s="1" t="s">
        <v>10246</v>
      </c>
      <c r="E3124" s="1" t="s">
        <v>10247</v>
      </c>
      <c r="F3124" s="13" t="str">
        <f t="shared" si="48"/>
        <v>535 - Green River Basin</v>
      </c>
      <c r="G3124" s="14">
        <f>_xlfn.IFNA(VLOOKUP($F3124,StorageTanks_ProductionOnly!$BQ$2:$CE$31,10,FALSE),StorageTanks_ProductionOnly!$BZ$32)</f>
        <v>0</v>
      </c>
      <c r="H3124" s="14">
        <f>_xlfn.IFNA(VLOOKUP($F3124,StorageTanks_ProductionOnly!$BQ$2:$CE$31,11,FALSE),StorageTanks_ProductionOnly!$CA$32)</f>
        <v>0.50495961713442494</v>
      </c>
      <c r="I3124" s="14">
        <f>_xlfn.IFNA(VLOOKUP($F3124,StorageTanks_ProductionOnly!$BQ$2:$CE$31,13,FALSE),StorageTanks_ProductionOnly!$CC$32)</f>
        <v>0</v>
      </c>
      <c r="J3124" s="14">
        <f>_xlfn.IFNA(VLOOKUP($F3124,StorageTanks_ProductionOnly!$BQ$2:$CE$31,14,FALSE),StorageTanks_ProductionOnly!$CD$32)</f>
        <v>0.5960461715054568</v>
      </c>
    </row>
    <row r="3125" spans="1:10" x14ac:dyDescent="0.25">
      <c r="A3125" s="1" t="s">
        <v>9955</v>
      </c>
      <c r="B3125" s="1" t="s">
        <v>9951</v>
      </c>
      <c r="C3125" s="1" t="s">
        <v>9956</v>
      </c>
      <c r="D3125" s="1" t="s">
        <v>10294</v>
      </c>
      <c r="E3125" s="1" t="s">
        <v>10295</v>
      </c>
      <c r="F3125" s="13" t="str">
        <f t="shared" si="48"/>
        <v>515 - Powder River Basin</v>
      </c>
      <c r="G3125" s="14">
        <f>_xlfn.IFNA(VLOOKUP($F3125,StorageTanks_ProductionOnly!$BQ$2:$CE$31,10,FALSE),StorageTanks_ProductionOnly!$BZ$32)</f>
        <v>0</v>
      </c>
      <c r="H3125" s="14">
        <f>_xlfn.IFNA(VLOOKUP($F3125,StorageTanks_ProductionOnly!$BQ$2:$CE$31,11,FALSE),StorageTanks_ProductionOnly!$CA$32)</f>
        <v>0</v>
      </c>
      <c r="I3125" s="14">
        <f>_xlfn.IFNA(VLOOKUP($F3125,StorageTanks_ProductionOnly!$BQ$2:$CE$31,13,FALSE),StorageTanks_ProductionOnly!$CC$32)</f>
        <v>0</v>
      </c>
      <c r="J3125" s="14">
        <f>_xlfn.IFNA(VLOOKUP($F3125,StorageTanks_ProductionOnly!$BQ$2:$CE$31,14,FALSE),StorageTanks_ProductionOnly!$CD$32)</f>
        <v>0.99302371099623776</v>
      </c>
    </row>
    <row r="3126" spans="1:10" x14ac:dyDescent="0.25">
      <c r="A3126" s="1" t="s">
        <v>9957</v>
      </c>
      <c r="B3126" s="1" t="s">
        <v>9951</v>
      </c>
      <c r="C3126" s="1" t="s">
        <v>8556</v>
      </c>
      <c r="D3126" s="1" t="s">
        <v>10294</v>
      </c>
      <c r="E3126" s="1" t="s">
        <v>10295</v>
      </c>
      <c r="F3126" s="13" t="str">
        <f t="shared" si="48"/>
        <v>515 - Powder River Basin</v>
      </c>
      <c r="G3126" s="14">
        <f>_xlfn.IFNA(VLOOKUP($F3126,StorageTanks_ProductionOnly!$BQ$2:$CE$31,10,FALSE),StorageTanks_ProductionOnly!$BZ$32)</f>
        <v>0</v>
      </c>
      <c r="H3126" s="14">
        <f>_xlfn.IFNA(VLOOKUP($F3126,StorageTanks_ProductionOnly!$BQ$2:$CE$31,11,FALSE),StorageTanks_ProductionOnly!$CA$32)</f>
        <v>0</v>
      </c>
      <c r="I3126" s="14">
        <f>_xlfn.IFNA(VLOOKUP($F3126,StorageTanks_ProductionOnly!$BQ$2:$CE$31,13,FALSE),StorageTanks_ProductionOnly!$CC$32)</f>
        <v>0</v>
      </c>
      <c r="J3126" s="14">
        <f>_xlfn.IFNA(VLOOKUP($F3126,StorageTanks_ProductionOnly!$BQ$2:$CE$31,14,FALSE),StorageTanks_ProductionOnly!$CD$32)</f>
        <v>0.99302371099623776</v>
      </c>
    </row>
    <row r="3127" spans="1:10" x14ac:dyDescent="0.25">
      <c r="A3127" s="1" t="s">
        <v>9958</v>
      </c>
      <c r="B3127" s="1" t="s">
        <v>9951</v>
      </c>
      <c r="C3127" s="1" t="s">
        <v>5461</v>
      </c>
      <c r="D3127" s="1" t="s">
        <v>10349</v>
      </c>
      <c r="E3127" s="1" t="s">
        <v>10350</v>
      </c>
      <c r="F3127" s="13" t="str">
        <f t="shared" si="48"/>
        <v>530 - Wind River Basin</v>
      </c>
      <c r="G3127" s="14">
        <f>_xlfn.IFNA(VLOOKUP($F3127,StorageTanks_ProductionOnly!$BQ$2:$CE$31,10,FALSE),StorageTanks_ProductionOnly!$BZ$32)</f>
        <v>5.1641542824907183E-2</v>
      </c>
      <c r="H3127" s="14">
        <f>_xlfn.IFNA(VLOOKUP($F3127,StorageTanks_ProductionOnly!$BQ$2:$CE$31,11,FALSE),StorageTanks_ProductionOnly!$CA$32)</f>
        <v>0.88022939803243827</v>
      </c>
      <c r="I3127" s="14">
        <f>_xlfn.IFNA(VLOOKUP($F3127,StorageTanks_ProductionOnly!$BQ$2:$CE$31,13,FALSE),StorageTanks_ProductionOnly!$CC$32)</f>
        <v>9.9239949282087778E-2</v>
      </c>
      <c r="J3127" s="14">
        <f>_xlfn.IFNA(VLOOKUP($F3127,StorageTanks_ProductionOnly!$BQ$2:$CE$31,14,FALSE),StorageTanks_ProductionOnly!$CD$32)</f>
        <v>0.78502133323338208</v>
      </c>
    </row>
    <row r="3128" spans="1:10" x14ac:dyDescent="0.25">
      <c r="A3128" s="1" t="s">
        <v>9959</v>
      </c>
      <c r="B3128" s="1" t="s">
        <v>9951</v>
      </c>
      <c r="C3128" s="1" t="s">
        <v>9960</v>
      </c>
      <c r="D3128" s="1" t="s">
        <v>10226</v>
      </c>
      <c r="E3128" s="1" t="s">
        <v>10227</v>
      </c>
      <c r="F3128" s="13" t="str">
        <f t="shared" si="48"/>
        <v>540 - Denver Basin</v>
      </c>
      <c r="G3128" s="14">
        <f>_xlfn.IFNA(VLOOKUP($F3128,StorageTanks_ProductionOnly!$BQ$2:$CE$31,10,FALSE),StorageTanks_ProductionOnly!$BZ$32)</f>
        <v>0.5</v>
      </c>
      <c r="H3128" s="14">
        <f>_xlfn.IFNA(VLOOKUP($F3128,StorageTanks_ProductionOnly!$BQ$2:$CE$31,11,FALSE),StorageTanks_ProductionOnly!$CA$32)</f>
        <v>0.5</v>
      </c>
      <c r="I3128" s="14">
        <f>_xlfn.IFNA(VLOOKUP($F3128,StorageTanks_ProductionOnly!$BQ$2:$CE$31,13,FALSE),StorageTanks_ProductionOnly!$CC$32)</f>
        <v>2.7261012082581713E-2</v>
      </c>
      <c r="J3128" s="14">
        <f>_xlfn.IFNA(VLOOKUP($F3128,StorageTanks_ProductionOnly!$BQ$2:$CE$31,14,FALSE),StorageTanks_ProductionOnly!$CD$32)</f>
        <v>0.96540794983468414</v>
      </c>
    </row>
    <row r="3129" spans="1:10" x14ac:dyDescent="0.25">
      <c r="A3129" s="1" t="s">
        <v>9961</v>
      </c>
      <c r="B3129" s="1" t="s">
        <v>9951</v>
      </c>
      <c r="C3129" s="1" t="s">
        <v>9962</v>
      </c>
      <c r="D3129" s="1" t="s">
        <v>10298</v>
      </c>
      <c r="E3129" s="1" t="s">
        <v>10299</v>
      </c>
      <c r="F3129" s="13" t="str">
        <f t="shared" si="48"/>
        <v>520 - Big Horn Basin</v>
      </c>
      <c r="G3129" s="14">
        <f>_xlfn.IFNA(VLOOKUP($F3129,StorageTanks_ProductionOnly!$BQ$2:$CE$31,10,FALSE),StorageTanks_ProductionOnly!$BZ$32)</f>
        <v>5.1641542824907183E-2</v>
      </c>
      <c r="H3129" s="14">
        <f>_xlfn.IFNA(VLOOKUP($F3129,StorageTanks_ProductionOnly!$BQ$2:$CE$31,11,FALSE),StorageTanks_ProductionOnly!$CA$32)</f>
        <v>0.88022939803243827</v>
      </c>
      <c r="I3129" s="14">
        <f>_xlfn.IFNA(VLOOKUP($F3129,StorageTanks_ProductionOnly!$BQ$2:$CE$31,13,FALSE),StorageTanks_ProductionOnly!$CC$32)</f>
        <v>9.9239949282087778E-2</v>
      </c>
      <c r="J3129" s="14">
        <f>_xlfn.IFNA(VLOOKUP($F3129,StorageTanks_ProductionOnly!$BQ$2:$CE$31,14,FALSE),StorageTanks_ProductionOnly!$CD$32)</f>
        <v>0.78502133323338208</v>
      </c>
    </row>
    <row r="3130" spans="1:10" x14ac:dyDescent="0.25">
      <c r="A3130" s="1" t="s">
        <v>9963</v>
      </c>
      <c r="B3130" s="1" t="s">
        <v>9951</v>
      </c>
      <c r="C3130" s="1" t="s">
        <v>5231</v>
      </c>
      <c r="D3130" s="1" t="s">
        <v>10294</v>
      </c>
      <c r="E3130" s="1" t="s">
        <v>10295</v>
      </c>
      <c r="F3130" s="13" t="str">
        <f t="shared" si="48"/>
        <v>515 - Powder River Basin</v>
      </c>
      <c r="G3130" s="14">
        <f>_xlfn.IFNA(VLOOKUP($F3130,StorageTanks_ProductionOnly!$BQ$2:$CE$31,10,FALSE),StorageTanks_ProductionOnly!$BZ$32)</f>
        <v>0</v>
      </c>
      <c r="H3130" s="14">
        <f>_xlfn.IFNA(VLOOKUP($F3130,StorageTanks_ProductionOnly!$BQ$2:$CE$31,11,FALSE),StorageTanks_ProductionOnly!$CA$32)</f>
        <v>0</v>
      </c>
      <c r="I3130" s="14">
        <f>_xlfn.IFNA(VLOOKUP($F3130,StorageTanks_ProductionOnly!$BQ$2:$CE$31,13,FALSE),StorageTanks_ProductionOnly!$CC$32)</f>
        <v>0</v>
      </c>
      <c r="J3130" s="14">
        <f>_xlfn.IFNA(VLOOKUP($F3130,StorageTanks_ProductionOnly!$BQ$2:$CE$31,14,FALSE),StorageTanks_ProductionOnly!$CD$32)</f>
        <v>0.99302371099623776</v>
      </c>
    </row>
    <row r="3131" spans="1:10" x14ac:dyDescent="0.25">
      <c r="A3131" s="1" t="s">
        <v>9964</v>
      </c>
      <c r="B3131" s="1" t="s">
        <v>9951</v>
      </c>
      <c r="C3131" s="1" t="s">
        <v>9965</v>
      </c>
      <c r="D3131" s="1" t="s">
        <v>10226</v>
      </c>
      <c r="E3131" s="1" t="s">
        <v>10227</v>
      </c>
      <c r="F3131" s="13" t="str">
        <f t="shared" si="48"/>
        <v>540 - Denver Basin</v>
      </c>
      <c r="G3131" s="14">
        <f>_xlfn.IFNA(VLOOKUP($F3131,StorageTanks_ProductionOnly!$BQ$2:$CE$31,10,FALSE),StorageTanks_ProductionOnly!$BZ$32)</f>
        <v>0.5</v>
      </c>
      <c r="H3131" s="14">
        <f>_xlfn.IFNA(VLOOKUP($F3131,StorageTanks_ProductionOnly!$BQ$2:$CE$31,11,FALSE),StorageTanks_ProductionOnly!$CA$32)</f>
        <v>0.5</v>
      </c>
      <c r="I3131" s="14">
        <f>_xlfn.IFNA(VLOOKUP($F3131,StorageTanks_ProductionOnly!$BQ$2:$CE$31,13,FALSE),StorageTanks_ProductionOnly!$CC$32)</f>
        <v>2.7261012082581713E-2</v>
      </c>
      <c r="J3131" s="14">
        <f>_xlfn.IFNA(VLOOKUP($F3131,StorageTanks_ProductionOnly!$BQ$2:$CE$31,14,FALSE),StorageTanks_ProductionOnly!$CD$32)</f>
        <v>0.96540794983468414</v>
      </c>
    </row>
    <row r="3132" spans="1:10" x14ac:dyDescent="0.25">
      <c r="A3132" s="1" t="s">
        <v>9966</v>
      </c>
      <c r="B3132" s="1" t="s">
        <v>9951</v>
      </c>
      <c r="C3132" s="1" t="s">
        <v>5237</v>
      </c>
      <c r="D3132" s="1" t="s">
        <v>10258</v>
      </c>
      <c r="E3132" s="1" t="s">
        <v>10259</v>
      </c>
      <c r="F3132" s="13" t="str">
        <f t="shared" si="48"/>
        <v>507 - Central Western Overthrust</v>
      </c>
      <c r="G3132" s="14">
        <f>_xlfn.IFNA(VLOOKUP($F3132,StorageTanks_ProductionOnly!$BQ$2:$CE$31,10,FALSE),StorageTanks_ProductionOnly!$BZ$32)</f>
        <v>0</v>
      </c>
      <c r="H3132" s="14">
        <f>_xlfn.IFNA(VLOOKUP($F3132,StorageTanks_ProductionOnly!$BQ$2:$CE$31,11,FALSE),StorageTanks_ProductionOnly!$CA$32)</f>
        <v>0</v>
      </c>
      <c r="I3132" s="14">
        <f>_xlfn.IFNA(VLOOKUP($F3132,StorageTanks_ProductionOnly!$BQ$2:$CE$31,13,FALSE),StorageTanks_ProductionOnly!$CC$32)</f>
        <v>0</v>
      </c>
      <c r="J3132" s="14">
        <f>_xlfn.IFNA(VLOOKUP($F3132,StorageTanks_ProductionOnly!$BQ$2:$CE$31,14,FALSE),StorageTanks_ProductionOnly!$CD$32)</f>
        <v>0</v>
      </c>
    </row>
    <row r="3133" spans="1:10" x14ac:dyDescent="0.25">
      <c r="A3133" s="1" t="s">
        <v>9967</v>
      </c>
      <c r="B3133" s="1" t="s">
        <v>9951</v>
      </c>
      <c r="C3133" s="1" t="s">
        <v>9968</v>
      </c>
      <c r="D3133" s="1" t="s">
        <v>10349</v>
      </c>
      <c r="E3133" s="1" t="s">
        <v>10350</v>
      </c>
      <c r="F3133" s="13" t="str">
        <f t="shared" si="48"/>
        <v>530 - Wind River Basin</v>
      </c>
      <c r="G3133" s="14">
        <f>_xlfn.IFNA(VLOOKUP($F3133,StorageTanks_ProductionOnly!$BQ$2:$CE$31,10,FALSE),StorageTanks_ProductionOnly!$BZ$32)</f>
        <v>5.1641542824907183E-2</v>
      </c>
      <c r="H3133" s="14">
        <f>_xlfn.IFNA(VLOOKUP($F3133,StorageTanks_ProductionOnly!$BQ$2:$CE$31,11,FALSE),StorageTanks_ProductionOnly!$CA$32)</f>
        <v>0.88022939803243827</v>
      </c>
      <c r="I3133" s="14">
        <f>_xlfn.IFNA(VLOOKUP($F3133,StorageTanks_ProductionOnly!$BQ$2:$CE$31,13,FALSE),StorageTanks_ProductionOnly!$CC$32)</f>
        <v>9.9239949282087778E-2</v>
      </c>
      <c r="J3133" s="14">
        <f>_xlfn.IFNA(VLOOKUP($F3133,StorageTanks_ProductionOnly!$BQ$2:$CE$31,14,FALSE),StorageTanks_ProductionOnly!$CD$32)</f>
        <v>0.78502133323338208</v>
      </c>
    </row>
    <row r="3134" spans="1:10" x14ac:dyDescent="0.25">
      <c r="A3134" s="1" t="s">
        <v>9969</v>
      </c>
      <c r="B3134" s="1" t="s">
        <v>9951</v>
      </c>
      <c r="C3134" s="1" t="s">
        <v>9970</v>
      </c>
      <c r="D3134" s="1" t="s">
        <v>10294</v>
      </c>
      <c r="E3134" s="1" t="s">
        <v>10295</v>
      </c>
      <c r="F3134" s="13" t="str">
        <f t="shared" si="48"/>
        <v>515 - Powder River Basin</v>
      </c>
      <c r="G3134" s="14">
        <f>_xlfn.IFNA(VLOOKUP($F3134,StorageTanks_ProductionOnly!$BQ$2:$CE$31,10,FALSE),StorageTanks_ProductionOnly!$BZ$32)</f>
        <v>0</v>
      </c>
      <c r="H3134" s="14">
        <f>_xlfn.IFNA(VLOOKUP($F3134,StorageTanks_ProductionOnly!$BQ$2:$CE$31,11,FALSE),StorageTanks_ProductionOnly!$CA$32)</f>
        <v>0</v>
      </c>
      <c r="I3134" s="14">
        <f>_xlfn.IFNA(VLOOKUP($F3134,StorageTanks_ProductionOnly!$BQ$2:$CE$31,13,FALSE),StorageTanks_ProductionOnly!$CC$32)</f>
        <v>0</v>
      </c>
      <c r="J3134" s="14">
        <f>_xlfn.IFNA(VLOOKUP($F3134,StorageTanks_ProductionOnly!$BQ$2:$CE$31,14,FALSE),StorageTanks_ProductionOnly!$CD$32)</f>
        <v>0.99302371099623776</v>
      </c>
    </row>
    <row r="3135" spans="1:10" x14ac:dyDescent="0.25">
      <c r="A3135" s="1" t="s">
        <v>9971</v>
      </c>
      <c r="B3135" s="1" t="s">
        <v>9951</v>
      </c>
      <c r="C3135" s="1" t="s">
        <v>5505</v>
      </c>
      <c r="D3135" s="1" t="s">
        <v>10298</v>
      </c>
      <c r="E3135" s="1" t="s">
        <v>10299</v>
      </c>
      <c r="F3135" s="13" t="str">
        <f t="shared" si="48"/>
        <v>520 - Big Horn Basin</v>
      </c>
      <c r="G3135" s="14">
        <f>_xlfn.IFNA(VLOOKUP($F3135,StorageTanks_ProductionOnly!$BQ$2:$CE$31,10,FALSE),StorageTanks_ProductionOnly!$BZ$32)</f>
        <v>5.1641542824907183E-2</v>
      </c>
      <c r="H3135" s="14">
        <f>_xlfn.IFNA(VLOOKUP($F3135,StorageTanks_ProductionOnly!$BQ$2:$CE$31,11,FALSE),StorageTanks_ProductionOnly!$CA$32)</f>
        <v>0.88022939803243827</v>
      </c>
      <c r="I3135" s="14">
        <f>_xlfn.IFNA(VLOOKUP($F3135,StorageTanks_ProductionOnly!$BQ$2:$CE$31,13,FALSE),StorageTanks_ProductionOnly!$CC$32)</f>
        <v>9.9239949282087778E-2</v>
      </c>
      <c r="J3135" s="14">
        <f>_xlfn.IFNA(VLOOKUP($F3135,StorageTanks_ProductionOnly!$BQ$2:$CE$31,14,FALSE),StorageTanks_ProductionOnly!$CD$32)</f>
        <v>0.78502133323338208</v>
      </c>
    </row>
    <row r="3136" spans="1:10" x14ac:dyDescent="0.25">
      <c r="A3136" s="1" t="s">
        <v>9972</v>
      </c>
      <c r="B3136" s="1" t="s">
        <v>9951</v>
      </c>
      <c r="C3136" s="1" t="s">
        <v>7551</v>
      </c>
      <c r="D3136" s="1" t="s">
        <v>10226</v>
      </c>
      <c r="E3136" s="1" t="s">
        <v>10227</v>
      </c>
      <c r="F3136" s="13" t="str">
        <f t="shared" si="48"/>
        <v>540 - Denver Basin</v>
      </c>
      <c r="G3136" s="14">
        <f>_xlfn.IFNA(VLOOKUP($F3136,StorageTanks_ProductionOnly!$BQ$2:$CE$31,10,FALSE),StorageTanks_ProductionOnly!$BZ$32)</f>
        <v>0.5</v>
      </c>
      <c r="H3136" s="14">
        <f>_xlfn.IFNA(VLOOKUP($F3136,StorageTanks_ProductionOnly!$BQ$2:$CE$31,11,FALSE),StorageTanks_ProductionOnly!$CA$32)</f>
        <v>0.5</v>
      </c>
      <c r="I3136" s="14">
        <f>_xlfn.IFNA(VLOOKUP($F3136,StorageTanks_ProductionOnly!$BQ$2:$CE$31,13,FALSE),StorageTanks_ProductionOnly!$CC$32)</f>
        <v>2.7261012082581713E-2</v>
      </c>
      <c r="J3136" s="14">
        <f>_xlfn.IFNA(VLOOKUP($F3136,StorageTanks_ProductionOnly!$BQ$2:$CE$31,14,FALSE),StorageTanks_ProductionOnly!$CD$32)</f>
        <v>0.96540794983468414</v>
      </c>
    </row>
    <row r="3137" spans="1:10" x14ac:dyDescent="0.25">
      <c r="A3137" s="1" t="s">
        <v>9973</v>
      </c>
      <c r="B3137" s="1" t="s">
        <v>9951</v>
      </c>
      <c r="C3137" s="1" t="s">
        <v>6617</v>
      </c>
      <c r="D3137" s="1" t="s">
        <v>10294</v>
      </c>
      <c r="E3137" s="1" t="s">
        <v>10295</v>
      </c>
      <c r="F3137" s="13" t="str">
        <f t="shared" si="48"/>
        <v>515 - Powder River Basin</v>
      </c>
      <c r="G3137" s="14">
        <f>_xlfn.IFNA(VLOOKUP($F3137,StorageTanks_ProductionOnly!$BQ$2:$CE$31,10,FALSE),StorageTanks_ProductionOnly!$BZ$32)</f>
        <v>0</v>
      </c>
      <c r="H3137" s="14">
        <f>_xlfn.IFNA(VLOOKUP($F3137,StorageTanks_ProductionOnly!$BQ$2:$CE$31,11,FALSE),StorageTanks_ProductionOnly!$CA$32)</f>
        <v>0</v>
      </c>
      <c r="I3137" s="14">
        <f>_xlfn.IFNA(VLOOKUP($F3137,StorageTanks_ProductionOnly!$BQ$2:$CE$31,13,FALSE),StorageTanks_ProductionOnly!$CC$32)</f>
        <v>0</v>
      </c>
      <c r="J3137" s="14">
        <f>_xlfn.IFNA(VLOOKUP($F3137,StorageTanks_ProductionOnly!$BQ$2:$CE$31,14,FALSE),StorageTanks_ProductionOnly!$CD$32)</f>
        <v>0.99302371099623776</v>
      </c>
    </row>
    <row r="3138" spans="1:10" x14ac:dyDescent="0.25">
      <c r="A3138" s="1" t="s">
        <v>9974</v>
      </c>
      <c r="B3138" s="1" t="s">
        <v>9951</v>
      </c>
      <c r="C3138" s="1" t="s">
        <v>9975</v>
      </c>
      <c r="D3138" s="1" t="s">
        <v>10246</v>
      </c>
      <c r="E3138" s="1" t="s">
        <v>10247</v>
      </c>
      <c r="F3138" s="13" t="str">
        <f t="shared" ref="F3138:F3201" si="49">_xlfn.CONCAT(E3138," ","-"," ",D3138)</f>
        <v>535 - Green River Basin</v>
      </c>
      <c r="G3138" s="14">
        <f>_xlfn.IFNA(VLOOKUP($F3138,StorageTanks_ProductionOnly!$BQ$2:$CE$31,10,FALSE),StorageTanks_ProductionOnly!$BZ$32)</f>
        <v>0</v>
      </c>
      <c r="H3138" s="14">
        <f>_xlfn.IFNA(VLOOKUP($F3138,StorageTanks_ProductionOnly!$BQ$2:$CE$31,11,FALSE),StorageTanks_ProductionOnly!$CA$32)</f>
        <v>0.50495961713442494</v>
      </c>
      <c r="I3138" s="14">
        <f>_xlfn.IFNA(VLOOKUP($F3138,StorageTanks_ProductionOnly!$BQ$2:$CE$31,13,FALSE),StorageTanks_ProductionOnly!$CC$32)</f>
        <v>0</v>
      </c>
      <c r="J3138" s="14">
        <f>_xlfn.IFNA(VLOOKUP($F3138,StorageTanks_ProductionOnly!$BQ$2:$CE$31,14,FALSE),StorageTanks_ProductionOnly!$CD$32)</f>
        <v>0.5960461715054568</v>
      </c>
    </row>
    <row r="3139" spans="1:10" x14ac:dyDescent="0.25">
      <c r="A3139" s="1" t="s">
        <v>9976</v>
      </c>
      <c r="B3139" s="1" t="s">
        <v>9951</v>
      </c>
      <c r="C3139" s="1" t="s">
        <v>9977</v>
      </c>
      <c r="D3139" s="1" t="s">
        <v>10246</v>
      </c>
      <c r="E3139" s="1" t="s">
        <v>10247</v>
      </c>
      <c r="F3139" s="13" t="str">
        <f t="shared" si="49"/>
        <v>535 - Green River Basin</v>
      </c>
      <c r="G3139" s="14">
        <f>_xlfn.IFNA(VLOOKUP($F3139,StorageTanks_ProductionOnly!$BQ$2:$CE$31,10,FALSE),StorageTanks_ProductionOnly!$BZ$32)</f>
        <v>0</v>
      </c>
      <c r="H3139" s="14">
        <f>_xlfn.IFNA(VLOOKUP($F3139,StorageTanks_ProductionOnly!$BQ$2:$CE$31,11,FALSE),StorageTanks_ProductionOnly!$CA$32)</f>
        <v>0.50495961713442494</v>
      </c>
      <c r="I3139" s="14">
        <f>_xlfn.IFNA(VLOOKUP($F3139,StorageTanks_ProductionOnly!$BQ$2:$CE$31,13,FALSE),StorageTanks_ProductionOnly!$CC$32)</f>
        <v>0</v>
      </c>
      <c r="J3139" s="14">
        <f>_xlfn.IFNA(VLOOKUP($F3139,StorageTanks_ProductionOnly!$BQ$2:$CE$31,14,FALSE),StorageTanks_ProductionOnly!$CD$32)</f>
        <v>0.5960461715054568</v>
      </c>
    </row>
    <row r="3140" spans="1:10" x14ac:dyDescent="0.25">
      <c r="A3140" s="1" t="s">
        <v>9978</v>
      </c>
      <c r="B3140" s="1" t="s">
        <v>9951</v>
      </c>
      <c r="C3140" s="1" t="s">
        <v>6030</v>
      </c>
      <c r="D3140" s="1" t="s">
        <v>10351</v>
      </c>
      <c r="E3140" s="1" t="s">
        <v>10352</v>
      </c>
      <c r="F3140" s="13" t="str">
        <f t="shared" si="49"/>
        <v>525 - Yellowstone Province</v>
      </c>
      <c r="G3140" s="14">
        <f>_xlfn.IFNA(VLOOKUP($F3140,StorageTanks_ProductionOnly!$BQ$2:$CE$31,10,FALSE),StorageTanks_ProductionOnly!$BZ$32)</f>
        <v>5.1641542824907183E-2</v>
      </c>
      <c r="H3140" s="14">
        <f>_xlfn.IFNA(VLOOKUP($F3140,StorageTanks_ProductionOnly!$BQ$2:$CE$31,11,FALSE),StorageTanks_ProductionOnly!$CA$32)</f>
        <v>0.88022939803243827</v>
      </c>
      <c r="I3140" s="14">
        <f>_xlfn.IFNA(VLOOKUP($F3140,StorageTanks_ProductionOnly!$BQ$2:$CE$31,13,FALSE),StorageTanks_ProductionOnly!$CC$32)</f>
        <v>9.9239949282087778E-2</v>
      </c>
      <c r="J3140" s="14">
        <f>_xlfn.IFNA(VLOOKUP($F3140,StorageTanks_ProductionOnly!$BQ$2:$CE$31,14,FALSE),StorageTanks_ProductionOnly!$CD$32)</f>
        <v>0.78502133323338208</v>
      </c>
    </row>
    <row r="3141" spans="1:10" x14ac:dyDescent="0.25">
      <c r="A3141" s="1" t="s">
        <v>9979</v>
      </c>
      <c r="B3141" s="1" t="s">
        <v>9951</v>
      </c>
      <c r="C3141" s="1" t="s">
        <v>9980</v>
      </c>
      <c r="D3141" s="1" t="s">
        <v>10258</v>
      </c>
      <c r="E3141" s="1" t="s">
        <v>10259</v>
      </c>
      <c r="F3141" s="13" t="str">
        <f t="shared" si="49"/>
        <v>507 - Central Western Overthrust</v>
      </c>
      <c r="G3141" s="14">
        <f>_xlfn.IFNA(VLOOKUP($F3141,StorageTanks_ProductionOnly!$BQ$2:$CE$31,10,FALSE),StorageTanks_ProductionOnly!$BZ$32)</f>
        <v>0</v>
      </c>
      <c r="H3141" s="14">
        <f>_xlfn.IFNA(VLOOKUP($F3141,StorageTanks_ProductionOnly!$BQ$2:$CE$31,11,FALSE),StorageTanks_ProductionOnly!$CA$32)</f>
        <v>0</v>
      </c>
      <c r="I3141" s="14">
        <f>_xlfn.IFNA(VLOOKUP($F3141,StorageTanks_ProductionOnly!$BQ$2:$CE$31,13,FALSE),StorageTanks_ProductionOnly!$CC$32)</f>
        <v>0</v>
      </c>
      <c r="J3141" s="14">
        <f>_xlfn.IFNA(VLOOKUP($F3141,StorageTanks_ProductionOnly!$BQ$2:$CE$31,14,FALSE),StorageTanks_ProductionOnly!$CD$32)</f>
        <v>0</v>
      </c>
    </row>
    <row r="3142" spans="1:10" x14ac:dyDescent="0.25">
      <c r="A3142" s="1" t="s">
        <v>9981</v>
      </c>
      <c r="B3142" s="1" t="s">
        <v>9951</v>
      </c>
      <c r="C3142" s="1" t="s">
        <v>9982</v>
      </c>
      <c r="D3142" s="1" t="s">
        <v>10298</v>
      </c>
      <c r="E3142" s="1" t="s">
        <v>10299</v>
      </c>
      <c r="F3142" s="13" t="str">
        <f t="shared" si="49"/>
        <v>520 - Big Horn Basin</v>
      </c>
      <c r="G3142" s="14">
        <f>_xlfn.IFNA(VLOOKUP($F3142,StorageTanks_ProductionOnly!$BQ$2:$CE$31,10,FALSE),StorageTanks_ProductionOnly!$BZ$32)</f>
        <v>5.1641542824907183E-2</v>
      </c>
      <c r="H3142" s="14">
        <f>_xlfn.IFNA(VLOOKUP($F3142,StorageTanks_ProductionOnly!$BQ$2:$CE$31,11,FALSE),StorageTanks_ProductionOnly!$CA$32)</f>
        <v>0.88022939803243827</v>
      </c>
      <c r="I3142" s="14">
        <f>_xlfn.IFNA(VLOOKUP($F3142,StorageTanks_ProductionOnly!$BQ$2:$CE$31,13,FALSE),StorageTanks_ProductionOnly!$CC$32)</f>
        <v>9.9239949282087778E-2</v>
      </c>
      <c r="J3142" s="14">
        <f>_xlfn.IFNA(VLOOKUP($F3142,StorageTanks_ProductionOnly!$BQ$2:$CE$31,14,FALSE),StorageTanks_ProductionOnly!$CD$32)</f>
        <v>0.78502133323338208</v>
      </c>
    </row>
    <row r="3143" spans="1:10" x14ac:dyDescent="0.25">
      <c r="A3143" s="1" t="s">
        <v>9983</v>
      </c>
      <c r="B3143" s="1" t="s">
        <v>9951</v>
      </c>
      <c r="C3143" s="1" t="s">
        <v>9984</v>
      </c>
      <c r="D3143" s="1" t="s">
        <v>10294</v>
      </c>
      <c r="E3143" s="1" t="s">
        <v>10295</v>
      </c>
      <c r="F3143" s="13" t="str">
        <f t="shared" si="49"/>
        <v>515 - Powder River Basin</v>
      </c>
      <c r="G3143" s="14">
        <f>_xlfn.IFNA(VLOOKUP($F3143,StorageTanks_ProductionOnly!$BQ$2:$CE$31,10,FALSE),StorageTanks_ProductionOnly!$BZ$32)</f>
        <v>0</v>
      </c>
      <c r="H3143" s="14">
        <f>_xlfn.IFNA(VLOOKUP($F3143,StorageTanks_ProductionOnly!$BQ$2:$CE$31,11,FALSE),StorageTanks_ProductionOnly!$CA$32)</f>
        <v>0</v>
      </c>
      <c r="I3143" s="14">
        <f>_xlfn.IFNA(VLOOKUP($F3143,StorageTanks_ProductionOnly!$BQ$2:$CE$31,13,FALSE),StorageTanks_ProductionOnly!$CC$32)</f>
        <v>0</v>
      </c>
      <c r="J3143" s="14">
        <f>_xlfn.IFNA(VLOOKUP($F3143,StorageTanks_ProductionOnly!$BQ$2:$CE$31,14,FALSE),StorageTanks_ProductionOnly!$CD$32)</f>
        <v>0.99302371099623776</v>
      </c>
    </row>
    <row r="3144" spans="1:10" x14ac:dyDescent="0.25">
      <c r="A3144" s="1" t="s">
        <v>9985</v>
      </c>
      <c r="B3144" s="1" t="s">
        <v>9986</v>
      </c>
      <c r="C3144" s="1" t="s">
        <v>9987</v>
      </c>
      <c r="D3144" s="1" t="s">
        <v>10156</v>
      </c>
      <c r="E3144" s="1" t="s">
        <v>10156</v>
      </c>
      <c r="F3144" s="13" t="str">
        <f t="shared" si="49"/>
        <v xml:space="preserve"> - </v>
      </c>
      <c r="G3144" s="14">
        <f>_xlfn.IFNA(VLOOKUP($F3144,StorageTanks_ProductionOnly!$BQ$2:$CE$31,10,FALSE),StorageTanks_ProductionOnly!$BZ$32)</f>
        <v>5.1641542824907183E-2</v>
      </c>
      <c r="H3144" s="14">
        <f>_xlfn.IFNA(VLOOKUP($F3144,StorageTanks_ProductionOnly!$BQ$2:$CE$31,11,FALSE),StorageTanks_ProductionOnly!$CA$32)</f>
        <v>0.88022939803243827</v>
      </c>
      <c r="I3144" s="14">
        <f>_xlfn.IFNA(VLOOKUP($F3144,StorageTanks_ProductionOnly!$BQ$2:$CE$31,13,FALSE),StorageTanks_ProductionOnly!$CC$32)</f>
        <v>9.9239949282087778E-2</v>
      </c>
      <c r="J3144" s="14">
        <f>_xlfn.IFNA(VLOOKUP($F3144,StorageTanks_ProductionOnly!$BQ$2:$CE$31,14,FALSE),StorageTanks_ProductionOnly!$CD$32)</f>
        <v>0.78502133323338208</v>
      </c>
    </row>
    <row r="3145" spans="1:10" x14ac:dyDescent="0.25">
      <c r="A3145" s="1" t="s">
        <v>9988</v>
      </c>
      <c r="B3145" s="1" t="s">
        <v>9986</v>
      </c>
      <c r="C3145" s="1" t="s">
        <v>9989</v>
      </c>
      <c r="D3145" s="1" t="s">
        <v>10156</v>
      </c>
      <c r="E3145" s="1" t="s">
        <v>10156</v>
      </c>
      <c r="F3145" s="13" t="str">
        <f t="shared" si="49"/>
        <v xml:space="preserve"> - </v>
      </c>
      <c r="G3145" s="14">
        <f>_xlfn.IFNA(VLOOKUP($F3145,StorageTanks_ProductionOnly!$BQ$2:$CE$31,10,FALSE),StorageTanks_ProductionOnly!$BZ$32)</f>
        <v>5.1641542824907183E-2</v>
      </c>
      <c r="H3145" s="14">
        <f>_xlfn.IFNA(VLOOKUP($F3145,StorageTanks_ProductionOnly!$BQ$2:$CE$31,11,FALSE),StorageTanks_ProductionOnly!$CA$32)</f>
        <v>0.88022939803243827</v>
      </c>
      <c r="I3145" s="14">
        <f>_xlfn.IFNA(VLOOKUP($F3145,StorageTanks_ProductionOnly!$BQ$2:$CE$31,13,FALSE),StorageTanks_ProductionOnly!$CC$32)</f>
        <v>9.9239949282087778E-2</v>
      </c>
      <c r="J3145" s="14">
        <f>_xlfn.IFNA(VLOOKUP($F3145,StorageTanks_ProductionOnly!$BQ$2:$CE$31,14,FALSE),StorageTanks_ProductionOnly!$CD$32)</f>
        <v>0.78502133323338208</v>
      </c>
    </row>
    <row r="3146" spans="1:10" x14ac:dyDescent="0.25">
      <c r="A3146" s="1" t="s">
        <v>9990</v>
      </c>
      <c r="B3146" s="1" t="s">
        <v>9986</v>
      </c>
      <c r="C3146" s="1" t="s">
        <v>9991</v>
      </c>
      <c r="D3146" s="1" t="s">
        <v>10156</v>
      </c>
      <c r="E3146" s="1" t="s">
        <v>10156</v>
      </c>
      <c r="F3146" s="13" t="str">
        <f t="shared" si="49"/>
        <v xml:space="preserve"> - </v>
      </c>
      <c r="G3146" s="14">
        <f>_xlfn.IFNA(VLOOKUP($F3146,StorageTanks_ProductionOnly!$BQ$2:$CE$31,10,FALSE),StorageTanks_ProductionOnly!$BZ$32)</f>
        <v>5.1641542824907183E-2</v>
      </c>
      <c r="H3146" s="14">
        <f>_xlfn.IFNA(VLOOKUP($F3146,StorageTanks_ProductionOnly!$BQ$2:$CE$31,11,FALSE),StorageTanks_ProductionOnly!$CA$32)</f>
        <v>0.88022939803243827</v>
      </c>
      <c r="I3146" s="14">
        <f>_xlfn.IFNA(VLOOKUP($F3146,StorageTanks_ProductionOnly!$BQ$2:$CE$31,13,FALSE),StorageTanks_ProductionOnly!$CC$32)</f>
        <v>9.9239949282087778E-2</v>
      </c>
      <c r="J3146" s="14">
        <f>_xlfn.IFNA(VLOOKUP($F3146,StorageTanks_ProductionOnly!$BQ$2:$CE$31,14,FALSE),StorageTanks_ProductionOnly!$CD$32)</f>
        <v>0.78502133323338208</v>
      </c>
    </row>
    <row r="3147" spans="1:10" x14ac:dyDescent="0.25">
      <c r="A3147" s="1" t="s">
        <v>9992</v>
      </c>
      <c r="B3147" s="1" t="s">
        <v>9986</v>
      </c>
      <c r="C3147" s="1" t="s">
        <v>9993</v>
      </c>
      <c r="D3147" s="1" t="s">
        <v>10156</v>
      </c>
      <c r="E3147" s="1" t="s">
        <v>10156</v>
      </c>
      <c r="F3147" s="13" t="str">
        <f t="shared" si="49"/>
        <v xml:space="preserve"> - </v>
      </c>
      <c r="G3147" s="14">
        <f>_xlfn.IFNA(VLOOKUP($F3147,StorageTanks_ProductionOnly!$BQ$2:$CE$31,10,FALSE),StorageTanks_ProductionOnly!$BZ$32)</f>
        <v>5.1641542824907183E-2</v>
      </c>
      <c r="H3147" s="14">
        <f>_xlfn.IFNA(VLOOKUP($F3147,StorageTanks_ProductionOnly!$BQ$2:$CE$31,11,FALSE),StorageTanks_ProductionOnly!$CA$32)</f>
        <v>0.88022939803243827</v>
      </c>
      <c r="I3147" s="14">
        <f>_xlfn.IFNA(VLOOKUP($F3147,StorageTanks_ProductionOnly!$BQ$2:$CE$31,13,FALSE),StorageTanks_ProductionOnly!$CC$32)</f>
        <v>9.9239949282087778E-2</v>
      </c>
      <c r="J3147" s="14">
        <f>_xlfn.IFNA(VLOOKUP($F3147,StorageTanks_ProductionOnly!$BQ$2:$CE$31,14,FALSE),StorageTanks_ProductionOnly!$CD$32)</f>
        <v>0.78502133323338208</v>
      </c>
    </row>
    <row r="3148" spans="1:10" x14ac:dyDescent="0.25">
      <c r="A3148" s="1" t="s">
        <v>9994</v>
      </c>
      <c r="B3148" s="1" t="s">
        <v>9986</v>
      </c>
      <c r="C3148" s="1" t="s">
        <v>9995</v>
      </c>
      <c r="D3148" s="1" t="s">
        <v>10156</v>
      </c>
      <c r="E3148" s="1" t="s">
        <v>10156</v>
      </c>
      <c r="F3148" s="13" t="str">
        <f t="shared" si="49"/>
        <v xml:space="preserve"> - </v>
      </c>
      <c r="G3148" s="14">
        <f>_xlfn.IFNA(VLOOKUP($F3148,StorageTanks_ProductionOnly!$BQ$2:$CE$31,10,FALSE),StorageTanks_ProductionOnly!$BZ$32)</f>
        <v>5.1641542824907183E-2</v>
      </c>
      <c r="H3148" s="14">
        <f>_xlfn.IFNA(VLOOKUP($F3148,StorageTanks_ProductionOnly!$BQ$2:$CE$31,11,FALSE),StorageTanks_ProductionOnly!$CA$32)</f>
        <v>0.88022939803243827</v>
      </c>
      <c r="I3148" s="14">
        <f>_xlfn.IFNA(VLOOKUP($F3148,StorageTanks_ProductionOnly!$BQ$2:$CE$31,13,FALSE),StorageTanks_ProductionOnly!$CC$32)</f>
        <v>9.9239949282087778E-2</v>
      </c>
      <c r="J3148" s="14">
        <f>_xlfn.IFNA(VLOOKUP($F3148,StorageTanks_ProductionOnly!$BQ$2:$CE$31,14,FALSE),StorageTanks_ProductionOnly!$CD$32)</f>
        <v>0.78502133323338208</v>
      </c>
    </row>
    <row r="3149" spans="1:10" x14ac:dyDescent="0.25">
      <c r="A3149" s="1" t="s">
        <v>9996</v>
      </c>
      <c r="B3149" s="1" t="s">
        <v>9986</v>
      </c>
      <c r="C3149" s="1" t="s">
        <v>9997</v>
      </c>
      <c r="D3149" s="1" t="s">
        <v>10156</v>
      </c>
      <c r="E3149" s="1" t="s">
        <v>10156</v>
      </c>
      <c r="F3149" s="13" t="str">
        <f t="shared" si="49"/>
        <v xml:space="preserve"> - </v>
      </c>
      <c r="G3149" s="14">
        <f>_xlfn.IFNA(VLOOKUP($F3149,StorageTanks_ProductionOnly!$BQ$2:$CE$31,10,FALSE),StorageTanks_ProductionOnly!$BZ$32)</f>
        <v>5.1641542824907183E-2</v>
      </c>
      <c r="H3149" s="14">
        <f>_xlfn.IFNA(VLOOKUP($F3149,StorageTanks_ProductionOnly!$BQ$2:$CE$31,11,FALSE),StorageTanks_ProductionOnly!$CA$32)</f>
        <v>0.88022939803243827</v>
      </c>
      <c r="I3149" s="14">
        <f>_xlfn.IFNA(VLOOKUP($F3149,StorageTanks_ProductionOnly!$BQ$2:$CE$31,13,FALSE),StorageTanks_ProductionOnly!$CC$32)</f>
        <v>9.9239949282087778E-2</v>
      </c>
      <c r="J3149" s="14">
        <f>_xlfn.IFNA(VLOOKUP($F3149,StorageTanks_ProductionOnly!$BQ$2:$CE$31,14,FALSE),StorageTanks_ProductionOnly!$CD$32)</f>
        <v>0.78502133323338208</v>
      </c>
    </row>
    <row r="3150" spans="1:10" x14ac:dyDescent="0.25">
      <c r="A3150" s="1" t="s">
        <v>9998</v>
      </c>
      <c r="B3150" s="1" t="s">
        <v>9986</v>
      </c>
      <c r="C3150" s="1" t="s">
        <v>9999</v>
      </c>
      <c r="D3150" s="1" t="s">
        <v>10156</v>
      </c>
      <c r="E3150" s="1" t="s">
        <v>10156</v>
      </c>
      <c r="F3150" s="13" t="str">
        <f t="shared" si="49"/>
        <v xml:space="preserve"> - </v>
      </c>
      <c r="G3150" s="14">
        <f>_xlfn.IFNA(VLOOKUP($F3150,StorageTanks_ProductionOnly!$BQ$2:$CE$31,10,FALSE),StorageTanks_ProductionOnly!$BZ$32)</f>
        <v>5.1641542824907183E-2</v>
      </c>
      <c r="H3150" s="14">
        <f>_xlfn.IFNA(VLOOKUP($F3150,StorageTanks_ProductionOnly!$BQ$2:$CE$31,11,FALSE),StorageTanks_ProductionOnly!$CA$32)</f>
        <v>0.88022939803243827</v>
      </c>
      <c r="I3150" s="14">
        <f>_xlfn.IFNA(VLOOKUP($F3150,StorageTanks_ProductionOnly!$BQ$2:$CE$31,13,FALSE),StorageTanks_ProductionOnly!$CC$32)</f>
        <v>9.9239949282087778E-2</v>
      </c>
      <c r="J3150" s="14">
        <f>_xlfn.IFNA(VLOOKUP($F3150,StorageTanks_ProductionOnly!$BQ$2:$CE$31,14,FALSE),StorageTanks_ProductionOnly!$CD$32)</f>
        <v>0.78502133323338208</v>
      </c>
    </row>
    <row r="3151" spans="1:10" x14ac:dyDescent="0.25">
      <c r="A3151" s="1" t="s">
        <v>10000</v>
      </c>
      <c r="B3151" s="1" t="s">
        <v>9986</v>
      </c>
      <c r="C3151" s="1" t="s">
        <v>10001</v>
      </c>
      <c r="D3151" s="1" t="s">
        <v>10156</v>
      </c>
      <c r="E3151" s="1" t="s">
        <v>10156</v>
      </c>
      <c r="F3151" s="13" t="str">
        <f t="shared" si="49"/>
        <v xml:space="preserve"> - </v>
      </c>
      <c r="G3151" s="14">
        <f>_xlfn.IFNA(VLOOKUP($F3151,StorageTanks_ProductionOnly!$BQ$2:$CE$31,10,FALSE),StorageTanks_ProductionOnly!$BZ$32)</f>
        <v>5.1641542824907183E-2</v>
      </c>
      <c r="H3151" s="14">
        <f>_xlfn.IFNA(VLOOKUP($F3151,StorageTanks_ProductionOnly!$BQ$2:$CE$31,11,FALSE),StorageTanks_ProductionOnly!$CA$32)</f>
        <v>0.88022939803243827</v>
      </c>
      <c r="I3151" s="14">
        <f>_xlfn.IFNA(VLOOKUP($F3151,StorageTanks_ProductionOnly!$BQ$2:$CE$31,13,FALSE),StorageTanks_ProductionOnly!$CC$32)</f>
        <v>9.9239949282087778E-2</v>
      </c>
      <c r="J3151" s="14">
        <f>_xlfn.IFNA(VLOOKUP($F3151,StorageTanks_ProductionOnly!$BQ$2:$CE$31,14,FALSE),StorageTanks_ProductionOnly!$CD$32)</f>
        <v>0.78502133323338208</v>
      </c>
    </row>
    <row r="3152" spans="1:10" x14ac:dyDescent="0.25">
      <c r="A3152" s="1" t="s">
        <v>10002</v>
      </c>
      <c r="B3152" s="1" t="s">
        <v>9986</v>
      </c>
      <c r="C3152" s="1" t="s">
        <v>10003</v>
      </c>
      <c r="D3152" s="1" t="s">
        <v>10156</v>
      </c>
      <c r="E3152" s="1" t="s">
        <v>10156</v>
      </c>
      <c r="F3152" s="13" t="str">
        <f t="shared" si="49"/>
        <v xml:space="preserve"> - </v>
      </c>
      <c r="G3152" s="14">
        <f>_xlfn.IFNA(VLOOKUP($F3152,StorageTanks_ProductionOnly!$BQ$2:$CE$31,10,FALSE),StorageTanks_ProductionOnly!$BZ$32)</f>
        <v>5.1641542824907183E-2</v>
      </c>
      <c r="H3152" s="14">
        <f>_xlfn.IFNA(VLOOKUP($F3152,StorageTanks_ProductionOnly!$BQ$2:$CE$31,11,FALSE),StorageTanks_ProductionOnly!$CA$32)</f>
        <v>0.88022939803243827</v>
      </c>
      <c r="I3152" s="14">
        <f>_xlfn.IFNA(VLOOKUP($F3152,StorageTanks_ProductionOnly!$BQ$2:$CE$31,13,FALSE),StorageTanks_ProductionOnly!$CC$32)</f>
        <v>9.9239949282087778E-2</v>
      </c>
      <c r="J3152" s="14">
        <f>_xlfn.IFNA(VLOOKUP($F3152,StorageTanks_ProductionOnly!$BQ$2:$CE$31,14,FALSE),StorageTanks_ProductionOnly!$CD$32)</f>
        <v>0.78502133323338208</v>
      </c>
    </row>
    <row r="3153" spans="1:10" x14ac:dyDescent="0.25">
      <c r="A3153" s="1" t="s">
        <v>10004</v>
      </c>
      <c r="B3153" s="1" t="s">
        <v>9986</v>
      </c>
      <c r="C3153" s="1" t="s">
        <v>10005</v>
      </c>
      <c r="D3153" s="1" t="s">
        <v>10156</v>
      </c>
      <c r="E3153" s="1" t="s">
        <v>10156</v>
      </c>
      <c r="F3153" s="13" t="str">
        <f t="shared" si="49"/>
        <v xml:space="preserve"> - </v>
      </c>
      <c r="G3153" s="14">
        <f>_xlfn.IFNA(VLOOKUP($F3153,StorageTanks_ProductionOnly!$BQ$2:$CE$31,10,FALSE),StorageTanks_ProductionOnly!$BZ$32)</f>
        <v>5.1641542824907183E-2</v>
      </c>
      <c r="H3153" s="14">
        <f>_xlfn.IFNA(VLOOKUP($F3153,StorageTanks_ProductionOnly!$BQ$2:$CE$31,11,FALSE),StorageTanks_ProductionOnly!$CA$32)</f>
        <v>0.88022939803243827</v>
      </c>
      <c r="I3153" s="14">
        <f>_xlfn.IFNA(VLOOKUP($F3153,StorageTanks_ProductionOnly!$BQ$2:$CE$31,13,FALSE),StorageTanks_ProductionOnly!$CC$32)</f>
        <v>9.9239949282087778E-2</v>
      </c>
      <c r="J3153" s="14">
        <f>_xlfn.IFNA(VLOOKUP($F3153,StorageTanks_ProductionOnly!$BQ$2:$CE$31,14,FALSE),StorageTanks_ProductionOnly!$CD$32)</f>
        <v>0.78502133323338208</v>
      </c>
    </row>
    <row r="3154" spans="1:10" x14ac:dyDescent="0.25">
      <c r="A3154" s="1" t="s">
        <v>10006</v>
      </c>
      <c r="B3154" s="1" t="s">
        <v>9986</v>
      </c>
      <c r="C3154" s="1" t="s">
        <v>10007</v>
      </c>
      <c r="D3154" s="1" t="s">
        <v>10156</v>
      </c>
      <c r="E3154" s="1" t="s">
        <v>10156</v>
      </c>
      <c r="F3154" s="13" t="str">
        <f t="shared" si="49"/>
        <v xml:space="preserve"> - </v>
      </c>
      <c r="G3154" s="14">
        <f>_xlfn.IFNA(VLOOKUP($F3154,StorageTanks_ProductionOnly!$BQ$2:$CE$31,10,FALSE),StorageTanks_ProductionOnly!$BZ$32)</f>
        <v>5.1641542824907183E-2</v>
      </c>
      <c r="H3154" s="14">
        <f>_xlfn.IFNA(VLOOKUP($F3154,StorageTanks_ProductionOnly!$BQ$2:$CE$31,11,FALSE),StorageTanks_ProductionOnly!$CA$32)</f>
        <v>0.88022939803243827</v>
      </c>
      <c r="I3154" s="14">
        <f>_xlfn.IFNA(VLOOKUP($F3154,StorageTanks_ProductionOnly!$BQ$2:$CE$31,13,FALSE),StorageTanks_ProductionOnly!$CC$32)</f>
        <v>9.9239949282087778E-2</v>
      </c>
      <c r="J3154" s="14">
        <f>_xlfn.IFNA(VLOOKUP($F3154,StorageTanks_ProductionOnly!$BQ$2:$CE$31,14,FALSE),StorageTanks_ProductionOnly!$CD$32)</f>
        <v>0.78502133323338208</v>
      </c>
    </row>
    <row r="3155" spans="1:10" x14ac:dyDescent="0.25">
      <c r="A3155" s="1" t="s">
        <v>10008</v>
      </c>
      <c r="B3155" s="1" t="s">
        <v>9986</v>
      </c>
      <c r="C3155" s="1" t="s">
        <v>10009</v>
      </c>
      <c r="D3155" s="1" t="s">
        <v>10156</v>
      </c>
      <c r="E3155" s="1" t="s">
        <v>10156</v>
      </c>
      <c r="F3155" s="13" t="str">
        <f t="shared" si="49"/>
        <v xml:space="preserve"> - </v>
      </c>
      <c r="G3155" s="14">
        <f>_xlfn.IFNA(VLOOKUP($F3155,StorageTanks_ProductionOnly!$BQ$2:$CE$31,10,FALSE),StorageTanks_ProductionOnly!$BZ$32)</f>
        <v>5.1641542824907183E-2</v>
      </c>
      <c r="H3155" s="14">
        <f>_xlfn.IFNA(VLOOKUP($F3155,StorageTanks_ProductionOnly!$BQ$2:$CE$31,11,FALSE),StorageTanks_ProductionOnly!$CA$32)</f>
        <v>0.88022939803243827</v>
      </c>
      <c r="I3155" s="14">
        <f>_xlfn.IFNA(VLOOKUP($F3155,StorageTanks_ProductionOnly!$BQ$2:$CE$31,13,FALSE),StorageTanks_ProductionOnly!$CC$32)</f>
        <v>9.9239949282087778E-2</v>
      </c>
      <c r="J3155" s="14">
        <f>_xlfn.IFNA(VLOOKUP($F3155,StorageTanks_ProductionOnly!$BQ$2:$CE$31,14,FALSE),StorageTanks_ProductionOnly!$CD$32)</f>
        <v>0.78502133323338208</v>
      </c>
    </row>
    <row r="3156" spans="1:10" x14ac:dyDescent="0.25">
      <c r="A3156" s="1" t="s">
        <v>10010</v>
      </c>
      <c r="B3156" s="1" t="s">
        <v>9986</v>
      </c>
      <c r="C3156" s="1" t="s">
        <v>10011</v>
      </c>
      <c r="D3156" s="1" t="s">
        <v>10156</v>
      </c>
      <c r="E3156" s="1" t="s">
        <v>10156</v>
      </c>
      <c r="F3156" s="13" t="str">
        <f t="shared" si="49"/>
        <v xml:space="preserve"> - </v>
      </c>
      <c r="G3156" s="14">
        <f>_xlfn.IFNA(VLOOKUP($F3156,StorageTanks_ProductionOnly!$BQ$2:$CE$31,10,FALSE),StorageTanks_ProductionOnly!$BZ$32)</f>
        <v>5.1641542824907183E-2</v>
      </c>
      <c r="H3156" s="14">
        <f>_xlfn.IFNA(VLOOKUP($F3156,StorageTanks_ProductionOnly!$BQ$2:$CE$31,11,FALSE),StorageTanks_ProductionOnly!$CA$32)</f>
        <v>0.88022939803243827</v>
      </c>
      <c r="I3156" s="14">
        <f>_xlfn.IFNA(VLOOKUP($F3156,StorageTanks_ProductionOnly!$BQ$2:$CE$31,13,FALSE),StorageTanks_ProductionOnly!$CC$32)</f>
        <v>9.9239949282087778E-2</v>
      </c>
      <c r="J3156" s="14">
        <f>_xlfn.IFNA(VLOOKUP($F3156,StorageTanks_ProductionOnly!$BQ$2:$CE$31,14,FALSE),StorageTanks_ProductionOnly!$CD$32)</f>
        <v>0.78502133323338208</v>
      </c>
    </row>
    <row r="3157" spans="1:10" x14ac:dyDescent="0.25">
      <c r="A3157" s="1" t="s">
        <v>10012</v>
      </c>
      <c r="B3157" s="1" t="s">
        <v>9986</v>
      </c>
      <c r="C3157" s="1" t="s">
        <v>10013</v>
      </c>
      <c r="D3157" s="1" t="s">
        <v>10156</v>
      </c>
      <c r="E3157" s="1" t="s">
        <v>10156</v>
      </c>
      <c r="F3157" s="13" t="str">
        <f t="shared" si="49"/>
        <v xml:space="preserve"> - </v>
      </c>
      <c r="G3157" s="14">
        <f>_xlfn.IFNA(VLOOKUP($F3157,StorageTanks_ProductionOnly!$BQ$2:$CE$31,10,FALSE),StorageTanks_ProductionOnly!$BZ$32)</f>
        <v>5.1641542824907183E-2</v>
      </c>
      <c r="H3157" s="14">
        <f>_xlfn.IFNA(VLOOKUP($F3157,StorageTanks_ProductionOnly!$BQ$2:$CE$31,11,FALSE),StorageTanks_ProductionOnly!$CA$32)</f>
        <v>0.88022939803243827</v>
      </c>
      <c r="I3157" s="14">
        <f>_xlfn.IFNA(VLOOKUP($F3157,StorageTanks_ProductionOnly!$BQ$2:$CE$31,13,FALSE),StorageTanks_ProductionOnly!$CC$32)</f>
        <v>9.9239949282087778E-2</v>
      </c>
      <c r="J3157" s="14">
        <f>_xlfn.IFNA(VLOOKUP($F3157,StorageTanks_ProductionOnly!$BQ$2:$CE$31,14,FALSE),StorageTanks_ProductionOnly!$CD$32)</f>
        <v>0.78502133323338208</v>
      </c>
    </row>
    <row r="3158" spans="1:10" x14ac:dyDescent="0.25">
      <c r="A3158" s="1" t="s">
        <v>10014</v>
      </c>
      <c r="B3158" s="1" t="s">
        <v>9986</v>
      </c>
      <c r="C3158" s="1" t="s">
        <v>10015</v>
      </c>
      <c r="D3158" s="1" t="s">
        <v>10156</v>
      </c>
      <c r="E3158" s="1" t="s">
        <v>10156</v>
      </c>
      <c r="F3158" s="13" t="str">
        <f t="shared" si="49"/>
        <v xml:space="preserve"> - </v>
      </c>
      <c r="G3158" s="14">
        <f>_xlfn.IFNA(VLOOKUP($F3158,StorageTanks_ProductionOnly!$BQ$2:$CE$31,10,FALSE),StorageTanks_ProductionOnly!$BZ$32)</f>
        <v>5.1641542824907183E-2</v>
      </c>
      <c r="H3158" s="14">
        <f>_xlfn.IFNA(VLOOKUP($F3158,StorageTanks_ProductionOnly!$BQ$2:$CE$31,11,FALSE),StorageTanks_ProductionOnly!$CA$32)</f>
        <v>0.88022939803243827</v>
      </c>
      <c r="I3158" s="14">
        <f>_xlfn.IFNA(VLOOKUP($F3158,StorageTanks_ProductionOnly!$BQ$2:$CE$31,13,FALSE),StorageTanks_ProductionOnly!$CC$32)</f>
        <v>9.9239949282087778E-2</v>
      </c>
      <c r="J3158" s="14">
        <f>_xlfn.IFNA(VLOOKUP($F3158,StorageTanks_ProductionOnly!$BQ$2:$CE$31,14,FALSE),StorageTanks_ProductionOnly!$CD$32)</f>
        <v>0.78502133323338208</v>
      </c>
    </row>
    <row r="3159" spans="1:10" x14ac:dyDescent="0.25">
      <c r="A3159" s="1" t="s">
        <v>10016</v>
      </c>
      <c r="B3159" s="1" t="s">
        <v>9986</v>
      </c>
      <c r="C3159" s="1" t="s">
        <v>10017</v>
      </c>
      <c r="D3159" s="1" t="s">
        <v>10156</v>
      </c>
      <c r="E3159" s="1" t="s">
        <v>10156</v>
      </c>
      <c r="F3159" s="13" t="str">
        <f t="shared" si="49"/>
        <v xml:space="preserve"> - </v>
      </c>
      <c r="G3159" s="14">
        <f>_xlfn.IFNA(VLOOKUP($F3159,StorageTanks_ProductionOnly!$BQ$2:$CE$31,10,FALSE),StorageTanks_ProductionOnly!$BZ$32)</f>
        <v>5.1641542824907183E-2</v>
      </c>
      <c r="H3159" s="14">
        <f>_xlfn.IFNA(VLOOKUP($F3159,StorageTanks_ProductionOnly!$BQ$2:$CE$31,11,FALSE),StorageTanks_ProductionOnly!$CA$32)</f>
        <v>0.88022939803243827</v>
      </c>
      <c r="I3159" s="14">
        <f>_xlfn.IFNA(VLOOKUP($F3159,StorageTanks_ProductionOnly!$BQ$2:$CE$31,13,FALSE),StorageTanks_ProductionOnly!$CC$32)</f>
        <v>9.9239949282087778E-2</v>
      </c>
      <c r="J3159" s="14">
        <f>_xlfn.IFNA(VLOOKUP($F3159,StorageTanks_ProductionOnly!$BQ$2:$CE$31,14,FALSE),StorageTanks_ProductionOnly!$CD$32)</f>
        <v>0.78502133323338208</v>
      </c>
    </row>
    <row r="3160" spans="1:10" x14ac:dyDescent="0.25">
      <c r="A3160" s="1" t="s">
        <v>10018</v>
      </c>
      <c r="B3160" s="1" t="s">
        <v>9986</v>
      </c>
      <c r="C3160" s="1" t="s">
        <v>10019</v>
      </c>
      <c r="D3160" s="1" t="s">
        <v>10156</v>
      </c>
      <c r="E3160" s="1" t="s">
        <v>10156</v>
      </c>
      <c r="F3160" s="13" t="str">
        <f t="shared" si="49"/>
        <v xml:space="preserve"> - </v>
      </c>
      <c r="G3160" s="14">
        <f>_xlfn.IFNA(VLOOKUP($F3160,StorageTanks_ProductionOnly!$BQ$2:$CE$31,10,FALSE),StorageTanks_ProductionOnly!$BZ$32)</f>
        <v>5.1641542824907183E-2</v>
      </c>
      <c r="H3160" s="14">
        <f>_xlfn.IFNA(VLOOKUP($F3160,StorageTanks_ProductionOnly!$BQ$2:$CE$31,11,FALSE),StorageTanks_ProductionOnly!$CA$32)</f>
        <v>0.88022939803243827</v>
      </c>
      <c r="I3160" s="14">
        <f>_xlfn.IFNA(VLOOKUP($F3160,StorageTanks_ProductionOnly!$BQ$2:$CE$31,13,FALSE),StorageTanks_ProductionOnly!$CC$32)</f>
        <v>9.9239949282087778E-2</v>
      </c>
      <c r="J3160" s="14">
        <f>_xlfn.IFNA(VLOOKUP($F3160,StorageTanks_ProductionOnly!$BQ$2:$CE$31,14,FALSE),StorageTanks_ProductionOnly!$CD$32)</f>
        <v>0.78502133323338208</v>
      </c>
    </row>
    <row r="3161" spans="1:10" x14ac:dyDescent="0.25">
      <c r="A3161" s="1" t="s">
        <v>10020</v>
      </c>
      <c r="B3161" s="1" t="s">
        <v>9986</v>
      </c>
      <c r="C3161" s="1" t="s">
        <v>10021</v>
      </c>
      <c r="D3161" s="1" t="s">
        <v>10156</v>
      </c>
      <c r="E3161" s="1" t="s">
        <v>10156</v>
      </c>
      <c r="F3161" s="13" t="str">
        <f t="shared" si="49"/>
        <v xml:space="preserve"> - </v>
      </c>
      <c r="G3161" s="14">
        <f>_xlfn.IFNA(VLOOKUP($F3161,StorageTanks_ProductionOnly!$BQ$2:$CE$31,10,FALSE),StorageTanks_ProductionOnly!$BZ$32)</f>
        <v>5.1641542824907183E-2</v>
      </c>
      <c r="H3161" s="14">
        <f>_xlfn.IFNA(VLOOKUP($F3161,StorageTanks_ProductionOnly!$BQ$2:$CE$31,11,FALSE),StorageTanks_ProductionOnly!$CA$32)</f>
        <v>0.88022939803243827</v>
      </c>
      <c r="I3161" s="14">
        <f>_xlfn.IFNA(VLOOKUP($F3161,StorageTanks_ProductionOnly!$BQ$2:$CE$31,13,FALSE),StorageTanks_ProductionOnly!$CC$32)</f>
        <v>9.9239949282087778E-2</v>
      </c>
      <c r="J3161" s="14">
        <f>_xlfn.IFNA(VLOOKUP($F3161,StorageTanks_ProductionOnly!$BQ$2:$CE$31,14,FALSE),StorageTanks_ProductionOnly!$CD$32)</f>
        <v>0.78502133323338208</v>
      </c>
    </row>
    <row r="3162" spans="1:10" x14ac:dyDescent="0.25">
      <c r="A3162" s="1" t="s">
        <v>10022</v>
      </c>
      <c r="B3162" s="1" t="s">
        <v>9986</v>
      </c>
      <c r="C3162" s="1" t="s">
        <v>10023</v>
      </c>
      <c r="D3162" s="1" t="s">
        <v>10156</v>
      </c>
      <c r="E3162" s="1" t="s">
        <v>10156</v>
      </c>
      <c r="F3162" s="13" t="str">
        <f t="shared" si="49"/>
        <v xml:space="preserve"> - </v>
      </c>
      <c r="G3162" s="14">
        <f>_xlfn.IFNA(VLOOKUP($F3162,StorageTanks_ProductionOnly!$BQ$2:$CE$31,10,FALSE),StorageTanks_ProductionOnly!$BZ$32)</f>
        <v>5.1641542824907183E-2</v>
      </c>
      <c r="H3162" s="14">
        <f>_xlfn.IFNA(VLOOKUP($F3162,StorageTanks_ProductionOnly!$BQ$2:$CE$31,11,FALSE),StorageTanks_ProductionOnly!$CA$32)</f>
        <v>0.88022939803243827</v>
      </c>
      <c r="I3162" s="14">
        <f>_xlfn.IFNA(VLOOKUP($F3162,StorageTanks_ProductionOnly!$BQ$2:$CE$31,13,FALSE),StorageTanks_ProductionOnly!$CC$32)</f>
        <v>9.9239949282087778E-2</v>
      </c>
      <c r="J3162" s="14">
        <f>_xlfn.IFNA(VLOOKUP($F3162,StorageTanks_ProductionOnly!$BQ$2:$CE$31,14,FALSE),StorageTanks_ProductionOnly!$CD$32)</f>
        <v>0.78502133323338208</v>
      </c>
    </row>
    <row r="3163" spans="1:10" x14ac:dyDescent="0.25">
      <c r="A3163" s="1" t="s">
        <v>10024</v>
      </c>
      <c r="B3163" s="1" t="s">
        <v>9986</v>
      </c>
      <c r="C3163" s="1" t="s">
        <v>10025</v>
      </c>
      <c r="D3163" s="1" t="s">
        <v>10156</v>
      </c>
      <c r="E3163" s="1" t="s">
        <v>10156</v>
      </c>
      <c r="F3163" s="13" t="str">
        <f t="shared" si="49"/>
        <v xml:space="preserve"> - </v>
      </c>
      <c r="G3163" s="14">
        <f>_xlfn.IFNA(VLOOKUP($F3163,StorageTanks_ProductionOnly!$BQ$2:$CE$31,10,FALSE),StorageTanks_ProductionOnly!$BZ$32)</f>
        <v>5.1641542824907183E-2</v>
      </c>
      <c r="H3163" s="14">
        <f>_xlfn.IFNA(VLOOKUP($F3163,StorageTanks_ProductionOnly!$BQ$2:$CE$31,11,FALSE),StorageTanks_ProductionOnly!$CA$32)</f>
        <v>0.88022939803243827</v>
      </c>
      <c r="I3163" s="14">
        <f>_xlfn.IFNA(VLOOKUP($F3163,StorageTanks_ProductionOnly!$BQ$2:$CE$31,13,FALSE),StorageTanks_ProductionOnly!$CC$32)</f>
        <v>9.9239949282087778E-2</v>
      </c>
      <c r="J3163" s="14">
        <f>_xlfn.IFNA(VLOOKUP($F3163,StorageTanks_ProductionOnly!$BQ$2:$CE$31,14,FALSE),StorageTanks_ProductionOnly!$CD$32)</f>
        <v>0.78502133323338208</v>
      </c>
    </row>
    <row r="3164" spans="1:10" x14ac:dyDescent="0.25">
      <c r="A3164" s="1" t="s">
        <v>10026</v>
      </c>
      <c r="B3164" s="1" t="s">
        <v>9986</v>
      </c>
      <c r="C3164" s="1" t="s">
        <v>10027</v>
      </c>
      <c r="D3164" s="1" t="s">
        <v>10156</v>
      </c>
      <c r="E3164" s="1" t="s">
        <v>10156</v>
      </c>
      <c r="F3164" s="13" t="str">
        <f t="shared" si="49"/>
        <v xml:space="preserve"> - </v>
      </c>
      <c r="G3164" s="14">
        <f>_xlfn.IFNA(VLOOKUP($F3164,StorageTanks_ProductionOnly!$BQ$2:$CE$31,10,FALSE),StorageTanks_ProductionOnly!$BZ$32)</f>
        <v>5.1641542824907183E-2</v>
      </c>
      <c r="H3164" s="14">
        <f>_xlfn.IFNA(VLOOKUP($F3164,StorageTanks_ProductionOnly!$BQ$2:$CE$31,11,FALSE),StorageTanks_ProductionOnly!$CA$32)</f>
        <v>0.88022939803243827</v>
      </c>
      <c r="I3164" s="14">
        <f>_xlfn.IFNA(VLOOKUP($F3164,StorageTanks_ProductionOnly!$BQ$2:$CE$31,13,FALSE),StorageTanks_ProductionOnly!$CC$32)</f>
        <v>9.9239949282087778E-2</v>
      </c>
      <c r="J3164" s="14">
        <f>_xlfn.IFNA(VLOOKUP($F3164,StorageTanks_ProductionOnly!$BQ$2:$CE$31,14,FALSE),StorageTanks_ProductionOnly!$CD$32)</f>
        <v>0.78502133323338208</v>
      </c>
    </row>
    <row r="3165" spans="1:10" x14ac:dyDescent="0.25">
      <c r="A3165" s="1" t="s">
        <v>10028</v>
      </c>
      <c r="B3165" s="1" t="s">
        <v>9986</v>
      </c>
      <c r="C3165" s="1" t="s">
        <v>10029</v>
      </c>
      <c r="D3165" s="1" t="s">
        <v>10156</v>
      </c>
      <c r="E3165" s="1" t="s">
        <v>10156</v>
      </c>
      <c r="F3165" s="13" t="str">
        <f t="shared" si="49"/>
        <v xml:space="preserve"> - </v>
      </c>
      <c r="G3165" s="14">
        <f>_xlfn.IFNA(VLOOKUP($F3165,StorageTanks_ProductionOnly!$BQ$2:$CE$31,10,FALSE),StorageTanks_ProductionOnly!$BZ$32)</f>
        <v>5.1641542824907183E-2</v>
      </c>
      <c r="H3165" s="14">
        <f>_xlfn.IFNA(VLOOKUP($F3165,StorageTanks_ProductionOnly!$BQ$2:$CE$31,11,FALSE),StorageTanks_ProductionOnly!$CA$32)</f>
        <v>0.88022939803243827</v>
      </c>
      <c r="I3165" s="14">
        <f>_xlfn.IFNA(VLOOKUP($F3165,StorageTanks_ProductionOnly!$BQ$2:$CE$31,13,FALSE),StorageTanks_ProductionOnly!$CC$32)</f>
        <v>9.9239949282087778E-2</v>
      </c>
      <c r="J3165" s="14">
        <f>_xlfn.IFNA(VLOOKUP($F3165,StorageTanks_ProductionOnly!$BQ$2:$CE$31,14,FALSE),StorageTanks_ProductionOnly!$CD$32)</f>
        <v>0.78502133323338208</v>
      </c>
    </row>
    <row r="3166" spans="1:10" x14ac:dyDescent="0.25">
      <c r="A3166" s="1" t="s">
        <v>10030</v>
      </c>
      <c r="B3166" s="1" t="s">
        <v>9986</v>
      </c>
      <c r="C3166" s="1" t="s">
        <v>10031</v>
      </c>
      <c r="D3166" s="1" t="s">
        <v>10156</v>
      </c>
      <c r="E3166" s="1" t="s">
        <v>10156</v>
      </c>
      <c r="F3166" s="13" t="str">
        <f t="shared" si="49"/>
        <v xml:space="preserve"> - </v>
      </c>
      <c r="G3166" s="14">
        <f>_xlfn.IFNA(VLOOKUP($F3166,StorageTanks_ProductionOnly!$BQ$2:$CE$31,10,FALSE),StorageTanks_ProductionOnly!$BZ$32)</f>
        <v>5.1641542824907183E-2</v>
      </c>
      <c r="H3166" s="14">
        <f>_xlfn.IFNA(VLOOKUP($F3166,StorageTanks_ProductionOnly!$BQ$2:$CE$31,11,FALSE),StorageTanks_ProductionOnly!$CA$32)</f>
        <v>0.88022939803243827</v>
      </c>
      <c r="I3166" s="14">
        <f>_xlfn.IFNA(VLOOKUP($F3166,StorageTanks_ProductionOnly!$BQ$2:$CE$31,13,FALSE),StorageTanks_ProductionOnly!$CC$32)</f>
        <v>9.9239949282087778E-2</v>
      </c>
      <c r="J3166" s="14">
        <f>_xlfn.IFNA(VLOOKUP($F3166,StorageTanks_ProductionOnly!$BQ$2:$CE$31,14,FALSE),StorageTanks_ProductionOnly!$CD$32)</f>
        <v>0.78502133323338208</v>
      </c>
    </row>
    <row r="3167" spans="1:10" x14ac:dyDescent="0.25">
      <c r="A3167" s="1" t="s">
        <v>10032</v>
      </c>
      <c r="B3167" s="1" t="s">
        <v>9986</v>
      </c>
      <c r="C3167" s="1" t="s">
        <v>10033</v>
      </c>
      <c r="D3167" s="1" t="s">
        <v>10156</v>
      </c>
      <c r="E3167" s="1" t="s">
        <v>10156</v>
      </c>
      <c r="F3167" s="13" t="str">
        <f t="shared" si="49"/>
        <v xml:space="preserve"> - </v>
      </c>
      <c r="G3167" s="14">
        <f>_xlfn.IFNA(VLOOKUP($F3167,StorageTanks_ProductionOnly!$BQ$2:$CE$31,10,FALSE),StorageTanks_ProductionOnly!$BZ$32)</f>
        <v>5.1641542824907183E-2</v>
      </c>
      <c r="H3167" s="14">
        <f>_xlfn.IFNA(VLOOKUP($F3167,StorageTanks_ProductionOnly!$BQ$2:$CE$31,11,FALSE),StorageTanks_ProductionOnly!$CA$32)</f>
        <v>0.88022939803243827</v>
      </c>
      <c r="I3167" s="14">
        <f>_xlfn.IFNA(VLOOKUP($F3167,StorageTanks_ProductionOnly!$BQ$2:$CE$31,13,FALSE),StorageTanks_ProductionOnly!$CC$32)</f>
        <v>9.9239949282087778E-2</v>
      </c>
      <c r="J3167" s="14">
        <f>_xlfn.IFNA(VLOOKUP($F3167,StorageTanks_ProductionOnly!$BQ$2:$CE$31,14,FALSE),StorageTanks_ProductionOnly!$CD$32)</f>
        <v>0.78502133323338208</v>
      </c>
    </row>
    <row r="3168" spans="1:10" x14ac:dyDescent="0.25">
      <c r="A3168" s="1" t="s">
        <v>10034</v>
      </c>
      <c r="B3168" s="1" t="s">
        <v>9986</v>
      </c>
      <c r="C3168" s="1" t="s">
        <v>10035</v>
      </c>
      <c r="D3168" s="1" t="s">
        <v>10156</v>
      </c>
      <c r="E3168" s="1" t="s">
        <v>10156</v>
      </c>
      <c r="F3168" s="13" t="str">
        <f t="shared" si="49"/>
        <v xml:space="preserve"> - </v>
      </c>
      <c r="G3168" s="14">
        <f>_xlfn.IFNA(VLOOKUP($F3168,StorageTanks_ProductionOnly!$BQ$2:$CE$31,10,FALSE),StorageTanks_ProductionOnly!$BZ$32)</f>
        <v>5.1641542824907183E-2</v>
      </c>
      <c r="H3168" s="14">
        <f>_xlfn.IFNA(VLOOKUP($F3168,StorageTanks_ProductionOnly!$BQ$2:$CE$31,11,FALSE),StorageTanks_ProductionOnly!$CA$32)</f>
        <v>0.88022939803243827</v>
      </c>
      <c r="I3168" s="14">
        <f>_xlfn.IFNA(VLOOKUP($F3168,StorageTanks_ProductionOnly!$BQ$2:$CE$31,13,FALSE),StorageTanks_ProductionOnly!$CC$32)</f>
        <v>9.9239949282087778E-2</v>
      </c>
      <c r="J3168" s="14">
        <f>_xlfn.IFNA(VLOOKUP($F3168,StorageTanks_ProductionOnly!$BQ$2:$CE$31,14,FALSE),StorageTanks_ProductionOnly!$CD$32)</f>
        <v>0.78502133323338208</v>
      </c>
    </row>
    <row r="3169" spans="1:10" x14ac:dyDescent="0.25">
      <c r="A3169" s="1" t="s">
        <v>10036</v>
      </c>
      <c r="B3169" s="1" t="s">
        <v>9986</v>
      </c>
      <c r="C3169" s="1" t="s">
        <v>10037</v>
      </c>
      <c r="D3169" s="1" t="s">
        <v>10156</v>
      </c>
      <c r="E3169" s="1" t="s">
        <v>10156</v>
      </c>
      <c r="F3169" s="13" t="str">
        <f t="shared" si="49"/>
        <v xml:space="preserve"> - </v>
      </c>
      <c r="G3169" s="14">
        <f>_xlfn.IFNA(VLOOKUP($F3169,StorageTanks_ProductionOnly!$BQ$2:$CE$31,10,FALSE),StorageTanks_ProductionOnly!$BZ$32)</f>
        <v>5.1641542824907183E-2</v>
      </c>
      <c r="H3169" s="14">
        <f>_xlfn.IFNA(VLOOKUP($F3169,StorageTanks_ProductionOnly!$BQ$2:$CE$31,11,FALSE),StorageTanks_ProductionOnly!$CA$32)</f>
        <v>0.88022939803243827</v>
      </c>
      <c r="I3169" s="14">
        <f>_xlfn.IFNA(VLOOKUP($F3169,StorageTanks_ProductionOnly!$BQ$2:$CE$31,13,FALSE),StorageTanks_ProductionOnly!$CC$32)</f>
        <v>9.9239949282087778E-2</v>
      </c>
      <c r="J3169" s="14">
        <f>_xlfn.IFNA(VLOOKUP($F3169,StorageTanks_ProductionOnly!$BQ$2:$CE$31,14,FALSE),StorageTanks_ProductionOnly!$CD$32)</f>
        <v>0.78502133323338208</v>
      </c>
    </row>
    <row r="3170" spans="1:10" x14ac:dyDescent="0.25">
      <c r="A3170" s="1" t="s">
        <v>10038</v>
      </c>
      <c r="B3170" s="1" t="s">
        <v>9986</v>
      </c>
      <c r="C3170" s="1" t="s">
        <v>10039</v>
      </c>
      <c r="D3170" s="1" t="s">
        <v>10156</v>
      </c>
      <c r="E3170" s="1" t="s">
        <v>10156</v>
      </c>
      <c r="F3170" s="13" t="str">
        <f t="shared" si="49"/>
        <v xml:space="preserve"> - </v>
      </c>
      <c r="G3170" s="14">
        <f>_xlfn.IFNA(VLOOKUP($F3170,StorageTanks_ProductionOnly!$BQ$2:$CE$31,10,FALSE),StorageTanks_ProductionOnly!$BZ$32)</f>
        <v>5.1641542824907183E-2</v>
      </c>
      <c r="H3170" s="14">
        <f>_xlfn.IFNA(VLOOKUP($F3170,StorageTanks_ProductionOnly!$BQ$2:$CE$31,11,FALSE),StorageTanks_ProductionOnly!$CA$32)</f>
        <v>0.88022939803243827</v>
      </c>
      <c r="I3170" s="14">
        <f>_xlfn.IFNA(VLOOKUP($F3170,StorageTanks_ProductionOnly!$BQ$2:$CE$31,13,FALSE),StorageTanks_ProductionOnly!$CC$32)</f>
        <v>9.9239949282087778E-2</v>
      </c>
      <c r="J3170" s="14">
        <f>_xlfn.IFNA(VLOOKUP($F3170,StorageTanks_ProductionOnly!$BQ$2:$CE$31,14,FALSE),StorageTanks_ProductionOnly!$CD$32)</f>
        <v>0.78502133323338208</v>
      </c>
    </row>
    <row r="3171" spans="1:10" x14ac:dyDescent="0.25">
      <c r="A3171" s="1" t="s">
        <v>10040</v>
      </c>
      <c r="B3171" s="1" t="s">
        <v>9986</v>
      </c>
      <c r="C3171" s="1" t="s">
        <v>10041</v>
      </c>
      <c r="D3171" s="1" t="s">
        <v>10156</v>
      </c>
      <c r="E3171" s="1" t="s">
        <v>10156</v>
      </c>
      <c r="F3171" s="13" t="str">
        <f t="shared" si="49"/>
        <v xml:space="preserve"> - </v>
      </c>
      <c r="G3171" s="14">
        <f>_xlfn.IFNA(VLOOKUP($F3171,StorageTanks_ProductionOnly!$BQ$2:$CE$31,10,FALSE),StorageTanks_ProductionOnly!$BZ$32)</f>
        <v>5.1641542824907183E-2</v>
      </c>
      <c r="H3171" s="14">
        <f>_xlfn.IFNA(VLOOKUP($F3171,StorageTanks_ProductionOnly!$BQ$2:$CE$31,11,FALSE),StorageTanks_ProductionOnly!$CA$32)</f>
        <v>0.88022939803243827</v>
      </c>
      <c r="I3171" s="14">
        <f>_xlfn.IFNA(VLOOKUP($F3171,StorageTanks_ProductionOnly!$BQ$2:$CE$31,13,FALSE),StorageTanks_ProductionOnly!$CC$32)</f>
        <v>9.9239949282087778E-2</v>
      </c>
      <c r="J3171" s="14">
        <f>_xlfn.IFNA(VLOOKUP($F3171,StorageTanks_ProductionOnly!$BQ$2:$CE$31,14,FALSE),StorageTanks_ProductionOnly!$CD$32)</f>
        <v>0.78502133323338208</v>
      </c>
    </row>
    <row r="3172" spans="1:10" x14ac:dyDescent="0.25">
      <c r="A3172" s="1" t="s">
        <v>10042</v>
      </c>
      <c r="B3172" s="1" t="s">
        <v>9986</v>
      </c>
      <c r="C3172" s="1" t="s">
        <v>10043</v>
      </c>
      <c r="D3172" s="1" t="s">
        <v>10156</v>
      </c>
      <c r="E3172" s="1" t="s">
        <v>10156</v>
      </c>
      <c r="F3172" s="13" t="str">
        <f t="shared" si="49"/>
        <v xml:space="preserve"> - </v>
      </c>
      <c r="G3172" s="14">
        <f>_xlfn.IFNA(VLOOKUP($F3172,StorageTanks_ProductionOnly!$BQ$2:$CE$31,10,FALSE),StorageTanks_ProductionOnly!$BZ$32)</f>
        <v>5.1641542824907183E-2</v>
      </c>
      <c r="H3172" s="14">
        <f>_xlfn.IFNA(VLOOKUP($F3172,StorageTanks_ProductionOnly!$BQ$2:$CE$31,11,FALSE),StorageTanks_ProductionOnly!$CA$32)</f>
        <v>0.88022939803243827</v>
      </c>
      <c r="I3172" s="14">
        <f>_xlfn.IFNA(VLOOKUP($F3172,StorageTanks_ProductionOnly!$BQ$2:$CE$31,13,FALSE),StorageTanks_ProductionOnly!$CC$32)</f>
        <v>9.9239949282087778E-2</v>
      </c>
      <c r="J3172" s="14">
        <f>_xlfn.IFNA(VLOOKUP($F3172,StorageTanks_ProductionOnly!$BQ$2:$CE$31,14,FALSE),StorageTanks_ProductionOnly!$CD$32)</f>
        <v>0.78502133323338208</v>
      </c>
    </row>
    <row r="3173" spans="1:10" x14ac:dyDescent="0.25">
      <c r="A3173" s="1" t="s">
        <v>10044</v>
      </c>
      <c r="B3173" s="1" t="s">
        <v>9986</v>
      </c>
      <c r="C3173" s="1" t="s">
        <v>10045</v>
      </c>
      <c r="D3173" s="1" t="s">
        <v>10156</v>
      </c>
      <c r="E3173" s="1" t="s">
        <v>10156</v>
      </c>
      <c r="F3173" s="13" t="str">
        <f t="shared" si="49"/>
        <v xml:space="preserve"> - </v>
      </c>
      <c r="G3173" s="14">
        <f>_xlfn.IFNA(VLOOKUP($F3173,StorageTanks_ProductionOnly!$BQ$2:$CE$31,10,FALSE),StorageTanks_ProductionOnly!$BZ$32)</f>
        <v>5.1641542824907183E-2</v>
      </c>
      <c r="H3173" s="14">
        <f>_xlfn.IFNA(VLOOKUP($F3173,StorageTanks_ProductionOnly!$BQ$2:$CE$31,11,FALSE),StorageTanks_ProductionOnly!$CA$32)</f>
        <v>0.88022939803243827</v>
      </c>
      <c r="I3173" s="14">
        <f>_xlfn.IFNA(VLOOKUP($F3173,StorageTanks_ProductionOnly!$BQ$2:$CE$31,13,FALSE),StorageTanks_ProductionOnly!$CC$32)</f>
        <v>9.9239949282087778E-2</v>
      </c>
      <c r="J3173" s="14">
        <f>_xlfn.IFNA(VLOOKUP($F3173,StorageTanks_ProductionOnly!$BQ$2:$CE$31,14,FALSE),StorageTanks_ProductionOnly!$CD$32)</f>
        <v>0.78502133323338208</v>
      </c>
    </row>
    <row r="3174" spans="1:10" x14ac:dyDescent="0.25">
      <c r="A3174" s="1" t="s">
        <v>10046</v>
      </c>
      <c r="B3174" s="1" t="s">
        <v>9986</v>
      </c>
      <c r="C3174" s="1" t="s">
        <v>10047</v>
      </c>
      <c r="D3174" s="1" t="s">
        <v>10156</v>
      </c>
      <c r="E3174" s="1" t="s">
        <v>10156</v>
      </c>
      <c r="F3174" s="13" t="str">
        <f t="shared" si="49"/>
        <v xml:space="preserve"> - </v>
      </c>
      <c r="G3174" s="14">
        <f>_xlfn.IFNA(VLOOKUP($F3174,StorageTanks_ProductionOnly!$BQ$2:$CE$31,10,FALSE),StorageTanks_ProductionOnly!$BZ$32)</f>
        <v>5.1641542824907183E-2</v>
      </c>
      <c r="H3174" s="14">
        <f>_xlfn.IFNA(VLOOKUP($F3174,StorageTanks_ProductionOnly!$BQ$2:$CE$31,11,FALSE),StorageTanks_ProductionOnly!$CA$32)</f>
        <v>0.88022939803243827</v>
      </c>
      <c r="I3174" s="14">
        <f>_xlfn.IFNA(VLOOKUP($F3174,StorageTanks_ProductionOnly!$BQ$2:$CE$31,13,FALSE),StorageTanks_ProductionOnly!$CC$32)</f>
        <v>9.9239949282087778E-2</v>
      </c>
      <c r="J3174" s="14">
        <f>_xlfn.IFNA(VLOOKUP($F3174,StorageTanks_ProductionOnly!$BQ$2:$CE$31,14,FALSE),StorageTanks_ProductionOnly!$CD$32)</f>
        <v>0.78502133323338208</v>
      </c>
    </row>
    <row r="3175" spans="1:10" x14ac:dyDescent="0.25">
      <c r="A3175" s="1" t="s">
        <v>10048</v>
      </c>
      <c r="B3175" s="1" t="s">
        <v>9986</v>
      </c>
      <c r="C3175" s="1" t="s">
        <v>10049</v>
      </c>
      <c r="D3175" s="1" t="s">
        <v>10156</v>
      </c>
      <c r="E3175" s="1" t="s">
        <v>10156</v>
      </c>
      <c r="F3175" s="13" t="str">
        <f t="shared" si="49"/>
        <v xml:space="preserve"> - </v>
      </c>
      <c r="G3175" s="14">
        <f>_xlfn.IFNA(VLOOKUP($F3175,StorageTanks_ProductionOnly!$BQ$2:$CE$31,10,FALSE),StorageTanks_ProductionOnly!$BZ$32)</f>
        <v>5.1641542824907183E-2</v>
      </c>
      <c r="H3175" s="14">
        <f>_xlfn.IFNA(VLOOKUP($F3175,StorageTanks_ProductionOnly!$BQ$2:$CE$31,11,FALSE),StorageTanks_ProductionOnly!$CA$32)</f>
        <v>0.88022939803243827</v>
      </c>
      <c r="I3175" s="14">
        <f>_xlfn.IFNA(VLOOKUP($F3175,StorageTanks_ProductionOnly!$BQ$2:$CE$31,13,FALSE),StorageTanks_ProductionOnly!$CC$32)</f>
        <v>9.9239949282087778E-2</v>
      </c>
      <c r="J3175" s="14">
        <f>_xlfn.IFNA(VLOOKUP($F3175,StorageTanks_ProductionOnly!$BQ$2:$CE$31,14,FALSE),StorageTanks_ProductionOnly!$CD$32)</f>
        <v>0.78502133323338208</v>
      </c>
    </row>
    <row r="3176" spans="1:10" x14ac:dyDescent="0.25">
      <c r="A3176" s="1" t="s">
        <v>10050</v>
      </c>
      <c r="B3176" s="1" t="s">
        <v>9986</v>
      </c>
      <c r="C3176" s="1" t="s">
        <v>10051</v>
      </c>
      <c r="D3176" s="1" t="s">
        <v>10156</v>
      </c>
      <c r="E3176" s="1" t="s">
        <v>10156</v>
      </c>
      <c r="F3176" s="13" t="str">
        <f t="shared" si="49"/>
        <v xml:space="preserve"> - </v>
      </c>
      <c r="G3176" s="14">
        <f>_xlfn.IFNA(VLOOKUP($F3176,StorageTanks_ProductionOnly!$BQ$2:$CE$31,10,FALSE),StorageTanks_ProductionOnly!$BZ$32)</f>
        <v>5.1641542824907183E-2</v>
      </c>
      <c r="H3176" s="14">
        <f>_xlfn.IFNA(VLOOKUP($F3176,StorageTanks_ProductionOnly!$BQ$2:$CE$31,11,FALSE),StorageTanks_ProductionOnly!$CA$32)</f>
        <v>0.88022939803243827</v>
      </c>
      <c r="I3176" s="14">
        <f>_xlfn.IFNA(VLOOKUP($F3176,StorageTanks_ProductionOnly!$BQ$2:$CE$31,13,FALSE),StorageTanks_ProductionOnly!$CC$32)</f>
        <v>9.9239949282087778E-2</v>
      </c>
      <c r="J3176" s="14">
        <f>_xlfn.IFNA(VLOOKUP($F3176,StorageTanks_ProductionOnly!$BQ$2:$CE$31,14,FALSE),StorageTanks_ProductionOnly!$CD$32)</f>
        <v>0.78502133323338208</v>
      </c>
    </row>
    <row r="3177" spans="1:10" x14ac:dyDescent="0.25">
      <c r="A3177" s="1" t="s">
        <v>10052</v>
      </c>
      <c r="B3177" s="1" t="s">
        <v>9986</v>
      </c>
      <c r="C3177" s="1" t="s">
        <v>10053</v>
      </c>
      <c r="D3177" s="1" t="s">
        <v>10156</v>
      </c>
      <c r="E3177" s="1" t="s">
        <v>10156</v>
      </c>
      <c r="F3177" s="13" t="str">
        <f t="shared" si="49"/>
        <v xml:space="preserve"> - </v>
      </c>
      <c r="G3177" s="14">
        <f>_xlfn.IFNA(VLOOKUP($F3177,StorageTanks_ProductionOnly!$BQ$2:$CE$31,10,FALSE),StorageTanks_ProductionOnly!$BZ$32)</f>
        <v>5.1641542824907183E-2</v>
      </c>
      <c r="H3177" s="14">
        <f>_xlfn.IFNA(VLOOKUP($F3177,StorageTanks_ProductionOnly!$BQ$2:$CE$31,11,FALSE),StorageTanks_ProductionOnly!$CA$32)</f>
        <v>0.88022939803243827</v>
      </c>
      <c r="I3177" s="14">
        <f>_xlfn.IFNA(VLOOKUP($F3177,StorageTanks_ProductionOnly!$BQ$2:$CE$31,13,FALSE),StorageTanks_ProductionOnly!$CC$32)</f>
        <v>9.9239949282087778E-2</v>
      </c>
      <c r="J3177" s="14">
        <f>_xlfn.IFNA(VLOOKUP($F3177,StorageTanks_ProductionOnly!$BQ$2:$CE$31,14,FALSE),StorageTanks_ProductionOnly!$CD$32)</f>
        <v>0.78502133323338208</v>
      </c>
    </row>
    <row r="3178" spans="1:10" x14ac:dyDescent="0.25">
      <c r="A3178" s="1" t="s">
        <v>10054</v>
      </c>
      <c r="B3178" s="1" t="s">
        <v>9986</v>
      </c>
      <c r="C3178" s="1" t="s">
        <v>10055</v>
      </c>
      <c r="D3178" s="1" t="s">
        <v>10156</v>
      </c>
      <c r="E3178" s="1" t="s">
        <v>10156</v>
      </c>
      <c r="F3178" s="13" t="str">
        <f t="shared" si="49"/>
        <v xml:space="preserve"> - </v>
      </c>
      <c r="G3178" s="14">
        <f>_xlfn.IFNA(VLOOKUP($F3178,StorageTanks_ProductionOnly!$BQ$2:$CE$31,10,FALSE),StorageTanks_ProductionOnly!$BZ$32)</f>
        <v>5.1641542824907183E-2</v>
      </c>
      <c r="H3178" s="14">
        <f>_xlfn.IFNA(VLOOKUP($F3178,StorageTanks_ProductionOnly!$BQ$2:$CE$31,11,FALSE),StorageTanks_ProductionOnly!$CA$32)</f>
        <v>0.88022939803243827</v>
      </c>
      <c r="I3178" s="14">
        <f>_xlfn.IFNA(VLOOKUP($F3178,StorageTanks_ProductionOnly!$BQ$2:$CE$31,13,FALSE),StorageTanks_ProductionOnly!$CC$32)</f>
        <v>9.9239949282087778E-2</v>
      </c>
      <c r="J3178" s="14">
        <f>_xlfn.IFNA(VLOOKUP($F3178,StorageTanks_ProductionOnly!$BQ$2:$CE$31,14,FALSE),StorageTanks_ProductionOnly!$CD$32)</f>
        <v>0.78502133323338208</v>
      </c>
    </row>
    <row r="3179" spans="1:10" x14ac:dyDescent="0.25">
      <c r="A3179" s="1" t="s">
        <v>10056</v>
      </c>
      <c r="B3179" s="1" t="s">
        <v>9986</v>
      </c>
      <c r="C3179" s="1" t="s">
        <v>10057</v>
      </c>
      <c r="D3179" s="1" t="s">
        <v>10156</v>
      </c>
      <c r="E3179" s="1" t="s">
        <v>10156</v>
      </c>
      <c r="F3179" s="13" t="str">
        <f t="shared" si="49"/>
        <v xml:space="preserve"> - </v>
      </c>
      <c r="G3179" s="14">
        <f>_xlfn.IFNA(VLOOKUP($F3179,StorageTanks_ProductionOnly!$BQ$2:$CE$31,10,FALSE),StorageTanks_ProductionOnly!$BZ$32)</f>
        <v>5.1641542824907183E-2</v>
      </c>
      <c r="H3179" s="14">
        <f>_xlfn.IFNA(VLOOKUP($F3179,StorageTanks_ProductionOnly!$BQ$2:$CE$31,11,FALSE),StorageTanks_ProductionOnly!$CA$32)</f>
        <v>0.88022939803243827</v>
      </c>
      <c r="I3179" s="14">
        <f>_xlfn.IFNA(VLOOKUP($F3179,StorageTanks_ProductionOnly!$BQ$2:$CE$31,13,FALSE),StorageTanks_ProductionOnly!$CC$32)</f>
        <v>9.9239949282087778E-2</v>
      </c>
      <c r="J3179" s="14">
        <f>_xlfn.IFNA(VLOOKUP($F3179,StorageTanks_ProductionOnly!$BQ$2:$CE$31,14,FALSE),StorageTanks_ProductionOnly!$CD$32)</f>
        <v>0.78502133323338208</v>
      </c>
    </row>
    <row r="3180" spans="1:10" x14ac:dyDescent="0.25">
      <c r="A3180" s="1" t="s">
        <v>10058</v>
      </c>
      <c r="B3180" s="1" t="s">
        <v>9986</v>
      </c>
      <c r="C3180" s="1" t="s">
        <v>10059</v>
      </c>
      <c r="D3180" s="1" t="s">
        <v>10156</v>
      </c>
      <c r="E3180" s="1" t="s">
        <v>10156</v>
      </c>
      <c r="F3180" s="13" t="str">
        <f t="shared" si="49"/>
        <v xml:space="preserve"> - </v>
      </c>
      <c r="G3180" s="14">
        <f>_xlfn.IFNA(VLOOKUP($F3180,StorageTanks_ProductionOnly!$BQ$2:$CE$31,10,FALSE),StorageTanks_ProductionOnly!$BZ$32)</f>
        <v>5.1641542824907183E-2</v>
      </c>
      <c r="H3180" s="14">
        <f>_xlfn.IFNA(VLOOKUP($F3180,StorageTanks_ProductionOnly!$BQ$2:$CE$31,11,FALSE),StorageTanks_ProductionOnly!$CA$32)</f>
        <v>0.88022939803243827</v>
      </c>
      <c r="I3180" s="14">
        <f>_xlfn.IFNA(VLOOKUP($F3180,StorageTanks_ProductionOnly!$BQ$2:$CE$31,13,FALSE),StorageTanks_ProductionOnly!$CC$32)</f>
        <v>9.9239949282087778E-2</v>
      </c>
      <c r="J3180" s="14">
        <f>_xlfn.IFNA(VLOOKUP($F3180,StorageTanks_ProductionOnly!$BQ$2:$CE$31,14,FALSE),StorageTanks_ProductionOnly!$CD$32)</f>
        <v>0.78502133323338208</v>
      </c>
    </row>
    <row r="3181" spans="1:10" x14ac:dyDescent="0.25">
      <c r="A3181" s="1" t="s">
        <v>10060</v>
      </c>
      <c r="B3181" s="1" t="s">
        <v>9986</v>
      </c>
      <c r="C3181" s="1" t="s">
        <v>10061</v>
      </c>
      <c r="D3181" s="1" t="s">
        <v>10156</v>
      </c>
      <c r="E3181" s="1" t="s">
        <v>10156</v>
      </c>
      <c r="F3181" s="13" t="str">
        <f t="shared" si="49"/>
        <v xml:space="preserve"> - </v>
      </c>
      <c r="G3181" s="14">
        <f>_xlfn.IFNA(VLOOKUP($F3181,StorageTanks_ProductionOnly!$BQ$2:$CE$31,10,FALSE),StorageTanks_ProductionOnly!$BZ$32)</f>
        <v>5.1641542824907183E-2</v>
      </c>
      <c r="H3181" s="14">
        <f>_xlfn.IFNA(VLOOKUP($F3181,StorageTanks_ProductionOnly!$BQ$2:$CE$31,11,FALSE),StorageTanks_ProductionOnly!$CA$32)</f>
        <v>0.88022939803243827</v>
      </c>
      <c r="I3181" s="14">
        <f>_xlfn.IFNA(VLOOKUP($F3181,StorageTanks_ProductionOnly!$BQ$2:$CE$31,13,FALSE),StorageTanks_ProductionOnly!$CC$32)</f>
        <v>9.9239949282087778E-2</v>
      </c>
      <c r="J3181" s="14">
        <f>_xlfn.IFNA(VLOOKUP($F3181,StorageTanks_ProductionOnly!$BQ$2:$CE$31,14,FALSE),StorageTanks_ProductionOnly!$CD$32)</f>
        <v>0.78502133323338208</v>
      </c>
    </row>
    <row r="3182" spans="1:10" x14ac:dyDescent="0.25">
      <c r="A3182" s="1" t="s">
        <v>10062</v>
      </c>
      <c r="B3182" s="1" t="s">
        <v>9986</v>
      </c>
      <c r="C3182" s="1" t="s">
        <v>10063</v>
      </c>
      <c r="D3182" s="1" t="s">
        <v>10156</v>
      </c>
      <c r="E3182" s="1" t="s">
        <v>10156</v>
      </c>
      <c r="F3182" s="13" t="str">
        <f t="shared" si="49"/>
        <v xml:space="preserve"> - </v>
      </c>
      <c r="G3182" s="14">
        <f>_xlfn.IFNA(VLOOKUP($F3182,StorageTanks_ProductionOnly!$BQ$2:$CE$31,10,FALSE),StorageTanks_ProductionOnly!$BZ$32)</f>
        <v>5.1641542824907183E-2</v>
      </c>
      <c r="H3182" s="14">
        <f>_xlfn.IFNA(VLOOKUP($F3182,StorageTanks_ProductionOnly!$BQ$2:$CE$31,11,FALSE),StorageTanks_ProductionOnly!$CA$32)</f>
        <v>0.88022939803243827</v>
      </c>
      <c r="I3182" s="14">
        <f>_xlfn.IFNA(VLOOKUP($F3182,StorageTanks_ProductionOnly!$BQ$2:$CE$31,13,FALSE),StorageTanks_ProductionOnly!$CC$32)</f>
        <v>9.9239949282087778E-2</v>
      </c>
      <c r="J3182" s="14">
        <f>_xlfn.IFNA(VLOOKUP($F3182,StorageTanks_ProductionOnly!$BQ$2:$CE$31,14,FALSE),StorageTanks_ProductionOnly!$CD$32)</f>
        <v>0.78502133323338208</v>
      </c>
    </row>
    <row r="3183" spans="1:10" x14ac:dyDescent="0.25">
      <c r="A3183" s="1" t="s">
        <v>10064</v>
      </c>
      <c r="B3183" s="1" t="s">
        <v>9986</v>
      </c>
      <c r="C3183" s="1" t="s">
        <v>10065</v>
      </c>
      <c r="D3183" s="1" t="s">
        <v>10156</v>
      </c>
      <c r="E3183" s="1" t="s">
        <v>10156</v>
      </c>
      <c r="F3183" s="13" t="str">
        <f t="shared" si="49"/>
        <v xml:space="preserve"> - </v>
      </c>
      <c r="G3183" s="14">
        <f>_xlfn.IFNA(VLOOKUP($F3183,StorageTanks_ProductionOnly!$BQ$2:$CE$31,10,FALSE),StorageTanks_ProductionOnly!$BZ$32)</f>
        <v>5.1641542824907183E-2</v>
      </c>
      <c r="H3183" s="14">
        <f>_xlfn.IFNA(VLOOKUP($F3183,StorageTanks_ProductionOnly!$BQ$2:$CE$31,11,FALSE),StorageTanks_ProductionOnly!$CA$32)</f>
        <v>0.88022939803243827</v>
      </c>
      <c r="I3183" s="14">
        <f>_xlfn.IFNA(VLOOKUP($F3183,StorageTanks_ProductionOnly!$BQ$2:$CE$31,13,FALSE),StorageTanks_ProductionOnly!$CC$32)</f>
        <v>9.9239949282087778E-2</v>
      </c>
      <c r="J3183" s="14">
        <f>_xlfn.IFNA(VLOOKUP($F3183,StorageTanks_ProductionOnly!$BQ$2:$CE$31,14,FALSE),StorageTanks_ProductionOnly!$CD$32)</f>
        <v>0.78502133323338208</v>
      </c>
    </row>
    <row r="3184" spans="1:10" x14ac:dyDescent="0.25">
      <c r="A3184" s="1" t="s">
        <v>10066</v>
      </c>
      <c r="B3184" s="1" t="s">
        <v>9986</v>
      </c>
      <c r="C3184" s="1" t="s">
        <v>10067</v>
      </c>
      <c r="D3184" s="1" t="s">
        <v>10156</v>
      </c>
      <c r="E3184" s="1" t="s">
        <v>10156</v>
      </c>
      <c r="F3184" s="13" t="str">
        <f t="shared" si="49"/>
        <v xml:space="preserve"> - </v>
      </c>
      <c r="G3184" s="14">
        <f>_xlfn.IFNA(VLOOKUP($F3184,StorageTanks_ProductionOnly!$BQ$2:$CE$31,10,FALSE),StorageTanks_ProductionOnly!$BZ$32)</f>
        <v>5.1641542824907183E-2</v>
      </c>
      <c r="H3184" s="14">
        <f>_xlfn.IFNA(VLOOKUP($F3184,StorageTanks_ProductionOnly!$BQ$2:$CE$31,11,FALSE),StorageTanks_ProductionOnly!$CA$32)</f>
        <v>0.88022939803243827</v>
      </c>
      <c r="I3184" s="14">
        <f>_xlfn.IFNA(VLOOKUP($F3184,StorageTanks_ProductionOnly!$BQ$2:$CE$31,13,FALSE),StorageTanks_ProductionOnly!$CC$32)</f>
        <v>9.9239949282087778E-2</v>
      </c>
      <c r="J3184" s="14">
        <f>_xlfn.IFNA(VLOOKUP($F3184,StorageTanks_ProductionOnly!$BQ$2:$CE$31,14,FALSE),StorageTanks_ProductionOnly!$CD$32)</f>
        <v>0.78502133323338208</v>
      </c>
    </row>
    <row r="3185" spans="1:10" x14ac:dyDescent="0.25">
      <c r="A3185" s="1" t="s">
        <v>10068</v>
      </c>
      <c r="B3185" s="1" t="s">
        <v>9986</v>
      </c>
      <c r="C3185" s="1" t="s">
        <v>10069</v>
      </c>
      <c r="D3185" s="1" t="s">
        <v>10156</v>
      </c>
      <c r="E3185" s="1" t="s">
        <v>10156</v>
      </c>
      <c r="F3185" s="13" t="str">
        <f t="shared" si="49"/>
        <v xml:space="preserve"> - </v>
      </c>
      <c r="G3185" s="14">
        <f>_xlfn.IFNA(VLOOKUP($F3185,StorageTanks_ProductionOnly!$BQ$2:$CE$31,10,FALSE),StorageTanks_ProductionOnly!$BZ$32)</f>
        <v>5.1641542824907183E-2</v>
      </c>
      <c r="H3185" s="14">
        <f>_xlfn.IFNA(VLOOKUP($F3185,StorageTanks_ProductionOnly!$BQ$2:$CE$31,11,FALSE),StorageTanks_ProductionOnly!$CA$32)</f>
        <v>0.88022939803243827</v>
      </c>
      <c r="I3185" s="14">
        <f>_xlfn.IFNA(VLOOKUP($F3185,StorageTanks_ProductionOnly!$BQ$2:$CE$31,13,FALSE),StorageTanks_ProductionOnly!$CC$32)</f>
        <v>9.9239949282087778E-2</v>
      </c>
      <c r="J3185" s="14">
        <f>_xlfn.IFNA(VLOOKUP($F3185,StorageTanks_ProductionOnly!$BQ$2:$CE$31,14,FALSE),StorageTanks_ProductionOnly!$CD$32)</f>
        <v>0.78502133323338208</v>
      </c>
    </row>
    <row r="3186" spans="1:10" x14ac:dyDescent="0.25">
      <c r="A3186" s="1" t="s">
        <v>10070</v>
      </c>
      <c r="B3186" s="1" t="s">
        <v>9986</v>
      </c>
      <c r="C3186" s="1" t="s">
        <v>10071</v>
      </c>
      <c r="D3186" s="1" t="s">
        <v>10156</v>
      </c>
      <c r="E3186" s="1" t="s">
        <v>10156</v>
      </c>
      <c r="F3186" s="13" t="str">
        <f t="shared" si="49"/>
        <v xml:space="preserve"> - </v>
      </c>
      <c r="G3186" s="14">
        <f>_xlfn.IFNA(VLOOKUP($F3186,StorageTanks_ProductionOnly!$BQ$2:$CE$31,10,FALSE),StorageTanks_ProductionOnly!$BZ$32)</f>
        <v>5.1641542824907183E-2</v>
      </c>
      <c r="H3186" s="14">
        <f>_xlfn.IFNA(VLOOKUP($F3186,StorageTanks_ProductionOnly!$BQ$2:$CE$31,11,FALSE),StorageTanks_ProductionOnly!$CA$32)</f>
        <v>0.88022939803243827</v>
      </c>
      <c r="I3186" s="14">
        <f>_xlfn.IFNA(VLOOKUP($F3186,StorageTanks_ProductionOnly!$BQ$2:$CE$31,13,FALSE),StorageTanks_ProductionOnly!$CC$32)</f>
        <v>9.9239949282087778E-2</v>
      </c>
      <c r="J3186" s="14">
        <f>_xlfn.IFNA(VLOOKUP($F3186,StorageTanks_ProductionOnly!$BQ$2:$CE$31,14,FALSE),StorageTanks_ProductionOnly!$CD$32)</f>
        <v>0.78502133323338208</v>
      </c>
    </row>
    <row r="3187" spans="1:10" x14ac:dyDescent="0.25">
      <c r="A3187" s="1" t="s">
        <v>10072</v>
      </c>
      <c r="B3187" s="1" t="s">
        <v>9986</v>
      </c>
      <c r="C3187" s="1" t="s">
        <v>10073</v>
      </c>
      <c r="D3187" s="1" t="s">
        <v>10156</v>
      </c>
      <c r="E3187" s="1" t="s">
        <v>10156</v>
      </c>
      <c r="F3187" s="13" t="str">
        <f t="shared" si="49"/>
        <v xml:space="preserve"> - </v>
      </c>
      <c r="G3187" s="14">
        <f>_xlfn.IFNA(VLOOKUP($F3187,StorageTanks_ProductionOnly!$BQ$2:$CE$31,10,FALSE),StorageTanks_ProductionOnly!$BZ$32)</f>
        <v>5.1641542824907183E-2</v>
      </c>
      <c r="H3187" s="14">
        <f>_xlfn.IFNA(VLOOKUP($F3187,StorageTanks_ProductionOnly!$BQ$2:$CE$31,11,FALSE),StorageTanks_ProductionOnly!$CA$32)</f>
        <v>0.88022939803243827</v>
      </c>
      <c r="I3187" s="14">
        <f>_xlfn.IFNA(VLOOKUP($F3187,StorageTanks_ProductionOnly!$BQ$2:$CE$31,13,FALSE),StorageTanks_ProductionOnly!$CC$32)</f>
        <v>9.9239949282087778E-2</v>
      </c>
      <c r="J3187" s="14">
        <f>_xlfn.IFNA(VLOOKUP($F3187,StorageTanks_ProductionOnly!$BQ$2:$CE$31,14,FALSE),StorageTanks_ProductionOnly!$CD$32)</f>
        <v>0.78502133323338208</v>
      </c>
    </row>
    <row r="3188" spans="1:10" x14ac:dyDescent="0.25">
      <c r="A3188" s="1" t="s">
        <v>10074</v>
      </c>
      <c r="B3188" s="1" t="s">
        <v>9986</v>
      </c>
      <c r="C3188" s="1" t="s">
        <v>10075</v>
      </c>
      <c r="D3188" s="1" t="s">
        <v>10156</v>
      </c>
      <c r="E3188" s="1" t="s">
        <v>10156</v>
      </c>
      <c r="F3188" s="13" t="str">
        <f t="shared" si="49"/>
        <v xml:space="preserve"> - </v>
      </c>
      <c r="G3188" s="14">
        <f>_xlfn.IFNA(VLOOKUP($F3188,StorageTanks_ProductionOnly!$BQ$2:$CE$31,10,FALSE),StorageTanks_ProductionOnly!$BZ$32)</f>
        <v>5.1641542824907183E-2</v>
      </c>
      <c r="H3188" s="14">
        <f>_xlfn.IFNA(VLOOKUP($F3188,StorageTanks_ProductionOnly!$BQ$2:$CE$31,11,FALSE),StorageTanks_ProductionOnly!$CA$32)</f>
        <v>0.88022939803243827</v>
      </c>
      <c r="I3188" s="14">
        <f>_xlfn.IFNA(VLOOKUP($F3188,StorageTanks_ProductionOnly!$BQ$2:$CE$31,13,FALSE),StorageTanks_ProductionOnly!$CC$32)</f>
        <v>9.9239949282087778E-2</v>
      </c>
      <c r="J3188" s="14">
        <f>_xlfn.IFNA(VLOOKUP($F3188,StorageTanks_ProductionOnly!$BQ$2:$CE$31,14,FALSE),StorageTanks_ProductionOnly!$CD$32)</f>
        <v>0.78502133323338208</v>
      </c>
    </row>
    <row r="3189" spans="1:10" x14ac:dyDescent="0.25">
      <c r="A3189" s="1" t="s">
        <v>10076</v>
      </c>
      <c r="B3189" s="1" t="s">
        <v>9986</v>
      </c>
      <c r="C3189" s="1" t="s">
        <v>10077</v>
      </c>
      <c r="D3189" s="1" t="s">
        <v>10156</v>
      </c>
      <c r="E3189" s="1" t="s">
        <v>10156</v>
      </c>
      <c r="F3189" s="13" t="str">
        <f t="shared" si="49"/>
        <v xml:space="preserve"> - </v>
      </c>
      <c r="G3189" s="14">
        <f>_xlfn.IFNA(VLOOKUP($F3189,StorageTanks_ProductionOnly!$BQ$2:$CE$31,10,FALSE),StorageTanks_ProductionOnly!$BZ$32)</f>
        <v>5.1641542824907183E-2</v>
      </c>
      <c r="H3189" s="14">
        <f>_xlfn.IFNA(VLOOKUP($F3189,StorageTanks_ProductionOnly!$BQ$2:$CE$31,11,FALSE),StorageTanks_ProductionOnly!$CA$32)</f>
        <v>0.88022939803243827</v>
      </c>
      <c r="I3189" s="14">
        <f>_xlfn.IFNA(VLOOKUP($F3189,StorageTanks_ProductionOnly!$BQ$2:$CE$31,13,FALSE),StorageTanks_ProductionOnly!$CC$32)</f>
        <v>9.9239949282087778E-2</v>
      </c>
      <c r="J3189" s="14">
        <f>_xlfn.IFNA(VLOOKUP($F3189,StorageTanks_ProductionOnly!$BQ$2:$CE$31,14,FALSE),StorageTanks_ProductionOnly!$CD$32)</f>
        <v>0.78502133323338208</v>
      </c>
    </row>
    <row r="3190" spans="1:10" x14ac:dyDescent="0.25">
      <c r="A3190" s="1" t="s">
        <v>10078</v>
      </c>
      <c r="B3190" s="1" t="s">
        <v>9986</v>
      </c>
      <c r="C3190" s="1" t="s">
        <v>10079</v>
      </c>
      <c r="D3190" s="1" t="s">
        <v>10156</v>
      </c>
      <c r="E3190" s="1" t="s">
        <v>10156</v>
      </c>
      <c r="F3190" s="13" t="str">
        <f t="shared" si="49"/>
        <v xml:space="preserve"> - </v>
      </c>
      <c r="G3190" s="14">
        <f>_xlfn.IFNA(VLOOKUP($F3190,StorageTanks_ProductionOnly!$BQ$2:$CE$31,10,FALSE),StorageTanks_ProductionOnly!$BZ$32)</f>
        <v>5.1641542824907183E-2</v>
      </c>
      <c r="H3190" s="14">
        <f>_xlfn.IFNA(VLOOKUP($F3190,StorageTanks_ProductionOnly!$BQ$2:$CE$31,11,FALSE),StorageTanks_ProductionOnly!$CA$32)</f>
        <v>0.88022939803243827</v>
      </c>
      <c r="I3190" s="14">
        <f>_xlfn.IFNA(VLOOKUP($F3190,StorageTanks_ProductionOnly!$BQ$2:$CE$31,13,FALSE),StorageTanks_ProductionOnly!$CC$32)</f>
        <v>9.9239949282087778E-2</v>
      </c>
      <c r="J3190" s="14">
        <f>_xlfn.IFNA(VLOOKUP($F3190,StorageTanks_ProductionOnly!$BQ$2:$CE$31,14,FALSE),StorageTanks_ProductionOnly!$CD$32)</f>
        <v>0.78502133323338208</v>
      </c>
    </row>
    <row r="3191" spans="1:10" x14ac:dyDescent="0.25">
      <c r="A3191" s="1" t="s">
        <v>10080</v>
      </c>
      <c r="B3191" s="1" t="s">
        <v>9986</v>
      </c>
      <c r="C3191" s="1" t="s">
        <v>10081</v>
      </c>
      <c r="D3191" s="1" t="s">
        <v>10156</v>
      </c>
      <c r="E3191" s="1" t="s">
        <v>10156</v>
      </c>
      <c r="F3191" s="13" t="str">
        <f t="shared" si="49"/>
        <v xml:space="preserve"> - </v>
      </c>
      <c r="G3191" s="14">
        <f>_xlfn.IFNA(VLOOKUP($F3191,StorageTanks_ProductionOnly!$BQ$2:$CE$31,10,FALSE),StorageTanks_ProductionOnly!$BZ$32)</f>
        <v>5.1641542824907183E-2</v>
      </c>
      <c r="H3191" s="14">
        <f>_xlfn.IFNA(VLOOKUP($F3191,StorageTanks_ProductionOnly!$BQ$2:$CE$31,11,FALSE),StorageTanks_ProductionOnly!$CA$32)</f>
        <v>0.88022939803243827</v>
      </c>
      <c r="I3191" s="14">
        <f>_xlfn.IFNA(VLOOKUP($F3191,StorageTanks_ProductionOnly!$BQ$2:$CE$31,13,FALSE),StorageTanks_ProductionOnly!$CC$32)</f>
        <v>9.9239949282087778E-2</v>
      </c>
      <c r="J3191" s="14">
        <f>_xlfn.IFNA(VLOOKUP($F3191,StorageTanks_ProductionOnly!$BQ$2:$CE$31,14,FALSE),StorageTanks_ProductionOnly!$CD$32)</f>
        <v>0.78502133323338208</v>
      </c>
    </row>
    <row r="3192" spans="1:10" x14ac:dyDescent="0.25">
      <c r="A3192" s="1" t="s">
        <v>10082</v>
      </c>
      <c r="B3192" s="1" t="s">
        <v>9986</v>
      </c>
      <c r="C3192" s="1" t="s">
        <v>10083</v>
      </c>
      <c r="D3192" s="1" t="s">
        <v>10156</v>
      </c>
      <c r="E3192" s="1" t="s">
        <v>10156</v>
      </c>
      <c r="F3192" s="13" t="str">
        <f t="shared" si="49"/>
        <v xml:space="preserve"> - </v>
      </c>
      <c r="G3192" s="14">
        <f>_xlfn.IFNA(VLOOKUP($F3192,StorageTanks_ProductionOnly!$BQ$2:$CE$31,10,FALSE),StorageTanks_ProductionOnly!$BZ$32)</f>
        <v>5.1641542824907183E-2</v>
      </c>
      <c r="H3192" s="14">
        <f>_xlfn.IFNA(VLOOKUP($F3192,StorageTanks_ProductionOnly!$BQ$2:$CE$31,11,FALSE),StorageTanks_ProductionOnly!$CA$32)</f>
        <v>0.88022939803243827</v>
      </c>
      <c r="I3192" s="14">
        <f>_xlfn.IFNA(VLOOKUP($F3192,StorageTanks_ProductionOnly!$BQ$2:$CE$31,13,FALSE),StorageTanks_ProductionOnly!$CC$32)</f>
        <v>9.9239949282087778E-2</v>
      </c>
      <c r="J3192" s="14">
        <f>_xlfn.IFNA(VLOOKUP($F3192,StorageTanks_ProductionOnly!$BQ$2:$CE$31,14,FALSE),StorageTanks_ProductionOnly!$CD$32)</f>
        <v>0.78502133323338208</v>
      </c>
    </row>
    <row r="3193" spans="1:10" x14ac:dyDescent="0.25">
      <c r="A3193" s="1" t="s">
        <v>10084</v>
      </c>
      <c r="B3193" s="1" t="s">
        <v>9986</v>
      </c>
      <c r="C3193" s="1" t="s">
        <v>10085</v>
      </c>
      <c r="D3193" s="1" t="s">
        <v>10156</v>
      </c>
      <c r="E3193" s="1" t="s">
        <v>10156</v>
      </c>
      <c r="F3193" s="13" t="str">
        <f t="shared" si="49"/>
        <v xml:space="preserve"> - </v>
      </c>
      <c r="G3193" s="14">
        <f>_xlfn.IFNA(VLOOKUP($F3193,StorageTanks_ProductionOnly!$BQ$2:$CE$31,10,FALSE),StorageTanks_ProductionOnly!$BZ$32)</f>
        <v>5.1641542824907183E-2</v>
      </c>
      <c r="H3193" s="14">
        <f>_xlfn.IFNA(VLOOKUP($F3193,StorageTanks_ProductionOnly!$BQ$2:$CE$31,11,FALSE),StorageTanks_ProductionOnly!$CA$32)</f>
        <v>0.88022939803243827</v>
      </c>
      <c r="I3193" s="14">
        <f>_xlfn.IFNA(VLOOKUP($F3193,StorageTanks_ProductionOnly!$BQ$2:$CE$31,13,FALSE),StorageTanks_ProductionOnly!$CC$32)</f>
        <v>9.9239949282087778E-2</v>
      </c>
      <c r="J3193" s="14">
        <f>_xlfn.IFNA(VLOOKUP($F3193,StorageTanks_ProductionOnly!$BQ$2:$CE$31,14,FALSE),StorageTanks_ProductionOnly!$CD$32)</f>
        <v>0.78502133323338208</v>
      </c>
    </row>
    <row r="3194" spans="1:10" x14ac:dyDescent="0.25">
      <c r="A3194" s="1" t="s">
        <v>10086</v>
      </c>
      <c r="B3194" s="1" t="s">
        <v>9986</v>
      </c>
      <c r="C3194" s="1" t="s">
        <v>10087</v>
      </c>
      <c r="D3194" s="1" t="s">
        <v>10156</v>
      </c>
      <c r="E3194" s="1" t="s">
        <v>10156</v>
      </c>
      <c r="F3194" s="13" t="str">
        <f t="shared" si="49"/>
        <v xml:space="preserve"> - </v>
      </c>
      <c r="G3194" s="14">
        <f>_xlfn.IFNA(VLOOKUP($F3194,StorageTanks_ProductionOnly!$BQ$2:$CE$31,10,FALSE),StorageTanks_ProductionOnly!$BZ$32)</f>
        <v>5.1641542824907183E-2</v>
      </c>
      <c r="H3194" s="14">
        <f>_xlfn.IFNA(VLOOKUP($F3194,StorageTanks_ProductionOnly!$BQ$2:$CE$31,11,FALSE),StorageTanks_ProductionOnly!$CA$32)</f>
        <v>0.88022939803243827</v>
      </c>
      <c r="I3194" s="14">
        <f>_xlfn.IFNA(VLOOKUP($F3194,StorageTanks_ProductionOnly!$BQ$2:$CE$31,13,FALSE),StorageTanks_ProductionOnly!$CC$32)</f>
        <v>9.9239949282087778E-2</v>
      </c>
      <c r="J3194" s="14">
        <f>_xlfn.IFNA(VLOOKUP($F3194,StorageTanks_ProductionOnly!$BQ$2:$CE$31,14,FALSE),StorageTanks_ProductionOnly!$CD$32)</f>
        <v>0.78502133323338208</v>
      </c>
    </row>
    <row r="3195" spans="1:10" x14ac:dyDescent="0.25">
      <c r="A3195" s="1" t="s">
        <v>10088</v>
      </c>
      <c r="B3195" s="1" t="s">
        <v>9986</v>
      </c>
      <c r="C3195" s="1" t="s">
        <v>10089</v>
      </c>
      <c r="D3195" s="1" t="s">
        <v>10156</v>
      </c>
      <c r="E3195" s="1" t="s">
        <v>10156</v>
      </c>
      <c r="F3195" s="13" t="str">
        <f t="shared" si="49"/>
        <v xml:space="preserve"> - </v>
      </c>
      <c r="G3195" s="14">
        <f>_xlfn.IFNA(VLOOKUP($F3195,StorageTanks_ProductionOnly!$BQ$2:$CE$31,10,FALSE),StorageTanks_ProductionOnly!$BZ$32)</f>
        <v>5.1641542824907183E-2</v>
      </c>
      <c r="H3195" s="14">
        <f>_xlfn.IFNA(VLOOKUP($F3195,StorageTanks_ProductionOnly!$BQ$2:$CE$31,11,FALSE),StorageTanks_ProductionOnly!$CA$32)</f>
        <v>0.88022939803243827</v>
      </c>
      <c r="I3195" s="14">
        <f>_xlfn.IFNA(VLOOKUP($F3195,StorageTanks_ProductionOnly!$BQ$2:$CE$31,13,FALSE),StorageTanks_ProductionOnly!$CC$32)</f>
        <v>9.9239949282087778E-2</v>
      </c>
      <c r="J3195" s="14">
        <f>_xlfn.IFNA(VLOOKUP($F3195,StorageTanks_ProductionOnly!$BQ$2:$CE$31,14,FALSE),StorageTanks_ProductionOnly!$CD$32)</f>
        <v>0.78502133323338208</v>
      </c>
    </row>
    <row r="3196" spans="1:10" x14ac:dyDescent="0.25">
      <c r="A3196" s="1" t="s">
        <v>10090</v>
      </c>
      <c r="B3196" s="1" t="s">
        <v>9986</v>
      </c>
      <c r="C3196" s="1" t="s">
        <v>10091</v>
      </c>
      <c r="D3196" s="1" t="s">
        <v>10156</v>
      </c>
      <c r="E3196" s="1" t="s">
        <v>10156</v>
      </c>
      <c r="F3196" s="13" t="str">
        <f t="shared" si="49"/>
        <v xml:space="preserve"> - </v>
      </c>
      <c r="G3196" s="14">
        <f>_xlfn.IFNA(VLOOKUP($F3196,StorageTanks_ProductionOnly!$BQ$2:$CE$31,10,FALSE),StorageTanks_ProductionOnly!$BZ$32)</f>
        <v>5.1641542824907183E-2</v>
      </c>
      <c r="H3196" s="14">
        <f>_xlfn.IFNA(VLOOKUP($F3196,StorageTanks_ProductionOnly!$BQ$2:$CE$31,11,FALSE),StorageTanks_ProductionOnly!$CA$32)</f>
        <v>0.88022939803243827</v>
      </c>
      <c r="I3196" s="14">
        <f>_xlfn.IFNA(VLOOKUP($F3196,StorageTanks_ProductionOnly!$BQ$2:$CE$31,13,FALSE),StorageTanks_ProductionOnly!$CC$32)</f>
        <v>9.9239949282087778E-2</v>
      </c>
      <c r="J3196" s="14">
        <f>_xlfn.IFNA(VLOOKUP($F3196,StorageTanks_ProductionOnly!$BQ$2:$CE$31,14,FALSE),StorageTanks_ProductionOnly!$CD$32)</f>
        <v>0.78502133323338208</v>
      </c>
    </row>
    <row r="3197" spans="1:10" x14ac:dyDescent="0.25">
      <c r="A3197" s="1" t="s">
        <v>10092</v>
      </c>
      <c r="B3197" s="1" t="s">
        <v>9986</v>
      </c>
      <c r="C3197" s="1" t="s">
        <v>10093</v>
      </c>
      <c r="D3197" s="1" t="s">
        <v>10156</v>
      </c>
      <c r="E3197" s="1" t="s">
        <v>10156</v>
      </c>
      <c r="F3197" s="13" t="str">
        <f t="shared" si="49"/>
        <v xml:space="preserve"> - </v>
      </c>
      <c r="G3197" s="14">
        <f>_xlfn.IFNA(VLOOKUP($F3197,StorageTanks_ProductionOnly!$BQ$2:$CE$31,10,FALSE),StorageTanks_ProductionOnly!$BZ$32)</f>
        <v>5.1641542824907183E-2</v>
      </c>
      <c r="H3197" s="14">
        <f>_xlfn.IFNA(VLOOKUP($F3197,StorageTanks_ProductionOnly!$BQ$2:$CE$31,11,FALSE),StorageTanks_ProductionOnly!$CA$32)</f>
        <v>0.88022939803243827</v>
      </c>
      <c r="I3197" s="14">
        <f>_xlfn.IFNA(VLOOKUP($F3197,StorageTanks_ProductionOnly!$BQ$2:$CE$31,13,FALSE),StorageTanks_ProductionOnly!$CC$32)</f>
        <v>9.9239949282087778E-2</v>
      </c>
      <c r="J3197" s="14">
        <f>_xlfn.IFNA(VLOOKUP($F3197,StorageTanks_ProductionOnly!$BQ$2:$CE$31,14,FALSE),StorageTanks_ProductionOnly!$CD$32)</f>
        <v>0.78502133323338208</v>
      </c>
    </row>
    <row r="3198" spans="1:10" x14ac:dyDescent="0.25">
      <c r="A3198" s="1" t="s">
        <v>10094</v>
      </c>
      <c r="B3198" s="1" t="s">
        <v>9986</v>
      </c>
      <c r="C3198" s="1" t="s">
        <v>10095</v>
      </c>
      <c r="D3198" s="1" t="s">
        <v>10156</v>
      </c>
      <c r="E3198" s="1" t="s">
        <v>10156</v>
      </c>
      <c r="F3198" s="13" t="str">
        <f t="shared" si="49"/>
        <v xml:space="preserve"> - </v>
      </c>
      <c r="G3198" s="14">
        <f>_xlfn.IFNA(VLOOKUP($F3198,StorageTanks_ProductionOnly!$BQ$2:$CE$31,10,FALSE),StorageTanks_ProductionOnly!$BZ$32)</f>
        <v>5.1641542824907183E-2</v>
      </c>
      <c r="H3198" s="14">
        <f>_xlfn.IFNA(VLOOKUP($F3198,StorageTanks_ProductionOnly!$BQ$2:$CE$31,11,FALSE),StorageTanks_ProductionOnly!$CA$32)</f>
        <v>0.88022939803243827</v>
      </c>
      <c r="I3198" s="14">
        <f>_xlfn.IFNA(VLOOKUP($F3198,StorageTanks_ProductionOnly!$BQ$2:$CE$31,13,FALSE),StorageTanks_ProductionOnly!$CC$32)</f>
        <v>9.9239949282087778E-2</v>
      </c>
      <c r="J3198" s="14">
        <f>_xlfn.IFNA(VLOOKUP($F3198,StorageTanks_ProductionOnly!$BQ$2:$CE$31,14,FALSE),StorageTanks_ProductionOnly!$CD$32)</f>
        <v>0.78502133323338208</v>
      </c>
    </row>
    <row r="3199" spans="1:10" x14ac:dyDescent="0.25">
      <c r="A3199" s="1" t="s">
        <v>10096</v>
      </c>
      <c r="B3199" s="1" t="s">
        <v>9986</v>
      </c>
      <c r="C3199" s="1" t="s">
        <v>10097</v>
      </c>
      <c r="D3199" s="1" t="s">
        <v>10156</v>
      </c>
      <c r="E3199" s="1" t="s">
        <v>10156</v>
      </c>
      <c r="F3199" s="13" t="str">
        <f t="shared" si="49"/>
        <v xml:space="preserve"> - </v>
      </c>
      <c r="G3199" s="14">
        <f>_xlfn.IFNA(VLOOKUP($F3199,StorageTanks_ProductionOnly!$BQ$2:$CE$31,10,FALSE),StorageTanks_ProductionOnly!$BZ$32)</f>
        <v>5.1641542824907183E-2</v>
      </c>
      <c r="H3199" s="14">
        <f>_xlfn.IFNA(VLOOKUP($F3199,StorageTanks_ProductionOnly!$BQ$2:$CE$31,11,FALSE),StorageTanks_ProductionOnly!$CA$32)</f>
        <v>0.88022939803243827</v>
      </c>
      <c r="I3199" s="14">
        <f>_xlfn.IFNA(VLOOKUP($F3199,StorageTanks_ProductionOnly!$BQ$2:$CE$31,13,FALSE),StorageTanks_ProductionOnly!$CC$32)</f>
        <v>9.9239949282087778E-2</v>
      </c>
      <c r="J3199" s="14">
        <f>_xlfn.IFNA(VLOOKUP($F3199,StorageTanks_ProductionOnly!$BQ$2:$CE$31,14,FALSE),StorageTanks_ProductionOnly!$CD$32)</f>
        <v>0.78502133323338208</v>
      </c>
    </row>
    <row r="3200" spans="1:10" x14ac:dyDescent="0.25">
      <c r="A3200" s="1" t="s">
        <v>10098</v>
      </c>
      <c r="B3200" s="1" t="s">
        <v>9986</v>
      </c>
      <c r="C3200" s="1" t="s">
        <v>10099</v>
      </c>
      <c r="D3200" s="1" t="s">
        <v>10156</v>
      </c>
      <c r="E3200" s="1" t="s">
        <v>10156</v>
      </c>
      <c r="F3200" s="13" t="str">
        <f t="shared" si="49"/>
        <v xml:space="preserve"> - </v>
      </c>
      <c r="G3200" s="14">
        <f>_xlfn.IFNA(VLOOKUP($F3200,StorageTanks_ProductionOnly!$BQ$2:$CE$31,10,FALSE),StorageTanks_ProductionOnly!$BZ$32)</f>
        <v>5.1641542824907183E-2</v>
      </c>
      <c r="H3200" s="14">
        <f>_xlfn.IFNA(VLOOKUP($F3200,StorageTanks_ProductionOnly!$BQ$2:$CE$31,11,FALSE),StorageTanks_ProductionOnly!$CA$32)</f>
        <v>0.88022939803243827</v>
      </c>
      <c r="I3200" s="14">
        <f>_xlfn.IFNA(VLOOKUP($F3200,StorageTanks_ProductionOnly!$BQ$2:$CE$31,13,FALSE),StorageTanks_ProductionOnly!$CC$32)</f>
        <v>9.9239949282087778E-2</v>
      </c>
      <c r="J3200" s="14">
        <f>_xlfn.IFNA(VLOOKUP($F3200,StorageTanks_ProductionOnly!$BQ$2:$CE$31,14,FALSE),StorageTanks_ProductionOnly!$CD$32)</f>
        <v>0.78502133323338208</v>
      </c>
    </row>
    <row r="3201" spans="1:10" x14ac:dyDescent="0.25">
      <c r="A3201" s="1" t="s">
        <v>10100</v>
      </c>
      <c r="B3201" s="1" t="s">
        <v>9986</v>
      </c>
      <c r="C3201" s="1" t="s">
        <v>10101</v>
      </c>
      <c r="D3201" s="1" t="s">
        <v>10156</v>
      </c>
      <c r="E3201" s="1" t="s">
        <v>10156</v>
      </c>
      <c r="F3201" s="13" t="str">
        <f t="shared" si="49"/>
        <v xml:space="preserve"> - </v>
      </c>
      <c r="G3201" s="14">
        <f>_xlfn.IFNA(VLOOKUP($F3201,StorageTanks_ProductionOnly!$BQ$2:$CE$31,10,FALSE),StorageTanks_ProductionOnly!$BZ$32)</f>
        <v>5.1641542824907183E-2</v>
      </c>
      <c r="H3201" s="14">
        <f>_xlfn.IFNA(VLOOKUP($F3201,StorageTanks_ProductionOnly!$BQ$2:$CE$31,11,FALSE),StorageTanks_ProductionOnly!$CA$32)</f>
        <v>0.88022939803243827</v>
      </c>
      <c r="I3201" s="14">
        <f>_xlfn.IFNA(VLOOKUP($F3201,StorageTanks_ProductionOnly!$BQ$2:$CE$31,13,FALSE),StorageTanks_ProductionOnly!$CC$32)</f>
        <v>9.9239949282087778E-2</v>
      </c>
      <c r="J3201" s="14">
        <f>_xlfn.IFNA(VLOOKUP($F3201,StorageTanks_ProductionOnly!$BQ$2:$CE$31,14,FALSE),StorageTanks_ProductionOnly!$CD$32)</f>
        <v>0.78502133323338208</v>
      </c>
    </row>
    <row r="3202" spans="1:10" x14ac:dyDescent="0.25">
      <c r="A3202" s="1" t="s">
        <v>10102</v>
      </c>
      <c r="B3202" s="1" t="s">
        <v>9986</v>
      </c>
      <c r="C3202" s="1" t="s">
        <v>10103</v>
      </c>
      <c r="D3202" s="1" t="s">
        <v>10156</v>
      </c>
      <c r="E3202" s="1" t="s">
        <v>10156</v>
      </c>
      <c r="F3202" s="13" t="str">
        <f t="shared" ref="F3202:F3224" si="50">_xlfn.CONCAT(E3202," ","-"," ",D3202)</f>
        <v xml:space="preserve"> - </v>
      </c>
      <c r="G3202" s="14">
        <f>_xlfn.IFNA(VLOOKUP($F3202,StorageTanks_ProductionOnly!$BQ$2:$CE$31,10,FALSE),StorageTanks_ProductionOnly!$BZ$32)</f>
        <v>5.1641542824907183E-2</v>
      </c>
      <c r="H3202" s="14">
        <f>_xlfn.IFNA(VLOOKUP($F3202,StorageTanks_ProductionOnly!$BQ$2:$CE$31,11,FALSE),StorageTanks_ProductionOnly!$CA$32)</f>
        <v>0.88022939803243827</v>
      </c>
      <c r="I3202" s="14">
        <f>_xlfn.IFNA(VLOOKUP($F3202,StorageTanks_ProductionOnly!$BQ$2:$CE$31,13,FALSE),StorageTanks_ProductionOnly!$CC$32)</f>
        <v>9.9239949282087778E-2</v>
      </c>
      <c r="J3202" s="14">
        <f>_xlfn.IFNA(VLOOKUP($F3202,StorageTanks_ProductionOnly!$BQ$2:$CE$31,14,FALSE),StorageTanks_ProductionOnly!$CD$32)</f>
        <v>0.78502133323338208</v>
      </c>
    </row>
    <row r="3203" spans="1:10" x14ac:dyDescent="0.25">
      <c r="A3203" s="1" t="s">
        <v>10104</v>
      </c>
      <c r="B3203" s="1" t="s">
        <v>9986</v>
      </c>
      <c r="C3203" s="1" t="s">
        <v>10105</v>
      </c>
      <c r="D3203" s="1" t="s">
        <v>10156</v>
      </c>
      <c r="E3203" s="1" t="s">
        <v>10156</v>
      </c>
      <c r="F3203" s="13" t="str">
        <f t="shared" si="50"/>
        <v xml:space="preserve"> - </v>
      </c>
      <c r="G3203" s="14">
        <f>_xlfn.IFNA(VLOOKUP($F3203,StorageTanks_ProductionOnly!$BQ$2:$CE$31,10,FALSE),StorageTanks_ProductionOnly!$BZ$32)</f>
        <v>5.1641542824907183E-2</v>
      </c>
      <c r="H3203" s="14">
        <f>_xlfn.IFNA(VLOOKUP($F3203,StorageTanks_ProductionOnly!$BQ$2:$CE$31,11,FALSE),StorageTanks_ProductionOnly!$CA$32)</f>
        <v>0.88022939803243827</v>
      </c>
      <c r="I3203" s="14">
        <f>_xlfn.IFNA(VLOOKUP($F3203,StorageTanks_ProductionOnly!$BQ$2:$CE$31,13,FALSE),StorageTanks_ProductionOnly!$CC$32)</f>
        <v>9.9239949282087778E-2</v>
      </c>
      <c r="J3203" s="14">
        <f>_xlfn.IFNA(VLOOKUP($F3203,StorageTanks_ProductionOnly!$BQ$2:$CE$31,14,FALSE),StorageTanks_ProductionOnly!$CD$32)</f>
        <v>0.78502133323338208</v>
      </c>
    </row>
    <row r="3204" spans="1:10" x14ac:dyDescent="0.25">
      <c r="A3204" s="1" t="s">
        <v>10106</v>
      </c>
      <c r="B3204" s="1" t="s">
        <v>9986</v>
      </c>
      <c r="C3204" s="1" t="s">
        <v>5516</v>
      </c>
      <c r="D3204" s="1" t="s">
        <v>10156</v>
      </c>
      <c r="E3204" s="1" t="s">
        <v>10156</v>
      </c>
      <c r="F3204" s="13" t="str">
        <f t="shared" si="50"/>
        <v xml:space="preserve"> - </v>
      </c>
      <c r="G3204" s="14">
        <f>_xlfn.IFNA(VLOOKUP($F3204,StorageTanks_ProductionOnly!$BQ$2:$CE$31,10,FALSE),StorageTanks_ProductionOnly!$BZ$32)</f>
        <v>5.1641542824907183E-2</v>
      </c>
      <c r="H3204" s="14">
        <f>_xlfn.IFNA(VLOOKUP($F3204,StorageTanks_ProductionOnly!$BQ$2:$CE$31,11,FALSE),StorageTanks_ProductionOnly!$CA$32)</f>
        <v>0.88022939803243827</v>
      </c>
      <c r="I3204" s="14">
        <f>_xlfn.IFNA(VLOOKUP($F3204,StorageTanks_ProductionOnly!$BQ$2:$CE$31,13,FALSE),StorageTanks_ProductionOnly!$CC$32)</f>
        <v>9.9239949282087778E-2</v>
      </c>
      <c r="J3204" s="14">
        <f>_xlfn.IFNA(VLOOKUP($F3204,StorageTanks_ProductionOnly!$BQ$2:$CE$31,14,FALSE),StorageTanks_ProductionOnly!$CD$32)</f>
        <v>0.78502133323338208</v>
      </c>
    </row>
    <row r="3205" spans="1:10" x14ac:dyDescent="0.25">
      <c r="A3205" s="1" t="s">
        <v>10107</v>
      </c>
      <c r="B3205" s="1" t="s">
        <v>9986</v>
      </c>
      <c r="C3205" s="1" t="s">
        <v>10108</v>
      </c>
      <c r="D3205" s="1" t="s">
        <v>10156</v>
      </c>
      <c r="E3205" s="1" t="s">
        <v>10156</v>
      </c>
      <c r="F3205" s="13" t="str">
        <f t="shared" si="50"/>
        <v xml:space="preserve"> - </v>
      </c>
      <c r="G3205" s="14">
        <f>_xlfn.IFNA(VLOOKUP($F3205,StorageTanks_ProductionOnly!$BQ$2:$CE$31,10,FALSE),StorageTanks_ProductionOnly!$BZ$32)</f>
        <v>5.1641542824907183E-2</v>
      </c>
      <c r="H3205" s="14">
        <f>_xlfn.IFNA(VLOOKUP($F3205,StorageTanks_ProductionOnly!$BQ$2:$CE$31,11,FALSE),StorageTanks_ProductionOnly!$CA$32)</f>
        <v>0.88022939803243827</v>
      </c>
      <c r="I3205" s="14">
        <f>_xlfn.IFNA(VLOOKUP($F3205,StorageTanks_ProductionOnly!$BQ$2:$CE$31,13,FALSE),StorageTanks_ProductionOnly!$CC$32)</f>
        <v>9.9239949282087778E-2</v>
      </c>
      <c r="J3205" s="14">
        <f>_xlfn.IFNA(VLOOKUP($F3205,StorageTanks_ProductionOnly!$BQ$2:$CE$31,14,FALSE),StorageTanks_ProductionOnly!$CD$32)</f>
        <v>0.78502133323338208</v>
      </c>
    </row>
    <row r="3206" spans="1:10" x14ac:dyDescent="0.25">
      <c r="A3206" s="1" t="s">
        <v>10109</v>
      </c>
      <c r="B3206" s="1" t="s">
        <v>9986</v>
      </c>
      <c r="C3206" s="1" t="s">
        <v>10110</v>
      </c>
      <c r="D3206" s="1" t="s">
        <v>10156</v>
      </c>
      <c r="E3206" s="1" t="s">
        <v>10156</v>
      </c>
      <c r="F3206" s="13" t="str">
        <f t="shared" si="50"/>
        <v xml:space="preserve"> - </v>
      </c>
      <c r="G3206" s="14">
        <f>_xlfn.IFNA(VLOOKUP($F3206,StorageTanks_ProductionOnly!$BQ$2:$CE$31,10,FALSE),StorageTanks_ProductionOnly!$BZ$32)</f>
        <v>5.1641542824907183E-2</v>
      </c>
      <c r="H3206" s="14">
        <f>_xlfn.IFNA(VLOOKUP($F3206,StorageTanks_ProductionOnly!$BQ$2:$CE$31,11,FALSE),StorageTanks_ProductionOnly!$CA$32)</f>
        <v>0.88022939803243827</v>
      </c>
      <c r="I3206" s="14">
        <f>_xlfn.IFNA(VLOOKUP($F3206,StorageTanks_ProductionOnly!$BQ$2:$CE$31,13,FALSE),StorageTanks_ProductionOnly!$CC$32)</f>
        <v>9.9239949282087778E-2</v>
      </c>
      <c r="J3206" s="14">
        <f>_xlfn.IFNA(VLOOKUP($F3206,StorageTanks_ProductionOnly!$BQ$2:$CE$31,14,FALSE),StorageTanks_ProductionOnly!$CD$32)</f>
        <v>0.78502133323338208</v>
      </c>
    </row>
    <row r="3207" spans="1:10" x14ac:dyDescent="0.25">
      <c r="A3207" s="1" t="s">
        <v>10111</v>
      </c>
      <c r="B3207" s="1" t="s">
        <v>9986</v>
      </c>
      <c r="C3207" s="1" t="s">
        <v>10112</v>
      </c>
      <c r="D3207" s="1" t="s">
        <v>10156</v>
      </c>
      <c r="E3207" s="1" t="s">
        <v>10156</v>
      </c>
      <c r="F3207" s="13" t="str">
        <f t="shared" si="50"/>
        <v xml:space="preserve"> - </v>
      </c>
      <c r="G3207" s="14">
        <f>_xlfn.IFNA(VLOOKUP($F3207,StorageTanks_ProductionOnly!$BQ$2:$CE$31,10,FALSE),StorageTanks_ProductionOnly!$BZ$32)</f>
        <v>5.1641542824907183E-2</v>
      </c>
      <c r="H3207" s="14">
        <f>_xlfn.IFNA(VLOOKUP($F3207,StorageTanks_ProductionOnly!$BQ$2:$CE$31,11,FALSE),StorageTanks_ProductionOnly!$CA$32)</f>
        <v>0.88022939803243827</v>
      </c>
      <c r="I3207" s="14">
        <f>_xlfn.IFNA(VLOOKUP($F3207,StorageTanks_ProductionOnly!$BQ$2:$CE$31,13,FALSE),StorageTanks_ProductionOnly!$CC$32)</f>
        <v>9.9239949282087778E-2</v>
      </c>
      <c r="J3207" s="14">
        <f>_xlfn.IFNA(VLOOKUP($F3207,StorageTanks_ProductionOnly!$BQ$2:$CE$31,14,FALSE),StorageTanks_ProductionOnly!$CD$32)</f>
        <v>0.78502133323338208</v>
      </c>
    </row>
    <row r="3208" spans="1:10" x14ac:dyDescent="0.25">
      <c r="A3208" s="1" t="s">
        <v>10113</v>
      </c>
      <c r="B3208" s="1" t="s">
        <v>9986</v>
      </c>
      <c r="C3208" s="1" t="s">
        <v>5522</v>
      </c>
      <c r="D3208" s="1" t="s">
        <v>10156</v>
      </c>
      <c r="E3208" s="1" t="s">
        <v>10156</v>
      </c>
      <c r="F3208" s="13" t="str">
        <f t="shared" si="50"/>
        <v xml:space="preserve"> - </v>
      </c>
      <c r="G3208" s="14">
        <f>_xlfn.IFNA(VLOOKUP($F3208,StorageTanks_ProductionOnly!$BQ$2:$CE$31,10,FALSE),StorageTanks_ProductionOnly!$BZ$32)</f>
        <v>5.1641542824907183E-2</v>
      </c>
      <c r="H3208" s="14">
        <f>_xlfn.IFNA(VLOOKUP($F3208,StorageTanks_ProductionOnly!$BQ$2:$CE$31,11,FALSE),StorageTanks_ProductionOnly!$CA$32)</f>
        <v>0.88022939803243827</v>
      </c>
      <c r="I3208" s="14">
        <f>_xlfn.IFNA(VLOOKUP($F3208,StorageTanks_ProductionOnly!$BQ$2:$CE$31,13,FALSE),StorageTanks_ProductionOnly!$CC$32)</f>
        <v>9.9239949282087778E-2</v>
      </c>
      <c r="J3208" s="14">
        <f>_xlfn.IFNA(VLOOKUP($F3208,StorageTanks_ProductionOnly!$BQ$2:$CE$31,14,FALSE),StorageTanks_ProductionOnly!$CD$32)</f>
        <v>0.78502133323338208</v>
      </c>
    </row>
    <row r="3209" spans="1:10" x14ac:dyDescent="0.25">
      <c r="A3209" s="1" t="s">
        <v>10114</v>
      </c>
      <c r="B3209" s="1" t="s">
        <v>9986</v>
      </c>
      <c r="C3209" s="1" t="s">
        <v>10115</v>
      </c>
      <c r="D3209" s="1" t="s">
        <v>10156</v>
      </c>
      <c r="E3209" s="1" t="s">
        <v>10156</v>
      </c>
      <c r="F3209" s="13" t="str">
        <f t="shared" si="50"/>
        <v xml:space="preserve"> - </v>
      </c>
      <c r="G3209" s="14">
        <f>_xlfn.IFNA(VLOOKUP($F3209,StorageTanks_ProductionOnly!$BQ$2:$CE$31,10,FALSE),StorageTanks_ProductionOnly!$BZ$32)</f>
        <v>5.1641542824907183E-2</v>
      </c>
      <c r="H3209" s="14">
        <f>_xlfn.IFNA(VLOOKUP($F3209,StorageTanks_ProductionOnly!$BQ$2:$CE$31,11,FALSE),StorageTanks_ProductionOnly!$CA$32)</f>
        <v>0.88022939803243827</v>
      </c>
      <c r="I3209" s="14">
        <f>_xlfn.IFNA(VLOOKUP($F3209,StorageTanks_ProductionOnly!$BQ$2:$CE$31,13,FALSE),StorageTanks_ProductionOnly!$CC$32)</f>
        <v>9.9239949282087778E-2</v>
      </c>
      <c r="J3209" s="14">
        <f>_xlfn.IFNA(VLOOKUP($F3209,StorageTanks_ProductionOnly!$BQ$2:$CE$31,14,FALSE),StorageTanks_ProductionOnly!$CD$32)</f>
        <v>0.78502133323338208</v>
      </c>
    </row>
    <row r="3210" spans="1:10" x14ac:dyDescent="0.25">
      <c r="A3210" s="1" t="s">
        <v>10116</v>
      </c>
      <c r="B3210" s="1" t="s">
        <v>9986</v>
      </c>
      <c r="C3210" s="1" t="s">
        <v>10117</v>
      </c>
      <c r="D3210" s="1" t="s">
        <v>10156</v>
      </c>
      <c r="E3210" s="1" t="s">
        <v>10156</v>
      </c>
      <c r="F3210" s="13" t="str">
        <f t="shared" si="50"/>
        <v xml:space="preserve"> - </v>
      </c>
      <c r="G3210" s="14">
        <f>_xlfn.IFNA(VLOOKUP($F3210,StorageTanks_ProductionOnly!$BQ$2:$CE$31,10,FALSE),StorageTanks_ProductionOnly!$BZ$32)</f>
        <v>5.1641542824907183E-2</v>
      </c>
      <c r="H3210" s="14">
        <f>_xlfn.IFNA(VLOOKUP($F3210,StorageTanks_ProductionOnly!$BQ$2:$CE$31,11,FALSE),StorageTanks_ProductionOnly!$CA$32)</f>
        <v>0.88022939803243827</v>
      </c>
      <c r="I3210" s="14">
        <f>_xlfn.IFNA(VLOOKUP($F3210,StorageTanks_ProductionOnly!$BQ$2:$CE$31,13,FALSE),StorageTanks_ProductionOnly!$CC$32)</f>
        <v>9.9239949282087778E-2</v>
      </c>
      <c r="J3210" s="14">
        <f>_xlfn.IFNA(VLOOKUP($F3210,StorageTanks_ProductionOnly!$BQ$2:$CE$31,14,FALSE),StorageTanks_ProductionOnly!$CD$32)</f>
        <v>0.78502133323338208</v>
      </c>
    </row>
    <row r="3211" spans="1:10" x14ac:dyDescent="0.25">
      <c r="A3211" s="1" t="s">
        <v>10118</v>
      </c>
      <c r="B3211" s="1" t="s">
        <v>9986</v>
      </c>
      <c r="C3211" s="1" t="s">
        <v>10119</v>
      </c>
      <c r="D3211" s="1" t="s">
        <v>10156</v>
      </c>
      <c r="E3211" s="1" t="s">
        <v>10156</v>
      </c>
      <c r="F3211" s="13" t="str">
        <f t="shared" si="50"/>
        <v xml:space="preserve"> - </v>
      </c>
      <c r="G3211" s="14">
        <f>_xlfn.IFNA(VLOOKUP($F3211,StorageTanks_ProductionOnly!$BQ$2:$CE$31,10,FALSE),StorageTanks_ProductionOnly!$BZ$32)</f>
        <v>5.1641542824907183E-2</v>
      </c>
      <c r="H3211" s="14">
        <f>_xlfn.IFNA(VLOOKUP($F3211,StorageTanks_ProductionOnly!$BQ$2:$CE$31,11,FALSE),StorageTanks_ProductionOnly!$CA$32)</f>
        <v>0.88022939803243827</v>
      </c>
      <c r="I3211" s="14">
        <f>_xlfn.IFNA(VLOOKUP($F3211,StorageTanks_ProductionOnly!$BQ$2:$CE$31,13,FALSE),StorageTanks_ProductionOnly!$CC$32)</f>
        <v>9.9239949282087778E-2</v>
      </c>
      <c r="J3211" s="14">
        <f>_xlfn.IFNA(VLOOKUP($F3211,StorageTanks_ProductionOnly!$BQ$2:$CE$31,14,FALSE),StorageTanks_ProductionOnly!$CD$32)</f>
        <v>0.78502133323338208</v>
      </c>
    </row>
    <row r="3212" spans="1:10" x14ac:dyDescent="0.25">
      <c r="A3212" s="1" t="s">
        <v>10120</v>
      </c>
      <c r="B3212" s="1" t="s">
        <v>9986</v>
      </c>
      <c r="C3212" s="1" t="s">
        <v>10121</v>
      </c>
      <c r="D3212" s="1" t="s">
        <v>10156</v>
      </c>
      <c r="E3212" s="1" t="s">
        <v>10156</v>
      </c>
      <c r="F3212" s="13" t="str">
        <f t="shared" si="50"/>
        <v xml:space="preserve"> - </v>
      </c>
      <c r="G3212" s="14">
        <f>_xlfn.IFNA(VLOOKUP($F3212,StorageTanks_ProductionOnly!$BQ$2:$CE$31,10,FALSE),StorageTanks_ProductionOnly!$BZ$32)</f>
        <v>5.1641542824907183E-2</v>
      </c>
      <c r="H3212" s="14">
        <f>_xlfn.IFNA(VLOOKUP($F3212,StorageTanks_ProductionOnly!$BQ$2:$CE$31,11,FALSE),StorageTanks_ProductionOnly!$CA$32)</f>
        <v>0.88022939803243827</v>
      </c>
      <c r="I3212" s="14">
        <f>_xlfn.IFNA(VLOOKUP($F3212,StorageTanks_ProductionOnly!$BQ$2:$CE$31,13,FALSE),StorageTanks_ProductionOnly!$CC$32)</f>
        <v>9.9239949282087778E-2</v>
      </c>
      <c r="J3212" s="14">
        <f>_xlfn.IFNA(VLOOKUP($F3212,StorageTanks_ProductionOnly!$BQ$2:$CE$31,14,FALSE),StorageTanks_ProductionOnly!$CD$32)</f>
        <v>0.78502133323338208</v>
      </c>
    </row>
    <row r="3213" spans="1:10" x14ac:dyDescent="0.25">
      <c r="A3213" s="1" t="s">
        <v>10122</v>
      </c>
      <c r="B3213" s="1" t="s">
        <v>9986</v>
      </c>
      <c r="C3213" s="1" t="s">
        <v>10123</v>
      </c>
      <c r="D3213" s="1" t="s">
        <v>10156</v>
      </c>
      <c r="E3213" s="1" t="s">
        <v>10156</v>
      </c>
      <c r="F3213" s="13" t="str">
        <f t="shared" si="50"/>
        <v xml:space="preserve"> - </v>
      </c>
      <c r="G3213" s="14">
        <f>_xlfn.IFNA(VLOOKUP($F3213,StorageTanks_ProductionOnly!$BQ$2:$CE$31,10,FALSE),StorageTanks_ProductionOnly!$BZ$32)</f>
        <v>5.1641542824907183E-2</v>
      </c>
      <c r="H3213" s="14">
        <f>_xlfn.IFNA(VLOOKUP($F3213,StorageTanks_ProductionOnly!$BQ$2:$CE$31,11,FALSE),StorageTanks_ProductionOnly!$CA$32)</f>
        <v>0.88022939803243827</v>
      </c>
      <c r="I3213" s="14">
        <f>_xlfn.IFNA(VLOOKUP($F3213,StorageTanks_ProductionOnly!$BQ$2:$CE$31,13,FALSE),StorageTanks_ProductionOnly!$CC$32)</f>
        <v>9.9239949282087778E-2</v>
      </c>
      <c r="J3213" s="14">
        <f>_xlfn.IFNA(VLOOKUP($F3213,StorageTanks_ProductionOnly!$BQ$2:$CE$31,14,FALSE),StorageTanks_ProductionOnly!$CD$32)</f>
        <v>0.78502133323338208</v>
      </c>
    </row>
    <row r="3214" spans="1:10" x14ac:dyDescent="0.25">
      <c r="A3214" s="1" t="s">
        <v>10124</v>
      </c>
      <c r="B3214" s="1" t="s">
        <v>9986</v>
      </c>
      <c r="C3214" s="1" t="s">
        <v>10125</v>
      </c>
      <c r="D3214" s="1" t="s">
        <v>10156</v>
      </c>
      <c r="E3214" s="1" t="s">
        <v>10156</v>
      </c>
      <c r="F3214" s="13" t="str">
        <f t="shared" si="50"/>
        <v xml:space="preserve"> - </v>
      </c>
      <c r="G3214" s="14">
        <f>_xlfn.IFNA(VLOOKUP($F3214,StorageTanks_ProductionOnly!$BQ$2:$CE$31,10,FALSE),StorageTanks_ProductionOnly!$BZ$32)</f>
        <v>5.1641542824907183E-2</v>
      </c>
      <c r="H3214" s="14">
        <f>_xlfn.IFNA(VLOOKUP($F3214,StorageTanks_ProductionOnly!$BQ$2:$CE$31,11,FALSE),StorageTanks_ProductionOnly!$CA$32)</f>
        <v>0.88022939803243827</v>
      </c>
      <c r="I3214" s="14">
        <f>_xlfn.IFNA(VLOOKUP($F3214,StorageTanks_ProductionOnly!$BQ$2:$CE$31,13,FALSE),StorageTanks_ProductionOnly!$CC$32)</f>
        <v>9.9239949282087778E-2</v>
      </c>
      <c r="J3214" s="14">
        <f>_xlfn.IFNA(VLOOKUP($F3214,StorageTanks_ProductionOnly!$BQ$2:$CE$31,14,FALSE),StorageTanks_ProductionOnly!$CD$32)</f>
        <v>0.78502133323338208</v>
      </c>
    </row>
    <row r="3215" spans="1:10" x14ac:dyDescent="0.25">
      <c r="A3215" s="1" t="s">
        <v>10126</v>
      </c>
      <c r="B3215" s="1" t="s">
        <v>9986</v>
      </c>
      <c r="C3215" s="1" t="s">
        <v>10127</v>
      </c>
      <c r="D3215" s="1" t="s">
        <v>10156</v>
      </c>
      <c r="E3215" s="1" t="s">
        <v>10156</v>
      </c>
      <c r="F3215" s="13" t="str">
        <f t="shared" si="50"/>
        <v xml:space="preserve"> - </v>
      </c>
      <c r="G3215" s="14">
        <f>_xlfn.IFNA(VLOOKUP($F3215,StorageTanks_ProductionOnly!$BQ$2:$CE$31,10,FALSE),StorageTanks_ProductionOnly!$BZ$32)</f>
        <v>5.1641542824907183E-2</v>
      </c>
      <c r="H3215" s="14">
        <f>_xlfn.IFNA(VLOOKUP($F3215,StorageTanks_ProductionOnly!$BQ$2:$CE$31,11,FALSE),StorageTanks_ProductionOnly!$CA$32)</f>
        <v>0.88022939803243827</v>
      </c>
      <c r="I3215" s="14">
        <f>_xlfn.IFNA(VLOOKUP($F3215,StorageTanks_ProductionOnly!$BQ$2:$CE$31,13,FALSE),StorageTanks_ProductionOnly!$CC$32)</f>
        <v>9.9239949282087778E-2</v>
      </c>
      <c r="J3215" s="14">
        <f>_xlfn.IFNA(VLOOKUP($F3215,StorageTanks_ProductionOnly!$BQ$2:$CE$31,14,FALSE),StorageTanks_ProductionOnly!$CD$32)</f>
        <v>0.78502133323338208</v>
      </c>
    </row>
    <row r="3216" spans="1:10" x14ac:dyDescent="0.25">
      <c r="A3216" s="1" t="s">
        <v>10128</v>
      </c>
      <c r="B3216" s="1" t="s">
        <v>9986</v>
      </c>
      <c r="C3216" s="1" t="s">
        <v>10129</v>
      </c>
      <c r="D3216" s="1" t="s">
        <v>10156</v>
      </c>
      <c r="E3216" s="1" t="s">
        <v>10156</v>
      </c>
      <c r="F3216" s="13" t="str">
        <f t="shared" si="50"/>
        <v xml:space="preserve"> - </v>
      </c>
      <c r="G3216" s="14">
        <f>_xlfn.IFNA(VLOOKUP($F3216,StorageTanks_ProductionOnly!$BQ$2:$CE$31,10,FALSE),StorageTanks_ProductionOnly!$BZ$32)</f>
        <v>5.1641542824907183E-2</v>
      </c>
      <c r="H3216" s="14">
        <f>_xlfn.IFNA(VLOOKUP($F3216,StorageTanks_ProductionOnly!$BQ$2:$CE$31,11,FALSE),StorageTanks_ProductionOnly!$CA$32)</f>
        <v>0.88022939803243827</v>
      </c>
      <c r="I3216" s="14">
        <f>_xlfn.IFNA(VLOOKUP($F3216,StorageTanks_ProductionOnly!$BQ$2:$CE$31,13,FALSE),StorageTanks_ProductionOnly!$CC$32)</f>
        <v>9.9239949282087778E-2</v>
      </c>
      <c r="J3216" s="14">
        <f>_xlfn.IFNA(VLOOKUP($F3216,StorageTanks_ProductionOnly!$BQ$2:$CE$31,14,FALSE),StorageTanks_ProductionOnly!$CD$32)</f>
        <v>0.78502133323338208</v>
      </c>
    </row>
    <row r="3217" spans="1:10" x14ac:dyDescent="0.25">
      <c r="A3217" s="1" t="s">
        <v>10130</v>
      </c>
      <c r="B3217" s="1" t="s">
        <v>9986</v>
      </c>
      <c r="C3217" s="1" t="s">
        <v>10131</v>
      </c>
      <c r="D3217" s="1" t="s">
        <v>10156</v>
      </c>
      <c r="E3217" s="1" t="s">
        <v>10156</v>
      </c>
      <c r="F3217" s="13" t="str">
        <f t="shared" si="50"/>
        <v xml:space="preserve"> - </v>
      </c>
      <c r="G3217" s="14">
        <f>_xlfn.IFNA(VLOOKUP($F3217,StorageTanks_ProductionOnly!$BQ$2:$CE$31,10,FALSE),StorageTanks_ProductionOnly!$BZ$32)</f>
        <v>5.1641542824907183E-2</v>
      </c>
      <c r="H3217" s="14">
        <f>_xlfn.IFNA(VLOOKUP($F3217,StorageTanks_ProductionOnly!$BQ$2:$CE$31,11,FALSE),StorageTanks_ProductionOnly!$CA$32)</f>
        <v>0.88022939803243827</v>
      </c>
      <c r="I3217" s="14">
        <f>_xlfn.IFNA(VLOOKUP($F3217,StorageTanks_ProductionOnly!$BQ$2:$CE$31,13,FALSE),StorageTanks_ProductionOnly!$CC$32)</f>
        <v>9.9239949282087778E-2</v>
      </c>
      <c r="J3217" s="14">
        <f>_xlfn.IFNA(VLOOKUP($F3217,StorageTanks_ProductionOnly!$BQ$2:$CE$31,14,FALSE),StorageTanks_ProductionOnly!$CD$32)</f>
        <v>0.78502133323338208</v>
      </c>
    </row>
    <row r="3218" spans="1:10" x14ac:dyDescent="0.25">
      <c r="A3218" s="1" t="s">
        <v>10132</v>
      </c>
      <c r="B3218" s="1" t="s">
        <v>9986</v>
      </c>
      <c r="C3218" s="1" t="s">
        <v>10133</v>
      </c>
      <c r="D3218" s="1" t="s">
        <v>10156</v>
      </c>
      <c r="E3218" s="1" t="s">
        <v>10156</v>
      </c>
      <c r="F3218" s="13" t="str">
        <f t="shared" si="50"/>
        <v xml:space="preserve"> - </v>
      </c>
      <c r="G3218" s="14">
        <f>_xlfn.IFNA(VLOOKUP($F3218,StorageTanks_ProductionOnly!$BQ$2:$CE$31,10,FALSE),StorageTanks_ProductionOnly!$BZ$32)</f>
        <v>5.1641542824907183E-2</v>
      </c>
      <c r="H3218" s="14">
        <f>_xlfn.IFNA(VLOOKUP($F3218,StorageTanks_ProductionOnly!$BQ$2:$CE$31,11,FALSE),StorageTanks_ProductionOnly!$CA$32)</f>
        <v>0.88022939803243827</v>
      </c>
      <c r="I3218" s="14">
        <f>_xlfn.IFNA(VLOOKUP($F3218,StorageTanks_ProductionOnly!$BQ$2:$CE$31,13,FALSE),StorageTanks_ProductionOnly!$CC$32)</f>
        <v>9.9239949282087778E-2</v>
      </c>
      <c r="J3218" s="14">
        <f>_xlfn.IFNA(VLOOKUP($F3218,StorageTanks_ProductionOnly!$BQ$2:$CE$31,14,FALSE),StorageTanks_ProductionOnly!$CD$32)</f>
        <v>0.78502133323338208</v>
      </c>
    </row>
    <row r="3219" spans="1:10" x14ac:dyDescent="0.25">
      <c r="A3219" s="1" t="s">
        <v>10134</v>
      </c>
      <c r="B3219" s="1" t="s">
        <v>9986</v>
      </c>
      <c r="C3219" s="1" t="s">
        <v>10135</v>
      </c>
      <c r="D3219" s="1" t="s">
        <v>10156</v>
      </c>
      <c r="E3219" s="1" t="s">
        <v>10156</v>
      </c>
      <c r="F3219" s="13" t="str">
        <f t="shared" si="50"/>
        <v xml:space="preserve"> - </v>
      </c>
      <c r="G3219" s="14">
        <f>_xlfn.IFNA(VLOOKUP($F3219,StorageTanks_ProductionOnly!$BQ$2:$CE$31,10,FALSE),StorageTanks_ProductionOnly!$BZ$32)</f>
        <v>5.1641542824907183E-2</v>
      </c>
      <c r="H3219" s="14">
        <f>_xlfn.IFNA(VLOOKUP($F3219,StorageTanks_ProductionOnly!$BQ$2:$CE$31,11,FALSE),StorageTanks_ProductionOnly!$CA$32)</f>
        <v>0.88022939803243827</v>
      </c>
      <c r="I3219" s="14">
        <f>_xlfn.IFNA(VLOOKUP($F3219,StorageTanks_ProductionOnly!$BQ$2:$CE$31,13,FALSE),StorageTanks_ProductionOnly!$CC$32)</f>
        <v>9.9239949282087778E-2</v>
      </c>
      <c r="J3219" s="14">
        <f>_xlfn.IFNA(VLOOKUP($F3219,StorageTanks_ProductionOnly!$BQ$2:$CE$31,14,FALSE),StorageTanks_ProductionOnly!$CD$32)</f>
        <v>0.78502133323338208</v>
      </c>
    </row>
    <row r="3220" spans="1:10" x14ac:dyDescent="0.25">
      <c r="A3220" s="1" t="s">
        <v>10136</v>
      </c>
      <c r="B3220" s="1" t="s">
        <v>9986</v>
      </c>
      <c r="C3220" s="1" t="s">
        <v>10137</v>
      </c>
      <c r="D3220" s="1" t="s">
        <v>10156</v>
      </c>
      <c r="E3220" s="1" t="s">
        <v>10156</v>
      </c>
      <c r="F3220" s="13" t="str">
        <f t="shared" si="50"/>
        <v xml:space="preserve"> - </v>
      </c>
      <c r="G3220" s="14">
        <f>_xlfn.IFNA(VLOOKUP($F3220,StorageTanks_ProductionOnly!$BQ$2:$CE$31,10,FALSE),StorageTanks_ProductionOnly!$BZ$32)</f>
        <v>5.1641542824907183E-2</v>
      </c>
      <c r="H3220" s="14">
        <f>_xlfn.IFNA(VLOOKUP($F3220,StorageTanks_ProductionOnly!$BQ$2:$CE$31,11,FALSE),StorageTanks_ProductionOnly!$CA$32)</f>
        <v>0.88022939803243827</v>
      </c>
      <c r="I3220" s="14">
        <f>_xlfn.IFNA(VLOOKUP($F3220,StorageTanks_ProductionOnly!$BQ$2:$CE$31,13,FALSE),StorageTanks_ProductionOnly!$CC$32)</f>
        <v>9.9239949282087778E-2</v>
      </c>
      <c r="J3220" s="14">
        <f>_xlfn.IFNA(VLOOKUP($F3220,StorageTanks_ProductionOnly!$BQ$2:$CE$31,14,FALSE),StorageTanks_ProductionOnly!$CD$32)</f>
        <v>0.78502133323338208</v>
      </c>
    </row>
    <row r="3221" spans="1:10" x14ac:dyDescent="0.25">
      <c r="A3221" s="1" t="s">
        <v>10138</v>
      </c>
      <c r="B3221" s="1" t="s">
        <v>9986</v>
      </c>
      <c r="C3221" s="1" t="s">
        <v>10139</v>
      </c>
      <c r="D3221" s="1" t="s">
        <v>10156</v>
      </c>
      <c r="E3221" s="1" t="s">
        <v>10156</v>
      </c>
      <c r="F3221" s="13" t="str">
        <f t="shared" si="50"/>
        <v xml:space="preserve"> - </v>
      </c>
      <c r="G3221" s="14">
        <f>_xlfn.IFNA(VLOOKUP($F3221,StorageTanks_ProductionOnly!$BQ$2:$CE$31,10,FALSE),StorageTanks_ProductionOnly!$BZ$32)</f>
        <v>5.1641542824907183E-2</v>
      </c>
      <c r="H3221" s="14">
        <f>_xlfn.IFNA(VLOOKUP($F3221,StorageTanks_ProductionOnly!$BQ$2:$CE$31,11,FALSE),StorageTanks_ProductionOnly!$CA$32)</f>
        <v>0.88022939803243827</v>
      </c>
      <c r="I3221" s="14">
        <f>_xlfn.IFNA(VLOOKUP($F3221,StorageTanks_ProductionOnly!$BQ$2:$CE$31,13,FALSE),StorageTanks_ProductionOnly!$CC$32)</f>
        <v>9.9239949282087778E-2</v>
      </c>
      <c r="J3221" s="14">
        <f>_xlfn.IFNA(VLOOKUP($F3221,StorageTanks_ProductionOnly!$BQ$2:$CE$31,14,FALSE),StorageTanks_ProductionOnly!$CD$32)</f>
        <v>0.78502133323338208</v>
      </c>
    </row>
    <row r="3222" spans="1:10" x14ac:dyDescent="0.25">
      <c r="A3222" s="1" t="s">
        <v>10140</v>
      </c>
      <c r="B3222" s="1" t="s">
        <v>10141</v>
      </c>
      <c r="C3222" s="1" t="s">
        <v>9923</v>
      </c>
      <c r="D3222" s="1" t="s">
        <v>10156</v>
      </c>
      <c r="E3222" s="1" t="s">
        <v>10156</v>
      </c>
      <c r="F3222" s="13" t="str">
        <f t="shared" si="50"/>
        <v xml:space="preserve"> - </v>
      </c>
      <c r="G3222" s="14">
        <f>_xlfn.IFNA(VLOOKUP($F3222,StorageTanks_ProductionOnly!$BQ$2:$CE$31,10,FALSE),StorageTanks_ProductionOnly!$BZ$32)</f>
        <v>5.1641542824907183E-2</v>
      </c>
      <c r="H3222" s="14">
        <f>_xlfn.IFNA(VLOOKUP($F3222,StorageTanks_ProductionOnly!$BQ$2:$CE$31,11,FALSE),StorageTanks_ProductionOnly!$CA$32)</f>
        <v>0.88022939803243827</v>
      </c>
      <c r="I3222" s="14">
        <f>_xlfn.IFNA(VLOOKUP($F3222,StorageTanks_ProductionOnly!$BQ$2:$CE$31,13,FALSE),StorageTanks_ProductionOnly!$CC$32)</f>
        <v>9.9239949282087778E-2</v>
      </c>
      <c r="J3222" s="14">
        <f>_xlfn.IFNA(VLOOKUP($F3222,StorageTanks_ProductionOnly!$BQ$2:$CE$31,14,FALSE),StorageTanks_ProductionOnly!$CD$32)</f>
        <v>0.78502133323338208</v>
      </c>
    </row>
    <row r="3223" spans="1:10" x14ac:dyDescent="0.25">
      <c r="A3223" s="1" t="s">
        <v>10142</v>
      </c>
      <c r="B3223" s="1" t="s">
        <v>10141</v>
      </c>
      <c r="C3223" s="1" t="s">
        <v>10143</v>
      </c>
      <c r="D3223" s="1" t="s">
        <v>10156</v>
      </c>
      <c r="E3223" s="1" t="s">
        <v>10156</v>
      </c>
      <c r="F3223" s="13" t="str">
        <f t="shared" si="50"/>
        <v xml:space="preserve"> - </v>
      </c>
      <c r="G3223" s="14">
        <f>_xlfn.IFNA(VLOOKUP($F3223,StorageTanks_ProductionOnly!$BQ$2:$CE$31,10,FALSE),StorageTanks_ProductionOnly!$BZ$32)</f>
        <v>5.1641542824907183E-2</v>
      </c>
      <c r="H3223" s="14">
        <f>_xlfn.IFNA(VLOOKUP($F3223,StorageTanks_ProductionOnly!$BQ$2:$CE$31,11,FALSE),StorageTanks_ProductionOnly!$CA$32)</f>
        <v>0.88022939803243827</v>
      </c>
      <c r="I3223" s="14">
        <f>_xlfn.IFNA(VLOOKUP($F3223,StorageTanks_ProductionOnly!$BQ$2:$CE$31,13,FALSE),StorageTanks_ProductionOnly!$CC$32)</f>
        <v>9.9239949282087778E-2</v>
      </c>
      <c r="J3223" s="14">
        <f>_xlfn.IFNA(VLOOKUP($F3223,StorageTanks_ProductionOnly!$BQ$2:$CE$31,14,FALSE),StorageTanks_ProductionOnly!$CD$32)</f>
        <v>0.78502133323338208</v>
      </c>
    </row>
    <row r="3224" spans="1:10" x14ac:dyDescent="0.25">
      <c r="A3224" s="1" t="s">
        <v>10144</v>
      </c>
      <c r="B3224" s="1" t="s">
        <v>10141</v>
      </c>
      <c r="C3224" s="1" t="s">
        <v>10145</v>
      </c>
      <c r="D3224" s="1" t="s">
        <v>10156</v>
      </c>
      <c r="E3224" s="1" t="s">
        <v>10156</v>
      </c>
      <c r="F3224" s="13" t="str">
        <f t="shared" si="50"/>
        <v xml:space="preserve"> - </v>
      </c>
      <c r="G3224" s="14">
        <f>_xlfn.IFNA(VLOOKUP($F3224,StorageTanks_ProductionOnly!$BQ$2:$CE$31,10,FALSE),StorageTanks_ProductionOnly!$BZ$32)</f>
        <v>5.1641542824907183E-2</v>
      </c>
      <c r="H3224" s="14">
        <f>_xlfn.IFNA(VLOOKUP($F3224,StorageTanks_ProductionOnly!$BQ$2:$CE$31,11,FALSE),StorageTanks_ProductionOnly!$CA$32)</f>
        <v>0.88022939803243827</v>
      </c>
      <c r="I3224" s="14">
        <f>_xlfn.IFNA(VLOOKUP($F3224,StorageTanks_ProductionOnly!$BQ$2:$CE$31,13,FALSE),StorageTanks_ProductionOnly!$CC$32)</f>
        <v>9.9239949282087778E-2</v>
      </c>
      <c r="J3224" s="14">
        <f>_xlfn.IFNA(VLOOKUP($F3224,StorageTanks_ProductionOnly!$BQ$2:$CE$31,14,FALSE),StorageTanks_ProductionOnly!$CD$32)</f>
        <v>0.78502133323338208</v>
      </c>
    </row>
  </sheetData>
  <sortState xmlns:xlrd2="http://schemas.microsoft.com/office/spreadsheetml/2017/richdata2" ref="A2:K3224">
    <sortCondition ref="A2:A3224"/>
  </sortState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EF_W_ATM_STG_TANKS_CALC1OR2_raw</vt:lpstr>
      <vt:lpstr>StorageTanks_ProductionOnly</vt:lpstr>
      <vt:lpstr>County x Oil Condition</vt:lpstr>
      <vt:lpstr>FacilityOverview</vt:lpstr>
      <vt:lpstr>Proposed County Factors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 Pring</dc:creator>
  <cp:lastModifiedBy>Mike Pring</cp:lastModifiedBy>
  <dcterms:created xsi:type="dcterms:W3CDTF">2021-10-20T13:37:29Z</dcterms:created>
  <dcterms:modified xsi:type="dcterms:W3CDTF">2021-11-30T19:28:11Z</dcterms:modified>
</cp:coreProperties>
</file>